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08" yWindow="-108" windowWidth="23256" windowHeight="12456" tabRatio="952" firstSheet="1" activeTab="2"/>
  </bookViews>
  <sheets>
    <sheet name="QCI" sheetId="4" state="hidden" r:id="rId1"/>
    <sheet name="RESUMO" sheetId="5" r:id="rId2"/>
    <sheet name="ORÇAMENTO" sheetId="6" r:id="rId3"/>
    <sheet name="CRONOGRAMA" sheetId="7" r:id="rId4"/>
    <sheet name="BDI SERV" sheetId="8" r:id="rId5"/>
    <sheet name="BDI APL" sheetId="9" r:id="rId6"/>
    <sheet name="ENCARGOS" sheetId="10" r:id="rId7"/>
    <sheet name="Plan1 (2)" sheetId="11" state="hidden" r:id="rId8"/>
    <sheet name="DADOS" sheetId="12" r:id="rId9"/>
    <sheet name="ADM" sheetId="13" r:id="rId10"/>
    <sheet name="CANT" sheetId="14" state="hidden" r:id="rId11"/>
    <sheet name="COMP CANT" sheetId="15" state="hidden" r:id="rId12"/>
    <sheet name="PLACA DE OBRA" sheetId="16" state="hidden" r:id="rId13"/>
    <sheet name="SIN TEMP" sheetId="35" r:id="rId14"/>
    <sheet name="FRESA" sheetId="17" r:id="rId15"/>
    <sheet name="TAPA BURACO" sheetId="18" r:id="rId16"/>
    <sheet name="ANP" sheetId="20" r:id="rId17"/>
    <sheet name="COMP SICRO" sheetId="21" r:id="rId18"/>
    <sheet name="COMP AUX" sheetId="22" r:id="rId19"/>
    <sheet name="MOB E DESMOB" sheetId="23" r:id="rId20"/>
    <sheet name="TR BETUM TAPA" sheetId="24" r:id="rId21"/>
    <sheet name="TR BRITA TAPA" sheetId="25" r:id="rId22"/>
    <sheet name="TR AREIA TAPA" sheetId="26" r:id="rId23"/>
    <sheet name="TR BETUM MICRO" sheetId="27" state="hidden" r:id="rId24"/>
    <sheet name="TR BRITA MICRO" sheetId="28" state="hidden" r:id="rId25"/>
    <sheet name="COTAÇÕES BRITA" sheetId="29" r:id="rId26"/>
    <sheet name="MAPA DE PREÇOS" sheetId="30" r:id="rId27"/>
    <sheet name="INS SINAPI" sheetId="31" state="hidden" r:id="rId28"/>
    <sheet name="COMP SINAPI" sheetId="32" state="hidden" r:id="rId29"/>
    <sheet name="SERV SICRO" sheetId="33" state="hidden" r:id="rId30"/>
    <sheet name="INSUMOS SICRO" sheetId="34" state="hidden" r:id="rId31"/>
    <sheet name="Plan1" sheetId="1" state="hidden" r:id="rId32"/>
    <sheet name="Plan2" sheetId="2" state="hidden" r:id="rId33"/>
    <sheet name="Plan3" sheetId="3" state="hidden" r:id="rId34"/>
  </sheets>
  <externalReferences>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___________cab1" localSheetId="13">#REF!</definedName>
    <definedName name="___________cab1">#REF!</definedName>
    <definedName name="__________cab1" localSheetId="15">#REF!</definedName>
    <definedName name="__________R" localSheetId="8">'[1]Relatório-1ª med.'!#REF!</definedName>
    <definedName name="__________R" localSheetId="13">'[1]Relatório-1ª med.'!#REF!</definedName>
    <definedName name="__________R" localSheetId="15">'[1]Relatório-1ª med.'!#REF!</definedName>
    <definedName name="__________R">'[1]Relatório-1ª med.'!#REF!</definedName>
    <definedName name="__________RET1" localSheetId="13">#REF!</definedName>
    <definedName name="__________RET1">#REF!</definedName>
    <definedName name="_________JAZ1" localSheetId="13">#REF!</definedName>
    <definedName name="_________JAZ1">#REF!</definedName>
    <definedName name="_________JAZ11" localSheetId="13">#REF!</definedName>
    <definedName name="_________JAZ11">#REF!</definedName>
    <definedName name="_________JAZ2" localSheetId="13">#REF!</definedName>
    <definedName name="_________JAZ2">#REF!</definedName>
    <definedName name="_________JAZ22" localSheetId="13">#REF!</definedName>
    <definedName name="_________JAZ22">#REF!</definedName>
    <definedName name="_________JAZ3" localSheetId="13">#REF!</definedName>
    <definedName name="_________JAZ3">#REF!</definedName>
    <definedName name="_________JAZ33" localSheetId="13">#REF!</definedName>
    <definedName name="_________JAZ33">#REF!</definedName>
    <definedName name="_________RET1" localSheetId="15">#REF!</definedName>
    <definedName name="_________TT21" localSheetId="13">[2]RELATÓRIO!#REF!</definedName>
    <definedName name="_________TT21">[2]RELATÓRIO!#REF!</definedName>
    <definedName name="_________TT22" localSheetId="13">[2]RELATÓRIO!#REF!</definedName>
    <definedName name="_________TT22">[2]RELATÓRIO!#REF!</definedName>
    <definedName name="________cab1" localSheetId="14">#REF!</definedName>
    <definedName name="________JAZ1" localSheetId="15">#REF!</definedName>
    <definedName name="________JAZ11" localSheetId="15">#REF!</definedName>
    <definedName name="________JAZ2" localSheetId="15">#REF!</definedName>
    <definedName name="________JAZ22" localSheetId="15">#REF!</definedName>
    <definedName name="________JAZ3" localSheetId="15">#REF!</definedName>
    <definedName name="________JAZ33" localSheetId="15">#REF!</definedName>
    <definedName name="________TT21" localSheetId="15">[2]RELATÓRIO!#REF!</definedName>
    <definedName name="________TT22" localSheetId="15">[2]RELATÓRIO!#REF!</definedName>
    <definedName name="_______cab1" localSheetId="8">#REF!</definedName>
    <definedName name="_______RET1" localSheetId="14">#REF!</definedName>
    <definedName name="______cab1" localSheetId="3">#REF!</definedName>
    <definedName name="______EXT1" localSheetId="13">#REF!</definedName>
    <definedName name="______EXT1">#REF!</definedName>
    <definedName name="______ind100" localSheetId="13">#REF!</definedName>
    <definedName name="______ind100">#REF!</definedName>
    <definedName name="______JAZ1" localSheetId="14">#REF!</definedName>
    <definedName name="______JAZ11" localSheetId="14">#REF!</definedName>
    <definedName name="______JAZ2" localSheetId="14">#REF!</definedName>
    <definedName name="______JAZ22" localSheetId="14">#REF!</definedName>
    <definedName name="______JAZ3" localSheetId="14">#REF!</definedName>
    <definedName name="______JAZ33" localSheetId="14">#REF!</definedName>
    <definedName name="______oac2" localSheetId="13">#REF!</definedName>
    <definedName name="______oac2">#REF!</definedName>
    <definedName name="______RET1" localSheetId="3">#REF!</definedName>
    <definedName name="______TT21" localSheetId="8">[2]RELATÓRIO!#REF!</definedName>
    <definedName name="______TT22" localSheetId="8">[2]RELATÓRIO!#REF!</definedName>
    <definedName name="_____cab1" localSheetId="8">#REF!</definedName>
    <definedName name="_____cab1" localSheetId="14">#REF!</definedName>
    <definedName name="_____cab1" localSheetId="13">#REF!</definedName>
    <definedName name="_____cab1" localSheetId="15">#REF!</definedName>
    <definedName name="_____cab1">#REF!</definedName>
    <definedName name="_____EXT1" localSheetId="15">#REF!</definedName>
    <definedName name="_____ind100" localSheetId="15">#REF!</definedName>
    <definedName name="_____JAZ1" localSheetId="8">#REF!</definedName>
    <definedName name="_____JAZ1" localSheetId="14">#REF!</definedName>
    <definedName name="_____JAZ1" localSheetId="13">#REF!</definedName>
    <definedName name="_____JAZ1" localSheetId="15">#REF!</definedName>
    <definedName name="_____JAZ1">#REF!</definedName>
    <definedName name="_____JAZ11" localSheetId="8">#REF!</definedName>
    <definedName name="_____JAZ11" localSheetId="14">#REF!</definedName>
    <definedName name="_____JAZ11" localSheetId="13">#REF!</definedName>
    <definedName name="_____JAZ11" localSheetId="15">#REF!</definedName>
    <definedName name="_____JAZ11">#REF!</definedName>
    <definedName name="_____JAZ2" localSheetId="8">#REF!</definedName>
    <definedName name="_____JAZ2" localSheetId="14">#REF!</definedName>
    <definedName name="_____JAZ2" localSheetId="13">#REF!</definedName>
    <definedName name="_____JAZ2" localSheetId="15">#REF!</definedName>
    <definedName name="_____JAZ2">#REF!</definedName>
    <definedName name="_____JAZ22" localSheetId="8">#REF!</definedName>
    <definedName name="_____JAZ22" localSheetId="14">#REF!</definedName>
    <definedName name="_____JAZ22" localSheetId="13">#REF!</definedName>
    <definedName name="_____JAZ22" localSheetId="15">#REF!</definedName>
    <definedName name="_____JAZ22">#REF!</definedName>
    <definedName name="_____JAZ3" localSheetId="8">#REF!</definedName>
    <definedName name="_____JAZ3" localSheetId="14">#REF!</definedName>
    <definedName name="_____JAZ3" localSheetId="13">#REF!</definedName>
    <definedName name="_____JAZ3" localSheetId="15">#REF!</definedName>
    <definedName name="_____JAZ3">#REF!</definedName>
    <definedName name="_____JAZ33" localSheetId="8">#REF!</definedName>
    <definedName name="_____JAZ33" localSheetId="14">#REF!</definedName>
    <definedName name="_____JAZ33" localSheetId="13">#REF!</definedName>
    <definedName name="_____JAZ33" localSheetId="15">#REF!</definedName>
    <definedName name="_____JAZ33">#REF!</definedName>
    <definedName name="_____oac2" localSheetId="15">#REF!</definedName>
    <definedName name="_____RET1" localSheetId="8">#REF!</definedName>
    <definedName name="_____RET1" localSheetId="14">#REF!</definedName>
    <definedName name="_____RET1" localSheetId="13">#REF!</definedName>
    <definedName name="_____RET1" localSheetId="15">#REF!</definedName>
    <definedName name="_____RET1">#REF!</definedName>
    <definedName name="_____tsd4" localSheetId="13">#REF!</definedName>
    <definedName name="_____tsd4">#REF!</definedName>
    <definedName name="_____TT102" localSheetId="8">'[1]Relatório-1ª med.'!#REF!</definedName>
    <definedName name="_____TT102" localSheetId="13">'[1]Relatório-1ª med.'!#REF!</definedName>
    <definedName name="_____TT102" localSheetId="15">'[1]Relatório-1ª med.'!#REF!</definedName>
    <definedName name="_____TT102">'[1]Relatório-1ª med.'!#REF!</definedName>
    <definedName name="_____TT107" localSheetId="8">'[1]Relatório-1ª med.'!#REF!</definedName>
    <definedName name="_____TT107" localSheetId="13">'[1]Relatório-1ª med.'!#REF!</definedName>
    <definedName name="_____TT107" localSheetId="15">'[1]Relatório-1ª med.'!#REF!</definedName>
    <definedName name="_____TT107">'[1]Relatório-1ª med.'!#REF!</definedName>
    <definedName name="_____TT121" localSheetId="8">'[1]Relatório-1ª med.'!#REF!</definedName>
    <definedName name="_____TT121" localSheetId="13">'[1]Relatório-1ª med.'!#REF!</definedName>
    <definedName name="_____TT121" localSheetId="15">'[1]Relatório-1ª med.'!#REF!</definedName>
    <definedName name="_____TT121">'[1]Relatório-1ª med.'!#REF!</definedName>
    <definedName name="_____TT123" localSheetId="8">'[1]Relatório-1ª med.'!#REF!</definedName>
    <definedName name="_____TT123" localSheetId="13">'[1]Relatório-1ª med.'!#REF!</definedName>
    <definedName name="_____TT123" localSheetId="15">'[1]Relatório-1ª med.'!#REF!</definedName>
    <definedName name="_____TT123">'[1]Relatório-1ª med.'!#REF!</definedName>
    <definedName name="_____TT19" localSheetId="8">'[1]Relatório-1ª med.'!#REF!</definedName>
    <definedName name="_____TT19" localSheetId="13">'[1]Relatório-1ª med.'!#REF!</definedName>
    <definedName name="_____TT19" localSheetId="15">'[1]Relatório-1ª med.'!#REF!</definedName>
    <definedName name="_____TT19">'[1]Relatório-1ª med.'!#REF!</definedName>
    <definedName name="_____TT20" localSheetId="8">'[1]Relatório-1ª med.'!#REF!</definedName>
    <definedName name="_____TT20" localSheetId="13">'[1]Relatório-1ª med.'!#REF!</definedName>
    <definedName name="_____TT20" localSheetId="15">'[1]Relatório-1ª med.'!#REF!</definedName>
    <definedName name="_____TT20">'[1]Relatório-1ª med.'!#REF!</definedName>
    <definedName name="_____TT21" localSheetId="8">'[1]Relatório-1ª med.'!#REF!</definedName>
    <definedName name="_____TT21" localSheetId="13">'[1]Relatório-1ª med.'!#REF!</definedName>
    <definedName name="_____TT21" localSheetId="15">'[1]Relatório-1ª med.'!#REF!</definedName>
    <definedName name="_____TT21">'[1]Relatório-1ª med.'!#REF!</definedName>
    <definedName name="_____TT22" localSheetId="8">'[1]Relatório-1ª med.'!#REF!</definedName>
    <definedName name="_____TT22" localSheetId="13">'[1]Relatório-1ª med.'!#REF!</definedName>
    <definedName name="_____TT22" localSheetId="15">'[1]Relatório-1ª med.'!#REF!</definedName>
    <definedName name="_____TT22">'[1]Relatório-1ª med.'!#REF!</definedName>
    <definedName name="_____TT26" localSheetId="8">'[1]Relatório-1ª med.'!#REF!</definedName>
    <definedName name="_____TT26" localSheetId="13">'[1]Relatório-1ª med.'!#REF!</definedName>
    <definedName name="_____TT26" localSheetId="15">'[1]Relatório-1ª med.'!#REF!</definedName>
    <definedName name="_____TT26">'[1]Relatório-1ª med.'!#REF!</definedName>
    <definedName name="_____TT27" localSheetId="8">'[1]Relatório-1ª med.'!#REF!</definedName>
    <definedName name="_____TT27" localSheetId="13">'[1]Relatório-1ª med.'!#REF!</definedName>
    <definedName name="_____TT27" localSheetId="15">'[1]Relatório-1ª med.'!#REF!</definedName>
    <definedName name="_____TT27">'[1]Relatório-1ª med.'!#REF!</definedName>
    <definedName name="_____TT28" localSheetId="8">'[1]Relatório-1ª med.'!#REF!</definedName>
    <definedName name="_____TT28" localSheetId="13">'[1]Relatório-1ª med.'!#REF!</definedName>
    <definedName name="_____TT28" localSheetId="15">'[1]Relatório-1ª med.'!#REF!</definedName>
    <definedName name="_____TT28">'[1]Relatório-1ª med.'!#REF!</definedName>
    <definedName name="_____TT30" localSheetId="8">'[1]Relatório-1ª med.'!#REF!</definedName>
    <definedName name="_____TT30" localSheetId="13">'[1]Relatório-1ª med.'!#REF!</definedName>
    <definedName name="_____TT30" localSheetId="15">'[1]Relatório-1ª med.'!#REF!</definedName>
    <definedName name="_____TT30">'[1]Relatório-1ª med.'!#REF!</definedName>
    <definedName name="_____TT31" localSheetId="8">'[1]Relatório-1ª med.'!#REF!</definedName>
    <definedName name="_____TT31" localSheetId="13">'[1]Relatório-1ª med.'!#REF!</definedName>
    <definedName name="_____TT31" localSheetId="15">'[1]Relatório-1ª med.'!#REF!</definedName>
    <definedName name="_____TT31">'[1]Relatório-1ª med.'!#REF!</definedName>
    <definedName name="_____TT32" localSheetId="8">'[1]Relatório-1ª med.'!#REF!</definedName>
    <definedName name="_____TT32" localSheetId="13">'[1]Relatório-1ª med.'!#REF!</definedName>
    <definedName name="_____TT32" localSheetId="15">'[1]Relatório-1ª med.'!#REF!</definedName>
    <definedName name="_____TT32">'[1]Relatório-1ª med.'!#REF!</definedName>
    <definedName name="_____TT33" localSheetId="8">'[1]Relatório-1ª med.'!#REF!</definedName>
    <definedName name="_____TT33" localSheetId="13">'[1]Relatório-1ª med.'!#REF!</definedName>
    <definedName name="_____TT33" localSheetId="15">'[1]Relatório-1ª med.'!#REF!</definedName>
    <definedName name="_____TT33">'[1]Relatório-1ª med.'!#REF!</definedName>
    <definedName name="_____TT34" localSheetId="8">'[1]Relatório-1ª med.'!#REF!</definedName>
    <definedName name="_____TT34" localSheetId="13">'[1]Relatório-1ª med.'!#REF!</definedName>
    <definedName name="_____TT34" localSheetId="15">'[1]Relatório-1ª med.'!#REF!</definedName>
    <definedName name="_____TT34">'[1]Relatório-1ª med.'!#REF!</definedName>
    <definedName name="_____TT36" localSheetId="8">'[1]Relatório-1ª med.'!#REF!</definedName>
    <definedName name="_____TT36" localSheetId="13">'[1]Relatório-1ª med.'!#REF!</definedName>
    <definedName name="_____TT36" localSheetId="15">'[1]Relatório-1ª med.'!#REF!</definedName>
    <definedName name="_____TT36">'[1]Relatório-1ª med.'!#REF!</definedName>
    <definedName name="_____TT37" localSheetId="8">'[1]Relatório-1ª med.'!#REF!</definedName>
    <definedName name="_____TT37" localSheetId="13">'[1]Relatório-1ª med.'!#REF!</definedName>
    <definedName name="_____TT37" localSheetId="15">'[1]Relatório-1ª med.'!#REF!</definedName>
    <definedName name="_____TT37">'[1]Relatório-1ª med.'!#REF!</definedName>
    <definedName name="_____TT38" localSheetId="8">'[1]Relatório-1ª med.'!#REF!</definedName>
    <definedName name="_____TT38" localSheetId="13">'[1]Relatório-1ª med.'!#REF!</definedName>
    <definedName name="_____TT38" localSheetId="15">'[1]Relatório-1ª med.'!#REF!</definedName>
    <definedName name="_____TT38">'[1]Relatório-1ª med.'!#REF!</definedName>
    <definedName name="_____TT39" localSheetId="8">'[1]Relatório-1ª med.'!#REF!</definedName>
    <definedName name="_____TT39" localSheetId="13">'[1]Relatório-1ª med.'!#REF!</definedName>
    <definedName name="_____TT39" localSheetId="15">'[1]Relatório-1ª med.'!#REF!</definedName>
    <definedName name="_____TT39">'[1]Relatório-1ª med.'!#REF!</definedName>
    <definedName name="_____TT40" localSheetId="8">'[1]Relatório-1ª med.'!#REF!</definedName>
    <definedName name="_____TT40" localSheetId="13">'[1]Relatório-1ª med.'!#REF!</definedName>
    <definedName name="_____TT40" localSheetId="15">'[1]Relatório-1ª med.'!#REF!</definedName>
    <definedName name="_____TT40">'[1]Relatório-1ª med.'!#REF!</definedName>
    <definedName name="_____TT5" localSheetId="8">'[1]Relatório-1ª med.'!#REF!</definedName>
    <definedName name="_____TT5" localSheetId="13">'[1]Relatório-1ª med.'!#REF!</definedName>
    <definedName name="_____TT5" localSheetId="15">'[1]Relatório-1ª med.'!#REF!</definedName>
    <definedName name="_____TT5">'[1]Relatório-1ª med.'!#REF!</definedName>
    <definedName name="_____TT52" localSheetId="8">'[1]Relatório-1ª med.'!#REF!</definedName>
    <definedName name="_____TT52" localSheetId="13">'[1]Relatório-1ª med.'!#REF!</definedName>
    <definedName name="_____TT52" localSheetId="15">'[1]Relatório-1ª med.'!#REF!</definedName>
    <definedName name="_____TT52">'[1]Relatório-1ª med.'!#REF!</definedName>
    <definedName name="_____TT53" localSheetId="8">'[1]Relatório-1ª med.'!#REF!</definedName>
    <definedName name="_____TT53" localSheetId="13">'[1]Relatório-1ª med.'!#REF!</definedName>
    <definedName name="_____TT53" localSheetId="15">'[1]Relatório-1ª med.'!#REF!</definedName>
    <definedName name="_____TT53">'[1]Relatório-1ª med.'!#REF!</definedName>
    <definedName name="_____TT54" localSheetId="8">'[1]Relatório-1ª med.'!#REF!</definedName>
    <definedName name="_____TT54" localSheetId="13">'[1]Relatório-1ª med.'!#REF!</definedName>
    <definedName name="_____TT54" localSheetId="15">'[1]Relatório-1ª med.'!#REF!</definedName>
    <definedName name="_____TT54">'[1]Relatório-1ª med.'!#REF!</definedName>
    <definedName name="_____TT55" localSheetId="8">'[1]Relatório-1ª med.'!#REF!</definedName>
    <definedName name="_____TT55" localSheetId="13">'[1]Relatório-1ª med.'!#REF!</definedName>
    <definedName name="_____TT55" localSheetId="15">'[1]Relatório-1ª med.'!#REF!</definedName>
    <definedName name="_____TT55">'[1]Relatório-1ª med.'!#REF!</definedName>
    <definedName name="_____TT6" localSheetId="8">'[1]Relatório-1ª med.'!#REF!</definedName>
    <definedName name="_____TT6" localSheetId="13">'[1]Relatório-1ª med.'!#REF!</definedName>
    <definedName name="_____TT6" localSheetId="15">'[1]Relatório-1ª med.'!#REF!</definedName>
    <definedName name="_____TT6">'[1]Relatório-1ª med.'!#REF!</definedName>
    <definedName name="_____TT60" localSheetId="8">'[1]Relatório-1ª med.'!#REF!</definedName>
    <definedName name="_____TT60" localSheetId="13">'[1]Relatório-1ª med.'!#REF!</definedName>
    <definedName name="_____TT60" localSheetId="15">'[1]Relatório-1ª med.'!#REF!</definedName>
    <definedName name="_____TT60">'[1]Relatório-1ª med.'!#REF!</definedName>
    <definedName name="_____TT61" localSheetId="8">'[1]Relatório-1ª med.'!#REF!</definedName>
    <definedName name="_____TT61" localSheetId="13">'[1]Relatório-1ª med.'!#REF!</definedName>
    <definedName name="_____TT61" localSheetId="15">'[1]Relatório-1ª med.'!#REF!</definedName>
    <definedName name="_____TT61">'[1]Relatório-1ª med.'!#REF!</definedName>
    <definedName name="_____TT69" localSheetId="8">'[1]Relatório-1ª med.'!#REF!</definedName>
    <definedName name="_____TT69" localSheetId="13">'[1]Relatório-1ª med.'!#REF!</definedName>
    <definedName name="_____TT69" localSheetId="15">'[1]Relatório-1ª med.'!#REF!</definedName>
    <definedName name="_____TT69">'[1]Relatório-1ª med.'!#REF!</definedName>
    <definedName name="_____TT7" localSheetId="8">'[1]Relatório-1ª med.'!#REF!</definedName>
    <definedName name="_____TT7" localSheetId="13">'[1]Relatório-1ª med.'!#REF!</definedName>
    <definedName name="_____TT7" localSheetId="15">'[1]Relatório-1ª med.'!#REF!</definedName>
    <definedName name="_____TT7">'[1]Relatório-1ª med.'!#REF!</definedName>
    <definedName name="_____TT70" localSheetId="8">'[1]Relatório-1ª med.'!#REF!</definedName>
    <definedName name="_____TT70" localSheetId="13">'[1]Relatório-1ª med.'!#REF!</definedName>
    <definedName name="_____TT70" localSheetId="15">'[1]Relatório-1ª med.'!#REF!</definedName>
    <definedName name="_____TT70">'[1]Relatório-1ª med.'!#REF!</definedName>
    <definedName name="_____TT71" localSheetId="8">'[1]Relatório-1ª med.'!#REF!</definedName>
    <definedName name="_____TT71" localSheetId="13">'[1]Relatório-1ª med.'!#REF!</definedName>
    <definedName name="_____TT71" localSheetId="15">'[1]Relatório-1ª med.'!#REF!</definedName>
    <definedName name="_____TT71">'[1]Relatório-1ª med.'!#REF!</definedName>
    <definedName name="_____TT74" localSheetId="8">'[1]Relatório-1ª med.'!#REF!</definedName>
    <definedName name="_____TT74" localSheetId="13">'[1]Relatório-1ª med.'!#REF!</definedName>
    <definedName name="_____TT74" localSheetId="15">'[1]Relatório-1ª med.'!#REF!</definedName>
    <definedName name="_____TT74">'[1]Relatório-1ª med.'!#REF!</definedName>
    <definedName name="_____TT75" localSheetId="8">'[1]Relatório-1ª med.'!#REF!</definedName>
    <definedName name="_____TT75" localSheetId="13">'[1]Relatório-1ª med.'!#REF!</definedName>
    <definedName name="_____TT75" localSheetId="15">'[1]Relatório-1ª med.'!#REF!</definedName>
    <definedName name="_____TT75">'[1]Relatório-1ª med.'!#REF!</definedName>
    <definedName name="_____TT76" localSheetId="8">'[1]Relatório-1ª med.'!#REF!</definedName>
    <definedName name="_____TT76" localSheetId="13">'[1]Relatório-1ª med.'!#REF!</definedName>
    <definedName name="_____TT76" localSheetId="15">'[1]Relatório-1ª med.'!#REF!</definedName>
    <definedName name="_____TT76">'[1]Relatório-1ª med.'!#REF!</definedName>
    <definedName name="_____TT77" localSheetId="8">'[1]Relatório-1ª med.'!#REF!</definedName>
    <definedName name="_____TT77" localSheetId="13">'[1]Relatório-1ª med.'!#REF!</definedName>
    <definedName name="_____TT77" localSheetId="15">'[1]Relatório-1ª med.'!#REF!</definedName>
    <definedName name="_____TT77">'[1]Relatório-1ª med.'!#REF!</definedName>
    <definedName name="_____TT78" localSheetId="8">'[1]Relatório-1ª med.'!#REF!</definedName>
    <definedName name="_____TT78" localSheetId="13">'[1]Relatório-1ª med.'!#REF!</definedName>
    <definedName name="_____TT78" localSheetId="15">'[1]Relatório-1ª med.'!#REF!</definedName>
    <definedName name="_____TT78">'[1]Relatório-1ª med.'!#REF!</definedName>
    <definedName name="_____TT79" localSheetId="8">'[1]Relatório-1ª med.'!#REF!</definedName>
    <definedName name="_____TT79" localSheetId="13">'[1]Relatório-1ª med.'!#REF!</definedName>
    <definedName name="_____TT79" localSheetId="15">'[1]Relatório-1ª med.'!#REF!</definedName>
    <definedName name="_____TT79">'[1]Relatório-1ª med.'!#REF!</definedName>
    <definedName name="_____TT94" localSheetId="8">'[1]Relatório-1ª med.'!#REF!</definedName>
    <definedName name="_____TT94" localSheetId="13">'[1]Relatório-1ª med.'!#REF!</definedName>
    <definedName name="_____TT94" localSheetId="15">'[1]Relatório-1ª med.'!#REF!</definedName>
    <definedName name="_____TT94">'[1]Relatório-1ª med.'!#REF!</definedName>
    <definedName name="_____TT95" localSheetId="8">'[1]Relatório-1ª med.'!#REF!</definedName>
    <definedName name="_____TT95" localSheetId="13">'[1]Relatório-1ª med.'!#REF!</definedName>
    <definedName name="_____TT95" localSheetId="15">'[1]Relatório-1ª med.'!#REF!</definedName>
    <definedName name="_____TT95">'[1]Relatório-1ª med.'!#REF!</definedName>
    <definedName name="_____TT97" localSheetId="8">'[1]Relatório-1ª med.'!#REF!</definedName>
    <definedName name="_____TT97" localSheetId="13">'[1]Relatório-1ª med.'!#REF!</definedName>
    <definedName name="_____TT97" localSheetId="15">'[1]Relatório-1ª med.'!#REF!</definedName>
    <definedName name="_____TT97">'[1]Relatório-1ª med.'!#REF!</definedName>
    <definedName name="____cab1" localSheetId="8">#REF!</definedName>
    <definedName name="____cab1" localSheetId="14">#REF!</definedName>
    <definedName name="____cab1" localSheetId="13">#REF!</definedName>
    <definedName name="____cab1" localSheetId="15">#REF!</definedName>
    <definedName name="____cab1">#REF!</definedName>
    <definedName name="____JAZ1" localSheetId="8">#REF!</definedName>
    <definedName name="____JAZ1" localSheetId="14">#REF!</definedName>
    <definedName name="____JAZ1" localSheetId="13">#REF!</definedName>
    <definedName name="____JAZ1" localSheetId="15">#REF!</definedName>
    <definedName name="____JAZ1">#REF!</definedName>
    <definedName name="____JAZ11" localSheetId="8">#REF!</definedName>
    <definedName name="____JAZ11" localSheetId="14">#REF!</definedName>
    <definedName name="____JAZ11" localSheetId="13">#REF!</definedName>
    <definedName name="____JAZ11" localSheetId="15">#REF!</definedName>
    <definedName name="____JAZ11">#REF!</definedName>
    <definedName name="____JAZ2" localSheetId="8">#REF!</definedName>
    <definedName name="____JAZ2" localSheetId="14">#REF!</definedName>
    <definedName name="____JAZ2" localSheetId="13">#REF!</definedName>
    <definedName name="____JAZ2" localSheetId="15">#REF!</definedName>
    <definedName name="____JAZ2">#REF!</definedName>
    <definedName name="____JAZ22" localSheetId="8">#REF!</definedName>
    <definedName name="____JAZ22" localSheetId="14">#REF!</definedName>
    <definedName name="____JAZ22" localSheetId="13">#REF!</definedName>
    <definedName name="____JAZ22" localSheetId="15">#REF!</definedName>
    <definedName name="____JAZ22">#REF!</definedName>
    <definedName name="____JAZ3" localSheetId="8">#REF!</definedName>
    <definedName name="____JAZ3" localSheetId="14">#REF!</definedName>
    <definedName name="____JAZ3" localSheetId="13">#REF!</definedName>
    <definedName name="____JAZ3" localSheetId="15">#REF!</definedName>
    <definedName name="____JAZ3">#REF!</definedName>
    <definedName name="____JAZ33" localSheetId="8">#REF!</definedName>
    <definedName name="____JAZ33" localSheetId="14">#REF!</definedName>
    <definedName name="____JAZ33" localSheetId="13">#REF!</definedName>
    <definedName name="____JAZ33" localSheetId="15">#REF!</definedName>
    <definedName name="____JAZ33">#REF!</definedName>
    <definedName name="____RET1" localSheetId="8">#REF!</definedName>
    <definedName name="____RET1" localSheetId="14">#REF!</definedName>
    <definedName name="____RET1" localSheetId="13">#REF!</definedName>
    <definedName name="____RET1" localSheetId="15">#REF!</definedName>
    <definedName name="____RET1">#REF!</definedName>
    <definedName name="____tsd4" localSheetId="15">#REF!</definedName>
    <definedName name="____TT102" localSheetId="8">'[1]Relatório-1ª med.'!#REF!</definedName>
    <definedName name="____TT102" localSheetId="13">'[1]Relatório-1ª med.'!#REF!</definedName>
    <definedName name="____TT102" localSheetId="15">'[1]Relatório-1ª med.'!#REF!</definedName>
    <definedName name="____TT102">'[1]Relatório-1ª med.'!#REF!</definedName>
    <definedName name="____TT107" localSheetId="8">'[1]Relatório-1ª med.'!#REF!</definedName>
    <definedName name="____TT107" localSheetId="13">'[1]Relatório-1ª med.'!#REF!</definedName>
    <definedName name="____TT107" localSheetId="15">'[1]Relatório-1ª med.'!#REF!</definedName>
    <definedName name="____TT107">'[1]Relatório-1ª med.'!#REF!</definedName>
    <definedName name="____TT121" localSheetId="8">'[1]Relatório-1ª med.'!#REF!</definedName>
    <definedName name="____TT121" localSheetId="13">'[1]Relatório-1ª med.'!#REF!</definedName>
    <definedName name="____TT121" localSheetId="15">'[1]Relatório-1ª med.'!#REF!</definedName>
    <definedName name="____TT121">'[1]Relatório-1ª med.'!#REF!</definedName>
    <definedName name="____TT123" localSheetId="8">'[1]Relatório-1ª med.'!#REF!</definedName>
    <definedName name="____TT123" localSheetId="13">'[1]Relatório-1ª med.'!#REF!</definedName>
    <definedName name="____TT123" localSheetId="15">'[1]Relatório-1ª med.'!#REF!</definedName>
    <definedName name="____TT123">'[1]Relatório-1ª med.'!#REF!</definedName>
    <definedName name="____TT19" localSheetId="8">'[1]Relatório-1ª med.'!#REF!</definedName>
    <definedName name="____TT19" localSheetId="13">'[1]Relatório-1ª med.'!#REF!</definedName>
    <definedName name="____TT19" localSheetId="15">'[1]Relatório-1ª med.'!#REF!</definedName>
    <definedName name="____TT19">'[1]Relatório-1ª med.'!#REF!</definedName>
    <definedName name="____TT20" localSheetId="8">'[1]Relatório-1ª med.'!#REF!</definedName>
    <definedName name="____TT20" localSheetId="13">'[1]Relatório-1ª med.'!#REF!</definedName>
    <definedName name="____TT20" localSheetId="15">'[1]Relatório-1ª med.'!#REF!</definedName>
    <definedName name="____TT20">'[1]Relatório-1ª med.'!#REF!</definedName>
    <definedName name="____TT21" localSheetId="8">'[1]Relatório-1ª med.'!#REF!</definedName>
    <definedName name="____TT21" localSheetId="13">'[1]Relatório-1ª med.'!#REF!</definedName>
    <definedName name="____TT21" localSheetId="15">'[1]Relatório-1ª med.'!#REF!</definedName>
    <definedName name="____TT21">'[1]Relatório-1ª med.'!#REF!</definedName>
    <definedName name="____TT22" localSheetId="8">'[1]Relatório-1ª med.'!#REF!</definedName>
    <definedName name="____TT22" localSheetId="13">'[1]Relatório-1ª med.'!#REF!</definedName>
    <definedName name="____TT22" localSheetId="15">'[1]Relatório-1ª med.'!#REF!</definedName>
    <definedName name="____TT22">'[1]Relatório-1ª med.'!#REF!</definedName>
    <definedName name="____TT236" localSheetId="8">'[1]Relatório-1ª med.'!#REF!</definedName>
    <definedName name="____TT236" localSheetId="13">'[1]Relatório-1ª med.'!#REF!</definedName>
    <definedName name="____TT236" localSheetId="15">'[1]Relatório-1ª med.'!#REF!</definedName>
    <definedName name="____TT236">'[1]Relatório-1ª med.'!#REF!</definedName>
    <definedName name="____TT26" localSheetId="8">'[1]Relatório-1ª med.'!#REF!</definedName>
    <definedName name="____TT26" localSheetId="13">'[1]Relatório-1ª med.'!#REF!</definedName>
    <definedName name="____TT26" localSheetId="15">'[1]Relatório-1ª med.'!#REF!</definedName>
    <definedName name="____TT26">'[1]Relatório-1ª med.'!#REF!</definedName>
    <definedName name="____TT27" localSheetId="8">'[1]Relatório-1ª med.'!#REF!</definedName>
    <definedName name="____TT27" localSheetId="13">'[1]Relatório-1ª med.'!#REF!</definedName>
    <definedName name="____TT27" localSheetId="15">'[1]Relatório-1ª med.'!#REF!</definedName>
    <definedName name="____TT27">'[1]Relatório-1ª med.'!#REF!</definedName>
    <definedName name="____TT28" localSheetId="8">'[1]Relatório-1ª med.'!#REF!</definedName>
    <definedName name="____TT28" localSheetId="13">'[1]Relatório-1ª med.'!#REF!</definedName>
    <definedName name="____TT28" localSheetId="15">'[1]Relatório-1ª med.'!#REF!</definedName>
    <definedName name="____TT28">'[1]Relatório-1ª med.'!#REF!</definedName>
    <definedName name="____TT30" localSheetId="8">'[1]Relatório-1ª med.'!#REF!</definedName>
    <definedName name="____TT30" localSheetId="13">'[1]Relatório-1ª med.'!#REF!</definedName>
    <definedName name="____TT30" localSheetId="15">'[1]Relatório-1ª med.'!#REF!</definedName>
    <definedName name="____TT30">'[1]Relatório-1ª med.'!#REF!</definedName>
    <definedName name="____TT31" localSheetId="8">'[1]Relatório-1ª med.'!#REF!</definedName>
    <definedName name="____TT31" localSheetId="13">'[1]Relatório-1ª med.'!#REF!</definedName>
    <definedName name="____TT31" localSheetId="15">'[1]Relatório-1ª med.'!#REF!</definedName>
    <definedName name="____TT31">'[1]Relatório-1ª med.'!#REF!</definedName>
    <definedName name="____TT32" localSheetId="8">'[1]Relatório-1ª med.'!#REF!</definedName>
    <definedName name="____TT32" localSheetId="13">'[1]Relatório-1ª med.'!#REF!</definedName>
    <definedName name="____TT32" localSheetId="15">'[1]Relatório-1ª med.'!#REF!</definedName>
    <definedName name="____TT32">'[1]Relatório-1ª med.'!#REF!</definedName>
    <definedName name="____TT33" localSheetId="8">'[1]Relatório-1ª med.'!#REF!</definedName>
    <definedName name="____TT33" localSheetId="13">'[1]Relatório-1ª med.'!#REF!</definedName>
    <definedName name="____TT33" localSheetId="15">'[1]Relatório-1ª med.'!#REF!</definedName>
    <definedName name="____TT33">'[1]Relatório-1ª med.'!#REF!</definedName>
    <definedName name="____TT34" localSheetId="8">'[1]Relatório-1ª med.'!#REF!</definedName>
    <definedName name="____TT34" localSheetId="13">'[1]Relatório-1ª med.'!#REF!</definedName>
    <definedName name="____TT34" localSheetId="15">'[1]Relatório-1ª med.'!#REF!</definedName>
    <definedName name="____TT34">'[1]Relatório-1ª med.'!#REF!</definedName>
    <definedName name="____TT36" localSheetId="8">'[1]Relatório-1ª med.'!#REF!</definedName>
    <definedName name="____TT36" localSheetId="13">'[1]Relatório-1ª med.'!#REF!</definedName>
    <definedName name="____TT36" localSheetId="15">'[1]Relatório-1ª med.'!#REF!</definedName>
    <definedName name="____TT36">'[1]Relatório-1ª med.'!#REF!</definedName>
    <definedName name="____TT37" localSheetId="8">'[1]Relatório-1ª med.'!#REF!</definedName>
    <definedName name="____TT37" localSheetId="13">'[1]Relatório-1ª med.'!#REF!</definedName>
    <definedName name="____TT37" localSheetId="15">'[1]Relatório-1ª med.'!#REF!</definedName>
    <definedName name="____TT37">'[1]Relatório-1ª med.'!#REF!</definedName>
    <definedName name="____TT38" localSheetId="8">'[1]Relatório-1ª med.'!#REF!</definedName>
    <definedName name="____TT38" localSheetId="13">'[1]Relatório-1ª med.'!#REF!</definedName>
    <definedName name="____TT38" localSheetId="15">'[1]Relatório-1ª med.'!#REF!</definedName>
    <definedName name="____TT38">'[1]Relatório-1ª med.'!#REF!</definedName>
    <definedName name="____TT39" localSheetId="8">'[1]Relatório-1ª med.'!#REF!</definedName>
    <definedName name="____TT39" localSheetId="13">'[1]Relatório-1ª med.'!#REF!</definedName>
    <definedName name="____TT39" localSheetId="15">'[1]Relatório-1ª med.'!#REF!</definedName>
    <definedName name="____TT39">'[1]Relatório-1ª med.'!#REF!</definedName>
    <definedName name="____TT40" localSheetId="8">'[1]Relatório-1ª med.'!#REF!</definedName>
    <definedName name="____TT40" localSheetId="13">'[1]Relatório-1ª med.'!#REF!</definedName>
    <definedName name="____TT40" localSheetId="15">'[1]Relatório-1ª med.'!#REF!</definedName>
    <definedName name="____TT40">'[1]Relatório-1ª med.'!#REF!</definedName>
    <definedName name="____TT5" localSheetId="8">'[1]Relatório-1ª med.'!#REF!</definedName>
    <definedName name="____TT5" localSheetId="13">'[1]Relatório-1ª med.'!#REF!</definedName>
    <definedName name="____TT5" localSheetId="15">'[1]Relatório-1ª med.'!#REF!</definedName>
    <definedName name="____TT5">'[1]Relatório-1ª med.'!#REF!</definedName>
    <definedName name="____TT52" localSheetId="8">'[1]Relatório-1ª med.'!#REF!</definedName>
    <definedName name="____TT52" localSheetId="13">'[1]Relatório-1ª med.'!#REF!</definedName>
    <definedName name="____TT52" localSheetId="15">'[1]Relatório-1ª med.'!#REF!</definedName>
    <definedName name="____TT52">'[1]Relatório-1ª med.'!#REF!</definedName>
    <definedName name="____TT53" localSheetId="8">'[1]Relatório-1ª med.'!#REF!</definedName>
    <definedName name="____TT53" localSheetId="13">'[1]Relatório-1ª med.'!#REF!</definedName>
    <definedName name="____TT53" localSheetId="15">'[1]Relatório-1ª med.'!#REF!</definedName>
    <definedName name="____TT53">'[1]Relatório-1ª med.'!#REF!</definedName>
    <definedName name="____TT54" localSheetId="8">'[1]Relatório-1ª med.'!#REF!</definedName>
    <definedName name="____TT54" localSheetId="13">'[1]Relatório-1ª med.'!#REF!</definedName>
    <definedName name="____TT54" localSheetId="15">'[1]Relatório-1ª med.'!#REF!</definedName>
    <definedName name="____TT54">'[1]Relatório-1ª med.'!#REF!</definedName>
    <definedName name="____TT55" localSheetId="8">'[1]Relatório-1ª med.'!#REF!</definedName>
    <definedName name="____TT55" localSheetId="13">'[1]Relatório-1ª med.'!#REF!</definedName>
    <definedName name="____TT55" localSheetId="15">'[1]Relatório-1ª med.'!#REF!</definedName>
    <definedName name="____TT55">'[1]Relatório-1ª med.'!#REF!</definedName>
    <definedName name="____TT6" localSheetId="8">'[1]Relatório-1ª med.'!#REF!</definedName>
    <definedName name="____TT6" localSheetId="13">'[1]Relatório-1ª med.'!#REF!</definedName>
    <definedName name="____TT6" localSheetId="15">'[1]Relatório-1ª med.'!#REF!</definedName>
    <definedName name="____TT6">'[1]Relatório-1ª med.'!#REF!</definedName>
    <definedName name="____TT60" localSheetId="8">'[1]Relatório-1ª med.'!#REF!</definedName>
    <definedName name="____TT60" localSheetId="13">'[1]Relatório-1ª med.'!#REF!</definedName>
    <definedName name="____TT60" localSheetId="15">'[1]Relatório-1ª med.'!#REF!</definedName>
    <definedName name="____TT60">'[1]Relatório-1ª med.'!#REF!</definedName>
    <definedName name="____TT61" localSheetId="8">'[1]Relatório-1ª med.'!#REF!</definedName>
    <definedName name="____TT61" localSheetId="13">'[1]Relatório-1ª med.'!#REF!</definedName>
    <definedName name="____TT61" localSheetId="15">'[1]Relatório-1ª med.'!#REF!</definedName>
    <definedName name="____TT61">'[1]Relatório-1ª med.'!#REF!</definedName>
    <definedName name="____TT69" localSheetId="8">'[1]Relatório-1ª med.'!#REF!</definedName>
    <definedName name="____TT69" localSheetId="13">'[1]Relatório-1ª med.'!#REF!</definedName>
    <definedName name="____TT69" localSheetId="15">'[1]Relatório-1ª med.'!#REF!</definedName>
    <definedName name="____TT69">'[1]Relatório-1ª med.'!#REF!</definedName>
    <definedName name="____TT7" localSheetId="8">'[1]Relatório-1ª med.'!#REF!</definedName>
    <definedName name="____TT7" localSheetId="13">'[1]Relatório-1ª med.'!#REF!</definedName>
    <definedName name="____TT7" localSheetId="15">'[1]Relatório-1ª med.'!#REF!</definedName>
    <definedName name="____TT7">'[1]Relatório-1ª med.'!#REF!</definedName>
    <definedName name="____TT70" localSheetId="8">'[1]Relatório-1ª med.'!#REF!</definedName>
    <definedName name="____TT70" localSheetId="13">'[1]Relatório-1ª med.'!#REF!</definedName>
    <definedName name="____TT70" localSheetId="15">'[1]Relatório-1ª med.'!#REF!</definedName>
    <definedName name="____TT70">'[1]Relatório-1ª med.'!#REF!</definedName>
    <definedName name="____TT71" localSheetId="8">'[1]Relatório-1ª med.'!#REF!</definedName>
    <definedName name="____TT71" localSheetId="13">'[1]Relatório-1ª med.'!#REF!</definedName>
    <definedName name="____TT71" localSheetId="15">'[1]Relatório-1ª med.'!#REF!</definedName>
    <definedName name="____TT71">'[1]Relatório-1ª med.'!#REF!</definedName>
    <definedName name="____TT74" localSheetId="8">'[1]Relatório-1ª med.'!#REF!</definedName>
    <definedName name="____TT74" localSheetId="13">'[1]Relatório-1ª med.'!#REF!</definedName>
    <definedName name="____TT74" localSheetId="15">'[1]Relatório-1ª med.'!#REF!</definedName>
    <definedName name="____TT74">'[1]Relatório-1ª med.'!#REF!</definedName>
    <definedName name="____TT75" localSheetId="8">'[1]Relatório-1ª med.'!#REF!</definedName>
    <definedName name="____TT75" localSheetId="13">'[1]Relatório-1ª med.'!#REF!</definedName>
    <definedName name="____TT75" localSheetId="15">'[1]Relatório-1ª med.'!#REF!</definedName>
    <definedName name="____TT75">'[1]Relatório-1ª med.'!#REF!</definedName>
    <definedName name="____TT76" localSheetId="8">'[1]Relatório-1ª med.'!#REF!</definedName>
    <definedName name="____TT76" localSheetId="13">'[1]Relatório-1ª med.'!#REF!</definedName>
    <definedName name="____TT76" localSheetId="15">'[1]Relatório-1ª med.'!#REF!</definedName>
    <definedName name="____TT76">'[1]Relatório-1ª med.'!#REF!</definedName>
    <definedName name="____TT77" localSheetId="8">'[1]Relatório-1ª med.'!#REF!</definedName>
    <definedName name="____TT77" localSheetId="13">'[1]Relatório-1ª med.'!#REF!</definedName>
    <definedName name="____TT77" localSheetId="15">'[1]Relatório-1ª med.'!#REF!</definedName>
    <definedName name="____TT77">'[1]Relatório-1ª med.'!#REF!</definedName>
    <definedName name="____TT78" localSheetId="8">'[1]Relatório-1ª med.'!#REF!</definedName>
    <definedName name="____TT78" localSheetId="13">'[1]Relatório-1ª med.'!#REF!</definedName>
    <definedName name="____TT78" localSheetId="15">'[1]Relatório-1ª med.'!#REF!</definedName>
    <definedName name="____TT78">'[1]Relatório-1ª med.'!#REF!</definedName>
    <definedName name="____TT78954" localSheetId="8">'[1]Relatório-1ª med.'!#REF!</definedName>
    <definedName name="____TT78954" localSheetId="13">'[1]Relatório-1ª med.'!#REF!</definedName>
    <definedName name="____TT78954" localSheetId="15">'[1]Relatório-1ª med.'!#REF!</definedName>
    <definedName name="____TT78954">'[1]Relatório-1ª med.'!#REF!</definedName>
    <definedName name="____TT79" localSheetId="8">'[1]Relatório-1ª med.'!#REF!</definedName>
    <definedName name="____TT79" localSheetId="13">'[1]Relatório-1ª med.'!#REF!</definedName>
    <definedName name="____TT79" localSheetId="15">'[1]Relatório-1ª med.'!#REF!</definedName>
    <definedName name="____TT79">'[1]Relatório-1ª med.'!#REF!</definedName>
    <definedName name="____TT94" localSheetId="8">'[1]Relatório-1ª med.'!#REF!</definedName>
    <definedName name="____TT94" localSheetId="13">'[1]Relatório-1ª med.'!#REF!</definedName>
    <definedName name="____TT94" localSheetId="15">'[1]Relatório-1ª med.'!#REF!</definedName>
    <definedName name="____TT94">'[1]Relatório-1ª med.'!#REF!</definedName>
    <definedName name="____TT95" localSheetId="8">'[1]Relatório-1ª med.'!#REF!</definedName>
    <definedName name="____TT95" localSheetId="13">'[1]Relatório-1ª med.'!#REF!</definedName>
    <definedName name="____TT95" localSheetId="15">'[1]Relatório-1ª med.'!#REF!</definedName>
    <definedName name="____TT95">'[1]Relatório-1ª med.'!#REF!</definedName>
    <definedName name="____TT97" localSheetId="8">'[1]Relatório-1ª med.'!#REF!</definedName>
    <definedName name="____TT97" localSheetId="13">'[1]Relatório-1ª med.'!#REF!</definedName>
    <definedName name="____TT97" localSheetId="15">'[1]Relatório-1ª med.'!#REF!</definedName>
    <definedName name="____TT97">'[1]Relatório-1ª med.'!#REF!</definedName>
    <definedName name="___cab1" localSheetId="8">#REF!</definedName>
    <definedName name="___cab1" localSheetId="14">#REF!</definedName>
    <definedName name="___cab1" localSheetId="13">#REF!</definedName>
    <definedName name="___cab1" localSheetId="15">#REF!</definedName>
    <definedName name="___cab1">#REF!</definedName>
    <definedName name="___EXT1" localSheetId="14">#REF!</definedName>
    <definedName name="___ind100" localSheetId="14">#REF!</definedName>
    <definedName name="___JAZ1" localSheetId="8">#REF!</definedName>
    <definedName name="___JAZ1" localSheetId="14">#REF!</definedName>
    <definedName name="___JAZ1" localSheetId="13">#REF!</definedName>
    <definedName name="___JAZ1" localSheetId="15">#REF!</definedName>
    <definedName name="___JAZ1">#REF!</definedName>
    <definedName name="___JAZ11" localSheetId="8">#REF!</definedName>
    <definedName name="___JAZ11" localSheetId="14">#REF!</definedName>
    <definedName name="___JAZ11" localSheetId="13">#REF!</definedName>
    <definedName name="___JAZ11" localSheetId="15">#REF!</definedName>
    <definedName name="___JAZ11">#REF!</definedName>
    <definedName name="___JAZ2" localSheetId="8">#REF!</definedName>
    <definedName name="___JAZ2" localSheetId="14">#REF!</definedName>
    <definedName name="___JAZ2" localSheetId="13">#REF!</definedName>
    <definedName name="___JAZ2" localSheetId="15">#REF!</definedName>
    <definedName name="___JAZ2">#REF!</definedName>
    <definedName name="___JAZ22" localSheetId="8">#REF!</definedName>
    <definedName name="___JAZ22" localSheetId="14">#REF!</definedName>
    <definedName name="___JAZ22" localSheetId="13">#REF!</definedName>
    <definedName name="___JAZ22" localSheetId="15">#REF!</definedName>
    <definedName name="___JAZ22">#REF!</definedName>
    <definedName name="___JAZ3" localSheetId="8">#REF!</definedName>
    <definedName name="___JAZ3" localSheetId="14">#REF!</definedName>
    <definedName name="___JAZ3" localSheetId="13">#REF!</definedName>
    <definedName name="___JAZ3" localSheetId="15">#REF!</definedName>
    <definedName name="___JAZ3">#REF!</definedName>
    <definedName name="___JAZ33" localSheetId="8">#REF!</definedName>
    <definedName name="___JAZ33" localSheetId="14">#REF!</definedName>
    <definedName name="___JAZ33" localSheetId="13">#REF!</definedName>
    <definedName name="___JAZ33" localSheetId="15">#REF!</definedName>
    <definedName name="___JAZ33">#REF!</definedName>
    <definedName name="___oac2" localSheetId="14">#REF!</definedName>
    <definedName name="___RET1" localSheetId="8">#REF!</definedName>
    <definedName name="___RET1" localSheetId="14">#REF!</definedName>
    <definedName name="___RET1" localSheetId="13">#REF!</definedName>
    <definedName name="___RET1" localSheetId="15">#REF!</definedName>
    <definedName name="___RET1">#REF!</definedName>
    <definedName name="___TT102" localSheetId="8">'[1]Relatório-1ª med.'!#REF!</definedName>
    <definedName name="___TT102" localSheetId="13">'[1]Relatório-1ª med.'!#REF!</definedName>
    <definedName name="___TT102" localSheetId="15">'[1]Relatório-1ª med.'!#REF!</definedName>
    <definedName name="___TT102">'[1]Relatório-1ª med.'!#REF!</definedName>
    <definedName name="___TT107" localSheetId="8">'[1]Relatório-1ª med.'!#REF!</definedName>
    <definedName name="___TT107" localSheetId="13">'[1]Relatório-1ª med.'!#REF!</definedName>
    <definedName name="___TT107" localSheetId="15">'[1]Relatório-1ª med.'!#REF!</definedName>
    <definedName name="___TT107">'[1]Relatório-1ª med.'!#REF!</definedName>
    <definedName name="___TT121" localSheetId="8">'[1]Relatório-1ª med.'!#REF!</definedName>
    <definedName name="___TT121" localSheetId="13">'[1]Relatório-1ª med.'!#REF!</definedName>
    <definedName name="___TT121" localSheetId="15">'[1]Relatório-1ª med.'!#REF!</definedName>
    <definedName name="___TT121">'[1]Relatório-1ª med.'!#REF!</definedName>
    <definedName name="___TT123" localSheetId="8">'[1]Relatório-1ª med.'!#REF!</definedName>
    <definedName name="___TT123" localSheetId="13">'[1]Relatório-1ª med.'!#REF!</definedName>
    <definedName name="___TT123" localSheetId="15">'[1]Relatório-1ª med.'!#REF!</definedName>
    <definedName name="___TT123">'[1]Relatório-1ª med.'!#REF!</definedName>
    <definedName name="___TT19" localSheetId="8">'[1]Relatório-1ª med.'!#REF!</definedName>
    <definedName name="___TT19" localSheetId="13">'[1]Relatório-1ª med.'!#REF!</definedName>
    <definedName name="___TT19" localSheetId="15">'[1]Relatório-1ª med.'!#REF!</definedName>
    <definedName name="___TT19">'[1]Relatório-1ª med.'!#REF!</definedName>
    <definedName name="___TT20" localSheetId="8">'[1]Relatório-1ª med.'!#REF!</definedName>
    <definedName name="___TT20" localSheetId="13">'[1]Relatório-1ª med.'!#REF!</definedName>
    <definedName name="___TT20" localSheetId="15">'[1]Relatório-1ª med.'!#REF!</definedName>
    <definedName name="___TT20">'[1]Relatório-1ª med.'!#REF!</definedName>
    <definedName name="___TT21" localSheetId="8">'[1]Relatório-1ª med.'!#REF!</definedName>
    <definedName name="___TT21" localSheetId="13">'[1]Relatório-1ª med.'!#REF!</definedName>
    <definedName name="___TT21" localSheetId="15">'[1]Relatório-1ª med.'!#REF!</definedName>
    <definedName name="___TT21">'[1]Relatório-1ª med.'!#REF!</definedName>
    <definedName name="___TT22" localSheetId="8">'[1]Relatório-1ª med.'!#REF!</definedName>
    <definedName name="___TT22" localSheetId="13">'[1]Relatório-1ª med.'!#REF!</definedName>
    <definedName name="___TT22" localSheetId="15">'[1]Relatório-1ª med.'!#REF!</definedName>
    <definedName name="___TT22">'[1]Relatório-1ª med.'!#REF!</definedName>
    <definedName name="___TT26" localSheetId="8">'[1]Relatório-1ª med.'!#REF!</definedName>
    <definedName name="___TT26" localSheetId="13">'[1]Relatório-1ª med.'!#REF!</definedName>
    <definedName name="___TT26" localSheetId="15">'[1]Relatório-1ª med.'!#REF!</definedName>
    <definedName name="___TT26">'[1]Relatório-1ª med.'!#REF!</definedName>
    <definedName name="___TT27" localSheetId="8">'[1]Relatório-1ª med.'!#REF!</definedName>
    <definedName name="___TT27" localSheetId="13">'[1]Relatório-1ª med.'!#REF!</definedName>
    <definedName name="___TT27" localSheetId="15">'[1]Relatório-1ª med.'!#REF!</definedName>
    <definedName name="___TT27">'[1]Relatório-1ª med.'!#REF!</definedName>
    <definedName name="___TT28" localSheetId="8">'[1]Relatório-1ª med.'!#REF!</definedName>
    <definedName name="___TT28" localSheetId="13">'[1]Relatório-1ª med.'!#REF!</definedName>
    <definedName name="___TT28" localSheetId="15">'[1]Relatório-1ª med.'!#REF!</definedName>
    <definedName name="___TT28">'[1]Relatório-1ª med.'!#REF!</definedName>
    <definedName name="___TT30" localSheetId="8">'[1]Relatório-1ª med.'!#REF!</definedName>
    <definedName name="___TT30" localSheetId="13">'[1]Relatório-1ª med.'!#REF!</definedName>
    <definedName name="___TT30" localSheetId="15">'[1]Relatório-1ª med.'!#REF!</definedName>
    <definedName name="___TT30">'[1]Relatório-1ª med.'!#REF!</definedName>
    <definedName name="___TT31" localSheetId="8">'[1]Relatório-1ª med.'!#REF!</definedName>
    <definedName name="___TT31" localSheetId="13">'[1]Relatório-1ª med.'!#REF!</definedName>
    <definedName name="___TT31" localSheetId="15">'[1]Relatório-1ª med.'!#REF!</definedName>
    <definedName name="___TT31">'[1]Relatório-1ª med.'!#REF!</definedName>
    <definedName name="___TT32" localSheetId="8">'[1]Relatório-1ª med.'!#REF!</definedName>
    <definedName name="___TT32" localSheetId="13">'[1]Relatório-1ª med.'!#REF!</definedName>
    <definedName name="___TT32" localSheetId="15">'[1]Relatório-1ª med.'!#REF!</definedName>
    <definedName name="___TT32">'[1]Relatório-1ª med.'!#REF!</definedName>
    <definedName name="___TT33" localSheetId="8">'[1]Relatório-1ª med.'!#REF!</definedName>
    <definedName name="___TT33" localSheetId="13">'[1]Relatório-1ª med.'!#REF!</definedName>
    <definedName name="___TT33" localSheetId="15">'[1]Relatório-1ª med.'!#REF!</definedName>
    <definedName name="___TT33">'[1]Relatório-1ª med.'!#REF!</definedName>
    <definedName name="___TT34" localSheetId="8">'[1]Relatório-1ª med.'!#REF!</definedName>
    <definedName name="___TT34" localSheetId="13">'[1]Relatório-1ª med.'!#REF!</definedName>
    <definedName name="___TT34" localSheetId="15">'[1]Relatório-1ª med.'!#REF!</definedName>
    <definedName name="___TT34">'[1]Relatório-1ª med.'!#REF!</definedName>
    <definedName name="___TT36" localSheetId="8">'[1]Relatório-1ª med.'!#REF!</definedName>
    <definedName name="___TT36" localSheetId="13">'[1]Relatório-1ª med.'!#REF!</definedName>
    <definedName name="___TT36" localSheetId="15">'[1]Relatório-1ª med.'!#REF!</definedName>
    <definedName name="___TT36">'[1]Relatório-1ª med.'!#REF!</definedName>
    <definedName name="___TT37" localSheetId="8">'[1]Relatório-1ª med.'!#REF!</definedName>
    <definedName name="___TT37" localSheetId="13">'[1]Relatório-1ª med.'!#REF!</definedName>
    <definedName name="___TT37" localSheetId="15">'[1]Relatório-1ª med.'!#REF!</definedName>
    <definedName name="___TT37">'[1]Relatório-1ª med.'!#REF!</definedName>
    <definedName name="___TT38" localSheetId="8">'[1]Relatório-1ª med.'!#REF!</definedName>
    <definedName name="___TT38" localSheetId="13">'[1]Relatório-1ª med.'!#REF!</definedName>
    <definedName name="___TT38" localSheetId="15">'[1]Relatório-1ª med.'!#REF!</definedName>
    <definedName name="___TT38">'[1]Relatório-1ª med.'!#REF!</definedName>
    <definedName name="___TT39" localSheetId="8">'[1]Relatório-1ª med.'!#REF!</definedName>
    <definedName name="___TT39" localSheetId="13">'[1]Relatório-1ª med.'!#REF!</definedName>
    <definedName name="___TT39" localSheetId="15">'[1]Relatório-1ª med.'!#REF!</definedName>
    <definedName name="___TT39">'[1]Relatório-1ª med.'!#REF!</definedName>
    <definedName name="___TT40" localSheetId="8">'[1]Relatório-1ª med.'!#REF!</definedName>
    <definedName name="___TT40" localSheetId="13">'[1]Relatório-1ª med.'!#REF!</definedName>
    <definedName name="___TT40" localSheetId="15">'[1]Relatório-1ª med.'!#REF!</definedName>
    <definedName name="___TT40">'[1]Relatório-1ª med.'!#REF!</definedName>
    <definedName name="___TT5" localSheetId="8">'[1]Relatório-1ª med.'!#REF!</definedName>
    <definedName name="___TT5" localSheetId="13">'[1]Relatório-1ª med.'!#REF!</definedName>
    <definedName name="___TT5" localSheetId="15">'[1]Relatório-1ª med.'!#REF!</definedName>
    <definedName name="___TT5">'[1]Relatório-1ª med.'!#REF!</definedName>
    <definedName name="___TT52" localSheetId="8">'[1]Relatório-1ª med.'!#REF!</definedName>
    <definedName name="___TT52" localSheetId="13">'[1]Relatório-1ª med.'!#REF!</definedName>
    <definedName name="___TT52" localSheetId="15">'[1]Relatório-1ª med.'!#REF!</definedName>
    <definedName name="___TT52">'[1]Relatório-1ª med.'!#REF!</definedName>
    <definedName name="___TT53" localSheetId="8">'[1]Relatório-1ª med.'!#REF!</definedName>
    <definedName name="___TT53" localSheetId="13">'[1]Relatório-1ª med.'!#REF!</definedName>
    <definedName name="___TT53" localSheetId="15">'[1]Relatório-1ª med.'!#REF!</definedName>
    <definedName name="___TT53">'[1]Relatório-1ª med.'!#REF!</definedName>
    <definedName name="___TT54" localSheetId="8">'[1]Relatório-1ª med.'!#REF!</definedName>
    <definedName name="___TT54" localSheetId="13">'[1]Relatório-1ª med.'!#REF!</definedName>
    <definedName name="___TT54" localSheetId="15">'[1]Relatório-1ª med.'!#REF!</definedName>
    <definedName name="___TT54">'[1]Relatório-1ª med.'!#REF!</definedName>
    <definedName name="___TT55" localSheetId="8">'[1]Relatório-1ª med.'!#REF!</definedName>
    <definedName name="___TT55" localSheetId="13">'[1]Relatório-1ª med.'!#REF!</definedName>
    <definedName name="___TT55" localSheetId="15">'[1]Relatório-1ª med.'!#REF!</definedName>
    <definedName name="___TT55">'[1]Relatório-1ª med.'!#REF!</definedName>
    <definedName name="___TT6" localSheetId="8">'[1]Relatório-1ª med.'!#REF!</definedName>
    <definedName name="___TT6" localSheetId="13">'[1]Relatório-1ª med.'!#REF!</definedName>
    <definedName name="___TT6" localSheetId="15">'[1]Relatório-1ª med.'!#REF!</definedName>
    <definedName name="___TT6">'[1]Relatório-1ª med.'!#REF!</definedName>
    <definedName name="___TT60" localSheetId="8">'[1]Relatório-1ª med.'!#REF!</definedName>
    <definedName name="___TT60" localSheetId="13">'[1]Relatório-1ª med.'!#REF!</definedName>
    <definedName name="___TT60" localSheetId="15">'[1]Relatório-1ª med.'!#REF!</definedName>
    <definedName name="___TT60">'[1]Relatório-1ª med.'!#REF!</definedName>
    <definedName name="___TT61" localSheetId="8">'[1]Relatório-1ª med.'!#REF!</definedName>
    <definedName name="___TT61" localSheetId="13">'[1]Relatório-1ª med.'!#REF!</definedName>
    <definedName name="___TT61" localSheetId="15">'[1]Relatório-1ª med.'!#REF!</definedName>
    <definedName name="___TT61">'[1]Relatório-1ª med.'!#REF!</definedName>
    <definedName name="___TT69" localSheetId="8">'[1]Relatório-1ª med.'!#REF!</definedName>
    <definedName name="___TT69" localSheetId="13">'[1]Relatório-1ª med.'!#REF!</definedName>
    <definedName name="___TT69" localSheetId="15">'[1]Relatório-1ª med.'!#REF!</definedName>
    <definedName name="___TT69">'[1]Relatório-1ª med.'!#REF!</definedName>
    <definedName name="___TT7" localSheetId="8">'[1]Relatório-1ª med.'!#REF!</definedName>
    <definedName name="___TT7" localSheetId="13">'[1]Relatório-1ª med.'!#REF!</definedName>
    <definedName name="___TT7" localSheetId="15">'[1]Relatório-1ª med.'!#REF!</definedName>
    <definedName name="___TT7">'[1]Relatório-1ª med.'!#REF!</definedName>
    <definedName name="___TT70" localSheetId="8">'[1]Relatório-1ª med.'!#REF!</definedName>
    <definedName name="___TT70" localSheetId="13">'[1]Relatório-1ª med.'!#REF!</definedName>
    <definedName name="___TT70" localSheetId="15">'[1]Relatório-1ª med.'!#REF!</definedName>
    <definedName name="___TT70">'[1]Relatório-1ª med.'!#REF!</definedName>
    <definedName name="___TT71" localSheetId="8">'[1]Relatório-1ª med.'!#REF!</definedName>
    <definedName name="___TT71" localSheetId="13">'[1]Relatório-1ª med.'!#REF!</definedName>
    <definedName name="___TT71" localSheetId="15">'[1]Relatório-1ª med.'!#REF!</definedName>
    <definedName name="___TT71">'[1]Relatório-1ª med.'!#REF!</definedName>
    <definedName name="___TT74" localSheetId="8">'[1]Relatório-1ª med.'!#REF!</definedName>
    <definedName name="___TT74" localSheetId="13">'[1]Relatório-1ª med.'!#REF!</definedName>
    <definedName name="___TT74" localSheetId="15">'[1]Relatório-1ª med.'!#REF!</definedName>
    <definedName name="___TT74">'[1]Relatório-1ª med.'!#REF!</definedName>
    <definedName name="___TT75" localSheetId="8">'[1]Relatório-1ª med.'!#REF!</definedName>
    <definedName name="___TT75" localSheetId="13">'[1]Relatório-1ª med.'!#REF!</definedName>
    <definedName name="___TT75" localSheetId="15">'[1]Relatório-1ª med.'!#REF!</definedName>
    <definedName name="___TT75">'[1]Relatório-1ª med.'!#REF!</definedName>
    <definedName name="___TT76" localSheetId="8">'[1]Relatório-1ª med.'!#REF!</definedName>
    <definedName name="___TT76" localSheetId="13">'[1]Relatório-1ª med.'!#REF!</definedName>
    <definedName name="___TT76" localSheetId="15">'[1]Relatório-1ª med.'!#REF!</definedName>
    <definedName name="___TT76">'[1]Relatório-1ª med.'!#REF!</definedName>
    <definedName name="___TT77" localSheetId="8">'[1]Relatório-1ª med.'!#REF!</definedName>
    <definedName name="___TT77" localSheetId="13">'[1]Relatório-1ª med.'!#REF!</definedName>
    <definedName name="___TT77" localSheetId="15">'[1]Relatório-1ª med.'!#REF!</definedName>
    <definedName name="___TT77">'[1]Relatório-1ª med.'!#REF!</definedName>
    <definedName name="___TT78" localSheetId="8">'[1]Relatório-1ª med.'!#REF!</definedName>
    <definedName name="___TT78" localSheetId="13">'[1]Relatório-1ª med.'!#REF!</definedName>
    <definedName name="___TT78" localSheetId="15">'[1]Relatório-1ª med.'!#REF!</definedName>
    <definedName name="___TT78">'[1]Relatório-1ª med.'!#REF!</definedName>
    <definedName name="___TT79" localSheetId="8">'[1]Relatório-1ª med.'!#REF!</definedName>
    <definedName name="___TT79" localSheetId="13">'[1]Relatório-1ª med.'!#REF!</definedName>
    <definedName name="___TT79" localSheetId="15">'[1]Relatório-1ª med.'!#REF!</definedName>
    <definedName name="___TT79">'[1]Relatório-1ª med.'!#REF!</definedName>
    <definedName name="___TT94" localSheetId="8">'[1]Relatório-1ª med.'!#REF!</definedName>
    <definedName name="___TT94" localSheetId="13">'[1]Relatório-1ª med.'!#REF!</definedName>
    <definedName name="___TT94" localSheetId="15">'[1]Relatório-1ª med.'!#REF!</definedName>
    <definedName name="___TT94">'[1]Relatório-1ª med.'!#REF!</definedName>
    <definedName name="___TT95" localSheetId="8">'[1]Relatório-1ª med.'!#REF!</definedName>
    <definedName name="___TT95" localSheetId="13">'[1]Relatório-1ª med.'!#REF!</definedName>
    <definedName name="___TT95" localSheetId="15">'[1]Relatório-1ª med.'!#REF!</definedName>
    <definedName name="___TT95">'[1]Relatório-1ª med.'!#REF!</definedName>
    <definedName name="___TT97" localSheetId="8">'[1]Relatório-1ª med.'!#REF!</definedName>
    <definedName name="___TT97" localSheetId="13">'[1]Relatório-1ª med.'!#REF!</definedName>
    <definedName name="___TT97" localSheetId="15">'[1]Relatório-1ª med.'!#REF!</definedName>
    <definedName name="___TT97">'[1]Relatório-1ª med.'!#REF!</definedName>
    <definedName name="__cab1" localSheetId="8">#REF!</definedName>
    <definedName name="__cab1" localSheetId="14">#REF!</definedName>
    <definedName name="__cab1" localSheetId="13">#REF!</definedName>
    <definedName name="__cab1" localSheetId="15">#REF!</definedName>
    <definedName name="__cab1">#REF!</definedName>
    <definedName name="__emp2">'[3]DMT modelo'!$AA$13</definedName>
    <definedName name="__EXT1" localSheetId="3">#REF!</definedName>
    <definedName name="__ind100" localSheetId="3">#REF!</definedName>
    <definedName name="__JAZ1" localSheetId="8">#REF!</definedName>
    <definedName name="__JAZ1" localSheetId="14">#REF!</definedName>
    <definedName name="__JAZ1" localSheetId="13">#REF!</definedName>
    <definedName name="__JAZ1" localSheetId="15">#REF!</definedName>
    <definedName name="__JAZ1">#REF!</definedName>
    <definedName name="__JAZ11" localSheetId="8">#REF!</definedName>
    <definedName name="__JAZ11" localSheetId="14">#REF!</definedName>
    <definedName name="__JAZ11" localSheetId="13">#REF!</definedName>
    <definedName name="__JAZ11" localSheetId="15">#REF!</definedName>
    <definedName name="__JAZ11">#REF!</definedName>
    <definedName name="__JAZ2" localSheetId="8">#REF!</definedName>
    <definedName name="__JAZ2" localSheetId="14">#REF!</definedName>
    <definedName name="__JAZ2" localSheetId="13">#REF!</definedName>
    <definedName name="__JAZ2" localSheetId="15">#REF!</definedName>
    <definedName name="__JAZ2">#REF!</definedName>
    <definedName name="__JAZ22" localSheetId="8">#REF!</definedName>
    <definedName name="__JAZ22" localSheetId="14">#REF!</definedName>
    <definedName name="__JAZ22" localSheetId="13">#REF!</definedName>
    <definedName name="__JAZ22" localSheetId="15">#REF!</definedName>
    <definedName name="__JAZ22">#REF!</definedName>
    <definedName name="__JAZ3" localSheetId="8">#REF!</definedName>
    <definedName name="__JAZ3" localSheetId="14">#REF!</definedName>
    <definedName name="__JAZ3" localSheetId="13">#REF!</definedName>
    <definedName name="__JAZ3" localSheetId="15">#REF!</definedName>
    <definedName name="__JAZ3">#REF!</definedName>
    <definedName name="__JAZ33" localSheetId="8">#REF!</definedName>
    <definedName name="__JAZ33" localSheetId="14">#REF!</definedName>
    <definedName name="__JAZ33" localSheetId="13">#REF!</definedName>
    <definedName name="__JAZ33" localSheetId="15">#REF!</definedName>
    <definedName name="__JAZ33">#REF!</definedName>
    <definedName name="__mem2">'[4]Mat Asf'!$H$37</definedName>
    <definedName name="__oac2" localSheetId="8">#REF!</definedName>
    <definedName name="__RET1" localSheetId="8">#REF!</definedName>
    <definedName name="__RET1" localSheetId="14">#REF!</definedName>
    <definedName name="__RET1" localSheetId="13">#REF!</definedName>
    <definedName name="__RET1" localSheetId="15">#REF!</definedName>
    <definedName name="__RET1">#REF!</definedName>
    <definedName name="__tsd4" localSheetId="14">#REF!</definedName>
    <definedName name="__TT102" localSheetId="8">'[1]Relatório-1ª med.'!#REF!</definedName>
    <definedName name="__TT102" localSheetId="13">'[1]Relatório-1ª med.'!#REF!</definedName>
    <definedName name="__TT102" localSheetId="15">'[1]Relatório-1ª med.'!#REF!</definedName>
    <definedName name="__TT102">'[1]Relatório-1ª med.'!#REF!</definedName>
    <definedName name="__TT107" localSheetId="8">'[1]Relatório-1ª med.'!#REF!</definedName>
    <definedName name="__TT107" localSheetId="13">'[1]Relatório-1ª med.'!#REF!</definedName>
    <definedName name="__TT107" localSheetId="15">'[1]Relatório-1ª med.'!#REF!</definedName>
    <definedName name="__TT107">'[1]Relatório-1ª med.'!#REF!</definedName>
    <definedName name="__TT121" localSheetId="8">'[1]Relatório-1ª med.'!#REF!</definedName>
    <definedName name="__TT121" localSheetId="13">'[1]Relatório-1ª med.'!#REF!</definedName>
    <definedName name="__TT121" localSheetId="15">'[1]Relatório-1ª med.'!#REF!</definedName>
    <definedName name="__TT121">'[1]Relatório-1ª med.'!#REF!</definedName>
    <definedName name="__TT123" localSheetId="8">'[1]Relatório-1ª med.'!#REF!</definedName>
    <definedName name="__TT123" localSheetId="13">'[1]Relatório-1ª med.'!#REF!</definedName>
    <definedName name="__TT123" localSheetId="15">'[1]Relatório-1ª med.'!#REF!</definedName>
    <definedName name="__TT123">'[1]Relatório-1ª med.'!#REF!</definedName>
    <definedName name="__TT19" localSheetId="8">'[1]Relatório-1ª med.'!#REF!</definedName>
    <definedName name="__TT19" localSheetId="13">'[1]Relatório-1ª med.'!#REF!</definedName>
    <definedName name="__TT19" localSheetId="15">'[1]Relatório-1ª med.'!#REF!</definedName>
    <definedName name="__TT19">'[1]Relatório-1ª med.'!#REF!</definedName>
    <definedName name="__TT20" localSheetId="8">'[1]Relatório-1ª med.'!#REF!</definedName>
    <definedName name="__TT20" localSheetId="13">'[1]Relatório-1ª med.'!#REF!</definedName>
    <definedName name="__TT20" localSheetId="15">'[1]Relatório-1ª med.'!#REF!</definedName>
    <definedName name="__TT20">'[1]Relatório-1ª med.'!#REF!</definedName>
    <definedName name="__TT21" localSheetId="8">'[1]Relatório-1ª med.'!#REF!</definedName>
    <definedName name="__TT21" localSheetId="13">'[1]Relatório-1ª med.'!#REF!</definedName>
    <definedName name="__TT21" localSheetId="15">'[1]Relatório-1ª med.'!#REF!</definedName>
    <definedName name="__TT21">'[1]Relatório-1ª med.'!#REF!</definedName>
    <definedName name="__TT22" localSheetId="8">'[1]Relatório-1ª med.'!#REF!</definedName>
    <definedName name="__TT22" localSheetId="13">'[1]Relatório-1ª med.'!#REF!</definedName>
    <definedName name="__TT22" localSheetId="15">'[1]Relatório-1ª med.'!#REF!</definedName>
    <definedName name="__TT22">'[1]Relatório-1ª med.'!#REF!</definedName>
    <definedName name="__TT26" localSheetId="8">'[1]Relatório-1ª med.'!#REF!</definedName>
    <definedName name="__TT26" localSheetId="13">'[1]Relatório-1ª med.'!#REF!</definedName>
    <definedName name="__TT26" localSheetId="15">'[1]Relatório-1ª med.'!#REF!</definedName>
    <definedName name="__TT26">'[1]Relatório-1ª med.'!#REF!</definedName>
    <definedName name="__TT27" localSheetId="8">'[1]Relatório-1ª med.'!#REF!</definedName>
    <definedName name="__TT27" localSheetId="13">'[1]Relatório-1ª med.'!#REF!</definedName>
    <definedName name="__TT27" localSheetId="15">'[1]Relatório-1ª med.'!#REF!</definedName>
    <definedName name="__TT27">'[1]Relatório-1ª med.'!#REF!</definedName>
    <definedName name="__TT28" localSheetId="8">'[1]Relatório-1ª med.'!#REF!</definedName>
    <definedName name="__TT28" localSheetId="13">'[1]Relatório-1ª med.'!#REF!</definedName>
    <definedName name="__TT28" localSheetId="15">'[1]Relatório-1ª med.'!#REF!</definedName>
    <definedName name="__TT28">'[1]Relatório-1ª med.'!#REF!</definedName>
    <definedName name="__TT30" localSheetId="8">'[1]Relatório-1ª med.'!#REF!</definedName>
    <definedName name="__TT30" localSheetId="13">'[1]Relatório-1ª med.'!#REF!</definedName>
    <definedName name="__TT30" localSheetId="15">'[1]Relatório-1ª med.'!#REF!</definedName>
    <definedName name="__TT30">'[1]Relatório-1ª med.'!#REF!</definedName>
    <definedName name="__TT31" localSheetId="8">'[1]Relatório-1ª med.'!#REF!</definedName>
    <definedName name="__TT31" localSheetId="13">'[1]Relatório-1ª med.'!#REF!</definedName>
    <definedName name="__TT31" localSheetId="15">'[1]Relatório-1ª med.'!#REF!</definedName>
    <definedName name="__TT31">'[1]Relatório-1ª med.'!#REF!</definedName>
    <definedName name="__TT32" localSheetId="8">'[1]Relatório-1ª med.'!#REF!</definedName>
    <definedName name="__TT32" localSheetId="13">'[1]Relatório-1ª med.'!#REF!</definedName>
    <definedName name="__TT32" localSheetId="15">'[1]Relatório-1ª med.'!#REF!</definedName>
    <definedName name="__TT32">'[1]Relatório-1ª med.'!#REF!</definedName>
    <definedName name="__TT33" localSheetId="8">'[1]Relatório-1ª med.'!#REF!</definedName>
    <definedName name="__TT33" localSheetId="13">'[1]Relatório-1ª med.'!#REF!</definedName>
    <definedName name="__TT33" localSheetId="15">'[1]Relatório-1ª med.'!#REF!</definedName>
    <definedName name="__TT33">'[1]Relatório-1ª med.'!#REF!</definedName>
    <definedName name="__TT34" localSheetId="8">'[1]Relatório-1ª med.'!#REF!</definedName>
    <definedName name="__TT34" localSheetId="13">'[1]Relatório-1ª med.'!#REF!</definedName>
    <definedName name="__TT34" localSheetId="15">'[1]Relatório-1ª med.'!#REF!</definedName>
    <definedName name="__TT34">'[1]Relatório-1ª med.'!#REF!</definedName>
    <definedName name="__TT36" localSheetId="8">'[1]Relatório-1ª med.'!#REF!</definedName>
    <definedName name="__TT36" localSheetId="13">'[1]Relatório-1ª med.'!#REF!</definedName>
    <definedName name="__TT36" localSheetId="15">'[1]Relatório-1ª med.'!#REF!</definedName>
    <definedName name="__TT36">'[1]Relatório-1ª med.'!#REF!</definedName>
    <definedName name="__TT37" localSheetId="8">'[1]Relatório-1ª med.'!#REF!</definedName>
    <definedName name="__TT37" localSheetId="13">'[1]Relatório-1ª med.'!#REF!</definedName>
    <definedName name="__TT37" localSheetId="15">'[1]Relatório-1ª med.'!#REF!</definedName>
    <definedName name="__TT37">'[1]Relatório-1ª med.'!#REF!</definedName>
    <definedName name="__TT38" localSheetId="8">'[1]Relatório-1ª med.'!#REF!</definedName>
    <definedName name="__TT38" localSheetId="13">'[1]Relatório-1ª med.'!#REF!</definedName>
    <definedName name="__TT38" localSheetId="15">'[1]Relatório-1ª med.'!#REF!</definedName>
    <definedName name="__TT38">'[1]Relatório-1ª med.'!#REF!</definedName>
    <definedName name="__TT39" localSheetId="8">'[1]Relatório-1ª med.'!#REF!</definedName>
    <definedName name="__TT39" localSheetId="13">'[1]Relatório-1ª med.'!#REF!</definedName>
    <definedName name="__TT39" localSheetId="15">'[1]Relatório-1ª med.'!#REF!</definedName>
    <definedName name="__TT39">'[1]Relatório-1ª med.'!#REF!</definedName>
    <definedName name="__TT40" localSheetId="8">'[1]Relatório-1ª med.'!#REF!</definedName>
    <definedName name="__TT40" localSheetId="13">'[1]Relatório-1ª med.'!#REF!</definedName>
    <definedName name="__TT40" localSheetId="15">'[1]Relatório-1ª med.'!#REF!</definedName>
    <definedName name="__TT40">'[1]Relatório-1ª med.'!#REF!</definedName>
    <definedName name="__TT5" localSheetId="8">'[1]Relatório-1ª med.'!#REF!</definedName>
    <definedName name="__TT5" localSheetId="13">'[1]Relatório-1ª med.'!#REF!</definedName>
    <definedName name="__TT5" localSheetId="15">'[1]Relatório-1ª med.'!#REF!</definedName>
    <definedName name="__TT5">'[1]Relatório-1ª med.'!#REF!</definedName>
    <definedName name="__TT52" localSheetId="8">'[1]Relatório-1ª med.'!#REF!</definedName>
    <definedName name="__TT52" localSheetId="13">'[1]Relatório-1ª med.'!#REF!</definedName>
    <definedName name="__TT52" localSheetId="15">'[1]Relatório-1ª med.'!#REF!</definedName>
    <definedName name="__TT52">'[1]Relatório-1ª med.'!#REF!</definedName>
    <definedName name="__TT53" localSheetId="8">'[1]Relatório-1ª med.'!#REF!</definedName>
    <definedName name="__TT53" localSheetId="13">'[1]Relatório-1ª med.'!#REF!</definedName>
    <definedName name="__TT53" localSheetId="15">'[1]Relatório-1ª med.'!#REF!</definedName>
    <definedName name="__TT53">'[1]Relatório-1ª med.'!#REF!</definedName>
    <definedName name="__TT54" localSheetId="8">'[1]Relatório-1ª med.'!#REF!</definedName>
    <definedName name="__TT54" localSheetId="13">'[1]Relatório-1ª med.'!#REF!</definedName>
    <definedName name="__TT54" localSheetId="15">'[1]Relatório-1ª med.'!#REF!</definedName>
    <definedName name="__TT54">'[1]Relatório-1ª med.'!#REF!</definedName>
    <definedName name="__TT55" localSheetId="8">'[1]Relatório-1ª med.'!#REF!</definedName>
    <definedName name="__TT55" localSheetId="13">'[1]Relatório-1ª med.'!#REF!</definedName>
    <definedName name="__TT55" localSheetId="15">'[1]Relatório-1ª med.'!#REF!</definedName>
    <definedName name="__TT55">'[1]Relatório-1ª med.'!#REF!</definedName>
    <definedName name="__TT6" localSheetId="8">'[1]Relatório-1ª med.'!#REF!</definedName>
    <definedName name="__TT6" localSheetId="13">'[1]Relatório-1ª med.'!#REF!</definedName>
    <definedName name="__TT6" localSheetId="15">'[1]Relatório-1ª med.'!#REF!</definedName>
    <definedName name="__TT6">'[1]Relatório-1ª med.'!#REF!</definedName>
    <definedName name="__TT60" localSheetId="8">'[1]Relatório-1ª med.'!#REF!</definedName>
    <definedName name="__TT60" localSheetId="13">'[1]Relatório-1ª med.'!#REF!</definedName>
    <definedName name="__TT60" localSheetId="15">'[1]Relatório-1ª med.'!#REF!</definedName>
    <definedName name="__TT60">'[1]Relatório-1ª med.'!#REF!</definedName>
    <definedName name="__TT61" localSheetId="8">'[1]Relatório-1ª med.'!#REF!</definedName>
    <definedName name="__TT61" localSheetId="13">'[1]Relatório-1ª med.'!#REF!</definedName>
    <definedName name="__TT61" localSheetId="15">'[1]Relatório-1ª med.'!#REF!</definedName>
    <definedName name="__TT61">'[1]Relatório-1ª med.'!#REF!</definedName>
    <definedName name="__TT69" localSheetId="8">'[1]Relatório-1ª med.'!#REF!</definedName>
    <definedName name="__TT69" localSheetId="13">'[1]Relatório-1ª med.'!#REF!</definedName>
    <definedName name="__TT69" localSheetId="15">'[1]Relatório-1ª med.'!#REF!</definedName>
    <definedName name="__TT69">'[1]Relatório-1ª med.'!#REF!</definedName>
    <definedName name="__TT7" localSheetId="8">'[1]Relatório-1ª med.'!#REF!</definedName>
    <definedName name="__TT7" localSheetId="13">'[1]Relatório-1ª med.'!#REF!</definedName>
    <definedName name="__TT7" localSheetId="15">'[1]Relatório-1ª med.'!#REF!</definedName>
    <definedName name="__TT7">'[1]Relatório-1ª med.'!#REF!</definedName>
    <definedName name="__TT70" localSheetId="8">'[1]Relatório-1ª med.'!#REF!</definedName>
    <definedName name="__TT70" localSheetId="13">'[1]Relatório-1ª med.'!#REF!</definedName>
    <definedName name="__TT70" localSheetId="15">'[1]Relatório-1ª med.'!#REF!</definedName>
    <definedName name="__TT70">'[1]Relatório-1ª med.'!#REF!</definedName>
    <definedName name="__TT71" localSheetId="8">'[1]Relatório-1ª med.'!#REF!</definedName>
    <definedName name="__TT71" localSheetId="13">'[1]Relatório-1ª med.'!#REF!</definedName>
    <definedName name="__TT71" localSheetId="15">'[1]Relatório-1ª med.'!#REF!</definedName>
    <definedName name="__TT71">'[1]Relatório-1ª med.'!#REF!</definedName>
    <definedName name="__TT74" localSheetId="8">'[1]Relatório-1ª med.'!#REF!</definedName>
    <definedName name="__TT74" localSheetId="13">'[1]Relatório-1ª med.'!#REF!</definedName>
    <definedName name="__TT74" localSheetId="15">'[1]Relatório-1ª med.'!#REF!</definedName>
    <definedName name="__TT74">'[1]Relatório-1ª med.'!#REF!</definedName>
    <definedName name="__TT75" localSheetId="8">'[1]Relatório-1ª med.'!#REF!</definedName>
    <definedName name="__TT75" localSheetId="13">'[1]Relatório-1ª med.'!#REF!</definedName>
    <definedName name="__TT75" localSheetId="15">'[1]Relatório-1ª med.'!#REF!</definedName>
    <definedName name="__TT75">'[1]Relatório-1ª med.'!#REF!</definedName>
    <definedName name="__TT76" localSheetId="8">'[1]Relatório-1ª med.'!#REF!</definedName>
    <definedName name="__TT76" localSheetId="13">'[1]Relatório-1ª med.'!#REF!</definedName>
    <definedName name="__TT76" localSheetId="15">'[1]Relatório-1ª med.'!#REF!</definedName>
    <definedName name="__TT76">'[1]Relatório-1ª med.'!#REF!</definedName>
    <definedName name="__TT77" localSheetId="8">'[1]Relatório-1ª med.'!#REF!</definedName>
    <definedName name="__TT77" localSheetId="13">'[1]Relatório-1ª med.'!#REF!</definedName>
    <definedName name="__TT77" localSheetId="15">'[1]Relatório-1ª med.'!#REF!</definedName>
    <definedName name="__TT77">'[1]Relatório-1ª med.'!#REF!</definedName>
    <definedName name="__TT78" localSheetId="8">'[1]Relatório-1ª med.'!#REF!</definedName>
    <definedName name="__TT78" localSheetId="13">'[1]Relatório-1ª med.'!#REF!</definedName>
    <definedName name="__TT78" localSheetId="15">'[1]Relatório-1ª med.'!#REF!</definedName>
    <definedName name="__TT78">'[1]Relatório-1ª med.'!#REF!</definedName>
    <definedName name="__TT79" localSheetId="8">'[1]Relatório-1ª med.'!#REF!</definedName>
    <definedName name="__TT79" localSheetId="13">'[1]Relatório-1ª med.'!#REF!</definedName>
    <definedName name="__TT79" localSheetId="15">'[1]Relatório-1ª med.'!#REF!</definedName>
    <definedName name="__TT79">'[1]Relatório-1ª med.'!#REF!</definedName>
    <definedName name="__TT94" localSheetId="8">'[1]Relatório-1ª med.'!#REF!</definedName>
    <definedName name="__TT94" localSheetId="13">'[1]Relatório-1ª med.'!#REF!</definedName>
    <definedName name="__TT94" localSheetId="15">'[1]Relatório-1ª med.'!#REF!</definedName>
    <definedName name="__TT94">'[1]Relatório-1ª med.'!#REF!</definedName>
    <definedName name="__TT95" localSheetId="8">'[1]Relatório-1ª med.'!#REF!</definedName>
    <definedName name="__TT95" localSheetId="13">'[1]Relatório-1ª med.'!#REF!</definedName>
    <definedName name="__TT95" localSheetId="15">'[1]Relatório-1ª med.'!#REF!</definedName>
    <definedName name="__TT95">'[1]Relatório-1ª med.'!#REF!</definedName>
    <definedName name="__TT97" localSheetId="8">'[1]Relatório-1ª med.'!#REF!</definedName>
    <definedName name="__TT97" localSheetId="13">'[1]Relatório-1ª med.'!#REF!</definedName>
    <definedName name="__TT97" localSheetId="15">'[1]Relatório-1ª med.'!#REF!</definedName>
    <definedName name="__TT97">'[1]Relatório-1ª med.'!#REF!</definedName>
    <definedName name="_cab1" localSheetId="8">#REF!</definedName>
    <definedName name="_cab1" localSheetId="14">#REF!</definedName>
    <definedName name="_cab1" localSheetId="13">#REF!</definedName>
    <definedName name="_cab1" localSheetId="15">#REF!</definedName>
    <definedName name="_cab1">#REF!</definedName>
    <definedName name="_dre2" localSheetId="8">#REF!</definedName>
    <definedName name="_dre2" localSheetId="14">#REF!</definedName>
    <definedName name="_dre2" localSheetId="13">#REF!</definedName>
    <definedName name="_dre2" localSheetId="15">#REF!</definedName>
    <definedName name="_dre2">#REF!</definedName>
    <definedName name="_emp2">'[3]DMT modelo'!$AA$13</definedName>
    <definedName name="_EXT1" localSheetId="14">#REF!</definedName>
    <definedName name="_EXT1" localSheetId="13">#REF!</definedName>
    <definedName name="_EXT1" localSheetId="15">#REF!</definedName>
    <definedName name="_EXT1">#REF!</definedName>
    <definedName name="_GoBack" localSheetId="8">DADOS!#REF!</definedName>
    <definedName name="_ind100" localSheetId="14">#REF!</definedName>
    <definedName name="_ind100" localSheetId="13">#REF!</definedName>
    <definedName name="_ind100" localSheetId="15">#REF!</definedName>
    <definedName name="_ind100">#REF!</definedName>
    <definedName name="_JAZ1" localSheetId="8">#REF!</definedName>
    <definedName name="_JAZ1" localSheetId="14">#REF!</definedName>
    <definedName name="_JAZ1" localSheetId="13">#REF!</definedName>
    <definedName name="_JAZ1" localSheetId="15">#REF!</definedName>
    <definedName name="_JAZ1">#REF!</definedName>
    <definedName name="_JAZ11" localSheetId="8">#REF!</definedName>
    <definedName name="_JAZ11" localSheetId="14">#REF!</definedName>
    <definedName name="_JAZ11" localSheetId="13">#REF!</definedName>
    <definedName name="_JAZ11" localSheetId="15">#REF!</definedName>
    <definedName name="_JAZ11">#REF!</definedName>
    <definedName name="_JAZ2" localSheetId="8">#REF!</definedName>
    <definedName name="_JAZ2" localSheetId="14">#REF!</definedName>
    <definedName name="_JAZ2" localSheetId="13">#REF!</definedName>
    <definedName name="_JAZ2" localSheetId="15">#REF!</definedName>
    <definedName name="_JAZ2">#REF!</definedName>
    <definedName name="_JAZ22" localSheetId="8">#REF!</definedName>
    <definedName name="_JAZ22" localSheetId="14">#REF!</definedName>
    <definedName name="_JAZ22" localSheetId="13">#REF!</definedName>
    <definedName name="_JAZ22" localSheetId="15">#REF!</definedName>
    <definedName name="_JAZ22">#REF!</definedName>
    <definedName name="_JAZ3" localSheetId="8">#REF!</definedName>
    <definedName name="_JAZ3" localSheetId="14">#REF!</definedName>
    <definedName name="_JAZ3" localSheetId="13">#REF!</definedName>
    <definedName name="_JAZ3" localSheetId="15">#REF!</definedName>
    <definedName name="_JAZ3">#REF!</definedName>
    <definedName name="_JAZ33" localSheetId="8">#REF!</definedName>
    <definedName name="_JAZ33" localSheetId="14">#REF!</definedName>
    <definedName name="_JAZ33" localSheetId="13">#REF!</definedName>
    <definedName name="_JAZ33" localSheetId="15">#REF!</definedName>
    <definedName name="_JAZ33">#REF!</definedName>
    <definedName name="_mem2">'[4]Mat Asf'!$H$37</definedName>
    <definedName name="_oac2" localSheetId="8">#REF!</definedName>
    <definedName name="_oac2" localSheetId="14">#REF!</definedName>
    <definedName name="_oac2" localSheetId="13">#REF!</definedName>
    <definedName name="_oac2" localSheetId="15">#REF!</definedName>
    <definedName name="_oac2">#REF!</definedName>
    <definedName name="_oae2" localSheetId="8">#REF!</definedName>
    <definedName name="_oae2" localSheetId="14">#REF!</definedName>
    <definedName name="_oae2" localSheetId="13">#REF!</definedName>
    <definedName name="_oae2" localSheetId="15">#REF!</definedName>
    <definedName name="_oae2">#REF!</definedName>
    <definedName name="_oco2" localSheetId="8">#REF!</definedName>
    <definedName name="_oco2" localSheetId="14">#REF!</definedName>
    <definedName name="_oco2" localSheetId="13">#REF!</definedName>
    <definedName name="_oco2" localSheetId="15">#REF!</definedName>
    <definedName name="_oco2">#REF!</definedName>
    <definedName name="_pav2" localSheetId="8">#REF!</definedName>
    <definedName name="_pav2" localSheetId="14">#REF!</definedName>
    <definedName name="_pav2" localSheetId="13">#REF!</definedName>
    <definedName name="_pav2" localSheetId="15">#REF!</definedName>
    <definedName name="_pav2">#REF!</definedName>
    <definedName name="_RET1" localSheetId="14">#REF!</definedName>
    <definedName name="_RET1" localSheetId="13">#REF!</definedName>
    <definedName name="_RET1" localSheetId="15">#REF!</definedName>
    <definedName name="_RET1">#REF!</definedName>
    <definedName name="_ter2" localSheetId="8">#REF!</definedName>
    <definedName name="_ter2" localSheetId="14">#REF!</definedName>
    <definedName name="_ter2" localSheetId="13">#REF!</definedName>
    <definedName name="_ter2" localSheetId="15">#REF!</definedName>
    <definedName name="_ter2">#REF!</definedName>
    <definedName name="_tsd4" localSheetId="8">#REF!</definedName>
    <definedName name="_tsd4" localSheetId="14">#REF!</definedName>
    <definedName name="_tsd4" localSheetId="13">#REF!</definedName>
    <definedName name="_tsd4" localSheetId="15">#REF!</definedName>
    <definedName name="_tsd4">#REF!</definedName>
    <definedName name="_TT102" localSheetId="8">'[1]Relatório-1ª med.'!#REF!</definedName>
    <definedName name="_TT102" localSheetId="13">'[1]Relatório-1ª med.'!#REF!</definedName>
    <definedName name="_TT102" localSheetId="15">'[1]Relatório-1ª med.'!#REF!</definedName>
    <definedName name="_TT102">'[1]Relatório-1ª med.'!#REF!</definedName>
    <definedName name="_TT107" localSheetId="8">'[1]Relatório-1ª med.'!#REF!</definedName>
    <definedName name="_TT107" localSheetId="13">'[1]Relatório-1ª med.'!#REF!</definedName>
    <definedName name="_TT107" localSheetId="15">'[1]Relatório-1ª med.'!#REF!</definedName>
    <definedName name="_TT107">'[1]Relatório-1ª med.'!#REF!</definedName>
    <definedName name="_TT121" localSheetId="8">'[1]Relatório-1ª med.'!#REF!</definedName>
    <definedName name="_TT121" localSheetId="13">'[1]Relatório-1ª med.'!#REF!</definedName>
    <definedName name="_TT121" localSheetId="15">'[1]Relatório-1ª med.'!#REF!</definedName>
    <definedName name="_TT121">'[1]Relatório-1ª med.'!#REF!</definedName>
    <definedName name="_TT123" localSheetId="8">'[1]Relatório-1ª med.'!#REF!</definedName>
    <definedName name="_TT123" localSheetId="13">'[1]Relatório-1ª med.'!#REF!</definedName>
    <definedName name="_TT123" localSheetId="15">'[1]Relatório-1ª med.'!#REF!</definedName>
    <definedName name="_TT123">'[1]Relatório-1ª med.'!#REF!</definedName>
    <definedName name="_TT18" localSheetId="8">[5]RELATÓRIO!#REF!</definedName>
    <definedName name="_TT18" localSheetId="14">[5]RELATÓRIO!#REF!</definedName>
    <definedName name="_TT18" localSheetId="13">[5]RELATÓRIO!#REF!</definedName>
    <definedName name="_TT18" localSheetId="15">[5]RELATÓRIO!#REF!</definedName>
    <definedName name="_TT18">[5]RELATÓRIO!#REF!</definedName>
    <definedName name="_TT19" localSheetId="8">'[1]Relatório-1ª med.'!#REF!</definedName>
    <definedName name="_TT19" localSheetId="13">'[1]Relatório-1ª med.'!#REF!</definedName>
    <definedName name="_TT19" localSheetId="15">'[1]Relatório-1ª med.'!#REF!</definedName>
    <definedName name="_TT19">'[1]Relatório-1ª med.'!#REF!</definedName>
    <definedName name="_TT20" localSheetId="8">'[1]Relatório-1ª med.'!#REF!</definedName>
    <definedName name="_TT20" localSheetId="13">'[1]Relatório-1ª med.'!#REF!</definedName>
    <definedName name="_TT20" localSheetId="15">'[1]Relatório-1ª med.'!#REF!</definedName>
    <definedName name="_TT20">'[1]Relatório-1ª med.'!#REF!</definedName>
    <definedName name="_TT21" localSheetId="8">'[1]Relatório-1ª med.'!#REF!</definedName>
    <definedName name="_TT21" localSheetId="13">'[1]Relatório-1ª med.'!#REF!</definedName>
    <definedName name="_TT21" localSheetId="15">'[1]Relatório-1ª med.'!#REF!</definedName>
    <definedName name="_TT21">'[1]Relatório-1ª med.'!#REF!</definedName>
    <definedName name="_TT22" localSheetId="8">'[1]Relatório-1ª med.'!#REF!</definedName>
    <definedName name="_TT22" localSheetId="13">'[1]Relatório-1ª med.'!#REF!</definedName>
    <definedName name="_TT22" localSheetId="15">'[1]Relatório-1ª med.'!#REF!</definedName>
    <definedName name="_TT22">'[1]Relatório-1ª med.'!#REF!</definedName>
    <definedName name="_TT26" localSheetId="8">'[1]Relatório-1ª med.'!#REF!</definedName>
    <definedName name="_TT26" localSheetId="13">'[1]Relatório-1ª med.'!#REF!</definedName>
    <definedName name="_TT26" localSheetId="15">'[1]Relatório-1ª med.'!#REF!</definedName>
    <definedName name="_TT26">'[1]Relatório-1ª med.'!#REF!</definedName>
    <definedName name="_TT27" localSheetId="8">'[1]Relatório-1ª med.'!#REF!</definedName>
    <definedName name="_TT27" localSheetId="13">'[1]Relatório-1ª med.'!#REF!</definedName>
    <definedName name="_TT27" localSheetId="15">'[1]Relatório-1ª med.'!#REF!</definedName>
    <definedName name="_TT27">'[1]Relatório-1ª med.'!#REF!</definedName>
    <definedName name="_TT28" localSheetId="8">'[1]Relatório-1ª med.'!#REF!</definedName>
    <definedName name="_TT28" localSheetId="13">'[1]Relatório-1ª med.'!#REF!</definedName>
    <definedName name="_TT28" localSheetId="15">'[1]Relatório-1ª med.'!#REF!</definedName>
    <definedName name="_TT28">'[1]Relatório-1ª med.'!#REF!</definedName>
    <definedName name="_TT30" localSheetId="8">'[1]Relatório-1ª med.'!#REF!</definedName>
    <definedName name="_TT30" localSheetId="13">'[1]Relatório-1ª med.'!#REF!</definedName>
    <definedName name="_TT30" localSheetId="15">'[1]Relatório-1ª med.'!#REF!</definedName>
    <definedName name="_TT30">'[1]Relatório-1ª med.'!#REF!</definedName>
    <definedName name="_TT31" localSheetId="8">'[1]Relatório-1ª med.'!#REF!</definedName>
    <definedName name="_TT31" localSheetId="13">'[1]Relatório-1ª med.'!#REF!</definedName>
    <definedName name="_TT31" localSheetId="15">'[1]Relatório-1ª med.'!#REF!</definedName>
    <definedName name="_TT31">'[1]Relatório-1ª med.'!#REF!</definedName>
    <definedName name="_TT32" localSheetId="8">'[1]Relatório-1ª med.'!#REF!</definedName>
    <definedName name="_TT32" localSheetId="13">'[1]Relatório-1ª med.'!#REF!</definedName>
    <definedName name="_TT32" localSheetId="15">'[1]Relatório-1ª med.'!#REF!</definedName>
    <definedName name="_TT32">'[1]Relatório-1ª med.'!#REF!</definedName>
    <definedName name="_TT33" localSheetId="8">'[1]Relatório-1ª med.'!#REF!</definedName>
    <definedName name="_TT33" localSheetId="13">'[1]Relatório-1ª med.'!#REF!</definedName>
    <definedName name="_TT33" localSheetId="15">'[1]Relatório-1ª med.'!#REF!</definedName>
    <definedName name="_TT33">'[1]Relatório-1ª med.'!#REF!</definedName>
    <definedName name="_TT34" localSheetId="8">'[1]Relatório-1ª med.'!#REF!</definedName>
    <definedName name="_TT34" localSheetId="13">'[1]Relatório-1ª med.'!#REF!</definedName>
    <definedName name="_TT34" localSheetId="15">'[1]Relatório-1ª med.'!#REF!</definedName>
    <definedName name="_TT34">'[1]Relatório-1ª med.'!#REF!</definedName>
    <definedName name="_TT36" localSheetId="8">'[1]Relatório-1ª med.'!#REF!</definedName>
    <definedName name="_TT36" localSheetId="13">'[1]Relatório-1ª med.'!#REF!</definedName>
    <definedName name="_TT36" localSheetId="15">'[1]Relatório-1ª med.'!#REF!</definedName>
    <definedName name="_TT36">'[1]Relatório-1ª med.'!#REF!</definedName>
    <definedName name="_TT37" localSheetId="8">'[1]Relatório-1ª med.'!#REF!</definedName>
    <definedName name="_TT37" localSheetId="13">'[1]Relatório-1ª med.'!#REF!</definedName>
    <definedName name="_TT37" localSheetId="15">'[1]Relatório-1ª med.'!#REF!</definedName>
    <definedName name="_TT37">'[1]Relatório-1ª med.'!#REF!</definedName>
    <definedName name="_TT38" localSheetId="8">'[1]Relatório-1ª med.'!#REF!</definedName>
    <definedName name="_TT38" localSheetId="13">'[1]Relatório-1ª med.'!#REF!</definedName>
    <definedName name="_TT38" localSheetId="15">'[1]Relatório-1ª med.'!#REF!</definedName>
    <definedName name="_TT38">'[1]Relatório-1ª med.'!#REF!</definedName>
    <definedName name="_TT39" localSheetId="8">'[1]Relatório-1ª med.'!#REF!</definedName>
    <definedName name="_TT39" localSheetId="13">'[1]Relatório-1ª med.'!#REF!</definedName>
    <definedName name="_TT39" localSheetId="15">'[1]Relatório-1ª med.'!#REF!</definedName>
    <definedName name="_TT39">'[1]Relatório-1ª med.'!#REF!</definedName>
    <definedName name="_TT40" localSheetId="8">'[1]Relatório-1ª med.'!#REF!</definedName>
    <definedName name="_TT40" localSheetId="13">'[1]Relatório-1ª med.'!#REF!</definedName>
    <definedName name="_TT40" localSheetId="15">'[1]Relatório-1ª med.'!#REF!</definedName>
    <definedName name="_TT40">'[1]Relatório-1ª med.'!#REF!</definedName>
    <definedName name="_TT5" localSheetId="8">'[1]Relatório-1ª med.'!#REF!</definedName>
    <definedName name="_TT5" localSheetId="13">'[1]Relatório-1ª med.'!#REF!</definedName>
    <definedName name="_TT5" localSheetId="15">'[1]Relatório-1ª med.'!#REF!</definedName>
    <definedName name="_TT5">'[1]Relatório-1ª med.'!#REF!</definedName>
    <definedName name="_TT52" localSheetId="8">'[1]Relatório-1ª med.'!#REF!</definedName>
    <definedName name="_TT52" localSheetId="13">'[1]Relatório-1ª med.'!#REF!</definedName>
    <definedName name="_TT52" localSheetId="15">'[1]Relatório-1ª med.'!#REF!</definedName>
    <definedName name="_TT52">'[1]Relatório-1ª med.'!#REF!</definedName>
    <definedName name="_TT53" localSheetId="8">'[1]Relatório-1ª med.'!#REF!</definedName>
    <definedName name="_TT53" localSheetId="13">'[1]Relatório-1ª med.'!#REF!</definedName>
    <definedName name="_TT53" localSheetId="15">'[1]Relatório-1ª med.'!#REF!</definedName>
    <definedName name="_TT53">'[1]Relatório-1ª med.'!#REF!</definedName>
    <definedName name="_TT54" localSheetId="8">'[1]Relatório-1ª med.'!#REF!</definedName>
    <definedName name="_TT54" localSheetId="13">'[1]Relatório-1ª med.'!#REF!</definedName>
    <definedName name="_TT54" localSheetId="15">'[1]Relatório-1ª med.'!#REF!</definedName>
    <definedName name="_TT54">'[1]Relatório-1ª med.'!#REF!</definedName>
    <definedName name="_TT55" localSheetId="8">'[1]Relatório-1ª med.'!#REF!</definedName>
    <definedName name="_TT55" localSheetId="13">'[1]Relatório-1ª med.'!#REF!</definedName>
    <definedName name="_TT55" localSheetId="15">'[1]Relatório-1ª med.'!#REF!</definedName>
    <definedName name="_TT55">'[1]Relatório-1ª med.'!#REF!</definedName>
    <definedName name="_TT6" localSheetId="8">'[1]Relatório-1ª med.'!#REF!</definedName>
    <definedName name="_TT6" localSheetId="13">'[1]Relatório-1ª med.'!#REF!</definedName>
    <definedName name="_TT6" localSheetId="15">'[1]Relatório-1ª med.'!#REF!</definedName>
    <definedName name="_TT6">'[1]Relatório-1ª med.'!#REF!</definedName>
    <definedName name="_TT60" localSheetId="8">'[1]Relatório-1ª med.'!#REF!</definedName>
    <definedName name="_TT60" localSheetId="13">'[1]Relatório-1ª med.'!#REF!</definedName>
    <definedName name="_TT60" localSheetId="15">'[1]Relatório-1ª med.'!#REF!</definedName>
    <definedName name="_TT60">'[1]Relatório-1ª med.'!#REF!</definedName>
    <definedName name="_TT61" localSheetId="8">'[1]Relatório-1ª med.'!#REF!</definedName>
    <definedName name="_TT61" localSheetId="13">'[1]Relatório-1ª med.'!#REF!</definedName>
    <definedName name="_TT61" localSheetId="15">'[1]Relatório-1ª med.'!#REF!</definedName>
    <definedName name="_TT61">'[1]Relatório-1ª med.'!#REF!</definedName>
    <definedName name="_TT69" localSheetId="8">'[1]Relatório-1ª med.'!#REF!</definedName>
    <definedName name="_TT69" localSheetId="13">'[1]Relatório-1ª med.'!#REF!</definedName>
    <definedName name="_TT69" localSheetId="15">'[1]Relatório-1ª med.'!#REF!</definedName>
    <definedName name="_TT69">'[1]Relatório-1ª med.'!#REF!</definedName>
    <definedName name="_TT7" localSheetId="8">'[1]Relatório-1ª med.'!#REF!</definedName>
    <definedName name="_TT7" localSheetId="13">'[1]Relatório-1ª med.'!#REF!</definedName>
    <definedName name="_TT7" localSheetId="15">'[1]Relatório-1ª med.'!#REF!</definedName>
    <definedName name="_TT7">'[1]Relatório-1ª med.'!#REF!</definedName>
    <definedName name="_TT70" localSheetId="8">'[1]Relatório-1ª med.'!#REF!</definedName>
    <definedName name="_TT70" localSheetId="13">'[1]Relatório-1ª med.'!#REF!</definedName>
    <definedName name="_TT70" localSheetId="15">'[1]Relatório-1ª med.'!#REF!</definedName>
    <definedName name="_TT70">'[1]Relatório-1ª med.'!#REF!</definedName>
    <definedName name="_TT71" localSheetId="8">'[1]Relatório-1ª med.'!#REF!</definedName>
    <definedName name="_TT71" localSheetId="13">'[1]Relatório-1ª med.'!#REF!</definedName>
    <definedName name="_TT71" localSheetId="15">'[1]Relatório-1ª med.'!#REF!</definedName>
    <definedName name="_TT71">'[1]Relatório-1ª med.'!#REF!</definedName>
    <definedName name="_TT74" localSheetId="8">'[1]Relatório-1ª med.'!#REF!</definedName>
    <definedName name="_TT74" localSheetId="13">'[1]Relatório-1ª med.'!#REF!</definedName>
    <definedName name="_TT74" localSheetId="15">'[1]Relatório-1ª med.'!#REF!</definedName>
    <definedName name="_TT74">'[1]Relatório-1ª med.'!#REF!</definedName>
    <definedName name="_TT75" localSheetId="8">'[1]Relatório-1ª med.'!#REF!</definedName>
    <definedName name="_TT75" localSheetId="13">'[1]Relatório-1ª med.'!#REF!</definedName>
    <definedName name="_TT75" localSheetId="15">'[1]Relatório-1ª med.'!#REF!</definedName>
    <definedName name="_TT75">'[1]Relatório-1ª med.'!#REF!</definedName>
    <definedName name="_TT76" localSheetId="8">'[1]Relatório-1ª med.'!#REF!</definedName>
    <definedName name="_TT76" localSheetId="13">'[1]Relatório-1ª med.'!#REF!</definedName>
    <definedName name="_TT76" localSheetId="15">'[1]Relatório-1ª med.'!#REF!</definedName>
    <definedName name="_TT76">'[1]Relatório-1ª med.'!#REF!</definedName>
    <definedName name="_TT77" localSheetId="8">'[1]Relatório-1ª med.'!#REF!</definedName>
    <definedName name="_TT77" localSheetId="13">'[1]Relatório-1ª med.'!#REF!</definedName>
    <definedName name="_TT77" localSheetId="15">'[1]Relatório-1ª med.'!#REF!</definedName>
    <definedName name="_TT77">'[1]Relatório-1ª med.'!#REF!</definedName>
    <definedName name="_TT78" localSheetId="8">'[1]Relatório-1ª med.'!#REF!</definedName>
    <definedName name="_TT78" localSheetId="13">'[1]Relatório-1ª med.'!#REF!</definedName>
    <definedName name="_TT78" localSheetId="15">'[1]Relatório-1ª med.'!#REF!</definedName>
    <definedName name="_TT78">'[1]Relatório-1ª med.'!#REF!</definedName>
    <definedName name="_TT79" localSheetId="8">'[1]Relatório-1ª med.'!#REF!</definedName>
    <definedName name="_TT79" localSheetId="13">'[1]Relatório-1ª med.'!#REF!</definedName>
    <definedName name="_TT79" localSheetId="15">'[1]Relatório-1ª med.'!#REF!</definedName>
    <definedName name="_TT79">'[1]Relatório-1ª med.'!#REF!</definedName>
    <definedName name="_TT94" localSheetId="8">'[1]Relatório-1ª med.'!#REF!</definedName>
    <definedName name="_TT94" localSheetId="13">'[1]Relatório-1ª med.'!#REF!</definedName>
    <definedName name="_TT94" localSheetId="15">'[1]Relatório-1ª med.'!#REF!</definedName>
    <definedName name="_TT94">'[1]Relatório-1ª med.'!#REF!</definedName>
    <definedName name="_TT95" localSheetId="8">'[1]Relatório-1ª med.'!#REF!</definedName>
    <definedName name="_TT95" localSheetId="13">'[1]Relatório-1ª med.'!#REF!</definedName>
    <definedName name="_TT95" localSheetId="15">'[1]Relatório-1ª med.'!#REF!</definedName>
    <definedName name="_TT95">'[1]Relatório-1ª med.'!#REF!</definedName>
    <definedName name="_TT97" localSheetId="8">'[1]Relatório-1ª med.'!#REF!</definedName>
    <definedName name="_TT97" localSheetId="13">'[1]Relatório-1ª med.'!#REF!</definedName>
    <definedName name="_TT97" localSheetId="15">'[1]Relatório-1ª med.'!#REF!</definedName>
    <definedName name="_TT97">'[1]Relatório-1ª med.'!#REF!</definedName>
    <definedName name="A" localSheetId="8">#REF!</definedName>
    <definedName name="A" localSheetId="14">#REF!</definedName>
    <definedName name="A" localSheetId="13">#REF!</definedName>
    <definedName name="A" localSheetId="15">#REF!</definedName>
    <definedName name="A">#REF!</definedName>
    <definedName name="AA" localSheetId="3">#REF!</definedName>
    <definedName name="AA" localSheetId="8">#REF!</definedName>
    <definedName name="AA" localSheetId="14">#REF!</definedName>
    <definedName name="AA" localSheetId="13">#REF!</definedName>
    <definedName name="AA" localSheetId="15">#REF!</definedName>
    <definedName name="AA">#REF!</definedName>
    <definedName name="AAAA" localSheetId="8">'[1]Relatório-1ª med.'!#REF!</definedName>
    <definedName name="AAAA" localSheetId="13">'[1]Relatório-1ª med.'!#REF!</definedName>
    <definedName name="AAAA" localSheetId="15">'[1]Relatório-1ª med.'!#REF!</definedName>
    <definedName name="AAAA">'[1]Relatório-1ª med.'!#REF!</definedName>
    <definedName name="AAAAA" localSheetId="3">#REF!</definedName>
    <definedName name="AAAAA" localSheetId="8">#REF!</definedName>
    <definedName name="AAAAA" localSheetId="14">#REF!</definedName>
    <definedName name="AAAAA" localSheetId="13">#REF!</definedName>
    <definedName name="AAAAA" localSheetId="15">#REF!</definedName>
    <definedName name="AAAAA">#REF!</definedName>
    <definedName name="ABCD23" localSheetId="8">'[1]Relatório-1ª med.'!#REF!</definedName>
    <definedName name="ABCD23" localSheetId="13">'[1]Relatório-1ª med.'!#REF!</definedName>
    <definedName name="ABCD23" localSheetId="15">'[1]Relatório-1ª med.'!#REF!</definedName>
    <definedName name="ABCD23">'[1]Relatório-1ª med.'!#REF!</definedName>
    <definedName name="ACADGDDJSDJSBDJSJFSF" localSheetId="8">'[1]Relatório-1ª med.'!#REF!</definedName>
    <definedName name="ACADGDDJSDJSBDJSJFSF" localSheetId="13">'[1]Relatório-1ª med.'!#REF!</definedName>
    <definedName name="ACADGDDJSDJSBDJSJFSF" localSheetId="15">'[1]Relatório-1ª med.'!#REF!</definedName>
    <definedName name="ACADGDDJSDJSBDJSJFSF">'[1]Relatório-1ª med.'!#REF!</definedName>
    <definedName name="AÇO_CA_50" localSheetId="8">#REF!</definedName>
    <definedName name="AÇO_CA_50" localSheetId="14">#REF!</definedName>
    <definedName name="AÇO_CA_50" localSheetId="13">#REF!</definedName>
    <definedName name="AÇO_CA_50" localSheetId="15">#REF!</definedName>
    <definedName name="AÇO_CA_50">#REF!</definedName>
    <definedName name="aditivo" localSheetId="3">#REF!</definedName>
    <definedName name="aditivo" localSheetId="8">#REF!</definedName>
    <definedName name="aditivo" localSheetId="14">#REF!</definedName>
    <definedName name="aditivo" localSheetId="13">#REF!</definedName>
    <definedName name="aditivo" localSheetId="15">#REF!</definedName>
    <definedName name="aditivo">#REF!</definedName>
    <definedName name="AGREGADO" localSheetId="3">#REF!</definedName>
    <definedName name="AGREGADO" localSheetId="14">#REF!</definedName>
    <definedName name="AGREGADO" localSheetId="13">#REF!</definedName>
    <definedName name="AGREGADO" localSheetId="15">#REF!</definedName>
    <definedName name="AGREGADO">#REF!</definedName>
    <definedName name="AJ" localSheetId="3">#REF!</definedName>
    <definedName name="AJ" localSheetId="14">#REF!</definedName>
    <definedName name="AJ" localSheetId="13">#REF!</definedName>
    <definedName name="AJ" localSheetId="15">#REF!</definedName>
    <definedName name="AJ">#REF!</definedName>
    <definedName name="AJA" localSheetId="3">#REF!</definedName>
    <definedName name="AJA" localSheetId="14">#REF!</definedName>
    <definedName name="AJA" localSheetId="13">#REF!</definedName>
    <definedName name="AJA" localSheetId="15">#REF!</definedName>
    <definedName name="AJA">#REF!</definedName>
    <definedName name="AND" localSheetId="8">#REF!</definedName>
    <definedName name="AND" localSheetId="14">#REF!</definedName>
    <definedName name="AND" localSheetId="13">#REF!</definedName>
    <definedName name="AND" localSheetId="15">#REF!</definedName>
    <definedName name="AND">#REF!</definedName>
    <definedName name="ant" localSheetId="3" hidden="1">{#N/A,#N/A,FALSE,"MO (2)"}</definedName>
    <definedName name="ant" localSheetId="14" hidden="1">{#N/A,#N/A,FALSE,"MO (2)"}</definedName>
    <definedName name="ant" localSheetId="15" hidden="1">{#N/A,#N/A,FALSE,"MO (2)"}</definedName>
    <definedName name="ant" hidden="1">{#N/A,#N/A,FALSE,"MO (2)"}</definedName>
    <definedName name="ant_1" localSheetId="14" hidden="1">{#N/A,#N/A,FALSE,"MO (2)"}</definedName>
    <definedName name="ant_1" localSheetId="15" hidden="1">{#N/A,#N/A,FALSE,"MO (2)"}</definedName>
    <definedName name="ant_1" hidden="1">{#N/A,#N/A,FALSE,"MO (2)"}</definedName>
    <definedName name="area_base" localSheetId="3">#REF!</definedName>
    <definedName name="area_base" localSheetId="14">#REF!</definedName>
    <definedName name="area_base" localSheetId="13">#REF!</definedName>
    <definedName name="area_base" localSheetId="15">#REF!</definedName>
    <definedName name="area_base">#REF!</definedName>
    <definedName name="_xlnm.Extract" localSheetId="3">#REF!</definedName>
    <definedName name="_xlnm.Extract" localSheetId="8">#REF!</definedName>
    <definedName name="_xlnm.Extract" localSheetId="14">#REF!</definedName>
    <definedName name="_xlnm.Extract" localSheetId="13">#REF!</definedName>
    <definedName name="_xlnm.Extract" localSheetId="15">#REF!</definedName>
    <definedName name="_xlnm.Extract">#REF!</definedName>
    <definedName name="_xlnm.Print_Area" localSheetId="9">ADM!$A$1:$J$14</definedName>
    <definedName name="_xlnm.Print_Area" localSheetId="16">ANP!$A$1:$D$44</definedName>
    <definedName name="_xlnm.Print_Area" localSheetId="10">CANT!$A$1:$H$48</definedName>
    <definedName name="_xlnm.Print_Area" localSheetId="17">'COMP SICRO'!$A$1:$I$385</definedName>
    <definedName name="_xlnm.Print_Area" localSheetId="25">'COTAÇÕES BRITA'!$A$1:$I$38</definedName>
    <definedName name="_xlnm.Print_Area" localSheetId="3">CRONOGRAMA!$A$1:$P$24</definedName>
    <definedName name="_xlnm.Print_Area" localSheetId="8">DADOS!$A$1:$E$10</definedName>
    <definedName name="_xlnm.Print_Area" localSheetId="14">FRESA!$A$1:$J$12</definedName>
    <definedName name="_xlnm.Print_Area" localSheetId="26">'MAPA DE PREÇOS'!$A$1:$O$11</definedName>
    <definedName name="_xlnm.Print_Area" localSheetId="19">'MOB E DESMOB'!$A$1:$N$36</definedName>
    <definedName name="_xlnm.Print_Area" localSheetId="2">ORÇAMENTO!$B$1:$L$46</definedName>
    <definedName name="_xlnm.Print_Area" localSheetId="12">'PLACA DE OBRA'!$A$1:$G$19</definedName>
    <definedName name="_xlnm.Print_Area" localSheetId="1">RESUMO!$A$1:$F$15</definedName>
    <definedName name="_xlnm.Print_Area" localSheetId="13">'SIN TEMP'!$A$1:$F$11</definedName>
    <definedName name="_xlnm.Print_Area" localSheetId="15">'TAPA BURACO'!$A$1:$Q$12</definedName>
    <definedName name="_xlnm.Print_Area" localSheetId="21">'TR BRITA TAPA'!$A$1:$G$18</definedName>
    <definedName name="_xlnm.Print_Area">#REF!</definedName>
    <definedName name="AREA_IMPRI" localSheetId="3">#REF!</definedName>
    <definedName name="AREA_IMPRI" localSheetId="14">#REF!</definedName>
    <definedName name="AREA_IMPRI" localSheetId="13">#REF!</definedName>
    <definedName name="AREA_IMPRI" localSheetId="15">#REF!</definedName>
    <definedName name="AREA_IMPRI">#REF!</definedName>
    <definedName name="area_sub_base" localSheetId="3">#REF!</definedName>
    <definedName name="area_sub_base" localSheetId="14">#REF!</definedName>
    <definedName name="area_sub_base" localSheetId="13">#REF!</definedName>
    <definedName name="area_sub_base" localSheetId="15">#REF!</definedName>
    <definedName name="area_sub_base">#REF!</definedName>
    <definedName name="ARGAMASSA10">'[6]QUADRO 08 - COMPOSIÇÕES'!$H$715</definedName>
    <definedName name="ARGAMASSA10S">'[6]QUADRO 08 - COMPOSIÇÕES'!$H$713</definedName>
    <definedName name="_xlnm.Database" localSheetId="3">#REF!</definedName>
    <definedName name="_xlnm.Database" localSheetId="8">#REF!</definedName>
    <definedName name="_xlnm.Database" localSheetId="14">#REF!</definedName>
    <definedName name="_xlnm.Database" localSheetId="13">#REF!</definedName>
    <definedName name="_xlnm.Database" localSheetId="15">#REF!</definedName>
    <definedName name="_xlnm.Database">#REF!</definedName>
    <definedName name="BDI" localSheetId="3">#REF!</definedName>
    <definedName name="BDI" localSheetId="14">#REF!</definedName>
    <definedName name="BDI" localSheetId="13">#REF!</definedName>
    <definedName name="BDI" localSheetId="15">#REF!</definedName>
    <definedName name="BDI">#REF!</definedName>
    <definedName name="BONI" localSheetId="3">#REF!</definedName>
    <definedName name="BONI" localSheetId="14">#REF!</definedName>
    <definedName name="BONI" localSheetId="13">#REF!</definedName>
    <definedName name="BONI" localSheetId="15">#REF!</definedName>
    <definedName name="BONI">#REF!</definedName>
    <definedName name="c.drena" localSheetId="8">#REF!</definedName>
    <definedName name="c.drena" localSheetId="14">#REF!</definedName>
    <definedName name="c.drena" localSheetId="13">#REF!</definedName>
    <definedName name="c.drena" localSheetId="15">#REF!</definedName>
    <definedName name="c.drena">#REF!</definedName>
    <definedName name="cab" localSheetId="3">#REF!</definedName>
    <definedName name="cab" localSheetId="14">#REF!</definedName>
    <definedName name="cab" localSheetId="13">#REF!</definedName>
    <definedName name="cab" localSheetId="15">#REF!</definedName>
    <definedName name="cab">#REF!</definedName>
    <definedName name="CAB_ATERRO" localSheetId="8">#REF!</definedName>
    <definedName name="CAB_ATERRO" localSheetId="14">#REF!</definedName>
    <definedName name="CAB_ATERRO" localSheetId="13">#REF!</definedName>
    <definedName name="CAB_ATERRO" localSheetId="15">#REF!</definedName>
    <definedName name="CAB_ATERRO">#REF!</definedName>
    <definedName name="cab_cortes" localSheetId="3">#REF!</definedName>
    <definedName name="cab_cortes" localSheetId="14">#REF!</definedName>
    <definedName name="cab_cortes" localSheetId="13">#REF!</definedName>
    <definedName name="cab_cortes" localSheetId="15">#REF!</definedName>
    <definedName name="cab_cortes">#REF!</definedName>
    <definedName name="cab_dmt" localSheetId="8">#REF!</definedName>
    <definedName name="cab_dmt" localSheetId="14">#REF!</definedName>
    <definedName name="cab_dmt" localSheetId="13">#REF!</definedName>
    <definedName name="cab_dmt" localSheetId="15">#REF!</definedName>
    <definedName name="cab_dmt">#REF!</definedName>
    <definedName name="cab_limpeza" localSheetId="3">#REF!</definedName>
    <definedName name="cab_limpeza" localSheetId="14">#REF!</definedName>
    <definedName name="cab_limpeza" localSheetId="13">#REF!</definedName>
    <definedName name="cab_limpeza" localSheetId="15">#REF!</definedName>
    <definedName name="cab_limpeza">#REF!</definedName>
    <definedName name="CAB_PLANO" localSheetId="8">#REF!</definedName>
    <definedName name="CAB_PLANO" localSheetId="14">#REF!</definedName>
    <definedName name="CAB_PLANO" localSheetId="13">#REF!</definedName>
    <definedName name="CAB_PLANO" localSheetId="15">#REF!</definedName>
    <definedName name="CAB_PLANO">#REF!</definedName>
    <definedName name="cab_pmf" localSheetId="8">#REF!</definedName>
    <definedName name="cab_pmf" localSheetId="14">#REF!</definedName>
    <definedName name="cab_pmf" localSheetId="13">#REF!</definedName>
    <definedName name="cab_pmf" localSheetId="15">#REF!</definedName>
    <definedName name="cab_pmf">#REF!</definedName>
    <definedName name="cabeca" localSheetId="3">#REF!</definedName>
    <definedName name="cabeca" localSheetId="14">#REF!</definedName>
    <definedName name="cabeca" localSheetId="13">#REF!</definedName>
    <definedName name="cabeca" localSheetId="15">#REF!</definedName>
    <definedName name="cabeca">#REF!</definedName>
    <definedName name="CABEÇA" localSheetId="8">#REF!</definedName>
    <definedName name="CABEÇA" localSheetId="14">#REF!</definedName>
    <definedName name="CABEÇA" localSheetId="13">#REF!</definedName>
    <definedName name="CABEÇA" localSheetId="15">#REF!</definedName>
    <definedName name="CABEÇA">#REF!</definedName>
    <definedName name="cabeca1" localSheetId="3">#REF!</definedName>
    <definedName name="cabeca1" localSheetId="14">#REF!</definedName>
    <definedName name="cabeca1" localSheetId="13">#REF!</definedName>
    <definedName name="cabeca1" localSheetId="15">#REF!</definedName>
    <definedName name="cabeca1">#REF!</definedName>
    <definedName name="cabeçalho" localSheetId="3">#REF!</definedName>
    <definedName name="cabeçalho" localSheetId="14">#REF!</definedName>
    <definedName name="cabeçalho" localSheetId="13">#REF!</definedName>
    <definedName name="cabeçalho" localSheetId="15">#REF!</definedName>
    <definedName name="cabeçalho">#REF!</definedName>
    <definedName name="cabeçalho1" localSheetId="3">#REF!</definedName>
    <definedName name="cabeçalho1" localSheetId="14">#REF!</definedName>
    <definedName name="cabeçalho1" localSheetId="13">#REF!</definedName>
    <definedName name="cabeçalho1" localSheetId="15">#REF!</definedName>
    <definedName name="cabeçalho1">#REF!</definedName>
    <definedName name="cabmeio" localSheetId="8">#REF!</definedName>
    <definedName name="cabmeio" localSheetId="14">#REF!</definedName>
    <definedName name="cabmeio" localSheetId="13">#REF!</definedName>
    <definedName name="cabmeio" localSheetId="15">#REF!</definedName>
    <definedName name="cabmeio">#REF!</definedName>
    <definedName name="caixa">'[2]RESUMO-DVOP'!$C$36</definedName>
    <definedName name="cap">[2]RELATÓRIO!$U$31</definedName>
    <definedName name="cap_20" localSheetId="8">#REF!</definedName>
    <definedName name="cap_20" localSheetId="14">#REF!</definedName>
    <definedName name="cap_20" localSheetId="13">#REF!</definedName>
    <definedName name="cap_20" localSheetId="15">#REF!</definedName>
    <definedName name="cap_20">#REF!</definedName>
    <definedName name="cbuq" localSheetId="8">#REF!</definedName>
    <definedName name="cbuq" localSheetId="14">#REF!</definedName>
    <definedName name="cbuq" localSheetId="13">#REF!</definedName>
    <definedName name="cbuq" localSheetId="15">#REF!</definedName>
    <definedName name="cbuq">#REF!</definedName>
    <definedName name="cesar" localSheetId="3">#REF!</definedName>
    <definedName name="cesar" localSheetId="14">#REF!</definedName>
    <definedName name="cesar" localSheetId="13">#REF!</definedName>
    <definedName name="cesar" localSheetId="15">#REF!</definedName>
    <definedName name="cesar">#REF!</definedName>
    <definedName name="CM_30" localSheetId="3">#REF!</definedName>
    <definedName name="CM_30" localSheetId="14">#REF!</definedName>
    <definedName name="CM_30" localSheetId="13">#REF!</definedName>
    <definedName name="CM_30" localSheetId="15">#REF!</definedName>
    <definedName name="CM_30">#REF!</definedName>
    <definedName name="Colchão" localSheetId="8">#REF!</definedName>
    <definedName name="Colchão" localSheetId="14">#REF!</definedName>
    <definedName name="Colchão" localSheetId="13">#REF!</definedName>
    <definedName name="Colchão" localSheetId="15">#REF!</definedName>
    <definedName name="Colchão">#REF!</definedName>
    <definedName name="CONCRETO">'[6]QUADRO 08 - COMPOSIÇÕES'!$H$129</definedName>
    <definedName name="Conser" localSheetId="3">#REF!</definedName>
    <definedName name="Conser" localSheetId="14">#REF!</definedName>
    <definedName name="Conser" localSheetId="13">#REF!</definedName>
    <definedName name="Conser" localSheetId="15">#REF!</definedName>
    <definedName name="Conser">#REF!</definedName>
    <definedName name="conserva" localSheetId="8">#REF!</definedName>
    <definedName name="conserva" localSheetId="14">#REF!</definedName>
    <definedName name="conserva" localSheetId="13">#REF!</definedName>
    <definedName name="conserva" localSheetId="15">#REF!</definedName>
    <definedName name="conserva">#REF!</definedName>
    <definedName name="cont" localSheetId="8">#REF!</definedName>
    <definedName name="cont" localSheetId="14">#REF!</definedName>
    <definedName name="cont" localSheetId="13">#REF!</definedName>
    <definedName name="cont" localSheetId="15">#REF!</definedName>
    <definedName name="cont">#REF!</definedName>
    <definedName name="contrapartida" localSheetId="8">#REF!</definedName>
    <definedName name="contrapartida" localSheetId="14">#REF!</definedName>
    <definedName name="contrapartida" localSheetId="13">#REF!</definedName>
    <definedName name="contrapartida" localSheetId="15">#REF!</definedName>
    <definedName name="contrapartida">#REF!</definedName>
    <definedName name="CONTRATO" localSheetId="14">[7]APONT!$B$5:$G$426</definedName>
    <definedName name="CONTRATO" localSheetId="15">[7]APONT!$B$5:$G$426</definedName>
    <definedName name="CONTRATO">[7]APONT!$B$5:$G$426</definedName>
    <definedName name="cp.100" localSheetId="8">#REF!</definedName>
    <definedName name="cp.100" localSheetId="14">#REF!</definedName>
    <definedName name="cp.100" localSheetId="13">#REF!</definedName>
    <definedName name="cp.100" localSheetId="15">#REF!</definedName>
    <definedName name="cp.100">#REF!</definedName>
    <definedName name="cp.95" localSheetId="8">#REF!</definedName>
    <definedName name="cp.95" localSheetId="14">#REF!</definedName>
    <definedName name="cp.95" localSheetId="13">#REF!</definedName>
    <definedName name="cp.95" localSheetId="15">#REF!</definedName>
    <definedName name="cp.95">#REF!</definedName>
    <definedName name="_xlnm.Criteria" localSheetId="3">#REF!</definedName>
    <definedName name="_xlnm.Criteria" localSheetId="8">#REF!</definedName>
    <definedName name="_xlnm.Criteria" localSheetId="14">#REF!</definedName>
    <definedName name="_xlnm.Criteria" localSheetId="13">#REF!</definedName>
    <definedName name="_xlnm.Criteria" localSheetId="15">#REF!</definedName>
    <definedName name="_xlnm.Criteria">#REF!</definedName>
    <definedName name="Cron" localSheetId="3" hidden="1">{#N/A,#N/A,FALSE,"MO (2)"}</definedName>
    <definedName name="Cron" localSheetId="14" hidden="1">{#N/A,#N/A,FALSE,"MO (2)"}</definedName>
    <definedName name="Cron" localSheetId="15" hidden="1">{#N/A,#N/A,FALSE,"MO (2)"}</definedName>
    <definedName name="Cron" hidden="1">{#N/A,#N/A,FALSE,"MO (2)"}</definedName>
    <definedName name="Cron_1" localSheetId="14" hidden="1">{#N/A,#N/A,FALSE,"MO (2)"}</definedName>
    <definedName name="Cron_1" localSheetId="15" hidden="1">{#N/A,#N/A,FALSE,"MO (2)"}</definedName>
    <definedName name="Cron_1" hidden="1">{#N/A,#N/A,FALSE,"MO (2)"}</definedName>
    <definedName name="crona" localSheetId="14">#REF!</definedName>
    <definedName name="crona" localSheetId="13">#REF!</definedName>
    <definedName name="crona" localSheetId="15">#REF!</definedName>
    <definedName name="crona">#REF!</definedName>
    <definedName name="CUBAÇÃO" localSheetId="3">#REF!</definedName>
    <definedName name="CUBAÇÃO" localSheetId="14">#REF!</definedName>
    <definedName name="CUBAÇÃO" localSheetId="13">#REF!</definedName>
    <definedName name="CUBAÇÃO" localSheetId="15">#REF!</definedName>
    <definedName name="CUBAÇÃO">#REF!</definedName>
    <definedName name="cx.01" localSheetId="8">[8]Aterro!#REF!</definedName>
    <definedName name="cx.01" localSheetId="13">[8]Aterro!#REF!</definedName>
    <definedName name="cx.01" localSheetId="15">[8]Aterro!#REF!</definedName>
    <definedName name="cx.01">[8]Aterro!#REF!</definedName>
    <definedName name="cx_coletora" localSheetId="8">#REF!</definedName>
    <definedName name="cx_coletora" localSheetId="14">#REF!</definedName>
    <definedName name="cx_coletora" localSheetId="13">#REF!</definedName>
    <definedName name="cx_coletora" localSheetId="15">#REF!</definedName>
    <definedName name="cx_coletora">#REF!</definedName>
    <definedName name="DAS" localSheetId="3" hidden="1">{#N/A,#N/A,FALSE,"MO (2)"}</definedName>
    <definedName name="DAS" localSheetId="14" hidden="1">{#N/A,#N/A,FALSE,"MO (2)"}</definedName>
    <definedName name="DAS" localSheetId="15" hidden="1">{#N/A,#N/A,FALSE,"MO (2)"}</definedName>
    <definedName name="DAS" hidden="1">{#N/A,#N/A,FALSE,"MO (2)"}</definedName>
    <definedName name="DAS_1" localSheetId="14" hidden="1">{#N/A,#N/A,FALSE,"MO (2)"}</definedName>
    <definedName name="DAS_1" localSheetId="15" hidden="1">{#N/A,#N/A,FALSE,"MO (2)"}</definedName>
    <definedName name="DAS_1" hidden="1">{#N/A,#N/A,FALSE,"MO (2)"}</definedName>
    <definedName name="DATA" localSheetId="3">#REF!</definedName>
    <definedName name="DATA" localSheetId="14">#REF!</definedName>
    <definedName name="DATA" localSheetId="13">#REF!</definedName>
    <definedName name="DATA" localSheetId="15">#REF!</definedName>
    <definedName name="DATA">#REF!</definedName>
    <definedName name="data1" localSheetId="3">#REF!</definedName>
    <definedName name="data1" localSheetId="14">#REF!</definedName>
    <definedName name="data1" localSheetId="13">#REF!</definedName>
    <definedName name="data1" localSheetId="15">#REF!</definedName>
    <definedName name="data1">#REF!</definedName>
    <definedName name="DATA2" localSheetId="3">#REF!</definedName>
    <definedName name="DATA2" localSheetId="14">#REF!</definedName>
    <definedName name="DATA2" localSheetId="13">#REF!</definedName>
    <definedName name="DATA2" localSheetId="15">#REF!</definedName>
    <definedName name="DATA2">#REF!</definedName>
    <definedName name="DATA3" localSheetId="3">#REF!</definedName>
    <definedName name="DATA3" localSheetId="14">#REF!</definedName>
    <definedName name="DATA3" localSheetId="13">#REF!</definedName>
    <definedName name="DATA3" localSheetId="15">#REF!</definedName>
    <definedName name="DATA3">#REF!</definedName>
    <definedName name="DDDDE" localSheetId="3" hidden="1">{#N/A,#N/A,FALSE,"MO (2)"}</definedName>
    <definedName name="DDDDE" localSheetId="14" hidden="1">{#N/A,#N/A,FALSE,"MO (2)"}</definedName>
    <definedName name="DDDDE" localSheetId="15" hidden="1">{#N/A,#N/A,FALSE,"MO (2)"}</definedName>
    <definedName name="DDDDE" hidden="1">{#N/A,#N/A,FALSE,"MO (2)"}</definedName>
    <definedName name="DDDDE_1" localSheetId="14" hidden="1">{#N/A,#N/A,FALSE,"MO (2)"}</definedName>
    <definedName name="DDDDE_1" localSheetId="15" hidden="1">{#N/A,#N/A,FALSE,"MO (2)"}</definedName>
    <definedName name="DDDDE_1" hidden="1">{#N/A,#N/A,FALSE,"MO (2)"}</definedName>
    <definedName name="ddlc" localSheetId="8">#REF!</definedName>
    <definedName name="ddlc" localSheetId="14">#REF!</definedName>
    <definedName name="ddlc" localSheetId="13">#REF!</definedName>
    <definedName name="ddlc" localSheetId="15">#REF!</definedName>
    <definedName name="ddlc">#REF!</definedName>
    <definedName name="defensas" localSheetId="8">#REF!</definedName>
    <definedName name="defensas" localSheetId="14">#REF!</definedName>
    <definedName name="defensas" localSheetId="13">#REF!</definedName>
    <definedName name="defensas" localSheetId="15">#REF!</definedName>
    <definedName name="defensas">#REF!</definedName>
    <definedName name="densidade_cap" localSheetId="8">#REF!</definedName>
    <definedName name="densidade_cap" localSheetId="14">#REF!</definedName>
    <definedName name="densidade_cap" localSheetId="13">#REF!</definedName>
    <definedName name="densidade_cap" localSheetId="15">#REF!</definedName>
    <definedName name="densidade_cap">#REF!</definedName>
    <definedName name="descida1" localSheetId="8">#REF!</definedName>
    <definedName name="descida1" localSheetId="14">#REF!</definedName>
    <definedName name="descida1" localSheetId="13">#REF!</definedName>
    <definedName name="descida1" localSheetId="15">#REF!</definedName>
    <definedName name="descida1">#REF!</definedName>
    <definedName name="descida2" localSheetId="8">#REF!</definedName>
    <definedName name="descida2" localSheetId="14">#REF!</definedName>
    <definedName name="descida2" localSheetId="13">#REF!</definedName>
    <definedName name="descida2" localSheetId="15">#REF!</definedName>
    <definedName name="descida2">#REF!</definedName>
    <definedName name="DFDFDGFGSG">[9]Serviços!$A$3:$F$1403</definedName>
    <definedName name="DIE">'[10]INSUMOS BÁSICOS'!$E$67</definedName>
    <definedName name="DIESEL" localSheetId="3">#REF!</definedName>
    <definedName name="DIESEL" localSheetId="14">#REF!</definedName>
    <definedName name="DIESEL" localSheetId="13">#REF!</definedName>
    <definedName name="DIESEL" localSheetId="15">#REF!</definedName>
    <definedName name="DIESEL">#REF!</definedName>
    <definedName name="DMT_0_50" localSheetId="8">#REF!</definedName>
    <definedName name="DMT_0_50" localSheetId="14">#REF!</definedName>
    <definedName name="DMT_0_50" localSheetId="13">#REF!</definedName>
    <definedName name="DMT_0_50" localSheetId="15">#REF!</definedName>
    <definedName name="DMT_0_50">#REF!</definedName>
    <definedName name="dmt_1000" localSheetId="3">#REF!</definedName>
    <definedName name="dmt_1000" localSheetId="14">#REF!</definedName>
    <definedName name="dmt_1000" localSheetId="13">#REF!</definedName>
    <definedName name="dmt_1000" localSheetId="15">#REF!</definedName>
    <definedName name="dmt_1000">#REF!</definedName>
    <definedName name="dmt_1200" localSheetId="3">#REF!</definedName>
    <definedName name="dmt_1200" localSheetId="14">#REF!</definedName>
    <definedName name="dmt_1200" localSheetId="13">#REF!</definedName>
    <definedName name="dmt_1200" localSheetId="15">#REF!</definedName>
    <definedName name="dmt_1200">#REF!</definedName>
    <definedName name="dmt_1400" localSheetId="3">#REF!</definedName>
    <definedName name="dmt_1400" localSheetId="14">#REF!</definedName>
    <definedName name="dmt_1400" localSheetId="13">#REF!</definedName>
    <definedName name="dmt_1400" localSheetId="15">#REF!</definedName>
    <definedName name="dmt_1400">#REF!</definedName>
    <definedName name="dmt_200" localSheetId="3">#REF!</definedName>
    <definedName name="dmt_200" localSheetId="14">#REF!</definedName>
    <definedName name="dmt_200" localSheetId="13">#REF!</definedName>
    <definedName name="dmt_200" localSheetId="15">#REF!</definedName>
    <definedName name="dmt_200">#REF!</definedName>
    <definedName name="DMT_200_400" localSheetId="8">#REF!</definedName>
    <definedName name="DMT_200_400" localSheetId="14">#REF!</definedName>
    <definedName name="DMT_200_400" localSheetId="13">#REF!</definedName>
    <definedName name="DMT_200_400" localSheetId="15">#REF!</definedName>
    <definedName name="DMT_200_400">#REF!</definedName>
    <definedName name="dmt_400" localSheetId="3">#REF!</definedName>
    <definedName name="dmt_400" localSheetId="14">#REF!</definedName>
    <definedName name="dmt_400" localSheetId="13">#REF!</definedName>
    <definedName name="dmt_400" localSheetId="15">#REF!</definedName>
    <definedName name="dmt_400">#REF!</definedName>
    <definedName name="DMT_400_600" localSheetId="8">#REF!</definedName>
    <definedName name="DMT_400_600" localSheetId="14">#REF!</definedName>
    <definedName name="DMT_400_600" localSheetId="13">#REF!</definedName>
    <definedName name="DMT_400_600" localSheetId="15">#REF!</definedName>
    <definedName name="DMT_400_600">#REF!</definedName>
    <definedName name="dmt_50" localSheetId="3">#REF!</definedName>
    <definedName name="dmt_50" localSheetId="14">#REF!</definedName>
    <definedName name="dmt_50" localSheetId="13">#REF!</definedName>
    <definedName name="dmt_50" localSheetId="15">#REF!</definedName>
    <definedName name="dmt_50">#REF!</definedName>
    <definedName name="DMT_50_200" localSheetId="8">#REF!</definedName>
    <definedName name="DMT_50_200" localSheetId="14">#REF!</definedName>
    <definedName name="DMT_50_200" localSheetId="13">#REF!</definedName>
    <definedName name="DMT_50_200" localSheetId="15">#REF!</definedName>
    <definedName name="DMT_50_200">#REF!</definedName>
    <definedName name="dmt_600" localSheetId="3">#REF!</definedName>
    <definedName name="dmt_600" localSheetId="14">#REF!</definedName>
    <definedName name="dmt_600" localSheetId="13">#REF!</definedName>
    <definedName name="dmt_600" localSheetId="15">#REF!</definedName>
    <definedName name="dmt_600">#REF!</definedName>
    <definedName name="dmt_800" localSheetId="3">#REF!</definedName>
    <definedName name="dmt_800" localSheetId="14">#REF!</definedName>
    <definedName name="dmt_800" localSheetId="13">#REF!</definedName>
    <definedName name="dmt_800" localSheetId="15">#REF!</definedName>
    <definedName name="dmt_800">#REF!</definedName>
    <definedName name="dren" localSheetId="8">#REF!</definedName>
    <definedName name="dren" localSheetId="14">#REF!</definedName>
    <definedName name="dren" localSheetId="13">#REF!</definedName>
    <definedName name="dren" localSheetId="15">#REF!</definedName>
    <definedName name="dren">#REF!</definedName>
    <definedName name="drena" localSheetId="3">#REF!</definedName>
    <definedName name="drena" localSheetId="14">#REF!</definedName>
    <definedName name="drena" localSheetId="13">#REF!</definedName>
    <definedName name="drena" localSheetId="15">#REF!</definedName>
    <definedName name="drena">#REF!</definedName>
    <definedName name="Drena2" localSheetId="8">#REF!</definedName>
    <definedName name="Drena2" localSheetId="14">#REF!</definedName>
    <definedName name="Drena2" localSheetId="13">#REF!</definedName>
    <definedName name="Drena2" localSheetId="15">#REF!</definedName>
    <definedName name="Drena2">#REF!</definedName>
    <definedName name="DRF" localSheetId="3">#REF!</definedName>
    <definedName name="DRF" localSheetId="14">#REF!</definedName>
    <definedName name="DRF" localSheetId="13">#REF!</definedName>
    <definedName name="DRF" localSheetId="15">#REF!</definedName>
    <definedName name="DRF">#REF!</definedName>
    <definedName name="edefegeh" localSheetId="3" hidden="1">{#N/A,#N/A,FALSE,"MO (2)"}</definedName>
    <definedName name="edefegeh" localSheetId="14" hidden="1">{#N/A,#N/A,FALSE,"MO (2)"}</definedName>
    <definedName name="edefegeh" localSheetId="15" hidden="1">{#N/A,#N/A,FALSE,"MO (2)"}</definedName>
    <definedName name="edefegeh" hidden="1">{#N/A,#N/A,FALSE,"MO (2)"}</definedName>
    <definedName name="edefegeh_1" localSheetId="14" hidden="1">{#N/A,#N/A,FALSE,"MO (2)"}</definedName>
    <definedName name="edefegeh_1" localSheetId="15" hidden="1">{#N/A,#N/A,FALSE,"MO (2)"}</definedName>
    <definedName name="edefegeh_1" hidden="1">{#N/A,#N/A,FALSE,"MO (2)"}</definedName>
    <definedName name="edit" localSheetId="3">#REF!</definedName>
    <definedName name="edit" localSheetId="14">#REF!</definedName>
    <definedName name="edit" localSheetId="13">#REF!</definedName>
    <definedName name="edit" localSheetId="15">#REF!</definedName>
    <definedName name="edit">#REF!</definedName>
    <definedName name="edita" localSheetId="3">#REF!</definedName>
    <definedName name="edita" localSheetId="14">#REF!</definedName>
    <definedName name="edita" localSheetId="13">#REF!</definedName>
    <definedName name="edita" localSheetId="15">#REF!</definedName>
    <definedName name="edita">#REF!</definedName>
    <definedName name="EDITA1" localSheetId="3">#REF!</definedName>
    <definedName name="EDITA1" localSheetId="14">#REF!</definedName>
    <definedName name="EDITA1" localSheetId="13">#REF!</definedName>
    <definedName name="EDITA1" localSheetId="15">#REF!</definedName>
    <definedName name="EDITA1">#REF!</definedName>
    <definedName name="EDITA2" localSheetId="3">#REF!</definedName>
    <definedName name="EDITA2" localSheetId="14">#REF!</definedName>
    <definedName name="EDITA2" localSheetId="13">#REF!</definedName>
    <definedName name="EDITA2" localSheetId="15">#REF!</definedName>
    <definedName name="EDITA2">#REF!</definedName>
    <definedName name="EDITAL" localSheetId="3">#REF!</definedName>
    <definedName name="EDITAL" localSheetId="14">#REF!</definedName>
    <definedName name="EDITAL" localSheetId="13">#REF!</definedName>
    <definedName name="EDITAL" localSheetId="15">#REF!</definedName>
    <definedName name="EDITAL">#REF!</definedName>
    <definedName name="EDITAL2" localSheetId="3">#REF!</definedName>
    <definedName name="EDITAL2" localSheetId="14">#REF!</definedName>
    <definedName name="EDITAL2" localSheetId="13">#REF!</definedName>
    <definedName name="EDITAL2" localSheetId="15">#REF!</definedName>
    <definedName name="EDITAL2">#REF!</definedName>
    <definedName name="EDITALA" localSheetId="3">#REF!</definedName>
    <definedName name="EDITALA" localSheetId="14">#REF!</definedName>
    <definedName name="EDITALA" localSheetId="13">#REF!</definedName>
    <definedName name="EDITALA" localSheetId="15">#REF!</definedName>
    <definedName name="EDITALA">#REF!</definedName>
    <definedName name="ELIAS" localSheetId="3">#REF!</definedName>
    <definedName name="ELIAS" localSheetId="14">#REF!</definedName>
    <definedName name="ELIAS" localSheetId="13">#REF!</definedName>
    <definedName name="ELIAS" localSheetId="15">#REF!</definedName>
    <definedName name="ELIAS">#REF!</definedName>
    <definedName name="Empo" localSheetId="8">#REF!</definedName>
    <definedName name="Empo" localSheetId="14">#REF!</definedName>
    <definedName name="Empo" localSheetId="13">#REF!</definedName>
    <definedName name="Empo" localSheetId="15">#REF!</definedName>
    <definedName name="Empo">#REF!</definedName>
    <definedName name="empo2" localSheetId="3">#REF!</definedName>
    <definedName name="empo2" localSheetId="14">#REF!</definedName>
    <definedName name="empo2" localSheetId="13">#REF!</definedName>
    <definedName name="empo2" localSheetId="15">#REF!</definedName>
    <definedName name="empo2">#REF!</definedName>
    <definedName name="Empola2" localSheetId="3">#REF!</definedName>
    <definedName name="Empola2" localSheetId="14">#REF!</definedName>
    <definedName name="Empola2" localSheetId="13">#REF!</definedName>
    <definedName name="Empola2" localSheetId="15">#REF!</definedName>
    <definedName name="Empola2">#REF!</definedName>
    <definedName name="Empolamento" localSheetId="8">#REF!</definedName>
    <definedName name="Empolamento" localSheetId="14">#REF!</definedName>
    <definedName name="Empolamento" localSheetId="13">#REF!</definedName>
    <definedName name="Empolamento" localSheetId="15">#REF!</definedName>
    <definedName name="Empolamento">#REF!</definedName>
    <definedName name="Empolo2" localSheetId="3">#REF!</definedName>
    <definedName name="Empolo2" localSheetId="14">#REF!</definedName>
    <definedName name="Empolo2" localSheetId="13">#REF!</definedName>
    <definedName name="Empolo2" localSheetId="15">#REF!</definedName>
    <definedName name="Empolo2">#REF!</definedName>
    <definedName name="empolo3" localSheetId="3">#REF!</definedName>
    <definedName name="empolo3" localSheetId="14">#REF!</definedName>
    <definedName name="empolo3" localSheetId="13">#REF!</definedName>
    <definedName name="empolo3" localSheetId="15">#REF!</definedName>
    <definedName name="empolo3">#REF!</definedName>
    <definedName name="ENCP" localSheetId="3">#REF!</definedName>
    <definedName name="ENCP" localSheetId="14">#REF!</definedName>
    <definedName name="ENCP" localSheetId="13">#REF!</definedName>
    <definedName name="ENCP" localSheetId="15">#REF!</definedName>
    <definedName name="ENCP">#REF!</definedName>
    <definedName name="ENCPA" localSheetId="3">#REF!</definedName>
    <definedName name="ENCPA" localSheetId="14">#REF!</definedName>
    <definedName name="ENCPA" localSheetId="13">#REF!</definedName>
    <definedName name="ENCPA" localSheetId="15">#REF!</definedName>
    <definedName name="ENCPA">#REF!</definedName>
    <definedName name="ENCT" localSheetId="3">#REF!</definedName>
    <definedName name="ENCT" localSheetId="14">#REF!</definedName>
    <definedName name="ENCT" localSheetId="13">#REF!</definedName>
    <definedName name="ENCT" localSheetId="15">#REF!</definedName>
    <definedName name="ENCT">#REF!</definedName>
    <definedName name="ENCTA" localSheetId="3">#REF!</definedName>
    <definedName name="ENCTA" localSheetId="14">#REF!</definedName>
    <definedName name="ENCTA" localSheetId="13">#REF!</definedName>
    <definedName name="ENCTA" localSheetId="15">#REF!</definedName>
    <definedName name="ENCTA">#REF!</definedName>
    <definedName name="eng">'[4]Mat Asf'!$C$36</definedName>
    <definedName name="eng." localSheetId="3" hidden="1">{#N/A,#N/A,FALSE,"MO (2)"}</definedName>
    <definedName name="eng." localSheetId="14" hidden="1">{#N/A,#N/A,FALSE,"MO (2)"}</definedName>
    <definedName name="eng." localSheetId="15" hidden="1">{#N/A,#N/A,FALSE,"MO (2)"}</definedName>
    <definedName name="eng." hidden="1">{#N/A,#N/A,FALSE,"MO (2)"}</definedName>
    <definedName name="eng._1" localSheetId="14" hidden="1">{#N/A,#N/A,FALSE,"MO (2)"}</definedName>
    <definedName name="eng._1" localSheetId="15" hidden="1">{#N/A,#N/A,FALSE,"MO (2)"}</definedName>
    <definedName name="eng._1" hidden="1">{#N/A,#N/A,FALSE,"MO (2)"}</definedName>
    <definedName name="ENGENHARIA" localSheetId="3" hidden="1">{#N/A,#N/A,FALSE,"MO (2)"}</definedName>
    <definedName name="ENGENHARIA" localSheetId="14" hidden="1">{#N/A,#N/A,FALSE,"MO (2)"}</definedName>
    <definedName name="ENGENHARIA" localSheetId="15" hidden="1">{#N/A,#N/A,FALSE,"MO (2)"}</definedName>
    <definedName name="ENGENHARIA" hidden="1">{#N/A,#N/A,FALSE,"MO (2)"}</definedName>
    <definedName name="ENGENHARIA_1" localSheetId="14" hidden="1">{#N/A,#N/A,FALSE,"MO (2)"}</definedName>
    <definedName name="ENGENHARIA_1" localSheetId="15" hidden="1">{#N/A,#N/A,FALSE,"MO (2)"}</definedName>
    <definedName name="ENGENHARIA_1" hidden="1">{#N/A,#N/A,FALSE,"MO (2)"}</definedName>
    <definedName name="entrada1" localSheetId="8">#REF!</definedName>
    <definedName name="entrada1" localSheetId="14">#REF!</definedName>
    <definedName name="entrada1" localSheetId="13">#REF!</definedName>
    <definedName name="entrada1" localSheetId="15">#REF!</definedName>
    <definedName name="entrada1">#REF!</definedName>
    <definedName name="entrada2" localSheetId="8">#REF!</definedName>
    <definedName name="entrada2" localSheetId="14">#REF!</definedName>
    <definedName name="entrada2" localSheetId="13">#REF!</definedName>
    <definedName name="entrada2" localSheetId="15">#REF!</definedName>
    <definedName name="entrada2">#REF!</definedName>
    <definedName name="ESC" localSheetId="3">#REF!</definedName>
    <definedName name="ESC" localSheetId="14">#REF!</definedName>
    <definedName name="ESC" localSheetId="13">#REF!</definedName>
    <definedName name="ESC" localSheetId="15">#REF!</definedName>
    <definedName name="ESC">#REF!</definedName>
    <definedName name="escavmec" localSheetId="8">#REF!</definedName>
    <definedName name="escavmec" localSheetId="14">#REF!</definedName>
    <definedName name="escavmec" localSheetId="13">#REF!</definedName>
    <definedName name="escavmec" localSheetId="15">#REF!</definedName>
    <definedName name="escavmec">#REF!</definedName>
    <definedName name="EU" localSheetId="3" hidden="1">{#N/A,#N/A,FALSE,"MO (2)"}</definedName>
    <definedName name="EU" localSheetId="14" hidden="1">{#N/A,#N/A,FALSE,"MO (2)"}</definedName>
    <definedName name="EU" localSheetId="15" hidden="1">{#N/A,#N/A,FALSE,"MO (2)"}</definedName>
    <definedName name="EU" hidden="1">{#N/A,#N/A,FALSE,"MO (2)"}</definedName>
    <definedName name="EU_1" localSheetId="14" hidden="1">{#N/A,#N/A,FALSE,"MO (2)"}</definedName>
    <definedName name="EU_1" localSheetId="15" hidden="1">{#N/A,#N/A,FALSE,"MO (2)"}</definedName>
    <definedName name="EU_1" hidden="1">{#N/A,#N/A,FALSE,"MO (2)"}</definedName>
    <definedName name="EXER" localSheetId="3">#REF!</definedName>
    <definedName name="EXER" localSheetId="14">#REF!</definedName>
    <definedName name="EXER" localSheetId="13">#REF!</definedName>
    <definedName name="EXER" localSheetId="15">#REF!</definedName>
    <definedName name="EXER">#REF!</definedName>
    <definedName name="EXPU" localSheetId="8">#REF!</definedName>
    <definedName name="EXPU" localSheetId="14">#REF!</definedName>
    <definedName name="EXPU" localSheetId="13">#REF!</definedName>
    <definedName name="EXPU" localSheetId="15">#REF!</definedName>
    <definedName name="EXPU">#REF!</definedName>
    <definedName name="EXT" localSheetId="3">#REF!</definedName>
    <definedName name="EXT" localSheetId="14">#REF!</definedName>
    <definedName name="EXT" localSheetId="13">#REF!</definedName>
    <definedName name="EXT" localSheetId="15">#REF!</definedName>
    <definedName name="EXT">#REF!</definedName>
    <definedName name="EXTA" localSheetId="3">#REF!</definedName>
    <definedName name="EXTA" localSheetId="14">#REF!</definedName>
    <definedName name="EXTA" localSheetId="13">#REF!</definedName>
    <definedName name="EXTA" localSheetId="15">#REF!</definedName>
    <definedName name="EXTA">#REF!</definedName>
    <definedName name="EXTENSÃO1" localSheetId="3">#REF!</definedName>
    <definedName name="EXTENSÃO1" localSheetId="14">#REF!</definedName>
    <definedName name="EXTENSÃO1" localSheetId="13">#REF!</definedName>
    <definedName name="EXTENSÃO1" localSheetId="15">#REF!</definedName>
    <definedName name="EXTENSÃO1">#REF!</definedName>
    <definedName name="faixa">'[2]RESUMO-DVOP'!$N$123</definedName>
    <definedName name="faixa2">'[2]RESUMO-DVOP'!$N$185</definedName>
    <definedName name="fator100" localSheetId="3">#REF!</definedName>
    <definedName name="fator100" localSheetId="14">#REF!</definedName>
    <definedName name="fator100" localSheetId="13">#REF!</definedName>
    <definedName name="fator100" localSheetId="15">#REF!</definedName>
    <definedName name="fator100">#REF!</definedName>
    <definedName name="FATOR2" localSheetId="3">#REF!</definedName>
    <definedName name="FATOR2" localSheetId="14">#REF!</definedName>
    <definedName name="FATOR2" localSheetId="13">#REF!</definedName>
    <definedName name="FATOR2" localSheetId="15">#REF!</definedName>
    <definedName name="FATOR2">#REF!</definedName>
    <definedName name="fator50" localSheetId="3">#REF!</definedName>
    <definedName name="fator50" localSheetId="14">#REF!</definedName>
    <definedName name="fator50" localSheetId="13">#REF!</definedName>
    <definedName name="fator50" localSheetId="15">#REF!</definedName>
    <definedName name="fator50">#REF!</definedName>
    <definedName name="FE" localSheetId="14">'[11]RESUMO-DVOP'!$C$35</definedName>
    <definedName name="FE" localSheetId="15">'[11]RESUMO-DVOP'!$C$35</definedName>
    <definedName name="FE">'[11]RESUMO-DVOP'!$C$35</definedName>
    <definedName name="ffg" localSheetId="3" hidden="1">{#N/A,#N/A,FALSE,"MO (2)"}</definedName>
    <definedName name="ffg" localSheetId="14" hidden="1">{#N/A,#N/A,FALSE,"MO (2)"}</definedName>
    <definedName name="ffg" localSheetId="15" hidden="1">{#N/A,#N/A,FALSE,"MO (2)"}</definedName>
    <definedName name="ffg" hidden="1">{#N/A,#N/A,FALSE,"MO (2)"}</definedName>
    <definedName name="ffg_1" localSheetId="14" hidden="1">{#N/A,#N/A,FALSE,"MO (2)"}</definedName>
    <definedName name="ffg_1" localSheetId="15" hidden="1">{#N/A,#N/A,FALSE,"MO (2)"}</definedName>
    <definedName name="ffg_1" hidden="1">{#N/A,#N/A,FALSE,"MO (2)"}</definedName>
    <definedName name="fghji" localSheetId="3" hidden="1">{#N/A,#N/A,FALSE,"MO (2)"}</definedName>
    <definedName name="fghji" localSheetId="14" hidden="1">{#N/A,#N/A,FALSE,"MO (2)"}</definedName>
    <definedName name="fghji" localSheetId="15" hidden="1">{#N/A,#N/A,FALSE,"MO (2)"}</definedName>
    <definedName name="fghji" hidden="1">{#N/A,#N/A,FALSE,"MO (2)"}</definedName>
    <definedName name="fghji_1" localSheetId="14" hidden="1">{#N/A,#N/A,FALSE,"MO (2)"}</definedName>
    <definedName name="fghji_1" localSheetId="15" hidden="1">{#N/A,#N/A,FALSE,"MO (2)"}</definedName>
    <definedName name="fghji_1" hidden="1">{#N/A,#N/A,FALSE,"MO (2)"}</definedName>
    <definedName name="fir" localSheetId="3">#REF!</definedName>
    <definedName name="fir" localSheetId="14">#REF!</definedName>
    <definedName name="fir" localSheetId="13">#REF!</definedName>
    <definedName name="fir" localSheetId="15">#REF!</definedName>
    <definedName name="fir">#REF!</definedName>
    <definedName name="FIRMA" localSheetId="3">#REF!</definedName>
    <definedName name="FIRMA" localSheetId="14">#REF!</definedName>
    <definedName name="FIRMA" localSheetId="13">#REF!</definedName>
    <definedName name="FIRMA" localSheetId="15">#REF!</definedName>
    <definedName name="FIRMA">#REF!</definedName>
    <definedName name="FIRMA1" localSheetId="3">#REF!</definedName>
    <definedName name="FIRMA1" localSheetId="14">#REF!</definedName>
    <definedName name="FIRMA1" localSheetId="13">#REF!</definedName>
    <definedName name="FIRMA1" localSheetId="15">#REF!</definedName>
    <definedName name="FIRMA1">#REF!</definedName>
    <definedName name="FIRMA2" localSheetId="3">#REF!</definedName>
    <definedName name="FIRMA2" localSheetId="14">#REF!</definedName>
    <definedName name="FIRMA2" localSheetId="13">#REF!</definedName>
    <definedName name="FIRMA2" localSheetId="15">#REF!</definedName>
    <definedName name="FIRMA2">#REF!</definedName>
    <definedName name="FIRMA3" localSheetId="3">#REF!</definedName>
    <definedName name="FIRMA3" localSheetId="14">#REF!</definedName>
    <definedName name="FIRMA3" localSheetId="13">#REF!</definedName>
    <definedName name="FIRMA3" localSheetId="15">#REF!</definedName>
    <definedName name="FIRMA3">#REF!</definedName>
    <definedName name="FOG" localSheetId="3">#REF!</definedName>
    <definedName name="FOG" localSheetId="14">#REF!</definedName>
    <definedName name="FOG" localSheetId="13">#REF!</definedName>
    <definedName name="FOG" localSheetId="15">#REF!</definedName>
    <definedName name="FOG">#REF!</definedName>
    <definedName name="fx_horiz" localSheetId="8">#REF!</definedName>
    <definedName name="fx_horiz" localSheetId="14">#REF!</definedName>
    <definedName name="fx_horiz" localSheetId="13">#REF!</definedName>
    <definedName name="fx_horiz" localSheetId="15">#REF!</definedName>
    <definedName name="fx_horiz">#REF!</definedName>
    <definedName name="GAS">'[10]INSUMOS BÁSICOS'!$E$66</definedName>
    <definedName name="GASOLINA" localSheetId="3">#REF!</definedName>
    <definedName name="GASOLINA" localSheetId="14">#REF!</definedName>
    <definedName name="GASOLINA" localSheetId="13">#REF!</definedName>
    <definedName name="GASOLINA" localSheetId="15">#REF!</definedName>
    <definedName name="GASOLINA">#REF!</definedName>
    <definedName name="GD" localSheetId="8">'[10]QUADRO 04 - PLANILHAS PREÇOS'!#REF!</definedName>
    <definedName name="GD" localSheetId="13">'[10]QUADRO 04 - PLANILHAS PREÇOS'!#REF!</definedName>
    <definedName name="GD" localSheetId="15">'[10]QUADRO 04 - PLANILHAS PREÇOS'!#REF!</definedName>
    <definedName name="GD">'[10]QUADRO 04 - PLANILHAS PREÇOS'!#REF!</definedName>
    <definedName name="gfgh" localSheetId="3" hidden="1">{#N/A,#N/A,FALSE,"MO (2)"}</definedName>
    <definedName name="gfgh" localSheetId="14" hidden="1">{#N/A,#N/A,FALSE,"MO (2)"}</definedName>
    <definedName name="gfgh" localSheetId="15" hidden="1">{#N/A,#N/A,FALSE,"MO (2)"}</definedName>
    <definedName name="gfgh" hidden="1">{#N/A,#N/A,FALSE,"MO (2)"}</definedName>
    <definedName name="gfgh_1" localSheetId="14" hidden="1">{#N/A,#N/A,FALSE,"MO (2)"}</definedName>
    <definedName name="gfgh_1" localSheetId="15" hidden="1">{#N/A,#N/A,FALSE,"MO (2)"}</definedName>
    <definedName name="gfgh_1" hidden="1">{#N/A,#N/A,FALSE,"MO (2)"}</definedName>
    <definedName name="GRAMA" localSheetId="8">'[10]QUADRO 04 - PLANILHAS PREÇOS'!#REF!</definedName>
    <definedName name="GRAMA" localSheetId="13">'[10]QUADRO 04 - PLANILHAS PREÇOS'!#REF!</definedName>
    <definedName name="GRAMA" localSheetId="15">'[10]QUADRO 04 - PLANILHAS PREÇOS'!#REF!</definedName>
    <definedName name="GRAMA">'[10]QUADRO 04 - PLANILHAS PREÇOS'!#REF!</definedName>
    <definedName name="grama_mudas" localSheetId="8">#REF!</definedName>
    <definedName name="grama_mudas" localSheetId="14">#REF!</definedName>
    <definedName name="grama_mudas" localSheetId="13">#REF!</definedName>
    <definedName name="grama_mudas" localSheetId="15">#REF!</definedName>
    <definedName name="grama_mudas">#REF!</definedName>
    <definedName name="_xlnm.Recorder" localSheetId="3">#REF!</definedName>
    <definedName name="_xlnm.Recorder" localSheetId="14">#REF!</definedName>
    <definedName name="_xlnm.Recorder" localSheetId="13">#REF!</definedName>
    <definedName name="_xlnm.Recorder" localSheetId="15">#REF!</definedName>
    <definedName name="_xlnm.Recorder">#REF!</definedName>
    <definedName name="Guias" localSheetId="13">#REF!</definedName>
    <definedName name="Guias">#REF!</definedName>
    <definedName name="ic" localSheetId="14">'[12]Desmatamento '!$L$10</definedName>
    <definedName name="ic" localSheetId="15">'[12]Desmatamento '!$L$10</definedName>
    <definedName name="ic">'[12]Desmatamento '!$L$10</definedName>
    <definedName name="INDI" localSheetId="8">#REF!</definedName>
    <definedName name="INDI" localSheetId="14">#REF!</definedName>
    <definedName name="INDI" localSheetId="13">#REF!</definedName>
    <definedName name="INDI" localSheetId="15">#REF!</definedName>
    <definedName name="INDI">#REF!</definedName>
    <definedName name="indi_33" localSheetId="8">#REF!</definedName>
    <definedName name="indi_33" localSheetId="14">#REF!</definedName>
    <definedName name="indi_33" localSheetId="13">#REF!</definedName>
    <definedName name="indi_33" localSheetId="15">#REF!</definedName>
    <definedName name="indi_33">#REF!</definedName>
    <definedName name="INDI22" localSheetId="8">#REF!</definedName>
    <definedName name="INDI22" localSheetId="14">#REF!</definedName>
    <definedName name="INDI22" localSheetId="13">#REF!</definedName>
    <definedName name="INDI22" localSheetId="15">#REF!</definedName>
    <definedName name="INDI22">#REF!</definedName>
    <definedName name="indice_2" localSheetId="8">#REF!</definedName>
    <definedName name="indice_2" localSheetId="14">#REF!</definedName>
    <definedName name="indice_2" localSheetId="13">#REF!</definedName>
    <definedName name="indice_2" localSheetId="15">#REF!</definedName>
    <definedName name="indice_2">#REF!</definedName>
    <definedName name="INDICEI1" localSheetId="3">#REF!</definedName>
    <definedName name="INDICEI1" localSheetId="14">#REF!</definedName>
    <definedName name="INDICEI1" localSheetId="13">#REF!</definedName>
    <definedName name="INDICEI1" localSheetId="15">#REF!</definedName>
    <definedName name="INDICEI1">#REF!</definedName>
    <definedName name="inic" localSheetId="8">#REF!</definedName>
    <definedName name="inic" localSheetId="14">#REF!</definedName>
    <definedName name="inic" localSheetId="13">#REF!</definedName>
    <definedName name="inic" localSheetId="15">#REF!</definedName>
    <definedName name="inic">#REF!</definedName>
    <definedName name="JAZ" localSheetId="3">#REF!</definedName>
    <definedName name="JAZ" localSheetId="14">#REF!</definedName>
    <definedName name="JAZ" localSheetId="13">#REF!</definedName>
    <definedName name="JAZ" localSheetId="15">#REF!</definedName>
    <definedName name="JAZ">#REF!</definedName>
    <definedName name="JAZIDAS">'[6]QUADRO 08 - COMPOSIÇÕES'!$H$786</definedName>
    <definedName name="jkhjkjkg" localSheetId="3" hidden="1">{#N/A,#N/A,FALSE,"MO (2)"}</definedName>
    <definedName name="jkhjkjkg" localSheetId="14" hidden="1">{#N/A,#N/A,FALSE,"MO (2)"}</definedName>
    <definedName name="jkhjkjkg" localSheetId="15" hidden="1">{#N/A,#N/A,FALSE,"MO (2)"}</definedName>
    <definedName name="jkhjkjkg" hidden="1">{#N/A,#N/A,FALSE,"MO (2)"}</definedName>
    <definedName name="jkhjkjkg_1" localSheetId="14" hidden="1">{#N/A,#N/A,FALSE,"MO (2)"}</definedName>
    <definedName name="jkhjkjkg_1" localSheetId="15" hidden="1">{#N/A,#N/A,FALSE,"MO (2)"}</definedName>
    <definedName name="jkhjkjkg_1" hidden="1">{#N/A,#N/A,FALSE,"MO (2)"}</definedName>
    <definedName name="JOSE">[2]RELATÓRIO!$I$31</definedName>
    <definedName name="kdren" localSheetId="3">#REF!</definedName>
    <definedName name="kdren" localSheetId="14">#REF!</definedName>
    <definedName name="kdren" localSheetId="13">#REF!</definedName>
    <definedName name="kdren" localSheetId="15">#REF!</definedName>
    <definedName name="kdren">#REF!</definedName>
    <definedName name="kdrena" localSheetId="8">#REF!</definedName>
    <definedName name="kdrena" localSheetId="14">#REF!</definedName>
    <definedName name="kdrena" localSheetId="13">#REF!</definedName>
    <definedName name="kdrena" localSheetId="15">#REF!</definedName>
    <definedName name="kdrena">#REF!</definedName>
    <definedName name="Km" localSheetId="8">#REF!</definedName>
    <definedName name="Km" localSheetId="14">#REF!</definedName>
    <definedName name="Km" localSheetId="13">#REF!</definedName>
    <definedName name="Km" localSheetId="15">#REF!</definedName>
    <definedName name="Km">#REF!</definedName>
    <definedName name="koae" localSheetId="3">#REF!</definedName>
    <definedName name="koae" localSheetId="14">#REF!</definedName>
    <definedName name="koae" localSheetId="13">#REF!</definedName>
    <definedName name="koae" localSheetId="15">#REF!</definedName>
    <definedName name="koae">#REF!</definedName>
    <definedName name="kpavi" localSheetId="3">#REF!</definedName>
    <definedName name="kpavi" localSheetId="14">#REF!</definedName>
    <definedName name="kpavi" localSheetId="13">#REF!</definedName>
    <definedName name="kpavi" localSheetId="15">#REF!</definedName>
    <definedName name="kpavi">#REF!</definedName>
    <definedName name="KSIN" localSheetId="3">#REF!</definedName>
    <definedName name="KSIN" localSheetId="14">#REF!</definedName>
    <definedName name="KSIN" localSheetId="13">#REF!</definedName>
    <definedName name="KSIN" localSheetId="15">#REF!</definedName>
    <definedName name="KSIN">#REF!</definedName>
    <definedName name="ksinal" localSheetId="8">'[13]Indice de Reajuste'!#REF!</definedName>
    <definedName name="ksinal" localSheetId="13">'[13]Indice de Reajuste'!#REF!</definedName>
    <definedName name="ksinal" localSheetId="15">'[13]Indice de Reajuste'!#REF!</definedName>
    <definedName name="ksinal">'[13]Indice de Reajuste'!#REF!</definedName>
    <definedName name="kterra" localSheetId="3">#REF!</definedName>
    <definedName name="kterra" localSheetId="14">#REF!</definedName>
    <definedName name="kterra" localSheetId="13">#REF!</definedName>
    <definedName name="kterra" localSheetId="15">#REF!</definedName>
    <definedName name="kterra">#REF!</definedName>
    <definedName name="loc" localSheetId="3">#REF!</definedName>
    <definedName name="loc" localSheetId="14">#REF!</definedName>
    <definedName name="loc" localSheetId="13">#REF!</definedName>
    <definedName name="loc" localSheetId="15">#REF!</definedName>
    <definedName name="loc">#REF!</definedName>
    <definedName name="local" localSheetId="3">#REF!</definedName>
    <definedName name="local" localSheetId="14">#REF!</definedName>
    <definedName name="local" localSheetId="13">#REF!</definedName>
    <definedName name="local" localSheetId="15">#REF!</definedName>
    <definedName name="local">#REF!</definedName>
    <definedName name="LOCAL1">'[6]DADOS DE ENTRADA CONCORRÊNCIA'!$B$25</definedName>
    <definedName name="LOCALIDADE">'[6]DADOS DE ENTRADA CONCORRÊNCIA'!$B$8</definedName>
    <definedName name="LOTA" localSheetId="3">#REF!</definedName>
    <definedName name="LOTA" localSheetId="14">#REF!</definedName>
    <definedName name="LOTA" localSheetId="13">#REF!</definedName>
    <definedName name="LOTA" localSheetId="15">#REF!</definedName>
    <definedName name="LOTA">#REF!</definedName>
    <definedName name="LOTE" localSheetId="3">#REF!</definedName>
    <definedName name="LOTE" localSheetId="14">#REF!</definedName>
    <definedName name="LOTE" localSheetId="13">#REF!</definedName>
    <definedName name="LOTE" localSheetId="15">#REF!</definedName>
    <definedName name="LOTE">#REF!</definedName>
    <definedName name="LOTE1" localSheetId="3">#REF!</definedName>
    <definedName name="LOTE1" localSheetId="14">#REF!</definedName>
    <definedName name="LOTE1" localSheetId="13">#REF!</definedName>
    <definedName name="LOTE1" localSheetId="15">#REF!</definedName>
    <definedName name="LOTE1">#REF!</definedName>
    <definedName name="LS" localSheetId="3">#REF!</definedName>
    <definedName name="LS" localSheetId="14">#REF!</definedName>
    <definedName name="LS" localSheetId="13">#REF!</definedName>
    <definedName name="LS" localSheetId="15">#REF!</definedName>
    <definedName name="LS">#REF!</definedName>
    <definedName name="luis" localSheetId="3">#REF!</definedName>
    <definedName name="luis" localSheetId="14">#REF!</definedName>
    <definedName name="luis" localSheetId="13">#REF!</definedName>
    <definedName name="luis" localSheetId="15">#REF!</definedName>
    <definedName name="luis">#REF!</definedName>
    <definedName name="maria">'[2]RESUMO-DVOP'!$I$12</definedName>
    <definedName name="Material_britado" localSheetId="3">#REF!</definedName>
    <definedName name="Material_britado" localSheetId="14">#REF!</definedName>
    <definedName name="Material_britado" localSheetId="13">#REF!</definedName>
    <definedName name="Material_britado" localSheetId="15">#REF!</definedName>
    <definedName name="Material_britado">#REF!</definedName>
    <definedName name="mbc" localSheetId="8">#REF!</definedName>
    <definedName name="mbc" localSheetId="14">#REF!</definedName>
    <definedName name="mbc" localSheetId="13">#REF!</definedName>
    <definedName name="mbc" localSheetId="15">#REF!</definedName>
    <definedName name="mbc">#REF!</definedName>
    <definedName name="med" localSheetId="3" hidden="1">{#N/A,#N/A,FALSE,"MO (2)"}</definedName>
    <definedName name="med" localSheetId="14" hidden="1">{#N/A,#N/A,FALSE,"MO (2)"}</definedName>
    <definedName name="med" localSheetId="15" hidden="1">{#N/A,#N/A,FALSE,"MO (2)"}</definedName>
    <definedName name="med" hidden="1">{#N/A,#N/A,FALSE,"MO (2)"}</definedName>
    <definedName name="med_1" localSheetId="14" hidden="1">{#N/A,#N/A,FALSE,"MO (2)"}</definedName>
    <definedName name="med_1" localSheetId="15" hidden="1">{#N/A,#N/A,FALSE,"MO (2)"}</definedName>
    <definedName name="med_1" hidden="1">{#N/A,#N/A,FALSE,"MO (2)"}</definedName>
    <definedName name="MEDAGOREAL">[2]RELATÓRIO!$I$30</definedName>
    <definedName name="MEIO_FIO" localSheetId="8">#REF!</definedName>
    <definedName name="MEIO_FIO" localSheetId="14">#REF!</definedName>
    <definedName name="MEIO_FIO" localSheetId="13">#REF!</definedName>
    <definedName name="MEIO_FIO" localSheetId="15">#REF!</definedName>
    <definedName name="MEIO_FIO">#REF!</definedName>
    <definedName name="meiofio" localSheetId="8">#REF!</definedName>
    <definedName name="meiofio" localSheetId="14">#REF!</definedName>
    <definedName name="meiofio" localSheetId="13">#REF!</definedName>
    <definedName name="meiofio" localSheetId="15">#REF!</definedName>
    <definedName name="meiofio">#REF!</definedName>
    <definedName name="Mem">'[4]Mat Asf'!$C$37</definedName>
    <definedName name="mo_base" localSheetId="3">#REF!</definedName>
    <definedName name="mo_base" localSheetId="14">#REF!</definedName>
    <definedName name="mo_base" localSheetId="13">#REF!</definedName>
    <definedName name="mo_base" localSheetId="15">#REF!</definedName>
    <definedName name="mo_base">#REF!</definedName>
    <definedName name="mo_sub_base" localSheetId="3">#REF!</definedName>
    <definedName name="mo_sub_base" localSheetId="14">#REF!</definedName>
    <definedName name="mo_sub_base" localSheetId="13">#REF!</definedName>
    <definedName name="mo_sub_base" localSheetId="15">#REF!</definedName>
    <definedName name="mo_sub_base">#REF!</definedName>
    <definedName name="mosubb" localSheetId="8">#REF!</definedName>
    <definedName name="mosubb" localSheetId="14">#REF!</definedName>
    <definedName name="mosubb" localSheetId="13">#REF!</definedName>
    <definedName name="mosubb" localSheetId="15">#REF!</definedName>
    <definedName name="mosubb">#REF!</definedName>
    <definedName name="mosubl" localSheetId="8">#REF!</definedName>
    <definedName name="mosubl" localSheetId="14">#REF!</definedName>
    <definedName name="mosubl" localSheetId="13">#REF!</definedName>
    <definedName name="mosubl" localSheetId="15">#REF!</definedName>
    <definedName name="mosubl">#REF!</definedName>
    <definedName name="OAC" localSheetId="3">#REF!</definedName>
    <definedName name="OAC" localSheetId="14">#REF!</definedName>
    <definedName name="OAC" localSheetId="13">#REF!</definedName>
    <definedName name="OAC" localSheetId="15">#REF!</definedName>
    <definedName name="OAC">#REF!</definedName>
    <definedName name="oac.b" localSheetId="8">#REF!</definedName>
    <definedName name="oac.b" localSheetId="14">#REF!</definedName>
    <definedName name="oac.b" localSheetId="13">#REF!</definedName>
    <definedName name="oac.b" localSheetId="15">#REF!</definedName>
    <definedName name="oac.b">#REF!</definedName>
    <definedName name="oac.c" localSheetId="8">#REF!</definedName>
    <definedName name="oac.c" localSheetId="14">#REF!</definedName>
    <definedName name="oac.c" localSheetId="13">#REF!</definedName>
    <definedName name="oac.c" localSheetId="15">#REF!</definedName>
    <definedName name="oac.c">#REF!</definedName>
    <definedName name="oac.ve" localSheetId="8">#REF!</definedName>
    <definedName name="oac.ve" localSheetId="14">#REF!</definedName>
    <definedName name="oac.ve" localSheetId="13">#REF!</definedName>
    <definedName name="oac.ve" localSheetId="15">#REF!</definedName>
    <definedName name="oac.ve">#REF!</definedName>
    <definedName name="oac.ve.remoc" localSheetId="8">#REF!</definedName>
    <definedName name="oac.ve.remoc" localSheetId="14">#REF!</definedName>
    <definedName name="oac.ve.remoc" localSheetId="13">#REF!</definedName>
    <definedName name="oac.ve.remoc" localSheetId="15">#REF!</definedName>
    <definedName name="oac.ve.remoc">#REF!</definedName>
    <definedName name="oac.vr" localSheetId="8">#REF!</definedName>
    <definedName name="oac.vr" localSheetId="14">#REF!</definedName>
    <definedName name="oac.vr" localSheetId="13">#REF!</definedName>
    <definedName name="oac.vr" localSheetId="15">#REF!</definedName>
    <definedName name="oac.vr">#REF!</definedName>
    <definedName name="oac.vr.remoc" localSheetId="8">#REF!</definedName>
    <definedName name="oac.vr.remoc" localSheetId="14">#REF!</definedName>
    <definedName name="oac.vr.remoc" localSheetId="13">#REF!</definedName>
    <definedName name="oac.vr.remoc" localSheetId="15">#REF!</definedName>
    <definedName name="oac.vr.remoc">#REF!</definedName>
    <definedName name="Oacorre2" localSheetId="8">#REF!</definedName>
    <definedName name="Oacorre2" localSheetId="14">#REF!</definedName>
    <definedName name="Oacorre2" localSheetId="13">#REF!</definedName>
    <definedName name="Oacorre2" localSheetId="15">#REF!</definedName>
    <definedName name="Oacorre2">#REF!</definedName>
    <definedName name="OAE" localSheetId="3">#REF!</definedName>
    <definedName name="OAE" localSheetId="14">#REF!</definedName>
    <definedName name="OAE" localSheetId="13">#REF!</definedName>
    <definedName name="OAE" localSheetId="15">#REF!</definedName>
    <definedName name="OAE">#REF!</definedName>
    <definedName name="oae.vc" localSheetId="8">#REF!</definedName>
    <definedName name="oae.vc" localSheetId="14">#REF!</definedName>
    <definedName name="oae.vc" localSheetId="13">#REF!</definedName>
    <definedName name="oae.vc" localSheetId="15">#REF!</definedName>
    <definedName name="oae.vc">#REF!</definedName>
    <definedName name="Oaesp2" localSheetId="8">#REF!</definedName>
    <definedName name="Oaesp2" localSheetId="14">#REF!</definedName>
    <definedName name="Oaesp2" localSheetId="13">#REF!</definedName>
    <definedName name="Oaesp2" localSheetId="15">#REF!</definedName>
    <definedName name="Oaesp2">#REF!</definedName>
    <definedName name="OBJETO" localSheetId="3">#REF!</definedName>
    <definedName name="OBJETO" localSheetId="14">#REF!</definedName>
    <definedName name="OBJETO" localSheetId="13">#REF!</definedName>
    <definedName name="OBJETO" localSheetId="15">#REF!</definedName>
    <definedName name="OBJETO">#REF!</definedName>
    <definedName name="OBJETOA" localSheetId="3">#REF!</definedName>
    <definedName name="OBJETOA" localSheetId="14">#REF!</definedName>
    <definedName name="OBJETOA" localSheetId="13">#REF!</definedName>
    <definedName name="OBJETOA" localSheetId="15">#REF!</definedName>
    <definedName name="OBJETOA">#REF!</definedName>
    <definedName name="OCOM" localSheetId="3">#REF!</definedName>
    <definedName name="OCOM" localSheetId="14">#REF!</definedName>
    <definedName name="OCOM" localSheetId="13">#REF!</definedName>
    <definedName name="OCOM" localSheetId="15">#REF!</definedName>
    <definedName name="OCOM">#REF!</definedName>
    <definedName name="Ocomp2" localSheetId="8">#REF!</definedName>
    <definedName name="Ocomp2" localSheetId="14">#REF!</definedName>
    <definedName name="Ocomp2" localSheetId="13">#REF!</definedName>
    <definedName name="Ocomp2" localSheetId="15">#REF!</definedName>
    <definedName name="Ocomp2">#REF!</definedName>
    <definedName name="oesp" localSheetId="8">#REF!</definedName>
    <definedName name="oesp" localSheetId="14">#REF!</definedName>
    <definedName name="oesp" localSheetId="13">#REF!</definedName>
    <definedName name="oesp" localSheetId="15">#REF!</definedName>
    <definedName name="oesp">#REF!</definedName>
    <definedName name="OP" localSheetId="3">#REF!</definedName>
    <definedName name="OP" localSheetId="14">#REF!</definedName>
    <definedName name="OP" localSheetId="13">#REF!</definedName>
    <definedName name="OP" localSheetId="15">#REF!</definedName>
    <definedName name="OP">#REF!</definedName>
    <definedName name="OPA" localSheetId="3">#REF!</definedName>
    <definedName name="OPA" localSheetId="14">#REF!</definedName>
    <definedName name="OPA" localSheetId="13">#REF!</definedName>
    <definedName name="OPA" localSheetId="15">#REF!</definedName>
    <definedName name="OPA">#REF!</definedName>
    <definedName name="Orçamento" localSheetId="13">#REF!</definedName>
    <definedName name="Orçamento">#REF!</definedName>
    <definedName name="org" localSheetId="3">#REF!</definedName>
    <definedName name="org" localSheetId="14">#REF!</definedName>
    <definedName name="org" localSheetId="13">#REF!</definedName>
    <definedName name="org" localSheetId="15">#REF!</definedName>
    <definedName name="org">#REF!</definedName>
    <definedName name="ÓRGÃO" localSheetId="3">#REF!</definedName>
    <definedName name="ÓRGÃO" localSheetId="14">#REF!</definedName>
    <definedName name="ÓRGÃO" localSheetId="13">#REF!</definedName>
    <definedName name="ÓRGÃO" localSheetId="15">#REF!</definedName>
    <definedName name="ÓRGÃO">#REF!</definedName>
    <definedName name="Orla" localSheetId="13">#REF!</definedName>
    <definedName name="Orla">#REF!</definedName>
    <definedName name="orlando" localSheetId="3">#REF!</definedName>
    <definedName name="orlando" localSheetId="14">#REF!</definedName>
    <definedName name="orlando" localSheetId="13">#REF!</definedName>
    <definedName name="orlando" localSheetId="15">#REF!</definedName>
    <definedName name="orlando">#REF!</definedName>
    <definedName name="pav" localSheetId="8">#REF!</definedName>
    <definedName name="pav" localSheetId="14">#REF!</definedName>
    <definedName name="pav" localSheetId="13">#REF!</definedName>
    <definedName name="pav" localSheetId="15">#REF!</definedName>
    <definedName name="pav">#REF!</definedName>
    <definedName name="PAV_2" localSheetId="8">[2]RELATÓRIO!#REF!</definedName>
    <definedName name="PAV_2" localSheetId="13">[2]RELATÓRIO!#REF!</definedName>
    <definedName name="PAV_2" localSheetId="15">[2]RELATÓRIO!#REF!</definedName>
    <definedName name="PAV_2">[2]RELATÓRIO!#REF!</definedName>
    <definedName name="pavi" localSheetId="3">#REF!</definedName>
    <definedName name="pavi" localSheetId="14">#REF!</definedName>
    <definedName name="pavi" localSheetId="13">#REF!</definedName>
    <definedName name="pavi" localSheetId="15">#REF!</definedName>
    <definedName name="pavi">#REF!</definedName>
    <definedName name="Pavi2" localSheetId="8">#REF!</definedName>
    <definedName name="Pavi2" localSheetId="14">#REF!</definedName>
    <definedName name="Pavi2" localSheetId="13">#REF!</definedName>
    <definedName name="Pavi2" localSheetId="15">#REF!</definedName>
    <definedName name="Pavi2">#REF!</definedName>
    <definedName name="PED" localSheetId="3">#REF!</definedName>
    <definedName name="PED" localSheetId="14">#REF!</definedName>
    <definedName name="PED" localSheetId="13">#REF!</definedName>
    <definedName name="PED" localSheetId="15">#REF!</definedName>
    <definedName name="PED">#REF!</definedName>
    <definedName name="PEDA" localSheetId="3">#REF!</definedName>
    <definedName name="PEDA" localSheetId="14">#REF!</definedName>
    <definedName name="PEDA" localSheetId="13">#REF!</definedName>
    <definedName name="PEDA" localSheetId="15">#REF!</definedName>
    <definedName name="PEDA">#REF!</definedName>
    <definedName name="PEDREIRA" localSheetId="3">#REF!</definedName>
    <definedName name="PEDREIRA" localSheetId="14">#REF!</definedName>
    <definedName name="PEDREIRA" localSheetId="13">#REF!</definedName>
    <definedName name="PEDREIRA" localSheetId="15">#REF!</definedName>
    <definedName name="PEDREIRA">#REF!</definedName>
    <definedName name="pint_lig" localSheetId="8">#REF!</definedName>
    <definedName name="pint_lig" localSheetId="14">#REF!</definedName>
    <definedName name="pint_lig" localSheetId="13">#REF!</definedName>
    <definedName name="pint_lig" localSheetId="15">#REF!</definedName>
    <definedName name="pint_lig">#REF!</definedName>
    <definedName name="plan">[14]Orçamento!$A$17:$D$80</definedName>
    <definedName name="plan2">[14]Orçamento!$A$17:$D$80</definedName>
    <definedName name="plan3">[14]Orçamento!$A$17:$D$80</definedName>
    <definedName name="plano" localSheetId="3">#REF!</definedName>
    <definedName name="plano" localSheetId="8">#REF!</definedName>
    <definedName name="plano" localSheetId="14">#REF!</definedName>
    <definedName name="plano" localSheetId="13">#REF!</definedName>
    <definedName name="plano" localSheetId="15">#REF!</definedName>
    <definedName name="plano">#REF!</definedName>
    <definedName name="PRAZO" localSheetId="3">#REF!</definedName>
    <definedName name="PRAZO" localSheetId="14">#REF!</definedName>
    <definedName name="PRAZO" localSheetId="13">#REF!</definedName>
    <definedName name="PRAZO" localSheetId="15">#REF!</definedName>
    <definedName name="PRAZO">#REF!</definedName>
    <definedName name="PRAZOA" localSheetId="3">#REF!</definedName>
    <definedName name="PRAZOA" localSheetId="14">#REF!</definedName>
    <definedName name="PRAZOA" localSheetId="13">#REF!</definedName>
    <definedName name="PRAZOA" localSheetId="15">#REF!</definedName>
    <definedName name="PRAZOA">#REF!</definedName>
    <definedName name="Print_Area_MI" localSheetId="14">#REF!</definedName>
    <definedName name="Print_Area_MI" localSheetId="13">#REF!</definedName>
    <definedName name="Print_Area_MI" localSheetId="15">#REF!</definedName>
    <definedName name="Print_Area_MI">#REF!</definedName>
    <definedName name="pz" localSheetId="3">#REF!</definedName>
    <definedName name="pz" localSheetId="14">#REF!</definedName>
    <definedName name="pz" localSheetId="13">#REF!</definedName>
    <definedName name="pz" localSheetId="15">#REF!</definedName>
    <definedName name="pz">#REF!</definedName>
    <definedName name="QUANT_acumu" localSheetId="3">#REF!</definedName>
    <definedName name="QUANT_acumu" localSheetId="8">#REF!</definedName>
    <definedName name="QUANT_acumu" localSheetId="14">#REF!</definedName>
    <definedName name="QUANT_acumu" localSheetId="13">#REF!</definedName>
    <definedName name="QUANT_acumu" localSheetId="15">#REF!</definedName>
    <definedName name="QUANT_acumu">#REF!</definedName>
    <definedName name="quantidades" localSheetId="3">#REF!</definedName>
    <definedName name="quantidades" localSheetId="14">#REF!</definedName>
    <definedName name="quantidades" localSheetId="13">#REF!</definedName>
    <definedName name="quantidades" localSheetId="15">#REF!</definedName>
    <definedName name="quantidades">#REF!</definedName>
    <definedName name="rc.cerca" localSheetId="8">#REF!</definedName>
    <definedName name="rc.cerca" localSheetId="14">#REF!</definedName>
    <definedName name="rc.cerca" localSheetId="13">#REF!</definedName>
    <definedName name="rc.cerca" localSheetId="15">#REF!</definedName>
    <definedName name="rc.cerca">#REF!</definedName>
    <definedName name="rea" localSheetId="3">#REF!</definedName>
    <definedName name="rea" localSheetId="14">#REF!</definedName>
    <definedName name="rea" localSheetId="13">#REF!</definedName>
    <definedName name="rea" localSheetId="15">#REF!</definedName>
    <definedName name="rea">#REF!</definedName>
    <definedName name="REAJ" localSheetId="3">#REF!</definedName>
    <definedName name="REAJ" localSheetId="14">#REF!</definedName>
    <definedName name="REAJ" localSheetId="13">#REF!</definedName>
    <definedName name="REAJ" localSheetId="15">#REF!</definedName>
    <definedName name="REAJ">#REF!</definedName>
    <definedName name="REG" localSheetId="8">#REF!</definedName>
    <definedName name="REG" localSheetId="14">#REF!</definedName>
    <definedName name="REG" localSheetId="13">#REF!</definedName>
    <definedName name="REG" localSheetId="15">#REF!</definedName>
    <definedName name="REG">#REF!</definedName>
    <definedName name="REGULA" localSheetId="3">#REF!</definedName>
    <definedName name="REGULA" localSheetId="14">#REF!</definedName>
    <definedName name="REGULA" localSheetId="13">#REF!</definedName>
    <definedName name="REGULA" localSheetId="15">#REF!</definedName>
    <definedName name="REGULA">#REF!</definedName>
    <definedName name="RELATÓRIO_DOS_SERVIÇOS_EXECUTADOS" localSheetId="8">#REF!</definedName>
    <definedName name="RELATÓRIO_DOS_SERVIÇOS_EXECUTADOS" localSheetId="14">#REF!</definedName>
    <definedName name="RELATÓRIO_DOS_SERVIÇOS_EXECUTADOS" localSheetId="13">#REF!</definedName>
    <definedName name="RELATÓRIO_DOS_SERVIÇOS_EXECUTADOS" localSheetId="15">#REF!</definedName>
    <definedName name="RELATÓRIO_DOS_SERVIÇOS_EXECUTADOS">#REF!</definedName>
    <definedName name="remoc" localSheetId="8">#REF!</definedName>
    <definedName name="remoc" localSheetId="14">#REF!</definedName>
    <definedName name="remoc" localSheetId="13">#REF!</definedName>
    <definedName name="remoc" localSheetId="15">#REF!</definedName>
    <definedName name="remoc">#REF!</definedName>
    <definedName name="REMOÇÃO" localSheetId="3">#REF!</definedName>
    <definedName name="REMOÇÃO" localSheetId="14">#REF!</definedName>
    <definedName name="REMOÇÃO" localSheetId="13">#REF!</definedName>
    <definedName name="REMOÇÃO" localSheetId="15">#REF!</definedName>
    <definedName name="REMOÇÃO">#REF!</definedName>
    <definedName name="resumo3" localSheetId="3" hidden="1">{#N/A,#N/A,FALSE,"MO (2)"}</definedName>
    <definedName name="resumo3" localSheetId="14" hidden="1">{#N/A,#N/A,FALSE,"MO (2)"}</definedName>
    <definedName name="resumo3" localSheetId="15" hidden="1">{#N/A,#N/A,FALSE,"MO (2)"}</definedName>
    <definedName name="resumo3" hidden="1">{#N/A,#N/A,FALSE,"MO (2)"}</definedName>
    <definedName name="resumo3_1" localSheetId="14" hidden="1">{#N/A,#N/A,FALSE,"MO (2)"}</definedName>
    <definedName name="resumo3_1" localSheetId="15" hidden="1">{#N/A,#N/A,FALSE,"MO (2)"}</definedName>
    <definedName name="resumo3_1" hidden="1">{#N/A,#N/A,FALSE,"MO (2)"}</definedName>
    <definedName name="RL1C" localSheetId="3">#REF!</definedName>
    <definedName name="RL1C" localSheetId="14">#REF!</definedName>
    <definedName name="RL1C" localSheetId="13">#REF!</definedName>
    <definedName name="RL1C" localSheetId="15">#REF!</definedName>
    <definedName name="RL1C">#REF!</definedName>
    <definedName name="ROB" localSheetId="14">'[15]Mat Asf'!$C$36</definedName>
    <definedName name="ROB" localSheetId="15">'[15]Mat Asf'!$C$36</definedName>
    <definedName name="ROB">'[15]Mat Asf'!$C$36</definedName>
    <definedName name="ROBERTO" localSheetId="14">'[15]Mat Asf'!$C$37</definedName>
    <definedName name="ROBERTO" localSheetId="15">'[15]Mat Asf'!$C$37</definedName>
    <definedName name="ROBERTO">'[15]Mat Asf'!$C$37</definedName>
    <definedName name="rod" localSheetId="3">#REF!</definedName>
    <definedName name="rod" localSheetId="14">#REF!</definedName>
    <definedName name="rod" localSheetId="13">#REF!</definedName>
    <definedName name="rod" localSheetId="15">#REF!</definedName>
    <definedName name="rod">#REF!</definedName>
    <definedName name="rodo" localSheetId="3">#REF!</definedName>
    <definedName name="rodo" localSheetId="14">#REF!</definedName>
    <definedName name="rodo" localSheetId="13">#REF!</definedName>
    <definedName name="rodo" localSheetId="15">#REF!</definedName>
    <definedName name="rodo">#REF!</definedName>
    <definedName name="RODO1" localSheetId="3">#REF!</definedName>
    <definedName name="RODO1" localSheetId="14">#REF!</definedName>
    <definedName name="RODO1" localSheetId="13">#REF!</definedName>
    <definedName name="RODO1" localSheetId="15">#REF!</definedName>
    <definedName name="RODO1">#REF!</definedName>
    <definedName name="RODO2" localSheetId="3">#REF!</definedName>
    <definedName name="RODO2" localSheetId="14">#REF!</definedName>
    <definedName name="RODO2" localSheetId="13">#REF!</definedName>
    <definedName name="RODO2" localSheetId="15">#REF!</definedName>
    <definedName name="RODO2">#REF!</definedName>
    <definedName name="RODOA" localSheetId="3">#REF!</definedName>
    <definedName name="RODOA" localSheetId="14">#REF!</definedName>
    <definedName name="RODOA" localSheetId="13">#REF!</definedName>
    <definedName name="RODOA" localSheetId="15">#REF!</definedName>
    <definedName name="RODOA">#REF!</definedName>
    <definedName name="RODOA1" localSheetId="3">#REF!</definedName>
    <definedName name="RODOA1" localSheetId="8">#REF!</definedName>
    <definedName name="RODOA1" localSheetId="14">#REF!</definedName>
    <definedName name="RODOA1" localSheetId="13">#REF!</definedName>
    <definedName name="RODOA1" localSheetId="15">#REF!</definedName>
    <definedName name="RODOA1">#REF!</definedName>
    <definedName name="rodov" localSheetId="3">#REF!</definedName>
    <definedName name="rodov" localSheetId="14">#REF!</definedName>
    <definedName name="rodov" localSheetId="13">#REF!</definedName>
    <definedName name="rodov" localSheetId="15">#REF!</definedName>
    <definedName name="rodov">#REF!</definedName>
    <definedName name="RODOVIA1">'[6]DADOS DE ENTRADA CONCORRÊNCIA'!$B$15</definedName>
    <definedName name="RODOVIA2">'[6]DADOS DE ENTRADA CONCORRÊNCIA'!$B$22</definedName>
    <definedName name="Rodoviário" localSheetId="14">'[16]Serviços Rodoviários'!$A$3:$E$144</definedName>
    <definedName name="Rodoviário" localSheetId="15">'[16]Serviços Rodoviários'!$A$3:$E$144</definedName>
    <definedName name="Rodoviário">'[16]Serviços Rodoviários'!$A$3:$E$144</definedName>
    <definedName name="rr.2c_pint" localSheetId="8">#REF!</definedName>
    <definedName name="rr.2c_pint" localSheetId="14">#REF!</definedName>
    <definedName name="rr.2c_pint" localSheetId="13">#REF!</definedName>
    <definedName name="rr.2c_pint" localSheetId="15">#REF!</definedName>
    <definedName name="rr.2c_pint">#REF!</definedName>
    <definedName name="RR_2C" localSheetId="3">#REF!</definedName>
    <definedName name="RR_2C" localSheetId="14">#REF!</definedName>
    <definedName name="RR_2C" localSheetId="13">#REF!</definedName>
    <definedName name="RR_2C" localSheetId="15">#REF!</definedName>
    <definedName name="RR_2C">#REF!</definedName>
    <definedName name="RR1C" localSheetId="3">#REF!</definedName>
    <definedName name="RR1C" localSheetId="14">#REF!</definedName>
    <definedName name="RR1C" localSheetId="13">#REF!</definedName>
    <definedName name="RR1C" localSheetId="15">#REF!</definedName>
    <definedName name="RR1C">#REF!</definedName>
    <definedName name="RRD" localSheetId="3">#REF!</definedName>
    <definedName name="RRD" localSheetId="14">#REF!</definedName>
    <definedName name="RRD" localSheetId="13">#REF!</definedName>
    <definedName name="RRD" localSheetId="15">#REF!</definedName>
    <definedName name="RRD">#REF!</definedName>
    <definedName name="s">[17]Serviços!$A$3:$F$1403</definedName>
    <definedName name="SADERA" localSheetId="3" hidden="1">{#N/A,#N/A,FALSE,"MO (2)"}</definedName>
    <definedName name="SADERA" localSheetId="14" hidden="1">{#N/A,#N/A,FALSE,"MO (2)"}</definedName>
    <definedName name="SADERA" localSheetId="15" hidden="1">{#N/A,#N/A,FALSE,"MO (2)"}</definedName>
    <definedName name="SADERA" hidden="1">{#N/A,#N/A,FALSE,"MO (2)"}</definedName>
    <definedName name="SADERA_1" localSheetId="14" hidden="1">{#N/A,#N/A,FALSE,"MO (2)"}</definedName>
    <definedName name="SADERA_1" localSheetId="15" hidden="1">{#N/A,#N/A,FALSE,"MO (2)"}</definedName>
    <definedName name="SADERA_1" hidden="1">{#N/A,#N/A,FALSE,"MO (2)"}</definedName>
    <definedName name="saderadesa" localSheetId="3" hidden="1">{#N/A,#N/A,FALSE,"MO (2)"}</definedName>
    <definedName name="saderadesa" localSheetId="14" hidden="1">{#N/A,#N/A,FALSE,"MO (2)"}</definedName>
    <definedName name="saderadesa" localSheetId="15" hidden="1">{#N/A,#N/A,FALSE,"MO (2)"}</definedName>
    <definedName name="saderadesa" hidden="1">{#N/A,#N/A,FALSE,"MO (2)"}</definedName>
    <definedName name="saderadesa_1" localSheetId="14" hidden="1">{#N/A,#N/A,FALSE,"MO (2)"}</definedName>
    <definedName name="saderadesa_1" localSheetId="15" hidden="1">{#N/A,#N/A,FALSE,"MO (2)"}</definedName>
    <definedName name="saderadesa_1" hidden="1">{#N/A,#N/A,FALSE,"MO (2)"}</definedName>
    <definedName name="saderasa" localSheetId="3" hidden="1">{#N/A,#N/A,FALSE,"MO (2)"}</definedName>
    <definedName name="saderasa" localSheetId="14" hidden="1">{#N/A,#N/A,FALSE,"MO (2)"}</definedName>
    <definedName name="saderasa" localSheetId="15" hidden="1">{#N/A,#N/A,FALSE,"MO (2)"}</definedName>
    <definedName name="saderasa" hidden="1">{#N/A,#N/A,FALSE,"MO (2)"}</definedName>
    <definedName name="saderasa_1" localSheetId="14" hidden="1">{#N/A,#N/A,FALSE,"MO (2)"}</definedName>
    <definedName name="saderasa_1" localSheetId="15" hidden="1">{#N/A,#N/A,FALSE,"MO (2)"}</definedName>
    <definedName name="saderasa_1" hidden="1">{#N/A,#N/A,FALSE,"MO (2)"}</definedName>
    <definedName name="saderefe" localSheetId="3" hidden="1">{#N/A,#N/A,FALSE,"MO (2)"}</definedName>
    <definedName name="saderefe" localSheetId="14" hidden="1">{#N/A,#N/A,FALSE,"MO (2)"}</definedName>
    <definedName name="saderefe" localSheetId="15" hidden="1">{#N/A,#N/A,FALSE,"MO (2)"}</definedName>
    <definedName name="saderefe" hidden="1">{#N/A,#N/A,FALSE,"MO (2)"}</definedName>
    <definedName name="saderefe_1" localSheetId="14" hidden="1">{#N/A,#N/A,FALSE,"MO (2)"}</definedName>
    <definedName name="saderefe_1" localSheetId="15" hidden="1">{#N/A,#N/A,FALSE,"MO (2)"}</definedName>
    <definedName name="saderefe_1" hidden="1">{#N/A,#N/A,FALSE,"MO (2)"}</definedName>
    <definedName name="salario">[2]RELATÓRIO!$H$3</definedName>
    <definedName name="SALÁRIOMINIMO" localSheetId="3">#REF!</definedName>
    <definedName name="SALÁRIOMINIMO" localSheetId="14">#REF!</definedName>
    <definedName name="SALÁRIOMINIMO" localSheetId="13">#REF!</definedName>
    <definedName name="SALÁRIOMINIMO" localSheetId="15">#REF!</definedName>
    <definedName name="SALÁRIOMINIMO">#REF!</definedName>
    <definedName name="salete" localSheetId="3" hidden="1">{#N/A,#N/A,FALSE,"MO (2)"}</definedName>
    <definedName name="salete" localSheetId="14" hidden="1">{#N/A,#N/A,FALSE,"MO (2)"}</definedName>
    <definedName name="salete" localSheetId="15" hidden="1">{#N/A,#N/A,FALSE,"MO (2)"}</definedName>
    <definedName name="salete" hidden="1">{#N/A,#N/A,FALSE,"MO (2)"}</definedName>
    <definedName name="salete.com" localSheetId="3" hidden="1">{#N/A,#N/A,FALSE,"MO (2)"}</definedName>
    <definedName name="salete.com" localSheetId="14" hidden="1">{#N/A,#N/A,FALSE,"MO (2)"}</definedName>
    <definedName name="salete.com" localSheetId="15" hidden="1">{#N/A,#N/A,FALSE,"MO (2)"}</definedName>
    <definedName name="salete.com" hidden="1">{#N/A,#N/A,FALSE,"MO (2)"}</definedName>
    <definedName name="salete.com_1" localSheetId="14" hidden="1">{#N/A,#N/A,FALSE,"MO (2)"}</definedName>
    <definedName name="salete.com_1" localSheetId="15" hidden="1">{#N/A,#N/A,FALSE,"MO (2)"}</definedName>
    <definedName name="salete.com_1" hidden="1">{#N/A,#N/A,FALSE,"MO (2)"}</definedName>
    <definedName name="salete_1" localSheetId="14" hidden="1">{#N/A,#N/A,FALSE,"MO (2)"}</definedName>
    <definedName name="salete_1" localSheetId="15" hidden="1">{#N/A,#N/A,FALSE,"MO (2)"}</definedName>
    <definedName name="salete_1" hidden="1">{#N/A,#N/A,FALSE,"MO (2)"}</definedName>
    <definedName name="salete333" localSheetId="3" hidden="1">{#N/A,#N/A,FALSE,"MO (2)"}</definedName>
    <definedName name="salete333" localSheetId="14" hidden="1">{#N/A,#N/A,FALSE,"MO (2)"}</definedName>
    <definedName name="salete333" localSheetId="15" hidden="1">{#N/A,#N/A,FALSE,"MO (2)"}</definedName>
    <definedName name="salete333" hidden="1">{#N/A,#N/A,FALSE,"MO (2)"}</definedName>
    <definedName name="salete333_1" localSheetId="14" hidden="1">{#N/A,#N/A,FALSE,"MO (2)"}</definedName>
    <definedName name="salete333_1" localSheetId="15" hidden="1">{#N/A,#N/A,FALSE,"MO (2)"}</definedName>
    <definedName name="salete333_1" hidden="1">{#N/A,#N/A,FALSE,"MO (2)"}</definedName>
    <definedName name="SASA" localSheetId="3" hidden="1">{#N/A,#N/A,FALSE,"MO (2)"}</definedName>
    <definedName name="SASA" localSheetId="14" hidden="1">{#N/A,#N/A,FALSE,"MO (2)"}</definedName>
    <definedName name="SASA" localSheetId="15" hidden="1">{#N/A,#N/A,FALSE,"MO (2)"}</definedName>
    <definedName name="SASA" hidden="1">{#N/A,#N/A,FALSE,"MO (2)"}</definedName>
    <definedName name="sasa.com" localSheetId="3" hidden="1">{#N/A,#N/A,FALSE,"MO (2)"}</definedName>
    <definedName name="sasa.com" localSheetId="14" hidden="1">{#N/A,#N/A,FALSE,"MO (2)"}</definedName>
    <definedName name="sasa.com" localSheetId="15" hidden="1">{#N/A,#N/A,FALSE,"MO (2)"}</definedName>
    <definedName name="sasa.com" hidden="1">{#N/A,#N/A,FALSE,"MO (2)"}</definedName>
    <definedName name="sasa.com_1" localSheetId="14" hidden="1">{#N/A,#N/A,FALSE,"MO (2)"}</definedName>
    <definedName name="sasa.com_1" localSheetId="15" hidden="1">{#N/A,#N/A,FALSE,"MO (2)"}</definedName>
    <definedName name="sasa.com_1" hidden="1">{#N/A,#N/A,FALSE,"MO (2)"}</definedName>
    <definedName name="SASA_1" localSheetId="14" hidden="1">{#N/A,#N/A,FALSE,"MO (2)"}</definedName>
    <definedName name="SASA_1" localSheetId="15" hidden="1">{#N/A,#N/A,FALSE,"MO (2)"}</definedName>
    <definedName name="SASA_1" hidden="1">{#N/A,#N/A,FALSE,"MO (2)"}</definedName>
    <definedName name="sasaasa" localSheetId="3" hidden="1">{#N/A,#N/A,FALSE,"MO (2)"}</definedName>
    <definedName name="sasaasa" localSheetId="14" hidden="1">{#N/A,#N/A,FALSE,"MO (2)"}</definedName>
    <definedName name="sasaasa" localSheetId="15" hidden="1">{#N/A,#N/A,FALSE,"MO (2)"}</definedName>
    <definedName name="sasaasa" hidden="1">{#N/A,#N/A,FALSE,"MO (2)"}</definedName>
    <definedName name="sasaasa_1" localSheetId="14" hidden="1">{#N/A,#N/A,FALSE,"MO (2)"}</definedName>
    <definedName name="sasaasa_1" localSheetId="15" hidden="1">{#N/A,#N/A,FALSE,"MO (2)"}</definedName>
    <definedName name="sasaasa_1" hidden="1">{#N/A,#N/A,FALSE,"MO (2)"}</definedName>
    <definedName name="sasadasas" localSheetId="3" hidden="1">{#N/A,#N/A,FALSE,"MO (2)"}</definedName>
    <definedName name="sasadasas" localSheetId="14" hidden="1">{#N/A,#N/A,FALSE,"MO (2)"}</definedName>
    <definedName name="sasadasas" localSheetId="15" hidden="1">{#N/A,#N/A,FALSE,"MO (2)"}</definedName>
    <definedName name="sasadasas" hidden="1">{#N/A,#N/A,FALSE,"MO (2)"}</definedName>
    <definedName name="sasadasas_1" localSheetId="14" hidden="1">{#N/A,#N/A,FALSE,"MO (2)"}</definedName>
    <definedName name="sasadasas_1" localSheetId="15" hidden="1">{#N/A,#N/A,FALSE,"MO (2)"}</definedName>
    <definedName name="sasadasas_1" hidden="1">{#N/A,#N/A,FALSE,"MO (2)"}</definedName>
    <definedName name="sasadefadesa" localSheetId="3" hidden="1">{#N/A,#N/A,FALSE,"MO (2)"}</definedName>
    <definedName name="sasadefadesa" localSheetId="14" hidden="1">{#N/A,#N/A,FALSE,"MO (2)"}</definedName>
    <definedName name="sasadefadesa" localSheetId="15" hidden="1">{#N/A,#N/A,FALSE,"MO (2)"}</definedName>
    <definedName name="sasadefadesa" hidden="1">{#N/A,#N/A,FALSE,"MO (2)"}</definedName>
    <definedName name="sasadefadesa_1" localSheetId="14" hidden="1">{#N/A,#N/A,FALSE,"MO (2)"}</definedName>
    <definedName name="sasadefadesa_1" localSheetId="15" hidden="1">{#N/A,#N/A,FALSE,"MO (2)"}</definedName>
    <definedName name="sasadefadesa_1" hidden="1">{#N/A,#N/A,FALSE,"MO (2)"}</definedName>
    <definedName name="saux" localSheetId="8">#REF!</definedName>
    <definedName name="saux" localSheetId="14">#REF!</definedName>
    <definedName name="saux" localSheetId="13">#REF!</definedName>
    <definedName name="saux" localSheetId="15">#REF!</definedName>
    <definedName name="saux">#REF!</definedName>
    <definedName name="SB" localSheetId="3">#REF!</definedName>
    <definedName name="SB" localSheetId="14">#REF!</definedName>
    <definedName name="SB" localSheetId="13">#REF!</definedName>
    <definedName name="SB" localSheetId="15">#REF!</definedName>
    <definedName name="SB">#REF!</definedName>
    <definedName name="scon" localSheetId="8">#REF!</definedName>
    <definedName name="scon" localSheetId="14">#REF!</definedName>
    <definedName name="scon" localSheetId="13">#REF!</definedName>
    <definedName name="scon" localSheetId="15">#REF!</definedName>
    <definedName name="scon">#REF!</definedName>
    <definedName name="se">[18]Serviços!$A$3:$F$1403</definedName>
    <definedName name="segm">[19]dados!$B$5</definedName>
    <definedName name="segment" localSheetId="3">#REF!</definedName>
    <definedName name="segment" localSheetId="14">#REF!</definedName>
    <definedName name="segment" localSheetId="13">#REF!</definedName>
    <definedName name="segment" localSheetId="15">#REF!</definedName>
    <definedName name="segment">#REF!</definedName>
    <definedName name="SEGMENTO">'[6]DADOS DE ENTRADA CONCORRÊNCIA'!$B$19</definedName>
    <definedName name="SELO" localSheetId="8">'[10]QUADRO 04 - PLANILHAS PREÇOS'!#REF!</definedName>
    <definedName name="SELO" localSheetId="13">'[10]QUADRO 04 - PLANILHAS PREÇOS'!#REF!</definedName>
    <definedName name="SELO" localSheetId="15">'[10]QUADRO 04 - PLANILHAS PREÇOS'!#REF!</definedName>
    <definedName name="SELO">'[10]QUADRO 04 - PLANILHAS PREÇOS'!#REF!</definedName>
    <definedName name="SELOA" localSheetId="8">'[10]QUADRO 04 - PLANILHAS PREÇOS'!#REF!</definedName>
    <definedName name="SELOA" localSheetId="13">'[10]QUADRO 04 - PLANILHAS PREÇOS'!#REF!</definedName>
    <definedName name="SELOA" localSheetId="15">'[10]QUADRO 04 - PLANILHAS PREÇOS'!#REF!</definedName>
    <definedName name="SELOA">'[10]QUADRO 04 - PLANILHAS PREÇOS'!#REF!</definedName>
    <definedName name="SerP">[20]Serviços!$A$3:$F$1403</definedName>
    <definedName name="SERR">[21]Serviços!$A$3:$F$1403</definedName>
    <definedName name="serv">[20]Serviços!$A$3:$F$1403</definedName>
    <definedName name="servi">[20]Serviços!$A$3:$F$1403</definedName>
    <definedName name="ServiçoD">[20]Serviços!$A$3:$F$1403</definedName>
    <definedName name="Serviços" localSheetId="14">#REF!</definedName>
    <definedName name="Serviços" localSheetId="13">#REF!</definedName>
    <definedName name="Serviços" localSheetId="15">#REF!</definedName>
    <definedName name="Serviços">#REF!</definedName>
    <definedName name="sinal" localSheetId="3">#REF!</definedName>
    <definedName name="sinal" localSheetId="14">#REF!</definedName>
    <definedName name="sinal" localSheetId="13">#REF!</definedName>
    <definedName name="sinal" localSheetId="15">#REF!</definedName>
    <definedName name="sinal">#REF!</definedName>
    <definedName name="SINALI" localSheetId="3">#REF!</definedName>
    <definedName name="SINALI" localSheetId="8">#REF!</definedName>
    <definedName name="SINALI" localSheetId="14">#REF!</definedName>
    <definedName name="SINALI" localSheetId="13">#REF!</definedName>
    <definedName name="SINALI" localSheetId="15">#REF!</definedName>
    <definedName name="SINALI">#REF!</definedName>
    <definedName name="sinaliz_vert" localSheetId="8">#REF!</definedName>
    <definedName name="sinaliz_vert" localSheetId="14">#REF!</definedName>
    <definedName name="sinaliz_vert" localSheetId="13">#REF!</definedName>
    <definedName name="sinaliz_vert" localSheetId="15">#REF!</definedName>
    <definedName name="sinaliz_vert">#REF!</definedName>
    <definedName name="SM" localSheetId="3">#REF!</definedName>
    <definedName name="SM" localSheetId="14">#REF!</definedName>
    <definedName name="SM" localSheetId="13">#REF!</definedName>
    <definedName name="SM" localSheetId="15">#REF!</definedName>
    <definedName name="SM">#REF!</definedName>
    <definedName name="Sorriso" localSheetId="13">#REF!</definedName>
    <definedName name="Sorriso">#REF!</definedName>
    <definedName name="SS" localSheetId="3" hidden="1">{#N/A,#N/A,FALSE,"MO (2)"}</definedName>
    <definedName name="SS" localSheetId="14" hidden="1">{#N/A,#N/A,FALSE,"MO (2)"}</definedName>
    <definedName name="SS" localSheetId="15" hidden="1">{#N/A,#N/A,FALSE,"MO (2)"}</definedName>
    <definedName name="SS" hidden="1">{#N/A,#N/A,FALSE,"MO (2)"}</definedName>
    <definedName name="SS_1" localSheetId="14" hidden="1">{#N/A,#N/A,FALSE,"MO (2)"}</definedName>
    <definedName name="SS_1" localSheetId="15" hidden="1">{#N/A,#N/A,FALSE,"MO (2)"}</definedName>
    <definedName name="SS_1" hidden="1">{#N/A,#N/A,FALSE,"MO (2)"}</definedName>
    <definedName name="SSS" localSheetId="3" hidden="1">{#N/A,#N/A,FALSE,"MO (2)"}</definedName>
    <definedName name="SSS" localSheetId="14" hidden="1">{#N/A,#N/A,FALSE,"MO (2)"}</definedName>
    <definedName name="SSS" localSheetId="15" hidden="1">{#N/A,#N/A,FALSE,"MO (2)"}</definedName>
    <definedName name="SSS" hidden="1">{#N/A,#N/A,FALSE,"MO (2)"}</definedName>
    <definedName name="SSS_1" localSheetId="14" hidden="1">{#N/A,#N/A,FALSE,"MO (2)"}</definedName>
    <definedName name="SSS_1" localSheetId="15" hidden="1">{#N/A,#N/A,FALSE,"MO (2)"}</definedName>
    <definedName name="SSS_1" hidden="1">{#N/A,#N/A,FALSE,"MO (2)"}</definedName>
    <definedName name="subtrec" localSheetId="3">#REF!</definedName>
    <definedName name="subtrec" localSheetId="14">#REF!</definedName>
    <definedName name="subtrec" localSheetId="13">#REF!</definedName>
    <definedName name="subtrec" localSheetId="15">#REF!</definedName>
    <definedName name="subtrec">#REF!</definedName>
    <definedName name="subtrech" localSheetId="3">#REF!</definedName>
    <definedName name="subtrech" localSheetId="14">#REF!</definedName>
    <definedName name="subtrech" localSheetId="13">#REF!</definedName>
    <definedName name="subtrech" localSheetId="15">#REF!</definedName>
    <definedName name="subtrech">#REF!</definedName>
    <definedName name="T" localSheetId="8">#REF!</definedName>
    <definedName name="T" localSheetId="14">#REF!</definedName>
    <definedName name="T" localSheetId="13">#REF!</definedName>
    <definedName name="T" localSheetId="15">#REF!</definedName>
    <definedName name="T">#REF!</definedName>
    <definedName name="tabela" localSheetId="3">#REF!</definedName>
    <definedName name="tabela" localSheetId="14">#REF!</definedName>
    <definedName name="tabela" localSheetId="13">#REF!</definedName>
    <definedName name="tabela" localSheetId="15">#REF!</definedName>
    <definedName name="tabela">#REF!</definedName>
    <definedName name="tabela_de_mão_de_obra">[2]RELATÓRIO!$A$2:$C$16</definedName>
    <definedName name="tabela_de_materiais">[2]RELATÓRIO!$A$1:$D$188</definedName>
    <definedName name="tachinhas" localSheetId="8">#REF!</definedName>
    <definedName name="tachinhas" localSheetId="14">#REF!</definedName>
    <definedName name="tachinhas" localSheetId="13">#REF!</definedName>
    <definedName name="tachinhas" localSheetId="15">#REF!</definedName>
    <definedName name="tachinhas">#REF!</definedName>
    <definedName name="tachões" localSheetId="8">#REF!</definedName>
    <definedName name="tachões" localSheetId="14">#REF!</definedName>
    <definedName name="tachões" localSheetId="13">#REF!</definedName>
    <definedName name="tachões" localSheetId="15">#REF!</definedName>
    <definedName name="tachões">#REF!</definedName>
    <definedName name="taxa_cap" localSheetId="8">#REF!</definedName>
    <definedName name="taxa_cap" localSheetId="14">#REF!</definedName>
    <definedName name="taxa_cap" localSheetId="13">#REF!</definedName>
    <definedName name="taxa_cap" localSheetId="15">#REF!</definedName>
    <definedName name="taxa_cap">#REF!</definedName>
    <definedName name="TCC4T" localSheetId="3">#REF!</definedName>
    <definedName name="TCC4T" localSheetId="14">#REF!</definedName>
    <definedName name="TCC4T" localSheetId="13">#REF!</definedName>
    <definedName name="TCC4T" localSheetId="15">#REF!</definedName>
    <definedName name="TCC4T">#REF!</definedName>
    <definedName name="TEA" localSheetId="3">#REF!</definedName>
    <definedName name="TEA" localSheetId="14">#REF!</definedName>
    <definedName name="TEA" localSheetId="13">#REF!</definedName>
    <definedName name="TEA" localSheetId="15">#REF!</definedName>
    <definedName name="TEA">#REF!</definedName>
    <definedName name="ter" localSheetId="8">#REF!</definedName>
    <definedName name="ter" localSheetId="14">#REF!</definedName>
    <definedName name="ter" localSheetId="13">#REF!</definedName>
    <definedName name="ter" localSheetId="15">#REF!</definedName>
    <definedName name="ter">#REF!</definedName>
    <definedName name="terra" localSheetId="3">#REF!</definedName>
    <definedName name="terra" localSheetId="14">#REF!</definedName>
    <definedName name="terra" localSheetId="13">#REF!</definedName>
    <definedName name="terra" localSheetId="15">#REF!</definedName>
    <definedName name="terra">#REF!</definedName>
    <definedName name="Terra2" localSheetId="8">#REF!</definedName>
    <definedName name="Terra2" localSheetId="14">#REF!</definedName>
    <definedName name="Terra2" localSheetId="13">#REF!</definedName>
    <definedName name="Terra2" localSheetId="15">#REF!</definedName>
    <definedName name="Terra2">#REF!</definedName>
    <definedName name="teste" localSheetId="3">#REF!</definedName>
    <definedName name="teste" localSheetId="14">#REF!</definedName>
    <definedName name="teste" localSheetId="13">#REF!</definedName>
    <definedName name="teste" localSheetId="15">#REF!</definedName>
    <definedName name="teste">#REF!</definedName>
    <definedName name="teste2" localSheetId="3">#REF!</definedName>
    <definedName name="teste2" localSheetId="14">#REF!</definedName>
    <definedName name="teste2" localSheetId="13">#REF!</definedName>
    <definedName name="teste2" localSheetId="15">#REF!</definedName>
    <definedName name="teste2">#REF!</definedName>
    <definedName name="_xlnm.Print_Titles" localSheetId="18">'COMP AUX'!$1:$6</definedName>
    <definedName name="_xlnm.Print_Titles" localSheetId="17">'COMP SICRO'!$1:$6</definedName>
    <definedName name="_xlnm.Print_Titles" localSheetId="8">DADOS!$1:$7</definedName>
    <definedName name="_xlnm.Print_Titles" localSheetId="14">FRESA!$1:$10</definedName>
    <definedName name="_xlnm.Print_Titles" localSheetId="2">ORÇAMENTO!$1:$5</definedName>
    <definedName name="_xlnm.Print_Titles" localSheetId="15">'TAPA BURACO'!$1:$10</definedName>
    <definedName name="_xlnm.Print_Titles" localSheetId="23">'TR BETUM MICRO'!$1:$5</definedName>
    <definedName name="_xlnm.Print_Titles" localSheetId="20">'TR BETUM TAPA'!$1:$5</definedName>
    <definedName name="_xlnm.Print_Titles" localSheetId="24">'TR BRITA MICRO'!$1:$5</definedName>
    <definedName name="_xlnm.Print_Titles" localSheetId="21">'TR BRITA TAPA'!$1:$5</definedName>
    <definedName name="tmat" localSheetId="8">[2]RELATÓRIO!#REF!</definedName>
    <definedName name="tmat" localSheetId="13">[2]RELATÓRIO!#REF!</definedName>
    <definedName name="tmat" localSheetId="15">[2]RELATÓRIO!#REF!</definedName>
    <definedName name="tmat">[2]RELATÓRIO!#REF!</definedName>
    <definedName name="TOTAL" localSheetId="8">#REF!</definedName>
    <definedName name="TOTAL" localSheetId="14">#REF!</definedName>
    <definedName name="TOTAL" localSheetId="13">#REF!</definedName>
    <definedName name="TOTAL" localSheetId="15">#REF!</definedName>
    <definedName name="TOTAL">#REF!</definedName>
    <definedName name="transp_massa" localSheetId="8">#REF!</definedName>
    <definedName name="transp_massa" localSheetId="14">#REF!</definedName>
    <definedName name="transp_massa" localSheetId="13">#REF!</definedName>
    <definedName name="transp_massa" localSheetId="15">#REF!</definedName>
    <definedName name="transp_massa">#REF!</definedName>
    <definedName name="Transportes" localSheetId="14">[22]Serviços!$A$3:$F$1403</definedName>
    <definedName name="Transportes" localSheetId="15">[22]Serviços!$A$3:$F$1403</definedName>
    <definedName name="Transportes">[22]Serviços!$A$3:$F$1403</definedName>
    <definedName name="trec" localSheetId="3">#REF!</definedName>
    <definedName name="trec" localSheetId="14">#REF!</definedName>
    <definedName name="trec" localSheetId="13">#REF!</definedName>
    <definedName name="trec" localSheetId="15">#REF!</definedName>
    <definedName name="trec">#REF!</definedName>
    <definedName name="trech" localSheetId="3">#REF!</definedName>
    <definedName name="trech" localSheetId="14">#REF!</definedName>
    <definedName name="trech" localSheetId="13">#REF!</definedName>
    <definedName name="trech" localSheetId="15">#REF!</definedName>
    <definedName name="trech">#REF!</definedName>
    <definedName name="TRECHO">'[6]DADOS DE ENTRADA CONCORRÊNCIA'!$B$16</definedName>
    <definedName name="TRECHO1">'[6]DADOS DE ENTRADA CONCORRÊNCIA'!$B$23</definedName>
    <definedName name="TRECHOA" localSheetId="3">#REF!</definedName>
    <definedName name="TRECHOA" localSheetId="14">#REF!</definedName>
    <definedName name="TRECHOA" localSheetId="13">#REF!</definedName>
    <definedName name="TRECHOA" localSheetId="15">#REF!</definedName>
    <definedName name="TRECHOA">#REF!</definedName>
    <definedName name="ts" localSheetId="8">[2]RELATÓRIO!#REF!</definedName>
    <definedName name="ts" localSheetId="13">[2]RELATÓRIO!#REF!</definedName>
    <definedName name="ts" localSheetId="15">[2]RELATÓRIO!#REF!</definedName>
    <definedName name="ts">[2]RELATÓRIO!#REF!</definedName>
    <definedName name="TSD" localSheetId="3">#REF!</definedName>
    <definedName name="TSD" localSheetId="14">#REF!</definedName>
    <definedName name="TSD" localSheetId="13">#REF!</definedName>
    <definedName name="TSD" localSheetId="15">#REF!</definedName>
    <definedName name="TSD">#REF!</definedName>
    <definedName name="tsd.a" localSheetId="8">[8]TSD!#REF!</definedName>
    <definedName name="tsd.a" localSheetId="13">[8]TSD!#REF!</definedName>
    <definedName name="tsd.a" localSheetId="15">[8]TSD!#REF!</definedName>
    <definedName name="tsd.a">[8]TSD!#REF!</definedName>
    <definedName name="TSs" localSheetId="3">#REF!</definedName>
    <definedName name="TSs" localSheetId="14">#REF!</definedName>
    <definedName name="TSs" localSheetId="13">#REF!</definedName>
    <definedName name="TSs" localSheetId="15">#REF!</definedName>
    <definedName name="TSs">#REF!</definedName>
    <definedName name="tss.a" localSheetId="8">[8]TSD!#REF!</definedName>
    <definedName name="tss.a" localSheetId="13">[8]TSD!#REF!</definedName>
    <definedName name="tss.a" localSheetId="15">[8]TSD!#REF!</definedName>
    <definedName name="tss.a">[8]TSD!#REF!</definedName>
    <definedName name="ttra" localSheetId="8">[2]RELATÓRIO!#REF!</definedName>
    <definedName name="ttra" localSheetId="13">[2]RELATÓRIO!#REF!</definedName>
    <definedName name="ttra" localSheetId="15">[2]RELATÓRIO!#REF!</definedName>
    <definedName name="ttra">[2]RELATÓRIO!#REF!</definedName>
    <definedName name="TUBO" localSheetId="3">#REF!</definedName>
    <definedName name="TUBO" localSheetId="14">#REF!</definedName>
    <definedName name="TUBO" localSheetId="13">#REF!</definedName>
    <definedName name="TUBO" localSheetId="15">#REF!</definedName>
    <definedName name="TUBO">#REF!</definedName>
    <definedName name="TUBOA" localSheetId="3">#REF!</definedName>
    <definedName name="TUBOA" localSheetId="14">#REF!</definedName>
    <definedName name="TUBOA" localSheetId="13">#REF!</definedName>
    <definedName name="TUBOA" localSheetId="15">#REF!</definedName>
    <definedName name="TUBOA">#REF!</definedName>
    <definedName name="TUNNELLINER">'[6]QUADRO 08 - COMPOSIÇÕES'!$H$569</definedName>
    <definedName name="vala.ca" localSheetId="8">#REF!</definedName>
    <definedName name="vala.ca" localSheetId="14">#REF!</definedName>
    <definedName name="vala.ca" localSheetId="13">#REF!</definedName>
    <definedName name="vala.ca" localSheetId="15">#REF!</definedName>
    <definedName name="vala.ca">#REF!</definedName>
    <definedName name="VAVRC" localSheetId="3">#REF!</definedName>
    <definedName name="VAVRC" localSheetId="14">#REF!</definedName>
    <definedName name="VAVRC" localSheetId="13">#REF!</definedName>
    <definedName name="VAVRC" localSheetId="15">#REF!</definedName>
    <definedName name="VAVRC">#REF!</definedName>
    <definedName name="Vilmar12" localSheetId="13">#REF!</definedName>
    <definedName name="Vilmar12">#REF!</definedName>
    <definedName name="VOL_MASSA" localSheetId="8">#REF!</definedName>
    <definedName name="VOL_MASSA" localSheetId="14">#REF!</definedName>
    <definedName name="VOL_MASSA" localSheetId="13">#REF!</definedName>
    <definedName name="VOL_MASSA" localSheetId="15">#REF!</definedName>
    <definedName name="VOL_MASSA">#REF!</definedName>
    <definedName name="volsubl" localSheetId="8">#REF!</definedName>
    <definedName name="volsubl" localSheetId="14">#REF!</definedName>
    <definedName name="volsubl" localSheetId="13">#REF!</definedName>
    <definedName name="volsubl" localSheetId="15">#REF!</definedName>
    <definedName name="volsubl">#REF!</definedName>
    <definedName name="vvv" localSheetId="3" hidden="1">{#N/A,#N/A,FALSE,"MO (2)"}</definedName>
    <definedName name="vvv" localSheetId="14" hidden="1">{#N/A,#N/A,FALSE,"MO (2)"}</definedName>
    <definedName name="vvv" localSheetId="15" hidden="1">{#N/A,#N/A,FALSE,"MO (2)"}</definedName>
    <definedName name="vvv" hidden="1">{#N/A,#N/A,FALSE,"MO (2)"}</definedName>
    <definedName name="vvv_1" localSheetId="14" hidden="1">{#N/A,#N/A,FALSE,"MO (2)"}</definedName>
    <definedName name="vvv_1" localSheetId="15" hidden="1">{#N/A,#N/A,FALSE,"MO (2)"}</definedName>
    <definedName name="vvv_1" hidden="1">{#N/A,#N/A,FALSE,"MO (2)"}</definedName>
    <definedName name="WEN" localSheetId="8">#REF!</definedName>
    <definedName name="WEN" localSheetId="14">#REF!</definedName>
    <definedName name="WEN" localSheetId="13">#REF!</definedName>
    <definedName name="WEN" localSheetId="15">#REF!</definedName>
    <definedName name="WEN">#REF!</definedName>
    <definedName name="wrn.mo2." localSheetId="3" hidden="1">{#N/A,#N/A,FALSE,"MO (2)"}</definedName>
    <definedName name="wrn.mo2." localSheetId="14" hidden="1">{#N/A,#N/A,FALSE,"MO (2)"}</definedName>
    <definedName name="wrn.mo2." localSheetId="15" hidden="1">{#N/A,#N/A,FALSE,"MO (2)"}</definedName>
    <definedName name="wrn.mo2." hidden="1">{#N/A,#N/A,FALSE,"MO (2)"}</definedName>
    <definedName name="wrn.mo2._1" localSheetId="14" hidden="1">{#N/A,#N/A,FALSE,"MO (2)"}</definedName>
    <definedName name="wrn.mo2._1" localSheetId="15" hidden="1">{#N/A,#N/A,FALSE,"MO (2)"}</definedName>
    <definedName name="wrn.mo2._1" hidden="1">{#N/A,#N/A,FALSE,"MO (2)"}</definedName>
    <definedName name="wrn.relext." localSheetId="14" hidden="1">{#N/A,#N/A,TRUE,"Plan1"}</definedName>
    <definedName name="wrn.relext." localSheetId="15" hidden="1">{#N/A,#N/A,TRUE,"Plan1"}</definedName>
    <definedName name="wrn.relext." hidden="1">{#N/A,#N/A,TRUE,"Plan1"}</definedName>
    <definedName name="wrn.relext._1" localSheetId="14" hidden="1">{#N/A,#N/A,TRUE,"Plan1"}</definedName>
    <definedName name="wrn.relext._1" localSheetId="15" hidden="1">{#N/A,#N/A,TRUE,"Plan1"}</definedName>
    <definedName name="wrn.relext._1" hidden="1">{#N/A,#N/A,TRUE,"Plan1"}</definedName>
    <definedName name="z" localSheetId="3" hidden="1">{#N/A,#N/A,FALSE,"MO (2)"}</definedName>
    <definedName name="z" localSheetId="14" hidden="1">{#N/A,#N/A,FALSE,"MO (2)"}</definedName>
    <definedName name="z" localSheetId="15" hidden="1">{#N/A,#N/A,FALSE,"MO (2)"}</definedName>
    <definedName name="z" hidden="1">{#N/A,#N/A,FALSE,"MO (2)"}</definedName>
    <definedName name="z_1" localSheetId="14" hidden="1">{#N/A,#N/A,FALSE,"MO (2)"}</definedName>
    <definedName name="z_1" localSheetId="15" hidden="1">{#N/A,#N/A,FALSE,"MO (2)"}</definedName>
    <definedName name="z_1" hidden="1">{#N/A,#N/A,FALSE,"MO (2)"}</definedName>
    <definedName name="zaza" localSheetId="3" hidden="1">{#N/A,#N/A,FALSE,"MO (2)"}</definedName>
    <definedName name="zaza" localSheetId="14" hidden="1">{#N/A,#N/A,FALSE,"MO (2)"}</definedName>
    <definedName name="zaza" localSheetId="15" hidden="1">{#N/A,#N/A,FALSE,"MO (2)"}</definedName>
    <definedName name="zaza" hidden="1">{#N/A,#N/A,FALSE,"MO (2)"}</definedName>
    <definedName name="zaza_1" localSheetId="14" hidden="1">{#N/A,#N/A,FALSE,"MO (2)"}</definedName>
    <definedName name="zaza_1" localSheetId="15" hidden="1">{#N/A,#N/A,FALSE,"MO (2)"}</definedName>
    <definedName name="zaza_1" hidden="1">{#N/A,#N/A,FALSE,"MO (2)"}</definedName>
    <definedName name="zenil" localSheetId="3">#REF!</definedName>
    <definedName name="zenil" localSheetId="14">#REF!</definedName>
    <definedName name="zenil" localSheetId="13">#REF!</definedName>
    <definedName name="zenil" localSheetId="15">#REF!</definedName>
    <definedName name="zenil">#REF!</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1" i="7" l="1"/>
  <c r="L40" i="6"/>
  <c r="L41" i="6"/>
  <c r="L42" i="6"/>
  <c r="L43" i="6"/>
  <c r="L44" i="6"/>
  <c r="L34" i="6"/>
  <c r="L33" i="6"/>
  <c r="L32" i="6"/>
  <c r="L31" i="6"/>
  <c r="L39" i="6"/>
  <c r="L38" i="6"/>
  <c r="L37" i="6"/>
  <c r="L36" i="6"/>
  <c r="L27" i="6"/>
  <c r="L28" i="6"/>
  <c r="L29" i="6"/>
  <c r="L26" i="6"/>
  <c r="L25" i="6"/>
  <c r="L24" i="6"/>
  <c r="L22" i="6"/>
  <c r="L21" i="6"/>
  <c r="L20" i="6"/>
  <c r="L17" i="6"/>
  <c r="L16" i="6"/>
  <c r="L14" i="6"/>
  <c r="L13" i="6"/>
  <c r="L11" i="6"/>
  <c r="L10" i="6"/>
  <c r="J24" i="6"/>
  <c r="B2" i="30" l="1"/>
  <c r="B3" i="30"/>
  <c r="B4" i="30"/>
  <c r="B1" i="30"/>
  <c r="E25" i="23"/>
  <c r="E18" i="23"/>
  <c r="H19" i="23"/>
  <c r="H18" i="23"/>
  <c r="H12" i="23"/>
  <c r="I169" i="22" l="1"/>
  <c r="I141" i="22"/>
  <c r="I46" i="22"/>
  <c r="I56" i="21"/>
  <c r="I22" i="21"/>
  <c r="K21" i="21"/>
  <c r="G515" i="22" l="1"/>
  <c r="F515" i="22"/>
  <c r="G514" i="22"/>
  <c r="F514" i="22"/>
  <c r="G480" i="22"/>
  <c r="F480" i="22"/>
  <c r="G479" i="22"/>
  <c r="F479" i="22"/>
  <c r="G447" i="22"/>
  <c r="F447" i="22"/>
  <c r="G446" i="22"/>
  <c r="F446" i="22"/>
  <c r="G411" i="22"/>
  <c r="F411" i="22"/>
  <c r="G410" i="22"/>
  <c r="F410" i="22"/>
  <c r="G375" i="22"/>
  <c r="F375" i="22"/>
  <c r="G374" i="22"/>
  <c r="F374" i="22"/>
  <c r="G285" i="22"/>
  <c r="F285" i="22"/>
  <c r="G284" i="22"/>
  <c r="F284" i="22"/>
  <c r="G223" i="22"/>
  <c r="F223" i="22"/>
  <c r="G222" i="22"/>
  <c r="F222" i="22"/>
  <c r="G221" i="22"/>
  <c r="F221" i="22"/>
  <c r="G220" i="22"/>
  <c r="F220" i="22"/>
  <c r="G219" i="22"/>
  <c r="F219" i="22"/>
  <c r="C21" i="23"/>
  <c r="C20" i="23"/>
  <c r="C19" i="23"/>
  <c r="C18" i="23"/>
  <c r="C14" i="23"/>
  <c r="C13" i="23"/>
  <c r="C12" i="23"/>
  <c r="C11" i="23"/>
  <c r="J7237" i="33"/>
  <c r="K7237" i="33" s="1"/>
  <c r="J7238" i="33"/>
  <c r="K7238" i="33"/>
  <c r="J7239" i="33"/>
  <c r="K7239" i="33" s="1"/>
  <c r="J7240" i="33"/>
  <c r="K7240" i="33"/>
  <c r="J7241" i="33"/>
  <c r="K7241" i="33" s="1"/>
  <c r="J7242" i="33"/>
  <c r="K7242" i="33"/>
  <c r="J7243" i="33"/>
  <c r="K7243" i="33"/>
  <c r="J7244" i="33"/>
  <c r="K7244" i="33"/>
  <c r="J7245" i="33"/>
  <c r="K7245" i="33" s="1"/>
  <c r="J7246" i="33"/>
  <c r="K7246" i="33"/>
  <c r="J7247" i="33"/>
  <c r="K7247" i="33" s="1"/>
  <c r="J7248" i="33"/>
  <c r="K7248" i="33"/>
  <c r="J7249" i="33"/>
  <c r="K7249" i="33" s="1"/>
  <c r="J7250" i="33"/>
  <c r="K7250" i="33"/>
  <c r="J7251" i="33"/>
  <c r="K7251" i="33"/>
  <c r="J7252" i="33"/>
  <c r="K7252" i="33"/>
  <c r="J7253" i="33"/>
  <c r="K7253" i="33" s="1"/>
  <c r="J7254" i="33"/>
  <c r="K7254" i="33"/>
  <c r="J7255" i="33"/>
  <c r="K7255" i="33" s="1"/>
  <c r="J7256" i="33"/>
  <c r="K7256" i="33"/>
  <c r="J7257" i="33"/>
  <c r="K7257" i="33" s="1"/>
  <c r="J7258" i="33"/>
  <c r="K7258" i="33"/>
  <c r="J7259" i="33"/>
  <c r="K7259" i="33"/>
  <c r="J7260" i="33"/>
  <c r="K7260" i="33"/>
  <c r="J7261" i="33"/>
  <c r="K7261" i="33" s="1"/>
  <c r="J7262" i="33"/>
  <c r="K7262" i="33"/>
  <c r="C7237" i="33"/>
  <c r="D7237" i="33"/>
  <c r="C7238" i="33"/>
  <c r="D7238" i="33"/>
  <c r="C7239" i="33"/>
  <c r="D7239" i="33"/>
  <c r="C7240" i="33"/>
  <c r="D7240" i="33"/>
  <c r="C7241" i="33"/>
  <c r="D7241" i="33"/>
  <c r="C7242" i="33"/>
  <c r="D7242" i="33"/>
  <c r="C7243" i="33"/>
  <c r="D7243" i="33"/>
  <c r="C7244" i="33"/>
  <c r="D7244" i="33"/>
  <c r="C7245" i="33"/>
  <c r="D7245" i="33"/>
  <c r="C7246" i="33"/>
  <c r="D7246" i="33"/>
  <c r="C7247" i="33"/>
  <c r="D7247" i="33"/>
  <c r="C7248" i="33"/>
  <c r="D7248" i="33"/>
  <c r="C7249" i="33"/>
  <c r="D7249" i="33"/>
  <c r="C7250" i="33"/>
  <c r="D7250" i="33"/>
  <c r="C7251" i="33"/>
  <c r="D7251" i="33"/>
  <c r="C7252" i="33"/>
  <c r="D7252" i="33"/>
  <c r="C7253" i="33"/>
  <c r="D7253" i="33"/>
  <c r="C7254" i="33"/>
  <c r="D7254" i="33"/>
  <c r="C7255" i="33"/>
  <c r="D7255" i="33"/>
  <c r="C7256" i="33"/>
  <c r="D7256" i="33"/>
  <c r="C7257" i="33"/>
  <c r="D7257" i="33"/>
  <c r="C7258" i="33"/>
  <c r="D7258" i="33"/>
  <c r="C7259" i="33"/>
  <c r="D7259" i="33"/>
  <c r="C7260" i="33"/>
  <c r="D7260" i="33"/>
  <c r="C7261" i="33"/>
  <c r="D7261" i="33"/>
  <c r="C7262" i="33"/>
  <c r="D7262" i="33"/>
  <c r="H6648" i="33"/>
  <c r="I6648" i="33" s="1"/>
  <c r="H6649" i="33"/>
  <c r="I6649" i="33"/>
  <c r="H6650" i="33"/>
  <c r="I6650" i="33"/>
  <c r="H6651" i="33"/>
  <c r="I6651" i="33" s="1"/>
  <c r="H6652" i="33"/>
  <c r="I6652" i="33" s="1"/>
  <c r="H6653" i="33"/>
  <c r="I6653" i="33" s="1"/>
  <c r="H6654" i="33"/>
  <c r="I6654" i="33" s="1"/>
  <c r="H6655" i="33"/>
  <c r="I6655" i="33"/>
  <c r="H6656" i="33"/>
  <c r="I6656" i="33" s="1"/>
  <c r="H6657" i="33"/>
  <c r="I6657" i="33"/>
  <c r="H6658" i="33"/>
  <c r="I6658" i="33"/>
  <c r="H6659" i="33"/>
  <c r="I6659" i="33" s="1"/>
  <c r="H6660" i="33"/>
  <c r="I6660" i="33" s="1"/>
  <c r="H6661" i="33"/>
  <c r="I6661" i="33" s="1"/>
  <c r="H6662" i="33"/>
  <c r="I6662" i="33" s="1"/>
  <c r="H6663" i="33"/>
  <c r="I6663" i="33"/>
  <c r="H6664" i="33"/>
  <c r="I6664" i="33" s="1"/>
  <c r="H6665" i="33"/>
  <c r="I6665" i="33"/>
  <c r="H6666" i="33"/>
  <c r="I6666" i="33"/>
  <c r="H6667" i="33"/>
  <c r="I6667" i="33" s="1"/>
  <c r="H6668" i="33"/>
  <c r="I6668" i="33" s="1"/>
  <c r="H6669" i="33"/>
  <c r="I6669" i="33" s="1"/>
  <c r="H6670" i="33"/>
  <c r="I6670" i="33" s="1"/>
  <c r="H6671" i="33"/>
  <c r="I6671" i="33"/>
  <c r="H6672" i="33"/>
  <c r="I6672" i="33" s="1"/>
  <c r="H6673" i="33"/>
  <c r="I6673" i="33"/>
  <c r="H6674" i="33"/>
  <c r="I6674" i="33"/>
  <c r="H6675" i="33"/>
  <c r="I6675" i="33" s="1"/>
  <c r="H6676" i="33"/>
  <c r="I6676" i="33" s="1"/>
  <c r="H6677" i="33"/>
  <c r="I6677" i="33" s="1"/>
  <c r="H6678" i="33"/>
  <c r="I6678" i="33" s="1"/>
  <c r="H6679" i="33"/>
  <c r="I6679" i="33"/>
  <c r="H6680" i="33"/>
  <c r="I6680" i="33" s="1"/>
  <c r="H6681" i="33"/>
  <c r="I6681" i="33"/>
  <c r="H6682" i="33"/>
  <c r="I6682" i="33"/>
  <c r="H6683" i="33"/>
  <c r="I6683" i="33" s="1"/>
  <c r="H6684" i="33"/>
  <c r="I6684" i="33" s="1"/>
  <c r="H6685" i="33"/>
  <c r="I6685" i="33" s="1"/>
  <c r="H6686" i="33"/>
  <c r="I6686" i="33" s="1"/>
  <c r="H6687" i="33"/>
  <c r="I6687" i="33"/>
  <c r="H6688" i="33"/>
  <c r="I6688" i="33" s="1"/>
  <c r="H6689" i="33"/>
  <c r="I6689" i="33"/>
  <c r="H6690" i="33"/>
  <c r="I6690" i="33"/>
  <c r="H6691" i="33"/>
  <c r="I6691" i="33" s="1"/>
  <c r="D6648" i="33"/>
  <c r="D6649" i="33"/>
  <c r="D6650" i="33"/>
  <c r="D6651" i="33"/>
  <c r="D6652" i="33"/>
  <c r="D6653" i="33"/>
  <c r="D6654" i="33"/>
  <c r="D6655" i="33"/>
  <c r="D6656" i="33"/>
  <c r="D6657" i="33"/>
  <c r="D6658" i="33"/>
  <c r="D6659" i="33"/>
  <c r="D6660" i="33"/>
  <c r="D6661" i="33"/>
  <c r="D6662" i="33"/>
  <c r="D6663" i="33"/>
  <c r="D6664" i="33"/>
  <c r="D6665" i="33"/>
  <c r="D6666" i="33"/>
  <c r="D6667" i="33"/>
  <c r="D6668" i="33"/>
  <c r="D6669" i="33"/>
  <c r="D6670" i="33"/>
  <c r="D6671" i="33"/>
  <c r="D6672" i="33"/>
  <c r="D6673" i="33"/>
  <c r="D6674" i="33"/>
  <c r="D6675" i="33"/>
  <c r="D6676" i="33"/>
  <c r="D6677" i="33"/>
  <c r="D6678" i="33"/>
  <c r="D6679" i="33"/>
  <c r="D6680" i="33"/>
  <c r="D6681" i="33"/>
  <c r="D6682" i="33"/>
  <c r="D6683" i="33"/>
  <c r="D6684" i="33"/>
  <c r="D6685" i="33"/>
  <c r="D6686" i="33"/>
  <c r="D6687" i="33"/>
  <c r="D6688" i="33"/>
  <c r="D6689" i="33"/>
  <c r="D6690" i="33"/>
  <c r="D6691" i="33"/>
  <c r="F6493" i="33"/>
  <c r="G6493" i="33"/>
  <c r="F6494" i="33"/>
  <c r="G6494" i="33" s="1"/>
  <c r="F6495" i="33"/>
  <c r="G6495" i="33" s="1"/>
  <c r="F6496" i="33"/>
  <c r="G6496" i="33"/>
  <c r="F6497" i="33"/>
  <c r="G6497" i="33" s="1"/>
  <c r="F6498" i="33"/>
  <c r="G6498" i="33"/>
  <c r="F6499" i="33"/>
  <c r="G6499" i="33"/>
  <c r="F6500" i="33"/>
  <c r="G6500" i="33"/>
  <c r="F6501" i="33"/>
  <c r="G6501" i="33"/>
  <c r="F6502" i="33"/>
  <c r="G6502" i="33" s="1"/>
  <c r="F6503" i="33"/>
  <c r="G6503" i="33" s="1"/>
  <c r="F6504" i="33"/>
  <c r="G6504" i="33"/>
  <c r="F6505" i="33"/>
  <c r="G6505" i="33"/>
  <c r="F6506" i="33"/>
  <c r="G6506" i="33"/>
  <c r="F6507" i="33"/>
  <c r="G6507" i="33"/>
  <c r="F6508" i="33"/>
  <c r="G6508" i="33"/>
  <c r="F6509" i="33"/>
  <c r="G6509" i="33"/>
  <c r="F6510" i="33"/>
  <c r="G6510" i="33" s="1"/>
  <c r="F6511" i="33"/>
  <c r="G6511" i="33" s="1"/>
  <c r="F6512" i="33"/>
  <c r="G6512" i="33"/>
  <c r="F6513" i="33"/>
  <c r="G6513" i="33"/>
  <c r="F6514" i="33"/>
  <c r="G6514" i="33"/>
  <c r="F6515" i="33"/>
  <c r="G6515" i="33"/>
  <c r="F6516" i="33"/>
  <c r="G6516" i="33"/>
  <c r="F6517" i="33"/>
  <c r="G6517" i="33"/>
  <c r="F6518" i="33"/>
  <c r="G6518" i="33" s="1"/>
  <c r="F6519" i="33"/>
  <c r="G6519" i="33" s="1"/>
  <c r="F6520" i="33"/>
  <c r="G6520" i="33"/>
  <c r="F6521" i="33"/>
  <c r="G6521" i="33"/>
  <c r="F6522" i="33"/>
  <c r="G6522" i="33"/>
  <c r="F6523" i="33"/>
  <c r="G6523" i="33"/>
  <c r="F6524" i="33"/>
  <c r="G6524" i="33"/>
  <c r="F6525" i="33"/>
  <c r="G6525" i="33"/>
  <c r="F6526" i="33"/>
  <c r="G6526" i="33" s="1"/>
  <c r="D9655" i="32"/>
  <c r="D9656" i="32"/>
  <c r="D9657" i="32"/>
  <c r="D9658" i="32"/>
  <c r="D9659" i="32"/>
  <c r="D9660" i="32"/>
  <c r="D9661" i="32"/>
  <c r="D9662" i="32"/>
  <c r="D9663" i="32"/>
  <c r="D9664" i="32"/>
  <c r="D9665" i="32"/>
  <c r="D9666" i="32"/>
  <c r="D9667" i="32"/>
  <c r="D9668" i="32"/>
  <c r="D9669" i="32"/>
  <c r="D9670" i="32"/>
  <c r="D9671" i="32"/>
  <c r="D9672" i="32"/>
  <c r="D9673" i="32"/>
  <c r="D9674" i="32"/>
  <c r="D9675" i="32"/>
  <c r="D9676" i="32"/>
  <c r="D9677" i="32"/>
  <c r="D9678" i="32"/>
  <c r="D9679" i="32"/>
  <c r="D9680" i="32"/>
  <c r="D9681" i="32"/>
  <c r="D9682" i="32"/>
  <c r="D9683" i="32"/>
  <c r="D9684" i="32"/>
  <c r="D9685" i="32"/>
  <c r="D9686" i="32"/>
  <c r="D9687" i="32"/>
  <c r="D9688" i="32"/>
  <c r="D9689" i="32"/>
  <c r="D9690" i="32"/>
  <c r="D9691" i="32"/>
  <c r="D9692" i="32"/>
  <c r="D9693" i="32"/>
  <c r="D9694" i="32"/>
  <c r="D9695" i="32"/>
  <c r="D9696" i="32"/>
  <c r="D9697" i="32"/>
  <c r="D9698" i="32"/>
  <c r="D9699" i="32"/>
  <c r="D9700" i="32"/>
  <c r="D9701" i="32"/>
  <c r="D9702" i="32"/>
  <c r="D9703" i="32"/>
  <c r="D9704" i="32"/>
  <c r="D9705" i="32"/>
  <c r="D9706" i="32"/>
  <c r="D9707" i="32"/>
  <c r="D9708" i="32"/>
  <c r="D9709" i="32"/>
  <c r="D9710" i="32"/>
  <c r="D9711" i="32"/>
  <c r="D9712" i="32"/>
  <c r="D9713" i="32"/>
  <c r="D9714" i="32"/>
  <c r="D9715" i="32"/>
  <c r="D9716" i="32"/>
  <c r="D9717" i="32"/>
  <c r="D9718" i="32"/>
  <c r="D9719" i="32"/>
  <c r="D9720" i="32"/>
  <c r="D9721" i="32"/>
  <c r="D9722" i="32"/>
  <c r="D9723" i="32"/>
  <c r="D9724" i="32"/>
  <c r="D9725" i="32"/>
  <c r="D9726" i="32"/>
  <c r="D9727" i="32"/>
  <c r="D9728" i="32"/>
  <c r="D9729" i="32"/>
  <c r="D9730" i="32"/>
  <c r="D9731" i="32"/>
  <c r="D9732" i="32"/>
  <c r="D9733" i="32"/>
  <c r="D9734" i="32"/>
  <c r="D9735" i="32"/>
  <c r="D9736" i="32"/>
  <c r="D9737" i="32"/>
  <c r="D9738" i="32"/>
  <c r="D9739" i="32"/>
  <c r="D9740" i="32"/>
  <c r="D9741" i="32"/>
  <c r="D9742" i="32"/>
  <c r="D9743" i="32"/>
  <c r="D9744" i="32"/>
  <c r="D9745" i="32"/>
  <c r="D9746" i="32"/>
  <c r="D9747" i="32"/>
  <c r="D9748" i="32"/>
  <c r="D9749" i="32"/>
  <c r="D9750" i="32"/>
  <c r="D9751" i="32"/>
  <c r="D9752" i="32"/>
  <c r="D9753" i="32"/>
  <c r="D9754" i="32"/>
  <c r="D9755" i="32"/>
  <c r="D9756" i="32"/>
  <c r="D9757" i="32"/>
  <c r="D9758" i="32"/>
  <c r="D9759" i="32"/>
  <c r="D9760" i="32"/>
  <c r="D9761" i="32"/>
  <c r="D9762" i="32"/>
  <c r="D9763" i="32"/>
  <c r="D9764" i="32"/>
  <c r="D9765" i="32"/>
  <c r="D9766" i="32"/>
  <c r="D9767" i="32"/>
  <c r="D9768" i="32"/>
  <c r="D9769" i="32"/>
  <c r="D9770" i="32"/>
  <c r="D9771" i="32"/>
  <c r="D9772" i="32"/>
  <c r="D9773" i="32"/>
  <c r="D9774" i="32"/>
  <c r="D9775" i="32"/>
  <c r="D9776" i="32"/>
  <c r="D9777" i="32"/>
  <c r="D9778" i="32"/>
  <c r="D9779" i="32"/>
  <c r="D9780" i="32"/>
  <c r="D9781" i="32"/>
  <c r="D9782" i="32"/>
  <c r="D9783" i="32"/>
  <c r="D9784" i="32"/>
  <c r="D9785" i="32"/>
  <c r="D9786" i="32"/>
  <c r="D9787" i="32"/>
  <c r="D9788" i="32"/>
  <c r="D9789" i="32"/>
  <c r="D9790" i="32"/>
  <c r="D9791" i="32"/>
  <c r="D9792" i="32"/>
  <c r="D9793" i="32"/>
  <c r="D9794" i="32"/>
  <c r="D9795" i="32"/>
  <c r="D9796" i="32"/>
  <c r="D9797" i="32"/>
  <c r="D9798" i="32"/>
  <c r="D9799" i="32"/>
  <c r="D9800" i="32"/>
  <c r="D9801" i="32"/>
  <c r="D9802" i="32"/>
  <c r="D9803" i="32"/>
  <c r="D9804" i="32"/>
  <c r="D9805" i="32"/>
  <c r="D9806" i="32"/>
  <c r="D9807" i="32"/>
  <c r="D9808" i="32"/>
  <c r="D9809" i="32"/>
  <c r="D9810" i="32"/>
  <c r="D9811" i="32"/>
  <c r="D9812" i="32"/>
  <c r="D9813" i="32"/>
  <c r="D9814" i="32"/>
  <c r="D9815" i="32"/>
  <c r="D9816" i="32"/>
  <c r="D9817" i="32"/>
  <c r="D9818" i="32"/>
  <c r="D9819" i="32"/>
  <c r="D9820" i="32"/>
  <c r="D9821" i="32"/>
  <c r="D9822" i="32"/>
  <c r="D9823" i="32"/>
  <c r="D9824" i="32"/>
  <c r="D9825" i="32"/>
  <c r="D9826" i="32"/>
  <c r="D9827" i="32"/>
  <c r="D9828" i="32"/>
  <c r="D9829" i="32"/>
  <c r="D9830" i="32"/>
  <c r="D9831" i="32"/>
  <c r="D9832" i="32"/>
  <c r="D9833" i="32"/>
  <c r="D9834" i="32"/>
  <c r="D9835" i="32"/>
  <c r="D9836" i="32"/>
  <c r="D9837" i="32"/>
  <c r="D9838" i="32"/>
  <c r="D9839" i="32"/>
  <c r="D9840" i="32"/>
  <c r="D9841" i="32"/>
  <c r="D9842" i="32"/>
  <c r="D9843" i="32"/>
  <c r="D9844" i="32"/>
  <c r="D9845" i="32"/>
  <c r="D9846" i="32"/>
  <c r="D9847" i="32"/>
  <c r="D9848" i="32"/>
  <c r="D9849" i="32"/>
  <c r="D9850" i="32"/>
  <c r="D9851" i="32"/>
  <c r="D9852" i="32"/>
  <c r="D9853" i="32"/>
  <c r="D9854" i="32"/>
  <c r="D9855" i="32"/>
  <c r="D9856" i="32"/>
  <c r="D9857" i="32"/>
  <c r="D9858" i="32"/>
  <c r="D9859" i="32"/>
  <c r="D9860" i="32"/>
  <c r="D9861" i="32"/>
  <c r="D9862" i="32"/>
  <c r="D9863" i="32"/>
  <c r="D9864" i="32"/>
  <c r="D9865" i="32"/>
  <c r="D9866" i="32"/>
  <c r="D9867" i="32"/>
  <c r="D9868" i="32"/>
  <c r="D9869" i="32"/>
  <c r="D9870" i="32"/>
  <c r="D9871" i="32"/>
  <c r="D9872" i="32"/>
  <c r="D9873" i="32"/>
  <c r="D9874" i="32"/>
  <c r="D9875" i="32"/>
  <c r="D9876" i="32"/>
  <c r="D9877" i="32"/>
  <c r="D9878" i="32"/>
  <c r="D9879" i="32"/>
  <c r="D9880" i="32"/>
  <c r="D9881" i="32"/>
  <c r="D9882" i="32"/>
  <c r="D9883" i="32"/>
  <c r="D9884" i="32"/>
  <c r="D9885" i="32"/>
  <c r="D9886" i="32"/>
  <c r="D9887" i="32"/>
  <c r="D9888" i="32"/>
  <c r="D9889" i="32"/>
  <c r="D9890" i="32"/>
  <c r="D9891" i="32"/>
  <c r="D9892" i="32"/>
  <c r="D9893" i="32"/>
  <c r="D9894" i="32"/>
  <c r="D9895" i="32"/>
  <c r="D9896" i="32"/>
  <c r="D9897" i="32"/>
  <c r="D9898" i="32"/>
  <c r="D9899" i="32"/>
  <c r="D9900" i="32"/>
  <c r="D9901" i="32"/>
  <c r="D9902" i="32"/>
  <c r="D9903" i="32"/>
  <c r="D9904" i="32"/>
  <c r="D9905" i="32"/>
  <c r="D9906" i="32"/>
  <c r="D9907" i="32"/>
  <c r="D9908" i="32"/>
  <c r="D9909" i="32"/>
  <c r="D9910" i="32"/>
  <c r="D9911" i="32"/>
  <c r="D9912" i="32"/>
  <c r="D9913" i="32"/>
  <c r="D9914" i="32"/>
  <c r="D9915" i="32"/>
  <c r="D9916" i="32"/>
  <c r="D9917" i="32"/>
  <c r="D9918" i="32"/>
  <c r="D9919" i="32"/>
  <c r="D9920" i="32"/>
  <c r="D9921" i="32"/>
  <c r="D9922" i="32"/>
  <c r="D9923" i="32"/>
  <c r="D9924" i="32"/>
  <c r="D9925" i="32"/>
  <c r="D9926" i="32"/>
  <c r="D9927" i="32"/>
  <c r="D9928" i="32"/>
  <c r="D9929" i="32"/>
  <c r="D9930" i="32"/>
  <c r="D9931" i="32"/>
  <c r="D9932" i="32"/>
  <c r="D9933" i="32"/>
  <c r="D9934" i="32"/>
  <c r="D9935" i="32"/>
  <c r="D9936" i="32"/>
  <c r="D9937" i="32"/>
  <c r="D9938" i="32"/>
  <c r="D9939" i="32"/>
  <c r="D9940" i="32"/>
  <c r="D9941" i="32"/>
  <c r="D9942" i="32"/>
  <c r="D9943" i="32"/>
  <c r="D9944" i="32"/>
  <c r="D9945" i="32"/>
  <c r="D9946" i="32"/>
  <c r="D9947" i="32"/>
  <c r="D9948" i="32"/>
  <c r="D9949" i="32"/>
  <c r="D9950" i="32"/>
  <c r="D9951" i="32"/>
  <c r="D9952" i="32"/>
  <c r="D9953" i="32"/>
  <c r="D9954" i="32"/>
  <c r="D9955" i="32"/>
  <c r="D9956" i="32"/>
  <c r="D9957" i="32"/>
  <c r="D9958" i="32"/>
  <c r="D9959" i="32"/>
  <c r="D9960" i="32"/>
  <c r="D9961" i="32"/>
  <c r="D9962" i="32"/>
  <c r="D9963" i="32"/>
  <c r="D9964" i="32"/>
  <c r="D9965" i="32"/>
  <c r="D9966" i="32"/>
  <c r="D9967" i="32"/>
  <c r="D9968" i="32"/>
  <c r="D9969" i="32"/>
  <c r="D9970" i="32"/>
  <c r="D9971" i="32"/>
  <c r="D9972" i="32"/>
  <c r="D9973" i="32"/>
  <c r="D9974" i="32"/>
  <c r="D9975" i="32"/>
  <c r="D9976" i="32"/>
  <c r="D9977" i="32"/>
  <c r="D9978" i="32"/>
  <c r="D9979" i="32"/>
  <c r="D9980" i="32"/>
  <c r="D9981" i="32"/>
  <c r="D9982" i="32"/>
  <c r="D9983" i="32"/>
  <c r="D9984" i="32"/>
  <c r="D9985" i="32"/>
  <c r="D9986" i="32"/>
  <c r="D9987" i="32"/>
  <c r="D9988" i="32"/>
  <c r="D9989" i="32"/>
  <c r="D9990" i="32"/>
  <c r="D9991" i="32"/>
  <c r="D9992" i="32"/>
  <c r="D9993" i="32"/>
  <c r="D9994" i="32"/>
  <c r="D9995" i="32"/>
  <c r="D9996" i="32"/>
  <c r="D9997" i="32"/>
  <c r="D9998" i="32"/>
  <c r="D9999" i="32"/>
  <c r="D10000" i="32"/>
  <c r="D10001" i="32"/>
  <c r="D10002" i="32"/>
  <c r="D10003" i="32"/>
  <c r="D10004" i="32"/>
  <c r="D10005" i="32"/>
  <c r="D10006" i="32"/>
  <c r="D10007" i="32"/>
  <c r="D10008" i="32"/>
  <c r="D10009" i="32"/>
  <c r="D10010" i="32"/>
  <c r="D10011" i="32"/>
  <c r="D10012" i="32"/>
  <c r="D10013" i="32"/>
  <c r="D10014" i="32"/>
  <c r="D10015" i="32"/>
  <c r="D10016" i="32"/>
  <c r="D10017" i="32"/>
  <c r="D10018" i="32"/>
  <c r="D10019" i="32"/>
  <c r="D10020" i="32"/>
  <c r="D10021" i="32"/>
  <c r="D10022" i="32"/>
  <c r="D10023" i="32"/>
  <c r="D10024" i="32"/>
  <c r="D10025" i="32"/>
  <c r="D10026" i="32"/>
  <c r="D10027" i="32"/>
  <c r="D10028" i="32"/>
  <c r="D10029" i="32"/>
  <c r="D10030" i="32"/>
  <c r="D10031" i="32"/>
  <c r="D10032" i="32"/>
  <c r="D10033" i="32"/>
  <c r="D10034" i="32"/>
  <c r="D10035" i="32"/>
  <c r="D10036" i="32"/>
  <c r="D10037" i="32"/>
  <c r="D10038" i="32"/>
  <c r="D10039" i="32"/>
  <c r="D10040" i="32"/>
  <c r="D10041" i="32"/>
  <c r="D10042" i="32"/>
  <c r="D10043" i="32"/>
  <c r="D10044" i="32"/>
  <c r="D10045" i="32"/>
  <c r="D10046" i="32"/>
  <c r="D10047" i="32"/>
  <c r="D10048" i="32"/>
  <c r="D10049" i="32"/>
  <c r="D10050" i="32"/>
  <c r="D10051" i="32"/>
  <c r="D10052" i="32"/>
  <c r="D10053" i="32"/>
  <c r="D10054" i="32"/>
  <c r="D10055" i="32"/>
  <c r="D10056" i="32"/>
  <c r="D10057" i="32"/>
  <c r="D10058" i="32"/>
  <c r="D10059" i="32"/>
  <c r="D10060" i="32"/>
  <c r="D10061" i="32"/>
  <c r="D10062" i="32"/>
  <c r="D10063" i="32"/>
  <c r="D10064" i="32"/>
  <c r="D10065" i="32"/>
  <c r="D10066" i="32"/>
  <c r="D10067" i="32"/>
  <c r="D10068" i="32"/>
  <c r="D10069" i="32"/>
  <c r="D10070" i="32"/>
  <c r="D10071" i="32"/>
  <c r="D10072" i="32"/>
  <c r="D10073" i="32"/>
  <c r="D10074" i="32"/>
  <c r="D10075" i="32"/>
  <c r="D10076" i="32"/>
  <c r="D10077" i="32"/>
  <c r="D10078" i="32"/>
  <c r="D10079" i="32"/>
  <c r="D10080" i="32"/>
  <c r="D10081" i="32"/>
  <c r="D10082" i="32"/>
  <c r="D10083" i="32"/>
  <c r="D10084" i="32"/>
  <c r="D10085" i="32"/>
  <c r="D10086" i="32"/>
  <c r="D10087" i="32"/>
  <c r="D10088" i="32"/>
  <c r="D10089" i="32"/>
  <c r="D10090" i="32"/>
  <c r="D10091" i="32"/>
  <c r="D10092" i="32"/>
  <c r="D10093" i="32"/>
  <c r="D10094" i="32"/>
  <c r="D10095" i="32"/>
  <c r="D10096" i="32"/>
  <c r="D10097" i="32"/>
  <c r="D10098" i="32"/>
  <c r="D10099" i="32"/>
  <c r="D10100" i="32"/>
  <c r="D10101" i="32"/>
  <c r="D10102" i="32"/>
  <c r="D10103" i="32"/>
  <c r="D10104" i="32"/>
  <c r="D10105" i="32"/>
  <c r="D10106" i="32"/>
  <c r="D10107" i="32"/>
  <c r="D10108" i="32"/>
  <c r="D10109" i="32"/>
  <c r="D10110" i="32"/>
  <c r="D10111" i="32"/>
  <c r="D10112" i="32"/>
  <c r="D10113" i="32"/>
  <c r="D10114" i="32"/>
  <c r="D10115" i="32"/>
  <c r="D10116" i="32"/>
  <c r="D10117" i="32"/>
  <c r="D10118" i="32"/>
  <c r="D10119" i="32"/>
  <c r="D10120" i="32"/>
  <c r="D10121" i="32"/>
  <c r="D10122" i="32"/>
  <c r="D10123" i="32"/>
  <c r="D10124" i="32"/>
  <c r="D10125" i="32"/>
  <c r="D10126" i="32"/>
  <c r="D10127" i="32"/>
  <c r="D10128" i="32"/>
  <c r="D10129" i="32"/>
  <c r="D10130" i="32"/>
  <c r="D10131" i="32"/>
  <c r="D10132" i="32"/>
  <c r="D10133" i="32"/>
  <c r="D10134" i="32"/>
  <c r="D10135" i="32"/>
  <c r="D10136" i="32"/>
  <c r="D10137" i="32"/>
  <c r="D10138" i="32"/>
  <c r="D10139" i="32"/>
  <c r="D10140" i="32"/>
  <c r="D10141" i="32"/>
  <c r="D10142" i="32"/>
  <c r="D10143" i="32"/>
  <c r="D10144" i="32"/>
  <c r="D10145" i="32"/>
  <c r="D10146" i="32"/>
  <c r="D10147" i="32"/>
  <c r="D10148" i="32"/>
  <c r="D10149" i="32"/>
  <c r="D10150" i="32"/>
  <c r="D10151" i="32"/>
  <c r="D10152" i="32"/>
  <c r="D10153" i="32"/>
  <c r="D10154" i="32"/>
  <c r="D10155" i="32"/>
  <c r="D10156" i="32"/>
  <c r="D10157" i="32"/>
  <c r="D10158" i="32"/>
  <c r="D10159" i="32"/>
  <c r="D10160" i="32"/>
  <c r="D10161" i="32"/>
  <c r="D10162" i="32"/>
  <c r="D10163" i="32"/>
  <c r="D10164" i="32"/>
  <c r="D10165" i="32"/>
  <c r="D10166" i="32"/>
  <c r="D10167" i="32"/>
  <c r="D10168" i="32"/>
  <c r="D10169" i="32"/>
  <c r="D10170" i="32"/>
  <c r="D10171" i="32"/>
  <c r="D10172" i="32"/>
  <c r="D10173" i="32"/>
  <c r="D10174" i="32"/>
  <c r="D10175" i="32"/>
  <c r="D10176" i="32"/>
  <c r="D10177" i="32"/>
  <c r="D10178" i="32"/>
  <c r="D10179" i="32"/>
  <c r="D10180" i="32"/>
  <c r="D10181" i="32"/>
  <c r="D10182" i="32"/>
  <c r="D10183" i="32"/>
  <c r="D10184" i="32"/>
  <c r="D10185" i="32"/>
  <c r="D10186" i="32"/>
  <c r="D10187" i="32"/>
  <c r="D10188" i="32"/>
  <c r="D10189" i="32"/>
  <c r="D10190" i="32"/>
  <c r="D10191" i="32"/>
  <c r="D10192" i="32"/>
  <c r="D10193" i="32"/>
  <c r="D10194" i="32"/>
  <c r="D10195" i="32"/>
  <c r="D10196" i="32"/>
  <c r="D10197" i="32"/>
  <c r="D10198" i="32"/>
  <c r="D10199" i="32"/>
  <c r="D10200" i="32"/>
  <c r="D10201" i="32"/>
  <c r="D10202" i="32"/>
  <c r="D10203" i="32"/>
  <c r="D10204" i="32"/>
  <c r="D10205" i="32"/>
  <c r="D10206" i="32"/>
  <c r="D10207" i="32"/>
  <c r="D10208" i="32"/>
  <c r="D10209" i="32"/>
  <c r="D10210" i="32"/>
  <c r="D10211" i="32"/>
  <c r="D10212" i="32"/>
  <c r="D10213" i="32"/>
  <c r="D10214" i="32"/>
  <c r="D10215" i="32"/>
  <c r="D10216" i="32"/>
  <c r="D10217" i="32"/>
  <c r="D10218" i="32"/>
  <c r="D10219" i="32"/>
  <c r="D10220" i="32"/>
  <c r="D10221" i="32"/>
  <c r="D10222" i="32"/>
  <c r="D10223" i="32"/>
  <c r="D10224" i="32"/>
  <c r="D10225" i="32"/>
  <c r="D10226" i="32"/>
  <c r="D10227" i="32"/>
  <c r="D10228" i="32"/>
  <c r="D10229" i="32"/>
  <c r="D10230" i="32"/>
  <c r="D10231" i="32"/>
  <c r="D10232" i="32"/>
  <c r="D10233" i="32"/>
  <c r="D10234" i="32"/>
  <c r="D10235" i="32"/>
  <c r="D10236" i="32"/>
  <c r="D10237" i="32"/>
  <c r="D10238" i="32"/>
  <c r="D10239" i="32"/>
  <c r="D10240" i="32"/>
  <c r="D10241" i="32"/>
  <c r="D10242" i="32"/>
  <c r="D10243" i="32"/>
  <c r="D10244" i="32"/>
  <c r="D10245" i="32"/>
  <c r="D10246" i="32"/>
  <c r="D10247" i="32"/>
  <c r="D10248" i="32"/>
  <c r="D10249" i="32"/>
  <c r="D10250" i="32"/>
  <c r="D10251" i="32"/>
  <c r="D10252" i="32"/>
  <c r="D10253" i="32"/>
  <c r="D10254" i="32"/>
  <c r="D10255" i="32"/>
  <c r="D10256" i="32"/>
  <c r="D10257" i="32"/>
  <c r="D10258" i="32"/>
  <c r="D10259" i="32"/>
  <c r="D10260" i="32"/>
  <c r="D10261" i="32"/>
  <c r="D10262" i="32"/>
  <c r="D10263" i="32"/>
  <c r="D10264" i="32"/>
  <c r="D10265" i="32"/>
  <c r="D10266" i="32"/>
  <c r="D10267" i="32"/>
  <c r="D10268" i="32"/>
  <c r="D10269" i="32"/>
  <c r="D10270" i="32"/>
  <c r="D10271" i="32"/>
  <c r="D10272" i="32"/>
  <c r="D10273" i="32"/>
  <c r="D10274" i="32"/>
  <c r="D10275" i="32"/>
  <c r="D10276" i="32"/>
  <c r="D10277" i="32"/>
  <c r="D10278" i="32"/>
  <c r="D10279" i="32"/>
  <c r="D10280" i="32"/>
  <c r="D10281" i="32"/>
  <c r="D10282" i="32"/>
  <c r="D10283" i="32"/>
  <c r="D10284" i="32"/>
  <c r="D10285" i="32"/>
  <c r="F53" i="31"/>
  <c r="G53" i="31"/>
  <c r="F54" i="31"/>
  <c r="G54" i="31"/>
  <c r="F55" i="31"/>
  <c r="G55" i="31"/>
  <c r="F56" i="31"/>
  <c r="G56" i="31"/>
  <c r="F57" i="31"/>
  <c r="G57" i="31"/>
  <c r="F58" i="31"/>
  <c r="G58" i="31"/>
  <c r="F59" i="31"/>
  <c r="G59" i="31"/>
  <c r="F60" i="31"/>
  <c r="G60" i="31"/>
  <c r="F61" i="31"/>
  <c r="G61" i="31"/>
  <c r="F62" i="31"/>
  <c r="G62" i="31"/>
  <c r="F63" i="31"/>
  <c r="G63" i="31"/>
  <c r="F64" i="31"/>
  <c r="G64" i="31"/>
  <c r="F65" i="31"/>
  <c r="G65" i="31"/>
  <c r="F66" i="31"/>
  <c r="G66" i="31"/>
  <c r="F67" i="31"/>
  <c r="G67" i="31"/>
  <c r="F68" i="31"/>
  <c r="G68" i="31"/>
  <c r="F69" i="31"/>
  <c r="G69" i="31"/>
  <c r="F70" i="31"/>
  <c r="G70" i="31"/>
  <c r="F71" i="31"/>
  <c r="G71" i="31"/>
  <c r="F72" i="31"/>
  <c r="G72" i="31"/>
  <c r="F73" i="31"/>
  <c r="G73" i="31"/>
  <c r="F74" i="31"/>
  <c r="G74" i="31"/>
  <c r="F75" i="31"/>
  <c r="G75" i="31"/>
  <c r="F76" i="31"/>
  <c r="G76" i="31"/>
  <c r="F77" i="31"/>
  <c r="G77" i="31"/>
  <c r="F78" i="31"/>
  <c r="G78" i="31"/>
  <c r="F79" i="31"/>
  <c r="G79" i="31"/>
  <c r="F80" i="31"/>
  <c r="G80" i="31"/>
  <c r="F81" i="31"/>
  <c r="G81" i="31"/>
  <c r="F82" i="31"/>
  <c r="G82" i="31"/>
  <c r="F83" i="31"/>
  <c r="G83" i="31"/>
  <c r="F84" i="31"/>
  <c r="G84" i="31"/>
  <c r="F85" i="31"/>
  <c r="G85" i="31"/>
  <c r="F86" i="31"/>
  <c r="G86" i="31"/>
  <c r="F87" i="31"/>
  <c r="G87" i="31"/>
  <c r="F88" i="31"/>
  <c r="G88" i="31"/>
  <c r="F89" i="31"/>
  <c r="G89" i="31"/>
  <c r="F90" i="31"/>
  <c r="G90" i="31"/>
  <c r="F91" i="31"/>
  <c r="G91" i="31"/>
  <c r="F92" i="31"/>
  <c r="G92" i="31"/>
  <c r="F93" i="31"/>
  <c r="G93" i="31"/>
  <c r="F94" i="31"/>
  <c r="G94" i="31"/>
  <c r="F95" i="31"/>
  <c r="G95" i="31"/>
  <c r="F96" i="31"/>
  <c r="G96" i="31"/>
  <c r="F97" i="31"/>
  <c r="G97" i="31"/>
  <c r="F98" i="31"/>
  <c r="G98" i="31"/>
  <c r="F99" i="31"/>
  <c r="G99" i="31"/>
  <c r="F100" i="31"/>
  <c r="G100" i="31"/>
  <c r="F101" i="31"/>
  <c r="G101" i="31"/>
  <c r="F102" i="31"/>
  <c r="G102" i="31"/>
  <c r="F103" i="31"/>
  <c r="G103" i="31"/>
  <c r="F104" i="31"/>
  <c r="G104" i="31"/>
  <c r="F105" i="31"/>
  <c r="G105" i="31"/>
  <c r="F106" i="31"/>
  <c r="G106" i="31"/>
  <c r="F107" i="31"/>
  <c r="G107" i="31"/>
  <c r="F108" i="31"/>
  <c r="G108" i="31"/>
  <c r="F109" i="31"/>
  <c r="G109" i="31"/>
  <c r="F110" i="31"/>
  <c r="G110" i="31"/>
  <c r="F111" i="31"/>
  <c r="G111" i="31"/>
  <c r="F112" i="31"/>
  <c r="G112" i="31"/>
  <c r="F113" i="31"/>
  <c r="G113" i="31"/>
  <c r="F114" i="31"/>
  <c r="G114" i="31"/>
  <c r="F115" i="31"/>
  <c r="G115" i="31"/>
  <c r="F116" i="31"/>
  <c r="G116" i="31"/>
  <c r="F117" i="31"/>
  <c r="G117" i="31"/>
  <c r="F118" i="31"/>
  <c r="G118" i="31"/>
  <c r="F119" i="31"/>
  <c r="G119" i="31"/>
  <c r="F120" i="31"/>
  <c r="G120" i="31"/>
  <c r="F121" i="31"/>
  <c r="G121" i="31"/>
  <c r="F122" i="31"/>
  <c r="G122" i="31"/>
  <c r="F123" i="31"/>
  <c r="G123" i="31"/>
  <c r="F124" i="31"/>
  <c r="G124" i="31"/>
  <c r="F125" i="31"/>
  <c r="G125" i="31"/>
  <c r="F126" i="31"/>
  <c r="G126" i="31"/>
  <c r="F127" i="31"/>
  <c r="G127" i="31"/>
  <c r="F128" i="31"/>
  <c r="G128" i="31"/>
  <c r="F129" i="31"/>
  <c r="G129" i="31"/>
  <c r="F130" i="31"/>
  <c r="G130" i="31"/>
  <c r="F131" i="31"/>
  <c r="G131" i="31"/>
  <c r="F132" i="31"/>
  <c r="G132" i="31"/>
  <c r="F133" i="31"/>
  <c r="G133" i="31"/>
  <c r="F134" i="31"/>
  <c r="G134" i="31"/>
  <c r="F135" i="31"/>
  <c r="G135" i="31"/>
  <c r="F136" i="31"/>
  <c r="G136" i="31"/>
  <c r="F137" i="31"/>
  <c r="G137" i="31"/>
  <c r="F138" i="31"/>
  <c r="G138" i="31"/>
  <c r="F139" i="31"/>
  <c r="G139" i="31"/>
  <c r="F140" i="31"/>
  <c r="G140" i="31"/>
  <c r="F141" i="31"/>
  <c r="G141" i="31"/>
  <c r="F142" i="31"/>
  <c r="G142" i="31"/>
  <c r="F143" i="31"/>
  <c r="G143" i="31"/>
  <c r="F144" i="31"/>
  <c r="G144" i="31"/>
  <c r="F145" i="31"/>
  <c r="G145" i="31"/>
  <c r="F146" i="31"/>
  <c r="G146" i="31"/>
  <c r="F147" i="31"/>
  <c r="G147" i="31"/>
  <c r="F148" i="31"/>
  <c r="G148" i="31"/>
  <c r="F149" i="31"/>
  <c r="G149" i="31"/>
  <c r="F150" i="31"/>
  <c r="G150" i="31"/>
  <c r="F151" i="31"/>
  <c r="G151" i="31"/>
  <c r="F152" i="31"/>
  <c r="G152" i="31"/>
  <c r="F153" i="31"/>
  <c r="G153" i="31"/>
  <c r="F154" i="31"/>
  <c r="G154" i="31"/>
  <c r="F155" i="31"/>
  <c r="G155" i="31"/>
  <c r="F156" i="31"/>
  <c r="G156" i="31"/>
  <c r="F157" i="31"/>
  <c r="G157" i="31"/>
  <c r="F158" i="31"/>
  <c r="G158" i="31"/>
  <c r="F159" i="31"/>
  <c r="G159" i="31"/>
  <c r="F160" i="31"/>
  <c r="G160" i="31"/>
  <c r="F161" i="31"/>
  <c r="G161" i="31"/>
  <c r="F162" i="31"/>
  <c r="G162" i="31"/>
  <c r="F163" i="31"/>
  <c r="G163" i="31"/>
  <c r="F164" i="31"/>
  <c r="G164" i="31"/>
  <c r="F165" i="31"/>
  <c r="G165" i="31"/>
  <c r="F166" i="31"/>
  <c r="G166" i="31"/>
  <c r="F167" i="31"/>
  <c r="G167" i="31"/>
  <c r="F168" i="31"/>
  <c r="G168" i="31"/>
  <c r="F169" i="31"/>
  <c r="G169" i="31"/>
  <c r="F170" i="31"/>
  <c r="G170" i="31"/>
  <c r="F171" i="31"/>
  <c r="G171" i="31"/>
  <c r="F172" i="31"/>
  <c r="G172" i="31"/>
  <c r="F173" i="31"/>
  <c r="G173" i="31"/>
  <c r="F174" i="31"/>
  <c r="G174" i="31"/>
  <c r="F175" i="31"/>
  <c r="G175" i="31"/>
  <c r="F176" i="31"/>
  <c r="G176" i="31"/>
  <c r="F177" i="31"/>
  <c r="G177" i="31"/>
  <c r="F178" i="31"/>
  <c r="G178" i="31"/>
  <c r="F179" i="31"/>
  <c r="G179" i="31"/>
  <c r="F180" i="31"/>
  <c r="G180" i="31"/>
  <c r="F181" i="31"/>
  <c r="G181" i="31"/>
  <c r="F182" i="31"/>
  <c r="G182" i="31"/>
  <c r="F183" i="31"/>
  <c r="G183" i="31"/>
  <c r="F184" i="31"/>
  <c r="G184" i="31"/>
  <c r="F185" i="31"/>
  <c r="G185" i="31"/>
  <c r="F186" i="31"/>
  <c r="G186" i="31"/>
  <c r="F187" i="31"/>
  <c r="G187" i="31"/>
  <c r="F188" i="31"/>
  <c r="G188" i="31"/>
  <c r="F189" i="31"/>
  <c r="G189" i="31"/>
  <c r="F190" i="31"/>
  <c r="G190" i="31"/>
  <c r="F191" i="31"/>
  <c r="G191" i="31"/>
  <c r="F192" i="31"/>
  <c r="G192" i="31"/>
  <c r="F193" i="31"/>
  <c r="G193" i="31"/>
  <c r="F194" i="31"/>
  <c r="G194" i="31"/>
  <c r="F195" i="31"/>
  <c r="G195" i="31"/>
  <c r="F196" i="31"/>
  <c r="G196" i="31"/>
  <c r="F197" i="31"/>
  <c r="G197" i="31"/>
  <c r="F198" i="31"/>
  <c r="G198" i="31"/>
  <c r="F199" i="31"/>
  <c r="G199" i="31"/>
  <c r="F200" i="31"/>
  <c r="G200" i="31"/>
  <c r="F201" i="31"/>
  <c r="G201" i="31"/>
  <c r="F202" i="31"/>
  <c r="G202" i="31"/>
  <c r="F203" i="31"/>
  <c r="G203" i="31"/>
  <c r="F204" i="31"/>
  <c r="G204" i="31"/>
  <c r="F205" i="31"/>
  <c r="G205" i="31"/>
  <c r="F206" i="31"/>
  <c r="G206" i="31"/>
  <c r="F207" i="31"/>
  <c r="G207" i="31"/>
  <c r="F208" i="31"/>
  <c r="G208" i="31"/>
  <c r="F209" i="31"/>
  <c r="G209" i="31"/>
  <c r="F210" i="31"/>
  <c r="G210" i="31"/>
  <c r="F211" i="31"/>
  <c r="G211" i="31"/>
  <c r="F212" i="31"/>
  <c r="G212" i="31"/>
  <c r="F213" i="31"/>
  <c r="G213" i="31"/>
  <c r="F214" i="31"/>
  <c r="G214" i="31"/>
  <c r="F215" i="31"/>
  <c r="G215" i="31"/>
  <c r="F216" i="31"/>
  <c r="G216" i="31"/>
  <c r="F217" i="31"/>
  <c r="G217" i="31"/>
  <c r="F218" i="31"/>
  <c r="G218" i="31"/>
  <c r="F219" i="31"/>
  <c r="G219" i="31"/>
  <c r="F220" i="31"/>
  <c r="G220" i="31"/>
  <c r="F221" i="31"/>
  <c r="G221" i="31"/>
  <c r="F222" i="31"/>
  <c r="G222" i="31"/>
  <c r="F223" i="31"/>
  <c r="G223" i="31"/>
  <c r="F224" i="31"/>
  <c r="G224" i="31"/>
  <c r="F225" i="31"/>
  <c r="G225" i="31"/>
  <c r="F226" i="31"/>
  <c r="G226" i="31"/>
  <c r="F227" i="31"/>
  <c r="G227" i="31"/>
  <c r="F228" i="31"/>
  <c r="G228" i="31"/>
  <c r="F229" i="31"/>
  <c r="G229" i="31"/>
  <c r="F230" i="31"/>
  <c r="G230" i="31"/>
  <c r="F231" i="31"/>
  <c r="G231" i="31"/>
  <c r="F232" i="31"/>
  <c r="G232" i="31"/>
  <c r="F233" i="31"/>
  <c r="G233" i="31"/>
  <c r="F234" i="31"/>
  <c r="G234" i="31"/>
  <c r="F235" i="31"/>
  <c r="G235" i="31"/>
  <c r="F236" i="31"/>
  <c r="G236" i="31"/>
  <c r="F237" i="31"/>
  <c r="G237" i="31"/>
  <c r="F238" i="31"/>
  <c r="G238" i="31"/>
  <c r="F239" i="31"/>
  <c r="G239" i="31"/>
  <c r="F240" i="31"/>
  <c r="G240" i="31"/>
  <c r="F241" i="31"/>
  <c r="G241" i="31"/>
  <c r="F242" i="31"/>
  <c r="G242" i="31"/>
  <c r="F243" i="31"/>
  <c r="G243" i="31"/>
  <c r="F244" i="31"/>
  <c r="G244" i="31"/>
  <c r="F245" i="31"/>
  <c r="G245" i="31"/>
  <c r="F246" i="31"/>
  <c r="G246" i="31"/>
  <c r="F247" i="31"/>
  <c r="G247" i="31"/>
  <c r="F248" i="31"/>
  <c r="G248" i="31"/>
  <c r="F249" i="31"/>
  <c r="G249" i="31"/>
  <c r="F250" i="31"/>
  <c r="G250" i="31"/>
  <c r="F251" i="31"/>
  <c r="G251" i="31"/>
  <c r="F252" i="31"/>
  <c r="G252" i="31"/>
  <c r="F253" i="31"/>
  <c r="G253" i="31"/>
  <c r="F254" i="31"/>
  <c r="G254" i="31"/>
  <c r="F255" i="31"/>
  <c r="G255" i="31"/>
  <c r="F256" i="31"/>
  <c r="G256" i="31"/>
  <c r="F257" i="31"/>
  <c r="G257" i="31"/>
  <c r="F258" i="31"/>
  <c r="G258" i="31"/>
  <c r="F259" i="31"/>
  <c r="G259" i="31"/>
  <c r="F260" i="31"/>
  <c r="G260" i="31"/>
  <c r="F261" i="31"/>
  <c r="G261" i="31"/>
  <c r="F262" i="31"/>
  <c r="G262" i="31"/>
  <c r="F263" i="31"/>
  <c r="G263" i="31"/>
  <c r="F264" i="31"/>
  <c r="G264" i="31"/>
  <c r="F265" i="31"/>
  <c r="G265" i="31"/>
  <c r="F266" i="31"/>
  <c r="G266" i="31"/>
  <c r="F267" i="31"/>
  <c r="G267" i="31"/>
  <c r="F268" i="31"/>
  <c r="G268" i="31"/>
  <c r="F269" i="31"/>
  <c r="G269" i="31"/>
  <c r="F270" i="31"/>
  <c r="G270" i="31"/>
  <c r="F271" i="31"/>
  <c r="G271" i="31"/>
  <c r="F272" i="31"/>
  <c r="G272" i="31"/>
  <c r="F273" i="31"/>
  <c r="G273" i="31"/>
  <c r="F274" i="31"/>
  <c r="G274" i="31"/>
  <c r="F275" i="31"/>
  <c r="G275" i="31"/>
  <c r="F276" i="31"/>
  <c r="G276" i="31"/>
  <c r="F277" i="31"/>
  <c r="G277" i="31"/>
  <c r="F278" i="31"/>
  <c r="G278" i="31"/>
  <c r="F279" i="31"/>
  <c r="G279" i="31"/>
  <c r="F280" i="31"/>
  <c r="G280" i="31"/>
  <c r="F281" i="31"/>
  <c r="G281" i="31"/>
  <c r="F282" i="31"/>
  <c r="G282" i="31"/>
  <c r="F283" i="31"/>
  <c r="G283" i="31"/>
  <c r="F284" i="31"/>
  <c r="G284" i="31"/>
  <c r="F285" i="31"/>
  <c r="G285" i="31"/>
  <c r="F286" i="31"/>
  <c r="G286" i="31"/>
  <c r="F287" i="31"/>
  <c r="G287" i="31"/>
  <c r="F288" i="31"/>
  <c r="G288" i="31"/>
  <c r="F289" i="31"/>
  <c r="G289" i="31"/>
  <c r="F290" i="31"/>
  <c r="G290" i="31"/>
  <c r="F291" i="31"/>
  <c r="G291" i="31"/>
  <c r="F292" i="31"/>
  <c r="G292" i="31"/>
  <c r="F293" i="31"/>
  <c r="G293" i="31"/>
  <c r="F294" i="31"/>
  <c r="G294" i="31"/>
  <c r="F295" i="31"/>
  <c r="G295" i="31"/>
  <c r="F296" i="31"/>
  <c r="G296" i="31"/>
  <c r="F297" i="31"/>
  <c r="G297" i="31"/>
  <c r="F298" i="31"/>
  <c r="G298" i="31"/>
  <c r="F299" i="31"/>
  <c r="G299" i="31"/>
  <c r="F300" i="31"/>
  <c r="G300" i="31"/>
  <c r="F301" i="31"/>
  <c r="G301" i="31"/>
  <c r="F302" i="31"/>
  <c r="G302" i="31"/>
  <c r="F303" i="31"/>
  <c r="G303" i="31"/>
  <c r="F304" i="31"/>
  <c r="G304" i="31"/>
  <c r="F305" i="31"/>
  <c r="G305" i="31"/>
  <c r="F306" i="31"/>
  <c r="G306" i="31"/>
  <c r="F307" i="31"/>
  <c r="G307" i="31"/>
  <c r="F308" i="31"/>
  <c r="G308" i="31"/>
  <c r="F309" i="31"/>
  <c r="G309" i="31"/>
  <c r="F310" i="31"/>
  <c r="G310" i="31"/>
  <c r="F311" i="31"/>
  <c r="G311" i="31"/>
  <c r="F312" i="31"/>
  <c r="G312" i="31"/>
  <c r="F313" i="31"/>
  <c r="G313" i="31"/>
  <c r="F314" i="31"/>
  <c r="G314" i="31"/>
  <c r="F315" i="31"/>
  <c r="G315" i="31"/>
  <c r="F316" i="31"/>
  <c r="G316" i="31"/>
  <c r="F317" i="31"/>
  <c r="G317" i="31"/>
  <c r="F318" i="31"/>
  <c r="G318" i="31"/>
  <c r="F319" i="31"/>
  <c r="G319" i="31"/>
  <c r="F320" i="31"/>
  <c r="G320" i="31"/>
  <c r="F321" i="31"/>
  <c r="G321" i="31"/>
  <c r="F322" i="31"/>
  <c r="G322" i="31"/>
  <c r="F323" i="31"/>
  <c r="G323" i="31"/>
  <c r="F324" i="31"/>
  <c r="G324" i="31"/>
  <c r="F325" i="31"/>
  <c r="G325" i="31"/>
  <c r="F326" i="31"/>
  <c r="G326" i="31"/>
  <c r="F327" i="31"/>
  <c r="G327" i="31"/>
  <c r="F328" i="31"/>
  <c r="G328" i="31"/>
  <c r="F329" i="31"/>
  <c r="G329" i="31"/>
  <c r="F330" i="31"/>
  <c r="G330" i="31"/>
  <c r="F331" i="31"/>
  <c r="G331" i="31"/>
  <c r="F332" i="31"/>
  <c r="G332" i="31"/>
  <c r="F333" i="31"/>
  <c r="G333" i="31"/>
  <c r="F334" i="31"/>
  <c r="G334" i="31"/>
  <c r="F335" i="31"/>
  <c r="G335" i="31"/>
  <c r="F336" i="31"/>
  <c r="G336" i="31"/>
  <c r="F337" i="31"/>
  <c r="G337" i="31"/>
  <c r="F338" i="31"/>
  <c r="G338" i="31"/>
  <c r="F339" i="31"/>
  <c r="G339" i="31"/>
  <c r="F340" i="31"/>
  <c r="G340" i="31"/>
  <c r="F341" i="31"/>
  <c r="G341" i="31"/>
  <c r="F342" i="31"/>
  <c r="G342" i="31"/>
  <c r="F343" i="31"/>
  <c r="G343" i="31"/>
  <c r="F344" i="31"/>
  <c r="G344" i="31"/>
  <c r="F345" i="31"/>
  <c r="G345" i="31"/>
  <c r="F346" i="31"/>
  <c r="G346" i="31"/>
  <c r="F347" i="31"/>
  <c r="G347" i="31"/>
  <c r="F348" i="31"/>
  <c r="G348" i="31"/>
  <c r="F349" i="31"/>
  <c r="G349" i="31"/>
  <c r="F350" i="31"/>
  <c r="G350" i="31"/>
  <c r="F351" i="31"/>
  <c r="G351" i="31"/>
  <c r="F352" i="31"/>
  <c r="G352" i="31"/>
  <c r="F353" i="31"/>
  <c r="G353" i="31"/>
  <c r="F354" i="31"/>
  <c r="G354" i="31"/>
  <c r="F355" i="31"/>
  <c r="G355" i="31"/>
  <c r="F356" i="31"/>
  <c r="G356" i="31"/>
  <c r="F357" i="31"/>
  <c r="G357" i="31"/>
  <c r="F358" i="31"/>
  <c r="G358" i="31"/>
  <c r="F359" i="31"/>
  <c r="G359" i="31"/>
  <c r="F360" i="31"/>
  <c r="G360" i="31"/>
  <c r="F361" i="31"/>
  <c r="G361" i="31"/>
  <c r="F362" i="31"/>
  <c r="G362" i="31"/>
  <c r="F363" i="31"/>
  <c r="G363" i="31"/>
  <c r="F364" i="31"/>
  <c r="G364" i="31"/>
  <c r="F365" i="31"/>
  <c r="G365" i="31"/>
  <c r="F366" i="31"/>
  <c r="G366" i="31"/>
  <c r="F367" i="31"/>
  <c r="G367" i="31"/>
  <c r="F368" i="31"/>
  <c r="G368" i="31"/>
  <c r="F369" i="31"/>
  <c r="G369" i="31"/>
  <c r="F370" i="31"/>
  <c r="G370" i="31"/>
  <c r="F371" i="31"/>
  <c r="G371" i="31"/>
  <c r="F372" i="31"/>
  <c r="G372" i="31"/>
  <c r="F373" i="31"/>
  <c r="G373" i="31"/>
  <c r="F374" i="31"/>
  <c r="G374" i="31"/>
  <c r="F375" i="31"/>
  <c r="G375" i="31"/>
  <c r="F376" i="31"/>
  <c r="G376" i="31"/>
  <c r="F377" i="31"/>
  <c r="G377" i="31"/>
  <c r="F378" i="31"/>
  <c r="G378" i="31"/>
  <c r="F379" i="31"/>
  <c r="G379" i="31"/>
  <c r="F380" i="31"/>
  <c r="G380" i="31"/>
  <c r="F381" i="31"/>
  <c r="G381" i="31"/>
  <c r="F382" i="31"/>
  <c r="G382" i="31"/>
  <c r="F383" i="31"/>
  <c r="G383" i="31"/>
  <c r="F384" i="31"/>
  <c r="G384" i="31"/>
  <c r="F385" i="31"/>
  <c r="G385" i="31"/>
  <c r="F386" i="31"/>
  <c r="G386" i="31"/>
  <c r="F387" i="31"/>
  <c r="G387" i="31"/>
  <c r="F388" i="31"/>
  <c r="G388" i="31"/>
  <c r="F389" i="31"/>
  <c r="G389" i="31"/>
  <c r="F390" i="31"/>
  <c r="G390" i="31"/>
  <c r="F391" i="31"/>
  <c r="G391" i="31"/>
  <c r="F392" i="31"/>
  <c r="G392" i="31"/>
  <c r="F393" i="31"/>
  <c r="G393" i="31"/>
  <c r="F394" i="31"/>
  <c r="G394" i="31"/>
  <c r="F395" i="31"/>
  <c r="G395" i="31"/>
  <c r="F396" i="31"/>
  <c r="G396" i="31"/>
  <c r="F397" i="31"/>
  <c r="G397" i="31"/>
  <c r="F398" i="31"/>
  <c r="G398" i="31"/>
  <c r="F399" i="31"/>
  <c r="G399" i="31"/>
  <c r="F400" i="31"/>
  <c r="G400" i="31"/>
  <c r="F401" i="31"/>
  <c r="G401" i="31"/>
  <c r="F402" i="31"/>
  <c r="G402" i="31"/>
  <c r="F403" i="31"/>
  <c r="G403" i="31"/>
  <c r="F404" i="31"/>
  <c r="G404" i="31"/>
  <c r="F405" i="31"/>
  <c r="G405" i="31"/>
  <c r="F406" i="31"/>
  <c r="G406" i="31"/>
  <c r="F407" i="31"/>
  <c r="G407" i="31"/>
  <c r="F408" i="31"/>
  <c r="G408" i="31"/>
  <c r="F409" i="31"/>
  <c r="G409" i="31"/>
  <c r="F410" i="31"/>
  <c r="G410" i="31"/>
  <c r="F411" i="31"/>
  <c r="G411" i="31"/>
  <c r="F412" i="31"/>
  <c r="G412" i="31"/>
  <c r="F413" i="31"/>
  <c r="G413" i="31"/>
  <c r="F414" i="31"/>
  <c r="G414" i="31"/>
  <c r="F415" i="31"/>
  <c r="G415" i="31"/>
  <c r="F416" i="31"/>
  <c r="G416" i="31"/>
  <c r="F417" i="31"/>
  <c r="G417" i="31"/>
  <c r="F418" i="31"/>
  <c r="G418" i="31"/>
  <c r="F419" i="31"/>
  <c r="G419" i="31"/>
  <c r="F420" i="31"/>
  <c r="G420" i="31"/>
  <c r="F421" i="31"/>
  <c r="G421" i="31"/>
  <c r="F422" i="31"/>
  <c r="G422" i="31"/>
  <c r="F423" i="31"/>
  <c r="G423" i="31"/>
  <c r="F424" i="31"/>
  <c r="G424" i="31"/>
  <c r="F425" i="31"/>
  <c r="G425" i="31"/>
  <c r="F426" i="31"/>
  <c r="G426" i="31"/>
  <c r="F427" i="31"/>
  <c r="G427" i="31"/>
  <c r="F428" i="31"/>
  <c r="G428" i="31"/>
  <c r="F429" i="31"/>
  <c r="G429" i="31"/>
  <c r="F430" i="31"/>
  <c r="G430" i="31"/>
  <c r="F431" i="31"/>
  <c r="G431" i="31"/>
  <c r="F432" i="31"/>
  <c r="G432" i="31"/>
  <c r="F433" i="31"/>
  <c r="G433" i="31"/>
  <c r="F434" i="31"/>
  <c r="G434" i="31"/>
  <c r="F435" i="31"/>
  <c r="G435" i="31"/>
  <c r="F436" i="31"/>
  <c r="G436" i="31"/>
  <c r="F437" i="31"/>
  <c r="G437" i="31"/>
  <c r="F438" i="31"/>
  <c r="G438" i="31"/>
  <c r="F439" i="31"/>
  <c r="G439" i="31"/>
  <c r="F440" i="31"/>
  <c r="G440" i="31"/>
  <c r="F441" i="31"/>
  <c r="G441" i="31"/>
  <c r="F442" i="31"/>
  <c r="G442" i="31"/>
  <c r="F443" i="31"/>
  <c r="G443" i="31"/>
  <c r="F444" i="31"/>
  <c r="G444" i="31"/>
  <c r="F445" i="31"/>
  <c r="G445" i="31"/>
  <c r="F446" i="31"/>
  <c r="G446" i="31"/>
  <c r="F447" i="31"/>
  <c r="G447" i="31"/>
  <c r="F448" i="31"/>
  <c r="G448" i="31"/>
  <c r="F449" i="31"/>
  <c r="G449" i="31"/>
  <c r="F450" i="31"/>
  <c r="G450" i="31"/>
  <c r="F451" i="31"/>
  <c r="G451" i="31"/>
  <c r="F452" i="31"/>
  <c r="G452" i="31"/>
  <c r="F453" i="31"/>
  <c r="G453" i="31"/>
  <c r="F454" i="31"/>
  <c r="G454" i="31"/>
  <c r="F455" i="31"/>
  <c r="G455" i="31"/>
  <c r="F456" i="31"/>
  <c r="G456" i="31"/>
  <c r="F457" i="31"/>
  <c r="G457" i="31"/>
  <c r="F458" i="31"/>
  <c r="G458" i="31"/>
  <c r="F459" i="31"/>
  <c r="G459" i="31"/>
  <c r="F460" i="31"/>
  <c r="G460" i="31"/>
  <c r="F461" i="31"/>
  <c r="G461" i="31"/>
  <c r="F462" i="31"/>
  <c r="G462" i="31"/>
  <c r="F463" i="31"/>
  <c r="G463" i="31"/>
  <c r="F464" i="31"/>
  <c r="G464" i="31"/>
  <c r="F465" i="31"/>
  <c r="G465" i="31"/>
  <c r="F466" i="31"/>
  <c r="G466" i="31"/>
  <c r="F467" i="31"/>
  <c r="G467" i="31"/>
  <c r="F468" i="31"/>
  <c r="G468" i="31"/>
  <c r="F469" i="31"/>
  <c r="G469" i="31"/>
  <c r="F470" i="31"/>
  <c r="G470" i="31"/>
  <c r="F471" i="31"/>
  <c r="G471" i="31"/>
  <c r="F472" i="31"/>
  <c r="G472" i="31"/>
  <c r="F473" i="31"/>
  <c r="G473" i="31"/>
  <c r="F474" i="31"/>
  <c r="G474" i="31"/>
  <c r="F475" i="31"/>
  <c r="G475" i="31"/>
  <c r="F476" i="31"/>
  <c r="G476" i="31"/>
  <c r="F477" i="31"/>
  <c r="G477" i="31"/>
  <c r="F478" i="31"/>
  <c r="G478" i="31"/>
  <c r="F479" i="31"/>
  <c r="G479" i="31"/>
  <c r="F480" i="31"/>
  <c r="G480" i="31"/>
  <c r="F481" i="31"/>
  <c r="G481" i="31"/>
  <c r="F482" i="31"/>
  <c r="G482" i="31"/>
  <c r="F483" i="31"/>
  <c r="G483" i="31"/>
  <c r="F484" i="31"/>
  <c r="G484" i="31"/>
  <c r="F485" i="31"/>
  <c r="G485" i="31"/>
  <c r="F486" i="31"/>
  <c r="G486" i="31"/>
  <c r="F487" i="31"/>
  <c r="G487" i="31"/>
  <c r="F488" i="31"/>
  <c r="G488" i="31"/>
  <c r="F489" i="31"/>
  <c r="G489" i="31"/>
  <c r="F490" i="31"/>
  <c r="G490" i="31"/>
  <c r="F491" i="31"/>
  <c r="G491" i="31"/>
  <c r="F492" i="31"/>
  <c r="G492" i="31"/>
  <c r="F493" i="31"/>
  <c r="G493" i="31"/>
  <c r="F494" i="31"/>
  <c r="G494" i="31"/>
  <c r="F495" i="31"/>
  <c r="G495" i="31"/>
  <c r="F496" i="31"/>
  <c r="G496" i="31"/>
  <c r="F497" i="31"/>
  <c r="G497" i="31"/>
  <c r="F498" i="31"/>
  <c r="G498" i="31"/>
  <c r="F499" i="31"/>
  <c r="G499" i="31"/>
  <c r="F500" i="31"/>
  <c r="G500" i="31"/>
  <c r="F501" i="31"/>
  <c r="G501" i="31"/>
  <c r="F502" i="31"/>
  <c r="G502" i="31"/>
  <c r="F503" i="31"/>
  <c r="G503" i="31"/>
  <c r="F504" i="31"/>
  <c r="G504" i="31"/>
  <c r="F505" i="31"/>
  <c r="G505" i="31"/>
  <c r="F506" i="31"/>
  <c r="G506" i="31"/>
  <c r="F507" i="31"/>
  <c r="G507" i="31"/>
  <c r="F508" i="31"/>
  <c r="G508" i="31"/>
  <c r="F509" i="31"/>
  <c r="G509" i="31"/>
  <c r="F510" i="31"/>
  <c r="G510" i="31"/>
  <c r="F511" i="31"/>
  <c r="G511" i="31"/>
  <c r="F512" i="31"/>
  <c r="G512" i="31"/>
  <c r="F513" i="31"/>
  <c r="G513" i="31"/>
  <c r="F514" i="31"/>
  <c r="G514" i="31"/>
  <c r="F515" i="31"/>
  <c r="G515" i="31"/>
  <c r="F516" i="31"/>
  <c r="G516" i="31"/>
  <c r="F517" i="31"/>
  <c r="G517" i="31"/>
  <c r="F518" i="31"/>
  <c r="G518" i="31"/>
  <c r="F519" i="31"/>
  <c r="G519" i="31"/>
  <c r="F520" i="31"/>
  <c r="G520" i="31"/>
  <c r="F521" i="31"/>
  <c r="G521" i="31"/>
  <c r="F522" i="31"/>
  <c r="G522" i="31"/>
  <c r="F523" i="31"/>
  <c r="G523" i="31"/>
  <c r="F524" i="31"/>
  <c r="G524" i="31"/>
  <c r="F525" i="31"/>
  <c r="G525" i="31"/>
  <c r="F526" i="31"/>
  <c r="G526" i="31"/>
  <c r="F527" i="31"/>
  <c r="G527" i="31"/>
  <c r="F528" i="31"/>
  <c r="G528" i="31"/>
  <c r="F529" i="31"/>
  <c r="G529" i="31"/>
  <c r="F530" i="31"/>
  <c r="G530" i="31"/>
  <c r="F531" i="31"/>
  <c r="G531" i="31"/>
  <c r="F532" i="31"/>
  <c r="G532" i="31"/>
  <c r="F533" i="31"/>
  <c r="G533" i="31"/>
  <c r="F534" i="31"/>
  <c r="G534" i="31"/>
  <c r="F535" i="31"/>
  <c r="G535" i="31"/>
  <c r="F536" i="31"/>
  <c r="G536" i="31"/>
  <c r="F537" i="31"/>
  <c r="G537" i="31"/>
  <c r="F538" i="31"/>
  <c r="G538" i="31"/>
  <c r="F539" i="31"/>
  <c r="G539" i="31"/>
  <c r="F540" i="31"/>
  <c r="G540" i="31"/>
  <c r="F541" i="31"/>
  <c r="G541" i="31"/>
  <c r="F542" i="31"/>
  <c r="G542" i="31"/>
  <c r="F543" i="31"/>
  <c r="G543" i="31"/>
  <c r="F544" i="31"/>
  <c r="G544" i="31"/>
  <c r="F545" i="31"/>
  <c r="G545" i="31"/>
  <c r="F546" i="31"/>
  <c r="G546" i="31"/>
  <c r="F547" i="31"/>
  <c r="G547" i="31"/>
  <c r="F548" i="31"/>
  <c r="G548" i="31"/>
  <c r="F549" i="31"/>
  <c r="G549" i="31"/>
  <c r="F550" i="31"/>
  <c r="G550" i="31"/>
  <c r="F551" i="31"/>
  <c r="G551" i="31"/>
  <c r="F552" i="31"/>
  <c r="G552" i="31"/>
  <c r="F553" i="31"/>
  <c r="G553" i="31"/>
  <c r="F554" i="31"/>
  <c r="G554" i="31"/>
  <c r="F555" i="31"/>
  <c r="G555" i="31"/>
  <c r="F556" i="31"/>
  <c r="G556" i="31"/>
  <c r="F557" i="31"/>
  <c r="G557" i="31"/>
  <c r="F558" i="31"/>
  <c r="G558" i="31"/>
  <c r="F559" i="31"/>
  <c r="G559" i="31"/>
  <c r="F560" i="31"/>
  <c r="G560" i="31"/>
  <c r="F561" i="31"/>
  <c r="G561" i="31"/>
  <c r="F562" i="31"/>
  <c r="G562" i="31"/>
  <c r="F563" i="31"/>
  <c r="G563" i="31"/>
  <c r="F564" i="31"/>
  <c r="G564" i="31"/>
  <c r="F565" i="31"/>
  <c r="G565" i="31"/>
  <c r="F566" i="31"/>
  <c r="G566" i="31"/>
  <c r="F567" i="31"/>
  <c r="G567" i="31"/>
  <c r="F568" i="31"/>
  <c r="G568" i="31"/>
  <c r="F569" i="31"/>
  <c r="G569" i="31"/>
  <c r="F570" i="31"/>
  <c r="G570" i="31"/>
  <c r="F571" i="31"/>
  <c r="G571" i="31"/>
  <c r="F572" i="31"/>
  <c r="G572" i="31"/>
  <c r="F573" i="31"/>
  <c r="G573" i="31"/>
  <c r="F574" i="31"/>
  <c r="G574" i="31"/>
  <c r="F575" i="31"/>
  <c r="G575" i="31"/>
  <c r="F576" i="31"/>
  <c r="G576" i="31"/>
  <c r="F577" i="31"/>
  <c r="G577" i="31"/>
  <c r="F578" i="31"/>
  <c r="G578" i="31"/>
  <c r="F579" i="31"/>
  <c r="G579" i="31"/>
  <c r="F580" i="31"/>
  <c r="G580" i="31"/>
  <c r="F581" i="31"/>
  <c r="G581" i="31"/>
  <c r="F582" i="31"/>
  <c r="G582" i="31"/>
  <c r="F583" i="31"/>
  <c r="G583" i="31"/>
  <c r="F584" i="31"/>
  <c r="G584" i="31"/>
  <c r="F585" i="31"/>
  <c r="G585" i="31"/>
  <c r="F586" i="31"/>
  <c r="G586" i="31"/>
  <c r="F587" i="31"/>
  <c r="G587" i="31"/>
  <c r="F588" i="31"/>
  <c r="G588" i="31"/>
  <c r="F589" i="31"/>
  <c r="G589" i="31"/>
  <c r="F590" i="31"/>
  <c r="G590" i="31"/>
  <c r="F591" i="31"/>
  <c r="G591" i="31"/>
  <c r="F592" i="31"/>
  <c r="G592" i="31"/>
  <c r="F593" i="31"/>
  <c r="G593" i="31"/>
  <c r="F594" i="31"/>
  <c r="G594" i="31"/>
  <c r="F595" i="31"/>
  <c r="G595" i="31"/>
  <c r="F596" i="31"/>
  <c r="G596" i="31"/>
  <c r="F597" i="31"/>
  <c r="G597" i="31"/>
  <c r="F598" i="31"/>
  <c r="G598" i="31"/>
  <c r="F599" i="31"/>
  <c r="G599" i="31"/>
  <c r="F600" i="31"/>
  <c r="G600" i="31"/>
  <c r="F601" i="31"/>
  <c r="G601" i="31"/>
  <c r="F602" i="31"/>
  <c r="G602" i="31"/>
  <c r="F603" i="31"/>
  <c r="G603" i="31"/>
  <c r="F604" i="31"/>
  <c r="G604" i="31"/>
  <c r="F605" i="31"/>
  <c r="G605" i="31"/>
  <c r="F606" i="31"/>
  <c r="G606" i="31"/>
  <c r="F607" i="31"/>
  <c r="G607" i="31"/>
  <c r="F608" i="31"/>
  <c r="G608" i="31"/>
  <c r="F609" i="31"/>
  <c r="G609" i="31"/>
  <c r="F610" i="31"/>
  <c r="G610" i="31"/>
  <c r="F611" i="31"/>
  <c r="G611" i="31"/>
  <c r="F612" i="31"/>
  <c r="G612" i="31"/>
  <c r="F613" i="31"/>
  <c r="G613" i="31"/>
  <c r="F614" i="31"/>
  <c r="G614" i="31"/>
  <c r="F615" i="31"/>
  <c r="G615" i="31"/>
  <c r="F616" i="31"/>
  <c r="G616" i="31"/>
  <c r="F617" i="31"/>
  <c r="G617" i="31"/>
  <c r="F618" i="31"/>
  <c r="G618" i="31"/>
  <c r="F619" i="31"/>
  <c r="G619" i="31"/>
  <c r="F620" i="31"/>
  <c r="G620" i="31"/>
  <c r="F621" i="31"/>
  <c r="G621" i="31"/>
  <c r="F622" i="31"/>
  <c r="G622" i="31"/>
  <c r="F623" i="31"/>
  <c r="G623" i="31"/>
  <c r="F624" i="31"/>
  <c r="G624" i="31"/>
  <c r="F625" i="31"/>
  <c r="G625" i="31"/>
  <c r="F626" i="31"/>
  <c r="G626" i="31"/>
  <c r="F627" i="31"/>
  <c r="G627" i="31"/>
  <c r="F628" i="31"/>
  <c r="G628" i="31"/>
  <c r="F629" i="31"/>
  <c r="G629" i="31"/>
  <c r="F630" i="31"/>
  <c r="G630" i="31"/>
  <c r="F631" i="31"/>
  <c r="G631" i="31"/>
  <c r="F632" i="31"/>
  <c r="G632" i="31"/>
  <c r="F633" i="31"/>
  <c r="G633" i="31"/>
  <c r="F634" i="31"/>
  <c r="G634" i="31"/>
  <c r="F635" i="31"/>
  <c r="G635" i="31"/>
  <c r="F636" i="31"/>
  <c r="G636" i="31"/>
  <c r="F637" i="31"/>
  <c r="G637" i="31"/>
  <c r="F638" i="31"/>
  <c r="G638" i="31"/>
  <c r="F639" i="31"/>
  <c r="G639" i="31"/>
  <c r="F640" i="31"/>
  <c r="G640" i="31"/>
  <c r="F641" i="31"/>
  <c r="G641" i="31"/>
  <c r="F642" i="31"/>
  <c r="G642" i="31"/>
  <c r="F643" i="31"/>
  <c r="G643" i="31"/>
  <c r="F644" i="31"/>
  <c r="G644" i="31"/>
  <c r="F645" i="31"/>
  <c r="G645" i="31"/>
  <c r="F646" i="31"/>
  <c r="G646" i="31"/>
  <c r="F647" i="31"/>
  <c r="G647" i="31"/>
  <c r="F648" i="31"/>
  <c r="G648" i="31"/>
  <c r="F649" i="31"/>
  <c r="G649" i="31"/>
  <c r="F650" i="31"/>
  <c r="G650" i="31"/>
  <c r="F651" i="31"/>
  <c r="G651" i="31"/>
  <c r="F652" i="31"/>
  <c r="G652" i="31"/>
  <c r="F653" i="31"/>
  <c r="G653" i="31"/>
  <c r="F654" i="31"/>
  <c r="G654" i="31"/>
  <c r="F655" i="31"/>
  <c r="G655" i="31"/>
  <c r="F656" i="31"/>
  <c r="G656" i="31"/>
  <c r="F657" i="31"/>
  <c r="G657" i="31"/>
  <c r="F658" i="31"/>
  <c r="G658" i="31"/>
  <c r="F659" i="31"/>
  <c r="G659" i="31"/>
  <c r="F660" i="31"/>
  <c r="G660" i="31"/>
  <c r="F661" i="31"/>
  <c r="G661" i="31"/>
  <c r="F662" i="31"/>
  <c r="G662" i="31"/>
  <c r="F663" i="31"/>
  <c r="G663" i="31"/>
  <c r="F664" i="31"/>
  <c r="G664" i="31"/>
  <c r="F665" i="31"/>
  <c r="G665" i="31"/>
  <c r="F666" i="31"/>
  <c r="G666" i="31"/>
  <c r="F667" i="31"/>
  <c r="G667" i="31"/>
  <c r="F668" i="31"/>
  <c r="G668" i="31"/>
  <c r="F669" i="31"/>
  <c r="G669" i="31"/>
  <c r="F670" i="31"/>
  <c r="G670" i="31"/>
  <c r="F671" i="31"/>
  <c r="G671" i="31"/>
  <c r="F672" i="31"/>
  <c r="G672" i="31"/>
  <c r="F673" i="31"/>
  <c r="G673" i="31"/>
  <c r="F674" i="31"/>
  <c r="G674" i="31"/>
  <c r="F675" i="31"/>
  <c r="G675" i="31"/>
  <c r="F676" i="31"/>
  <c r="G676" i="31"/>
  <c r="F677" i="31"/>
  <c r="G677" i="31"/>
  <c r="F678" i="31"/>
  <c r="G678" i="31"/>
  <c r="F679" i="31"/>
  <c r="G679" i="31"/>
  <c r="F680" i="31"/>
  <c r="G680" i="31"/>
  <c r="F681" i="31"/>
  <c r="G681" i="31"/>
  <c r="F682" i="31"/>
  <c r="G682" i="31"/>
  <c r="F683" i="31"/>
  <c r="G683" i="31"/>
  <c r="F684" i="31"/>
  <c r="G684" i="31"/>
  <c r="F685" i="31"/>
  <c r="G685" i="31"/>
  <c r="F686" i="31"/>
  <c r="G686" i="31"/>
  <c r="F687" i="31"/>
  <c r="G687" i="31"/>
  <c r="F688" i="31"/>
  <c r="G688" i="31"/>
  <c r="F689" i="31"/>
  <c r="G689" i="31"/>
  <c r="F690" i="31"/>
  <c r="G690" i="31"/>
  <c r="F691" i="31"/>
  <c r="G691" i="31"/>
  <c r="F692" i="31"/>
  <c r="G692" i="31"/>
  <c r="F693" i="31"/>
  <c r="G693" i="31"/>
  <c r="F694" i="31"/>
  <c r="G694" i="31"/>
  <c r="F695" i="31"/>
  <c r="G695" i="31"/>
  <c r="F696" i="31"/>
  <c r="G696" i="31"/>
  <c r="F697" i="31"/>
  <c r="G697" i="31"/>
  <c r="F698" i="31"/>
  <c r="G698" i="31"/>
  <c r="F699" i="31"/>
  <c r="G699" i="31"/>
  <c r="F700" i="31"/>
  <c r="G700" i="31"/>
  <c r="F701" i="31"/>
  <c r="G701" i="31"/>
  <c r="F702" i="31"/>
  <c r="G702" i="31"/>
  <c r="F703" i="31"/>
  <c r="G703" i="31"/>
  <c r="F704" i="31"/>
  <c r="G704" i="31"/>
  <c r="F705" i="31"/>
  <c r="G705" i="31"/>
  <c r="F706" i="31"/>
  <c r="G706" i="31"/>
  <c r="F707" i="31"/>
  <c r="G707" i="31"/>
  <c r="F708" i="31"/>
  <c r="G708" i="31"/>
  <c r="F709" i="31"/>
  <c r="G709" i="31"/>
  <c r="F710" i="31"/>
  <c r="G710" i="31"/>
  <c r="F711" i="31"/>
  <c r="G711" i="31"/>
  <c r="F712" i="31"/>
  <c r="G712" i="31"/>
  <c r="F713" i="31"/>
  <c r="G713" i="31"/>
  <c r="F714" i="31"/>
  <c r="G714" i="31"/>
  <c r="F715" i="31"/>
  <c r="G715" i="31"/>
  <c r="F716" i="31"/>
  <c r="G716" i="31"/>
  <c r="F717" i="31"/>
  <c r="G717" i="31"/>
  <c r="F718" i="31"/>
  <c r="G718" i="31"/>
  <c r="F719" i="31"/>
  <c r="G719" i="31"/>
  <c r="F720" i="31"/>
  <c r="G720" i="31"/>
  <c r="F721" i="31"/>
  <c r="G721" i="31"/>
  <c r="F722" i="31"/>
  <c r="G722" i="31"/>
  <c r="F723" i="31"/>
  <c r="G723" i="31"/>
  <c r="F724" i="31"/>
  <c r="G724" i="31"/>
  <c r="F725" i="31"/>
  <c r="G725" i="31"/>
  <c r="F726" i="31"/>
  <c r="G726" i="31"/>
  <c r="F727" i="31"/>
  <c r="G727" i="31"/>
  <c r="F728" i="31"/>
  <c r="G728" i="31"/>
  <c r="F729" i="31"/>
  <c r="G729" i="31"/>
  <c r="F730" i="31"/>
  <c r="G730" i="31"/>
  <c r="F731" i="31"/>
  <c r="G731" i="31"/>
  <c r="F732" i="31"/>
  <c r="G732" i="31"/>
  <c r="F733" i="31"/>
  <c r="G733" i="31"/>
  <c r="F734" i="31"/>
  <c r="G734" i="31"/>
  <c r="F735" i="31"/>
  <c r="G735" i="31"/>
  <c r="F736" i="31"/>
  <c r="G736" i="31"/>
  <c r="F737" i="31"/>
  <c r="G737" i="31"/>
  <c r="F738" i="31"/>
  <c r="G738" i="31"/>
  <c r="F739" i="31"/>
  <c r="G739" i="31"/>
  <c r="F740" i="31"/>
  <c r="G740" i="31"/>
  <c r="F741" i="31"/>
  <c r="G741" i="31"/>
  <c r="F742" i="31"/>
  <c r="G742" i="31"/>
  <c r="F743" i="31"/>
  <c r="G743" i="31"/>
  <c r="F744" i="31"/>
  <c r="G744" i="31"/>
  <c r="F745" i="31"/>
  <c r="G745" i="31"/>
  <c r="F746" i="31"/>
  <c r="G746" i="31"/>
  <c r="F747" i="31"/>
  <c r="G747" i="31"/>
  <c r="F748" i="31"/>
  <c r="G748" i="31"/>
  <c r="F749" i="31"/>
  <c r="G749" i="31"/>
  <c r="F750" i="31"/>
  <c r="G750" i="31"/>
  <c r="F751" i="31"/>
  <c r="G751" i="31"/>
  <c r="F752" i="31"/>
  <c r="G752" i="31"/>
  <c r="F753" i="31"/>
  <c r="G753" i="31"/>
  <c r="F754" i="31"/>
  <c r="G754" i="31"/>
  <c r="F755" i="31"/>
  <c r="G755" i="31"/>
  <c r="F756" i="31"/>
  <c r="G756" i="31"/>
  <c r="F757" i="31"/>
  <c r="G757" i="31"/>
  <c r="F758" i="31"/>
  <c r="G758" i="31"/>
  <c r="F759" i="31"/>
  <c r="G759" i="31"/>
  <c r="F760" i="31"/>
  <c r="G760" i="31"/>
  <c r="F761" i="31"/>
  <c r="G761" i="31"/>
  <c r="F762" i="31"/>
  <c r="G762" i="31"/>
  <c r="F763" i="31"/>
  <c r="G763" i="31"/>
  <c r="F764" i="31"/>
  <c r="G764" i="31"/>
  <c r="F765" i="31"/>
  <c r="G765" i="31"/>
  <c r="F766" i="31"/>
  <c r="G766" i="31"/>
  <c r="F767" i="31"/>
  <c r="G767" i="31"/>
  <c r="F768" i="31"/>
  <c r="G768" i="31"/>
  <c r="F769" i="31"/>
  <c r="G769" i="31"/>
  <c r="F770" i="31"/>
  <c r="G770" i="31"/>
  <c r="F771" i="31"/>
  <c r="G771" i="31"/>
  <c r="F772" i="31"/>
  <c r="G772" i="31"/>
  <c r="F773" i="31"/>
  <c r="G773" i="31"/>
  <c r="F774" i="31"/>
  <c r="G774" i="31"/>
  <c r="F775" i="31"/>
  <c r="G775" i="31"/>
  <c r="F776" i="31"/>
  <c r="G776" i="31"/>
  <c r="F777" i="31"/>
  <c r="G777" i="31"/>
  <c r="F778" i="31"/>
  <c r="G778" i="31"/>
  <c r="F779" i="31"/>
  <c r="G779" i="31"/>
  <c r="F780" i="31"/>
  <c r="G780" i="31"/>
  <c r="F781" i="31"/>
  <c r="G781" i="31"/>
  <c r="F782" i="31"/>
  <c r="G782" i="31"/>
  <c r="F783" i="31"/>
  <c r="G783" i="31"/>
  <c r="F784" i="31"/>
  <c r="G784" i="31"/>
  <c r="F785" i="31"/>
  <c r="G785" i="31"/>
  <c r="F786" i="31"/>
  <c r="G786" i="31"/>
  <c r="F787" i="31"/>
  <c r="G787" i="31"/>
  <c r="F788" i="31"/>
  <c r="G788" i="31"/>
  <c r="F789" i="31"/>
  <c r="G789" i="31"/>
  <c r="F790" i="31"/>
  <c r="G790" i="31"/>
  <c r="F791" i="31"/>
  <c r="G791" i="31"/>
  <c r="F792" i="31"/>
  <c r="G792" i="31"/>
  <c r="F793" i="31"/>
  <c r="G793" i="31"/>
  <c r="F794" i="31"/>
  <c r="G794" i="31"/>
  <c r="F795" i="31"/>
  <c r="G795" i="31"/>
  <c r="F796" i="31"/>
  <c r="G796" i="31"/>
  <c r="F797" i="31"/>
  <c r="G797" i="31"/>
  <c r="F798" i="31"/>
  <c r="G798" i="31"/>
  <c r="F799" i="31"/>
  <c r="G799" i="31"/>
  <c r="F800" i="31"/>
  <c r="G800" i="31"/>
  <c r="F801" i="31"/>
  <c r="G801" i="31"/>
  <c r="F802" i="31"/>
  <c r="G802" i="31"/>
  <c r="F803" i="31"/>
  <c r="G803" i="31"/>
  <c r="F804" i="31"/>
  <c r="G804" i="31"/>
  <c r="F805" i="31"/>
  <c r="G805" i="31"/>
  <c r="F806" i="31"/>
  <c r="G806" i="31"/>
  <c r="F807" i="31"/>
  <c r="G807" i="31"/>
  <c r="F808" i="31"/>
  <c r="G808" i="31"/>
  <c r="F809" i="31"/>
  <c r="G809" i="31"/>
  <c r="F810" i="31"/>
  <c r="G810" i="31"/>
  <c r="F811" i="31"/>
  <c r="G811" i="31"/>
  <c r="F812" i="31"/>
  <c r="G812" i="31"/>
  <c r="F813" i="31"/>
  <c r="G813" i="31"/>
  <c r="F814" i="31"/>
  <c r="G814" i="31"/>
  <c r="F815" i="31"/>
  <c r="G815" i="31"/>
  <c r="F816" i="31"/>
  <c r="G816" i="31"/>
  <c r="F817" i="31"/>
  <c r="G817" i="31"/>
  <c r="F818" i="31"/>
  <c r="G818" i="31"/>
  <c r="F819" i="31"/>
  <c r="G819" i="31"/>
  <c r="F820" i="31"/>
  <c r="G820" i="31"/>
  <c r="F821" i="31"/>
  <c r="G821" i="31"/>
  <c r="F822" i="31"/>
  <c r="G822" i="31"/>
  <c r="F823" i="31"/>
  <c r="G823" i="31"/>
  <c r="F824" i="31"/>
  <c r="G824" i="31"/>
  <c r="F825" i="31"/>
  <c r="G825" i="31"/>
  <c r="F826" i="31"/>
  <c r="G826" i="31"/>
  <c r="F827" i="31"/>
  <c r="G827" i="31"/>
  <c r="F828" i="31"/>
  <c r="G828" i="31"/>
  <c r="F829" i="31"/>
  <c r="G829" i="31"/>
  <c r="F830" i="31"/>
  <c r="G830" i="31"/>
  <c r="F831" i="31"/>
  <c r="G831" i="31"/>
  <c r="F832" i="31"/>
  <c r="G832" i="31"/>
  <c r="F833" i="31"/>
  <c r="G833" i="31"/>
  <c r="F834" i="31"/>
  <c r="G834" i="31"/>
  <c r="F835" i="31"/>
  <c r="G835" i="31"/>
  <c r="F836" i="31"/>
  <c r="G836" i="31"/>
  <c r="F837" i="31"/>
  <c r="G837" i="31"/>
  <c r="F838" i="31"/>
  <c r="G838" i="31"/>
  <c r="F839" i="31"/>
  <c r="G839" i="31"/>
  <c r="F840" i="31"/>
  <c r="G840" i="31"/>
  <c r="F841" i="31"/>
  <c r="G841" i="31"/>
  <c r="F842" i="31"/>
  <c r="G842" i="31"/>
  <c r="F843" i="31"/>
  <c r="G843" i="31"/>
  <c r="F844" i="31"/>
  <c r="G844" i="31"/>
  <c r="F845" i="31"/>
  <c r="G845" i="31"/>
  <c r="F846" i="31"/>
  <c r="G846" i="31"/>
  <c r="F847" i="31"/>
  <c r="G847" i="31"/>
  <c r="F848" i="31"/>
  <c r="G848" i="31"/>
  <c r="F849" i="31"/>
  <c r="G849" i="31"/>
  <c r="F850" i="31"/>
  <c r="G850" i="31"/>
  <c r="F851" i="31"/>
  <c r="G851" i="31"/>
  <c r="F852" i="31"/>
  <c r="G852" i="31"/>
  <c r="F853" i="31"/>
  <c r="G853" i="31"/>
  <c r="F854" i="31"/>
  <c r="G854" i="31"/>
  <c r="F855" i="31"/>
  <c r="G855" i="31"/>
  <c r="F856" i="31"/>
  <c r="G856" i="31"/>
  <c r="F857" i="31"/>
  <c r="G857" i="31"/>
  <c r="F858" i="31"/>
  <c r="G858" i="31"/>
  <c r="F859" i="31"/>
  <c r="G859" i="31"/>
  <c r="F860" i="31"/>
  <c r="G860" i="31"/>
  <c r="F861" i="31"/>
  <c r="G861" i="31"/>
  <c r="F862" i="31"/>
  <c r="G862" i="31"/>
  <c r="F863" i="31"/>
  <c r="G863" i="31"/>
  <c r="F864" i="31"/>
  <c r="G864" i="31"/>
  <c r="F865" i="31"/>
  <c r="G865" i="31"/>
  <c r="F866" i="31"/>
  <c r="G866" i="31"/>
  <c r="F867" i="31"/>
  <c r="G867" i="31"/>
  <c r="F868" i="31"/>
  <c r="G868" i="31"/>
  <c r="F869" i="31"/>
  <c r="G869" i="31"/>
  <c r="F870" i="31"/>
  <c r="G870" i="31"/>
  <c r="F871" i="31"/>
  <c r="G871" i="31"/>
  <c r="F872" i="31"/>
  <c r="G872" i="31"/>
  <c r="F873" i="31"/>
  <c r="G873" i="31"/>
  <c r="F874" i="31"/>
  <c r="G874" i="31"/>
  <c r="F875" i="31"/>
  <c r="G875" i="31"/>
  <c r="F876" i="31"/>
  <c r="G876" i="31"/>
  <c r="F877" i="31"/>
  <c r="G877" i="31"/>
  <c r="F878" i="31"/>
  <c r="G878" i="31"/>
  <c r="F879" i="31"/>
  <c r="G879" i="31"/>
  <c r="F880" i="31"/>
  <c r="G880" i="31"/>
  <c r="F881" i="31"/>
  <c r="G881" i="31"/>
  <c r="F882" i="31"/>
  <c r="G882" i="31"/>
  <c r="F883" i="31"/>
  <c r="G883" i="31"/>
  <c r="F884" i="31"/>
  <c r="G884" i="31"/>
  <c r="F885" i="31"/>
  <c r="G885" i="31"/>
  <c r="F886" i="31"/>
  <c r="G886" i="31"/>
  <c r="F887" i="31"/>
  <c r="G887" i="31"/>
  <c r="F888" i="31"/>
  <c r="G888" i="31"/>
  <c r="F889" i="31"/>
  <c r="G889" i="31"/>
  <c r="F890" i="31"/>
  <c r="G890" i="31"/>
  <c r="F891" i="31"/>
  <c r="G891" i="31"/>
  <c r="F892" i="31"/>
  <c r="G892" i="31"/>
  <c r="F893" i="31"/>
  <c r="G893" i="31"/>
  <c r="F894" i="31"/>
  <c r="G894" i="31"/>
  <c r="F895" i="31"/>
  <c r="G895" i="31"/>
  <c r="F896" i="31"/>
  <c r="G896" i="31"/>
  <c r="F897" i="31"/>
  <c r="G897" i="31"/>
  <c r="F898" i="31"/>
  <c r="G898" i="31"/>
  <c r="F899" i="31"/>
  <c r="G899" i="31"/>
  <c r="F900" i="31"/>
  <c r="G900" i="31"/>
  <c r="F901" i="31"/>
  <c r="G901" i="31"/>
  <c r="F902" i="31"/>
  <c r="G902" i="31"/>
  <c r="F903" i="31"/>
  <c r="G903" i="31"/>
  <c r="F904" i="31"/>
  <c r="G904" i="31"/>
  <c r="F905" i="31"/>
  <c r="G905" i="31"/>
  <c r="F906" i="31"/>
  <c r="G906" i="31"/>
  <c r="F907" i="31"/>
  <c r="G907" i="31"/>
  <c r="F908" i="31"/>
  <c r="G908" i="31"/>
  <c r="F909" i="31"/>
  <c r="G909" i="31"/>
  <c r="F910" i="31"/>
  <c r="G910" i="31"/>
  <c r="F911" i="31"/>
  <c r="G911" i="31"/>
  <c r="F912" i="31"/>
  <c r="G912" i="31"/>
  <c r="F913" i="31"/>
  <c r="G913" i="31"/>
  <c r="F914" i="31"/>
  <c r="G914" i="31"/>
  <c r="F915" i="31"/>
  <c r="G915" i="31"/>
  <c r="F916" i="31"/>
  <c r="G916" i="31"/>
  <c r="F917" i="31"/>
  <c r="G917" i="31"/>
  <c r="F918" i="31"/>
  <c r="G918" i="31"/>
  <c r="F919" i="31"/>
  <c r="G919" i="31"/>
  <c r="F920" i="31"/>
  <c r="G920" i="31"/>
  <c r="F921" i="31"/>
  <c r="G921" i="31"/>
  <c r="F922" i="31"/>
  <c r="G922" i="31"/>
  <c r="F923" i="31"/>
  <c r="G923" i="31"/>
  <c r="F924" i="31"/>
  <c r="G924" i="31"/>
  <c r="F925" i="31"/>
  <c r="G925" i="31"/>
  <c r="F926" i="31"/>
  <c r="G926" i="31"/>
  <c r="F927" i="31"/>
  <c r="G927" i="31"/>
  <c r="F928" i="31"/>
  <c r="G928" i="31"/>
  <c r="F929" i="31"/>
  <c r="G929" i="31"/>
  <c r="F930" i="31"/>
  <c r="G930" i="31"/>
  <c r="F931" i="31"/>
  <c r="G931" i="31"/>
  <c r="F932" i="31"/>
  <c r="G932" i="31"/>
  <c r="F933" i="31"/>
  <c r="G933" i="31"/>
  <c r="F934" i="31"/>
  <c r="G934" i="31"/>
  <c r="F935" i="31"/>
  <c r="G935" i="31"/>
  <c r="F936" i="31"/>
  <c r="G936" i="31"/>
  <c r="F937" i="31"/>
  <c r="G937" i="31"/>
  <c r="F938" i="31"/>
  <c r="G938" i="31"/>
  <c r="F939" i="31"/>
  <c r="G939" i="31"/>
  <c r="F940" i="31"/>
  <c r="G940" i="31"/>
  <c r="F941" i="31"/>
  <c r="G941" i="31"/>
  <c r="F942" i="31"/>
  <c r="G942" i="31"/>
  <c r="F943" i="31"/>
  <c r="G943" i="31"/>
  <c r="F944" i="31"/>
  <c r="G944" i="31"/>
  <c r="F945" i="31"/>
  <c r="G945" i="31"/>
  <c r="F946" i="31"/>
  <c r="G946" i="31"/>
  <c r="F947" i="31"/>
  <c r="G947" i="31"/>
  <c r="F948" i="31"/>
  <c r="G948" i="31"/>
  <c r="F949" i="31"/>
  <c r="G949" i="31"/>
  <c r="F950" i="31"/>
  <c r="G950" i="31"/>
  <c r="F951" i="31"/>
  <c r="G951" i="31"/>
  <c r="F952" i="31"/>
  <c r="G952" i="31"/>
  <c r="F953" i="31"/>
  <c r="G953" i="31"/>
  <c r="F954" i="31"/>
  <c r="G954" i="31"/>
  <c r="F955" i="31"/>
  <c r="G955" i="31"/>
  <c r="F956" i="31"/>
  <c r="G956" i="31"/>
  <c r="F957" i="31"/>
  <c r="G957" i="31"/>
  <c r="F958" i="31"/>
  <c r="G958" i="31"/>
  <c r="F959" i="31"/>
  <c r="G959" i="31"/>
  <c r="F960" i="31"/>
  <c r="G960" i="31"/>
  <c r="F961" i="31"/>
  <c r="G961" i="31"/>
  <c r="F962" i="31"/>
  <c r="G962" i="31"/>
  <c r="F963" i="31"/>
  <c r="G963" i="31"/>
  <c r="F964" i="31"/>
  <c r="G964" i="31"/>
  <c r="F965" i="31"/>
  <c r="G965" i="31"/>
  <c r="F966" i="31"/>
  <c r="G966" i="31"/>
  <c r="F967" i="31"/>
  <c r="G967" i="31"/>
  <c r="F968" i="31"/>
  <c r="G968" i="31"/>
  <c r="F969" i="31"/>
  <c r="G969" i="31"/>
  <c r="F970" i="31"/>
  <c r="G970" i="31"/>
  <c r="F971" i="31"/>
  <c r="G971" i="31"/>
  <c r="F972" i="31"/>
  <c r="G972" i="31"/>
  <c r="F973" i="31"/>
  <c r="G973" i="31"/>
  <c r="F974" i="31"/>
  <c r="G974" i="31"/>
  <c r="F975" i="31"/>
  <c r="G975" i="31"/>
  <c r="F976" i="31"/>
  <c r="G976" i="31"/>
  <c r="F977" i="31"/>
  <c r="G977" i="31"/>
  <c r="F978" i="31"/>
  <c r="G978" i="31"/>
  <c r="F979" i="31"/>
  <c r="G979" i="31"/>
  <c r="F980" i="31"/>
  <c r="G980" i="31"/>
  <c r="F981" i="31"/>
  <c r="G981" i="31"/>
  <c r="F982" i="31"/>
  <c r="G982" i="31"/>
  <c r="F983" i="31"/>
  <c r="G983" i="31"/>
  <c r="F984" i="31"/>
  <c r="G984" i="31"/>
  <c r="F985" i="31"/>
  <c r="G985" i="31"/>
  <c r="F986" i="31"/>
  <c r="G986" i="31"/>
  <c r="F987" i="31"/>
  <c r="G987" i="31"/>
  <c r="F988" i="31"/>
  <c r="G988" i="31"/>
  <c r="F989" i="31"/>
  <c r="G989" i="31"/>
  <c r="F990" i="31"/>
  <c r="G990" i="31"/>
  <c r="F991" i="31"/>
  <c r="G991" i="31"/>
  <c r="F992" i="31"/>
  <c r="G992" i="31"/>
  <c r="F993" i="31"/>
  <c r="G993" i="31"/>
  <c r="F994" i="31"/>
  <c r="G994" i="31"/>
  <c r="F995" i="31"/>
  <c r="G995" i="31"/>
  <c r="F996" i="31"/>
  <c r="G996" i="31"/>
  <c r="F997" i="31"/>
  <c r="G997" i="31"/>
  <c r="F998" i="31"/>
  <c r="G998" i="31"/>
  <c r="F999" i="31"/>
  <c r="G999" i="31"/>
  <c r="F1000" i="31"/>
  <c r="G1000" i="31"/>
  <c r="F1001" i="31"/>
  <c r="G1001" i="31"/>
  <c r="F1002" i="31"/>
  <c r="G1002" i="31"/>
  <c r="F1003" i="31"/>
  <c r="G1003" i="31"/>
  <c r="F1004" i="31"/>
  <c r="G1004" i="31"/>
  <c r="F1005" i="31"/>
  <c r="G1005" i="31"/>
  <c r="F1006" i="31"/>
  <c r="G1006" i="31"/>
  <c r="F1007" i="31"/>
  <c r="G1007" i="31"/>
  <c r="F1008" i="31"/>
  <c r="G1008" i="31"/>
  <c r="F1009" i="31"/>
  <c r="G1009" i="31"/>
  <c r="F1010" i="31"/>
  <c r="G1010" i="31"/>
  <c r="F1011" i="31"/>
  <c r="G1011" i="31"/>
  <c r="F1012" i="31"/>
  <c r="G1012" i="31"/>
  <c r="F1013" i="31"/>
  <c r="G1013" i="31"/>
  <c r="F1014" i="31"/>
  <c r="G1014" i="31"/>
  <c r="F1015" i="31"/>
  <c r="G1015" i="31"/>
  <c r="F1016" i="31"/>
  <c r="G1016" i="31"/>
  <c r="F1017" i="31"/>
  <c r="G1017" i="31"/>
  <c r="F1018" i="31"/>
  <c r="G1018" i="31"/>
  <c r="F1019" i="31"/>
  <c r="G1019" i="31"/>
  <c r="F1020" i="31"/>
  <c r="G1020" i="31"/>
  <c r="F1021" i="31"/>
  <c r="G1021" i="31"/>
  <c r="F1022" i="31"/>
  <c r="G1022" i="31"/>
  <c r="F1023" i="31"/>
  <c r="G1023" i="31"/>
  <c r="F1024" i="31"/>
  <c r="G1024" i="31"/>
  <c r="F1025" i="31"/>
  <c r="G1025" i="31"/>
  <c r="F1026" i="31"/>
  <c r="G1026" i="31"/>
  <c r="F1027" i="31"/>
  <c r="G1027" i="31"/>
  <c r="F1028" i="31"/>
  <c r="G1028" i="31"/>
  <c r="F1029" i="31"/>
  <c r="G1029" i="31"/>
  <c r="F1030" i="31"/>
  <c r="G1030" i="31"/>
  <c r="F1031" i="31"/>
  <c r="G1031" i="31"/>
  <c r="F1032" i="31"/>
  <c r="G1032" i="31"/>
  <c r="F1033" i="31"/>
  <c r="G1033" i="31"/>
  <c r="F1034" i="31"/>
  <c r="G1034" i="31"/>
  <c r="F1035" i="31"/>
  <c r="G1035" i="31"/>
  <c r="F1036" i="31"/>
  <c r="G1036" i="31"/>
  <c r="F1037" i="31"/>
  <c r="G1037" i="31"/>
  <c r="F1038" i="31"/>
  <c r="G1038" i="31"/>
  <c r="F1039" i="31"/>
  <c r="G1039" i="31"/>
  <c r="F1040" i="31"/>
  <c r="G1040" i="31"/>
  <c r="F1041" i="31"/>
  <c r="G1041" i="31"/>
  <c r="F1042" i="31"/>
  <c r="G1042" i="31"/>
  <c r="F1043" i="31"/>
  <c r="G1043" i="31"/>
  <c r="F1044" i="31"/>
  <c r="G1044" i="31"/>
  <c r="F1045" i="31"/>
  <c r="G1045" i="31"/>
  <c r="F1046" i="31"/>
  <c r="G1046" i="31"/>
  <c r="F1047" i="31"/>
  <c r="G1047" i="31"/>
  <c r="F1048" i="31"/>
  <c r="G1048" i="31"/>
  <c r="F1049" i="31"/>
  <c r="G1049" i="31"/>
  <c r="F1050" i="31"/>
  <c r="G1050" i="31"/>
  <c r="F1051" i="31"/>
  <c r="G1051" i="31"/>
  <c r="F1052" i="31"/>
  <c r="G1052" i="31"/>
  <c r="F1053" i="31"/>
  <c r="G1053" i="31"/>
  <c r="F1054" i="31"/>
  <c r="G1054" i="31"/>
  <c r="F1055" i="31"/>
  <c r="G1055" i="31"/>
  <c r="F1056" i="31"/>
  <c r="G1056" i="31"/>
  <c r="F1057" i="31"/>
  <c r="G1057" i="31"/>
  <c r="F1058" i="31"/>
  <c r="G1058" i="31"/>
  <c r="F1059" i="31"/>
  <c r="G1059" i="31"/>
  <c r="F1060" i="31"/>
  <c r="G1060" i="31"/>
  <c r="F1061" i="31"/>
  <c r="G1061" i="31"/>
  <c r="F1062" i="31"/>
  <c r="G1062" i="31"/>
  <c r="F1063" i="31"/>
  <c r="G1063" i="31"/>
  <c r="F1064" i="31"/>
  <c r="G1064" i="31"/>
  <c r="F1065" i="31"/>
  <c r="G1065" i="31"/>
  <c r="F1066" i="31"/>
  <c r="G1066" i="31"/>
  <c r="F1067" i="31"/>
  <c r="G1067" i="31"/>
  <c r="F1068" i="31"/>
  <c r="G1068" i="31"/>
  <c r="F1069" i="31"/>
  <c r="G1069" i="31"/>
  <c r="F1070" i="31"/>
  <c r="G1070" i="31"/>
  <c r="F1071" i="31"/>
  <c r="G1071" i="31"/>
  <c r="F1072" i="31"/>
  <c r="G1072" i="31"/>
  <c r="F1073" i="31"/>
  <c r="G1073" i="31"/>
  <c r="F1074" i="31"/>
  <c r="G1074" i="31"/>
  <c r="F1075" i="31"/>
  <c r="G1075" i="31"/>
  <c r="F1076" i="31"/>
  <c r="G1076" i="31"/>
  <c r="F1077" i="31"/>
  <c r="G1077" i="31"/>
  <c r="F1078" i="31"/>
  <c r="G1078" i="31"/>
  <c r="F1079" i="31"/>
  <c r="G1079" i="31"/>
  <c r="F1080" i="31"/>
  <c r="G1080" i="31"/>
  <c r="F1081" i="31"/>
  <c r="G1081" i="31"/>
  <c r="F1082" i="31"/>
  <c r="G1082" i="31"/>
  <c r="F1083" i="31"/>
  <c r="G1083" i="31"/>
  <c r="F1084" i="31"/>
  <c r="G1084" i="31"/>
  <c r="F1085" i="31"/>
  <c r="G1085" i="31"/>
  <c r="F1086" i="31"/>
  <c r="G1086" i="31"/>
  <c r="F1087" i="31"/>
  <c r="G1087" i="31"/>
  <c r="F1088" i="31"/>
  <c r="G1088" i="31"/>
  <c r="F1089" i="31"/>
  <c r="G1089" i="31"/>
  <c r="F1090" i="31"/>
  <c r="G1090" i="31"/>
  <c r="F1091" i="31"/>
  <c r="G1091" i="31"/>
  <c r="F1092" i="31"/>
  <c r="G1092" i="31"/>
  <c r="F1093" i="31"/>
  <c r="G1093" i="31"/>
  <c r="F1094" i="31"/>
  <c r="G1094" i="31"/>
  <c r="F1095" i="31"/>
  <c r="G1095" i="31"/>
  <c r="F1096" i="31"/>
  <c r="G1096" i="31"/>
  <c r="F1097" i="31"/>
  <c r="G1097" i="31"/>
  <c r="F1098" i="31"/>
  <c r="G1098" i="31"/>
  <c r="F1099" i="31"/>
  <c r="G1099" i="31"/>
  <c r="F1100" i="31"/>
  <c r="G1100" i="31"/>
  <c r="F1101" i="31"/>
  <c r="G1101" i="31"/>
  <c r="F1102" i="31"/>
  <c r="G1102" i="31"/>
  <c r="F1103" i="31"/>
  <c r="G1103" i="31"/>
  <c r="F1104" i="31"/>
  <c r="G1104" i="31"/>
  <c r="F1105" i="31"/>
  <c r="G1105" i="31"/>
  <c r="F1106" i="31"/>
  <c r="G1106" i="31"/>
  <c r="F1107" i="31"/>
  <c r="G1107" i="31"/>
  <c r="F1108" i="31"/>
  <c r="G1108" i="31"/>
  <c r="F1109" i="31"/>
  <c r="G1109" i="31"/>
  <c r="F1110" i="31"/>
  <c r="G1110" i="31"/>
  <c r="F1111" i="31"/>
  <c r="G1111" i="31"/>
  <c r="F1112" i="31"/>
  <c r="G1112" i="31"/>
  <c r="F1113" i="31"/>
  <c r="G1113" i="31"/>
  <c r="F1114" i="31"/>
  <c r="G1114" i="31"/>
  <c r="F1115" i="31"/>
  <c r="G1115" i="31"/>
  <c r="F1116" i="31"/>
  <c r="G1116" i="31"/>
  <c r="F1117" i="31"/>
  <c r="G1117" i="31"/>
  <c r="F1118" i="31"/>
  <c r="G1118" i="31"/>
  <c r="F1119" i="31"/>
  <c r="G1119" i="31"/>
  <c r="F1120" i="31"/>
  <c r="G1120" i="31"/>
  <c r="F1121" i="31"/>
  <c r="G1121" i="31"/>
  <c r="F1122" i="31"/>
  <c r="G1122" i="31"/>
  <c r="F1123" i="31"/>
  <c r="G1123" i="31"/>
  <c r="F1124" i="31"/>
  <c r="G1124" i="31"/>
  <c r="F1125" i="31"/>
  <c r="G1125" i="31"/>
  <c r="F1126" i="31"/>
  <c r="G1126" i="31"/>
  <c r="F1127" i="31"/>
  <c r="G1127" i="31"/>
  <c r="F1128" i="31"/>
  <c r="G1128" i="31"/>
  <c r="F1129" i="31"/>
  <c r="G1129" i="31"/>
  <c r="F1130" i="31"/>
  <c r="G1130" i="31"/>
  <c r="F1131" i="31"/>
  <c r="G1131" i="31"/>
  <c r="F1132" i="31"/>
  <c r="G1132" i="31"/>
  <c r="F1133" i="31"/>
  <c r="G1133" i="31"/>
  <c r="F1134" i="31"/>
  <c r="G1134" i="31"/>
  <c r="F1135" i="31"/>
  <c r="G1135" i="31"/>
  <c r="F1136" i="31"/>
  <c r="G1136" i="31"/>
  <c r="F1137" i="31"/>
  <c r="G1137" i="31"/>
  <c r="F1138" i="31"/>
  <c r="G1138" i="31"/>
  <c r="F1139" i="31"/>
  <c r="G1139" i="31"/>
  <c r="F1140" i="31"/>
  <c r="G1140" i="31"/>
  <c r="F1141" i="31"/>
  <c r="G1141" i="31"/>
  <c r="F1142" i="31"/>
  <c r="G1142" i="31"/>
  <c r="F1143" i="31"/>
  <c r="G1143" i="31"/>
  <c r="F1144" i="31"/>
  <c r="G1144" i="31"/>
  <c r="F1145" i="31"/>
  <c r="G1145" i="31"/>
  <c r="F1146" i="31"/>
  <c r="G1146" i="31"/>
  <c r="F1147" i="31"/>
  <c r="G1147" i="31"/>
  <c r="F1148" i="31"/>
  <c r="G1148" i="31"/>
  <c r="F1149" i="31"/>
  <c r="G1149" i="31"/>
  <c r="F1150" i="31"/>
  <c r="G1150" i="31"/>
  <c r="F1151" i="31"/>
  <c r="G1151" i="31"/>
  <c r="F1152" i="31"/>
  <c r="G1152" i="31"/>
  <c r="F1153" i="31"/>
  <c r="G1153" i="31"/>
  <c r="F1154" i="31"/>
  <c r="G1154" i="31"/>
  <c r="F1155" i="31"/>
  <c r="G1155" i="31"/>
  <c r="F1156" i="31"/>
  <c r="G1156" i="31"/>
  <c r="F1157" i="31"/>
  <c r="G1157" i="31"/>
  <c r="F1158" i="31"/>
  <c r="G1158" i="31"/>
  <c r="F1159" i="31"/>
  <c r="G1159" i="31"/>
  <c r="F1160" i="31"/>
  <c r="G1160" i="31"/>
  <c r="F1161" i="31"/>
  <c r="G1161" i="31"/>
  <c r="F1162" i="31"/>
  <c r="G1162" i="31"/>
  <c r="F1163" i="31"/>
  <c r="G1163" i="31"/>
  <c r="F1164" i="31"/>
  <c r="G1164" i="31"/>
  <c r="F1165" i="31"/>
  <c r="G1165" i="31"/>
  <c r="F1166" i="31"/>
  <c r="G1166" i="31"/>
  <c r="F1167" i="31"/>
  <c r="G1167" i="31"/>
  <c r="F1168" i="31"/>
  <c r="G1168" i="31"/>
  <c r="F1169" i="31"/>
  <c r="G1169" i="31"/>
  <c r="F1170" i="31"/>
  <c r="G1170" i="31"/>
  <c r="F1171" i="31"/>
  <c r="G1171" i="31"/>
  <c r="F1172" i="31"/>
  <c r="G1172" i="31"/>
  <c r="F1173" i="31"/>
  <c r="G1173" i="31"/>
  <c r="F1174" i="31"/>
  <c r="G1174" i="31"/>
  <c r="F1175" i="31"/>
  <c r="G1175" i="31"/>
  <c r="F1176" i="31"/>
  <c r="G1176" i="31"/>
  <c r="F1177" i="31"/>
  <c r="G1177" i="31"/>
  <c r="F1178" i="31"/>
  <c r="G1178" i="31"/>
  <c r="F1179" i="31"/>
  <c r="G1179" i="31"/>
  <c r="F1180" i="31"/>
  <c r="G1180" i="31"/>
  <c r="F1181" i="31"/>
  <c r="G1181" i="31"/>
  <c r="F1182" i="31"/>
  <c r="G1182" i="31"/>
  <c r="F1183" i="31"/>
  <c r="G1183" i="31"/>
  <c r="F1184" i="31"/>
  <c r="G1184" i="31"/>
  <c r="F1185" i="31"/>
  <c r="G1185" i="31"/>
  <c r="F1186" i="31"/>
  <c r="G1186" i="31"/>
  <c r="F1187" i="31"/>
  <c r="G1187" i="31"/>
  <c r="F1188" i="31"/>
  <c r="G1188" i="31"/>
  <c r="F1189" i="31"/>
  <c r="G1189" i="31"/>
  <c r="F1190" i="31"/>
  <c r="G1190" i="31"/>
  <c r="F1191" i="31"/>
  <c r="G1191" i="31"/>
  <c r="F1192" i="31"/>
  <c r="G1192" i="31"/>
  <c r="F1193" i="31"/>
  <c r="G1193" i="31"/>
  <c r="F1194" i="31"/>
  <c r="G1194" i="31"/>
  <c r="F1195" i="31"/>
  <c r="G1195" i="31"/>
  <c r="F1196" i="31"/>
  <c r="G1196" i="31"/>
  <c r="F1197" i="31"/>
  <c r="G1197" i="31"/>
  <c r="F1198" i="31"/>
  <c r="G1198" i="31"/>
  <c r="F1199" i="31"/>
  <c r="G1199" i="31"/>
  <c r="F1200" i="31"/>
  <c r="G1200" i="31"/>
  <c r="F1201" i="31"/>
  <c r="G1201" i="31"/>
  <c r="F1202" i="31"/>
  <c r="G1202" i="31"/>
  <c r="F1203" i="31"/>
  <c r="G1203" i="31"/>
  <c r="F1204" i="31"/>
  <c r="G1204" i="31"/>
  <c r="F1205" i="31"/>
  <c r="G1205" i="31"/>
  <c r="F1206" i="31"/>
  <c r="G1206" i="31"/>
  <c r="F1207" i="31"/>
  <c r="G1207" i="31"/>
  <c r="F1208" i="31"/>
  <c r="G1208" i="31"/>
  <c r="F1209" i="31"/>
  <c r="G1209" i="31"/>
  <c r="F1210" i="31"/>
  <c r="G1210" i="31"/>
  <c r="F1211" i="31"/>
  <c r="G1211" i="31"/>
  <c r="F1212" i="31"/>
  <c r="G1212" i="31"/>
  <c r="F1213" i="31"/>
  <c r="G1213" i="31"/>
  <c r="F1214" i="31"/>
  <c r="G1214" i="31"/>
  <c r="F1215" i="31"/>
  <c r="G1215" i="31"/>
  <c r="F1216" i="31"/>
  <c r="G1216" i="31"/>
  <c r="F1217" i="31"/>
  <c r="G1217" i="31"/>
  <c r="F1218" i="31"/>
  <c r="G1218" i="31"/>
  <c r="F1219" i="31"/>
  <c r="G1219" i="31"/>
  <c r="F1220" i="31"/>
  <c r="G1220" i="31"/>
  <c r="F1221" i="31"/>
  <c r="G1221" i="31"/>
  <c r="F1222" i="31"/>
  <c r="G1222" i="31"/>
  <c r="F1223" i="31"/>
  <c r="G1223" i="31"/>
  <c r="F1224" i="31"/>
  <c r="G1224" i="31"/>
  <c r="F1225" i="31"/>
  <c r="G1225" i="31"/>
  <c r="F1226" i="31"/>
  <c r="G1226" i="31"/>
  <c r="F1227" i="31"/>
  <c r="G1227" i="31"/>
  <c r="F1228" i="31"/>
  <c r="G1228" i="31"/>
  <c r="F1229" i="31"/>
  <c r="G1229" i="31"/>
  <c r="F1230" i="31"/>
  <c r="G1230" i="31"/>
  <c r="F1231" i="31"/>
  <c r="G1231" i="31"/>
  <c r="F1232" i="31"/>
  <c r="G1232" i="31"/>
  <c r="F1233" i="31"/>
  <c r="G1233" i="31"/>
  <c r="F1234" i="31"/>
  <c r="G1234" i="31"/>
  <c r="F1235" i="31"/>
  <c r="G1235" i="31"/>
  <c r="F1236" i="31"/>
  <c r="G1236" i="31"/>
  <c r="F1237" i="31"/>
  <c r="G1237" i="31"/>
  <c r="F1238" i="31"/>
  <c r="G1238" i="31"/>
  <c r="F1239" i="31"/>
  <c r="G1239" i="31"/>
  <c r="F1240" i="31"/>
  <c r="G1240" i="31"/>
  <c r="F1241" i="31"/>
  <c r="G1241" i="31"/>
  <c r="F1242" i="31"/>
  <c r="G1242" i="31"/>
  <c r="F1243" i="31"/>
  <c r="G1243" i="31"/>
  <c r="F1244" i="31"/>
  <c r="G1244" i="31"/>
  <c r="F1245" i="31"/>
  <c r="G1245" i="31"/>
  <c r="F1246" i="31"/>
  <c r="G1246" i="31"/>
  <c r="F1247" i="31"/>
  <c r="G1247" i="31"/>
  <c r="F1248" i="31"/>
  <c r="G1248" i="31"/>
  <c r="F1249" i="31"/>
  <c r="G1249" i="31"/>
  <c r="F1250" i="31"/>
  <c r="G1250" i="31"/>
  <c r="F1251" i="31"/>
  <c r="G1251" i="31"/>
  <c r="F1252" i="31"/>
  <c r="G1252" i="31"/>
  <c r="F1253" i="31"/>
  <c r="G1253" i="31"/>
  <c r="F1254" i="31"/>
  <c r="G1254" i="31"/>
  <c r="F1255" i="31"/>
  <c r="G1255" i="31"/>
  <c r="F1256" i="31"/>
  <c r="G1256" i="31"/>
  <c r="F1257" i="31"/>
  <c r="G1257" i="31"/>
  <c r="F1258" i="31"/>
  <c r="G1258" i="31"/>
  <c r="F1259" i="31"/>
  <c r="G1259" i="31"/>
  <c r="F1260" i="31"/>
  <c r="G1260" i="31"/>
  <c r="F1261" i="31"/>
  <c r="G1261" i="31"/>
  <c r="F1262" i="31"/>
  <c r="G1262" i="31"/>
  <c r="F1263" i="31"/>
  <c r="G1263" i="31"/>
  <c r="F1264" i="31"/>
  <c r="G1264" i="31"/>
  <c r="F1265" i="31"/>
  <c r="G1265" i="31"/>
  <c r="F1266" i="31"/>
  <c r="G1266" i="31"/>
  <c r="F1267" i="31"/>
  <c r="G1267" i="31"/>
  <c r="F1268" i="31"/>
  <c r="G1268" i="31"/>
  <c r="F1269" i="31"/>
  <c r="G1269" i="31"/>
  <c r="F1270" i="31"/>
  <c r="G1270" i="31"/>
  <c r="F1271" i="31"/>
  <c r="G1271" i="31"/>
  <c r="F1272" i="31"/>
  <c r="G1272" i="31"/>
  <c r="F1273" i="31"/>
  <c r="G1273" i="31"/>
  <c r="F1274" i="31"/>
  <c r="G1274" i="31"/>
  <c r="F1275" i="31"/>
  <c r="G1275" i="31"/>
  <c r="F1276" i="31"/>
  <c r="G1276" i="31"/>
  <c r="F1277" i="31"/>
  <c r="G1277" i="31"/>
  <c r="F1278" i="31"/>
  <c r="G1278" i="31"/>
  <c r="F1279" i="31"/>
  <c r="G1279" i="31"/>
  <c r="F1280" i="31"/>
  <c r="G1280" i="31"/>
  <c r="F1281" i="31"/>
  <c r="G1281" i="31"/>
  <c r="F1282" i="31"/>
  <c r="G1282" i="31"/>
  <c r="F1283" i="31"/>
  <c r="G1283" i="31"/>
  <c r="F1284" i="31"/>
  <c r="G1284" i="31"/>
  <c r="F1285" i="31"/>
  <c r="G1285" i="31"/>
  <c r="F1286" i="31"/>
  <c r="G1286" i="31"/>
  <c r="F1287" i="31"/>
  <c r="G1287" i="31"/>
  <c r="F1288" i="31"/>
  <c r="G1288" i="31"/>
  <c r="F1289" i="31"/>
  <c r="G1289" i="31"/>
  <c r="F1290" i="31"/>
  <c r="G1290" i="31"/>
  <c r="F1291" i="31"/>
  <c r="G1291" i="31"/>
  <c r="F1292" i="31"/>
  <c r="G1292" i="31"/>
  <c r="F1293" i="31"/>
  <c r="G1293" i="31"/>
  <c r="F1294" i="31"/>
  <c r="G1294" i="31"/>
  <c r="F1295" i="31"/>
  <c r="G1295" i="31"/>
  <c r="F1296" i="31"/>
  <c r="G1296" i="31"/>
  <c r="F1297" i="31"/>
  <c r="G1297" i="31"/>
  <c r="F1298" i="31"/>
  <c r="G1298" i="31"/>
  <c r="F1299" i="31"/>
  <c r="G1299" i="31"/>
  <c r="F1300" i="31"/>
  <c r="G1300" i="31"/>
  <c r="F1301" i="31"/>
  <c r="G1301" i="31"/>
  <c r="F1302" i="31"/>
  <c r="G1302" i="31"/>
  <c r="F1303" i="31"/>
  <c r="G1303" i="31"/>
  <c r="F1304" i="31"/>
  <c r="G1304" i="31"/>
  <c r="F1305" i="31"/>
  <c r="G1305" i="31"/>
  <c r="F1306" i="31"/>
  <c r="G1306" i="31"/>
  <c r="F1307" i="31"/>
  <c r="G1307" i="31"/>
  <c r="F1308" i="31"/>
  <c r="G1308" i="31"/>
  <c r="F1309" i="31"/>
  <c r="G1309" i="31"/>
  <c r="F1310" i="31"/>
  <c r="G1310" i="31"/>
  <c r="F1311" i="31"/>
  <c r="G1311" i="31"/>
  <c r="F1312" i="31"/>
  <c r="G1312" i="31"/>
  <c r="F1313" i="31"/>
  <c r="G1313" i="31"/>
  <c r="F1314" i="31"/>
  <c r="G1314" i="31"/>
  <c r="F1315" i="31"/>
  <c r="G1315" i="31"/>
  <c r="F1316" i="31"/>
  <c r="G1316" i="31"/>
  <c r="F1317" i="31"/>
  <c r="G1317" i="31"/>
  <c r="F1318" i="31"/>
  <c r="G1318" i="31"/>
  <c r="F1319" i="31"/>
  <c r="G1319" i="31"/>
  <c r="F1320" i="31"/>
  <c r="G1320" i="31"/>
  <c r="F1321" i="31"/>
  <c r="G1321" i="31"/>
  <c r="F1322" i="31"/>
  <c r="G1322" i="31"/>
  <c r="F1323" i="31"/>
  <c r="G1323" i="31"/>
  <c r="F1324" i="31"/>
  <c r="G1324" i="31"/>
  <c r="F1325" i="31"/>
  <c r="G1325" i="31"/>
  <c r="F1326" i="31"/>
  <c r="G1326" i="31"/>
  <c r="F1327" i="31"/>
  <c r="G1327" i="31"/>
  <c r="F1328" i="31"/>
  <c r="G1328" i="31"/>
  <c r="F1329" i="31"/>
  <c r="G1329" i="31"/>
  <c r="F1330" i="31"/>
  <c r="G1330" i="31"/>
  <c r="F1331" i="31"/>
  <c r="G1331" i="31"/>
  <c r="F1332" i="31"/>
  <c r="G1332" i="31"/>
  <c r="F1333" i="31"/>
  <c r="G1333" i="31"/>
  <c r="F1334" i="31"/>
  <c r="G1334" i="31"/>
  <c r="F1335" i="31"/>
  <c r="G1335" i="31"/>
  <c r="F1336" i="31"/>
  <c r="G1336" i="31"/>
  <c r="F1337" i="31"/>
  <c r="G1337" i="31"/>
  <c r="F1338" i="31"/>
  <c r="G1338" i="31"/>
  <c r="F1339" i="31"/>
  <c r="G1339" i="31"/>
  <c r="F1340" i="31"/>
  <c r="G1340" i="31"/>
  <c r="F1341" i="31"/>
  <c r="G1341" i="31"/>
  <c r="F1342" i="31"/>
  <c r="G1342" i="31"/>
  <c r="F1343" i="31"/>
  <c r="G1343" i="31"/>
  <c r="F1344" i="31"/>
  <c r="G1344" i="31"/>
  <c r="F1345" i="31"/>
  <c r="G1345" i="31"/>
  <c r="F1346" i="31"/>
  <c r="G1346" i="31"/>
  <c r="F1347" i="31"/>
  <c r="G1347" i="31"/>
  <c r="F1348" i="31"/>
  <c r="G1348" i="31"/>
  <c r="F1349" i="31"/>
  <c r="G1349" i="31"/>
  <c r="F1350" i="31"/>
  <c r="G1350" i="31"/>
  <c r="F1351" i="31"/>
  <c r="G1351" i="31"/>
  <c r="F1352" i="31"/>
  <c r="G1352" i="31"/>
  <c r="F1353" i="31"/>
  <c r="G1353" i="31"/>
  <c r="F1354" i="31"/>
  <c r="G1354" i="31"/>
  <c r="F1355" i="31"/>
  <c r="G1355" i="31"/>
  <c r="F1356" i="31"/>
  <c r="G1356" i="31"/>
  <c r="F1357" i="31"/>
  <c r="G1357" i="31"/>
  <c r="F1358" i="31"/>
  <c r="G1358" i="31"/>
  <c r="F1359" i="31"/>
  <c r="G1359" i="31"/>
  <c r="F1360" i="31"/>
  <c r="G1360" i="31"/>
  <c r="F1361" i="31"/>
  <c r="G1361" i="31"/>
  <c r="F1362" i="31"/>
  <c r="G1362" i="31"/>
  <c r="F1363" i="31"/>
  <c r="G1363" i="31"/>
  <c r="F1364" i="31"/>
  <c r="G1364" i="31"/>
  <c r="F1365" i="31"/>
  <c r="G1365" i="31"/>
  <c r="F1366" i="31"/>
  <c r="G1366" i="31"/>
  <c r="F1367" i="31"/>
  <c r="G1367" i="31"/>
  <c r="F1368" i="31"/>
  <c r="G1368" i="31"/>
  <c r="F1369" i="31"/>
  <c r="G1369" i="31"/>
  <c r="F1370" i="31"/>
  <c r="G1370" i="31"/>
  <c r="F1371" i="31"/>
  <c r="G1371" i="31"/>
  <c r="F1372" i="31"/>
  <c r="G1372" i="31"/>
  <c r="F1373" i="31"/>
  <c r="G1373" i="31"/>
  <c r="F1374" i="31"/>
  <c r="G1374" i="31"/>
  <c r="F1375" i="31"/>
  <c r="G1375" i="31"/>
  <c r="F1376" i="31"/>
  <c r="G1376" i="31"/>
  <c r="F1377" i="31"/>
  <c r="G1377" i="31"/>
  <c r="F1378" i="31"/>
  <c r="G1378" i="31"/>
  <c r="F1379" i="31"/>
  <c r="G1379" i="31"/>
  <c r="F1380" i="31"/>
  <c r="G1380" i="31"/>
  <c r="F1381" i="31"/>
  <c r="G1381" i="31"/>
  <c r="F1382" i="31"/>
  <c r="G1382" i="31"/>
  <c r="F1383" i="31"/>
  <c r="G1383" i="31"/>
  <c r="F1384" i="31"/>
  <c r="G1384" i="31"/>
  <c r="F1385" i="31"/>
  <c r="G1385" i="31"/>
  <c r="F1386" i="31"/>
  <c r="G1386" i="31"/>
  <c r="F1387" i="31"/>
  <c r="G1387" i="31"/>
  <c r="F1388" i="31"/>
  <c r="G1388" i="31"/>
  <c r="F1389" i="31"/>
  <c r="G1389" i="31"/>
  <c r="F1390" i="31"/>
  <c r="G1390" i="31"/>
  <c r="F1391" i="31"/>
  <c r="G1391" i="31"/>
  <c r="F1392" i="31"/>
  <c r="G1392" i="31"/>
  <c r="F1393" i="31"/>
  <c r="G1393" i="31"/>
  <c r="F1394" i="31"/>
  <c r="G1394" i="31"/>
  <c r="F1395" i="31"/>
  <c r="G1395" i="31"/>
  <c r="F1396" i="31"/>
  <c r="G1396" i="31"/>
  <c r="F1397" i="31"/>
  <c r="G1397" i="31"/>
  <c r="F1398" i="31"/>
  <c r="G1398" i="31"/>
  <c r="F1399" i="31"/>
  <c r="G1399" i="31"/>
  <c r="F1400" i="31"/>
  <c r="G1400" i="31"/>
  <c r="F1401" i="31"/>
  <c r="G1401" i="31"/>
  <c r="F1402" i="31"/>
  <c r="G1402" i="31"/>
  <c r="F1403" i="31"/>
  <c r="G1403" i="31"/>
  <c r="F1404" i="31"/>
  <c r="G1404" i="31"/>
  <c r="F1405" i="31"/>
  <c r="G1405" i="31"/>
  <c r="F1406" i="31"/>
  <c r="G1406" i="31"/>
  <c r="F1407" i="31"/>
  <c r="G1407" i="31"/>
  <c r="F1408" i="31"/>
  <c r="G1408" i="31"/>
  <c r="F1409" i="31"/>
  <c r="G1409" i="31"/>
  <c r="F1410" i="31"/>
  <c r="G1410" i="31"/>
  <c r="F1411" i="31"/>
  <c r="G1411" i="31"/>
  <c r="F1412" i="31"/>
  <c r="G1412" i="31"/>
  <c r="F1413" i="31"/>
  <c r="G1413" i="31"/>
  <c r="F1414" i="31"/>
  <c r="G1414" i="31"/>
  <c r="F1415" i="31"/>
  <c r="G1415" i="31"/>
  <c r="F1416" i="31"/>
  <c r="G1416" i="31"/>
  <c r="F1417" i="31"/>
  <c r="G1417" i="31"/>
  <c r="F1418" i="31"/>
  <c r="G1418" i="31"/>
  <c r="F1419" i="31"/>
  <c r="G1419" i="31"/>
  <c r="F1420" i="31"/>
  <c r="G1420" i="31"/>
  <c r="F1421" i="31"/>
  <c r="G1421" i="31"/>
  <c r="F1422" i="31"/>
  <c r="G1422" i="31"/>
  <c r="F1423" i="31"/>
  <c r="G1423" i="31"/>
  <c r="F1424" i="31"/>
  <c r="G1424" i="31"/>
  <c r="F1425" i="31"/>
  <c r="G1425" i="31"/>
  <c r="F1426" i="31"/>
  <c r="G1426" i="31"/>
  <c r="F1427" i="31"/>
  <c r="G1427" i="31"/>
  <c r="F1428" i="31"/>
  <c r="G1428" i="31"/>
  <c r="F1429" i="31"/>
  <c r="G1429" i="31"/>
  <c r="F1430" i="31"/>
  <c r="G1430" i="31"/>
  <c r="F1431" i="31"/>
  <c r="G1431" i="31"/>
  <c r="F1432" i="31"/>
  <c r="G1432" i="31"/>
  <c r="F1433" i="31"/>
  <c r="G1433" i="31"/>
  <c r="F1434" i="31"/>
  <c r="G1434" i="31"/>
  <c r="F1435" i="31"/>
  <c r="G1435" i="31"/>
  <c r="F1436" i="31"/>
  <c r="G1436" i="31"/>
  <c r="F1437" i="31"/>
  <c r="G1437" i="31"/>
  <c r="F1438" i="31"/>
  <c r="G1438" i="31"/>
  <c r="F1439" i="31"/>
  <c r="G1439" i="31"/>
  <c r="F1440" i="31"/>
  <c r="G1440" i="31"/>
  <c r="F1441" i="31"/>
  <c r="G1441" i="31"/>
  <c r="F1442" i="31"/>
  <c r="G1442" i="31"/>
  <c r="F1443" i="31"/>
  <c r="G1443" i="31"/>
  <c r="F1444" i="31"/>
  <c r="G1444" i="31"/>
  <c r="F1445" i="31"/>
  <c r="G1445" i="31"/>
  <c r="F1446" i="31"/>
  <c r="G1446" i="31"/>
  <c r="F1447" i="31"/>
  <c r="G1447" i="31"/>
  <c r="F1448" i="31"/>
  <c r="G1448" i="31"/>
  <c r="F1449" i="31"/>
  <c r="G1449" i="31"/>
  <c r="F1450" i="31"/>
  <c r="G1450" i="31"/>
  <c r="F1451" i="31"/>
  <c r="G1451" i="31"/>
  <c r="F1452" i="31"/>
  <c r="G1452" i="31"/>
  <c r="F1453" i="31"/>
  <c r="G1453" i="31"/>
  <c r="F1454" i="31"/>
  <c r="G1454" i="31"/>
  <c r="F1455" i="31"/>
  <c r="G1455" i="31"/>
  <c r="F1456" i="31"/>
  <c r="G1456" i="31"/>
  <c r="F1457" i="31"/>
  <c r="G1457" i="31"/>
  <c r="F1458" i="31"/>
  <c r="G1458" i="31"/>
  <c r="F1459" i="31"/>
  <c r="G1459" i="31"/>
  <c r="F1460" i="31"/>
  <c r="G1460" i="31"/>
  <c r="F1461" i="31"/>
  <c r="G1461" i="31"/>
  <c r="F1462" i="31"/>
  <c r="G1462" i="31"/>
  <c r="F1463" i="31"/>
  <c r="G1463" i="31"/>
  <c r="F1464" i="31"/>
  <c r="G1464" i="31"/>
  <c r="F1465" i="31"/>
  <c r="G1465" i="31"/>
  <c r="F1466" i="31"/>
  <c r="G1466" i="31"/>
  <c r="F1467" i="31"/>
  <c r="G1467" i="31"/>
  <c r="F1468" i="31"/>
  <c r="G1468" i="31"/>
  <c r="F1469" i="31"/>
  <c r="G1469" i="31"/>
  <c r="F1470" i="31"/>
  <c r="G1470" i="31"/>
  <c r="F1471" i="31"/>
  <c r="G1471" i="31"/>
  <c r="F1472" i="31"/>
  <c r="G1472" i="31"/>
  <c r="F1473" i="31"/>
  <c r="G1473" i="31"/>
  <c r="F1474" i="31"/>
  <c r="G1474" i="31"/>
  <c r="F1475" i="31"/>
  <c r="G1475" i="31"/>
  <c r="F1476" i="31"/>
  <c r="G1476" i="31"/>
  <c r="F1477" i="31"/>
  <c r="G1477" i="31"/>
  <c r="F1478" i="31"/>
  <c r="G1478" i="31"/>
  <c r="F1479" i="31"/>
  <c r="G1479" i="31"/>
  <c r="F1480" i="31"/>
  <c r="G1480" i="31"/>
  <c r="F1481" i="31"/>
  <c r="G1481" i="31"/>
  <c r="F1482" i="31"/>
  <c r="G1482" i="31"/>
  <c r="F1483" i="31"/>
  <c r="G1483" i="31"/>
  <c r="F1484" i="31"/>
  <c r="G1484" i="31"/>
  <c r="F1485" i="31"/>
  <c r="G1485" i="31"/>
  <c r="F1486" i="31"/>
  <c r="G1486" i="31"/>
  <c r="F1487" i="31"/>
  <c r="G1487" i="31"/>
  <c r="F1488" i="31"/>
  <c r="G1488" i="31"/>
  <c r="F1489" i="31"/>
  <c r="G1489" i="31"/>
  <c r="F1490" i="31"/>
  <c r="G1490" i="31"/>
  <c r="F1491" i="31"/>
  <c r="G1491" i="31"/>
  <c r="F1492" i="31"/>
  <c r="G1492" i="31"/>
  <c r="F1493" i="31"/>
  <c r="G1493" i="31"/>
  <c r="F1494" i="31"/>
  <c r="G1494" i="31"/>
  <c r="F1495" i="31"/>
  <c r="G1495" i="31"/>
  <c r="F1496" i="31"/>
  <c r="G1496" i="31"/>
  <c r="F1497" i="31"/>
  <c r="G1497" i="31"/>
  <c r="F1498" i="31"/>
  <c r="G1498" i="31"/>
  <c r="F1499" i="31"/>
  <c r="G1499" i="31"/>
  <c r="F1500" i="31"/>
  <c r="G1500" i="31"/>
  <c r="F1501" i="31"/>
  <c r="G1501" i="31"/>
  <c r="F1502" i="31"/>
  <c r="G1502" i="31"/>
  <c r="F1503" i="31"/>
  <c r="G1503" i="31"/>
  <c r="F1504" i="31"/>
  <c r="G1504" i="31"/>
  <c r="F1505" i="31"/>
  <c r="G1505" i="31"/>
  <c r="F1506" i="31"/>
  <c r="G1506" i="31"/>
  <c r="F1507" i="31"/>
  <c r="G1507" i="31"/>
  <c r="F1508" i="31"/>
  <c r="G1508" i="31"/>
  <c r="F1509" i="31"/>
  <c r="G1509" i="31"/>
  <c r="F1510" i="31"/>
  <c r="G1510" i="31"/>
  <c r="F1511" i="31"/>
  <c r="G1511" i="31"/>
  <c r="F1512" i="31"/>
  <c r="G1512" i="31"/>
  <c r="F1513" i="31"/>
  <c r="G1513" i="31"/>
  <c r="F1514" i="31"/>
  <c r="G1514" i="31"/>
  <c r="F1515" i="31"/>
  <c r="G1515" i="31"/>
  <c r="F1516" i="31"/>
  <c r="G1516" i="31"/>
  <c r="F1517" i="31"/>
  <c r="G1517" i="31"/>
  <c r="F1518" i="31"/>
  <c r="G1518" i="31"/>
  <c r="F1519" i="31"/>
  <c r="G1519" i="31"/>
  <c r="F1520" i="31"/>
  <c r="G1520" i="31"/>
  <c r="F1521" i="31"/>
  <c r="G1521" i="31"/>
  <c r="F1522" i="31"/>
  <c r="G1522" i="31"/>
  <c r="F1523" i="31"/>
  <c r="G1523" i="31"/>
  <c r="F1524" i="31"/>
  <c r="G1524" i="31"/>
  <c r="F1525" i="31"/>
  <c r="G1525" i="31"/>
  <c r="F1526" i="31"/>
  <c r="G1526" i="31"/>
  <c r="F1527" i="31"/>
  <c r="G1527" i="31"/>
  <c r="F1528" i="31"/>
  <c r="G1528" i="31"/>
  <c r="F1529" i="31"/>
  <c r="G1529" i="31"/>
  <c r="F1530" i="31"/>
  <c r="G1530" i="31"/>
  <c r="F1531" i="31"/>
  <c r="G1531" i="31"/>
  <c r="F1532" i="31"/>
  <c r="G1532" i="31"/>
  <c r="F1533" i="31"/>
  <c r="G1533" i="31"/>
  <c r="F1534" i="31"/>
  <c r="G1534" i="31"/>
  <c r="F1535" i="31"/>
  <c r="G1535" i="31"/>
  <c r="F1536" i="31"/>
  <c r="G1536" i="31"/>
  <c r="F1537" i="31"/>
  <c r="G1537" i="31"/>
  <c r="F1538" i="31"/>
  <c r="G1538" i="31"/>
  <c r="F1539" i="31"/>
  <c r="G1539" i="31"/>
  <c r="F1540" i="31"/>
  <c r="G1540" i="31"/>
  <c r="F1541" i="31"/>
  <c r="G1541" i="31"/>
  <c r="F1542" i="31"/>
  <c r="G1542" i="31"/>
  <c r="F1543" i="31"/>
  <c r="G1543" i="31"/>
  <c r="F1544" i="31"/>
  <c r="G1544" i="31"/>
  <c r="F1545" i="31"/>
  <c r="G1545" i="31"/>
  <c r="F1546" i="31"/>
  <c r="G1546" i="31"/>
  <c r="F1547" i="31"/>
  <c r="G1547" i="31"/>
  <c r="F1548" i="31"/>
  <c r="G1548" i="31"/>
  <c r="F1549" i="31"/>
  <c r="G1549" i="31"/>
  <c r="F1550" i="31"/>
  <c r="G1550" i="31"/>
  <c r="F1551" i="31"/>
  <c r="G1551" i="31"/>
  <c r="F1552" i="31"/>
  <c r="G1552" i="31"/>
  <c r="F1553" i="31"/>
  <c r="G1553" i="31"/>
  <c r="F1554" i="31"/>
  <c r="G1554" i="31"/>
  <c r="F1555" i="31"/>
  <c r="G1555" i="31"/>
  <c r="F1556" i="31"/>
  <c r="G1556" i="31"/>
  <c r="F1557" i="31"/>
  <c r="G1557" i="31"/>
  <c r="F1558" i="31"/>
  <c r="G1558" i="31"/>
  <c r="F1559" i="31"/>
  <c r="G1559" i="31"/>
  <c r="F1560" i="31"/>
  <c r="G1560" i="31"/>
  <c r="F1561" i="31"/>
  <c r="G1561" i="31"/>
  <c r="F1562" i="31"/>
  <c r="G1562" i="31"/>
  <c r="F1563" i="31"/>
  <c r="G1563" i="31"/>
  <c r="F1564" i="31"/>
  <c r="G1564" i="31"/>
  <c r="F1565" i="31"/>
  <c r="G1565" i="31"/>
  <c r="F1566" i="31"/>
  <c r="G1566" i="31"/>
  <c r="F1567" i="31"/>
  <c r="G1567" i="31"/>
  <c r="F1568" i="31"/>
  <c r="G1568" i="31"/>
  <c r="F1569" i="31"/>
  <c r="G1569" i="31"/>
  <c r="F1570" i="31"/>
  <c r="G1570" i="31"/>
  <c r="F1571" i="31"/>
  <c r="G1571" i="31"/>
  <c r="F1572" i="31"/>
  <c r="G1572" i="31"/>
  <c r="F1573" i="31"/>
  <c r="G1573" i="31"/>
  <c r="F1574" i="31"/>
  <c r="G1574" i="31"/>
  <c r="F1575" i="31"/>
  <c r="G1575" i="31"/>
  <c r="F1576" i="31"/>
  <c r="G1576" i="31"/>
  <c r="F1577" i="31"/>
  <c r="G1577" i="31"/>
  <c r="F1578" i="31"/>
  <c r="G1578" i="31"/>
  <c r="F1579" i="31"/>
  <c r="G1579" i="31"/>
  <c r="F1580" i="31"/>
  <c r="G1580" i="31"/>
  <c r="F1581" i="31"/>
  <c r="G1581" i="31"/>
  <c r="F1582" i="31"/>
  <c r="G1582" i="31"/>
  <c r="F1583" i="31"/>
  <c r="G1583" i="31"/>
  <c r="F1584" i="31"/>
  <c r="G1584" i="31"/>
  <c r="F1585" i="31"/>
  <c r="G1585" i="31"/>
  <c r="F1586" i="31"/>
  <c r="G1586" i="31"/>
  <c r="F1587" i="31"/>
  <c r="G1587" i="31"/>
  <c r="F1588" i="31"/>
  <c r="G1588" i="31"/>
  <c r="F1589" i="31"/>
  <c r="G1589" i="31"/>
  <c r="F1590" i="31"/>
  <c r="G1590" i="31"/>
  <c r="F1591" i="31"/>
  <c r="G1591" i="31"/>
  <c r="F1592" i="31"/>
  <c r="G1592" i="31"/>
  <c r="F1593" i="31"/>
  <c r="G1593" i="31"/>
  <c r="F1594" i="31"/>
  <c r="G1594" i="31"/>
  <c r="F1595" i="31"/>
  <c r="G1595" i="31"/>
  <c r="F1596" i="31"/>
  <c r="G1596" i="31"/>
  <c r="F1597" i="31"/>
  <c r="G1597" i="31"/>
  <c r="F1598" i="31"/>
  <c r="G1598" i="31"/>
  <c r="F1599" i="31"/>
  <c r="G1599" i="31"/>
  <c r="F1600" i="31"/>
  <c r="G1600" i="31"/>
  <c r="F1601" i="31"/>
  <c r="G1601" i="31"/>
  <c r="F1602" i="31"/>
  <c r="G1602" i="31"/>
  <c r="F1603" i="31"/>
  <c r="G1603" i="31"/>
  <c r="F1604" i="31"/>
  <c r="G1604" i="31"/>
  <c r="F1605" i="31"/>
  <c r="G1605" i="31"/>
  <c r="F1606" i="31"/>
  <c r="G1606" i="31"/>
  <c r="F1607" i="31"/>
  <c r="G1607" i="31"/>
  <c r="F1608" i="31"/>
  <c r="G1608" i="31"/>
  <c r="F1609" i="31"/>
  <c r="G1609" i="31"/>
  <c r="F1610" i="31"/>
  <c r="G1610" i="31"/>
  <c r="F1611" i="31"/>
  <c r="G1611" i="31"/>
  <c r="F1612" i="31"/>
  <c r="G1612" i="31"/>
  <c r="F1613" i="31"/>
  <c r="G1613" i="31"/>
  <c r="F1614" i="31"/>
  <c r="G1614" i="31"/>
  <c r="F1615" i="31"/>
  <c r="G1615" i="31"/>
  <c r="F1616" i="31"/>
  <c r="G1616" i="31"/>
  <c r="F1617" i="31"/>
  <c r="G1617" i="31"/>
  <c r="F1618" i="31"/>
  <c r="G1618" i="31"/>
  <c r="F1619" i="31"/>
  <c r="G1619" i="31"/>
  <c r="F1620" i="31"/>
  <c r="G1620" i="31"/>
  <c r="F1621" i="31"/>
  <c r="G1621" i="31"/>
  <c r="F1622" i="31"/>
  <c r="G1622" i="31"/>
  <c r="F1623" i="31"/>
  <c r="G1623" i="31"/>
  <c r="F1624" i="31"/>
  <c r="G1624" i="31"/>
  <c r="F1625" i="31"/>
  <c r="G1625" i="31"/>
  <c r="F1626" i="31"/>
  <c r="G1626" i="31"/>
  <c r="F1627" i="31"/>
  <c r="G1627" i="31"/>
  <c r="F1628" i="31"/>
  <c r="G1628" i="31"/>
  <c r="F1629" i="31"/>
  <c r="G1629" i="31"/>
  <c r="F1630" i="31"/>
  <c r="G1630" i="31"/>
  <c r="F1631" i="31"/>
  <c r="G1631" i="31"/>
  <c r="F1632" i="31"/>
  <c r="G1632" i="31"/>
  <c r="F1633" i="31"/>
  <c r="G1633" i="31"/>
  <c r="F1634" i="31"/>
  <c r="G1634" i="31"/>
  <c r="F1635" i="31"/>
  <c r="G1635" i="31"/>
  <c r="F1636" i="31"/>
  <c r="G1636" i="31"/>
  <c r="F1637" i="31"/>
  <c r="G1637" i="31"/>
  <c r="F1638" i="31"/>
  <c r="G1638" i="31"/>
  <c r="F1639" i="31"/>
  <c r="G1639" i="31"/>
  <c r="F1640" i="31"/>
  <c r="G1640" i="31"/>
  <c r="F1641" i="31"/>
  <c r="G1641" i="31"/>
  <c r="F1642" i="31"/>
  <c r="G1642" i="31"/>
  <c r="F1643" i="31"/>
  <c r="G1643" i="31"/>
  <c r="F1644" i="31"/>
  <c r="G1644" i="31"/>
  <c r="F1645" i="31"/>
  <c r="G1645" i="31"/>
  <c r="F1646" i="31"/>
  <c r="G1646" i="31"/>
  <c r="F1647" i="31"/>
  <c r="G1647" i="31"/>
  <c r="F1648" i="31"/>
  <c r="G1648" i="31"/>
  <c r="F1649" i="31"/>
  <c r="G1649" i="31"/>
  <c r="F1650" i="31"/>
  <c r="G1650" i="31"/>
  <c r="F1651" i="31"/>
  <c r="G1651" i="31"/>
  <c r="F1652" i="31"/>
  <c r="G1652" i="31"/>
  <c r="F1653" i="31"/>
  <c r="G1653" i="31"/>
  <c r="F1654" i="31"/>
  <c r="G1654" i="31"/>
  <c r="F1655" i="31"/>
  <c r="G1655" i="31"/>
  <c r="F1656" i="31"/>
  <c r="G1656" i="31"/>
  <c r="F1657" i="31"/>
  <c r="G1657" i="31"/>
  <c r="F1658" i="31"/>
  <c r="G1658" i="31"/>
  <c r="F1659" i="31"/>
  <c r="G1659" i="31"/>
  <c r="F1660" i="31"/>
  <c r="G1660" i="31"/>
  <c r="F1661" i="31"/>
  <c r="G1661" i="31"/>
  <c r="F1662" i="31"/>
  <c r="G1662" i="31"/>
  <c r="F1663" i="31"/>
  <c r="G1663" i="31"/>
  <c r="F1664" i="31"/>
  <c r="G1664" i="31"/>
  <c r="F1665" i="31"/>
  <c r="G1665" i="31"/>
  <c r="F1666" i="31"/>
  <c r="G1666" i="31"/>
  <c r="F1667" i="31"/>
  <c r="G1667" i="31"/>
  <c r="F1668" i="31"/>
  <c r="G1668" i="31"/>
  <c r="F1669" i="31"/>
  <c r="G1669" i="31"/>
  <c r="F1670" i="31"/>
  <c r="G1670" i="31"/>
  <c r="F1671" i="31"/>
  <c r="G1671" i="31"/>
  <c r="F1672" i="31"/>
  <c r="G1672" i="31"/>
  <c r="F1673" i="31"/>
  <c r="G1673" i="31"/>
  <c r="F1674" i="31"/>
  <c r="G1674" i="31"/>
  <c r="F1675" i="31"/>
  <c r="G1675" i="31"/>
  <c r="F1676" i="31"/>
  <c r="G1676" i="31"/>
  <c r="F1677" i="31"/>
  <c r="G1677" i="31"/>
  <c r="F1678" i="31"/>
  <c r="G1678" i="31"/>
  <c r="F1679" i="31"/>
  <c r="G1679" i="31"/>
  <c r="F1680" i="31"/>
  <c r="G1680" i="31"/>
  <c r="F1681" i="31"/>
  <c r="G1681" i="31"/>
  <c r="F1682" i="31"/>
  <c r="G1682" i="31"/>
  <c r="F1683" i="31"/>
  <c r="G1683" i="31"/>
  <c r="F1684" i="31"/>
  <c r="G1684" i="31"/>
  <c r="F1685" i="31"/>
  <c r="G1685" i="31"/>
  <c r="F1686" i="31"/>
  <c r="G1686" i="31"/>
  <c r="F1687" i="31"/>
  <c r="G1687" i="31"/>
  <c r="F1688" i="31"/>
  <c r="G1688" i="31"/>
  <c r="F1689" i="31"/>
  <c r="G1689" i="31"/>
  <c r="F1690" i="31"/>
  <c r="G1690" i="31"/>
  <c r="F1691" i="31"/>
  <c r="G1691" i="31"/>
  <c r="F1692" i="31"/>
  <c r="G1692" i="31"/>
  <c r="F1693" i="31"/>
  <c r="G1693" i="31"/>
  <c r="F1694" i="31"/>
  <c r="G1694" i="31"/>
  <c r="F1695" i="31"/>
  <c r="G1695" i="31"/>
  <c r="F1696" i="31"/>
  <c r="G1696" i="31"/>
  <c r="F1697" i="31"/>
  <c r="G1697" i="31"/>
  <c r="F1698" i="31"/>
  <c r="G1698" i="31"/>
  <c r="F1699" i="31"/>
  <c r="G1699" i="31"/>
  <c r="F1700" i="31"/>
  <c r="G1700" i="31"/>
  <c r="F1701" i="31"/>
  <c r="G1701" i="31"/>
  <c r="F1702" i="31"/>
  <c r="G1702" i="31"/>
  <c r="F1703" i="31"/>
  <c r="G1703" i="31"/>
  <c r="F1704" i="31"/>
  <c r="G1704" i="31"/>
  <c r="F1705" i="31"/>
  <c r="G1705" i="31"/>
  <c r="F1706" i="31"/>
  <c r="G1706" i="31"/>
  <c r="F1707" i="31"/>
  <c r="G1707" i="31"/>
  <c r="F1708" i="31"/>
  <c r="G1708" i="31"/>
  <c r="F1709" i="31"/>
  <c r="G1709" i="31"/>
  <c r="F1710" i="31"/>
  <c r="G1710" i="31"/>
  <c r="F1711" i="31"/>
  <c r="G1711" i="31"/>
  <c r="F1712" i="31"/>
  <c r="G1712" i="31"/>
  <c r="F1713" i="31"/>
  <c r="G1713" i="31"/>
  <c r="F1714" i="31"/>
  <c r="G1714" i="31"/>
  <c r="F1715" i="31"/>
  <c r="G1715" i="31"/>
  <c r="F1716" i="31"/>
  <c r="G1716" i="31"/>
  <c r="F1717" i="31"/>
  <c r="G1717" i="31"/>
  <c r="F1718" i="31"/>
  <c r="G1718" i="31"/>
  <c r="F1719" i="31"/>
  <c r="G1719" i="31"/>
  <c r="F1720" i="31"/>
  <c r="G1720" i="31"/>
  <c r="F1721" i="31"/>
  <c r="G1721" i="31"/>
  <c r="F1722" i="31"/>
  <c r="G1722" i="31"/>
  <c r="F1723" i="31"/>
  <c r="G1723" i="31"/>
  <c r="F1724" i="31"/>
  <c r="G1724" i="31"/>
  <c r="F1725" i="31"/>
  <c r="G1725" i="31"/>
  <c r="F1726" i="31"/>
  <c r="G1726" i="31"/>
  <c r="F1727" i="31"/>
  <c r="G1727" i="31"/>
  <c r="F1728" i="31"/>
  <c r="G1728" i="31"/>
  <c r="F1729" i="31"/>
  <c r="G1729" i="31"/>
  <c r="F1730" i="31"/>
  <c r="G1730" i="31"/>
  <c r="F1731" i="31"/>
  <c r="G1731" i="31"/>
  <c r="F1732" i="31"/>
  <c r="G1732" i="31"/>
  <c r="F1733" i="31"/>
  <c r="G1733" i="31"/>
  <c r="F1734" i="31"/>
  <c r="G1734" i="31"/>
  <c r="F1735" i="31"/>
  <c r="G1735" i="31"/>
  <c r="F1736" i="31"/>
  <c r="G1736" i="31"/>
  <c r="F1737" i="31"/>
  <c r="G1737" i="31"/>
  <c r="F1738" i="31"/>
  <c r="G1738" i="31"/>
  <c r="F1739" i="31"/>
  <c r="G1739" i="31"/>
  <c r="F1740" i="31"/>
  <c r="G1740" i="31"/>
  <c r="F1741" i="31"/>
  <c r="G1741" i="31"/>
  <c r="F1742" i="31"/>
  <c r="G1742" i="31"/>
  <c r="F1743" i="31"/>
  <c r="G1743" i="31"/>
  <c r="F1744" i="31"/>
  <c r="G1744" i="31"/>
  <c r="F1745" i="31"/>
  <c r="G1745" i="31"/>
  <c r="F1746" i="31"/>
  <c r="G1746" i="31"/>
  <c r="F1747" i="31"/>
  <c r="G1747" i="31"/>
  <c r="F1748" i="31"/>
  <c r="G1748" i="31"/>
  <c r="F1749" i="31"/>
  <c r="G1749" i="31"/>
  <c r="F1750" i="31"/>
  <c r="G1750" i="31"/>
  <c r="F1751" i="31"/>
  <c r="G1751" i="31"/>
  <c r="F1752" i="31"/>
  <c r="G1752" i="31"/>
  <c r="F1753" i="31"/>
  <c r="G1753" i="31"/>
  <c r="F1754" i="31"/>
  <c r="G1754" i="31"/>
  <c r="F1755" i="31"/>
  <c r="G1755" i="31"/>
  <c r="F1756" i="31"/>
  <c r="G1756" i="31"/>
  <c r="F1757" i="31"/>
  <c r="G1757" i="31"/>
  <c r="F1758" i="31"/>
  <c r="G1758" i="31"/>
  <c r="F1759" i="31"/>
  <c r="G1759" i="31"/>
  <c r="F1760" i="31"/>
  <c r="G1760" i="31"/>
  <c r="F1761" i="31"/>
  <c r="G1761" i="31"/>
  <c r="F1762" i="31"/>
  <c r="G1762" i="31"/>
  <c r="F1763" i="31"/>
  <c r="G1763" i="31"/>
  <c r="F1764" i="31"/>
  <c r="G1764" i="31"/>
  <c r="F1765" i="31"/>
  <c r="G1765" i="31"/>
  <c r="F1766" i="31"/>
  <c r="G1766" i="31"/>
  <c r="F1767" i="31"/>
  <c r="G1767" i="31"/>
  <c r="F1768" i="31"/>
  <c r="G1768" i="31"/>
  <c r="F1769" i="31"/>
  <c r="G1769" i="31"/>
  <c r="F1770" i="31"/>
  <c r="G1770" i="31"/>
  <c r="F1771" i="31"/>
  <c r="G1771" i="31"/>
  <c r="F1772" i="31"/>
  <c r="G1772" i="31"/>
  <c r="F1773" i="31"/>
  <c r="G1773" i="31"/>
  <c r="F1774" i="31"/>
  <c r="G1774" i="31"/>
  <c r="F1775" i="31"/>
  <c r="G1775" i="31"/>
  <c r="F1776" i="31"/>
  <c r="G1776" i="31"/>
  <c r="F1777" i="31"/>
  <c r="G1777" i="31"/>
  <c r="F1778" i="31"/>
  <c r="G1778" i="31"/>
  <c r="F1779" i="31"/>
  <c r="G1779" i="31"/>
  <c r="F1780" i="31"/>
  <c r="G1780" i="31"/>
  <c r="F1781" i="31"/>
  <c r="G1781" i="31"/>
  <c r="F1782" i="31"/>
  <c r="G1782" i="31"/>
  <c r="F1783" i="31"/>
  <c r="G1783" i="31"/>
  <c r="F1784" i="31"/>
  <c r="G1784" i="31"/>
  <c r="F1785" i="31"/>
  <c r="G1785" i="31"/>
  <c r="F1786" i="31"/>
  <c r="G1786" i="31"/>
  <c r="F1787" i="31"/>
  <c r="G1787" i="31"/>
  <c r="F1788" i="31"/>
  <c r="G1788" i="31"/>
  <c r="F1789" i="31"/>
  <c r="G1789" i="31"/>
  <c r="F1790" i="31"/>
  <c r="G1790" i="31"/>
  <c r="F1791" i="31"/>
  <c r="G1791" i="31"/>
  <c r="F1792" i="31"/>
  <c r="G1792" i="31"/>
  <c r="F1793" i="31"/>
  <c r="G1793" i="31"/>
  <c r="F1794" i="31"/>
  <c r="G1794" i="31"/>
  <c r="F1795" i="31"/>
  <c r="G1795" i="31"/>
  <c r="F1796" i="31"/>
  <c r="G1796" i="31"/>
  <c r="F1797" i="31"/>
  <c r="G1797" i="31"/>
  <c r="F1798" i="31"/>
  <c r="G1798" i="31"/>
  <c r="F1799" i="31"/>
  <c r="G1799" i="31"/>
  <c r="F1800" i="31"/>
  <c r="G1800" i="31"/>
  <c r="F1801" i="31"/>
  <c r="G1801" i="31"/>
  <c r="F1802" i="31"/>
  <c r="G1802" i="31"/>
  <c r="F1803" i="31"/>
  <c r="G1803" i="31"/>
  <c r="F1804" i="31"/>
  <c r="G1804" i="31"/>
  <c r="F1805" i="31"/>
  <c r="G1805" i="31"/>
  <c r="F1806" i="31"/>
  <c r="G1806" i="31"/>
  <c r="F1807" i="31"/>
  <c r="G1807" i="31"/>
  <c r="F1808" i="31"/>
  <c r="G1808" i="31"/>
  <c r="F1809" i="31"/>
  <c r="G1809" i="31"/>
  <c r="F1810" i="31"/>
  <c r="G1810" i="31"/>
  <c r="F1811" i="31"/>
  <c r="G1811" i="31"/>
  <c r="F1812" i="31"/>
  <c r="G1812" i="31"/>
  <c r="F1813" i="31"/>
  <c r="G1813" i="31"/>
  <c r="F1814" i="31"/>
  <c r="G1814" i="31"/>
  <c r="F1815" i="31"/>
  <c r="G1815" i="31"/>
  <c r="F1816" i="31"/>
  <c r="G1816" i="31"/>
  <c r="F1817" i="31"/>
  <c r="G1817" i="31"/>
  <c r="F1818" i="31"/>
  <c r="G1818" i="31"/>
  <c r="F1819" i="31"/>
  <c r="G1819" i="31"/>
  <c r="F1820" i="31"/>
  <c r="G1820" i="31"/>
  <c r="F1821" i="31"/>
  <c r="G1821" i="31"/>
  <c r="F1822" i="31"/>
  <c r="G1822" i="31"/>
  <c r="F1823" i="31"/>
  <c r="G1823" i="31"/>
  <c r="F1824" i="31"/>
  <c r="G1824" i="31"/>
  <c r="F1825" i="31"/>
  <c r="G1825" i="31"/>
  <c r="F1826" i="31"/>
  <c r="G1826" i="31"/>
  <c r="F1827" i="31"/>
  <c r="G1827" i="31"/>
  <c r="F1828" i="31"/>
  <c r="G1828" i="31"/>
  <c r="F1829" i="31"/>
  <c r="G1829" i="31"/>
  <c r="F1830" i="31"/>
  <c r="G1830" i="31"/>
  <c r="F1831" i="31"/>
  <c r="G1831" i="31"/>
  <c r="F1832" i="31"/>
  <c r="G1832" i="31"/>
  <c r="F1833" i="31"/>
  <c r="G1833" i="31"/>
  <c r="F1834" i="31"/>
  <c r="G1834" i="31"/>
  <c r="F1835" i="31"/>
  <c r="G1835" i="31"/>
  <c r="F1836" i="31"/>
  <c r="G1836" i="31"/>
  <c r="F1837" i="31"/>
  <c r="G1837" i="31"/>
  <c r="F1838" i="31"/>
  <c r="G1838" i="31"/>
  <c r="F1839" i="31"/>
  <c r="G1839" i="31"/>
  <c r="F1840" i="31"/>
  <c r="G1840" i="31"/>
  <c r="F1841" i="31"/>
  <c r="G1841" i="31"/>
  <c r="F1842" i="31"/>
  <c r="G1842" i="31"/>
  <c r="F1843" i="31"/>
  <c r="G1843" i="31"/>
  <c r="F1844" i="31"/>
  <c r="G1844" i="31"/>
  <c r="F1845" i="31"/>
  <c r="G1845" i="31"/>
  <c r="F1846" i="31"/>
  <c r="G1846" i="31"/>
  <c r="F1847" i="31"/>
  <c r="G1847" i="31"/>
  <c r="F1848" i="31"/>
  <c r="G1848" i="31"/>
  <c r="F1849" i="31"/>
  <c r="G1849" i="31"/>
  <c r="F1850" i="31"/>
  <c r="G1850" i="31"/>
  <c r="F1851" i="31"/>
  <c r="G1851" i="31"/>
  <c r="F1852" i="31"/>
  <c r="G1852" i="31"/>
  <c r="F1853" i="31"/>
  <c r="G1853" i="31"/>
  <c r="F1854" i="31"/>
  <c r="G1854" i="31"/>
  <c r="F1855" i="31"/>
  <c r="G1855" i="31"/>
  <c r="F1856" i="31"/>
  <c r="G1856" i="31"/>
  <c r="F1857" i="31"/>
  <c r="G1857" i="31"/>
  <c r="F1858" i="31"/>
  <c r="G1858" i="31"/>
  <c r="F1859" i="31"/>
  <c r="G1859" i="31"/>
  <c r="F1860" i="31"/>
  <c r="G1860" i="31"/>
  <c r="F1861" i="31"/>
  <c r="G1861" i="31"/>
  <c r="F1862" i="31"/>
  <c r="G1862" i="31"/>
  <c r="F1863" i="31"/>
  <c r="G1863" i="31"/>
  <c r="F1864" i="31"/>
  <c r="G1864" i="31"/>
  <c r="F1865" i="31"/>
  <c r="G1865" i="31"/>
  <c r="F1866" i="31"/>
  <c r="G1866" i="31"/>
  <c r="F1867" i="31"/>
  <c r="G1867" i="31"/>
  <c r="F1868" i="31"/>
  <c r="G1868" i="31"/>
  <c r="F1869" i="31"/>
  <c r="G1869" i="31"/>
  <c r="F1870" i="31"/>
  <c r="G1870" i="31"/>
  <c r="F1871" i="31"/>
  <c r="G1871" i="31"/>
  <c r="F1872" i="31"/>
  <c r="G1872" i="31"/>
  <c r="F1873" i="31"/>
  <c r="G1873" i="31"/>
  <c r="F1874" i="31"/>
  <c r="G1874" i="31"/>
  <c r="F1875" i="31"/>
  <c r="G1875" i="31"/>
  <c r="F1876" i="31"/>
  <c r="G1876" i="31"/>
  <c r="F1877" i="31"/>
  <c r="G1877" i="31"/>
  <c r="F1878" i="31"/>
  <c r="G1878" i="31"/>
  <c r="F1879" i="31"/>
  <c r="G1879" i="31"/>
  <c r="F1880" i="31"/>
  <c r="G1880" i="31"/>
  <c r="F1881" i="31"/>
  <c r="G1881" i="31"/>
  <c r="F1882" i="31"/>
  <c r="G1882" i="31"/>
  <c r="F1883" i="31"/>
  <c r="G1883" i="31"/>
  <c r="F1884" i="31"/>
  <c r="G1884" i="31"/>
  <c r="F1885" i="31"/>
  <c r="G1885" i="31"/>
  <c r="F1886" i="31"/>
  <c r="G1886" i="31"/>
  <c r="F1887" i="31"/>
  <c r="G1887" i="31"/>
  <c r="F1888" i="31"/>
  <c r="G1888" i="31"/>
  <c r="F1889" i="31"/>
  <c r="G1889" i="31"/>
  <c r="F1890" i="31"/>
  <c r="G1890" i="31"/>
  <c r="F1891" i="31"/>
  <c r="G1891" i="31"/>
  <c r="F1892" i="31"/>
  <c r="G1892" i="31"/>
  <c r="F1893" i="31"/>
  <c r="G1893" i="31"/>
  <c r="F1894" i="31"/>
  <c r="G1894" i="31"/>
  <c r="F1895" i="31"/>
  <c r="G1895" i="31"/>
  <c r="F1896" i="31"/>
  <c r="G1896" i="31"/>
  <c r="F1897" i="31"/>
  <c r="G1897" i="31"/>
  <c r="F1898" i="31"/>
  <c r="G1898" i="31"/>
  <c r="F1899" i="31"/>
  <c r="G1899" i="31"/>
  <c r="F1900" i="31"/>
  <c r="G1900" i="31"/>
  <c r="F1901" i="31"/>
  <c r="G1901" i="31"/>
  <c r="F1902" i="31"/>
  <c r="G1902" i="31"/>
  <c r="F1903" i="31"/>
  <c r="G1903" i="31"/>
  <c r="F1904" i="31"/>
  <c r="G1904" i="31"/>
  <c r="F1905" i="31"/>
  <c r="G1905" i="31"/>
  <c r="F1906" i="31"/>
  <c r="G1906" i="31"/>
  <c r="F1907" i="31"/>
  <c r="G1907" i="31"/>
  <c r="F1908" i="31"/>
  <c r="G1908" i="31"/>
  <c r="F1909" i="31"/>
  <c r="G1909" i="31"/>
  <c r="F1910" i="31"/>
  <c r="G1910" i="31"/>
  <c r="F1911" i="31"/>
  <c r="G1911" i="31"/>
  <c r="F1912" i="31"/>
  <c r="G1912" i="31"/>
  <c r="F1913" i="31"/>
  <c r="G1913" i="31"/>
  <c r="F1914" i="31"/>
  <c r="G1914" i="31"/>
  <c r="F1915" i="31"/>
  <c r="G1915" i="31"/>
  <c r="F1916" i="31"/>
  <c r="G1916" i="31"/>
  <c r="F1917" i="31"/>
  <c r="G1917" i="31"/>
  <c r="F1918" i="31"/>
  <c r="G1918" i="31"/>
  <c r="F1919" i="31"/>
  <c r="G1919" i="31"/>
  <c r="F1920" i="31"/>
  <c r="G1920" i="31"/>
  <c r="F1921" i="31"/>
  <c r="G1921" i="31"/>
  <c r="F1922" i="31"/>
  <c r="G1922" i="31"/>
  <c r="F1923" i="31"/>
  <c r="G1923" i="31"/>
  <c r="F1924" i="31"/>
  <c r="G1924" i="31"/>
  <c r="F1925" i="31"/>
  <c r="G1925" i="31"/>
  <c r="F1926" i="31"/>
  <c r="G1926" i="31"/>
  <c r="F1927" i="31"/>
  <c r="G1927" i="31"/>
  <c r="F1928" i="31"/>
  <c r="G1928" i="31"/>
  <c r="F1929" i="31"/>
  <c r="G1929" i="31"/>
  <c r="F1930" i="31"/>
  <c r="G1930" i="31"/>
  <c r="F1931" i="31"/>
  <c r="G1931" i="31"/>
  <c r="F1932" i="31"/>
  <c r="G1932" i="31"/>
  <c r="F1933" i="31"/>
  <c r="G1933" i="31"/>
  <c r="F1934" i="31"/>
  <c r="G1934" i="31"/>
  <c r="F1935" i="31"/>
  <c r="G1935" i="31"/>
  <c r="F1936" i="31"/>
  <c r="G1936" i="31"/>
  <c r="F1937" i="31"/>
  <c r="G1937" i="31"/>
  <c r="F1938" i="31"/>
  <c r="G1938" i="31"/>
  <c r="F1939" i="31"/>
  <c r="G1939" i="31"/>
  <c r="F1940" i="31"/>
  <c r="G1940" i="31"/>
  <c r="F1941" i="31"/>
  <c r="G1941" i="31"/>
  <c r="F1942" i="31"/>
  <c r="G1942" i="31"/>
  <c r="F1943" i="31"/>
  <c r="G1943" i="31"/>
  <c r="F1944" i="31"/>
  <c r="G1944" i="31"/>
  <c r="F1945" i="31"/>
  <c r="G1945" i="31"/>
  <c r="F1946" i="31"/>
  <c r="G1946" i="31"/>
  <c r="F1947" i="31"/>
  <c r="G1947" i="31"/>
  <c r="F1948" i="31"/>
  <c r="G1948" i="31"/>
  <c r="F1949" i="31"/>
  <c r="G1949" i="31"/>
  <c r="F1950" i="31"/>
  <c r="G1950" i="31"/>
  <c r="F1951" i="31"/>
  <c r="G1951" i="31"/>
  <c r="F1952" i="31"/>
  <c r="G1952" i="31"/>
  <c r="F1953" i="31"/>
  <c r="G1953" i="31"/>
  <c r="F1954" i="31"/>
  <c r="G1954" i="31"/>
  <c r="F1955" i="31"/>
  <c r="G1955" i="31"/>
  <c r="F1956" i="31"/>
  <c r="G1956" i="31"/>
  <c r="F1957" i="31"/>
  <c r="G1957" i="31"/>
  <c r="F1958" i="31"/>
  <c r="G1958" i="31"/>
  <c r="F1959" i="31"/>
  <c r="G1959" i="31"/>
  <c r="F1960" i="31"/>
  <c r="G1960" i="31"/>
  <c r="F1961" i="31"/>
  <c r="G1961" i="31"/>
  <c r="F1962" i="31"/>
  <c r="G1962" i="31"/>
  <c r="F1963" i="31"/>
  <c r="G1963" i="31"/>
  <c r="F1964" i="31"/>
  <c r="G1964" i="31"/>
  <c r="F1965" i="31"/>
  <c r="G1965" i="31"/>
  <c r="F1966" i="31"/>
  <c r="G1966" i="31"/>
  <c r="F1967" i="31"/>
  <c r="G1967" i="31"/>
  <c r="F1968" i="31"/>
  <c r="G1968" i="31"/>
  <c r="F1969" i="31"/>
  <c r="G1969" i="31"/>
  <c r="F1970" i="31"/>
  <c r="G1970" i="31"/>
  <c r="F1971" i="31"/>
  <c r="G1971" i="31"/>
  <c r="F1972" i="31"/>
  <c r="G1972" i="31"/>
  <c r="F1973" i="31"/>
  <c r="G1973" i="31"/>
  <c r="F1974" i="31"/>
  <c r="G1974" i="31"/>
  <c r="F1975" i="31"/>
  <c r="G1975" i="31"/>
  <c r="F1976" i="31"/>
  <c r="G1976" i="31"/>
  <c r="F1977" i="31"/>
  <c r="G1977" i="31"/>
  <c r="F1978" i="31"/>
  <c r="G1978" i="31"/>
  <c r="F1979" i="31"/>
  <c r="G1979" i="31"/>
  <c r="F1980" i="31"/>
  <c r="G1980" i="31"/>
  <c r="F1981" i="31"/>
  <c r="G1981" i="31"/>
  <c r="F1982" i="31"/>
  <c r="G1982" i="31"/>
  <c r="F1983" i="31"/>
  <c r="G1983" i="31"/>
  <c r="F1984" i="31"/>
  <c r="G1984" i="31"/>
  <c r="F1985" i="31"/>
  <c r="G1985" i="31"/>
  <c r="F1986" i="31"/>
  <c r="G1986" i="31"/>
  <c r="F1987" i="31"/>
  <c r="G1987" i="31"/>
  <c r="F1988" i="31"/>
  <c r="G1988" i="31"/>
  <c r="F1989" i="31"/>
  <c r="G1989" i="31"/>
  <c r="F1990" i="31"/>
  <c r="G1990" i="31"/>
  <c r="F1991" i="31"/>
  <c r="G1991" i="31"/>
  <c r="F1992" i="31"/>
  <c r="G1992" i="31"/>
  <c r="F1993" i="31"/>
  <c r="G1993" i="31"/>
  <c r="F1994" i="31"/>
  <c r="G1994" i="31"/>
  <c r="F1995" i="31"/>
  <c r="G1995" i="31"/>
  <c r="F1996" i="31"/>
  <c r="G1996" i="31"/>
  <c r="F1997" i="31"/>
  <c r="G1997" i="31"/>
  <c r="F1998" i="31"/>
  <c r="G1998" i="31"/>
  <c r="F1999" i="31"/>
  <c r="G1999" i="31"/>
  <c r="F2000" i="31"/>
  <c r="G2000" i="31"/>
  <c r="F2001" i="31"/>
  <c r="G2001" i="31"/>
  <c r="F2002" i="31"/>
  <c r="G2002" i="31"/>
  <c r="F2003" i="31"/>
  <c r="G2003" i="31"/>
  <c r="F2004" i="31"/>
  <c r="G2004" i="31"/>
  <c r="F2005" i="31"/>
  <c r="G2005" i="31"/>
  <c r="F2006" i="31"/>
  <c r="G2006" i="31"/>
  <c r="F2007" i="31"/>
  <c r="G2007" i="31"/>
  <c r="F2008" i="31"/>
  <c r="G2008" i="31"/>
  <c r="F2009" i="31"/>
  <c r="G2009" i="31"/>
  <c r="F2010" i="31"/>
  <c r="G2010" i="31"/>
  <c r="F2011" i="31"/>
  <c r="G2011" i="31"/>
  <c r="F2012" i="31"/>
  <c r="G2012" i="31"/>
  <c r="F2013" i="31"/>
  <c r="G2013" i="31"/>
  <c r="F2014" i="31"/>
  <c r="G2014" i="31"/>
  <c r="F2015" i="31"/>
  <c r="G2015" i="31"/>
  <c r="F2016" i="31"/>
  <c r="G2016" i="31"/>
  <c r="F2017" i="31"/>
  <c r="G2017" i="31"/>
  <c r="F2018" i="31"/>
  <c r="G2018" i="31"/>
  <c r="F2019" i="31"/>
  <c r="G2019" i="31"/>
  <c r="F2020" i="31"/>
  <c r="G2020" i="31"/>
  <c r="F2021" i="31"/>
  <c r="G2021" i="31"/>
  <c r="F2022" i="31"/>
  <c r="G2022" i="31"/>
  <c r="F2023" i="31"/>
  <c r="G2023" i="31"/>
  <c r="F2024" i="31"/>
  <c r="G2024" i="31"/>
  <c r="F2025" i="31"/>
  <c r="G2025" i="31"/>
  <c r="F2026" i="31"/>
  <c r="G2026" i="31"/>
  <c r="F2027" i="31"/>
  <c r="G2027" i="31"/>
  <c r="F2028" i="31"/>
  <c r="G2028" i="31"/>
  <c r="F2029" i="31"/>
  <c r="G2029" i="31"/>
  <c r="F2030" i="31"/>
  <c r="G2030" i="31"/>
  <c r="F2031" i="31"/>
  <c r="G2031" i="31"/>
  <c r="F2032" i="31"/>
  <c r="G2032" i="31"/>
  <c r="F2033" i="31"/>
  <c r="G2033" i="31"/>
  <c r="F2034" i="31"/>
  <c r="G2034" i="31"/>
  <c r="F2035" i="31"/>
  <c r="G2035" i="31"/>
  <c r="F2036" i="31"/>
  <c r="G2036" i="31"/>
  <c r="F2037" i="31"/>
  <c r="G2037" i="31"/>
  <c r="F2038" i="31"/>
  <c r="G2038" i="31"/>
  <c r="F2039" i="31"/>
  <c r="G2039" i="31"/>
  <c r="F2040" i="31"/>
  <c r="G2040" i="31"/>
  <c r="F2041" i="31"/>
  <c r="G2041" i="31"/>
  <c r="F2042" i="31"/>
  <c r="G2042" i="31"/>
  <c r="F2043" i="31"/>
  <c r="G2043" i="31"/>
  <c r="F2044" i="31"/>
  <c r="G2044" i="31"/>
  <c r="F2045" i="31"/>
  <c r="G2045" i="31"/>
  <c r="F2046" i="31"/>
  <c r="G2046" i="31"/>
  <c r="F2047" i="31"/>
  <c r="G2047" i="31"/>
  <c r="F2048" i="31"/>
  <c r="G2048" i="31"/>
  <c r="F2049" i="31"/>
  <c r="G2049" i="31"/>
  <c r="F2050" i="31"/>
  <c r="G2050" i="31"/>
  <c r="F2051" i="31"/>
  <c r="G2051" i="31"/>
  <c r="F2052" i="31"/>
  <c r="G2052" i="31"/>
  <c r="F2053" i="31"/>
  <c r="G2053" i="31"/>
  <c r="F2054" i="31"/>
  <c r="G2054" i="31"/>
  <c r="F2055" i="31"/>
  <c r="G2055" i="31"/>
  <c r="F2056" i="31"/>
  <c r="G2056" i="31"/>
  <c r="F2057" i="31"/>
  <c r="G2057" i="31"/>
  <c r="F2058" i="31"/>
  <c r="G2058" i="31"/>
  <c r="F2059" i="31"/>
  <c r="G2059" i="31"/>
  <c r="F2060" i="31"/>
  <c r="G2060" i="31"/>
  <c r="F2061" i="31"/>
  <c r="G2061" i="31"/>
  <c r="F2062" i="31"/>
  <c r="G2062" i="31"/>
  <c r="F2063" i="31"/>
  <c r="G2063" i="31"/>
  <c r="F2064" i="31"/>
  <c r="G2064" i="31"/>
  <c r="F2065" i="31"/>
  <c r="G2065" i="31"/>
  <c r="F2066" i="31"/>
  <c r="G2066" i="31"/>
  <c r="F2067" i="31"/>
  <c r="G2067" i="31"/>
  <c r="F2068" i="31"/>
  <c r="G2068" i="31"/>
  <c r="F2069" i="31"/>
  <c r="G2069" i="31"/>
  <c r="F2070" i="31"/>
  <c r="G2070" i="31"/>
  <c r="F2071" i="31"/>
  <c r="G2071" i="31"/>
  <c r="F2072" i="31"/>
  <c r="G2072" i="31"/>
  <c r="F2073" i="31"/>
  <c r="G2073" i="31"/>
  <c r="F2074" i="31"/>
  <c r="G2074" i="31"/>
  <c r="F2075" i="31"/>
  <c r="G2075" i="31"/>
  <c r="F2076" i="31"/>
  <c r="G2076" i="31"/>
  <c r="F2077" i="31"/>
  <c r="G2077" i="31"/>
  <c r="F2078" i="31"/>
  <c r="G2078" i="31"/>
  <c r="F2079" i="31"/>
  <c r="G2079" i="31"/>
  <c r="F2080" i="31"/>
  <c r="G2080" i="31"/>
  <c r="F2081" i="31"/>
  <c r="G2081" i="31"/>
  <c r="F2082" i="31"/>
  <c r="G2082" i="31"/>
  <c r="F2083" i="31"/>
  <c r="G2083" i="31"/>
  <c r="F2084" i="31"/>
  <c r="G2084" i="31"/>
  <c r="F2085" i="31"/>
  <c r="G2085" i="31"/>
  <c r="F2086" i="31"/>
  <c r="G2086" i="31"/>
  <c r="F2087" i="31"/>
  <c r="G2087" i="31"/>
  <c r="F2088" i="31"/>
  <c r="G2088" i="31"/>
  <c r="F2089" i="31"/>
  <c r="G2089" i="31"/>
  <c r="F2090" i="31"/>
  <c r="G2090" i="31"/>
  <c r="F2091" i="31"/>
  <c r="G2091" i="31"/>
  <c r="F2092" i="31"/>
  <c r="G2092" i="31"/>
  <c r="F2093" i="31"/>
  <c r="G2093" i="31"/>
  <c r="F2094" i="31"/>
  <c r="G2094" i="31"/>
  <c r="F2095" i="31"/>
  <c r="G2095" i="31"/>
  <c r="F2096" i="31"/>
  <c r="G2096" i="31"/>
  <c r="F2097" i="31"/>
  <c r="G2097" i="31"/>
  <c r="F2098" i="31"/>
  <c r="G2098" i="31"/>
  <c r="F2099" i="31"/>
  <c r="G2099" i="31"/>
  <c r="F2100" i="31"/>
  <c r="G2100" i="31"/>
  <c r="F2101" i="31"/>
  <c r="G2101" i="31"/>
  <c r="F2102" i="31"/>
  <c r="G2102" i="31"/>
  <c r="F2103" i="31"/>
  <c r="G2103" i="31"/>
  <c r="F2104" i="31"/>
  <c r="G2104" i="31"/>
  <c r="F2105" i="31"/>
  <c r="G2105" i="31"/>
  <c r="F2106" i="31"/>
  <c r="G2106" i="31"/>
  <c r="F2107" i="31"/>
  <c r="G2107" i="31"/>
  <c r="F2108" i="31"/>
  <c r="G2108" i="31"/>
  <c r="F2109" i="31"/>
  <c r="G2109" i="31"/>
  <c r="F2110" i="31"/>
  <c r="G2110" i="31"/>
  <c r="F2111" i="31"/>
  <c r="G2111" i="31"/>
  <c r="F2112" i="31"/>
  <c r="G2112" i="31"/>
  <c r="F2113" i="31"/>
  <c r="G2113" i="31"/>
  <c r="F2114" i="31"/>
  <c r="G2114" i="31"/>
  <c r="F2115" i="31"/>
  <c r="G2115" i="31"/>
  <c r="F2116" i="31"/>
  <c r="G2116" i="31"/>
  <c r="F2117" i="31"/>
  <c r="G2117" i="31"/>
  <c r="F2118" i="31"/>
  <c r="G2118" i="31"/>
  <c r="F2119" i="31"/>
  <c r="G2119" i="31"/>
  <c r="F2120" i="31"/>
  <c r="G2120" i="31"/>
  <c r="F2121" i="31"/>
  <c r="G2121" i="31"/>
  <c r="F2122" i="31"/>
  <c r="G2122" i="31"/>
  <c r="F2123" i="31"/>
  <c r="G2123" i="31"/>
  <c r="F2124" i="31"/>
  <c r="G2124" i="31"/>
  <c r="F2125" i="31"/>
  <c r="G2125" i="31"/>
  <c r="F2126" i="31"/>
  <c r="G2126" i="31"/>
  <c r="F2127" i="31"/>
  <c r="G2127" i="31"/>
  <c r="F2128" i="31"/>
  <c r="G2128" i="31"/>
  <c r="F2129" i="31"/>
  <c r="G2129" i="31"/>
  <c r="F2130" i="31"/>
  <c r="G2130" i="31"/>
  <c r="F2131" i="31"/>
  <c r="G2131" i="31"/>
  <c r="F2132" i="31"/>
  <c r="G2132" i="31"/>
  <c r="F2133" i="31"/>
  <c r="G2133" i="31"/>
  <c r="F2134" i="31"/>
  <c r="G2134" i="31"/>
  <c r="F2135" i="31"/>
  <c r="G2135" i="31"/>
  <c r="F2136" i="31"/>
  <c r="G2136" i="31"/>
  <c r="F2137" i="31"/>
  <c r="G2137" i="31"/>
  <c r="F2138" i="31"/>
  <c r="G2138" i="31"/>
  <c r="F2139" i="31"/>
  <c r="G2139" i="31"/>
  <c r="F2140" i="31"/>
  <c r="G2140" i="31"/>
  <c r="F2141" i="31"/>
  <c r="G2141" i="31"/>
  <c r="F2142" i="31"/>
  <c r="G2142" i="31"/>
  <c r="F2143" i="31"/>
  <c r="G2143" i="31"/>
  <c r="F2144" i="31"/>
  <c r="G2144" i="31"/>
  <c r="F2145" i="31"/>
  <c r="G2145" i="31"/>
  <c r="F2146" i="31"/>
  <c r="G2146" i="31"/>
  <c r="F2147" i="31"/>
  <c r="G2147" i="31"/>
  <c r="F2148" i="31"/>
  <c r="G2148" i="31"/>
  <c r="F2149" i="31"/>
  <c r="G2149" i="31"/>
  <c r="F2150" i="31"/>
  <c r="G2150" i="31"/>
  <c r="F2151" i="31"/>
  <c r="G2151" i="31"/>
  <c r="F2152" i="31"/>
  <c r="G2152" i="31"/>
  <c r="F2153" i="31"/>
  <c r="G2153" i="31"/>
  <c r="F2154" i="31"/>
  <c r="G2154" i="31"/>
  <c r="F2155" i="31"/>
  <c r="G2155" i="31"/>
  <c r="F2156" i="31"/>
  <c r="G2156" i="31"/>
  <c r="F2157" i="31"/>
  <c r="G2157" i="31"/>
  <c r="F2158" i="31"/>
  <c r="G2158" i="31"/>
  <c r="F2159" i="31"/>
  <c r="G2159" i="31"/>
  <c r="F2160" i="31"/>
  <c r="G2160" i="31"/>
  <c r="F2161" i="31"/>
  <c r="G2161" i="31"/>
  <c r="F2162" i="31"/>
  <c r="G2162" i="31"/>
  <c r="F2163" i="31"/>
  <c r="G2163" i="31"/>
  <c r="F2164" i="31"/>
  <c r="G2164" i="31"/>
  <c r="F2165" i="31"/>
  <c r="G2165" i="31"/>
  <c r="F2166" i="31"/>
  <c r="G2166" i="31"/>
  <c r="F2167" i="31"/>
  <c r="G2167" i="31"/>
  <c r="F2168" i="31"/>
  <c r="G2168" i="31"/>
  <c r="F2169" i="31"/>
  <c r="G2169" i="31"/>
  <c r="F2170" i="31"/>
  <c r="G2170" i="31"/>
  <c r="F2171" i="31"/>
  <c r="G2171" i="31"/>
  <c r="F2172" i="31"/>
  <c r="G2172" i="31"/>
  <c r="F2173" i="31"/>
  <c r="G2173" i="31"/>
  <c r="F2174" i="31"/>
  <c r="G2174" i="31"/>
  <c r="F2175" i="31"/>
  <c r="G2175" i="31"/>
  <c r="F2176" i="31"/>
  <c r="G2176" i="31"/>
  <c r="F2177" i="31"/>
  <c r="G2177" i="31"/>
  <c r="F2178" i="31"/>
  <c r="G2178" i="31"/>
  <c r="F2179" i="31"/>
  <c r="G2179" i="31"/>
  <c r="F2180" i="31"/>
  <c r="G2180" i="31"/>
  <c r="F2181" i="31"/>
  <c r="G2181" i="31"/>
  <c r="F2182" i="31"/>
  <c r="G2182" i="31"/>
  <c r="F2183" i="31"/>
  <c r="G2183" i="31"/>
  <c r="F2184" i="31"/>
  <c r="G2184" i="31"/>
  <c r="F2185" i="31"/>
  <c r="G2185" i="31"/>
  <c r="F2186" i="31"/>
  <c r="G2186" i="31"/>
  <c r="F2187" i="31"/>
  <c r="G2187" i="31"/>
  <c r="F2188" i="31"/>
  <c r="G2188" i="31"/>
  <c r="F2189" i="31"/>
  <c r="G2189" i="31"/>
  <c r="F2190" i="31"/>
  <c r="G2190" i="31"/>
  <c r="F2191" i="31"/>
  <c r="G2191" i="31"/>
  <c r="F2192" i="31"/>
  <c r="G2192" i="31"/>
  <c r="F2193" i="31"/>
  <c r="G2193" i="31"/>
  <c r="F2194" i="31"/>
  <c r="G2194" i="31"/>
  <c r="F2195" i="31"/>
  <c r="G2195" i="31"/>
  <c r="F2196" i="31"/>
  <c r="G2196" i="31"/>
  <c r="F2197" i="31"/>
  <c r="G2197" i="31"/>
  <c r="F2198" i="31"/>
  <c r="G2198" i="31"/>
  <c r="F2199" i="31"/>
  <c r="G2199" i="31"/>
  <c r="F2200" i="31"/>
  <c r="G2200" i="31"/>
  <c r="F2201" i="31"/>
  <c r="G2201" i="31"/>
  <c r="F2202" i="31"/>
  <c r="G2202" i="31"/>
  <c r="F2203" i="31"/>
  <c r="G2203" i="31"/>
  <c r="F2204" i="31"/>
  <c r="G2204" i="31"/>
  <c r="F2205" i="31"/>
  <c r="G2205" i="31"/>
  <c r="F2206" i="31"/>
  <c r="G2206" i="31"/>
  <c r="F2207" i="31"/>
  <c r="G2207" i="31"/>
  <c r="F2208" i="31"/>
  <c r="G2208" i="31"/>
  <c r="F2209" i="31"/>
  <c r="G2209" i="31"/>
  <c r="F2210" i="31"/>
  <c r="G2210" i="31"/>
  <c r="F2211" i="31"/>
  <c r="G2211" i="31"/>
  <c r="F2212" i="31"/>
  <c r="G2212" i="31"/>
  <c r="F2213" i="31"/>
  <c r="G2213" i="31"/>
  <c r="F2214" i="31"/>
  <c r="G2214" i="31"/>
  <c r="F2215" i="31"/>
  <c r="G2215" i="31"/>
  <c r="F2216" i="31"/>
  <c r="G2216" i="31"/>
  <c r="F2217" i="31"/>
  <c r="G2217" i="31"/>
  <c r="F2218" i="31"/>
  <c r="G2218" i="31"/>
  <c r="F2219" i="31"/>
  <c r="G2219" i="31"/>
  <c r="F2220" i="31"/>
  <c r="G2220" i="31"/>
  <c r="F2221" i="31"/>
  <c r="G2221" i="31"/>
  <c r="F2222" i="31"/>
  <c r="G2222" i="31"/>
  <c r="F2223" i="31"/>
  <c r="G2223" i="31"/>
  <c r="F2224" i="31"/>
  <c r="G2224" i="31"/>
  <c r="F2225" i="31"/>
  <c r="G2225" i="31"/>
  <c r="F2226" i="31"/>
  <c r="G2226" i="31"/>
  <c r="F2227" i="31"/>
  <c r="G2227" i="31"/>
  <c r="F2228" i="31"/>
  <c r="G2228" i="31"/>
  <c r="F2229" i="31"/>
  <c r="G2229" i="31"/>
  <c r="F2230" i="31"/>
  <c r="G2230" i="31"/>
  <c r="F2231" i="31"/>
  <c r="G2231" i="31"/>
  <c r="F2232" i="31"/>
  <c r="G2232" i="31"/>
  <c r="F2233" i="31"/>
  <c r="G2233" i="31"/>
  <c r="F2234" i="31"/>
  <c r="G2234" i="31"/>
  <c r="F2235" i="31"/>
  <c r="G2235" i="31"/>
  <c r="F2236" i="31"/>
  <c r="G2236" i="31"/>
  <c r="F2237" i="31"/>
  <c r="G2237" i="31"/>
  <c r="F2238" i="31"/>
  <c r="G2238" i="31"/>
  <c r="F2239" i="31"/>
  <c r="G2239" i="31"/>
  <c r="F2240" i="31"/>
  <c r="G2240" i="31"/>
  <c r="F2241" i="31"/>
  <c r="G2241" i="31"/>
  <c r="F2242" i="31"/>
  <c r="G2242" i="31"/>
  <c r="F2243" i="31"/>
  <c r="G2243" i="31"/>
  <c r="F2244" i="31"/>
  <c r="G2244" i="31"/>
  <c r="F2245" i="31"/>
  <c r="G2245" i="31"/>
  <c r="F2246" i="31"/>
  <c r="G2246" i="31"/>
  <c r="F2247" i="31"/>
  <c r="G2247" i="31"/>
  <c r="F2248" i="31"/>
  <c r="G2248" i="31"/>
  <c r="F2249" i="31"/>
  <c r="G2249" i="31"/>
  <c r="F2250" i="31"/>
  <c r="G2250" i="31"/>
  <c r="F2251" i="31"/>
  <c r="G2251" i="31"/>
  <c r="F2252" i="31"/>
  <c r="G2252" i="31"/>
  <c r="F2253" i="31"/>
  <c r="G2253" i="31"/>
  <c r="F2254" i="31"/>
  <c r="G2254" i="31"/>
  <c r="F2255" i="31"/>
  <c r="G2255" i="31"/>
  <c r="F2256" i="31"/>
  <c r="G2256" i="31"/>
  <c r="F2257" i="31"/>
  <c r="G2257" i="31"/>
  <c r="F2258" i="31"/>
  <c r="G2258" i="31"/>
  <c r="F2259" i="31"/>
  <c r="G2259" i="31"/>
  <c r="F2260" i="31"/>
  <c r="G2260" i="31"/>
  <c r="F2261" i="31"/>
  <c r="G2261" i="31"/>
  <c r="F2262" i="31"/>
  <c r="G2262" i="31"/>
  <c r="F2263" i="31"/>
  <c r="G2263" i="31"/>
  <c r="F2264" i="31"/>
  <c r="G2264" i="31"/>
  <c r="F2265" i="31"/>
  <c r="G2265" i="31"/>
  <c r="F2266" i="31"/>
  <c r="G2266" i="31"/>
  <c r="F2267" i="31"/>
  <c r="G2267" i="31"/>
  <c r="F2268" i="31"/>
  <c r="G2268" i="31"/>
  <c r="F2269" i="31"/>
  <c r="G2269" i="31"/>
  <c r="F2270" i="31"/>
  <c r="G2270" i="31"/>
  <c r="F2271" i="31"/>
  <c r="G2271" i="31"/>
  <c r="F2272" i="31"/>
  <c r="G2272" i="31"/>
  <c r="F2273" i="31"/>
  <c r="G2273" i="31"/>
  <c r="F2274" i="31"/>
  <c r="G2274" i="31"/>
  <c r="F2275" i="31"/>
  <c r="G2275" i="31"/>
  <c r="F2276" i="31"/>
  <c r="G2276" i="31"/>
  <c r="F2277" i="31"/>
  <c r="G2277" i="31"/>
  <c r="F2278" i="31"/>
  <c r="G2278" i="31"/>
  <c r="F2279" i="31"/>
  <c r="G2279" i="31"/>
  <c r="F2280" i="31"/>
  <c r="G2280" i="31"/>
  <c r="F2281" i="31"/>
  <c r="G2281" i="31"/>
  <c r="F2282" i="31"/>
  <c r="G2282" i="31"/>
  <c r="F2283" i="31"/>
  <c r="G2283" i="31"/>
  <c r="F2284" i="31"/>
  <c r="G2284" i="31"/>
  <c r="F2285" i="31"/>
  <c r="G2285" i="31"/>
  <c r="F2286" i="31"/>
  <c r="G2286" i="31"/>
  <c r="F2287" i="31"/>
  <c r="G2287" i="31"/>
  <c r="F2288" i="31"/>
  <c r="G2288" i="31"/>
  <c r="F2289" i="31"/>
  <c r="G2289" i="31"/>
  <c r="F2290" i="31"/>
  <c r="G2290" i="31"/>
  <c r="F2291" i="31"/>
  <c r="G2291" i="31"/>
  <c r="F2292" i="31"/>
  <c r="G2292" i="31"/>
  <c r="F2293" i="31"/>
  <c r="G2293" i="31"/>
  <c r="F2294" i="31"/>
  <c r="G2294" i="31"/>
  <c r="F2295" i="31"/>
  <c r="G2295" i="31"/>
  <c r="F2296" i="31"/>
  <c r="G2296" i="31"/>
  <c r="F2297" i="31"/>
  <c r="G2297" i="31"/>
  <c r="F2298" i="31"/>
  <c r="G2298" i="31"/>
  <c r="F2299" i="31"/>
  <c r="G2299" i="31"/>
  <c r="F2300" i="31"/>
  <c r="G2300" i="31"/>
  <c r="F2301" i="31"/>
  <c r="G2301" i="31"/>
  <c r="F2302" i="31"/>
  <c r="G2302" i="31"/>
  <c r="F2303" i="31"/>
  <c r="G2303" i="31"/>
  <c r="F2304" i="31"/>
  <c r="G2304" i="31"/>
  <c r="F2305" i="31"/>
  <c r="G2305" i="31"/>
  <c r="F2306" i="31"/>
  <c r="G2306" i="31"/>
  <c r="F2307" i="31"/>
  <c r="G2307" i="31"/>
  <c r="F2308" i="31"/>
  <c r="G2308" i="31"/>
  <c r="F2309" i="31"/>
  <c r="G2309" i="31"/>
  <c r="F2310" i="31"/>
  <c r="G2310" i="31"/>
  <c r="F2311" i="31"/>
  <c r="G2311" i="31"/>
  <c r="F2312" i="31"/>
  <c r="G2312" i="31"/>
  <c r="F2313" i="31"/>
  <c r="G2313" i="31"/>
  <c r="F2314" i="31"/>
  <c r="G2314" i="31"/>
  <c r="F2315" i="31"/>
  <c r="G2315" i="31"/>
  <c r="F2316" i="31"/>
  <c r="G2316" i="31"/>
  <c r="F2317" i="31"/>
  <c r="G2317" i="31"/>
  <c r="F2318" i="31"/>
  <c r="G2318" i="31"/>
  <c r="F2319" i="31"/>
  <c r="G2319" i="31"/>
  <c r="F2320" i="31"/>
  <c r="G2320" i="31"/>
  <c r="F2321" i="31"/>
  <c r="G2321" i="31"/>
  <c r="F2322" i="31"/>
  <c r="G2322" i="31"/>
  <c r="F2323" i="31"/>
  <c r="G2323" i="31"/>
  <c r="F2324" i="31"/>
  <c r="G2324" i="31"/>
  <c r="F2325" i="31"/>
  <c r="G2325" i="31"/>
  <c r="F2326" i="31"/>
  <c r="G2326" i="31"/>
  <c r="F2327" i="31"/>
  <c r="G2327" i="31"/>
  <c r="F2328" i="31"/>
  <c r="G2328" i="31"/>
  <c r="F2329" i="31"/>
  <c r="G2329" i="31"/>
  <c r="F2330" i="31"/>
  <c r="G2330" i="31"/>
  <c r="F2331" i="31"/>
  <c r="G2331" i="31"/>
  <c r="F2332" i="31"/>
  <c r="G2332" i="31"/>
  <c r="F2333" i="31"/>
  <c r="G2333" i="31"/>
  <c r="F2334" i="31"/>
  <c r="G2334" i="31"/>
  <c r="F2335" i="31"/>
  <c r="G2335" i="31"/>
  <c r="F2336" i="31"/>
  <c r="G2336" i="31"/>
  <c r="F2337" i="31"/>
  <c r="G2337" i="31"/>
  <c r="F2338" i="31"/>
  <c r="G2338" i="31"/>
  <c r="F2339" i="31"/>
  <c r="G2339" i="31"/>
  <c r="F2340" i="31"/>
  <c r="G2340" i="31"/>
  <c r="F2341" i="31"/>
  <c r="G2341" i="31"/>
  <c r="F2342" i="31"/>
  <c r="G2342" i="31"/>
  <c r="F2343" i="31"/>
  <c r="G2343" i="31"/>
  <c r="F2344" i="31"/>
  <c r="G2344" i="31"/>
  <c r="F2345" i="31"/>
  <c r="G2345" i="31"/>
  <c r="F2346" i="31"/>
  <c r="G2346" i="31"/>
  <c r="F2347" i="31"/>
  <c r="G2347" i="31"/>
  <c r="F2348" i="31"/>
  <c r="G2348" i="31"/>
  <c r="F2349" i="31"/>
  <c r="G2349" i="31"/>
  <c r="F2350" i="31"/>
  <c r="G2350" i="31"/>
  <c r="F2351" i="31"/>
  <c r="G2351" i="31"/>
  <c r="F2352" i="31"/>
  <c r="G2352" i="31"/>
  <c r="F2353" i="31"/>
  <c r="G2353" i="31"/>
  <c r="F2354" i="31"/>
  <c r="G2354" i="31"/>
  <c r="F2355" i="31"/>
  <c r="G2355" i="31"/>
  <c r="F2356" i="31"/>
  <c r="G2356" i="31"/>
  <c r="F2357" i="31"/>
  <c r="G2357" i="31"/>
  <c r="F2358" i="31"/>
  <c r="G2358" i="31"/>
  <c r="F2359" i="31"/>
  <c r="G2359" i="31"/>
  <c r="F2360" i="31"/>
  <c r="G2360" i="31"/>
  <c r="F2361" i="31"/>
  <c r="G2361" i="31"/>
  <c r="F2362" i="31"/>
  <c r="G2362" i="31"/>
  <c r="F2363" i="31"/>
  <c r="G2363" i="31"/>
  <c r="F2364" i="31"/>
  <c r="G2364" i="31"/>
  <c r="F2365" i="31"/>
  <c r="G2365" i="31"/>
  <c r="F2366" i="31"/>
  <c r="G2366" i="31"/>
  <c r="F2367" i="31"/>
  <c r="G2367" i="31"/>
  <c r="F2368" i="31"/>
  <c r="G2368" i="31"/>
  <c r="F2369" i="31"/>
  <c r="G2369" i="31"/>
  <c r="F2370" i="31"/>
  <c r="G2370" i="31"/>
  <c r="F2371" i="31"/>
  <c r="G2371" i="31"/>
  <c r="F2372" i="31"/>
  <c r="G2372" i="31"/>
  <c r="F2373" i="31"/>
  <c r="G2373" i="31"/>
  <c r="F2374" i="31"/>
  <c r="G2374" i="31"/>
  <c r="F2375" i="31"/>
  <c r="G2375" i="31"/>
  <c r="F2376" i="31"/>
  <c r="G2376" i="31"/>
  <c r="F2377" i="31"/>
  <c r="G2377" i="31"/>
  <c r="F2378" i="31"/>
  <c r="G2378" i="31"/>
  <c r="F2379" i="31"/>
  <c r="G2379" i="31"/>
  <c r="F2380" i="31"/>
  <c r="G2380" i="31"/>
  <c r="F2381" i="31"/>
  <c r="G2381" i="31"/>
  <c r="F2382" i="31"/>
  <c r="G2382" i="31"/>
  <c r="F2383" i="31"/>
  <c r="G2383" i="31"/>
  <c r="F2384" i="31"/>
  <c r="G2384" i="31"/>
  <c r="F2385" i="31"/>
  <c r="G2385" i="31"/>
  <c r="F2386" i="31"/>
  <c r="G2386" i="31"/>
  <c r="F2387" i="31"/>
  <c r="G2387" i="31"/>
  <c r="F2388" i="31"/>
  <c r="G2388" i="31"/>
  <c r="F2389" i="31"/>
  <c r="G2389" i="31"/>
  <c r="F2390" i="31"/>
  <c r="G2390" i="31"/>
  <c r="F2391" i="31"/>
  <c r="G2391" i="31"/>
  <c r="F2392" i="31"/>
  <c r="G2392" i="31"/>
  <c r="F2393" i="31"/>
  <c r="G2393" i="31"/>
  <c r="F2394" i="31"/>
  <c r="G2394" i="31"/>
  <c r="F2395" i="31"/>
  <c r="G2395" i="31"/>
  <c r="F2396" i="31"/>
  <c r="G2396" i="31"/>
  <c r="F2397" i="31"/>
  <c r="G2397" i="31"/>
  <c r="F2398" i="31"/>
  <c r="G2398" i="31"/>
  <c r="F2399" i="31"/>
  <c r="G2399" i="31"/>
  <c r="F2400" i="31"/>
  <c r="G2400" i="31"/>
  <c r="F2401" i="31"/>
  <c r="G2401" i="31"/>
  <c r="F2402" i="31"/>
  <c r="G2402" i="31"/>
  <c r="F2403" i="31"/>
  <c r="G2403" i="31"/>
  <c r="F2404" i="31"/>
  <c r="G2404" i="31"/>
  <c r="F2405" i="31"/>
  <c r="G2405" i="31"/>
  <c r="F2406" i="31"/>
  <c r="G2406" i="31"/>
  <c r="F2407" i="31"/>
  <c r="G2407" i="31"/>
  <c r="F2408" i="31"/>
  <c r="G2408" i="31"/>
  <c r="F2409" i="31"/>
  <c r="G2409" i="31"/>
  <c r="F2410" i="31"/>
  <c r="G2410" i="31"/>
  <c r="F2411" i="31"/>
  <c r="G2411" i="31"/>
  <c r="F2412" i="31"/>
  <c r="G2412" i="31"/>
  <c r="F2413" i="31"/>
  <c r="G2413" i="31"/>
  <c r="F2414" i="31"/>
  <c r="G2414" i="31"/>
  <c r="F2415" i="31"/>
  <c r="G2415" i="31"/>
  <c r="F2416" i="31"/>
  <c r="G2416" i="31"/>
  <c r="F2417" i="31"/>
  <c r="G2417" i="31"/>
  <c r="F2418" i="31"/>
  <c r="G2418" i="31"/>
  <c r="F2419" i="31"/>
  <c r="G2419" i="31"/>
  <c r="F2420" i="31"/>
  <c r="G2420" i="31"/>
  <c r="F2421" i="31"/>
  <c r="G2421" i="31"/>
  <c r="F2422" i="31"/>
  <c r="G2422" i="31"/>
  <c r="F2423" i="31"/>
  <c r="G2423" i="31"/>
  <c r="F2424" i="31"/>
  <c r="G2424" i="31"/>
  <c r="F2425" i="31"/>
  <c r="G2425" i="31"/>
  <c r="F2426" i="31"/>
  <c r="G2426" i="31"/>
  <c r="F2427" i="31"/>
  <c r="G2427" i="31"/>
  <c r="F2428" i="31"/>
  <c r="G2428" i="31"/>
  <c r="F2429" i="31"/>
  <c r="G2429" i="31"/>
  <c r="F2430" i="31"/>
  <c r="G2430" i="31"/>
  <c r="F2431" i="31"/>
  <c r="G2431" i="31"/>
  <c r="F2432" i="31"/>
  <c r="G2432" i="31"/>
  <c r="F2433" i="31"/>
  <c r="G2433" i="31"/>
  <c r="F2434" i="31"/>
  <c r="G2434" i="31"/>
  <c r="F2435" i="31"/>
  <c r="G2435" i="31"/>
  <c r="F2436" i="31"/>
  <c r="G2436" i="31"/>
  <c r="F2437" i="31"/>
  <c r="G2437" i="31"/>
  <c r="F2438" i="31"/>
  <c r="G2438" i="31"/>
  <c r="F2439" i="31"/>
  <c r="G2439" i="31"/>
  <c r="F2440" i="31"/>
  <c r="G2440" i="31"/>
  <c r="F2441" i="31"/>
  <c r="G2441" i="31"/>
  <c r="F2442" i="31"/>
  <c r="G2442" i="31"/>
  <c r="F2443" i="31"/>
  <c r="G2443" i="31"/>
  <c r="F2444" i="31"/>
  <c r="G2444" i="31"/>
  <c r="F2445" i="31"/>
  <c r="G2445" i="31"/>
  <c r="F2446" i="31"/>
  <c r="G2446" i="31"/>
  <c r="F2447" i="31"/>
  <c r="G2447" i="31"/>
  <c r="F2448" i="31"/>
  <c r="G2448" i="31"/>
  <c r="F2449" i="31"/>
  <c r="G2449" i="31"/>
  <c r="F2450" i="31"/>
  <c r="G2450" i="31"/>
  <c r="F2451" i="31"/>
  <c r="G2451" i="31"/>
  <c r="F2452" i="31"/>
  <c r="G2452" i="31"/>
  <c r="F2453" i="31"/>
  <c r="G2453" i="31"/>
  <c r="F2454" i="31"/>
  <c r="G2454" i="31"/>
  <c r="F2455" i="31"/>
  <c r="G2455" i="31"/>
  <c r="F2456" i="31"/>
  <c r="G2456" i="31"/>
  <c r="F2457" i="31"/>
  <c r="G2457" i="31"/>
  <c r="F2458" i="31"/>
  <c r="G2458" i="31"/>
  <c r="F2459" i="31"/>
  <c r="G2459" i="31"/>
  <c r="F2460" i="31"/>
  <c r="G2460" i="31"/>
  <c r="F2461" i="31"/>
  <c r="G2461" i="31"/>
  <c r="F2462" i="31"/>
  <c r="G2462" i="31"/>
  <c r="F2463" i="31"/>
  <c r="G2463" i="31"/>
  <c r="F2464" i="31"/>
  <c r="G2464" i="31"/>
  <c r="F2465" i="31"/>
  <c r="G2465" i="31"/>
  <c r="F2466" i="31"/>
  <c r="G2466" i="31"/>
  <c r="F2467" i="31"/>
  <c r="G2467" i="31"/>
  <c r="F2468" i="31"/>
  <c r="G2468" i="31"/>
  <c r="F2469" i="31"/>
  <c r="G2469" i="31"/>
  <c r="F2470" i="31"/>
  <c r="G2470" i="31"/>
  <c r="F2471" i="31"/>
  <c r="G2471" i="31"/>
  <c r="F2472" i="31"/>
  <c r="G2472" i="31"/>
  <c r="F2473" i="31"/>
  <c r="G2473" i="31"/>
  <c r="F2474" i="31"/>
  <c r="G2474" i="31"/>
  <c r="F2475" i="31"/>
  <c r="G2475" i="31"/>
  <c r="F2476" i="31"/>
  <c r="G2476" i="31"/>
  <c r="F2477" i="31"/>
  <c r="G2477" i="31"/>
  <c r="F2478" i="31"/>
  <c r="G2478" i="31"/>
  <c r="F2479" i="31"/>
  <c r="G2479" i="31"/>
  <c r="F2480" i="31"/>
  <c r="G2480" i="31"/>
  <c r="F2481" i="31"/>
  <c r="G2481" i="31"/>
  <c r="F2482" i="31"/>
  <c r="G2482" i="31"/>
  <c r="F2483" i="31"/>
  <c r="G2483" i="31"/>
  <c r="F2484" i="31"/>
  <c r="G2484" i="31"/>
  <c r="F2485" i="31"/>
  <c r="G2485" i="31"/>
  <c r="F2486" i="31"/>
  <c r="G2486" i="31"/>
  <c r="F2487" i="31"/>
  <c r="G2487" i="31"/>
  <c r="F2488" i="31"/>
  <c r="G2488" i="31"/>
  <c r="F2489" i="31"/>
  <c r="G2489" i="31"/>
  <c r="F2490" i="31"/>
  <c r="G2490" i="31"/>
  <c r="F2491" i="31"/>
  <c r="G2491" i="31"/>
  <c r="F2492" i="31"/>
  <c r="G2492" i="31"/>
  <c r="F2493" i="31"/>
  <c r="G2493" i="31"/>
  <c r="F2494" i="31"/>
  <c r="G2494" i="31"/>
  <c r="F2495" i="31"/>
  <c r="G2495" i="31"/>
  <c r="F2496" i="31"/>
  <c r="G2496" i="31"/>
  <c r="F2497" i="31"/>
  <c r="G2497" i="31"/>
  <c r="F2498" i="31"/>
  <c r="G2498" i="31"/>
  <c r="F2499" i="31"/>
  <c r="G2499" i="31"/>
  <c r="F2500" i="31"/>
  <c r="G2500" i="31"/>
  <c r="F2501" i="31"/>
  <c r="G2501" i="31"/>
  <c r="F2502" i="31"/>
  <c r="G2502" i="31"/>
  <c r="F2503" i="31"/>
  <c r="G2503" i="31"/>
  <c r="F2504" i="31"/>
  <c r="G2504" i="31"/>
  <c r="F2505" i="31"/>
  <c r="G2505" i="31"/>
  <c r="F2506" i="31"/>
  <c r="G2506" i="31"/>
  <c r="F2507" i="31"/>
  <c r="G2507" i="31"/>
  <c r="F2508" i="31"/>
  <c r="G2508" i="31"/>
  <c r="F2509" i="31"/>
  <c r="G2509" i="31"/>
  <c r="F2510" i="31"/>
  <c r="G2510" i="31"/>
  <c r="F2511" i="31"/>
  <c r="G2511" i="31"/>
  <c r="F2512" i="31"/>
  <c r="G2512" i="31"/>
  <c r="F2513" i="31"/>
  <c r="G2513" i="31"/>
  <c r="F2514" i="31"/>
  <c r="G2514" i="31"/>
  <c r="F2515" i="31"/>
  <c r="G2515" i="31"/>
  <c r="F2516" i="31"/>
  <c r="G2516" i="31"/>
  <c r="F2517" i="31"/>
  <c r="G2517" i="31"/>
  <c r="F2518" i="31"/>
  <c r="G2518" i="31"/>
  <c r="F2519" i="31"/>
  <c r="G2519" i="31"/>
  <c r="F2520" i="31"/>
  <c r="G2520" i="31"/>
  <c r="F2521" i="31"/>
  <c r="G2521" i="31"/>
  <c r="F2522" i="31"/>
  <c r="G2522" i="31"/>
  <c r="F2523" i="31"/>
  <c r="G2523" i="31"/>
  <c r="F2524" i="31"/>
  <c r="G2524" i="31"/>
  <c r="F2525" i="31"/>
  <c r="G2525" i="31"/>
  <c r="F2526" i="31"/>
  <c r="G2526" i="31"/>
  <c r="F2527" i="31"/>
  <c r="G2527" i="31"/>
  <c r="F2528" i="31"/>
  <c r="G2528" i="31"/>
  <c r="F2529" i="31"/>
  <c r="G2529" i="31"/>
  <c r="F2530" i="31"/>
  <c r="G2530" i="31"/>
  <c r="F2531" i="31"/>
  <c r="G2531" i="31"/>
  <c r="F2532" i="31"/>
  <c r="G2532" i="31"/>
  <c r="F2533" i="31"/>
  <c r="G2533" i="31"/>
  <c r="F2534" i="31"/>
  <c r="G2534" i="31"/>
  <c r="F2535" i="31"/>
  <c r="G2535" i="31"/>
  <c r="F2536" i="31"/>
  <c r="G2536" i="31"/>
  <c r="F2537" i="31"/>
  <c r="G2537" i="31"/>
  <c r="F2538" i="31"/>
  <c r="G2538" i="31"/>
  <c r="F2539" i="31"/>
  <c r="G2539" i="31"/>
  <c r="F2540" i="31"/>
  <c r="G2540" i="31"/>
  <c r="F2541" i="31"/>
  <c r="G2541" i="31"/>
  <c r="F2542" i="31"/>
  <c r="G2542" i="31"/>
  <c r="F2543" i="31"/>
  <c r="G2543" i="31"/>
  <c r="F2544" i="31"/>
  <c r="G2544" i="31"/>
  <c r="F2545" i="31"/>
  <c r="G2545" i="31"/>
  <c r="F2546" i="31"/>
  <c r="G2546" i="31"/>
  <c r="F2547" i="31"/>
  <c r="G2547" i="31"/>
  <c r="F2548" i="31"/>
  <c r="G2548" i="31"/>
  <c r="F2549" i="31"/>
  <c r="G2549" i="31"/>
  <c r="F2550" i="31"/>
  <c r="G2550" i="31"/>
  <c r="F2551" i="31"/>
  <c r="G2551" i="31"/>
  <c r="F2552" i="31"/>
  <c r="G2552" i="31"/>
  <c r="F2553" i="31"/>
  <c r="G2553" i="31"/>
  <c r="F2554" i="31"/>
  <c r="G2554" i="31"/>
  <c r="F2555" i="31"/>
  <c r="G2555" i="31"/>
  <c r="F2556" i="31"/>
  <c r="G2556" i="31"/>
  <c r="F2557" i="31"/>
  <c r="G2557" i="31"/>
  <c r="F2558" i="31"/>
  <c r="G2558" i="31"/>
  <c r="F2559" i="31"/>
  <c r="G2559" i="31"/>
  <c r="F2560" i="31"/>
  <c r="G2560" i="31"/>
  <c r="F2561" i="31"/>
  <c r="G2561" i="31"/>
  <c r="F2562" i="31"/>
  <c r="G2562" i="31"/>
  <c r="F2563" i="31"/>
  <c r="G2563" i="31"/>
  <c r="F2564" i="31"/>
  <c r="G2564" i="31"/>
  <c r="F2565" i="31"/>
  <c r="G2565" i="31"/>
  <c r="F2566" i="31"/>
  <c r="G2566" i="31"/>
  <c r="F2567" i="31"/>
  <c r="G2567" i="31"/>
  <c r="F2568" i="31"/>
  <c r="G2568" i="31"/>
  <c r="F2569" i="31"/>
  <c r="G2569" i="31"/>
  <c r="F2570" i="31"/>
  <c r="G2570" i="31"/>
  <c r="F2571" i="31"/>
  <c r="G2571" i="31"/>
  <c r="F2572" i="31"/>
  <c r="G2572" i="31"/>
  <c r="F2573" i="31"/>
  <c r="G2573" i="31"/>
  <c r="F2574" i="31"/>
  <c r="G2574" i="31"/>
  <c r="F2575" i="31"/>
  <c r="G2575" i="31"/>
  <c r="F2576" i="31"/>
  <c r="G2576" i="31"/>
  <c r="F2577" i="31"/>
  <c r="G2577" i="31"/>
  <c r="F2578" i="31"/>
  <c r="G2578" i="31"/>
  <c r="F2579" i="31"/>
  <c r="G2579" i="31"/>
  <c r="F2580" i="31"/>
  <c r="G2580" i="31"/>
  <c r="F2581" i="31"/>
  <c r="G2581" i="31"/>
  <c r="F2582" i="31"/>
  <c r="G2582" i="31"/>
  <c r="F2583" i="31"/>
  <c r="G2583" i="31"/>
  <c r="F2584" i="31"/>
  <c r="G2584" i="31"/>
  <c r="F2585" i="31"/>
  <c r="G2585" i="31"/>
  <c r="F2586" i="31"/>
  <c r="G2586" i="31"/>
  <c r="F2587" i="31"/>
  <c r="G2587" i="31"/>
  <c r="F2588" i="31"/>
  <c r="G2588" i="31"/>
  <c r="F2589" i="31"/>
  <c r="G2589" i="31"/>
  <c r="F2590" i="31"/>
  <c r="G2590" i="31"/>
  <c r="F2591" i="31"/>
  <c r="G2591" i="31"/>
  <c r="F2592" i="31"/>
  <c r="G2592" i="31"/>
  <c r="F2593" i="31"/>
  <c r="G2593" i="31"/>
  <c r="F2594" i="31"/>
  <c r="G2594" i="31"/>
  <c r="F2595" i="31"/>
  <c r="G2595" i="31"/>
  <c r="F2596" i="31"/>
  <c r="G2596" i="31"/>
  <c r="F2597" i="31"/>
  <c r="G2597" i="31"/>
  <c r="F2598" i="31"/>
  <c r="G2598" i="31"/>
  <c r="F2599" i="31"/>
  <c r="G2599" i="31"/>
  <c r="F2600" i="31"/>
  <c r="G2600" i="31"/>
  <c r="F2601" i="31"/>
  <c r="G2601" i="31"/>
  <c r="F2602" i="31"/>
  <c r="G2602" i="31"/>
  <c r="F2603" i="31"/>
  <c r="G2603" i="31"/>
  <c r="F2604" i="31"/>
  <c r="G2604" i="31"/>
  <c r="F2605" i="31"/>
  <c r="G2605" i="31"/>
  <c r="F2606" i="31"/>
  <c r="G2606" i="31"/>
  <c r="F2607" i="31"/>
  <c r="G2607" i="31"/>
  <c r="F2608" i="31"/>
  <c r="G2608" i="31"/>
  <c r="F2609" i="31"/>
  <c r="G2609" i="31"/>
  <c r="F2610" i="31"/>
  <c r="G2610" i="31"/>
  <c r="F2611" i="31"/>
  <c r="G2611" i="31"/>
  <c r="F2612" i="31"/>
  <c r="G2612" i="31"/>
  <c r="F2613" i="31"/>
  <c r="G2613" i="31"/>
  <c r="F2614" i="31"/>
  <c r="G2614" i="31"/>
  <c r="F2615" i="31"/>
  <c r="G2615" i="31"/>
  <c r="F2616" i="31"/>
  <c r="G2616" i="31"/>
  <c r="F2617" i="31"/>
  <c r="G2617" i="31"/>
  <c r="F2618" i="31"/>
  <c r="G2618" i="31"/>
  <c r="F2619" i="31"/>
  <c r="G2619" i="31"/>
  <c r="F2620" i="31"/>
  <c r="G2620" i="31"/>
  <c r="F2621" i="31"/>
  <c r="G2621" i="31"/>
  <c r="F2622" i="31"/>
  <c r="G2622" i="31"/>
  <c r="F2623" i="31"/>
  <c r="G2623" i="31"/>
  <c r="F2624" i="31"/>
  <c r="G2624" i="31"/>
  <c r="F2625" i="31"/>
  <c r="G2625" i="31"/>
  <c r="F2626" i="31"/>
  <c r="G2626" i="31"/>
  <c r="F2627" i="31"/>
  <c r="G2627" i="31"/>
  <c r="F2628" i="31"/>
  <c r="G2628" i="31"/>
  <c r="F2629" i="31"/>
  <c r="G2629" i="31"/>
  <c r="F2630" i="31"/>
  <c r="G2630" i="31"/>
  <c r="F2631" i="31"/>
  <c r="G2631" i="31"/>
  <c r="F2632" i="31"/>
  <c r="G2632" i="31"/>
  <c r="F2633" i="31"/>
  <c r="G2633" i="31"/>
  <c r="F2634" i="31"/>
  <c r="G2634" i="31"/>
  <c r="F2635" i="31"/>
  <c r="G2635" i="31"/>
  <c r="F2636" i="31"/>
  <c r="G2636" i="31"/>
  <c r="F2637" i="31"/>
  <c r="G2637" i="31"/>
  <c r="F2638" i="31"/>
  <c r="G2638" i="31"/>
  <c r="F2639" i="31"/>
  <c r="G2639" i="31"/>
  <c r="F2640" i="31"/>
  <c r="G2640" i="31"/>
  <c r="F2641" i="31"/>
  <c r="G2641" i="31"/>
  <c r="F2642" i="31"/>
  <c r="G2642" i="31"/>
  <c r="F2643" i="31"/>
  <c r="G2643" i="31"/>
  <c r="F2644" i="31"/>
  <c r="G2644" i="31"/>
  <c r="F2645" i="31"/>
  <c r="G2645" i="31"/>
  <c r="F2646" i="31"/>
  <c r="G2646" i="31"/>
  <c r="F2647" i="31"/>
  <c r="G2647" i="31"/>
  <c r="F2648" i="31"/>
  <c r="G2648" i="31"/>
  <c r="F2649" i="31"/>
  <c r="G2649" i="31"/>
  <c r="F2650" i="31"/>
  <c r="G2650" i="31"/>
  <c r="F2651" i="31"/>
  <c r="G2651" i="31"/>
  <c r="F2652" i="31"/>
  <c r="G2652" i="31"/>
  <c r="F2653" i="31"/>
  <c r="G2653" i="31"/>
  <c r="F2654" i="31"/>
  <c r="G2654" i="31"/>
  <c r="F2655" i="31"/>
  <c r="G2655" i="31"/>
  <c r="F2656" i="31"/>
  <c r="G2656" i="31"/>
  <c r="F2657" i="31"/>
  <c r="G2657" i="31"/>
  <c r="F2658" i="31"/>
  <c r="G2658" i="31"/>
  <c r="F2659" i="31"/>
  <c r="G2659" i="31"/>
  <c r="F2660" i="31"/>
  <c r="G2660" i="31"/>
  <c r="F2661" i="31"/>
  <c r="G2661" i="31"/>
  <c r="F2662" i="31"/>
  <c r="G2662" i="31"/>
  <c r="F2663" i="31"/>
  <c r="G2663" i="31"/>
  <c r="F2664" i="31"/>
  <c r="G2664" i="31"/>
  <c r="F2665" i="31"/>
  <c r="G2665" i="31"/>
  <c r="F2666" i="31"/>
  <c r="G2666" i="31"/>
  <c r="F2667" i="31"/>
  <c r="G2667" i="31"/>
  <c r="F2668" i="31"/>
  <c r="G2668" i="31"/>
  <c r="F2669" i="31"/>
  <c r="G2669" i="31"/>
  <c r="F2670" i="31"/>
  <c r="G2670" i="31"/>
  <c r="F2671" i="31"/>
  <c r="G2671" i="31"/>
  <c r="F2672" i="31"/>
  <c r="G2672" i="31"/>
  <c r="F2673" i="31"/>
  <c r="G2673" i="31"/>
  <c r="F2674" i="31"/>
  <c r="G2674" i="31"/>
  <c r="F2675" i="31"/>
  <c r="G2675" i="31"/>
  <c r="F2676" i="31"/>
  <c r="G2676" i="31"/>
  <c r="F2677" i="31"/>
  <c r="G2677" i="31"/>
  <c r="F2678" i="31"/>
  <c r="G2678" i="31"/>
  <c r="F2679" i="31"/>
  <c r="G2679" i="31"/>
  <c r="F2680" i="31"/>
  <c r="G2680" i="31"/>
  <c r="F2681" i="31"/>
  <c r="G2681" i="31"/>
  <c r="F2682" i="31"/>
  <c r="G2682" i="31"/>
  <c r="F2683" i="31"/>
  <c r="G2683" i="31"/>
  <c r="F2684" i="31"/>
  <c r="G2684" i="31"/>
  <c r="F2685" i="31"/>
  <c r="G2685" i="31"/>
  <c r="F2686" i="31"/>
  <c r="G2686" i="31"/>
  <c r="F2687" i="31"/>
  <c r="G2687" i="31"/>
  <c r="F2688" i="31"/>
  <c r="G2688" i="31"/>
  <c r="F2689" i="31"/>
  <c r="G2689" i="31"/>
  <c r="F2690" i="31"/>
  <c r="G2690" i="31"/>
  <c r="F2691" i="31"/>
  <c r="G2691" i="31"/>
  <c r="F2692" i="31"/>
  <c r="G2692" i="31"/>
  <c r="F2693" i="31"/>
  <c r="G2693" i="31"/>
  <c r="F2694" i="31"/>
  <c r="G2694" i="31"/>
  <c r="F2695" i="31"/>
  <c r="G2695" i="31"/>
  <c r="F2696" i="31"/>
  <c r="G2696" i="31"/>
  <c r="F2697" i="31"/>
  <c r="G2697" i="31"/>
  <c r="F2698" i="31"/>
  <c r="G2698" i="31"/>
  <c r="F2699" i="31"/>
  <c r="G2699" i="31"/>
  <c r="F2700" i="31"/>
  <c r="G2700" i="31"/>
  <c r="F2701" i="31"/>
  <c r="G2701" i="31"/>
  <c r="F2702" i="31"/>
  <c r="G2702" i="31"/>
  <c r="F2703" i="31"/>
  <c r="G2703" i="31"/>
  <c r="F2704" i="31"/>
  <c r="G2704" i="31"/>
  <c r="F2705" i="31"/>
  <c r="G2705" i="31"/>
  <c r="F2706" i="31"/>
  <c r="G2706" i="31"/>
  <c r="F2707" i="31"/>
  <c r="G2707" i="31"/>
  <c r="F2708" i="31"/>
  <c r="G2708" i="31"/>
  <c r="F2709" i="31"/>
  <c r="G2709" i="31"/>
  <c r="F2710" i="31"/>
  <c r="G2710" i="31"/>
  <c r="F2711" i="31"/>
  <c r="G2711" i="31"/>
  <c r="F2712" i="31"/>
  <c r="G2712" i="31"/>
  <c r="F2713" i="31"/>
  <c r="G2713" i="31"/>
  <c r="F2714" i="31"/>
  <c r="G2714" i="31"/>
  <c r="F2715" i="31"/>
  <c r="G2715" i="31"/>
  <c r="F2716" i="31"/>
  <c r="G2716" i="31"/>
  <c r="F2717" i="31"/>
  <c r="G2717" i="31"/>
  <c r="F2718" i="31"/>
  <c r="G2718" i="31"/>
  <c r="F2719" i="31"/>
  <c r="G2719" i="31"/>
  <c r="F2720" i="31"/>
  <c r="G2720" i="31"/>
  <c r="F2721" i="31"/>
  <c r="G2721" i="31"/>
  <c r="F2722" i="31"/>
  <c r="G2722" i="31"/>
  <c r="F2723" i="31"/>
  <c r="G2723" i="31"/>
  <c r="F2724" i="31"/>
  <c r="G2724" i="31"/>
  <c r="F2725" i="31"/>
  <c r="G2725" i="31"/>
  <c r="F2726" i="31"/>
  <c r="G2726" i="31"/>
  <c r="F2727" i="31"/>
  <c r="G2727" i="31"/>
  <c r="F2728" i="31"/>
  <c r="G2728" i="31"/>
  <c r="F2729" i="31"/>
  <c r="G2729" i="31"/>
  <c r="F2730" i="31"/>
  <c r="G2730" i="31"/>
  <c r="F2731" i="31"/>
  <c r="G2731" i="31"/>
  <c r="F2732" i="31"/>
  <c r="G2732" i="31"/>
  <c r="F2733" i="31"/>
  <c r="G2733" i="31"/>
  <c r="F2734" i="31"/>
  <c r="G2734" i="31"/>
  <c r="F2735" i="31"/>
  <c r="G2735" i="31"/>
  <c r="F2736" i="31"/>
  <c r="G2736" i="31"/>
  <c r="F2737" i="31"/>
  <c r="G2737" i="31"/>
  <c r="F2738" i="31"/>
  <c r="G2738" i="31"/>
  <c r="F2739" i="31"/>
  <c r="G2739" i="31"/>
  <c r="F2740" i="31"/>
  <c r="G2740" i="31"/>
  <c r="F2741" i="31"/>
  <c r="G2741" i="31"/>
  <c r="F2742" i="31"/>
  <c r="G2742" i="31"/>
  <c r="F2743" i="31"/>
  <c r="G2743" i="31"/>
  <c r="F2744" i="31"/>
  <c r="G2744" i="31"/>
  <c r="F2745" i="31"/>
  <c r="G2745" i="31"/>
  <c r="F2746" i="31"/>
  <c r="G2746" i="31"/>
  <c r="F2747" i="31"/>
  <c r="G2747" i="31"/>
  <c r="F2748" i="31"/>
  <c r="G2748" i="31"/>
  <c r="F2749" i="31"/>
  <c r="G2749" i="31"/>
  <c r="F2750" i="31"/>
  <c r="G2750" i="31"/>
  <c r="F2751" i="31"/>
  <c r="G2751" i="31"/>
  <c r="F2752" i="31"/>
  <c r="G2752" i="31"/>
  <c r="F2753" i="31"/>
  <c r="G2753" i="31"/>
  <c r="F2754" i="31"/>
  <c r="G2754" i="31"/>
  <c r="F2755" i="31"/>
  <c r="G2755" i="31"/>
  <c r="F2756" i="31"/>
  <c r="G2756" i="31"/>
  <c r="F2757" i="31"/>
  <c r="G2757" i="31"/>
  <c r="F2758" i="31"/>
  <c r="G2758" i="31"/>
  <c r="F2759" i="31"/>
  <c r="G2759" i="31"/>
  <c r="F2760" i="31"/>
  <c r="G2760" i="31"/>
  <c r="F2761" i="31"/>
  <c r="G2761" i="31"/>
  <c r="F2762" i="31"/>
  <c r="G2762" i="31"/>
  <c r="F2763" i="31"/>
  <c r="G2763" i="31"/>
  <c r="F2764" i="31"/>
  <c r="G2764" i="31"/>
  <c r="F2765" i="31"/>
  <c r="G2765" i="31"/>
  <c r="F2766" i="31"/>
  <c r="G2766" i="31"/>
  <c r="F2767" i="31"/>
  <c r="G2767" i="31"/>
  <c r="F2768" i="31"/>
  <c r="G2768" i="31"/>
  <c r="F2769" i="31"/>
  <c r="G2769" i="31"/>
  <c r="F2770" i="31"/>
  <c r="G2770" i="31"/>
  <c r="F2771" i="31"/>
  <c r="G2771" i="31"/>
  <c r="F2772" i="31"/>
  <c r="G2772" i="31"/>
  <c r="F2773" i="31"/>
  <c r="G2773" i="31"/>
  <c r="F2774" i="31"/>
  <c r="G2774" i="31"/>
  <c r="F2775" i="31"/>
  <c r="G2775" i="31"/>
  <c r="F2776" i="31"/>
  <c r="G2776" i="31"/>
  <c r="F2777" i="31"/>
  <c r="G2777" i="31"/>
  <c r="F2778" i="31"/>
  <c r="G2778" i="31"/>
  <c r="F2779" i="31"/>
  <c r="G2779" i="31"/>
  <c r="F2780" i="31"/>
  <c r="G2780" i="31"/>
  <c r="F2781" i="31"/>
  <c r="G2781" i="31"/>
  <c r="F2782" i="31"/>
  <c r="G2782" i="31"/>
  <c r="F2783" i="31"/>
  <c r="G2783" i="31"/>
  <c r="F2784" i="31"/>
  <c r="G2784" i="31"/>
  <c r="F2785" i="31"/>
  <c r="G2785" i="31"/>
  <c r="F2786" i="31"/>
  <c r="G2786" i="31"/>
  <c r="F2787" i="31"/>
  <c r="G2787" i="31"/>
  <c r="F2788" i="31"/>
  <c r="G2788" i="31"/>
  <c r="F2789" i="31"/>
  <c r="G2789" i="31"/>
  <c r="F2790" i="31"/>
  <c r="G2790" i="31"/>
  <c r="F2791" i="31"/>
  <c r="G2791" i="31"/>
  <c r="F2792" i="31"/>
  <c r="G2792" i="31"/>
  <c r="F2793" i="31"/>
  <c r="G2793" i="31"/>
  <c r="F2794" i="31"/>
  <c r="G2794" i="31"/>
  <c r="F2795" i="31"/>
  <c r="G2795" i="31"/>
  <c r="F2796" i="31"/>
  <c r="G2796" i="31"/>
  <c r="F2797" i="31"/>
  <c r="G2797" i="31"/>
  <c r="F2798" i="31"/>
  <c r="G2798" i="31"/>
  <c r="F2799" i="31"/>
  <c r="G2799" i="31"/>
  <c r="F2800" i="31"/>
  <c r="G2800" i="31"/>
  <c r="F2801" i="31"/>
  <c r="G2801" i="31"/>
  <c r="F2802" i="31"/>
  <c r="G2802" i="31"/>
  <c r="F2803" i="31"/>
  <c r="G2803" i="31"/>
  <c r="F2804" i="31"/>
  <c r="G2804" i="31"/>
  <c r="F2805" i="31"/>
  <c r="G2805" i="31"/>
  <c r="F2806" i="31"/>
  <c r="G2806" i="31"/>
  <c r="F2807" i="31"/>
  <c r="G2807" i="31"/>
  <c r="F2808" i="31"/>
  <c r="G2808" i="31"/>
  <c r="F2809" i="31"/>
  <c r="G2809" i="31"/>
  <c r="F2810" i="31"/>
  <c r="G2810" i="31"/>
  <c r="F2811" i="31"/>
  <c r="G2811" i="31"/>
  <c r="F2812" i="31"/>
  <c r="G2812" i="31"/>
  <c r="F2813" i="31"/>
  <c r="G2813" i="31"/>
  <c r="F2814" i="31"/>
  <c r="G2814" i="31"/>
  <c r="F2815" i="31"/>
  <c r="G2815" i="31"/>
  <c r="F2816" i="31"/>
  <c r="G2816" i="31"/>
  <c r="F2817" i="31"/>
  <c r="G2817" i="31"/>
  <c r="F2818" i="31"/>
  <c r="G2818" i="31"/>
  <c r="F2819" i="31"/>
  <c r="G2819" i="31"/>
  <c r="F2820" i="31"/>
  <c r="G2820" i="31"/>
  <c r="F2821" i="31"/>
  <c r="G2821" i="31"/>
  <c r="F2822" i="31"/>
  <c r="G2822" i="31"/>
  <c r="F2823" i="31"/>
  <c r="G2823" i="31"/>
  <c r="F2824" i="31"/>
  <c r="G2824" i="31"/>
  <c r="F2825" i="31"/>
  <c r="G2825" i="31"/>
  <c r="F2826" i="31"/>
  <c r="G2826" i="31"/>
  <c r="F2827" i="31"/>
  <c r="G2827" i="31"/>
  <c r="F2828" i="31"/>
  <c r="G2828" i="31"/>
  <c r="F2829" i="31"/>
  <c r="G2829" i="31"/>
  <c r="F2830" i="31"/>
  <c r="G2830" i="31"/>
  <c r="F2831" i="31"/>
  <c r="G2831" i="31"/>
  <c r="F2832" i="31"/>
  <c r="G2832" i="31"/>
  <c r="F2833" i="31"/>
  <c r="G2833" i="31"/>
  <c r="F2834" i="31"/>
  <c r="G2834" i="31"/>
  <c r="F2835" i="31"/>
  <c r="G2835" i="31"/>
  <c r="F2836" i="31"/>
  <c r="G2836" i="31"/>
  <c r="F2837" i="31"/>
  <c r="G2837" i="31"/>
  <c r="F2838" i="31"/>
  <c r="G2838" i="31"/>
  <c r="F2839" i="31"/>
  <c r="G2839" i="31"/>
  <c r="F2840" i="31"/>
  <c r="G2840" i="31"/>
  <c r="F2841" i="31"/>
  <c r="G2841" i="31"/>
  <c r="F2842" i="31"/>
  <c r="G2842" i="31"/>
  <c r="F2843" i="31"/>
  <c r="G2843" i="31"/>
  <c r="F2844" i="31"/>
  <c r="G2844" i="31"/>
  <c r="F2845" i="31"/>
  <c r="G2845" i="31"/>
  <c r="F2846" i="31"/>
  <c r="G2846" i="31"/>
  <c r="F2847" i="31"/>
  <c r="G2847" i="31"/>
  <c r="F2848" i="31"/>
  <c r="G2848" i="31"/>
  <c r="F2849" i="31"/>
  <c r="G2849" i="31"/>
  <c r="F2850" i="31"/>
  <c r="G2850" i="31"/>
  <c r="F2851" i="31"/>
  <c r="G2851" i="31"/>
  <c r="F2852" i="31"/>
  <c r="G2852" i="31"/>
  <c r="F2853" i="31"/>
  <c r="G2853" i="31"/>
  <c r="F2854" i="31"/>
  <c r="G2854" i="31"/>
  <c r="F2855" i="31"/>
  <c r="G2855" i="31"/>
  <c r="F2856" i="31"/>
  <c r="G2856" i="31"/>
  <c r="F2857" i="31"/>
  <c r="G2857" i="31"/>
  <c r="F2858" i="31"/>
  <c r="G2858" i="31"/>
  <c r="F2859" i="31"/>
  <c r="G2859" i="31"/>
  <c r="F2860" i="31"/>
  <c r="G2860" i="31"/>
  <c r="F2861" i="31"/>
  <c r="G2861" i="31"/>
  <c r="F2862" i="31"/>
  <c r="G2862" i="31"/>
  <c r="F2863" i="31"/>
  <c r="G2863" i="31"/>
  <c r="F2864" i="31"/>
  <c r="G2864" i="31"/>
  <c r="F2865" i="31"/>
  <c r="G2865" i="31"/>
  <c r="F2866" i="31"/>
  <c r="G2866" i="31"/>
  <c r="F2867" i="31"/>
  <c r="G2867" i="31"/>
  <c r="F2868" i="31"/>
  <c r="G2868" i="31"/>
  <c r="F2869" i="31"/>
  <c r="G2869" i="31"/>
  <c r="F2870" i="31"/>
  <c r="G2870" i="31"/>
  <c r="F2871" i="31"/>
  <c r="G2871" i="31"/>
  <c r="F2872" i="31"/>
  <c r="G2872" i="31"/>
  <c r="F2873" i="31"/>
  <c r="G2873" i="31"/>
  <c r="F2874" i="31"/>
  <c r="G2874" i="31"/>
  <c r="F2875" i="31"/>
  <c r="G2875" i="31"/>
  <c r="F2876" i="31"/>
  <c r="G2876" i="31"/>
  <c r="F2877" i="31"/>
  <c r="G2877" i="31"/>
  <c r="F2878" i="31"/>
  <c r="G2878" i="31"/>
  <c r="F2879" i="31"/>
  <c r="G2879" i="31"/>
  <c r="F2880" i="31"/>
  <c r="G2880" i="31"/>
  <c r="F2881" i="31"/>
  <c r="G2881" i="31"/>
  <c r="F2882" i="31"/>
  <c r="G2882" i="31"/>
  <c r="F2883" i="31"/>
  <c r="G2883" i="31"/>
  <c r="F2884" i="31"/>
  <c r="G2884" i="31"/>
  <c r="F2885" i="31"/>
  <c r="G2885" i="31"/>
  <c r="F2886" i="31"/>
  <c r="G2886" i="31"/>
  <c r="F2887" i="31"/>
  <c r="G2887" i="31"/>
  <c r="F2888" i="31"/>
  <c r="G2888" i="31"/>
  <c r="F2889" i="31"/>
  <c r="G2889" i="31"/>
  <c r="F2890" i="31"/>
  <c r="G2890" i="31"/>
  <c r="F2891" i="31"/>
  <c r="G2891" i="31"/>
  <c r="F2892" i="31"/>
  <c r="G2892" i="31"/>
  <c r="F2893" i="31"/>
  <c r="G2893" i="31"/>
  <c r="F2894" i="31"/>
  <c r="G2894" i="31"/>
  <c r="F2895" i="31"/>
  <c r="G2895" i="31"/>
  <c r="F2896" i="31"/>
  <c r="G2896" i="31"/>
  <c r="F2897" i="31"/>
  <c r="G2897" i="31"/>
  <c r="F2898" i="31"/>
  <c r="G2898" i="31"/>
  <c r="F2899" i="31"/>
  <c r="G2899" i="31"/>
  <c r="F2900" i="31"/>
  <c r="G2900" i="31"/>
  <c r="F2901" i="31"/>
  <c r="G2901" i="31"/>
  <c r="F2902" i="31"/>
  <c r="G2902" i="31"/>
  <c r="F2903" i="31"/>
  <c r="G2903" i="31"/>
  <c r="F2904" i="31"/>
  <c r="G2904" i="31"/>
  <c r="F2905" i="31"/>
  <c r="G2905" i="31"/>
  <c r="F2906" i="31"/>
  <c r="G2906" i="31"/>
  <c r="F2907" i="31"/>
  <c r="G2907" i="31"/>
  <c r="F2908" i="31"/>
  <c r="G2908" i="31"/>
  <c r="F2909" i="31"/>
  <c r="G2909" i="31"/>
  <c r="F2910" i="31"/>
  <c r="G2910" i="31"/>
  <c r="F2911" i="31"/>
  <c r="G2911" i="31"/>
  <c r="F2912" i="31"/>
  <c r="G2912" i="31"/>
  <c r="F2913" i="31"/>
  <c r="G2913" i="31"/>
  <c r="F2914" i="31"/>
  <c r="G2914" i="31"/>
  <c r="F2915" i="31"/>
  <c r="G2915" i="31"/>
  <c r="F2916" i="31"/>
  <c r="G2916" i="31"/>
  <c r="F2917" i="31"/>
  <c r="G2917" i="31"/>
  <c r="F2918" i="31"/>
  <c r="G2918" i="31"/>
  <c r="F2919" i="31"/>
  <c r="G2919" i="31"/>
  <c r="F2920" i="31"/>
  <c r="G2920" i="31"/>
  <c r="F2921" i="31"/>
  <c r="G2921" i="31"/>
  <c r="F2922" i="31"/>
  <c r="G2922" i="31"/>
  <c r="F2923" i="31"/>
  <c r="G2923" i="31"/>
  <c r="F2924" i="31"/>
  <c r="G2924" i="31"/>
  <c r="F2925" i="31"/>
  <c r="G2925" i="31"/>
  <c r="F2926" i="31"/>
  <c r="G2926" i="31"/>
  <c r="F2927" i="31"/>
  <c r="G2927" i="31"/>
  <c r="F2928" i="31"/>
  <c r="G2928" i="31"/>
  <c r="F2929" i="31"/>
  <c r="G2929" i="31"/>
  <c r="F2930" i="31"/>
  <c r="G2930" i="31"/>
  <c r="F2931" i="31"/>
  <c r="G2931" i="31"/>
  <c r="F2932" i="31"/>
  <c r="G2932" i="31"/>
  <c r="F2933" i="31"/>
  <c r="G2933" i="31"/>
  <c r="F2934" i="31"/>
  <c r="G2934" i="31"/>
  <c r="F2935" i="31"/>
  <c r="G2935" i="31"/>
  <c r="F2936" i="31"/>
  <c r="G2936" i="31"/>
  <c r="F2937" i="31"/>
  <c r="G2937" i="31"/>
  <c r="F2938" i="31"/>
  <c r="G2938" i="31"/>
  <c r="F2939" i="31"/>
  <c r="G2939" i="31"/>
  <c r="F2940" i="31"/>
  <c r="G2940" i="31"/>
  <c r="F2941" i="31"/>
  <c r="G2941" i="31"/>
  <c r="F2942" i="31"/>
  <c r="G2942" i="31"/>
  <c r="F2943" i="31"/>
  <c r="G2943" i="31"/>
  <c r="F2944" i="31"/>
  <c r="G2944" i="31"/>
  <c r="F2945" i="31"/>
  <c r="G2945" i="31"/>
  <c r="F2946" i="31"/>
  <c r="G2946" i="31"/>
  <c r="F2947" i="31"/>
  <c r="G2947" i="31"/>
  <c r="F2948" i="31"/>
  <c r="G2948" i="31"/>
  <c r="F2949" i="31"/>
  <c r="G2949" i="31"/>
  <c r="F2950" i="31"/>
  <c r="G2950" i="31"/>
  <c r="F2951" i="31"/>
  <c r="G2951" i="31"/>
  <c r="F2952" i="31"/>
  <c r="G2952" i="31"/>
  <c r="F2953" i="31"/>
  <c r="G2953" i="31"/>
  <c r="F2954" i="31"/>
  <c r="G2954" i="31"/>
  <c r="F2955" i="31"/>
  <c r="G2955" i="31"/>
  <c r="F2956" i="31"/>
  <c r="G2956" i="31"/>
  <c r="F2957" i="31"/>
  <c r="G2957" i="31"/>
  <c r="F2958" i="31"/>
  <c r="G2958" i="31"/>
  <c r="F2959" i="31"/>
  <c r="G2959" i="31"/>
  <c r="F2960" i="31"/>
  <c r="G2960" i="31"/>
  <c r="F2961" i="31"/>
  <c r="G2961" i="31"/>
  <c r="F2962" i="31"/>
  <c r="G2962" i="31"/>
  <c r="F2963" i="31"/>
  <c r="G2963" i="31"/>
  <c r="F2964" i="31"/>
  <c r="G2964" i="31"/>
  <c r="F2965" i="31"/>
  <c r="G2965" i="31"/>
  <c r="F2966" i="31"/>
  <c r="G2966" i="31"/>
  <c r="F2967" i="31"/>
  <c r="G2967" i="31"/>
  <c r="F2968" i="31"/>
  <c r="G2968" i="31"/>
  <c r="F2969" i="31"/>
  <c r="G2969" i="31"/>
  <c r="F2970" i="31"/>
  <c r="G2970" i="31"/>
  <c r="F2971" i="31"/>
  <c r="G2971" i="31"/>
  <c r="F2972" i="31"/>
  <c r="G2972" i="31"/>
  <c r="F2973" i="31"/>
  <c r="G2973" i="31"/>
  <c r="F2974" i="31"/>
  <c r="G2974" i="31"/>
  <c r="F2975" i="31"/>
  <c r="G2975" i="31"/>
  <c r="F2976" i="31"/>
  <c r="G2976" i="31"/>
  <c r="F2977" i="31"/>
  <c r="G2977" i="31"/>
  <c r="F2978" i="31"/>
  <c r="G2978" i="31"/>
  <c r="F2979" i="31"/>
  <c r="G2979" i="31"/>
  <c r="F2980" i="31"/>
  <c r="G2980" i="31"/>
  <c r="F2981" i="31"/>
  <c r="G2981" i="31"/>
  <c r="F2982" i="31"/>
  <c r="G2982" i="31"/>
  <c r="F2983" i="31"/>
  <c r="G2983" i="31"/>
  <c r="F2984" i="31"/>
  <c r="G2984" i="31"/>
  <c r="F2985" i="31"/>
  <c r="G2985" i="31"/>
  <c r="F2986" i="31"/>
  <c r="G2986" i="31"/>
  <c r="F2987" i="31"/>
  <c r="G2987" i="31"/>
  <c r="F2988" i="31"/>
  <c r="G2988" i="31"/>
  <c r="F2989" i="31"/>
  <c r="G2989" i="31"/>
  <c r="F2990" i="31"/>
  <c r="G2990" i="31"/>
  <c r="F2991" i="31"/>
  <c r="G2991" i="31"/>
  <c r="F2992" i="31"/>
  <c r="G2992" i="31"/>
  <c r="F2993" i="31"/>
  <c r="G2993" i="31"/>
  <c r="F2994" i="31"/>
  <c r="G2994" i="31"/>
  <c r="F2995" i="31"/>
  <c r="G2995" i="31"/>
  <c r="F2996" i="31"/>
  <c r="G2996" i="31"/>
  <c r="F2997" i="31"/>
  <c r="G2997" i="31"/>
  <c r="F2998" i="31"/>
  <c r="G2998" i="31"/>
  <c r="F2999" i="31"/>
  <c r="G2999" i="31"/>
  <c r="F3000" i="31"/>
  <c r="G3000" i="31"/>
  <c r="F3001" i="31"/>
  <c r="G3001" i="31"/>
  <c r="F3002" i="31"/>
  <c r="G3002" i="31"/>
  <c r="F3003" i="31"/>
  <c r="G3003" i="31"/>
  <c r="F3004" i="31"/>
  <c r="G3004" i="31"/>
  <c r="F3005" i="31"/>
  <c r="G3005" i="31"/>
  <c r="F3006" i="31"/>
  <c r="G3006" i="31"/>
  <c r="F3007" i="31"/>
  <c r="G3007" i="31"/>
  <c r="F3008" i="31"/>
  <c r="G3008" i="31"/>
  <c r="F3009" i="31"/>
  <c r="G3009" i="31"/>
  <c r="F3010" i="31"/>
  <c r="G3010" i="31"/>
  <c r="F3011" i="31"/>
  <c r="G3011" i="31"/>
  <c r="F3012" i="31"/>
  <c r="G3012" i="31"/>
  <c r="F3013" i="31"/>
  <c r="G3013" i="31"/>
  <c r="F3014" i="31"/>
  <c r="G3014" i="31"/>
  <c r="F3015" i="31"/>
  <c r="G3015" i="31"/>
  <c r="F3016" i="31"/>
  <c r="G3016" i="31"/>
  <c r="F3017" i="31"/>
  <c r="G3017" i="31"/>
  <c r="F3018" i="31"/>
  <c r="G3018" i="31"/>
  <c r="F3019" i="31"/>
  <c r="G3019" i="31"/>
  <c r="F3020" i="31"/>
  <c r="G3020" i="31"/>
  <c r="F3021" i="31"/>
  <c r="G3021" i="31"/>
  <c r="F3022" i="31"/>
  <c r="G3022" i="31"/>
  <c r="F3023" i="31"/>
  <c r="G3023" i="31"/>
  <c r="F3024" i="31"/>
  <c r="G3024" i="31"/>
  <c r="F3025" i="31"/>
  <c r="G3025" i="31"/>
  <c r="F3026" i="31"/>
  <c r="G3026" i="31"/>
  <c r="F3027" i="31"/>
  <c r="G3027" i="31"/>
  <c r="F3028" i="31"/>
  <c r="G3028" i="31"/>
  <c r="F3029" i="31"/>
  <c r="G3029" i="31"/>
  <c r="F3030" i="31"/>
  <c r="G3030" i="31"/>
  <c r="F3031" i="31"/>
  <c r="G3031" i="31"/>
  <c r="F3032" i="31"/>
  <c r="G3032" i="31"/>
  <c r="F3033" i="31"/>
  <c r="G3033" i="31"/>
  <c r="F3034" i="31"/>
  <c r="G3034" i="31"/>
  <c r="F3035" i="31"/>
  <c r="G3035" i="31"/>
  <c r="F3036" i="31"/>
  <c r="G3036" i="31"/>
  <c r="F3037" i="31"/>
  <c r="G3037" i="31"/>
  <c r="F3038" i="31"/>
  <c r="G3038" i="31"/>
  <c r="F3039" i="31"/>
  <c r="G3039" i="31"/>
  <c r="F3040" i="31"/>
  <c r="G3040" i="31"/>
  <c r="F3041" i="31"/>
  <c r="G3041" i="31"/>
  <c r="F3042" i="31"/>
  <c r="G3042" i="31"/>
  <c r="F3043" i="31"/>
  <c r="G3043" i="31"/>
  <c r="F3044" i="31"/>
  <c r="G3044" i="31"/>
  <c r="F3045" i="31"/>
  <c r="G3045" i="31"/>
  <c r="F3046" i="31"/>
  <c r="G3046" i="31"/>
  <c r="F3047" i="31"/>
  <c r="G3047" i="31"/>
  <c r="F3048" i="31"/>
  <c r="G3048" i="31"/>
  <c r="F3049" i="31"/>
  <c r="G3049" i="31"/>
  <c r="F3050" i="31"/>
  <c r="G3050" i="31"/>
  <c r="F3051" i="31"/>
  <c r="G3051" i="31"/>
  <c r="F3052" i="31"/>
  <c r="G3052" i="31"/>
  <c r="F3053" i="31"/>
  <c r="G3053" i="31"/>
  <c r="F3054" i="31"/>
  <c r="G3054" i="31"/>
  <c r="F3055" i="31"/>
  <c r="G3055" i="31"/>
  <c r="F3056" i="31"/>
  <c r="G3056" i="31"/>
  <c r="F3057" i="31"/>
  <c r="G3057" i="31"/>
  <c r="F3058" i="31"/>
  <c r="G3058" i="31"/>
  <c r="F3059" i="31"/>
  <c r="G3059" i="31"/>
  <c r="F3060" i="31"/>
  <c r="G3060" i="31"/>
  <c r="F3061" i="31"/>
  <c r="G3061" i="31"/>
  <c r="F3062" i="31"/>
  <c r="G3062" i="31"/>
  <c r="F3063" i="31"/>
  <c r="G3063" i="31"/>
  <c r="F3064" i="31"/>
  <c r="G3064" i="31"/>
  <c r="F3065" i="31"/>
  <c r="G3065" i="31"/>
  <c r="F3066" i="31"/>
  <c r="G3066" i="31"/>
  <c r="F3067" i="31"/>
  <c r="G3067" i="31"/>
  <c r="F3068" i="31"/>
  <c r="G3068" i="31"/>
  <c r="F3069" i="31"/>
  <c r="G3069" i="31"/>
  <c r="F3070" i="31"/>
  <c r="G3070" i="31"/>
  <c r="F3071" i="31"/>
  <c r="G3071" i="31"/>
  <c r="F3072" i="31"/>
  <c r="G3072" i="31"/>
  <c r="F3073" i="31"/>
  <c r="G3073" i="31"/>
  <c r="F3074" i="31"/>
  <c r="G3074" i="31"/>
  <c r="F3075" i="31"/>
  <c r="G3075" i="31"/>
  <c r="F3076" i="31"/>
  <c r="G3076" i="31"/>
  <c r="F3077" i="31"/>
  <c r="G3077" i="31"/>
  <c r="F3078" i="31"/>
  <c r="G3078" i="31"/>
  <c r="F3079" i="31"/>
  <c r="G3079" i="31"/>
  <c r="F3080" i="31"/>
  <c r="G3080" i="31"/>
  <c r="F3081" i="31"/>
  <c r="G3081" i="31"/>
  <c r="F3082" i="31"/>
  <c r="G3082" i="31"/>
  <c r="F3083" i="31"/>
  <c r="G3083" i="31"/>
  <c r="F3084" i="31"/>
  <c r="G3084" i="31"/>
  <c r="F3085" i="31"/>
  <c r="G3085" i="31"/>
  <c r="F3086" i="31"/>
  <c r="G3086" i="31"/>
  <c r="F3087" i="31"/>
  <c r="G3087" i="31"/>
  <c r="F3088" i="31"/>
  <c r="G3088" i="31"/>
  <c r="F3089" i="31"/>
  <c r="G3089" i="31"/>
  <c r="F3090" i="31"/>
  <c r="G3090" i="31"/>
  <c r="F3091" i="31"/>
  <c r="G3091" i="31"/>
  <c r="F3092" i="31"/>
  <c r="G3092" i="31"/>
  <c r="F3093" i="31"/>
  <c r="G3093" i="31"/>
  <c r="F3094" i="31"/>
  <c r="G3094" i="31"/>
  <c r="F3095" i="31"/>
  <c r="G3095" i="31"/>
  <c r="F3096" i="31"/>
  <c r="G3096" i="31"/>
  <c r="F3097" i="31"/>
  <c r="G3097" i="31"/>
  <c r="F3098" i="31"/>
  <c r="G3098" i="31"/>
  <c r="F3099" i="31"/>
  <c r="G3099" i="31"/>
  <c r="F3100" i="31"/>
  <c r="G3100" i="31"/>
  <c r="F3101" i="31"/>
  <c r="G3101" i="31"/>
  <c r="F3102" i="31"/>
  <c r="G3102" i="31"/>
  <c r="F3103" i="31"/>
  <c r="G3103" i="31"/>
  <c r="F3104" i="31"/>
  <c r="G3104" i="31"/>
  <c r="F3105" i="31"/>
  <c r="G3105" i="31"/>
  <c r="F3106" i="31"/>
  <c r="G3106" i="31"/>
  <c r="F3107" i="31"/>
  <c r="G3107" i="31"/>
  <c r="F3108" i="31"/>
  <c r="G3108" i="31"/>
  <c r="F3109" i="31"/>
  <c r="G3109" i="31"/>
  <c r="F3110" i="31"/>
  <c r="G3110" i="31"/>
  <c r="F3111" i="31"/>
  <c r="G3111" i="31"/>
  <c r="F3112" i="31"/>
  <c r="G3112" i="31"/>
  <c r="F3113" i="31"/>
  <c r="G3113" i="31"/>
  <c r="F3114" i="31"/>
  <c r="G3114" i="31"/>
  <c r="F3115" i="31"/>
  <c r="G3115" i="31"/>
  <c r="F3116" i="31"/>
  <c r="G3116" i="31"/>
  <c r="F3117" i="31"/>
  <c r="G3117" i="31"/>
  <c r="F3118" i="31"/>
  <c r="G3118" i="31"/>
  <c r="F3119" i="31"/>
  <c r="G3119" i="31"/>
  <c r="F3120" i="31"/>
  <c r="G3120" i="31"/>
  <c r="F3121" i="31"/>
  <c r="G3121" i="31"/>
  <c r="F3122" i="31"/>
  <c r="G3122" i="31"/>
  <c r="F3123" i="31"/>
  <c r="G3123" i="31"/>
  <c r="F3124" i="31"/>
  <c r="G3124" i="31"/>
  <c r="F3125" i="31"/>
  <c r="G3125" i="31"/>
  <c r="F3126" i="31"/>
  <c r="G3126" i="31"/>
  <c r="F3127" i="31"/>
  <c r="G3127" i="31"/>
  <c r="F3128" i="31"/>
  <c r="G3128" i="31"/>
  <c r="F3129" i="31"/>
  <c r="G3129" i="31"/>
  <c r="F3130" i="31"/>
  <c r="G3130" i="31"/>
  <c r="F3131" i="31"/>
  <c r="G3131" i="31"/>
  <c r="F3132" i="31"/>
  <c r="G3132" i="31"/>
  <c r="F3133" i="31"/>
  <c r="G3133" i="31"/>
  <c r="F3134" i="31"/>
  <c r="G3134" i="31"/>
  <c r="F3135" i="31"/>
  <c r="G3135" i="31"/>
  <c r="F3136" i="31"/>
  <c r="G3136" i="31"/>
  <c r="F3137" i="31"/>
  <c r="G3137" i="31"/>
  <c r="F3138" i="31"/>
  <c r="G3138" i="31"/>
  <c r="F3139" i="31"/>
  <c r="G3139" i="31"/>
  <c r="F3140" i="31"/>
  <c r="G3140" i="31"/>
  <c r="F3141" i="31"/>
  <c r="G3141" i="31"/>
  <c r="F3142" i="31"/>
  <c r="G3142" i="31"/>
  <c r="F3143" i="31"/>
  <c r="G3143" i="31"/>
  <c r="F3144" i="31"/>
  <c r="G3144" i="31"/>
  <c r="F3145" i="31"/>
  <c r="G3145" i="31"/>
  <c r="F3146" i="31"/>
  <c r="G3146" i="31"/>
  <c r="F3147" i="31"/>
  <c r="G3147" i="31"/>
  <c r="F3148" i="31"/>
  <c r="G3148" i="31"/>
  <c r="F3149" i="31"/>
  <c r="G3149" i="31"/>
  <c r="F3150" i="31"/>
  <c r="G3150" i="31"/>
  <c r="F3151" i="31"/>
  <c r="G3151" i="31"/>
  <c r="F3152" i="31"/>
  <c r="G3152" i="31"/>
  <c r="F3153" i="31"/>
  <c r="G3153" i="31"/>
  <c r="F3154" i="31"/>
  <c r="G3154" i="31"/>
  <c r="F3155" i="31"/>
  <c r="G3155" i="31"/>
  <c r="F3156" i="31"/>
  <c r="G3156" i="31"/>
  <c r="F3157" i="31"/>
  <c r="G3157" i="31"/>
  <c r="F3158" i="31"/>
  <c r="G3158" i="31"/>
  <c r="F3159" i="31"/>
  <c r="G3159" i="31"/>
  <c r="F3160" i="31"/>
  <c r="G3160" i="31"/>
  <c r="F3161" i="31"/>
  <c r="G3161" i="31"/>
  <c r="F3162" i="31"/>
  <c r="G3162" i="31"/>
  <c r="F3163" i="31"/>
  <c r="G3163" i="31"/>
  <c r="F3164" i="31"/>
  <c r="G3164" i="31"/>
  <c r="F3165" i="31"/>
  <c r="G3165" i="31"/>
  <c r="F3166" i="31"/>
  <c r="G3166" i="31"/>
  <c r="F3167" i="31"/>
  <c r="G3167" i="31"/>
  <c r="F3168" i="31"/>
  <c r="G3168" i="31"/>
  <c r="F3169" i="31"/>
  <c r="G3169" i="31"/>
  <c r="F3170" i="31"/>
  <c r="G3170" i="31"/>
  <c r="F3171" i="31"/>
  <c r="G3171" i="31"/>
  <c r="F3172" i="31"/>
  <c r="G3172" i="31"/>
  <c r="F3173" i="31"/>
  <c r="G3173" i="31"/>
  <c r="F3174" i="31"/>
  <c r="G3174" i="31"/>
  <c r="F3175" i="31"/>
  <c r="G3175" i="31"/>
  <c r="F3176" i="31"/>
  <c r="G3176" i="31"/>
  <c r="F3177" i="31"/>
  <c r="G3177" i="31"/>
  <c r="F3178" i="31"/>
  <c r="G3178" i="31"/>
  <c r="F3179" i="31"/>
  <c r="G3179" i="31"/>
  <c r="F3180" i="31"/>
  <c r="G3180" i="31"/>
  <c r="F3181" i="31"/>
  <c r="G3181" i="31"/>
  <c r="F3182" i="31"/>
  <c r="G3182" i="31"/>
  <c r="F3183" i="31"/>
  <c r="G3183" i="31"/>
  <c r="F3184" i="31"/>
  <c r="G3184" i="31"/>
  <c r="F3185" i="31"/>
  <c r="G3185" i="31"/>
  <c r="F3186" i="31"/>
  <c r="G3186" i="31"/>
  <c r="F3187" i="31"/>
  <c r="G3187" i="31"/>
  <c r="F3188" i="31"/>
  <c r="G3188" i="31"/>
  <c r="F3189" i="31"/>
  <c r="G3189" i="31"/>
  <c r="F3190" i="31"/>
  <c r="G3190" i="31"/>
  <c r="F3191" i="31"/>
  <c r="G3191" i="31"/>
  <c r="F3192" i="31"/>
  <c r="G3192" i="31"/>
  <c r="F3193" i="31"/>
  <c r="G3193" i="31"/>
  <c r="F3194" i="31"/>
  <c r="G3194" i="31"/>
  <c r="F3195" i="31"/>
  <c r="G3195" i="31"/>
  <c r="F3196" i="31"/>
  <c r="G3196" i="31"/>
  <c r="F3197" i="31"/>
  <c r="G3197" i="31"/>
  <c r="F3198" i="31"/>
  <c r="G3198" i="31"/>
  <c r="F3199" i="31"/>
  <c r="G3199" i="31"/>
  <c r="F3200" i="31"/>
  <c r="G3200" i="31"/>
  <c r="F3201" i="31"/>
  <c r="G3201" i="31"/>
  <c r="F3202" i="31"/>
  <c r="G3202" i="31"/>
  <c r="F3203" i="31"/>
  <c r="G3203" i="31"/>
  <c r="F3204" i="31"/>
  <c r="G3204" i="31"/>
  <c r="F3205" i="31"/>
  <c r="G3205" i="31"/>
  <c r="F3206" i="31"/>
  <c r="G3206" i="31"/>
  <c r="F3207" i="31"/>
  <c r="G3207" i="31"/>
  <c r="F3208" i="31"/>
  <c r="G3208" i="31"/>
  <c r="F3209" i="31"/>
  <c r="G3209" i="31"/>
  <c r="F3210" i="31"/>
  <c r="G3210" i="31"/>
  <c r="F3211" i="31"/>
  <c r="G3211" i="31"/>
  <c r="F3212" i="31"/>
  <c r="G3212" i="31"/>
  <c r="F3213" i="31"/>
  <c r="G3213" i="31"/>
  <c r="F3214" i="31"/>
  <c r="G3214" i="31"/>
  <c r="F3215" i="31"/>
  <c r="G3215" i="31"/>
  <c r="F3216" i="31"/>
  <c r="G3216" i="31"/>
  <c r="F3217" i="31"/>
  <c r="G3217" i="31"/>
  <c r="F3218" i="31"/>
  <c r="G3218" i="31"/>
  <c r="F3219" i="31"/>
  <c r="G3219" i="31"/>
  <c r="F3220" i="31"/>
  <c r="G3220" i="31"/>
  <c r="F3221" i="31"/>
  <c r="G3221" i="31"/>
  <c r="F3222" i="31"/>
  <c r="G3222" i="31"/>
  <c r="F3223" i="31"/>
  <c r="G3223" i="31"/>
  <c r="F3224" i="31"/>
  <c r="G3224" i="31"/>
  <c r="F3225" i="31"/>
  <c r="G3225" i="31"/>
  <c r="F3226" i="31"/>
  <c r="G3226" i="31"/>
  <c r="F3227" i="31"/>
  <c r="G3227" i="31"/>
  <c r="F3228" i="31"/>
  <c r="G3228" i="31"/>
  <c r="F3229" i="31"/>
  <c r="G3229" i="31"/>
  <c r="F3230" i="31"/>
  <c r="G3230" i="31"/>
  <c r="F3231" i="31"/>
  <c r="G3231" i="31"/>
  <c r="F3232" i="31"/>
  <c r="G3232" i="31"/>
  <c r="F3233" i="31"/>
  <c r="G3233" i="31"/>
  <c r="F3234" i="31"/>
  <c r="G3234" i="31"/>
  <c r="F3235" i="31"/>
  <c r="G3235" i="31"/>
  <c r="F3236" i="31"/>
  <c r="G3236" i="31"/>
  <c r="F3237" i="31"/>
  <c r="G3237" i="31"/>
  <c r="F3238" i="31"/>
  <c r="G3238" i="31"/>
  <c r="F3239" i="31"/>
  <c r="G3239" i="31"/>
  <c r="F3240" i="31"/>
  <c r="G3240" i="31"/>
  <c r="F3241" i="31"/>
  <c r="G3241" i="31"/>
  <c r="F3242" i="31"/>
  <c r="G3242" i="31"/>
  <c r="F3243" i="31"/>
  <c r="G3243" i="31"/>
  <c r="F3244" i="31"/>
  <c r="G3244" i="31"/>
  <c r="F3245" i="31"/>
  <c r="G3245" i="31"/>
  <c r="F3246" i="31"/>
  <c r="G3246" i="31"/>
  <c r="F3247" i="31"/>
  <c r="G3247" i="31"/>
  <c r="F3248" i="31"/>
  <c r="G3248" i="31"/>
  <c r="F3249" i="31"/>
  <c r="G3249" i="31"/>
  <c r="F3250" i="31"/>
  <c r="G3250" i="31"/>
  <c r="F3251" i="31"/>
  <c r="G3251" i="31"/>
  <c r="F3252" i="31"/>
  <c r="G3252" i="31"/>
  <c r="F3253" i="31"/>
  <c r="G3253" i="31"/>
  <c r="F3254" i="31"/>
  <c r="G3254" i="31"/>
  <c r="F3255" i="31"/>
  <c r="G3255" i="31"/>
  <c r="F3256" i="31"/>
  <c r="G3256" i="31"/>
  <c r="F3257" i="31"/>
  <c r="G3257" i="31"/>
  <c r="F3258" i="31"/>
  <c r="G3258" i="31"/>
  <c r="F3259" i="31"/>
  <c r="G3259" i="31"/>
  <c r="F3260" i="31"/>
  <c r="G3260" i="31"/>
  <c r="F3261" i="31"/>
  <c r="G3261" i="31"/>
  <c r="F3262" i="31"/>
  <c r="G3262" i="31"/>
  <c r="F3263" i="31"/>
  <c r="G3263" i="31"/>
  <c r="F3264" i="31"/>
  <c r="G3264" i="31"/>
  <c r="F3265" i="31"/>
  <c r="G3265" i="31"/>
  <c r="F3266" i="31"/>
  <c r="G3266" i="31"/>
  <c r="F3267" i="31"/>
  <c r="G3267" i="31"/>
  <c r="F3268" i="31"/>
  <c r="G3268" i="31"/>
  <c r="F3269" i="31"/>
  <c r="G3269" i="31"/>
  <c r="F3270" i="31"/>
  <c r="G3270" i="31"/>
  <c r="F3271" i="31"/>
  <c r="G3271" i="31"/>
  <c r="F3272" i="31"/>
  <c r="G3272" i="31"/>
  <c r="F3273" i="31"/>
  <c r="G3273" i="31"/>
  <c r="F3274" i="31"/>
  <c r="G3274" i="31"/>
  <c r="F3275" i="31"/>
  <c r="G3275" i="31"/>
  <c r="F3276" i="31"/>
  <c r="G3276" i="31"/>
  <c r="F3277" i="31"/>
  <c r="G3277" i="31"/>
  <c r="F3278" i="31"/>
  <c r="G3278" i="31"/>
  <c r="F3279" i="31"/>
  <c r="G3279" i="31"/>
  <c r="F3280" i="31"/>
  <c r="G3280" i="31"/>
  <c r="F3281" i="31"/>
  <c r="G3281" i="31"/>
  <c r="F3282" i="31"/>
  <c r="G3282" i="31"/>
  <c r="F3283" i="31"/>
  <c r="G3283" i="31"/>
  <c r="F3284" i="31"/>
  <c r="G3284" i="31"/>
  <c r="F3285" i="31"/>
  <c r="G3285" i="31"/>
  <c r="F3286" i="31"/>
  <c r="G3286" i="31"/>
  <c r="F3287" i="31"/>
  <c r="G3287" i="31"/>
  <c r="F3288" i="31"/>
  <c r="G3288" i="31"/>
  <c r="F3289" i="31"/>
  <c r="G3289" i="31"/>
  <c r="F3290" i="31"/>
  <c r="G3290" i="31"/>
  <c r="F3291" i="31"/>
  <c r="G3291" i="31"/>
  <c r="F3292" i="31"/>
  <c r="G3292" i="31"/>
  <c r="F3293" i="31"/>
  <c r="G3293" i="31"/>
  <c r="F3294" i="31"/>
  <c r="G3294" i="31"/>
  <c r="F3295" i="31"/>
  <c r="G3295" i="31"/>
  <c r="F3296" i="31"/>
  <c r="G3296" i="31"/>
  <c r="F3297" i="31"/>
  <c r="G3297" i="31"/>
  <c r="F3298" i="31"/>
  <c r="G3298" i="31"/>
  <c r="F3299" i="31"/>
  <c r="G3299" i="31"/>
  <c r="F3300" i="31"/>
  <c r="G3300" i="31"/>
  <c r="F3301" i="31"/>
  <c r="G3301" i="31"/>
  <c r="F3302" i="31"/>
  <c r="G3302" i="31"/>
  <c r="F3303" i="31"/>
  <c r="G3303" i="31"/>
  <c r="F3304" i="31"/>
  <c r="G3304" i="31"/>
  <c r="F3305" i="31"/>
  <c r="G3305" i="31"/>
  <c r="F3306" i="31"/>
  <c r="G3306" i="31"/>
  <c r="F3307" i="31"/>
  <c r="G3307" i="31"/>
  <c r="F3308" i="31"/>
  <c r="G3308" i="31"/>
  <c r="F3309" i="31"/>
  <c r="G3309" i="31"/>
  <c r="F3310" i="31"/>
  <c r="G3310" i="31"/>
  <c r="F3311" i="31"/>
  <c r="G3311" i="31"/>
  <c r="F3312" i="31"/>
  <c r="G3312" i="31"/>
  <c r="F3313" i="31"/>
  <c r="G3313" i="31"/>
  <c r="F3314" i="31"/>
  <c r="G3314" i="31"/>
  <c r="F3315" i="31"/>
  <c r="G3315" i="31"/>
  <c r="F3316" i="31"/>
  <c r="G3316" i="31"/>
  <c r="F3317" i="31"/>
  <c r="G3317" i="31"/>
  <c r="F3318" i="31"/>
  <c r="G3318" i="31"/>
  <c r="F3319" i="31"/>
  <c r="G3319" i="31"/>
  <c r="F3320" i="31"/>
  <c r="G3320" i="31"/>
  <c r="F3321" i="31"/>
  <c r="G3321" i="31"/>
  <c r="F3322" i="31"/>
  <c r="G3322" i="31"/>
  <c r="F3323" i="31"/>
  <c r="G3323" i="31"/>
  <c r="F3324" i="31"/>
  <c r="G3324" i="31"/>
  <c r="F3325" i="31"/>
  <c r="G3325" i="31"/>
  <c r="F3326" i="31"/>
  <c r="G3326" i="31"/>
  <c r="F3327" i="31"/>
  <c r="G3327" i="31"/>
  <c r="F3328" i="31"/>
  <c r="G3328" i="31"/>
  <c r="F3329" i="31"/>
  <c r="G3329" i="31"/>
  <c r="F3330" i="31"/>
  <c r="G3330" i="31"/>
  <c r="F3331" i="31"/>
  <c r="G3331" i="31"/>
  <c r="F3332" i="31"/>
  <c r="G3332" i="31"/>
  <c r="F3333" i="31"/>
  <c r="G3333" i="31"/>
  <c r="F3334" i="31"/>
  <c r="G3334" i="31"/>
  <c r="F3335" i="31"/>
  <c r="G3335" i="31"/>
  <c r="F3336" i="31"/>
  <c r="G3336" i="31"/>
  <c r="F3337" i="31"/>
  <c r="G3337" i="31"/>
  <c r="F3338" i="31"/>
  <c r="G3338" i="31"/>
  <c r="F3339" i="31"/>
  <c r="G3339" i="31"/>
  <c r="F3340" i="31"/>
  <c r="G3340" i="31"/>
  <c r="F3341" i="31"/>
  <c r="G3341" i="31"/>
  <c r="F3342" i="31"/>
  <c r="G3342" i="31"/>
  <c r="F3343" i="31"/>
  <c r="G3343" i="31"/>
  <c r="F3344" i="31"/>
  <c r="G3344" i="31"/>
  <c r="F3345" i="31"/>
  <c r="G3345" i="31"/>
  <c r="F3346" i="31"/>
  <c r="G3346" i="31"/>
  <c r="F3347" i="31"/>
  <c r="G3347" i="31"/>
  <c r="F3348" i="31"/>
  <c r="G3348" i="31"/>
  <c r="F3349" i="31"/>
  <c r="G3349" i="31"/>
  <c r="F3350" i="31"/>
  <c r="G3350" i="31"/>
  <c r="F3351" i="31"/>
  <c r="G3351" i="31"/>
  <c r="F3352" i="31"/>
  <c r="G3352" i="31"/>
  <c r="F3353" i="31"/>
  <c r="G3353" i="31"/>
  <c r="F3354" i="31"/>
  <c r="G3354" i="31"/>
  <c r="F3355" i="31"/>
  <c r="G3355" i="31"/>
  <c r="F3356" i="31"/>
  <c r="G3356" i="31"/>
  <c r="F3357" i="31"/>
  <c r="G3357" i="31"/>
  <c r="F3358" i="31"/>
  <c r="G3358" i="31"/>
  <c r="F3359" i="31"/>
  <c r="G3359" i="31"/>
  <c r="F3360" i="31"/>
  <c r="G3360" i="31"/>
  <c r="F3361" i="31"/>
  <c r="G3361" i="31"/>
  <c r="F3362" i="31"/>
  <c r="G3362" i="31"/>
  <c r="F3363" i="31"/>
  <c r="G3363" i="31"/>
  <c r="F3364" i="31"/>
  <c r="G3364" i="31"/>
  <c r="F3365" i="31"/>
  <c r="G3365" i="31"/>
  <c r="F3366" i="31"/>
  <c r="G3366" i="31"/>
  <c r="F3367" i="31"/>
  <c r="G3367" i="31"/>
  <c r="F3368" i="31"/>
  <c r="G3368" i="31"/>
  <c r="F3369" i="31"/>
  <c r="G3369" i="31"/>
  <c r="F3370" i="31"/>
  <c r="G3370" i="31"/>
  <c r="F3371" i="31"/>
  <c r="G3371" i="31"/>
  <c r="F3372" i="31"/>
  <c r="G3372" i="31"/>
  <c r="F3373" i="31"/>
  <c r="G3373" i="31"/>
  <c r="F3374" i="31"/>
  <c r="G3374" i="31"/>
  <c r="F3375" i="31"/>
  <c r="G3375" i="31"/>
  <c r="F3376" i="31"/>
  <c r="G3376" i="31"/>
  <c r="F3377" i="31"/>
  <c r="G3377" i="31"/>
  <c r="F3378" i="31"/>
  <c r="G3378" i="31"/>
  <c r="F3379" i="31"/>
  <c r="G3379" i="31"/>
  <c r="F3380" i="31"/>
  <c r="G3380" i="31"/>
  <c r="F3381" i="31"/>
  <c r="G3381" i="31"/>
  <c r="F3382" i="31"/>
  <c r="G3382" i="31"/>
  <c r="F3383" i="31"/>
  <c r="G3383" i="31"/>
  <c r="F3384" i="31"/>
  <c r="G3384" i="31"/>
  <c r="F3385" i="31"/>
  <c r="G3385" i="31"/>
  <c r="F3386" i="31"/>
  <c r="G3386" i="31"/>
  <c r="F3387" i="31"/>
  <c r="G3387" i="31"/>
  <c r="F3388" i="31"/>
  <c r="G3388" i="31"/>
  <c r="F3389" i="31"/>
  <c r="G3389" i="31"/>
  <c r="F3390" i="31"/>
  <c r="G3390" i="31"/>
  <c r="F3391" i="31"/>
  <c r="G3391" i="31"/>
  <c r="F3392" i="31"/>
  <c r="G3392" i="31"/>
  <c r="F3393" i="31"/>
  <c r="G3393" i="31"/>
  <c r="F3394" i="31"/>
  <c r="G3394" i="31"/>
  <c r="F3395" i="31"/>
  <c r="G3395" i="31"/>
  <c r="F3396" i="31"/>
  <c r="G3396" i="31"/>
  <c r="F3397" i="31"/>
  <c r="G3397" i="31"/>
  <c r="F3398" i="31"/>
  <c r="G3398" i="31"/>
  <c r="F3399" i="31"/>
  <c r="G3399" i="31"/>
  <c r="F3400" i="31"/>
  <c r="G3400" i="31"/>
  <c r="F3401" i="31"/>
  <c r="G3401" i="31"/>
  <c r="F3402" i="31"/>
  <c r="G3402" i="31"/>
  <c r="F3403" i="31"/>
  <c r="G3403" i="31"/>
  <c r="F3404" i="31"/>
  <c r="G3404" i="31"/>
  <c r="F3405" i="31"/>
  <c r="G3405" i="31"/>
  <c r="F3406" i="31"/>
  <c r="G3406" i="31"/>
  <c r="F3407" i="31"/>
  <c r="G3407" i="31"/>
  <c r="F3408" i="31"/>
  <c r="G3408" i="31"/>
  <c r="F3409" i="31"/>
  <c r="G3409" i="31"/>
  <c r="F3410" i="31"/>
  <c r="G3410" i="31"/>
  <c r="F3411" i="31"/>
  <c r="G3411" i="31"/>
  <c r="F3412" i="31"/>
  <c r="G3412" i="31"/>
  <c r="F3413" i="31"/>
  <c r="G3413" i="31"/>
  <c r="F3414" i="31"/>
  <c r="G3414" i="31"/>
  <c r="F3415" i="31"/>
  <c r="G3415" i="31"/>
  <c r="F3416" i="31"/>
  <c r="G3416" i="31"/>
  <c r="F3417" i="31"/>
  <c r="G3417" i="31"/>
  <c r="F3418" i="31"/>
  <c r="G3418" i="31"/>
  <c r="F3419" i="31"/>
  <c r="G3419" i="31"/>
  <c r="F3420" i="31"/>
  <c r="G3420" i="31"/>
  <c r="F3421" i="31"/>
  <c r="G3421" i="31"/>
  <c r="F3422" i="31"/>
  <c r="G3422" i="31"/>
  <c r="F3423" i="31"/>
  <c r="G3423" i="31"/>
  <c r="F3424" i="31"/>
  <c r="G3424" i="31"/>
  <c r="F3425" i="31"/>
  <c r="G3425" i="31"/>
  <c r="F3426" i="31"/>
  <c r="G3426" i="31"/>
  <c r="F3427" i="31"/>
  <c r="G3427" i="31"/>
  <c r="F3428" i="31"/>
  <c r="G3428" i="31"/>
  <c r="F3429" i="31"/>
  <c r="G3429" i="31"/>
  <c r="F3430" i="31"/>
  <c r="G3430" i="31"/>
  <c r="F3431" i="31"/>
  <c r="G3431" i="31"/>
  <c r="F3432" i="31"/>
  <c r="G3432" i="31"/>
  <c r="F3433" i="31"/>
  <c r="G3433" i="31"/>
  <c r="F3434" i="31"/>
  <c r="G3434" i="31"/>
  <c r="F3435" i="31"/>
  <c r="G3435" i="31"/>
  <c r="F3436" i="31"/>
  <c r="G3436" i="31"/>
  <c r="F3437" i="31"/>
  <c r="G3437" i="31"/>
  <c r="F3438" i="31"/>
  <c r="G3438" i="31"/>
  <c r="F3439" i="31"/>
  <c r="G3439" i="31"/>
  <c r="F3440" i="31"/>
  <c r="G3440" i="31"/>
  <c r="F3441" i="31"/>
  <c r="G3441" i="31"/>
  <c r="F3442" i="31"/>
  <c r="G3442" i="31"/>
  <c r="F3443" i="31"/>
  <c r="G3443" i="31"/>
  <c r="F3444" i="31"/>
  <c r="G3444" i="31"/>
  <c r="F3445" i="31"/>
  <c r="G3445" i="31"/>
  <c r="F3446" i="31"/>
  <c r="G3446" i="31"/>
  <c r="F3447" i="31"/>
  <c r="G3447" i="31"/>
  <c r="F3448" i="31"/>
  <c r="G3448" i="31"/>
  <c r="F3449" i="31"/>
  <c r="G3449" i="31"/>
  <c r="F3450" i="31"/>
  <c r="G3450" i="31"/>
  <c r="F3451" i="31"/>
  <c r="G3451" i="31"/>
  <c r="F3452" i="31"/>
  <c r="G3452" i="31"/>
  <c r="F3453" i="31"/>
  <c r="G3453" i="31"/>
  <c r="F3454" i="31"/>
  <c r="G3454" i="31"/>
  <c r="F3455" i="31"/>
  <c r="G3455" i="31"/>
  <c r="F3456" i="31"/>
  <c r="G3456" i="31"/>
  <c r="F3457" i="31"/>
  <c r="G3457" i="31"/>
  <c r="F3458" i="31"/>
  <c r="G3458" i="31"/>
  <c r="F3459" i="31"/>
  <c r="G3459" i="31"/>
  <c r="F3460" i="31"/>
  <c r="G3460" i="31"/>
  <c r="F3461" i="31"/>
  <c r="G3461" i="31"/>
  <c r="F3462" i="31"/>
  <c r="G3462" i="31"/>
  <c r="F3463" i="31"/>
  <c r="G3463" i="31"/>
  <c r="F3464" i="31"/>
  <c r="G3464" i="31"/>
  <c r="F3465" i="31"/>
  <c r="G3465" i="31"/>
  <c r="F3466" i="31"/>
  <c r="G3466" i="31"/>
  <c r="F3467" i="31"/>
  <c r="G3467" i="31"/>
  <c r="F3468" i="31"/>
  <c r="G3468" i="31"/>
  <c r="F3469" i="31"/>
  <c r="G3469" i="31"/>
  <c r="F3470" i="31"/>
  <c r="G3470" i="31"/>
  <c r="F3471" i="31"/>
  <c r="G3471" i="31"/>
  <c r="F3472" i="31"/>
  <c r="G3472" i="31"/>
  <c r="F3473" i="31"/>
  <c r="G3473" i="31"/>
  <c r="F3474" i="31"/>
  <c r="G3474" i="31"/>
  <c r="F3475" i="31"/>
  <c r="G3475" i="31"/>
  <c r="F3476" i="31"/>
  <c r="G3476" i="31"/>
  <c r="F3477" i="31"/>
  <c r="G3477" i="31"/>
  <c r="F3478" i="31"/>
  <c r="G3478" i="31"/>
  <c r="F3479" i="31"/>
  <c r="G3479" i="31"/>
  <c r="F3480" i="31"/>
  <c r="G3480" i="31"/>
  <c r="F3481" i="31"/>
  <c r="G3481" i="31"/>
  <c r="F3482" i="31"/>
  <c r="G3482" i="31"/>
  <c r="F3483" i="31"/>
  <c r="G3483" i="31"/>
  <c r="F3484" i="31"/>
  <c r="G3484" i="31"/>
  <c r="F3485" i="31"/>
  <c r="G3485" i="31"/>
  <c r="F3486" i="31"/>
  <c r="G3486" i="31"/>
  <c r="F3487" i="31"/>
  <c r="G3487" i="31"/>
  <c r="F3488" i="31"/>
  <c r="G3488" i="31"/>
  <c r="F3489" i="31"/>
  <c r="G3489" i="31"/>
  <c r="F3490" i="31"/>
  <c r="G3490" i="31"/>
  <c r="F3491" i="31"/>
  <c r="G3491" i="31"/>
  <c r="F3492" i="31"/>
  <c r="G3492" i="31"/>
  <c r="F3493" i="31"/>
  <c r="G3493" i="31"/>
  <c r="F3494" i="31"/>
  <c r="G3494" i="31"/>
  <c r="F3495" i="31"/>
  <c r="G3495" i="31"/>
  <c r="F3496" i="31"/>
  <c r="G3496" i="31"/>
  <c r="F3497" i="31"/>
  <c r="G3497" i="31"/>
  <c r="F3498" i="31"/>
  <c r="G3498" i="31"/>
  <c r="F3499" i="31"/>
  <c r="G3499" i="31"/>
  <c r="F3500" i="31"/>
  <c r="G3500" i="31"/>
  <c r="F3501" i="31"/>
  <c r="G3501" i="31"/>
  <c r="F3502" i="31"/>
  <c r="G3502" i="31"/>
  <c r="F3503" i="31"/>
  <c r="G3503" i="31"/>
  <c r="F3504" i="31"/>
  <c r="G3504" i="31"/>
  <c r="F3505" i="31"/>
  <c r="G3505" i="31"/>
  <c r="F3506" i="31"/>
  <c r="G3506" i="31"/>
  <c r="F3507" i="31"/>
  <c r="G3507" i="31"/>
  <c r="F3508" i="31"/>
  <c r="G3508" i="31"/>
  <c r="F3509" i="31"/>
  <c r="G3509" i="31"/>
  <c r="F3510" i="31"/>
  <c r="G3510" i="31"/>
  <c r="F3511" i="31"/>
  <c r="G3511" i="31"/>
  <c r="F3512" i="31"/>
  <c r="G3512" i="31"/>
  <c r="F3513" i="31"/>
  <c r="G3513" i="31"/>
  <c r="F3514" i="31"/>
  <c r="G3514" i="31"/>
  <c r="F3515" i="31"/>
  <c r="G3515" i="31"/>
  <c r="F3516" i="31"/>
  <c r="G3516" i="31"/>
  <c r="F3517" i="31"/>
  <c r="G3517" i="31"/>
  <c r="F3518" i="31"/>
  <c r="G3518" i="31"/>
  <c r="F3519" i="31"/>
  <c r="G3519" i="31"/>
  <c r="F3520" i="31"/>
  <c r="G3520" i="31"/>
  <c r="F3521" i="31"/>
  <c r="G3521" i="31"/>
  <c r="F3522" i="31"/>
  <c r="G3522" i="31"/>
  <c r="F3523" i="31"/>
  <c r="G3523" i="31"/>
  <c r="F3524" i="31"/>
  <c r="G3524" i="31"/>
  <c r="F3525" i="31"/>
  <c r="G3525" i="31"/>
  <c r="F3526" i="31"/>
  <c r="G3526" i="31"/>
  <c r="F3527" i="31"/>
  <c r="G3527" i="31"/>
  <c r="F3528" i="31"/>
  <c r="G3528" i="31"/>
  <c r="F3529" i="31"/>
  <c r="G3529" i="31"/>
  <c r="F3530" i="31"/>
  <c r="G3530" i="31"/>
  <c r="F3531" i="31"/>
  <c r="G3531" i="31"/>
  <c r="F3532" i="31"/>
  <c r="G3532" i="31"/>
  <c r="F3533" i="31"/>
  <c r="G3533" i="31"/>
  <c r="F3534" i="31"/>
  <c r="G3534" i="31"/>
  <c r="F3535" i="31"/>
  <c r="G3535" i="31"/>
  <c r="F3536" i="31"/>
  <c r="G3536" i="31"/>
  <c r="F3537" i="31"/>
  <c r="G3537" i="31"/>
  <c r="F3538" i="31"/>
  <c r="G3538" i="31"/>
  <c r="F3539" i="31"/>
  <c r="G3539" i="31"/>
  <c r="F3540" i="31"/>
  <c r="G3540" i="31"/>
  <c r="F3541" i="31"/>
  <c r="G3541" i="31"/>
  <c r="F3542" i="31"/>
  <c r="G3542" i="31"/>
  <c r="F3543" i="31"/>
  <c r="G3543" i="31"/>
  <c r="F3544" i="31"/>
  <c r="G3544" i="31"/>
  <c r="F3545" i="31"/>
  <c r="G3545" i="31"/>
  <c r="F3546" i="31"/>
  <c r="G3546" i="31"/>
  <c r="F3547" i="31"/>
  <c r="G3547" i="31"/>
  <c r="F3548" i="31"/>
  <c r="G3548" i="31"/>
  <c r="F3549" i="31"/>
  <c r="G3549" i="31"/>
  <c r="F3550" i="31"/>
  <c r="G3550" i="31"/>
  <c r="F3551" i="31"/>
  <c r="G3551" i="31"/>
  <c r="F3552" i="31"/>
  <c r="G3552" i="31"/>
  <c r="F3553" i="31"/>
  <c r="G3553" i="31"/>
  <c r="F3554" i="31"/>
  <c r="G3554" i="31"/>
  <c r="F3555" i="31"/>
  <c r="G3555" i="31"/>
  <c r="F3556" i="31"/>
  <c r="G3556" i="31"/>
  <c r="F3557" i="31"/>
  <c r="G3557" i="31"/>
  <c r="F3558" i="31"/>
  <c r="G3558" i="31"/>
  <c r="F3559" i="31"/>
  <c r="G3559" i="31"/>
  <c r="F3560" i="31"/>
  <c r="G3560" i="31"/>
  <c r="F3561" i="31"/>
  <c r="G3561" i="31"/>
  <c r="F3562" i="31"/>
  <c r="G3562" i="31"/>
  <c r="F3563" i="31"/>
  <c r="G3563" i="31"/>
  <c r="F3564" i="31"/>
  <c r="G3564" i="31"/>
  <c r="F3565" i="31"/>
  <c r="G3565" i="31"/>
  <c r="F3566" i="31"/>
  <c r="G3566" i="31"/>
  <c r="F3567" i="31"/>
  <c r="G3567" i="31"/>
  <c r="F3568" i="31"/>
  <c r="G3568" i="31"/>
  <c r="F3569" i="31"/>
  <c r="G3569" i="31"/>
  <c r="F3570" i="31"/>
  <c r="G3570" i="31"/>
  <c r="F3571" i="31"/>
  <c r="G3571" i="31"/>
  <c r="F3572" i="31"/>
  <c r="G3572" i="31"/>
  <c r="F3573" i="31"/>
  <c r="G3573" i="31"/>
  <c r="F3574" i="31"/>
  <c r="G3574" i="31"/>
  <c r="F3575" i="31"/>
  <c r="G3575" i="31"/>
  <c r="F3576" i="31"/>
  <c r="G3576" i="31"/>
  <c r="F3577" i="31"/>
  <c r="G3577" i="31"/>
  <c r="F3578" i="31"/>
  <c r="G3578" i="31"/>
  <c r="F3579" i="31"/>
  <c r="G3579" i="31"/>
  <c r="F3580" i="31"/>
  <c r="G3580" i="31"/>
  <c r="F3581" i="31"/>
  <c r="G3581" i="31"/>
  <c r="F3582" i="31"/>
  <c r="G3582" i="31"/>
  <c r="F3583" i="31"/>
  <c r="G3583" i="31"/>
  <c r="F3584" i="31"/>
  <c r="G3584" i="31"/>
  <c r="F3585" i="31"/>
  <c r="G3585" i="31"/>
  <c r="F3586" i="31"/>
  <c r="G3586" i="31"/>
  <c r="F3587" i="31"/>
  <c r="G3587" i="31"/>
  <c r="F3588" i="31"/>
  <c r="G3588" i="31"/>
  <c r="F3589" i="31"/>
  <c r="G3589" i="31"/>
  <c r="F3590" i="31"/>
  <c r="G3590" i="31"/>
  <c r="F3591" i="31"/>
  <c r="G3591" i="31"/>
  <c r="F3592" i="31"/>
  <c r="G3592" i="31"/>
  <c r="F3593" i="31"/>
  <c r="G3593" i="31"/>
  <c r="F3594" i="31"/>
  <c r="G3594" i="31"/>
  <c r="F3595" i="31"/>
  <c r="G3595" i="31"/>
  <c r="F3596" i="31"/>
  <c r="G3596" i="31"/>
  <c r="F3597" i="31"/>
  <c r="G3597" i="31"/>
  <c r="F3598" i="31"/>
  <c r="G3598" i="31"/>
  <c r="F3599" i="31"/>
  <c r="G3599" i="31"/>
  <c r="F3600" i="31"/>
  <c r="G3600" i="31"/>
  <c r="F3601" i="31"/>
  <c r="G3601" i="31"/>
  <c r="F3602" i="31"/>
  <c r="G3602" i="31"/>
  <c r="F3603" i="31"/>
  <c r="G3603" i="31"/>
  <c r="F3604" i="31"/>
  <c r="G3604" i="31"/>
  <c r="F3605" i="31"/>
  <c r="G3605" i="31"/>
  <c r="F3606" i="31"/>
  <c r="G3606" i="31"/>
  <c r="F3607" i="31"/>
  <c r="G3607" i="31"/>
  <c r="F3608" i="31"/>
  <c r="G3608" i="31"/>
  <c r="F3609" i="31"/>
  <c r="G3609" i="31"/>
  <c r="F3610" i="31"/>
  <c r="G3610" i="31"/>
  <c r="F3611" i="31"/>
  <c r="G3611" i="31"/>
  <c r="F3612" i="31"/>
  <c r="G3612" i="31"/>
  <c r="F3613" i="31"/>
  <c r="G3613" i="31"/>
  <c r="F3614" i="31"/>
  <c r="G3614" i="31"/>
  <c r="F3615" i="31"/>
  <c r="G3615" i="31"/>
  <c r="F3616" i="31"/>
  <c r="G3616" i="31"/>
  <c r="F3617" i="31"/>
  <c r="G3617" i="31"/>
  <c r="F3618" i="31"/>
  <c r="G3618" i="31"/>
  <c r="F3619" i="31"/>
  <c r="G3619" i="31"/>
  <c r="F3620" i="31"/>
  <c r="G3620" i="31"/>
  <c r="F3621" i="31"/>
  <c r="G3621" i="31"/>
  <c r="F3622" i="31"/>
  <c r="G3622" i="31"/>
  <c r="F3623" i="31"/>
  <c r="G3623" i="31"/>
  <c r="F3624" i="31"/>
  <c r="G3624" i="31"/>
  <c r="F3625" i="31"/>
  <c r="G3625" i="31"/>
  <c r="F3626" i="31"/>
  <c r="G3626" i="31"/>
  <c r="F3627" i="31"/>
  <c r="G3627" i="31"/>
  <c r="F3628" i="31"/>
  <c r="G3628" i="31"/>
  <c r="F3629" i="31"/>
  <c r="G3629" i="31"/>
  <c r="F3630" i="31"/>
  <c r="G3630" i="31"/>
  <c r="F3631" i="31"/>
  <c r="G3631" i="31"/>
  <c r="F3632" i="31"/>
  <c r="G3632" i="31"/>
  <c r="F3633" i="31"/>
  <c r="G3633" i="31"/>
  <c r="F3634" i="31"/>
  <c r="G3634" i="31"/>
  <c r="F3635" i="31"/>
  <c r="G3635" i="31"/>
  <c r="F3636" i="31"/>
  <c r="G3636" i="31"/>
  <c r="F3637" i="31"/>
  <c r="G3637" i="31"/>
  <c r="F3638" i="31"/>
  <c r="G3638" i="31"/>
  <c r="F3639" i="31"/>
  <c r="G3639" i="31"/>
  <c r="F3640" i="31"/>
  <c r="G3640" i="31"/>
  <c r="F3641" i="31"/>
  <c r="G3641" i="31"/>
  <c r="F3642" i="31"/>
  <c r="G3642" i="31"/>
  <c r="F3643" i="31"/>
  <c r="G3643" i="31"/>
  <c r="F3644" i="31"/>
  <c r="G3644" i="31"/>
  <c r="F3645" i="31"/>
  <c r="G3645" i="31"/>
  <c r="F3646" i="31"/>
  <c r="G3646" i="31"/>
  <c r="F3647" i="31"/>
  <c r="G3647" i="31"/>
  <c r="F3648" i="31"/>
  <c r="G3648" i="31"/>
  <c r="F3649" i="31"/>
  <c r="G3649" i="31"/>
  <c r="F3650" i="31"/>
  <c r="G3650" i="31"/>
  <c r="F3651" i="31"/>
  <c r="G3651" i="31"/>
  <c r="F3652" i="31"/>
  <c r="G3652" i="31"/>
  <c r="F3653" i="31"/>
  <c r="G3653" i="31"/>
  <c r="F3654" i="31"/>
  <c r="G3654" i="31"/>
  <c r="F3655" i="31"/>
  <c r="G3655" i="31"/>
  <c r="F3656" i="31"/>
  <c r="G3656" i="31"/>
  <c r="F3657" i="31"/>
  <c r="G3657" i="31"/>
  <c r="F3658" i="31"/>
  <c r="G3658" i="31"/>
  <c r="F3659" i="31"/>
  <c r="G3659" i="31"/>
  <c r="F3660" i="31"/>
  <c r="G3660" i="31"/>
  <c r="F3661" i="31"/>
  <c r="G3661" i="31"/>
  <c r="F3662" i="31"/>
  <c r="G3662" i="31"/>
  <c r="F3663" i="31"/>
  <c r="G3663" i="31"/>
  <c r="F3664" i="31"/>
  <c r="G3664" i="31"/>
  <c r="F3665" i="31"/>
  <c r="G3665" i="31"/>
  <c r="F3666" i="31"/>
  <c r="G3666" i="31"/>
  <c r="F3667" i="31"/>
  <c r="G3667" i="31"/>
  <c r="F3668" i="31"/>
  <c r="G3668" i="31"/>
  <c r="F3669" i="31"/>
  <c r="G3669" i="31"/>
  <c r="F3670" i="31"/>
  <c r="G3670" i="31"/>
  <c r="F3671" i="31"/>
  <c r="G3671" i="31"/>
  <c r="F3672" i="31"/>
  <c r="G3672" i="31"/>
  <c r="F3673" i="31"/>
  <c r="G3673" i="31"/>
  <c r="F3674" i="31"/>
  <c r="G3674" i="31"/>
  <c r="F3675" i="31"/>
  <c r="G3675" i="31"/>
  <c r="F3676" i="31"/>
  <c r="G3676" i="31"/>
  <c r="F3677" i="31"/>
  <c r="G3677" i="31"/>
  <c r="F3678" i="31"/>
  <c r="G3678" i="31"/>
  <c r="F3679" i="31"/>
  <c r="G3679" i="31"/>
  <c r="F3680" i="31"/>
  <c r="G3680" i="31"/>
  <c r="F3681" i="31"/>
  <c r="G3681" i="31"/>
  <c r="F3682" i="31"/>
  <c r="G3682" i="31"/>
  <c r="F3683" i="31"/>
  <c r="G3683" i="31"/>
  <c r="F3684" i="31"/>
  <c r="G3684" i="31"/>
  <c r="F3685" i="31"/>
  <c r="G3685" i="31"/>
  <c r="F3686" i="31"/>
  <c r="G3686" i="31"/>
  <c r="F3687" i="31"/>
  <c r="G3687" i="31"/>
  <c r="F3688" i="31"/>
  <c r="G3688" i="31"/>
  <c r="F3689" i="31"/>
  <c r="G3689" i="31"/>
  <c r="F3690" i="31"/>
  <c r="G3690" i="31"/>
  <c r="F3691" i="31"/>
  <c r="G3691" i="31"/>
  <c r="F3692" i="31"/>
  <c r="G3692" i="31"/>
  <c r="F3693" i="31"/>
  <c r="G3693" i="31"/>
  <c r="F3694" i="31"/>
  <c r="G3694" i="31"/>
  <c r="F3695" i="31"/>
  <c r="G3695" i="31"/>
  <c r="F3696" i="31"/>
  <c r="G3696" i="31"/>
  <c r="F3697" i="31"/>
  <c r="G3697" i="31"/>
  <c r="F3698" i="31"/>
  <c r="G3698" i="31"/>
  <c r="F3699" i="31"/>
  <c r="G3699" i="31"/>
  <c r="F3700" i="31"/>
  <c r="G3700" i="31"/>
  <c r="F3701" i="31"/>
  <c r="G3701" i="31"/>
  <c r="F3702" i="31"/>
  <c r="G3702" i="31"/>
  <c r="F3703" i="31"/>
  <c r="G3703" i="31"/>
  <c r="F3704" i="31"/>
  <c r="G3704" i="31"/>
  <c r="F3705" i="31"/>
  <c r="G3705" i="31"/>
  <c r="F3706" i="31"/>
  <c r="G3706" i="31"/>
  <c r="F3707" i="31"/>
  <c r="G3707" i="31"/>
  <c r="F3708" i="31"/>
  <c r="G3708" i="31"/>
  <c r="F3709" i="31"/>
  <c r="G3709" i="31"/>
  <c r="F3710" i="31"/>
  <c r="G3710" i="31"/>
  <c r="F3711" i="31"/>
  <c r="G3711" i="31"/>
  <c r="F3712" i="31"/>
  <c r="G3712" i="31"/>
  <c r="F3713" i="31"/>
  <c r="G3713" i="31"/>
  <c r="F3714" i="31"/>
  <c r="G3714" i="31"/>
  <c r="F3715" i="31"/>
  <c r="G3715" i="31"/>
  <c r="F3716" i="31"/>
  <c r="G3716" i="31"/>
  <c r="F3717" i="31"/>
  <c r="G3717" i="31"/>
  <c r="F3718" i="31"/>
  <c r="G3718" i="31"/>
  <c r="F3719" i="31"/>
  <c r="G3719" i="31"/>
  <c r="F3720" i="31"/>
  <c r="G3720" i="31"/>
  <c r="F3721" i="31"/>
  <c r="G3721" i="31"/>
  <c r="F3722" i="31"/>
  <c r="G3722" i="31"/>
  <c r="F3723" i="31"/>
  <c r="G3723" i="31"/>
  <c r="F3724" i="31"/>
  <c r="G3724" i="31"/>
  <c r="F3725" i="31"/>
  <c r="G3725" i="31"/>
  <c r="F3726" i="31"/>
  <c r="G3726" i="31"/>
  <c r="F3727" i="31"/>
  <c r="G3727" i="31"/>
  <c r="F3728" i="31"/>
  <c r="G3728" i="31"/>
  <c r="F3729" i="31"/>
  <c r="G3729" i="31"/>
  <c r="F3730" i="31"/>
  <c r="G3730" i="31"/>
  <c r="F3731" i="31"/>
  <c r="G3731" i="31"/>
  <c r="F3732" i="31"/>
  <c r="G3732" i="31"/>
  <c r="F3733" i="31"/>
  <c r="G3733" i="31"/>
  <c r="F3734" i="31"/>
  <c r="G3734" i="31"/>
  <c r="F3735" i="31"/>
  <c r="G3735" i="31"/>
  <c r="F3736" i="31"/>
  <c r="G3736" i="31"/>
  <c r="F3737" i="31"/>
  <c r="G3737" i="31"/>
  <c r="F3738" i="31"/>
  <c r="G3738" i="31"/>
  <c r="F3739" i="31"/>
  <c r="G3739" i="31"/>
  <c r="F3740" i="31"/>
  <c r="G3740" i="31"/>
  <c r="F3741" i="31"/>
  <c r="G3741" i="31"/>
  <c r="F3742" i="31"/>
  <c r="G3742" i="31"/>
  <c r="F3743" i="31"/>
  <c r="G3743" i="31"/>
  <c r="F3744" i="31"/>
  <c r="G3744" i="31"/>
  <c r="F3745" i="31"/>
  <c r="G3745" i="31"/>
  <c r="F3746" i="31"/>
  <c r="G3746" i="31"/>
  <c r="F3747" i="31"/>
  <c r="G3747" i="31"/>
  <c r="F3748" i="31"/>
  <c r="G3748" i="31"/>
  <c r="F3749" i="31"/>
  <c r="G3749" i="31"/>
  <c r="F3750" i="31"/>
  <c r="G3750" i="31"/>
  <c r="F3751" i="31"/>
  <c r="G3751" i="31"/>
  <c r="F3752" i="31"/>
  <c r="G3752" i="31"/>
  <c r="F3753" i="31"/>
  <c r="G3753" i="31"/>
  <c r="F3754" i="31"/>
  <c r="G3754" i="31"/>
  <c r="F3755" i="31"/>
  <c r="G3755" i="31"/>
  <c r="F3756" i="31"/>
  <c r="G3756" i="31"/>
  <c r="F3757" i="31"/>
  <c r="G3757" i="31"/>
  <c r="F3758" i="31"/>
  <c r="G3758" i="31"/>
  <c r="F3759" i="31"/>
  <c r="G3759" i="31"/>
  <c r="F3760" i="31"/>
  <c r="G3760" i="31"/>
  <c r="F3761" i="31"/>
  <c r="G3761" i="31"/>
  <c r="F3762" i="31"/>
  <c r="G3762" i="31"/>
  <c r="F3763" i="31"/>
  <c r="G3763" i="31"/>
  <c r="F3764" i="31"/>
  <c r="G3764" i="31"/>
  <c r="F3765" i="31"/>
  <c r="G3765" i="31"/>
  <c r="F3766" i="31"/>
  <c r="G3766" i="31"/>
  <c r="F3767" i="31"/>
  <c r="G3767" i="31"/>
  <c r="F3768" i="31"/>
  <c r="G3768" i="31"/>
  <c r="F3769" i="31"/>
  <c r="G3769" i="31"/>
  <c r="F3770" i="31"/>
  <c r="G3770" i="31"/>
  <c r="F3771" i="31"/>
  <c r="G3771" i="31"/>
  <c r="F3772" i="31"/>
  <c r="G3772" i="31"/>
  <c r="F3773" i="31"/>
  <c r="G3773" i="31"/>
  <c r="F3774" i="31"/>
  <c r="G3774" i="31"/>
  <c r="F3775" i="31"/>
  <c r="G3775" i="31"/>
  <c r="F3776" i="31"/>
  <c r="G3776" i="31"/>
  <c r="F3777" i="31"/>
  <c r="G3777" i="31"/>
  <c r="F3778" i="31"/>
  <c r="G3778" i="31"/>
  <c r="F3779" i="31"/>
  <c r="G3779" i="31"/>
  <c r="F3780" i="31"/>
  <c r="G3780" i="31"/>
  <c r="F3781" i="31"/>
  <c r="G3781" i="31"/>
  <c r="F3782" i="31"/>
  <c r="G3782" i="31"/>
  <c r="F3783" i="31"/>
  <c r="G3783" i="31"/>
  <c r="F3784" i="31"/>
  <c r="G3784" i="31"/>
  <c r="F3785" i="31"/>
  <c r="G3785" i="31"/>
  <c r="F3786" i="31"/>
  <c r="G3786" i="31"/>
  <c r="F3787" i="31"/>
  <c r="G3787" i="31"/>
  <c r="F3788" i="31"/>
  <c r="G3788" i="31"/>
  <c r="F3789" i="31"/>
  <c r="G3789" i="31"/>
  <c r="F3790" i="31"/>
  <c r="G3790" i="31"/>
  <c r="F3791" i="31"/>
  <c r="G3791" i="31"/>
  <c r="F3792" i="31"/>
  <c r="G3792" i="31"/>
  <c r="F3793" i="31"/>
  <c r="G3793" i="31"/>
  <c r="F3794" i="31"/>
  <c r="G3794" i="31"/>
  <c r="F3795" i="31"/>
  <c r="G3795" i="31"/>
  <c r="F3796" i="31"/>
  <c r="G3796" i="31"/>
  <c r="F3797" i="31"/>
  <c r="G3797" i="31"/>
  <c r="F3798" i="31"/>
  <c r="G3798" i="31"/>
  <c r="F3799" i="31"/>
  <c r="G3799" i="31"/>
  <c r="F3800" i="31"/>
  <c r="G3800" i="31"/>
  <c r="F3801" i="31"/>
  <c r="G3801" i="31"/>
  <c r="F3802" i="31"/>
  <c r="G3802" i="31"/>
  <c r="F3803" i="31"/>
  <c r="G3803" i="31"/>
  <c r="F3804" i="31"/>
  <c r="G3804" i="31"/>
  <c r="F3805" i="31"/>
  <c r="G3805" i="31"/>
  <c r="F3806" i="31"/>
  <c r="G3806" i="31"/>
  <c r="F3807" i="31"/>
  <c r="G3807" i="31"/>
  <c r="F3808" i="31"/>
  <c r="G3808" i="31"/>
  <c r="F3809" i="31"/>
  <c r="G3809" i="31"/>
  <c r="F3810" i="31"/>
  <c r="G3810" i="31"/>
  <c r="F3811" i="31"/>
  <c r="G3811" i="31"/>
  <c r="F3812" i="31"/>
  <c r="G3812" i="31"/>
  <c r="F3813" i="31"/>
  <c r="G3813" i="31"/>
  <c r="F3814" i="31"/>
  <c r="G3814" i="31"/>
  <c r="F3815" i="31"/>
  <c r="G3815" i="31"/>
  <c r="F3816" i="31"/>
  <c r="G3816" i="31"/>
  <c r="F3817" i="31"/>
  <c r="G3817" i="31"/>
  <c r="F3818" i="31"/>
  <c r="G3818" i="31"/>
  <c r="F3819" i="31"/>
  <c r="G3819" i="31"/>
  <c r="F3820" i="31"/>
  <c r="G3820" i="31"/>
  <c r="F3821" i="31"/>
  <c r="G3821" i="31"/>
  <c r="F3822" i="31"/>
  <c r="G3822" i="31"/>
  <c r="F3823" i="31"/>
  <c r="G3823" i="31"/>
  <c r="F3824" i="31"/>
  <c r="G3824" i="31"/>
  <c r="F3825" i="31"/>
  <c r="G3825" i="31"/>
  <c r="F3826" i="31"/>
  <c r="G3826" i="31"/>
  <c r="F3827" i="31"/>
  <c r="G3827" i="31"/>
  <c r="F3828" i="31"/>
  <c r="G3828" i="31"/>
  <c r="F3829" i="31"/>
  <c r="G3829" i="31"/>
  <c r="F3830" i="31"/>
  <c r="G3830" i="31"/>
  <c r="F3831" i="31"/>
  <c r="G3831" i="31"/>
  <c r="F3832" i="31"/>
  <c r="G3832" i="31"/>
  <c r="F3833" i="31"/>
  <c r="G3833" i="31"/>
  <c r="F3834" i="31"/>
  <c r="G3834" i="31"/>
  <c r="F3835" i="31"/>
  <c r="G3835" i="31"/>
  <c r="F3836" i="31"/>
  <c r="G3836" i="31"/>
  <c r="F3837" i="31"/>
  <c r="G3837" i="31"/>
  <c r="F3838" i="31"/>
  <c r="G3838" i="31"/>
  <c r="F3839" i="31"/>
  <c r="G3839" i="31"/>
  <c r="F3840" i="31"/>
  <c r="G3840" i="31"/>
  <c r="F3841" i="31"/>
  <c r="G3841" i="31"/>
  <c r="F3842" i="31"/>
  <c r="G3842" i="31"/>
  <c r="F3843" i="31"/>
  <c r="G3843" i="31"/>
  <c r="F3844" i="31"/>
  <c r="G3844" i="31"/>
  <c r="F3845" i="31"/>
  <c r="G3845" i="31"/>
  <c r="F3846" i="31"/>
  <c r="G3846" i="31"/>
  <c r="F3847" i="31"/>
  <c r="G3847" i="31"/>
  <c r="F3848" i="31"/>
  <c r="G3848" i="31"/>
  <c r="F3849" i="31"/>
  <c r="G3849" i="31"/>
  <c r="F3850" i="31"/>
  <c r="G3850" i="31"/>
  <c r="F3851" i="31"/>
  <c r="G3851" i="31"/>
  <c r="F3852" i="31"/>
  <c r="G3852" i="31"/>
  <c r="F3853" i="31"/>
  <c r="G3853" i="31"/>
  <c r="F3854" i="31"/>
  <c r="G3854" i="31"/>
  <c r="F3855" i="31"/>
  <c r="G3855" i="31"/>
  <c r="F3856" i="31"/>
  <c r="G3856" i="31"/>
  <c r="F3857" i="31"/>
  <c r="G3857" i="31"/>
  <c r="F3858" i="31"/>
  <c r="G3858" i="31"/>
  <c r="F3859" i="31"/>
  <c r="G3859" i="31"/>
  <c r="F3860" i="31"/>
  <c r="G3860" i="31"/>
  <c r="F3861" i="31"/>
  <c r="G3861" i="31"/>
  <c r="F3862" i="31"/>
  <c r="G3862" i="31"/>
  <c r="F3863" i="31"/>
  <c r="G3863" i="31"/>
  <c r="F3864" i="31"/>
  <c r="G3864" i="31"/>
  <c r="F3865" i="31"/>
  <c r="G3865" i="31"/>
  <c r="F3866" i="31"/>
  <c r="G3866" i="31"/>
  <c r="F3867" i="31"/>
  <c r="G3867" i="31"/>
  <c r="F3868" i="31"/>
  <c r="G3868" i="31"/>
  <c r="F3869" i="31"/>
  <c r="G3869" i="31"/>
  <c r="F3870" i="31"/>
  <c r="G3870" i="31"/>
  <c r="F3871" i="31"/>
  <c r="G3871" i="31"/>
  <c r="F3872" i="31"/>
  <c r="G3872" i="31"/>
  <c r="F3873" i="31"/>
  <c r="G3873" i="31"/>
  <c r="F3874" i="31"/>
  <c r="G3874" i="31"/>
  <c r="F3875" i="31"/>
  <c r="G3875" i="31"/>
  <c r="F3876" i="31"/>
  <c r="G3876" i="31"/>
  <c r="F3877" i="31"/>
  <c r="G3877" i="31"/>
  <c r="F3878" i="31"/>
  <c r="G3878" i="31"/>
  <c r="F3879" i="31"/>
  <c r="G3879" i="31"/>
  <c r="F3880" i="31"/>
  <c r="G3880" i="31"/>
  <c r="F3881" i="31"/>
  <c r="G3881" i="31"/>
  <c r="F3882" i="31"/>
  <c r="G3882" i="31"/>
  <c r="F3883" i="31"/>
  <c r="G3883" i="31"/>
  <c r="F3884" i="31"/>
  <c r="G3884" i="31"/>
  <c r="F3885" i="31"/>
  <c r="G3885" i="31"/>
  <c r="F3886" i="31"/>
  <c r="G3886" i="31"/>
  <c r="F3887" i="31"/>
  <c r="G3887" i="31"/>
  <c r="F3888" i="31"/>
  <c r="G3888" i="31"/>
  <c r="F3889" i="31"/>
  <c r="G3889" i="31"/>
  <c r="F3890" i="31"/>
  <c r="G3890" i="31"/>
  <c r="F3891" i="31"/>
  <c r="G3891" i="31"/>
  <c r="F3892" i="31"/>
  <c r="G3892" i="31"/>
  <c r="F3893" i="31"/>
  <c r="G3893" i="31"/>
  <c r="F3894" i="31"/>
  <c r="G3894" i="31"/>
  <c r="F3895" i="31"/>
  <c r="G3895" i="31"/>
  <c r="F3896" i="31"/>
  <c r="G3896" i="31"/>
  <c r="F3897" i="31"/>
  <c r="G3897" i="31"/>
  <c r="F3898" i="31"/>
  <c r="G3898" i="31"/>
  <c r="F3899" i="31"/>
  <c r="G3899" i="31"/>
  <c r="F3900" i="31"/>
  <c r="G3900" i="31"/>
  <c r="F3901" i="31"/>
  <c r="G3901" i="31"/>
  <c r="F3902" i="31"/>
  <c r="G3902" i="31"/>
  <c r="F3903" i="31"/>
  <c r="G3903" i="31"/>
  <c r="F3904" i="31"/>
  <c r="G3904" i="31"/>
  <c r="F3905" i="31"/>
  <c r="G3905" i="31"/>
  <c r="F3906" i="31"/>
  <c r="G3906" i="31"/>
  <c r="F3907" i="31"/>
  <c r="G3907" i="31"/>
  <c r="F3908" i="31"/>
  <c r="G3908" i="31"/>
  <c r="F3909" i="31"/>
  <c r="G3909" i="31"/>
  <c r="F3910" i="31"/>
  <c r="G3910" i="31"/>
  <c r="F3911" i="31"/>
  <c r="G3911" i="31"/>
  <c r="F3912" i="31"/>
  <c r="G3912" i="31"/>
  <c r="F3913" i="31"/>
  <c r="G3913" i="31"/>
  <c r="F3914" i="31"/>
  <c r="G3914" i="31"/>
  <c r="F3915" i="31"/>
  <c r="G3915" i="31"/>
  <c r="F3916" i="31"/>
  <c r="G3916" i="31"/>
  <c r="F3917" i="31"/>
  <c r="G3917" i="31"/>
  <c r="F3918" i="31"/>
  <c r="G3918" i="31"/>
  <c r="F3919" i="31"/>
  <c r="G3919" i="31"/>
  <c r="F3920" i="31"/>
  <c r="G3920" i="31"/>
  <c r="F3921" i="31"/>
  <c r="G3921" i="31"/>
  <c r="F3922" i="31"/>
  <c r="G3922" i="31"/>
  <c r="F3923" i="31"/>
  <c r="G3923" i="31"/>
  <c r="F3924" i="31"/>
  <c r="G3924" i="31"/>
  <c r="F3925" i="31"/>
  <c r="G3925" i="31"/>
  <c r="F3926" i="31"/>
  <c r="G3926" i="31"/>
  <c r="F3927" i="31"/>
  <c r="G3927" i="31"/>
  <c r="F3928" i="31"/>
  <c r="G3928" i="31"/>
  <c r="F3929" i="31"/>
  <c r="G3929" i="31"/>
  <c r="F3930" i="31"/>
  <c r="G3930" i="31"/>
  <c r="F3931" i="31"/>
  <c r="G3931" i="31"/>
  <c r="F3932" i="31"/>
  <c r="G3932" i="31"/>
  <c r="F3933" i="31"/>
  <c r="G3933" i="31"/>
  <c r="F3934" i="31"/>
  <c r="G3934" i="31"/>
  <c r="F3935" i="31"/>
  <c r="G3935" i="31"/>
  <c r="F3936" i="31"/>
  <c r="G3936" i="31"/>
  <c r="F3937" i="31"/>
  <c r="G3937" i="31"/>
  <c r="F3938" i="31"/>
  <c r="G3938" i="31"/>
  <c r="F3939" i="31"/>
  <c r="G3939" i="31"/>
  <c r="F3940" i="31"/>
  <c r="G3940" i="31"/>
  <c r="F3941" i="31"/>
  <c r="G3941" i="31"/>
  <c r="F3942" i="31"/>
  <c r="G3942" i="31"/>
  <c r="F3943" i="31"/>
  <c r="G3943" i="31"/>
  <c r="F3944" i="31"/>
  <c r="G3944" i="31"/>
  <c r="F3945" i="31"/>
  <c r="G3945" i="31"/>
  <c r="F3946" i="31"/>
  <c r="G3946" i="31"/>
  <c r="F3947" i="31"/>
  <c r="G3947" i="31"/>
  <c r="F3948" i="31"/>
  <c r="G3948" i="31"/>
  <c r="F3949" i="31"/>
  <c r="G3949" i="31"/>
  <c r="F3950" i="31"/>
  <c r="G3950" i="31"/>
  <c r="F3951" i="31"/>
  <c r="G3951" i="31"/>
  <c r="F3952" i="31"/>
  <c r="G3952" i="31"/>
  <c r="F3953" i="31"/>
  <c r="G3953" i="31"/>
  <c r="F3954" i="31"/>
  <c r="G3954" i="31"/>
  <c r="F3955" i="31"/>
  <c r="G3955" i="31"/>
  <c r="F3956" i="31"/>
  <c r="G3956" i="31"/>
  <c r="F3957" i="31"/>
  <c r="G3957" i="31"/>
  <c r="F3958" i="31"/>
  <c r="G3958" i="31"/>
  <c r="F3959" i="31"/>
  <c r="G3959" i="31"/>
  <c r="F3960" i="31"/>
  <c r="G3960" i="31"/>
  <c r="F3961" i="31"/>
  <c r="G3961" i="31"/>
  <c r="F3962" i="31"/>
  <c r="G3962" i="31"/>
  <c r="F3963" i="31"/>
  <c r="G3963" i="31"/>
  <c r="F3964" i="31"/>
  <c r="G3964" i="31"/>
  <c r="F3965" i="31"/>
  <c r="G3965" i="31"/>
  <c r="F3966" i="31"/>
  <c r="G3966" i="31"/>
  <c r="F3967" i="31"/>
  <c r="G3967" i="31"/>
  <c r="F3968" i="31"/>
  <c r="G3968" i="31"/>
  <c r="F3969" i="31"/>
  <c r="G3969" i="31"/>
  <c r="F3970" i="31"/>
  <c r="G3970" i="31"/>
  <c r="F3971" i="31"/>
  <c r="G3971" i="31"/>
  <c r="F3972" i="31"/>
  <c r="G3972" i="31"/>
  <c r="F3973" i="31"/>
  <c r="G3973" i="31"/>
  <c r="F3974" i="31"/>
  <c r="G3974" i="31"/>
  <c r="F3975" i="31"/>
  <c r="G3975" i="31"/>
  <c r="F3976" i="31"/>
  <c r="G3976" i="31"/>
  <c r="F3977" i="31"/>
  <c r="G3977" i="31"/>
  <c r="F3978" i="31"/>
  <c r="G3978" i="31"/>
  <c r="F3979" i="31"/>
  <c r="G3979" i="31"/>
  <c r="F3980" i="31"/>
  <c r="G3980" i="31"/>
  <c r="F3981" i="31"/>
  <c r="G3981" i="31"/>
  <c r="F3982" i="31"/>
  <c r="G3982" i="31"/>
  <c r="F3983" i="31"/>
  <c r="G3983" i="31"/>
  <c r="F3984" i="31"/>
  <c r="G3984" i="31"/>
  <c r="F3985" i="31"/>
  <c r="G3985" i="31"/>
  <c r="F3986" i="31"/>
  <c r="G3986" i="31"/>
  <c r="F3987" i="31"/>
  <c r="G3987" i="31"/>
  <c r="F3988" i="31"/>
  <c r="G3988" i="31"/>
  <c r="F3989" i="31"/>
  <c r="G3989" i="31"/>
  <c r="F3990" i="31"/>
  <c r="G3990" i="31"/>
  <c r="F3991" i="31"/>
  <c r="G3991" i="31"/>
  <c r="F3992" i="31"/>
  <c r="G3992" i="31"/>
  <c r="F3993" i="31"/>
  <c r="G3993" i="31"/>
  <c r="F3994" i="31"/>
  <c r="G3994" i="31"/>
  <c r="F3995" i="31"/>
  <c r="G3995" i="31"/>
  <c r="F3996" i="31"/>
  <c r="G3996" i="31"/>
  <c r="F3997" i="31"/>
  <c r="G3997" i="31"/>
  <c r="F3998" i="31"/>
  <c r="G3998" i="31"/>
  <c r="F3999" i="31"/>
  <c r="G3999" i="31"/>
  <c r="F4000" i="31"/>
  <c r="G4000" i="31"/>
  <c r="F4001" i="31"/>
  <c r="G4001" i="31"/>
  <c r="F4002" i="31"/>
  <c r="G4002" i="31"/>
  <c r="F4003" i="31"/>
  <c r="G4003" i="31"/>
  <c r="F4004" i="31"/>
  <c r="G4004" i="31"/>
  <c r="F4005" i="31"/>
  <c r="G4005" i="31"/>
  <c r="F4006" i="31"/>
  <c r="G4006" i="31"/>
  <c r="F4007" i="31"/>
  <c r="G4007" i="31"/>
  <c r="F4008" i="31"/>
  <c r="G4008" i="31"/>
  <c r="F4009" i="31"/>
  <c r="G4009" i="31"/>
  <c r="F4010" i="31"/>
  <c r="G4010" i="31"/>
  <c r="F4011" i="31"/>
  <c r="G4011" i="31"/>
  <c r="F4012" i="31"/>
  <c r="G4012" i="31"/>
  <c r="F4013" i="31"/>
  <c r="G4013" i="31"/>
  <c r="F4014" i="31"/>
  <c r="G4014" i="31"/>
  <c r="F4015" i="31"/>
  <c r="G4015" i="31"/>
  <c r="F4016" i="31"/>
  <c r="G4016" i="31"/>
  <c r="F4017" i="31"/>
  <c r="G4017" i="31"/>
  <c r="F4018" i="31"/>
  <c r="G4018" i="31"/>
  <c r="F4019" i="31"/>
  <c r="G4019" i="31"/>
  <c r="F4020" i="31"/>
  <c r="G4020" i="31"/>
  <c r="F4021" i="31"/>
  <c r="G4021" i="31"/>
  <c r="F4022" i="31"/>
  <c r="G4022" i="31"/>
  <c r="F4023" i="31"/>
  <c r="G4023" i="31"/>
  <c r="F4024" i="31"/>
  <c r="G4024" i="31"/>
  <c r="F4025" i="31"/>
  <c r="G4025" i="31"/>
  <c r="F4026" i="31"/>
  <c r="G4026" i="31"/>
  <c r="F4027" i="31"/>
  <c r="G4027" i="31"/>
  <c r="F4028" i="31"/>
  <c r="G4028" i="31"/>
  <c r="F4029" i="31"/>
  <c r="G4029" i="31"/>
  <c r="F4030" i="31"/>
  <c r="G4030" i="31"/>
  <c r="F4031" i="31"/>
  <c r="G4031" i="31"/>
  <c r="F4032" i="31"/>
  <c r="G4032" i="31"/>
  <c r="F4033" i="31"/>
  <c r="G4033" i="31"/>
  <c r="F4034" i="31"/>
  <c r="G4034" i="31"/>
  <c r="F4035" i="31"/>
  <c r="G4035" i="31"/>
  <c r="F4036" i="31"/>
  <c r="G4036" i="31"/>
  <c r="F4037" i="31"/>
  <c r="G4037" i="31"/>
  <c r="F4038" i="31"/>
  <c r="G4038" i="31"/>
  <c r="F4039" i="31"/>
  <c r="G4039" i="31"/>
  <c r="F4040" i="31"/>
  <c r="G4040" i="31"/>
  <c r="F4041" i="31"/>
  <c r="G4041" i="31"/>
  <c r="F4042" i="31"/>
  <c r="G4042" i="31"/>
  <c r="F4043" i="31"/>
  <c r="G4043" i="31"/>
  <c r="F4044" i="31"/>
  <c r="G4044" i="31"/>
  <c r="F4045" i="31"/>
  <c r="G4045" i="31"/>
  <c r="F4046" i="31"/>
  <c r="G4046" i="31"/>
  <c r="F4047" i="31"/>
  <c r="G4047" i="31"/>
  <c r="F4048" i="31"/>
  <c r="G4048" i="31"/>
  <c r="F4049" i="31"/>
  <c r="G4049" i="31"/>
  <c r="F4050" i="31"/>
  <c r="G4050" i="31"/>
  <c r="F4051" i="31"/>
  <c r="G4051" i="31"/>
  <c r="F4052" i="31"/>
  <c r="G4052" i="31"/>
  <c r="F4053" i="31"/>
  <c r="G4053" i="31"/>
  <c r="F4054" i="31"/>
  <c r="G4054" i="31"/>
  <c r="F4055" i="31"/>
  <c r="G4055" i="31"/>
  <c r="F4056" i="31"/>
  <c r="G4056" i="31"/>
  <c r="F4057" i="31"/>
  <c r="G4057" i="31"/>
  <c r="F4058" i="31"/>
  <c r="G4058" i="31"/>
  <c r="F4059" i="31"/>
  <c r="G4059" i="31"/>
  <c r="F4060" i="31"/>
  <c r="G4060" i="31"/>
  <c r="F4061" i="31"/>
  <c r="G4061" i="31"/>
  <c r="F4062" i="31"/>
  <c r="G4062" i="31"/>
  <c r="F4063" i="31"/>
  <c r="G4063" i="31"/>
  <c r="F4064" i="31"/>
  <c r="G4064" i="31"/>
  <c r="F4065" i="31"/>
  <c r="G4065" i="31"/>
  <c r="F4066" i="31"/>
  <c r="G4066" i="31"/>
  <c r="F4067" i="31"/>
  <c r="G4067" i="31"/>
  <c r="F4068" i="31"/>
  <c r="G4068" i="31"/>
  <c r="F4069" i="31"/>
  <c r="G4069" i="31"/>
  <c r="F4070" i="31"/>
  <c r="G4070" i="31"/>
  <c r="F4071" i="31"/>
  <c r="G4071" i="31"/>
  <c r="F4072" i="31"/>
  <c r="G4072" i="31"/>
  <c r="F4073" i="31"/>
  <c r="G4073" i="31"/>
  <c r="F4074" i="31"/>
  <c r="G4074" i="31"/>
  <c r="F4075" i="31"/>
  <c r="G4075" i="31"/>
  <c r="F4076" i="31"/>
  <c r="G4076" i="31"/>
  <c r="F4077" i="31"/>
  <c r="G4077" i="31"/>
  <c r="F4078" i="31"/>
  <c r="G4078" i="31"/>
  <c r="F4079" i="31"/>
  <c r="G4079" i="31"/>
  <c r="F4080" i="31"/>
  <c r="G4080" i="31"/>
  <c r="F4081" i="31"/>
  <c r="G4081" i="31"/>
  <c r="F4082" i="31"/>
  <c r="G4082" i="31"/>
  <c r="F4083" i="31"/>
  <c r="G4083" i="31"/>
  <c r="F4084" i="31"/>
  <c r="G4084" i="31"/>
  <c r="F4085" i="31"/>
  <c r="G4085" i="31"/>
  <c r="F4086" i="31"/>
  <c r="G4086" i="31"/>
  <c r="F4087" i="31"/>
  <c r="G4087" i="31"/>
  <c r="F4088" i="31"/>
  <c r="G4088" i="31"/>
  <c r="F4089" i="31"/>
  <c r="G4089" i="31"/>
  <c r="F4090" i="31"/>
  <c r="G4090" i="31"/>
  <c r="F4091" i="31"/>
  <c r="G4091" i="31"/>
  <c r="F4092" i="31"/>
  <c r="G4092" i="31"/>
  <c r="F4093" i="31"/>
  <c r="G4093" i="31"/>
  <c r="F4094" i="31"/>
  <c r="G4094" i="31"/>
  <c r="F4095" i="31"/>
  <c r="G4095" i="31"/>
  <c r="F4096" i="31"/>
  <c r="G4096" i="31"/>
  <c r="F4097" i="31"/>
  <c r="G4097" i="31"/>
  <c r="F4098" i="31"/>
  <c r="G4098" i="31"/>
  <c r="F4099" i="31"/>
  <c r="G4099" i="31"/>
  <c r="F4100" i="31"/>
  <c r="G4100" i="31"/>
  <c r="F4101" i="31"/>
  <c r="G4101" i="31"/>
  <c r="F4102" i="31"/>
  <c r="G4102" i="31"/>
  <c r="F4103" i="31"/>
  <c r="G4103" i="31"/>
  <c r="F4104" i="31"/>
  <c r="G4104" i="31"/>
  <c r="F4105" i="31"/>
  <c r="G4105" i="31"/>
  <c r="F4106" i="31"/>
  <c r="G4106" i="31"/>
  <c r="F4107" i="31"/>
  <c r="G4107" i="31"/>
  <c r="F4108" i="31"/>
  <c r="G4108" i="31"/>
  <c r="F4109" i="31"/>
  <c r="G4109" i="31"/>
  <c r="F4110" i="31"/>
  <c r="G4110" i="31"/>
  <c r="F4111" i="31"/>
  <c r="G4111" i="31"/>
  <c r="F4112" i="31"/>
  <c r="G4112" i="31"/>
  <c r="F4113" i="31"/>
  <c r="G4113" i="31"/>
  <c r="F4114" i="31"/>
  <c r="G4114" i="31"/>
  <c r="F4115" i="31"/>
  <c r="G4115" i="31"/>
  <c r="F4116" i="31"/>
  <c r="G4116" i="31"/>
  <c r="F4117" i="31"/>
  <c r="G4117" i="31"/>
  <c r="F4118" i="31"/>
  <c r="G4118" i="31"/>
  <c r="F4119" i="31"/>
  <c r="G4119" i="31"/>
  <c r="F4120" i="31"/>
  <c r="G4120" i="31"/>
  <c r="F4121" i="31"/>
  <c r="G4121" i="31"/>
  <c r="F4122" i="31"/>
  <c r="G4122" i="31"/>
  <c r="F4123" i="31"/>
  <c r="G4123" i="31"/>
  <c r="F4124" i="31"/>
  <c r="G4124" i="31"/>
  <c r="F4125" i="31"/>
  <c r="G4125" i="31"/>
  <c r="F4126" i="31"/>
  <c r="G4126" i="31"/>
  <c r="F4127" i="31"/>
  <c r="G4127" i="31"/>
  <c r="F4128" i="31"/>
  <c r="G4128" i="31"/>
  <c r="F4129" i="31"/>
  <c r="G4129" i="31"/>
  <c r="F4130" i="31"/>
  <c r="G4130" i="31"/>
  <c r="F4131" i="31"/>
  <c r="G4131" i="31"/>
  <c r="F4132" i="31"/>
  <c r="G4132" i="31"/>
  <c r="F4133" i="31"/>
  <c r="G4133" i="31"/>
  <c r="F4134" i="31"/>
  <c r="G4134" i="31"/>
  <c r="F4135" i="31"/>
  <c r="G4135" i="31"/>
  <c r="F4136" i="31"/>
  <c r="G4136" i="31"/>
  <c r="F4137" i="31"/>
  <c r="G4137" i="31"/>
  <c r="F4138" i="31"/>
  <c r="G4138" i="31"/>
  <c r="F4139" i="31"/>
  <c r="G4139" i="31"/>
  <c r="F4140" i="31"/>
  <c r="G4140" i="31"/>
  <c r="F4141" i="31"/>
  <c r="G4141" i="31"/>
  <c r="F4142" i="31"/>
  <c r="G4142" i="31"/>
  <c r="F4143" i="31"/>
  <c r="G4143" i="31"/>
  <c r="F4144" i="31"/>
  <c r="G4144" i="31"/>
  <c r="F4145" i="31"/>
  <c r="G4145" i="31"/>
  <c r="F4146" i="31"/>
  <c r="G4146" i="31"/>
  <c r="F4147" i="31"/>
  <c r="G4147" i="31"/>
  <c r="F4148" i="31"/>
  <c r="G4148" i="31"/>
  <c r="F4149" i="31"/>
  <c r="G4149" i="31"/>
  <c r="F4150" i="31"/>
  <c r="G4150" i="31"/>
  <c r="F4151" i="31"/>
  <c r="G4151" i="31"/>
  <c r="F4152" i="31"/>
  <c r="G4152" i="31"/>
  <c r="F4153" i="31"/>
  <c r="G4153" i="31"/>
  <c r="F4154" i="31"/>
  <c r="G4154" i="31"/>
  <c r="F4155" i="31"/>
  <c r="G4155" i="31"/>
  <c r="F4156" i="31"/>
  <c r="G4156" i="31"/>
  <c r="F4157" i="31"/>
  <c r="G4157" i="31"/>
  <c r="F4158" i="31"/>
  <c r="G4158" i="31"/>
  <c r="F4159" i="31"/>
  <c r="G4159" i="31"/>
  <c r="F4160" i="31"/>
  <c r="G4160" i="31"/>
  <c r="F4161" i="31"/>
  <c r="G4161" i="31"/>
  <c r="F4162" i="31"/>
  <c r="G4162" i="31"/>
  <c r="F4163" i="31"/>
  <c r="G4163" i="31"/>
  <c r="F4164" i="31"/>
  <c r="G4164" i="31"/>
  <c r="F4165" i="31"/>
  <c r="G4165" i="31"/>
  <c r="F4166" i="31"/>
  <c r="G4166" i="31"/>
  <c r="F4167" i="31"/>
  <c r="G4167" i="31"/>
  <c r="F4168" i="31"/>
  <c r="G4168" i="31"/>
  <c r="F4169" i="31"/>
  <c r="G4169" i="31"/>
  <c r="F4170" i="31"/>
  <c r="G4170" i="31"/>
  <c r="F4171" i="31"/>
  <c r="G4171" i="31"/>
  <c r="F4172" i="31"/>
  <c r="G4172" i="31"/>
  <c r="F4173" i="31"/>
  <c r="G4173" i="31"/>
  <c r="F4174" i="31"/>
  <c r="G4174" i="31"/>
  <c r="F4175" i="31"/>
  <c r="G4175" i="31"/>
  <c r="F4176" i="31"/>
  <c r="G4176" i="31"/>
  <c r="F4177" i="31"/>
  <c r="G4177" i="31"/>
  <c r="F4178" i="31"/>
  <c r="G4178" i="31"/>
  <c r="F4179" i="31"/>
  <c r="G4179" i="31"/>
  <c r="F4180" i="31"/>
  <c r="G4180" i="31"/>
  <c r="F4181" i="31"/>
  <c r="G4181" i="31"/>
  <c r="F4182" i="31"/>
  <c r="G4182" i="31"/>
  <c r="F4183" i="31"/>
  <c r="G4183" i="31"/>
  <c r="F4184" i="31"/>
  <c r="G4184" i="31"/>
  <c r="F4185" i="31"/>
  <c r="G4185" i="31"/>
  <c r="F4186" i="31"/>
  <c r="G4186" i="31"/>
  <c r="F4187" i="31"/>
  <c r="G4187" i="31"/>
  <c r="F4188" i="31"/>
  <c r="G4188" i="31"/>
  <c r="F4189" i="31"/>
  <c r="G4189" i="31"/>
  <c r="F4190" i="31"/>
  <c r="G4190" i="31"/>
  <c r="F4191" i="31"/>
  <c r="G4191" i="31"/>
  <c r="F4192" i="31"/>
  <c r="G4192" i="31"/>
  <c r="F4193" i="31"/>
  <c r="G4193" i="31"/>
  <c r="F4194" i="31"/>
  <c r="G4194" i="31"/>
  <c r="F4195" i="31"/>
  <c r="G4195" i="31"/>
  <c r="F4196" i="31"/>
  <c r="G4196" i="31"/>
  <c r="F4197" i="31"/>
  <c r="G4197" i="31"/>
  <c r="F4198" i="31"/>
  <c r="G4198" i="31"/>
  <c r="F4199" i="31"/>
  <c r="G4199" i="31"/>
  <c r="F4200" i="31"/>
  <c r="G4200" i="31"/>
  <c r="F4201" i="31"/>
  <c r="G4201" i="31"/>
  <c r="F4202" i="31"/>
  <c r="G4202" i="31"/>
  <c r="F4203" i="31"/>
  <c r="G4203" i="31"/>
  <c r="F4204" i="31"/>
  <c r="G4204" i="31"/>
  <c r="F4205" i="31"/>
  <c r="G4205" i="31"/>
  <c r="F4206" i="31"/>
  <c r="G4206" i="31"/>
  <c r="F4207" i="31"/>
  <c r="G4207" i="31"/>
  <c r="F4208" i="31"/>
  <c r="G4208" i="31"/>
  <c r="F4209" i="31"/>
  <c r="G4209" i="31"/>
  <c r="F4210" i="31"/>
  <c r="G4210" i="31"/>
  <c r="F4211" i="31"/>
  <c r="G4211" i="31"/>
  <c r="F4212" i="31"/>
  <c r="G4212" i="31"/>
  <c r="F4213" i="31"/>
  <c r="G4213" i="31"/>
  <c r="F4214" i="31"/>
  <c r="G4214" i="31"/>
  <c r="F4215" i="31"/>
  <c r="G4215" i="31"/>
  <c r="F4216" i="31"/>
  <c r="G4216" i="31"/>
  <c r="F4217" i="31"/>
  <c r="G4217" i="31"/>
  <c r="F4218" i="31"/>
  <c r="G4218" i="31"/>
  <c r="F4219" i="31"/>
  <c r="G4219" i="31"/>
  <c r="F4220" i="31"/>
  <c r="G4220" i="31"/>
  <c r="F4221" i="31"/>
  <c r="G4221" i="31"/>
  <c r="F4222" i="31"/>
  <c r="G4222" i="31"/>
  <c r="F4223" i="31"/>
  <c r="G4223" i="31"/>
  <c r="F4224" i="31"/>
  <c r="G4224" i="31"/>
  <c r="F4225" i="31"/>
  <c r="G4225" i="31"/>
  <c r="F4226" i="31"/>
  <c r="G4226" i="31"/>
  <c r="F4227" i="31"/>
  <c r="G4227" i="31"/>
  <c r="F4228" i="31"/>
  <c r="G4228" i="31"/>
  <c r="F4229" i="31"/>
  <c r="G4229" i="31"/>
  <c r="F4230" i="31"/>
  <c r="G4230" i="31"/>
  <c r="F4231" i="31"/>
  <c r="G4231" i="31"/>
  <c r="F4232" i="31"/>
  <c r="G4232" i="31"/>
  <c r="F4233" i="31"/>
  <c r="G4233" i="31"/>
  <c r="F4234" i="31"/>
  <c r="G4234" i="31"/>
  <c r="F4235" i="31"/>
  <c r="G4235" i="31"/>
  <c r="F4236" i="31"/>
  <c r="G4236" i="31"/>
  <c r="F4237" i="31"/>
  <c r="G4237" i="31"/>
  <c r="F4238" i="31"/>
  <c r="G4238" i="31"/>
  <c r="F4239" i="31"/>
  <c r="G4239" i="31"/>
  <c r="F4240" i="31"/>
  <c r="G4240" i="31"/>
  <c r="F4241" i="31"/>
  <c r="G4241" i="31"/>
  <c r="F4242" i="31"/>
  <c r="G4242" i="31"/>
  <c r="F4243" i="31"/>
  <c r="G4243" i="31"/>
  <c r="F4244" i="31"/>
  <c r="G4244" i="31"/>
  <c r="F4245" i="31"/>
  <c r="G4245" i="31"/>
  <c r="F4246" i="31"/>
  <c r="G4246" i="31"/>
  <c r="F4247" i="31"/>
  <c r="G4247" i="31"/>
  <c r="F4248" i="31"/>
  <c r="G4248" i="31"/>
  <c r="F4249" i="31"/>
  <c r="G4249" i="31"/>
  <c r="F4250" i="31"/>
  <c r="G4250" i="31"/>
  <c r="F4251" i="31"/>
  <c r="G4251" i="31"/>
  <c r="F4252" i="31"/>
  <c r="G4252" i="31"/>
  <c r="F4253" i="31"/>
  <c r="G4253" i="31"/>
  <c r="F4254" i="31"/>
  <c r="G4254" i="31"/>
  <c r="F4255" i="31"/>
  <c r="G4255" i="31"/>
  <c r="F4256" i="31"/>
  <c r="G4256" i="31"/>
  <c r="F4257" i="31"/>
  <c r="G4257" i="31"/>
  <c r="F4258" i="31"/>
  <c r="G4258" i="31"/>
  <c r="F4259" i="31"/>
  <c r="G4259" i="31"/>
  <c r="F4260" i="31"/>
  <c r="G4260" i="31"/>
  <c r="F4261" i="31"/>
  <c r="G4261" i="31"/>
  <c r="F4262" i="31"/>
  <c r="G4262" i="31"/>
  <c r="F4263" i="31"/>
  <c r="G4263" i="31"/>
  <c r="F4264" i="31"/>
  <c r="G4264" i="31"/>
  <c r="F4265" i="31"/>
  <c r="G4265" i="31"/>
  <c r="F4266" i="31"/>
  <c r="G4266" i="31"/>
  <c r="F4267" i="31"/>
  <c r="G4267" i="31"/>
  <c r="F4268" i="31"/>
  <c r="G4268" i="31"/>
  <c r="F4269" i="31"/>
  <c r="G4269" i="31"/>
  <c r="F4270" i="31"/>
  <c r="G4270" i="31"/>
  <c r="F4271" i="31"/>
  <c r="G4271" i="31"/>
  <c r="F4272" i="31"/>
  <c r="G4272" i="31"/>
  <c r="F4273" i="31"/>
  <c r="G4273" i="31"/>
  <c r="F4274" i="31"/>
  <c r="G4274" i="31"/>
  <c r="F4275" i="31"/>
  <c r="G4275" i="31"/>
  <c r="F4276" i="31"/>
  <c r="G4276" i="31"/>
  <c r="F4277" i="31"/>
  <c r="G4277" i="31"/>
  <c r="F4278" i="31"/>
  <c r="G4278" i="31"/>
  <c r="F4279" i="31"/>
  <c r="G4279" i="31"/>
  <c r="F4280" i="31"/>
  <c r="G4280" i="31"/>
  <c r="F4281" i="31"/>
  <c r="G4281" i="31"/>
  <c r="F4282" i="31"/>
  <c r="G4282" i="31"/>
  <c r="F4283" i="31"/>
  <c r="G4283" i="31"/>
  <c r="F4284" i="31"/>
  <c r="G4284" i="31"/>
  <c r="F4285" i="31"/>
  <c r="G4285" i="31"/>
  <c r="F4286" i="31"/>
  <c r="G4286" i="31"/>
  <c r="F4287" i="31"/>
  <c r="G4287" i="31"/>
  <c r="F4288" i="31"/>
  <c r="G4288" i="31"/>
  <c r="F4289" i="31"/>
  <c r="G4289" i="31"/>
  <c r="F4290" i="31"/>
  <c r="G4290" i="31"/>
  <c r="F4291" i="31"/>
  <c r="G4291" i="31"/>
  <c r="F4292" i="31"/>
  <c r="G4292" i="31"/>
  <c r="F4293" i="31"/>
  <c r="G4293" i="31"/>
  <c r="F4294" i="31"/>
  <c r="G4294" i="31"/>
  <c r="F4295" i="31"/>
  <c r="G4295" i="31"/>
  <c r="F4296" i="31"/>
  <c r="G4296" i="31"/>
  <c r="F4297" i="31"/>
  <c r="G4297" i="31"/>
  <c r="F4298" i="31"/>
  <c r="G4298" i="31"/>
  <c r="F4299" i="31"/>
  <c r="G4299" i="31"/>
  <c r="F4300" i="31"/>
  <c r="G4300" i="31"/>
  <c r="F4301" i="31"/>
  <c r="G4301" i="31"/>
  <c r="F4302" i="31"/>
  <c r="G4302" i="31"/>
  <c r="F4303" i="31"/>
  <c r="G4303" i="31"/>
  <c r="F4304" i="31"/>
  <c r="G4304" i="31"/>
  <c r="F4305" i="31"/>
  <c r="G4305" i="31"/>
  <c r="F4306" i="31"/>
  <c r="G4306" i="31"/>
  <c r="F4307" i="31"/>
  <c r="G4307" i="31"/>
  <c r="F4308" i="31"/>
  <c r="G4308" i="31"/>
  <c r="F4309" i="31"/>
  <c r="G4309" i="31"/>
  <c r="F4310" i="31"/>
  <c r="G4310" i="31"/>
  <c r="F4311" i="31"/>
  <c r="G4311" i="31"/>
  <c r="F4312" i="31"/>
  <c r="G4312" i="31"/>
  <c r="F4313" i="31"/>
  <c r="G4313" i="31"/>
  <c r="F4314" i="31"/>
  <c r="G4314" i="31"/>
  <c r="F4315" i="31"/>
  <c r="G4315" i="31"/>
  <c r="F4316" i="31"/>
  <c r="G4316" i="31"/>
  <c r="F4317" i="31"/>
  <c r="G4317" i="31"/>
  <c r="F4318" i="31"/>
  <c r="G4318" i="31"/>
  <c r="F4319" i="31"/>
  <c r="G4319" i="31"/>
  <c r="F4320" i="31"/>
  <c r="G4320" i="31"/>
  <c r="F4321" i="31"/>
  <c r="G4321" i="31"/>
  <c r="F4322" i="31"/>
  <c r="G4322" i="31"/>
  <c r="F4323" i="31"/>
  <c r="G4323" i="31"/>
  <c r="F4324" i="31"/>
  <c r="G4324" i="31"/>
  <c r="F4325" i="31"/>
  <c r="G4325" i="31"/>
  <c r="F4326" i="31"/>
  <c r="G4326" i="31"/>
  <c r="F4327" i="31"/>
  <c r="G4327" i="31"/>
  <c r="F4328" i="31"/>
  <c r="G4328" i="31"/>
  <c r="F4329" i="31"/>
  <c r="G4329" i="31"/>
  <c r="F4330" i="31"/>
  <c r="G4330" i="31"/>
  <c r="F4331" i="31"/>
  <c r="G4331" i="31"/>
  <c r="F4332" i="31"/>
  <c r="G4332" i="31"/>
  <c r="F4333" i="31"/>
  <c r="G4333" i="31"/>
  <c r="F4334" i="31"/>
  <c r="G4334" i="31"/>
  <c r="F4335" i="31"/>
  <c r="G4335" i="31"/>
  <c r="F4336" i="31"/>
  <c r="G4336" i="31"/>
  <c r="F4337" i="31"/>
  <c r="G4337" i="31"/>
  <c r="F4338" i="31"/>
  <c r="G4338" i="31"/>
  <c r="F4339" i="31"/>
  <c r="G4339" i="31"/>
  <c r="F4340" i="31"/>
  <c r="G4340" i="31"/>
  <c r="F4341" i="31"/>
  <c r="G4341" i="31"/>
  <c r="F4342" i="31"/>
  <c r="G4342" i="31"/>
  <c r="F4343" i="31"/>
  <c r="G4343" i="31"/>
  <c r="F4344" i="31"/>
  <c r="G4344" i="31"/>
  <c r="F4345" i="31"/>
  <c r="G4345" i="31"/>
  <c r="F4346" i="31"/>
  <c r="G4346" i="31"/>
  <c r="F4347" i="31"/>
  <c r="G4347" i="31"/>
  <c r="F4348" i="31"/>
  <c r="G4348" i="31"/>
  <c r="F4349" i="31"/>
  <c r="G4349" i="31"/>
  <c r="F4350" i="31"/>
  <c r="G4350" i="31"/>
  <c r="F4351" i="31"/>
  <c r="G4351" i="31"/>
  <c r="F4352" i="31"/>
  <c r="G4352" i="31"/>
  <c r="F4353" i="31"/>
  <c r="G4353" i="31"/>
  <c r="F4354" i="31"/>
  <c r="G4354" i="31"/>
  <c r="F4355" i="31"/>
  <c r="G4355" i="31"/>
  <c r="F4356" i="31"/>
  <c r="G4356" i="31"/>
  <c r="F4357" i="31"/>
  <c r="G4357" i="31"/>
  <c r="F4358" i="31"/>
  <c r="G4358" i="31"/>
  <c r="F4359" i="31"/>
  <c r="G4359" i="31"/>
  <c r="F4360" i="31"/>
  <c r="G4360" i="31"/>
  <c r="F4361" i="31"/>
  <c r="G4361" i="31"/>
  <c r="F4362" i="31"/>
  <c r="G4362" i="31"/>
  <c r="F4363" i="31"/>
  <c r="G4363" i="31"/>
  <c r="F4364" i="31"/>
  <c r="G4364" i="31"/>
  <c r="F4365" i="31"/>
  <c r="G4365" i="31"/>
  <c r="F4366" i="31"/>
  <c r="G4366" i="31"/>
  <c r="F4367" i="31"/>
  <c r="G4367" i="31"/>
  <c r="F4368" i="31"/>
  <c r="G4368" i="31"/>
  <c r="F4369" i="31"/>
  <c r="G4369" i="31"/>
  <c r="F4370" i="31"/>
  <c r="G4370" i="31"/>
  <c r="F4371" i="31"/>
  <c r="G4371" i="31"/>
  <c r="F4372" i="31"/>
  <c r="G4372" i="31"/>
  <c r="F4373" i="31"/>
  <c r="G4373" i="31"/>
  <c r="F4374" i="31"/>
  <c r="G4374" i="31"/>
  <c r="F4375" i="31"/>
  <c r="G4375" i="31"/>
  <c r="F4376" i="31"/>
  <c r="G4376" i="31"/>
  <c r="F4377" i="31"/>
  <c r="G4377" i="31"/>
  <c r="F4378" i="31"/>
  <c r="G4378" i="31"/>
  <c r="F4379" i="31"/>
  <c r="G4379" i="31"/>
  <c r="F4380" i="31"/>
  <c r="G4380" i="31"/>
  <c r="F4381" i="31"/>
  <c r="G4381" i="31"/>
  <c r="F4382" i="31"/>
  <c r="G4382" i="31"/>
  <c r="F4383" i="31"/>
  <c r="G4383" i="31"/>
  <c r="F4384" i="31"/>
  <c r="G4384" i="31"/>
  <c r="F4385" i="31"/>
  <c r="G4385" i="31"/>
  <c r="F4386" i="31"/>
  <c r="G4386" i="31"/>
  <c r="F4387" i="31"/>
  <c r="G4387" i="31"/>
  <c r="F4388" i="31"/>
  <c r="G4388" i="31"/>
  <c r="F4389" i="31"/>
  <c r="G4389" i="31"/>
  <c r="F4390" i="31"/>
  <c r="G4390" i="31"/>
  <c r="F4391" i="31"/>
  <c r="G4391" i="31"/>
  <c r="F4392" i="31"/>
  <c r="G4392" i="31"/>
  <c r="F4393" i="31"/>
  <c r="G4393" i="31"/>
  <c r="F4394" i="31"/>
  <c r="G4394" i="31"/>
  <c r="F4395" i="31"/>
  <c r="G4395" i="31"/>
  <c r="F4396" i="31"/>
  <c r="G4396" i="31"/>
  <c r="F4397" i="31"/>
  <c r="G4397" i="31"/>
  <c r="F4398" i="31"/>
  <c r="G4398" i="31"/>
  <c r="F4399" i="31"/>
  <c r="G4399" i="31"/>
  <c r="F4400" i="31"/>
  <c r="G4400" i="31"/>
  <c r="F4401" i="31"/>
  <c r="G4401" i="31"/>
  <c r="F4402" i="31"/>
  <c r="G4402" i="31"/>
  <c r="F4403" i="31"/>
  <c r="G4403" i="31"/>
  <c r="F4404" i="31"/>
  <c r="G4404" i="31"/>
  <c r="F4405" i="31"/>
  <c r="G4405" i="31"/>
  <c r="F4406" i="31"/>
  <c r="G4406" i="31"/>
  <c r="F4407" i="31"/>
  <c r="G4407" i="31"/>
  <c r="F4408" i="31"/>
  <c r="G4408" i="31"/>
  <c r="F4409" i="31"/>
  <c r="G4409" i="31"/>
  <c r="F4410" i="31"/>
  <c r="G4410" i="31"/>
  <c r="F4411" i="31"/>
  <c r="G4411" i="31"/>
  <c r="F4412" i="31"/>
  <c r="G4412" i="31"/>
  <c r="F4413" i="31"/>
  <c r="G4413" i="31"/>
  <c r="F4414" i="31"/>
  <c r="G4414" i="31"/>
  <c r="F4415" i="31"/>
  <c r="G4415" i="31"/>
  <c r="F4416" i="31"/>
  <c r="G4416" i="31"/>
  <c r="F4417" i="31"/>
  <c r="G4417" i="31"/>
  <c r="F4418" i="31"/>
  <c r="G4418" i="31"/>
  <c r="F4419" i="31"/>
  <c r="G4419" i="31"/>
  <c r="F4420" i="31"/>
  <c r="G4420" i="31"/>
  <c r="F4421" i="31"/>
  <c r="G4421" i="31"/>
  <c r="F4422" i="31"/>
  <c r="G4422" i="31"/>
  <c r="F4423" i="31"/>
  <c r="G4423" i="31"/>
  <c r="F4424" i="31"/>
  <c r="G4424" i="31"/>
  <c r="F4425" i="31"/>
  <c r="G4425" i="31"/>
  <c r="F4426" i="31"/>
  <c r="G4426" i="31"/>
  <c r="F4427" i="31"/>
  <c r="G4427" i="31"/>
  <c r="F4428" i="31"/>
  <c r="G4428" i="31"/>
  <c r="F4429" i="31"/>
  <c r="G4429" i="31"/>
  <c r="F4430" i="31"/>
  <c r="G4430" i="31"/>
  <c r="F4431" i="31"/>
  <c r="G4431" i="31"/>
  <c r="F4432" i="31"/>
  <c r="G4432" i="31"/>
  <c r="F4433" i="31"/>
  <c r="G4433" i="31"/>
  <c r="F4434" i="31"/>
  <c r="G4434" i="31"/>
  <c r="F4435" i="31"/>
  <c r="G4435" i="31"/>
  <c r="F4436" i="31"/>
  <c r="G4436" i="31"/>
  <c r="F4437" i="31"/>
  <c r="G4437" i="31"/>
  <c r="F4438" i="31"/>
  <c r="G4438" i="31"/>
  <c r="F4439" i="31"/>
  <c r="G4439" i="31"/>
  <c r="F4440" i="31"/>
  <c r="G4440" i="31"/>
  <c r="F4441" i="31"/>
  <c r="G4441" i="31"/>
  <c r="F4442" i="31"/>
  <c r="G4442" i="31"/>
  <c r="F4443" i="31"/>
  <c r="G4443" i="31"/>
  <c r="F4444" i="31"/>
  <c r="G4444" i="31"/>
  <c r="F4445" i="31"/>
  <c r="G4445" i="31"/>
  <c r="F4446" i="31"/>
  <c r="G4446" i="31"/>
  <c r="F4447" i="31"/>
  <c r="G4447" i="31"/>
  <c r="F4448" i="31"/>
  <c r="G4448" i="31"/>
  <c r="F4449" i="31"/>
  <c r="G4449" i="31"/>
  <c r="F4450" i="31"/>
  <c r="G4450" i="31"/>
  <c r="F4451" i="31"/>
  <c r="G4451" i="31"/>
  <c r="F4452" i="31"/>
  <c r="G4452" i="31"/>
  <c r="F4453" i="31"/>
  <c r="G4453" i="31"/>
  <c r="F4454" i="31"/>
  <c r="G4454" i="31"/>
  <c r="F4455" i="31"/>
  <c r="G4455" i="31"/>
  <c r="F4456" i="31"/>
  <c r="G4456" i="31"/>
  <c r="F4457" i="31"/>
  <c r="G4457" i="31"/>
  <c r="F4458" i="31"/>
  <c r="G4458" i="31"/>
  <c r="F4459" i="31"/>
  <c r="G4459" i="31"/>
  <c r="F4460" i="31"/>
  <c r="G4460" i="31"/>
  <c r="F4461" i="31"/>
  <c r="G4461" i="31"/>
  <c r="F4462" i="31"/>
  <c r="G4462" i="31"/>
  <c r="F4463" i="31"/>
  <c r="G4463" i="31"/>
  <c r="F4464" i="31"/>
  <c r="G4464" i="31"/>
  <c r="F4465" i="31"/>
  <c r="G4465" i="31"/>
  <c r="F4466" i="31"/>
  <c r="G4466" i="31"/>
  <c r="F4467" i="31"/>
  <c r="G4467" i="31"/>
  <c r="F4468" i="31"/>
  <c r="G4468" i="31"/>
  <c r="F4469" i="31"/>
  <c r="G4469" i="31"/>
  <c r="F4470" i="31"/>
  <c r="G4470" i="31"/>
  <c r="F4471" i="31"/>
  <c r="G4471" i="31"/>
  <c r="F4472" i="31"/>
  <c r="G4472" i="31"/>
  <c r="F4473" i="31"/>
  <c r="G4473" i="31"/>
  <c r="F4474" i="31"/>
  <c r="G4474" i="31"/>
  <c r="F4475" i="31"/>
  <c r="G4475" i="31"/>
  <c r="F4476" i="31"/>
  <c r="G4476" i="31"/>
  <c r="F4477" i="31"/>
  <c r="G4477" i="31"/>
  <c r="F4478" i="31"/>
  <c r="G4478" i="31"/>
  <c r="F4479" i="31"/>
  <c r="G4479" i="31"/>
  <c r="F4480" i="31"/>
  <c r="G4480" i="31"/>
  <c r="F4481" i="31"/>
  <c r="G4481" i="31"/>
  <c r="F4482" i="31"/>
  <c r="G4482" i="31"/>
  <c r="F4483" i="31"/>
  <c r="G4483" i="31"/>
  <c r="F4484" i="31"/>
  <c r="G4484" i="31"/>
  <c r="F4485" i="31"/>
  <c r="G4485" i="31"/>
  <c r="F4486" i="31"/>
  <c r="G4486" i="31"/>
  <c r="F4487" i="31"/>
  <c r="G4487" i="31"/>
  <c r="F4488" i="31"/>
  <c r="G4488" i="31"/>
  <c r="F4489" i="31"/>
  <c r="G4489" i="31"/>
  <c r="F4490" i="31"/>
  <c r="G4490" i="31"/>
  <c r="F4491" i="31"/>
  <c r="G4491" i="31"/>
  <c r="F4492" i="31"/>
  <c r="G4492" i="31"/>
  <c r="F4493" i="31"/>
  <c r="G4493" i="31"/>
  <c r="F4494" i="31"/>
  <c r="G4494" i="31"/>
  <c r="F4495" i="31"/>
  <c r="G4495" i="31"/>
  <c r="F4496" i="31"/>
  <c r="G4496" i="31"/>
  <c r="F4497" i="31"/>
  <c r="G4497" i="31"/>
  <c r="F4498" i="31"/>
  <c r="G4498" i="31"/>
  <c r="F4499" i="31"/>
  <c r="G4499" i="31"/>
  <c r="F4500" i="31"/>
  <c r="G4500" i="31"/>
  <c r="F4501" i="31"/>
  <c r="G4501" i="31"/>
  <c r="F4502" i="31"/>
  <c r="G4502" i="31"/>
  <c r="F4503" i="31"/>
  <c r="G4503" i="31"/>
  <c r="F4504" i="31"/>
  <c r="G4504" i="31"/>
  <c r="F4505" i="31"/>
  <c r="G4505" i="31"/>
  <c r="F4506" i="31"/>
  <c r="G4506" i="31"/>
  <c r="F4507" i="31"/>
  <c r="G4507" i="31"/>
  <c r="F4508" i="31"/>
  <c r="G4508" i="31"/>
  <c r="F4509" i="31"/>
  <c r="G4509" i="31"/>
  <c r="F4510" i="31"/>
  <c r="G4510" i="31"/>
  <c r="F4511" i="31"/>
  <c r="G4511" i="31"/>
  <c r="F4512" i="31"/>
  <c r="G4512" i="31"/>
  <c r="F4513" i="31"/>
  <c r="G4513" i="31"/>
  <c r="F4514" i="31"/>
  <c r="G4514" i="31"/>
  <c r="F4515" i="31"/>
  <c r="G4515" i="31"/>
  <c r="F4516" i="31"/>
  <c r="G4516" i="31"/>
  <c r="F4517" i="31"/>
  <c r="G4517" i="31"/>
  <c r="F4518" i="31"/>
  <c r="G4518" i="31"/>
  <c r="F4519" i="31"/>
  <c r="G4519" i="31"/>
  <c r="F4520" i="31"/>
  <c r="G4520" i="31"/>
  <c r="F4521" i="31"/>
  <c r="G4521" i="31"/>
  <c r="F4522" i="31"/>
  <c r="G4522" i="31"/>
  <c r="F4523" i="31"/>
  <c r="G4523" i="31"/>
  <c r="F4524" i="31"/>
  <c r="G4524" i="31"/>
  <c r="F4525" i="31"/>
  <c r="G4525" i="31"/>
  <c r="F4526" i="31"/>
  <c r="G4526" i="31"/>
  <c r="F4527" i="31"/>
  <c r="G4527" i="31"/>
  <c r="F4528" i="31"/>
  <c r="G4528" i="31"/>
  <c r="F4529" i="31"/>
  <c r="G4529" i="31"/>
  <c r="F4530" i="31"/>
  <c r="G4530" i="31"/>
  <c r="F4531" i="31"/>
  <c r="G4531" i="31"/>
  <c r="F4532" i="31"/>
  <c r="G4532" i="31"/>
  <c r="F4533" i="31"/>
  <c r="G4533" i="31"/>
  <c r="F4534" i="31"/>
  <c r="G4534" i="31"/>
  <c r="F4535" i="31"/>
  <c r="G4535" i="31"/>
  <c r="F4536" i="31"/>
  <c r="G4536" i="31"/>
  <c r="F4537" i="31"/>
  <c r="G4537" i="31"/>
  <c r="F4538" i="31"/>
  <c r="G4538" i="31"/>
  <c r="F4539" i="31"/>
  <c r="G4539" i="31"/>
  <c r="F4540" i="31"/>
  <c r="G4540" i="31"/>
  <c r="F4541" i="31"/>
  <c r="G4541" i="31"/>
  <c r="F4542" i="31"/>
  <c r="G4542" i="31"/>
  <c r="F4543" i="31"/>
  <c r="G4543" i="31"/>
  <c r="F4544" i="31"/>
  <c r="G4544" i="31"/>
  <c r="F4545" i="31"/>
  <c r="G4545" i="31"/>
  <c r="F4546" i="31"/>
  <c r="G4546" i="31"/>
  <c r="F4547" i="31"/>
  <c r="G4547" i="31"/>
  <c r="F4548" i="31"/>
  <c r="G4548" i="31"/>
  <c r="F4549" i="31"/>
  <c r="G4549" i="31"/>
  <c r="F4550" i="31"/>
  <c r="G4550" i="31"/>
  <c r="F4551" i="31"/>
  <c r="G4551" i="31"/>
  <c r="F4552" i="31"/>
  <c r="G4552" i="31"/>
  <c r="F4553" i="31"/>
  <c r="G4553" i="31"/>
  <c r="F4554" i="31"/>
  <c r="G4554" i="31"/>
  <c r="F4555" i="31"/>
  <c r="G4555" i="31"/>
  <c r="F4556" i="31"/>
  <c r="G4556" i="31"/>
  <c r="F4557" i="31"/>
  <c r="G4557" i="31"/>
  <c r="F4558" i="31"/>
  <c r="G4558" i="31"/>
  <c r="F4559" i="31"/>
  <c r="G4559" i="31"/>
  <c r="F4560" i="31"/>
  <c r="G4560" i="31"/>
  <c r="F4561" i="31"/>
  <c r="G4561" i="31"/>
  <c r="F4562" i="31"/>
  <c r="G4562" i="31"/>
  <c r="F4563" i="31"/>
  <c r="G4563" i="31"/>
  <c r="F4564" i="31"/>
  <c r="G4564" i="31"/>
  <c r="F4565" i="31"/>
  <c r="G4565" i="31"/>
  <c r="F4566" i="31"/>
  <c r="G4566" i="31"/>
  <c r="F4567" i="31"/>
  <c r="G4567" i="31"/>
  <c r="F4568" i="31"/>
  <c r="G4568" i="31"/>
  <c r="F4569" i="31"/>
  <c r="G4569" i="31"/>
  <c r="F4570" i="31"/>
  <c r="G4570" i="31"/>
  <c r="F4571" i="31"/>
  <c r="G4571" i="31"/>
  <c r="F4572" i="31"/>
  <c r="G4572" i="31"/>
  <c r="F4573" i="31"/>
  <c r="G4573" i="31"/>
  <c r="F4574" i="31"/>
  <c r="G4574" i="31"/>
  <c r="F4575" i="31"/>
  <c r="G4575" i="31"/>
  <c r="F4576" i="31"/>
  <c r="G4576" i="31"/>
  <c r="F4577" i="31"/>
  <c r="G4577" i="31"/>
  <c r="F4578" i="31"/>
  <c r="G4578" i="31"/>
  <c r="F4579" i="31"/>
  <c r="G4579" i="31"/>
  <c r="F4580" i="31"/>
  <c r="G4580" i="31"/>
  <c r="F4581" i="31"/>
  <c r="G4581" i="31"/>
  <c r="F4582" i="31"/>
  <c r="G4582" i="31"/>
  <c r="F4583" i="31"/>
  <c r="G4583" i="31"/>
  <c r="F4584" i="31"/>
  <c r="G4584" i="31"/>
  <c r="F4585" i="31"/>
  <c r="G4585" i="31"/>
  <c r="F4586" i="31"/>
  <c r="G4586" i="31"/>
  <c r="F4587" i="31"/>
  <c r="G4587" i="31"/>
  <c r="F4588" i="31"/>
  <c r="G4588" i="31"/>
  <c r="F4589" i="31"/>
  <c r="G4589" i="31"/>
  <c r="F4590" i="31"/>
  <c r="G4590" i="31"/>
  <c r="F4591" i="31"/>
  <c r="G4591" i="31"/>
  <c r="F4592" i="31"/>
  <c r="G4592" i="31"/>
  <c r="F4593" i="31"/>
  <c r="G4593" i="31"/>
  <c r="F4594" i="31"/>
  <c r="G4594" i="31"/>
  <c r="F4595" i="31"/>
  <c r="G4595" i="31"/>
  <c r="F4596" i="31"/>
  <c r="G4596" i="31"/>
  <c r="F4597" i="31"/>
  <c r="G4597" i="31"/>
  <c r="F4598" i="31"/>
  <c r="G4598" i="31"/>
  <c r="F4599" i="31"/>
  <c r="G4599" i="31"/>
  <c r="F4600" i="31"/>
  <c r="G4600" i="31"/>
  <c r="F4601" i="31"/>
  <c r="G4601" i="31"/>
  <c r="F4602" i="31"/>
  <c r="G4602" i="31"/>
  <c r="F4603" i="31"/>
  <c r="G4603" i="31"/>
  <c r="F4604" i="31"/>
  <c r="G4604" i="31"/>
  <c r="F4605" i="31"/>
  <c r="G4605" i="31"/>
  <c r="F4606" i="31"/>
  <c r="G4606" i="31"/>
  <c r="F4607" i="31"/>
  <c r="G4607" i="31"/>
  <c r="F4608" i="31"/>
  <c r="G4608" i="31"/>
  <c r="F4609" i="31"/>
  <c r="G4609" i="31"/>
  <c r="F4610" i="31"/>
  <c r="G4610" i="31"/>
  <c r="F4611" i="31"/>
  <c r="G4611" i="31"/>
  <c r="F4612" i="31"/>
  <c r="G4612" i="31"/>
  <c r="F4613" i="31"/>
  <c r="G4613" i="31"/>
  <c r="F4614" i="31"/>
  <c r="G4614" i="31"/>
  <c r="F4615" i="31"/>
  <c r="G4615" i="31"/>
  <c r="F4616" i="31"/>
  <c r="G4616" i="31"/>
  <c r="F4617" i="31"/>
  <c r="G4617" i="31"/>
  <c r="F4618" i="31"/>
  <c r="G4618" i="31"/>
  <c r="F4619" i="31"/>
  <c r="G4619" i="31"/>
  <c r="F4620" i="31"/>
  <c r="G4620" i="31"/>
  <c r="F4621" i="31"/>
  <c r="G4621" i="31"/>
  <c r="F4622" i="31"/>
  <c r="G4622" i="31"/>
  <c r="F4623" i="31"/>
  <c r="G4623" i="31"/>
  <c r="F4624" i="31"/>
  <c r="G4624" i="31"/>
  <c r="F4625" i="31"/>
  <c r="G4625" i="31"/>
  <c r="F4626" i="31"/>
  <c r="G4626" i="31"/>
  <c r="F4627" i="31"/>
  <c r="G4627" i="31"/>
  <c r="F4628" i="31"/>
  <c r="G4628" i="31"/>
  <c r="F4629" i="31"/>
  <c r="G4629" i="31"/>
  <c r="F4630" i="31"/>
  <c r="G4630" i="31"/>
  <c r="F4631" i="31"/>
  <c r="G4631" i="31"/>
  <c r="F4632" i="31"/>
  <c r="G4632" i="31"/>
  <c r="F4633" i="31"/>
  <c r="G4633" i="31"/>
  <c r="F4634" i="31"/>
  <c r="G4634" i="31"/>
  <c r="F4635" i="31"/>
  <c r="G4635" i="31"/>
  <c r="F4636" i="31"/>
  <c r="G4636" i="31"/>
  <c r="F4637" i="31"/>
  <c r="G4637" i="31"/>
  <c r="F4638" i="31"/>
  <c r="G4638" i="31"/>
  <c r="F4639" i="31"/>
  <c r="G4639" i="31"/>
  <c r="F4640" i="31"/>
  <c r="G4640" i="31"/>
  <c r="F4641" i="31"/>
  <c r="G4641" i="31"/>
  <c r="F4642" i="31"/>
  <c r="G4642" i="31"/>
  <c r="F4643" i="31"/>
  <c r="G4643" i="31"/>
  <c r="F4644" i="31"/>
  <c r="G4644" i="31"/>
  <c r="F4645" i="31"/>
  <c r="G4645" i="31"/>
  <c r="F4646" i="31"/>
  <c r="G4646" i="31"/>
  <c r="F4647" i="31"/>
  <c r="G4647" i="31"/>
  <c r="F4648" i="31"/>
  <c r="G4648" i="31"/>
  <c r="F4649" i="31"/>
  <c r="G4649" i="31"/>
  <c r="F4650" i="31"/>
  <c r="G4650" i="31"/>
  <c r="F4651" i="31"/>
  <c r="G4651" i="31"/>
  <c r="F4652" i="31"/>
  <c r="G4652" i="31"/>
  <c r="F4653" i="31"/>
  <c r="G4653" i="31"/>
  <c r="F4654" i="31"/>
  <c r="G4654" i="31"/>
  <c r="F4655" i="31"/>
  <c r="G4655" i="31"/>
  <c r="F4656" i="31"/>
  <c r="G4656" i="31"/>
  <c r="F4657" i="31"/>
  <c r="G4657" i="31"/>
  <c r="F4658" i="31"/>
  <c r="G4658" i="31"/>
  <c r="F4659" i="31"/>
  <c r="G4659" i="31"/>
  <c r="F4660" i="31"/>
  <c r="G4660" i="31"/>
  <c r="F4661" i="31"/>
  <c r="G4661" i="31"/>
  <c r="F4662" i="31"/>
  <c r="G4662" i="31"/>
  <c r="F4663" i="31"/>
  <c r="G4663" i="31"/>
  <c r="F4664" i="31"/>
  <c r="G4664" i="31"/>
  <c r="F4665" i="31"/>
  <c r="G4665" i="31"/>
  <c r="F4666" i="31"/>
  <c r="G4666" i="31"/>
  <c r="F4667" i="31"/>
  <c r="G4667" i="31"/>
  <c r="F4668" i="31"/>
  <c r="G4668" i="31"/>
  <c r="F4669" i="31"/>
  <c r="G4669" i="31"/>
  <c r="F4670" i="31"/>
  <c r="G4670" i="31"/>
  <c r="F4671" i="31"/>
  <c r="G4671" i="31"/>
  <c r="F4672" i="31"/>
  <c r="G4672" i="31"/>
  <c r="F4673" i="31"/>
  <c r="G4673" i="31"/>
  <c r="F4674" i="31"/>
  <c r="G4674" i="31"/>
  <c r="F4675" i="31"/>
  <c r="G4675" i="31"/>
  <c r="F4676" i="31"/>
  <c r="G4676" i="31"/>
  <c r="F4677" i="31"/>
  <c r="G4677" i="31"/>
  <c r="F4678" i="31"/>
  <c r="G4678" i="31"/>
  <c r="F4679" i="31"/>
  <c r="G4679" i="31"/>
  <c r="F4680" i="31"/>
  <c r="G4680" i="31"/>
  <c r="F4681" i="31"/>
  <c r="G4681" i="31"/>
  <c r="F4682" i="31"/>
  <c r="G4682" i="31"/>
  <c r="F4683" i="31"/>
  <c r="G4683" i="31"/>
  <c r="F4684" i="31"/>
  <c r="G4684" i="31"/>
  <c r="F4685" i="31"/>
  <c r="G4685" i="31"/>
  <c r="F4686" i="31"/>
  <c r="G4686" i="31"/>
  <c r="F4687" i="31"/>
  <c r="G4687" i="31"/>
  <c r="F4688" i="31"/>
  <c r="G4688" i="31"/>
  <c r="F4689" i="31"/>
  <c r="G4689" i="31"/>
  <c r="F4690" i="31"/>
  <c r="G4690" i="31"/>
  <c r="F4691" i="31"/>
  <c r="G4691" i="31"/>
  <c r="F4692" i="31"/>
  <c r="G4692" i="31"/>
  <c r="F4693" i="31"/>
  <c r="G4693" i="31"/>
  <c r="F4694" i="31"/>
  <c r="G4694" i="31"/>
  <c r="F4695" i="31"/>
  <c r="G4695" i="31"/>
  <c r="F4696" i="31"/>
  <c r="G4696" i="31"/>
  <c r="F4697" i="31"/>
  <c r="G4697" i="31"/>
  <c r="F4698" i="31"/>
  <c r="G4698" i="31"/>
  <c r="F4699" i="31"/>
  <c r="G4699" i="31"/>
  <c r="F4700" i="31"/>
  <c r="G4700" i="31"/>
  <c r="F4701" i="31"/>
  <c r="G4701" i="31"/>
  <c r="F4702" i="31"/>
  <c r="G4702" i="31"/>
  <c r="F4703" i="31"/>
  <c r="G4703" i="31"/>
  <c r="F4704" i="31"/>
  <c r="G4704" i="31"/>
  <c r="F4705" i="31"/>
  <c r="G4705" i="31"/>
  <c r="F4706" i="31"/>
  <c r="G4706" i="31"/>
  <c r="F4707" i="31"/>
  <c r="G4707" i="31"/>
  <c r="F4708" i="31"/>
  <c r="G4708" i="31"/>
  <c r="F4709" i="31"/>
  <c r="G4709" i="31"/>
  <c r="F4710" i="31"/>
  <c r="G4710" i="31"/>
  <c r="F4711" i="31"/>
  <c r="G4711" i="31"/>
  <c r="F4712" i="31"/>
  <c r="G4712" i="31"/>
  <c r="F4713" i="31"/>
  <c r="G4713" i="31"/>
  <c r="F4714" i="31"/>
  <c r="G4714" i="31"/>
  <c r="F4715" i="31"/>
  <c r="G4715" i="31"/>
  <c r="F4716" i="31"/>
  <c r="G4716" i="31"/>
  <c r="F4717" i="31"/>
  <c r="G4717" i="31"/>
  <c r="F4718" i="31"/>
  <c r="G4718" i="31"/>
  <c r="F4719" i="31"/>
  <c r="G4719" i="31"/>
  <c r="F4720" i="31"/>
  <c r="G4720" i="31"/>
  <c r="F4721" i="31"/>
  <c r="G4721" i="31"/>
  <c r="F4722" i="31"/>
  <c r="G4722" i="31"/>
  <c r="F4723" i="31"/>
  <c r="G4723" i="31"/>
  <c r="F4724" i="31"/>
  <c r="G4724" i="31"/>
  <c r="F4725" i="31"/>
  <c r="G4725" i="31"/>
  <c r="F4726" i="31"/>
  <c r="G4726" i="31"/>
  <c r="F4727" i="31"/>
  <c r="G4727" i="31"/>
  <c r="F4728" i="31"/>
  <c r="G4728" i="31"/>
  <c r="F4729" i="31"/>
  <c r="G4729" i="31"/>
  <c r="F4730" i="31"/>
  <c r="G4730" i="31"/>
  <c r="F4731" i="31"/>
  <c r="G4731" i="31"/>
  <c r="F4732" i="31"/>
  <c r="G4732" i="31"/>
  <c r="F4733" i="31"/>
  <c r="G4733" i="31"/>
  <c r="F4734" i="31"/>
  <c r="G4734" i="31"/>
  <c r="F4735" i="31"/>
  <c r="G4735" i="31"/>
  <c r="F4736" i="31"/>
  <c r="G4736" i="31"/>
  <c r="F4737" i="31"/>
  <c r="G4737" i="31"/>
  <c r="F4738" i="31"/>
  <c r="G4738" i="31"/>
  <c r="F4739" i="31"/>
  <c r="G4739" i="31"/>
  <c r="F4740" i="31"/>
  <c r="G4740" i="31"/>
  <c r="F4741" i="31"/>
  <c r="G4741" i="31"/>
  <c r="F4742" i="31"/>
  <c r="G4742" i="31"/>
  <c r="F4743" i="31"/>
  <c r="G4743" i="31"/>
  <c r="F4744" i="31"/>
  <c r="G4744" i="31"/>
  <c r="F4745" i="31"/>
  <c r="G4745" i="31"/>
  <c r="F4746" i="31"/>
  <c r="G4746" i="31"/>
  <c r="F4747" i="31"/>
  <c r="G4747" i="31"/>
  <c r="F4748" i="31"/>
  <c r="G4748" i="31"/>
  <c r="F4749" i="31"/>
  <c r="G4749" i="31"/>
  <c r="F4750" i="31"/>
  <c r="G4750" i="31"/>
  <c r="F4751" i="31"/>
  <c r="G4751" i="31"/>
  <c r="F4752" i="31"/>
  <c r="G4752" i="31"/>
  <c r="F4753" i="31"/>
  <c r="G4753" i="31"/>
  <c r="F4754" i="31"/>
  <c r="G4754" i="31"/>
  <c r="F4755" i="31"/>
  <c r="G4755" i="31"/>
  <c r="F4756" i="31"/>
  <c r="G4756" i="31"/>
  <c r="F4757" i="31"/>
  <c r="G4757" i="31"/>
  <c r="F4758" i="31"/>
  <c r="G4758" i="31"/>
  <c r="F4759" i="31"/>
  <c r="G4759" i="31"/>
  <c r="F4760" i="31"/>
  <c r="G4760" i="31"/>
  <c r="F4761" i="31"/>
  <c r="G4761" i="31"/>
  <c r="F4762" i="31"/>
  <c r="G4762" i="31"/>
  <c r="F4763" i="31"/>
  <c r="G4763" i="31"/>
  <c r="F4764" i="31"/>
  <c r="G4764" i="31"/>
  <c r="F4765" i="31"/>
  <c r="G4765" i="31"/>
  <c r="F4766" i="31"/>
  <c r="G4766" i="31"/>
  <c r="F4767" i="31"/>
  <c r="G4767" i="31"/>
  <c r="F4768" i="31"/>
  <c r="G4768" i="31"/>
  <c r="F4769" i="31"/>
  <c r="G4769" i="31"/>
  <c r="F4770" i="31"/>
  <c r="G4770" i="31"/>
  <c r="F4771" i="31"/>
  <c r="G4771" i="31"/>
  <c r="F4772" i="31"/>
  <c r="G4772" i="31"/>
  <c r="F4773" i="31"/>
  <c r="G4773" i="31"/>
  <c r="F4774" i="31"/>
  <c r="G4774" i="31"/>
  <c r="F4775" i="31"/>
  <c r="G4775" i="31"/>
  <c r="F4776" i="31"/>
  <c r="G4776" i="31"/>
  <c r="F4777" i="31"/>
  <c r="G4777" i="31"/>
  <c r="F4778" i="31"/>
  <c r="G4778" i="31"/>
  <c r="F4779" i="31"/>
  <c r="G4779" i="31"/>
  <c r="F4780" i="31"/>
  <c r="G4780" i="31"/>
  <c r="F4781" i="31"/>
  <c r="G4781" i="31"/>
  <c r="F4782" i="31"/>
  <c r="G4782" i="31"/>
  <c r="F4783" i="31"/>
  <c r="G4783" i="31"/>
  <c r="F4784" i="31"/>
  <c r="G4784" i="31"/>
  <c r="F4785" i="31"/>
  <c r="G4785" i="31"/>
  <c r="F4786" i="31"/>
  <c r="G4786" i="31"/>
  <c r="F4787" i="31"/>
  <c r="G4787" i="31"/>
  <c r="F4788" i="31"/>
  <c r="G4788" i="31"/>
  <c r="F4789" i="31"/>
  <c r="G4789" i="31"/>
  <c r="F4790" i="31"/>
  <c r="G4790" i="31"/>
  <c r="F4791" i="31"/>
  <c r="G4791" i="31"/>
  <c r="F4792" i="31"/>
  <c r="G4792" i="31"/>
  <c r="F4793" i="31"/>
  <c r="G4793" i="31"/>
  <c r="F4794" i="31"/>
  <c r="G4794" i="31"/>
  <c r="F4795" i="31"/>
  <c r="G4795" i="31"/>
  <c r="F4796" i="31"/>
  <c r="G4796" i="31"/>
  <c r="F4797" i="31"/>
  <c r="G4797" i="31"/>
  <c r="F4798" i="31"/>
  <c r="G4798" i="31"/>
  <c r="F4799" i="31"/>
  <c r="G4799" i="31"/>
  <c r="F4800" i="31"/>
  <c r="G4800" i="31"/>
  <c r="F4801" i="31"/>
  <c r="G4801" i="31"/>
  <c r="F4802" i="31"/>
  <c r="G4802" i="31"/>
  <c r="F4803" i="31"/>
  <c r="G4803" i="31"/>
  <c r="F4804" i="31"/>
  <c r="G4804" i="31"/>
  <c r="F4805" i="31"/>
  <c r="G4805" i="31"/>
  <c r="F4806" i="31"/>
  <c r="G4806" i="31"/>
  <c r="F4807" i="31"/>
  <c r="G4807" i="31"/>
  <c r="F4808" i="31"/>
  <c r="G4808" i="31"/>
  <c r="F4809" i="31"/>
  <c r="G4809" i="31"/>
  <c r="F4810" i="31"/>
  <c r="G4810" i="31"/>
  <c r="F4811" i="31"/>
  <c r="G4811" i="31"/>
  <c r="F4812" i="31"/>
  <c r="G4812" i="31"/>
  <c r="F4813" i="31"/>
  <c r="G4813" i="31"/>
  <c r="F4814" i="31"/>
  <c r="G4814" i="31"/>
  <c r="F4815" i="31"/>
  <c r="G4815" i="31"/>
  <c r="F4816" i="31"/>
  <c r="G4816" i="31"/>
  <c r="F4817" i="31"/>
  <c r="G4817" i="31"/>
  <c r="F4818" i="31"/>
  <c r="G4818" i="31"/>
  <c r="F4819" i="31"/>
  <c r="G4819" i="31"/>
  <c r="F4820" i="31"/>
  <c r="G4820" i="31"/>
  <c r="F4821" i="31"/>
  <c r="G4821" i="31"/>
  <c r="F4822" i="31"/>
  <c r="G4822" i="31"/>
  <c r="F4823" i="31"/>
  <c r="G4823" i="31"/>
  <c r="F4824" i="31"/>
  <c r="G4824" i="31"/>
  <c r="F4825" i="31"/>
  <c r="G4825" i="31"/>
  <c r="F4826" i="31"/>
  <c r="G4826" i="31"/>
  <c r="F4827" i="31"/>
  <c r="G4827" i="31"/>
  <c r="F4828" i="31"/>
  <c r="G4828" i="31"/>
  <c r="F4829" i="31"/>
  <c r="G4829" i="31"/>
  <c r="F4830" i="31"/>
  <c r="G4830" i="31"/>
  <c r="F4831" i="31"/>
  <c r="G4831" i="31"/>
  <c r="F4832" i="31"/>
  <c r="G4832" i="31"/>
  <c r="F4833" i="31"/>
  <c r="G4833" i="31"/>
  <c r="F4834" i="31"/>
  <c r="G4834" i="31"/>
  <c r="F4835" i="31"/>
  <c r="G4835" i="31"/>
  <c r="F4836" i="31"/>
  <c r="G4836" i="31"/>
  <c r="F4837" i="31"/>
  <c r="G4837" i="31"/>
  <c r="F4838" i="31"/>
  <c r="G4838" i="31"/>
  <c r="F4839" i="31"/>
  <c r="G4839" i="31"/>
  <c r="F4840" i="31"/>
  <c r="G4840" i="31"/>
  <c r="D4840" i="31" s="1"/>
  <c r="F4841" i="31"/>
  <c r="G4841" i="31"/>
  <c r="D4841" i="31" s="1"/>
  <c r="F4842" i="31"/>
  <c r="G4842" i="31"/>
  <c r="D4842" i="31" s="1"/>
  <c r="F4843" i="31"/>
  <c r="G4843" i="31"/>
  <c r="F4844" i="31"/>
  <c r="G4844" i="31"/>
  <c r="D4844" i="31" s="1"/>
  <c r="F4845" i="31"/>
  <c r="G4845" i="31"/>
  <c r="F4846" i="31"/>
  <c r="G4846" i="31"/>
  <c r="F4847" i="31"/>
  <c r="G4847" i="31"/>
  <c r="D4847" i="31" s="1"/>
  <c r="F4848" i="31"/>
  <c r="G4848" i="31"/>
  <c r="F4849" i="31"/>
  <c r="G4849" i="31"/>
  <c r="F4850" i="31"/>
  <c r="G4850" i="31"/>
  <c r="F4851" i="31"/>
  <c r="G4851" i="31"/>
  <c r="F4852" i="31"/>
  <c r="G4852" i="31"/>
  <c r="F4853" i="31"/>
  <c r="G4853" i="31"/>
  <c r="F4854" i="31"/>
  <c r="G4854" i="31"/>
  <c r="F4855" i="31"/>
  <c r="G4855" i="31"/>
  <c r="F4856" i="31"/>
  <c r="G4856" i="31"/>
  <c r="F46" i="31"/>
  <c r="G46" i="31"/>
  <c r="F47" i="31"/>
  <c r="G47" i="31"/>
  <c r="F48" i="31"/>
  <c r="G48" i="31"/>
  <c r="F49" i="31"/>
  <c r="G49" i="31"/>
  <c r="F50" i="31"/>
  <c r="G50" i="31"/>
  <c r="F51" i="31"/>
  <c r="G51" i="31"/>
  <c r="F52" i="31"/>
  <c r="G52" i="31"/>
  <c r="F3" i="31"/>
  <c r="G3" i="31"/>
  <c r="F4" i="31"/>
  <c r="G4" i="31"/>
  <c r="F5" i="31"/>
  <c r="G5" i="31"/>
  <c r="F6" i="31"/>
  <c r="G6" i="31"/>
  <c r="F7" i="31"/>
  <c r="G7" i="31"/>
  <c r="F8" i="31"/>
  <c r="G8" i="31"/>
  <c r="F9" i="31"/>
  <c r="G9" i="31"/>
  <c r="F10" i="31"/>
  <c r="G10" i="31"/>
  <c r="F11" i="31"/>
  <c r="G11" i="31"/>
  <c r="F12" i="31"/>
  <c r="G12" i="31"/>
  <c r="F13" i="31"/>
  <c r="G13" i="31"/>
  <c r="F14" i="31"/>
  <c r="G14" i="31"/>
  <c r="F15" i="31"/>
  <c r="G15" i="31"/>
  <c r="F16" i="31"/>
  <c r="G16" i="31"/>
  <c r="F17" i="31"/>
  <c r="G17" i="31"/>
  <c r="F18" i="31"/>
  <c r="G18" i="31"/>
  <c r="F19" i="31"/>
  <c r="G19" i="31"/>
  <c r="F20" i="31"/>
  <c r="G20" i="31"/>
  <c r="F21" i="31"/>
  <c r="G21" i="31"/>
  <c r="F22" i="31"/>
  <c r="G22" i="31"/>
  <c r="F23" i="31"/>
  <c r="G23" i="31"/>
  <c r="F24" i="31"/>
  <c r="G24" i="31"/>
  <c r="F25" i="31"/>
  <c r="G25" i="31"/>
  <c r="F26" i="31"/>
  <c r="G26" i="31"/>
  <c r="F27" i="31"/>
  <c r="G27" i="31"/>
  <c r="F28" i="31"/>
  <c r="G28" i="31"/>
  <c r="F29" i="31"/>
  <c r="G29" i="31"/>
  <c r="F30" i="31"/>
  <c r="G30" i="31"/>
  <c r="F31" i="31"/>
  <c r="G31" i="31"/>
  <c r="F32" i="31"/>
  <c r="G32" i="31"/>
  <c r="F33" i="31"/>
  <c r="G33" i="31"/>
  <c r="F34" i="31"/>
  <c r="G34" i="31"/>
  <c r="F35" i="31"/>
  <c r="G35" i="31"/>
  <c r="F36" i="31"/>
  <c r="G36" i="31"/>
  <c r="F37" i="31"/>
  <c r="G37" i="31"/>
  <c r="F38" i="31"/>
  <c r="G38" i="31"/>
  <c r="F39" i="31"/>
  <c r="G39" i="31"/>
  <c r="F40" i="31"/>
  <c r="G40" i="31"/>
  <c r="F41" i="31"/>
  <c r="G41" i="31"/>
  <c r="F42" i="31"/>
  <c r="G42" i="31"/>
  <c r="F43" i="31"/>
  <c r="G43" i="31"/>
  <c r="F44" i="31"/>
  <c r="G44" i="31"/>
  <c r="F45" i="31"/>
  <c r="G45" i="31"/>
  <c r="G2" i="31"/>
  <c r="F2" i="31"/>
  <c r="D4839" i="31"/>
  <c r="D4843" i="31"/>
  <c r="D4845" i="31"/>
  <c r="D4846" i="31"/>
  <c r="D4848" i="31"/>
  <c r="D4849" i="31"/>
  <c r="D4850" i="31"/>
  <c r="D4851" i="31"/>
  <c r="D4852" i="31"/>
  <c r="D4853" i="31"/>
  <c r="D4854" i="31"/>
  <c r="D4855" i="31"/>
  <c r="D4856" i="31"/>
  <c r="G13" i="6"/>
  <c r="F13" i="6"/>
  <c r="B4" i="29"/>
  <c r="B3" i="29"/>
  <c r="B2" i="29"/>
  <c r="B1" i="29"/>
  <c r="A11" i="20"/>
  <c r="A10" i="20"/>
  <c r="D9" i="35" l="1"/>
  <c r="E8" i="35"/>
  <c r="E9" i="35" s="1"/>
  <c r="F9" i="35" s="1"/>
  <c r="H21" i="6" s="1"/>
  <c r="C9" i="35"/>
  <c r="B9" i="35"/>
  <c r="A9" i="35"/>
  <c r="A8" i="35"/>
  <c r="G21" i="6"/>
  <c r="F21" i="6"/>
  <c r="C21" i="6"/>
  <c r="D372" i="21"/>
  <c r="D373" i="21"/>
  <c r="D371" i="21"/>
  <c r="B372" i="21"/>
  <c r="B373" i="21"/>
  <c r="B371" i="21"/>
  <c r="I372" i="21"/>
  <c r="I344" i="21"/>
  <c r="I345" i="21" s="1"/>
  <c r="I348" i="21" s="1"/>
  <c r="F8" i="35" l="1"/>
  <c r="H20" i="6" s="1"/>
  <c r="I373" i="21"/>
  <c r="I371" i="21"/>
  <c r="C38" i="6"/>
  <c r="F39" i="6"/>
  <c r="F38" i="6"/>
  <c r="F37" i="6"/>
  <c r="F36" i="6"/>
  <c r="G38" i="6"/>
  <c r="I374" i="21" l="1"/>
  <c r="P11" i="18"/>
  <c r="N11" i="18"/>
  <c r="L11" i="18"/>
  <c r="J11" i="18"/>
  <c r="H11" i="18"/>
  <c r="F11" i="18"/>
  <c r="B9" i="5"/>
  <c r="B10" i="5"/>
  <c r="B9" i="7" s="1"/>
  <c r="B18" i="7" s="1"/>
  <c r="A10" i="5"/>
  <c r="A9" i="7" s="1"/>
  <c r="A18" i="7" s="1"/>
  <c r="Q18" i="7"/>
  <c r="P18" i="7"/>
  <c r="N18" i="7"/>
  <c r="L18" i="7"/>
  <c r="J18" i="7"/>
  <c r="H18" i="7"/>
  <c r="F18" i="7"/>
  <c r="P9" i="7"/>
  <c r="N9" i="7"/>
  <c r="L9" i="7"/>
  <c r="J9" i="7"/>
  <c r="H9" i="7"/>
  <c r="F9" i="7"/>
  <c r="C10" i="5"/>
  <c r="D10" i="5" s="1"/>
  <c r="B28" i="21"/>
  <c r="A28" i="21"/>
  <c r="D10" i="12"/>
  <c r="AD9" i="7" l="1"/>
  <c r="E26" i="23"/>
  <c r="E27" i="23" s="1"/>
  <c r="E28" i="23" s="1"/>
  <c r="E29" i="23" s="1"/>
  <c r="E30" i="23" s="1"/>
  <c r="E31" i="23" s="1"/>
  <c r="E19" i="23"/>
  <c r="P20" i="7"/>
  <c r="P19" i="7"/>
  <c r="P17" i="7"/>
  <c r="N20" i="7"/>
  <c r="N19" i="7"/>
  <c r="N17" i="7"/>
  <c r="L20" i="7"/>
  <c r="L19" i="7"/>
  <c r="L17" i="7"/>
  <c r="J20" i="7"/>
  <c r="J19" i="7"/>
  <c r="J17" i="7"/>
  <c r="H20" i="7"/>
  <c r="H19" i="7"/>
  <c r="H17" i="7"/>
  <c r="F20" i="7"/>
  <c r="F19" i="7"/>
  <c r="F17" i="7"/>
  <c r="P11" i="7"/>
  <c r="P10" i="7"/>
  <c r="P8" i="7"/>
  <c r="N11" i="7"/>
  <c r="N10" i="7"/>
  <c r="N8" i="7"/>
  <c r="L11" i="7"/>
  <c r="L10" i="7"/>
  <c r="L8" i="7"/>
  <c r="J11" i="7"/>
  <c r="AD11" i="7" s="1"/>
  <c r="J10" i="7"/>
  <c r="J8" i="7"/>
  <c r="H11" i="7"/>
  <c r="H10" i="7"/>
  <c r="AD10" i="7" s="1"/>
  <c r="H8" i="7"/>
  <c r="F10" i="7"/>
  <c r="F11" i="7"/>
  <c r="F8" i="7"/>
  <c r="G29" i="7"/>
  <c r="G37" i="6"/>
  <c r="G27" i="6"/>
  <c r="F27" i="6"/>
  <c r="F19" i="23"/>
  <c r="F20" i="23"/>
  <c r="F21" i="23"/>
  <c r="F18" i="23"/>
  <c r="I109" i="22"/>
  <c r="I110" i="22"/>
  <c r="I108" i="22"/>
  <c r="I63" i="21"/>
  <c r="F62" i="21"/>
  <c r="I62" i="21" s="1"/>
  <c r="E11" i="17"/>
  <c r="K7236" i="33"/>
  <c r="J7236" i="33"/>
  <c r="D7236" i="33"/>
  <c r="C7236" i="33"/>
  <c r="J7235" i="33"/>
  <c r="K7235" i="33" s="1"/>
  <c r="D7235" i="33"/>
  <c r="C7235" i="33"/>
  <c r="J7234" i="33"/>
  <c r="K7234" i="33" s="1"/>
  <c r="D7234" i="33"/>
  <c r="C7234" i="33"/>
  <c r="J7233" i="33"/>
  <c r="K7233" i="33" s="1"/>
  <c r="D7233" i="33"/>
  <c r="C7233" i="33"/>
  <c r="K7232" i="33"/>
  <c r="J7232" i="33"/>
  <c r="D7232" i="33"/>
  <c r="C7232" i="33"/>
  <c r="J7231" i="33"/>
  <c r="K7231" i="33" s="1"/>
  <c r="D7231" i="33"/>
  <c r="C7231" i="33"/>
  <c r="J7230" i="33"/>
  <c r="K7230" i="33" s="1"/>
  <c r="D7230" i="33"/>
  <c r="C7230" i="33"/>
  <c r="J7229" i="33"/>
  <c r="K7229" i="33" s="1"/>
  <c r="D7229" i="33"/>
  <c r="C7229" i="33"/>
  <c r="J7228" i="33"/>
  <c r="K7228" i="33" s="1"/>
  <c r="D7228" i="33"/>
  <c r="C7228" i="33"/>
  <c r="J7227" i="33"/>
  <c r="K7227" i="33" s="1"/>
  <c r="D7227" i="33"/>
  <c r="C7227" i="33"/>
  <c r="J7226" i="33"/>
  <c r="K7226" i="33" s="1"/>
  <c r="D7226" i="33"/>
  <c r="C7226" i="33"/>
  <c r="J7225" i="33"/>
  <c r="K7225" i="33" s="1"/>
  <c r="D7225" i="33"/>
  <c r="C7225" i="33"/>
  <c r="K7224" i="33"/>
  <c r="J7224" i="33"/>
  <c r="D7224" i="33"/>
  <c r="C7224" i="33"/>
  <c r="J7223" i="33"/>
  <c r="K7223" i="33" s="1"/>
  <c r="D7223" i="33"/>
  <c r="C7223" i="33"/>
  <c r="J7222" i="33"/>
  <c r="K7222" i="33" s="1"/>
  <c r="D7222" i="33"/>
  <c r="C7222" i="33"/>
  <c r="J7221" i="33"/>
  <c r="K7221" i="33" s="1"/>
  <c r="D7221" i="33"/>
  <c r="C7221" i="33"/>
  <c r="K7220" i="33"/>
  <c r="J7220" i="33"/>
  <c r="D7220" i="33"/>
  <c r="C7220" i="33"/>
  <c r="J7219" i="33"/>
  <c r="K7219" i="33" s="1"/>
  <c r="D7219" i="33"/>
  <c r="C7219" i="33"/>
  <c r="J7218" i="33"/>
  <c r="K7218" i="33" s="1"/>
  <c r="D7218" i="33"/>
  <c r="C7218" i="33"/>
  <c r="J7217" i="33"/>
  <c r="K7217" i="33" s="1"/>
  <c r="D7217" i="33"/>
  <c r="C7217" i="33"/>
  <c r="K7216" i="33"/>
  <c r="J7216" i="33"/>
  <c r="D7216" i="33"/>
  <c r="C7216" i="33"/>
  <c r="J7215" i="33"/>
  <c r="K7215" i="33" s="1"/>
  <c r="D7215" i="33"/>
  <c r="C7215" i="33"/>
  <c r="K7214" i="33"/>
  <c r="J7214" i="33"/>
  <c r="D7214" i="33"/>
  <c r="C7214" i="33"/>
  <c r="J7213" i="33"/>
  <c r="K7213" i="33" s="1"/>
  <c r="D7213" i="33"/>
  <c r="C7213" i="33"/>
  <c r="K7212" i="33"/>
  <c r="J7212" i="33"/>
  <c r="D7212" i="33"/>
  <c r="C7212" i="33"/>
  <c r="J7211" i="33"/>
  <c r="K7211" i="33" s="1"/>
  <c r="D7211" i="33"/>
  <c r="C7211" i="33"/>
  <c r="J7210" i="33"/>
  <c r="K7210" i="33" s="1"/>
  <c r="D7210" i="33"/>
  <c r="C7210" i="33"/>
  <c r="J7209" i="33"/>
  <c r="K7209" i="33" s="1"/>
  <c r="D7209" i="33"/>
  <c r="C7209" i="33"/>
  <c r="K7208" i="33"/>
  <c r="J7208" i="33"/>
  <c r="D7208" i="33"/>
  <c r="C7208" i="33"/>
  <c r="J7207" i="33"/>
  <c r="K7207" i="33" s="1"/>
  <c r="D7207" i="33"/>
  <c r="C7207" i="33"/>
  <c r="J7206" i="33"/>
  <c r="K7206" i="33" s="1"/>
  <c r="D7206" i="33"/>
  <c r="C7206" i="33"/>
  <c r="J7205" i="33"/>
  <c r="K7205" i="33" s="1"/>
  <c r="D7205" i="33"/>
  <c r="C7205" i="33"/>
  <c r="J7204" i="33"/>
  <c r="K7204" i="33" s="1"/>
  <c r="D7204" i="33"/>
  <c r="C7204" i="33"/>
  <c r="J7203" i="33"/>
  <c r="K7203" i="33" s="1"/>
  <c r="D7203" i="33"/>
  <c r="C7203" i="33"/>
  <c r="K7202" i="33"/>
  <c r="J7202" i="33"/>
  <c r="D7202" i="33"/>
  <c r="C7202" i="33"/>
  <c r="J7201" i="33"/>
  <c r="K7201" i="33" s="1"/>
  <c r="D7201" i="33"/>
  <c r="C7201" i="33"/>
  <c r="K7200" i="33"/>
  <c r="J7200" i="33"/>
  <c r="D7200" i="33"/>
  <c r="C7200" i="33"/>
  <c r="J7199" i="33"/>
  <c r="K7199" i="33" s="1"/>
  <c r="D7199" i="33"/>
  <c r="C7199" i="33"/>
  <c r="J7198" i="33"/>
  <c r="K7198" i="33" s="1"/>
  <c r="D7198" i="33"/>
  <c r="C7198" i="33"/>
  <c r="J7197" i="33"/>
  <c r="K7197" i="33" s="1"/>
  <c r="D7197" i="33"/>
  <c r="C7197" i="33"/>
  <c r="J7196" i="33"/>
  <c r="K7196" i="33" s="1"/>
  <c r="D7196" i="33"/>
  <c r="C7196" i="33"/>
  <c r="J7195" i="33"/>
  <c r="K7195" i="33" s="1"/>
  <c r="D7195" i="33"/>
  <c r="C7195" i="33"/>
  <c r="J7194" i="33"/>
  <c r="K7194" i="33" s="1"/>
  <c r="D7194" i="33"/>
  <c r="C7194" i="33"/>
  <c r="J7193" i="33"/>
  <c r="K7193" i="33" s="1"/>
  <c r="D7193" i="33"/>
  <c r="C7193" i="33"/>
  <c r="J7192" i="33"/>
  <c r="K7192" i="33" s="1"/>
  <c r="D7192" i="33"/>
  <c r="C7192" i="33"/>
  <c r="J7191" i="33"/>
  <c r="K7191" i="33" s="1"/>
  <c r="D7191" i="33"/>
  <c r="C7191" i="33"/>
  <c r="J7190" i="33"/>
  <c r="K7190" i="33" s="1"/>
  <c r="D7190" i="33"/>
  <c r="C7190" i="33"/>
  <c r="J7189" i="33"/>
  <c r="K7189" i="33" s="1"/>
  <c r="D7189" i="33"/>
  <c r="C7189" i="33"/>
  <c r="J7188" i="33"/>
  <c r="K7188" i="33" s="1"/>
  <c r="D7188" i="33"/>
  <c r="C7188" i="33"/>
  <c r="J7187" i="33"/>
  <c r="K7187" i="33" s="1"/>
  <c r="D7187" i="33"/>
  <c r="C7187" i="33"/>
  <c r="J7186" i="33"/>
  <c r="K7186" i="33" s="1"/>
  <c r="D7186" i="33"/>
  <c r="C7186" i="33"/>
  <c r="J7185" i="33"/>
  <c r="K7185" i="33" s="1"/>
  <c r="D7185" i="33"/>
  <c r="C7185" i="33"/>
  <c r="J7184" i="33"/>
  <c r="K7184" i="33" s="1"/>
  <c r="D7184" i="33"/>
  <c r="C7184" i="33"/>
  <c r="J7183" i="33"/>
  <c r="K7183" i="33" s="1"/>
  <c r="D7183" i="33"/>
  <c r="C7183" i="33"/>
  <c r="K7182" i="33"/>
  <c r="J7182" i="33"/>
  <c r="D7182" i="33"/>
  <c r="C7182" i="33"/>
  <c r="J7181" i="33"/>
  <c r="K7181" i="33" s="1"/>
  <c r="D7181" i="33"/>
  <c r="C7181" i="33"/>
  <c r="J7180" i="33"/>
  <c r="K7180" i="33" s="1"/>
  <c r="D7180" i="33"/>
  <c r="C7180" i="33"/>
  <c r="J7179" i="33"/>
  <c r="K7179" i="33" s="1"/>
  <c r="D7179" i="33"/>
  <c r="C7179" i="33"/>
  <c r="J7178" i="33"/>
  <c r="K7178" i="33" s="1"/>
  <c r="D7178" i="33"/>
  <c r="C7178" i="33"/>
  <c r="J7177" i="33"/>
  <c r="K7177" i="33" s="1"/>
  <c r="D7177" i="33"/>
  <c r="C7177" i="33"/>
  <c r="K7176" i="33"/>
  <c r="J7176" i="33"/>
  <c r="D7176" i="33"/>
  <c r="C7176" i="33"/>
  <c r="J7175" i="33"/>
  <c r="K7175" i="33" s="1"/>
  <c r="D7175" i="33"/>
  <c r="C7175" i="33"/>
  <c r="J7174" i="33"/>
  <c r="K7174" i="33" s="1"/>
  <c r="D7174" i="33"/>
  <c r="C7174" i="33"/>
  <c r="J7173" i="33"/>
  <c r="K7173" i="33" s="1"/>
  <c r="D7173" i="33"/>
  <c r="C7173" i="33"/>
  <c r="J7172" i="33"/>
  <c r="K7172" i="33" s="1"/>
  <c r="D7172" i="33"/>
  <c r="C7172" i="33"/>
  <c r="J7171" i="33"/>
  <c r="K7171" i="33" s="1"/>
  <c r="D7171" i="33"/>
  <c r="C7171" i="33"/>
  <c r="J7170" i="33"/>
  <c r="K7170" i="33" s="1"/>
  <c r="D7170" i="33"/>
  <c r="C7170" i="33"/>
  <c r="J7169" i="33"/>
  <c r="K7169" i="33" s="1"/>
  <c r="D7169" i="33"/>
  <c r="C7169" i="33"/>
  <c r="J7168" i="33"/>
  <c r="K7168" i="33" s="1"/>
  <c r="D7168" i="33"/>
  <c r="C7168" i="33"/>
  <c r="J7167" i="33"/>
  <c r="K7167" i="33" s="1"/>
  <c r="D7167" i="33"/>
  <c r="C7167" i="33"/>
  <c r="J7166" i="33"/>
  <c r="K7166" i="33" s="1"/>
  <c r="D7166" i="33"/>
  <c r="C7166" i="33"/>
  <c r="J7165" i="33"/>
  <c r="K7165" i="33" s="1"/>
  <c r="D7165" i="33"/>
  <c r="C7165" i="33"/>
  <c r="K7164" i="33"/>
  <c r="J7164" i="33"/>
  <c r="D7164" i="33"/>
  <c r="C7164" i="33"/>
  <c r="J7163" i="33"/>
  <c r="K7163" i="33" s="1"/>
  <c r="D7163" i="33"/>
  <c r="C7163" i="33"/>
  <c r="J7162" i="33"/>
  <c r="K7162" i="33" s="1"/>
  <c r="D7162" i="33"/>
  <c r="C7162" i="33"/>
  <c r="J7161" i="33"/>
  <c r="K7161" i="33" s="1"/>
  <c r="D7161" i="33"/>
  <c r="C7161" i="33"/>
  <c r="J7160" i="33"/>
  <c r="K7160" i="33" s="1"/>
  <c r="D7160" i="33"/>
  <c r="C7160" i="33"/>
  <c r="J7159" i="33"/>
  <c r="K7159" i="33" s="1"/>
  <c r="D7159" i="33"/>
  <c r="C7159" i="33"/>
  <c r="J7158" i="33"/>
  <c r="K7158" i="33" s="1"/>
  <c r="D7158" i="33"/>
  <c r="C7158" i="33"/>
  <c r="J7157" i="33"/>
  <c r="K7157" i="33" s="1"/>
  <c r="D7157" i="33"/>
  <c r="C7157" i="33"/>
  <c r="K7156" i="33"/>
  <c r="J7156" i="33"/>
  <c r="D7156" i="33"/>
  <c r="C7156" i="33"/>
  <c r="J7155" i="33"/>
  <c r="K7155" i="33" s="1"/>
  <c r="D7155" i="33"/>
  <c r="C7155" i="33"/>
  <c r="J7154" i="33"/>
  <c r="K7154" i="33" s="1"/>
  <c r="D7154" i="33"/>
  <c r="C7154" i="33"/>
  <c r="J7153" i="33"/>
  <c r="K7153" i="33" s="1"/>
  <c r="D7153" i="33"/>
  <c r="C7153" i="33"/>
  <c r="K7152" i="33"/>
  <c r="J7152" i="33"/>
  <c r="D7152" i="33"/>
  <c r="C7152" i="33"/>
  <c r="J7151" i="33"/>
  <c r="K7151" i="33" s="1"/>
  <c r="D7151" i="33"/>
  <c r="C7151" i="33"/>
  <c r="J7150" i="33"/>
  <c r="K7150" i="33" s="1"/>
  <c r="D7150" i="33"/>
  <c r="C7150" i="33"/>
  <c r="J7149" i="33"/>
  <c r="K7149" i="33" s="1"/>
  <c r="D7149" i="33"/>
  <c r="C7149" i="33"/>
  <c r="K7148" i="33"/>
  <c r="J7148" i="33"/>
  <c r="D7148" i="33"/>
  <c r="C7148" i="33"/>
  <c r="J7147" i="33"/>
  <c r="K7147" i="33" s="1"/>
  <c r="D7147" i="33"/>
  <c r="C7147" i="33"/>
  <c r="J7146" i="33"/>
  <c r="K7146" i="33" s="1"/>
  <c r="D7146" i="33"/>
  <c r="C7146" i="33"/>
  <c r="J7145" i="33"/>
  <c r="K7145" i="33" s="1"/>
  <c r="D7145" i="33"/>
  <c r="C7145" i="33"/>
  <c r="J7144" i="33"/>
  <c r="K7144" i="33" s="1"/>
  <c r="D7144" i="33"/>
  <c r="C7144" i="33"/>
  <c r="J7143" i="33"/>
  <c r="K7143" i="33" s="1"/>
  <c r="D7143" i="33"/>
  <c r="C7143" i="33"/>
  <c r="J7142" i="33"/>
  <c r="K7142" i="33" s="1"/>
  <c r="D7142" i="33"/>
  <c r="C7142" i="33"/>
  <c r="J7141" i="33"/>
  <c r="K7141" i="33" s="1"/>
  <c r="D7141" i="33"/>
  <c r="C7141" i="33"/>
  <c r="J7140" i="33"/>
  <c r="K7140" i="33" s="1"/>
  <c r="D7140" i="33"/>
  <c r="C7140" i="33"/>
  <c r="K7139" i="33"/>
  <c r="J7139" i="33"/>
  <c r="D7139" i="33"/>
  <c r="C7139" i="33"/>
  <c r="J7138" i="33"/>
  <c r="K7138" i="33" s="1"/>
  <c r="D7138" i="33"/>
  <c r="C7138" i="33"/>
  <c r="J7137" i="33"/>
  <c r="K7137" i="33" s="1"/>
  <c r="D7137" i="33"/>
  <c r="C7137" i="33"/>
  <c r="J7136" i="33"/>
  <c r="K7136" i="33" s="1"/>
  <c r="D7136" i="33"/>
  <c r="C7136" i="33"/>
  <c r="K7135" i="33"/>
  <c r="J7135" i="33"/>
  <c r="D7135" i="33"/>
  <c r="C7135" i="33"/>
  <c r="J7134" i="33"/>
  <c r="K7134" i="33" s="1"/>
  <c r="D7134" i="33"/>
  <c r="C7134" i="33"/>
  <c r="J7133" i="33"/>
  <c r="K7133" i="33" s="1"/>
  <c r="D7133" i="33"/>
  <c r="C7133" i="33"/>
  <c r="J7132" i="33"/>
  <c r="K7132" i="33" s="1"/>
  <c r="D7132" i="33"/>
  <c r="C7132" i="33"/>
  <c r="J7131" i="33"/>
  <c r="K7131" i="33" s="1"/>
  <c r="D7131" i="33"/>
  <c r="C7131" i="33"/>
  <c r="J7130" i="33"/>
  <c r="K7130" i="33" s="1"/>
  <c r="D7130" i="33"/>
  <c r="C7130" i="33"/>
  <c r="J7129" i="33"/>
  <c r="K7129" i="33" s="1"/>
  <c r="D7129" i="33"/>
  <c r="C7129" i="33"/>
  <c r="J7128" i="33"/>
  <c r="K7128" i="33" s="1"/>
  <c r="D7128" i="33"/>
  <c r="C7128" i="33"/>
  <c r="J7127" i="33"/>
  <c r="K7127" i="33" s="1"/>
  <c r="D7127" i="33"/>
  <c r="C7127" i="33"/>
  <c r="J7126" i="33"/>
  <c r="K7126" i="33" s="1"/>
  <c r="D7126" i="33"/>
  <c r="C7126" i="33"/>
  <c r="J7125" i="33"/>
  <c r="K7125" i="33" s="1"/>
  <c r="D7125" i="33"/>
  <c r="C7125" i="33"/>
  <c r="J7124" i="33"/>
  <c r="K7124" i="33" s="1"/>
  <c r="D7124" i="33"/>
  <c r="C7124" i="33"/>
  <c r="J7123" i="33"/>
  <c r="K7123" i="33" s="1"/>
  <c r="D7123" i="33"/>
  <c r="C7123" i="33"/>
  <c r="J7122" i="33"/>
  <c r="K7122" i="33" s="1"/>
  <c r="D7122" i="33"/>
  <c r="C7122" i="33"/>
  <c r="J7121" i="33"/>
  <c r="K7121" i="33" s="1"/>
  <c r="D7121" i="33"/>
  <c r="C7121" i="33"/>
  <c r="K7120" i="33"/>
  <c r="J7120" i="33"/>
  <c r="D7120" i="33"/>
  <c r="C7120" i="33"/>
  <c r="J7119" i="33"/>
  <c r="K7119" i="33" s="1"/>
  <c r="D7119" i="33"/>
  <c r="C7119" i="33"/>
  <c r="J7118" i="33"/>
  <c r="K7118" i="33" s="1"/>
  <c r="D7118" i="33"/>
  <c r="C7118" i="33"/>
  <c r="J7117" i="33"/>
  <c r="K7117" i="33" s="1"/>
  <c r="D7117" i="33"/>
  <c r="C7117" i="33"/>
  <c r="J7116" i="33"/>
  <c r="K7116" i="33" s="1"/>
  <c r="D7116" i="33"/>
  <c r="C7116" i="33"/>
  <c r="J7115" i="33"/>
  <c r="K7115" i="33" s="1"/>
  <c r="D7115" i="33"/>
  <c r="C7115" i="33"/>
  <c r="J7114" i="33"/>
  <c r="K7114" i="33" s="1"/>
  <c r="D7114" i="33"/>
  <c r="C7114" i="33"/>
  <c r="K7113" i="33"/>
  <c r="J7113" i="33"/>
  <c r="D7113" i="33"/>
  <c r="C7113" i="33"/>
  <c r="J7112" i="33"/>
  <c r="K7112" i="33" s="1"/>
  <c r="D7112" i="33"/>
  <c r="C7112" i="33"/>
  <c r="J7111" i="33"/>
  <c r="K7111" i="33" s="1"/>
  <c r="D7111" i="33"/>
  <c r="C7111" i="33"/>
  <c r="J7110" i="33"/>
  <c r="K7110" i="33" s="1"/>
  <c r="D7110" i="33"/>
  <c r="C7110" i="33"/>
  <c r="J7109" i="33"/>
  <c r="K7109" i="33" s="1"/>
  <c r="D7109" i="33"/>
  <c r="C7109" i="33"/>
  <c r="J7108" i="33"/>
  <c r="K7108" i="33" s="1"/>
  <c r="D7108" i="33"/>
  <c r="C7108" i="33"/>
  <c r="J7107" i="33"/>
  <c r="K7107" i="33" s="1"/>
  <c r="D7107" i="33"/>
  <c r="C7107" i="33"/>
  <c r="J7106" i="33"/>
  <c r="K7106" i="33" s="1"/>
  <c r="D7106" i="33"/>
  <c r="C7106" i="33"/>
  <c r="J7105" i="33"/>
  <c r="K7105" i="33" s="1"/>
  <c r="D7105" i="33"/>
  <c r="C7105" i="33"/>
  <c r="K7104" i="33"/>
  <c r="J7104" i="33"/>
  <c r="D7104" i="33"/>
  <c r="C7104" i="33"/>
  <c r="J7103" i="33"/>
  <c r="K7103" i="33" s="1"/>
  <c r="D7103" i="33"/>
  <c r="C7103" i="33"/>
  <c r="K7102" i="33"/>
  <c r="J7102" i="33"/>
  <c r="D7102" i="33"/>
  <c r="C7102" i="33"/>
  <c r="J7101" i="33"/>
  <c r="K7101" i="33" s="1"/>
  <c r="D7101" i="33"/>
  <c r="C7101" i="33"/>
  <c r="J7100" i="33"/>
  <c r="K7100" i="33" s="1"/>
  <c r="D7100" i="33"/>
  <c r="C7100" i="33"/>
  <c r="J7099" i="33"/>
  <c r="K7099" i="33" s="1"/>
  <c r="D7099" i="33"/>
  <c r="C7099" i="33"/>
  <c r="J7098" i="33"/>
  <c r="K7098" i="33" s="1"/>
  <c r="D7098" i="33"/>
  <c r="C7098" i="33"/>
  <c r="J7097" i="33"/>
  <c r="K7097" i="33" s="1"/>
  <c r="D7097" i="33"/>
  <c r="C7097" i="33"/>
  <c r="J7096" i="33"/>
  <c r="K7096" i="33" s="1"/>
  <c r="D7096" i="33"/>
  <c r="C7096" i="33"/>
  <c r="J7095" i="33"/>
  <c r="K7095" i="33" s="1"/>
  <c r="D7095" i="33"/>
  <c r="C7095" i="33"/>
  <c r="J7094" i="33"/>
  <c r="K7094" i="33" s="1"/>
  <c r="D7094" i="33"/>
  <c r="C7094" i="33"/>
  <c r="J7093" i="33"/>
  <c r="K7093" i="33" s="1"/>
  <c r="D7093" i="33"/>
  <c r="C7093" i="33"/>
  <c r="J7092" i="33"/>
  <c r="K7092" i="33" s="1"/>
  <c r="D7092" i="33"/>
  <c r="C7092" i="33"/>
  <c r="J7091" i="33"/>
  <c r="K7091" i="33" s="1"/>
  <c r="D7091" i="33"/>
  <c r="C7091" i="33"/>
  <c r="J7090" i="33"/>
  <c r="K7090" i="33" s="1"/>
  <c r="D7090" i="33"/>
  <c r="C7090" i="33"/>
  <c r="J7089" i="33"/>
  <c r="K7089" i="33" s="1"/>
  <c r="D7089" i="33"/>
  <c r="C7089" i="33"/>
  <c r="J7088" i="33"/>
  <c r="K7088" i="33" s="1"/>
  <c r="D7088" i="33"/>
  <c r="C7088" i="33"/>
  <c r="J7087" i="33"/>
  <c r="K7087" i="33" s="1"/>
  <c r="D7087" i="33"/>
  <c r="C7087" i="33"/>
  <c r="J7086" i="33"/>
  <c r="K7086" i="33" s="1"/>
  <c r="D7086" i="33"/>
  <c r="C7086" i="33"/>
  <c r="J7085" i="33"/>
  <c r="K7085" i="33" s="1"/>
  <c r="D7085" i="33"/>
  <c r="C7085" i="33"/>
  <c r="J7084" i="33"/>
  <c r="K7084" i="33" s="1"/>
  <c r="D7084" i="33"/>
  <c r="C7084" i="33"/>
  <c r="J7083" i="33"/>
  <c r="K7083" i="33" s="1"/>
  <c r="D7083" i="33"/>
  <c r="C7083" i="33"/>
  <c r="K7082" i="33"/>
  <c r="J7082" i="33"/>
  <c r="D7082" i="33"/>
  <c r="C7082" i="33"/>
  <c r="J7081" i="33"/>
  <c r="K7081" i="33" s="1"/>
  <c r="D7081" i="33"/>
  <c r="C7081" i="33"/>
  <c r="J7080" i="33"/>
  <c r="K7080" i="33" s="1"/>
  <c r="D7080" i="33"/>
  <c r="C7080" i="33"/>
  <c r="J7079" i="33"/>
  <c r="K7079" i="33" s="1"/>
  <c r="D7079" i="33"/>
  <c r="C7079" i="33"/>
  <c r="J7078" i="33"/>
  <c r="K7078" i="33" s="1"/>
  <c r="D7078" i="33"/>
  <c r="C7078" i="33"/>
  <c r="J7077" i="33"/>
  <c r="K7077" i="33" s="1"/>
  <c r="D7077" i="33"/>
  <c r="C7077" i="33"/>
  <c r="J7076" i="33"/>
  <c r="K7076" i="33" s="1"/>
  <c r="D7076" i="33"/>
  <c r="C7076" i="33"/>
  <c r="J7075" i="33"/>
  <c r="K7075" i="33" s="1"/>
  <c r="D7075" i="33"/>
  <c r="C7075" i="33"/>
  <c r="J7074" i="33"/>
  <c r="K7074" i="33" s="1"/>
  <c r="D7074" i="33"/>
  <c r="C7074" i="33"/>
  <c r="J7073" i="33"/>
  <c r="K7073" i="33" s="1"/>
  <c r="D7073" i="33"/>
  <c r="C7073" i="33"/>
  <c r="K7072" i="33"/>
  <c r="J7072" i="33"/>
  <c r="D7072" i="33"/>
  <c r="C7072" i="33"/>
  <c r="J7071" i="33"/>
  <c r="K7071" i="33" s="1"/>
  <c r="D7071" i="33"/>
  <c r="C7071" i="33"/>
  <c r="J7070" i="33"/>
  <c r="K7070" i="33" s="1"/>
  <c r="D7070" i="33"/>
  <c r="C7070" i="33"/>
  <c r="J7069" i="33"/>
  <c r="K7069" i="33" s="1"/>
  <c r="D7069" i="33"/>
  <c r="C7069" i="33"/>
  <c r="J7068" i="33"/>
  <c r="K7068" i="33" s="1"/>
  <c r="D7068" i="33"/>
  <c r="C7068" i="33"/>
  <c r="J7067" i="33"/>
  <c r="K7067" i="33" s="1"/>
  <c r="D7067" i="33"/>
  <c r="C7067" i="33"/>
  <c r="K7066" i="33"/>
  <c r="J7066" i="33"/>
  <c r="D7066" i="33"/>
  <c r="C7066" i="33"/>
  <c r="J7065" i="33"/>
  <c r="K7065" i="33" s="1"/>
  <c r="D7065" i="33"/>
  <c r="C7065" i="33"/>
  <c r="J7064" i="33"/>
  <c r="K7064" i="33" s="1"/>
  <c r="D7064" i="33"/>
  <c r="C7064" i="33"/>
  <c r="J7063" i="33"/>
  <c r="K7063" i="33" s="1"/>
  <c r="D7063" i="33"/>
  <c r="C7063" i="33"/>
  <c r="J7062" i="33"/>
  <c r="K7062" i="33" s="1"/>
  <c r="D7062" i="33"/>
  <c r="C7062" i="33"/>
  <c r="J7061" i="33"/>
  <c r="K7061" i="33" s="1"/>
  <c r="D7061" i="33"/>
  <c r="C7061" i="33"/>
  <c r="J7060" i="33"/>
  <c r="K7060" i="33" s="1"/>
  <c r="D7060" i="33"/>
  <c r="C7060" i="33"/>
  <c r="J7059" i="33"/>
  <c r="K7059" i="33" s="1"/>
  <c r="D7059" i="33"/>
  <c r="C7059" i="33"/>
  <c r="J7058" i="33"/>
  <c r="K7058" i="33" s="1"/>
  <c r="D7058" i="33"/>
  <c r="C7058" i="33"/>
  <c r="J7057" i="33"/>
  <c r="K7057" i="33" s="1"/>
  <c r="D7057" i="33"/>
  <c r="C7057" i="33"/>
  <c r="K7056" i="33"/>
  <c r="J7056" i="33"/>
  <c r="D7056" i="33"/>
  <c r="C7056" i="33"/>
  <c r="J7055" i="33"/>
  <c r="K7055" i="33" s="1"/>
  <c r="D7055" i="33"/>
  <c r="C7055" i="33"/>
  <c r="J7054" i="33"/>
  <c r="K7054" i="33" s="1"/>
  <c r="D7054" i="33"/>
  <c r="C7054" i="33"/>
  <c r="J7053" i="33"/>
  <c r="K7053" i="33" s="1"/>
  <c r="D7053" i="33"/>
  <c r="C7053" i="33"/>
  <c r="J7052" i="33"/>
  <c r="K7052" i="33" s="1"/>
  <c r="D7052" i="33"/>
  <c r="C7052" i="33"/>
  <c r="J7051" i="33"/>
  <c r="K7051" i="33" s="1"/>
  <c r="D7051" i="33"/>
  <c r="C7051" i="33"/>
  <c r="J7050" i="33"/>
  <c r="K7050" i="33" s="1"/>
  <c r="D7050" i="33"/>
  <c r="C7050" i="33"/>
  <c r="K7049" i="33"/>
  <c r="J7049" i="33"/>
  <c r="D7049" i="33"/>
  <c r="C7049" i="33"/>
  <c r="J7048" i="33"/>
  <c r="K7048" i="33" s="1"/>
  <c r="D7048" i="33"/>
  <c r="C7048" i="33"/>
  <c r="J7047" i="33"/>
  <c r="K7047" i="33" s="1"/>
  <c r="D7047" i="33"/>
  <c r="C7047" i="33"/>
  <c r="J7046" i="33"/>
  <c r="K7046" i="33" s="1"/>
  <c r="D7046" i="33"/>
  <c r="C7046" i="33"/>
  <c r="J7045" i="33"/>
  <c r="K7045" i="33" s="1"/>
  <c r="D7045" i="33"/>
  <c r="C7045" i="33"/>
  <c r="K7044" i="33"/>
  <c r="J7044" i="33"/>
  <c r="D7044" i="33"/>
  <c r="C7044" i="33"/>
  <c r="J7043" i="33"/>
  <c r="K7043" i="33" s="1"/>
  <c r="D7043" i="33"/>
  <c r="C7043" i="33"/>
  <c r="J7042" i="33"/>
  <c r="K7042" i="33" s="1"/>
  <c r="D7042" i="33"/>
  <c r="C7042" i="33"/>
  <c r="J7041" i="33"/>
  <c r="K7041" i="33" s="1"/>
  <c r="D7041" i="33"/>
  <c r="C7041" i="33"/>
  <c r="J7040" i="33"/>
  <c r="K7040" i="33" s="1"/>
  <c r="D7040" i="33"/>
  <c r="C7040" i="33"/>
  <c r="J7039" i="33"/>
  <c r="K7039" i="33" s="1"/>
  <c r="D7039" i="33"/>
  <c r="C7039" i="33"/>
  <c r="J7038" i="33"/>
  <c r="K7038" i="33" s="1"/>
  <c r="D7038" i="33"/>
  <c r="C7038" i="33"/>
  <c r="K7037" i="33"/>
  <c r="J7037" i="33"/>
  <c r="D7037" i="33"/>
  <c r="C7037" i="33"/>
  <c r="J7036" i="33"/>
  <c r="K7036" i="33" s="1"/>
  <c r="D7036" i="33"/>
  <c r="C7036" i="33"/>
  <c r="J7035" i="33"/>
  <c r="K7035" i="33" s="1"/>
  <c r="D7035" i="33"/>
  <c r="C7035" i="33"/>
  <c r="J7034" i="33"/>
  <c r="K7034" i="33" s="1"/>
  <c r="D7034" i="33"/>
  <c r="C7034" i="33"/>
  <c r="J7033" i="33"/>
  <c r="K7033" i="33" s="1"/>
  <c r="D7033" i="33"/>
  <c r="C7033" i="33"/>
  <c r="J7032" i="33"/>
  <c r="K7032" i="33" s="1"/>
  <c r="D7032" i="33"/>
  <c r="C7032" i="33"/>
  <c r="J7031" i="33"/>
  <c r="K7031" i="33" s="1"/>
  <c r="D7031" i="33"/>
  <c r="C7031" i="33"/>
  <c r="J7030" i="33"/>
  <c r="K7030" i="33" s="1"/>
  <c r="D7030" i="33"/>
  <c r="C7030" i="33"/>
  <c r="J7029" i="33"/>
  <c r="K7029" i="33" s="1"/>
  <c r="D7029" i="33"/>
  <c r="C7029" i="33"/>
  <c r="J7028" i="33"/>
  <c r="K7028" i="33" s="1"/>
  <c r="D7028" i="33"/>
  <c r="C7028" i="33"/>
  <c r="J7027" i="33"/>
  <c r="K7027" i="33" s="1"/>
  <c r="D7027" i="33"/>
  <c r="C7027" i="33"/>
  <c r="J7026" i="33"/>
  <c r="K7026" i="33" s="1"/>
  <c r="D7026" i="33"/>
  <c r="C7026" i="33"/>
  <c r="J7025" i="33"/>
  <c r="K7025" i="33" s="1"/>
  <c r="D7025" i="33"/>
  <c r="C7025" i="33"/>
  <c r="J7024" i="33"/>
  <c r="K7024" i="33" s="1"/>
  <c r="D7024" i="33"/>
  <c r="C7024" i="33"/>
  <c r="J7023" i="33"/>
  <c r="K7023" i="33" s="1"/>
  <c r="D7023" i="33"/>
  <c r="C7023" i="33"/>
  <c r="K7022" i="33"/>
  <c r="J7022" i="33"/>
  <c r="D7022" i="33"/>
  <c r="C7022" i="33"/>
  <c r="J7021" i="33"/>
  <c r="K7021" i="33" s="1"/>
  <c r="D7021" i="33"/>
  <c r="C7021" i="33"/>
  <c r="J7020" i="33"/>
  <c r="K7020" i="33" s="1"/>
  <c r="D7020" i="33"/>
  <c r="C7020" i="33"/>
  <c r="J7019" i="33"/>
  <c r="K7019" i="33" s="1"/>
  <c r="D7019" i="33"/>
  <c r="C7019" i="33"/>
  <c r="J7018" i="33"/>
  <c r="K7018" i="33" s="1"/>
  <c r="D7018" i="33"/>
  <c r="C7018" i="33"/>
  <c r="J7017" i="33"/>
  <c r="K7017" i="33" s="1"/>
  <c r="D7017" i="33"/>
  <c r="C7017" i="33"/>
  <c r="J7016" i="33"/>
  <c r="K7016" i="33" s="1"/>
  <c r="D7016" i="33"/>
  <c r="C7016" i="33"/>
  <c r="J7015" i="33"/>
  <c r="K7015" i="33" s="1"/>
  <c r="D7015" i="33"/>
  <c r="C7015" i="33"/>
  <c r="J7014" i="33"/>
  <c r="K7014" i="33" s="1"/>
  <c r="D7014" i="33"/>
  <c r="C7014" i="33"/>
  <c r="J7013" i="33"/>
  <c r="K7013" i="33" s="1"/>
  <c r="D7013" i="33"/>
  <c r="C7013" i="33"/>
  <c r="K7012" i="33"/>
  <c r="J7012" i="33"/>
  <c r="D7012" i="33"/>
  <c r="C7012" i="33"/>
  <c r="J7011" i="33"/>
  <c r="K7011" i="33" s="1"/>
  <c r="D7011" i="33"/>
  <c r="C7011" i="33"/>
  <c r="J7010" i="33"/>
  <c r="K7010" i="33" s="1"/>
  <c r="D7010" i="33"/>
  <c r="C7010" i="33"/>
  <c r="J7009" i="33"/>
  <c r="K7009" i="33" s="1"/>
  <c r="D7009" i="33"/>
  <c r="C7009" i="33"/>
  <c r="J7008" i="33"/>
  <c r="K7008" i="33" s="1"/>
  <c r="D7008" i="33"/>
  <c r="C7008" i="33"/>
  <c r="J7007" i="33"/>
  <c r="K7007" i="33" s="1"/>
  <c r="D7007" i="33"/>
  <c r="C7007" i="33"/>
  <c r="J7006" i="33"/>
  <c r="K7006" i="33" s="1"/>
  <c r="D7006" i="33"/>
  <c r="C7006" i="33"/>
  <c r="J7005" i="33"/>
  <c r="K7005" i="33" s="1"/>
  <c r="D7005" i="33"/>
  <c r="C7005" i="33"/>
  <c r="J7004" i="33"/>
  <c r="K7004" i="33" s="1"/>
  <c r="D7004" i="33"/>
  <c r="C7004" i="33"/>
  <c r="J7003" i="33"/>
  <c r="K7003" i="33" s="1"/>
  <c r="D7003" i="33"/>
  <c r="C7003" i="33"/>
  <c r="K7002" i="33"/>
  <c r="J7002" i="33"/>
  <c r="D7002" i="33"/>
  <c r="C7002" i="33"/>
  <c r="J7001" i="33"/>
  <c r="K7001" i="33" s="1"/>
  <c r="D7001" i="33"/>
  <c r="C7001" i="33"/>
  <c r="K7000" i="33"/>
  <c r="J7000" i="33"/>
  <c r="D7000" i="33"/>
  <c r="C7000" i="33"/>
  <c r="J6999" i="33"/>
  <c r="K6999" i="33" s="1"/>
  <c r="D6999" i="33"/>
  <c r="C6999" i="33"/>
  <c r="J6998" i="33"/>
  <c r="K6998" i="33" s="1"/>
  <c r="D6998" i="33"/>
  <c r="C6998" i="33"/>
  <c r="J6997" i="33"/>
  <c r="K6997" i="33" s="1"/>
  <c r="D6997" i="33"/>
  <c r="C6997" i="33"/>
  <c r="K6996" i="33"/>
  <c r="J6996" i="33"/>
  <c r="D6996" i="33"/>
  <c r="C6996" i="33"/>
  <c r="J6995" i="33"/>
  <c r="K6995" i="33" s="1"/>
  <c r="D6995" i="33"/>
  <c r="C6995" i="33"/>
  <c r="J6994" i="33"/>
  <c r="K6994" i="33" s="1"/>
  <c r="D6994" i="33"/>
  <c r="C6994" i="33"/>
  <c r="J6993" i="33"/>
  <c r="K6993" i="33" s="1"/>
  <c r="D6993" i="33"/>
  <c r="C6993" i="33"/>
  <c r="J6992" i="33"/>
  <c r="K6992" i="33" s="1"/>
  <c r="D6992" i="33"/>
  <c r="C6992" i="33"/>
  <c r="J6991" i="33"/>
  <c r="K6991" i="33" s="1"/>
  <c r="D6991" i="33"/>
  <c r="C6991" i="33"/>
  <c r="J6990" i="33"/>
  <c r="K6990" i="33" s="1"/>
  <c r="D6990" i="33"/>
  <c r="C6990" i="33"/>
  <c r="J6989" i="33"/>
  <c r="K6989" i="33" s="1"/>
  <c r="D6989" i="33"/>
  <c r="C6989" i="33"/>
  <c r="J6988" i="33"/>
  <c r="K6988" i="33" s="1"/>
  <c r="D6988" i="33"/>
  <c r="C6988" i="33"/>
  <c r="J6987" i="33"/>
  <c r="K6987" i="33" s="1"/>
  <c r="D6987" i="33"/>
  <c r="C6987" i="33"/>
  <c r="J6986" i="33"/>
  <c r="K6986" i="33" s="1"/>
  <c r="D6986" i="33"/>
  <c r="C6986" i="33"/>
  <c r="J6985" i="33"/>
  <c r="K6985" i="33" s="1"/>
  <c r="D6985" i="33"/>
  <c r="C6985" i="33"/>
  <c r="J6984" i="33"/>
  <c r="K6984" i="33" s="1"/>
  <c r="D6984" i="33"/>
  <c r="C6984" i="33"/>
  <c r="J6983" i="33"/>
  <c r="K6983" i="33" s="1"/>
  <c r="D6983" i="33"/>
  <c r="C6983" i="33"/>
  <c r="J6982" i="33"/>
  <c r="K6982" i="33" s="1"/>
  <c r="D6982" i="33"/>
  <c r="C6982" i="33"/>
  <c r="J6981" i="33"/>
  <c r="K6981" i="33" s="1"/>
  <c r="D6981" i="33"/>
  <c r="C6981" i="33"/>
  <c r="J6980" i="33"/>
  <c r="K6980" i="33" s="1"/>
  <c r="D6980" i="33"/>
  <c r="C6980" i="33"/>
  <c r="J6979" i="33"/>
  <c r="K6979" i="33" s="1"/>
  <c r="D6979" i="33"/>
  <c r="C6979" i="33"/>
  <c r="J6978" i="33"/>
  <c r="K6978" i="33" s="1"/>
  <c r="D6978" i="33"/>
  <c r="C6978" i="33"/>
  <c r="J6977" i="33"/>
  <c r="K6977" i="33" s="1"/>
  <c r="D6977" i="33"/>
  <c r="C6977" i="33"/>
  <c r="J6976" i="33"/>
  <c r="K6976" i="33" s="1"/>
  <c r="D6976" i="33"/>
  <c r="C6976" i="33"/>
  <c r="J6975" i="33"/>
  <c r="K6975" i="33" s="1"/>
  <c r="D6975" i="33"/>
  <c r="C6975" i="33"/>
  <c r="J6974" i="33"/>
  <c r="K6974" i="33" s="1"/>
  <c r="D6974" i="33"/>
  <c r="C6974" i="33"/>
  <c r="J6973" i="33"/>
  <c r="K6973" i="33" s="1"/>
  <c r="D6973" i="33"/>
  <c r="C6973" i="33"/>
  <c r="J6972" i="33"/>
  <c r="K6972" i="33" s="1"/>
  <c r="D6972" i="33"/>
  <c r="C6972" i="33"/>
  <c r="J6971" i="33"/>
  <c r="K6971" i="33" s="1"/>
  <c r="D6971" i="33"/>
  <c r="C6971" i="33"/>
  <c r="J6970" i="33"/>
  <c r="K6970" i="33" s="1"/>
  <c r="D6970" i="33"/>
  <c r="C6970" i="33"/>
  <c r="J6969" i="33"/>
  <c r="K6969" i="33" s="1"/>
  <c r="D6969" i="33"/>
  <c r="C6969" i="33"/>
  <c r="K6968" i="33"/>
  <c r="J6968" i="33"/>
  <c r="D6968" i="33"/>
  <c r="C6968" i="33"/>
  <c r="J6967" i="33"/>
  <c r="K6967" i="33" s="1"/>
  <c r="D6967" i="33"/>
  <c r="C6967" i="33"/>
  <c r="J6966" i="33"/>
  <c r="K6966" i="33" s="1"/>
  <c r="D6966" i="33"/>
  <c r="C6966" i="33"/>
  <c r="J6965" i="33"/>
  <c r="K6965" i="33" s="1"/>
  <c r="D6965" i="33"/>
  <c r="C6965" i="33"/>
  <c r="K6964" i="33"/>
  <c r="J6964" i="33"/>
  <c r="D6964" i="33"/>
  <c r="C6964" i="33"/>
  <c r="J6963" i="33"/>
  <c r="K6963" i="33" s="1"/>
  <c r="D6963" i="33"/>
  <c r="C6963" i="33"/>
  <c r="J6962" i="33"/>
  <c r="K6962" i="33" s="1"/>
  <c r="D6962" i="33"/>
  <c r="C6962" i="33"/>
  <c r="K6961" i="33"/>
  <c r="J6961" i="33"/>
  <c r="D6961" i="33"/>
  <c r="C6961" i="33"/>
  <c r="J6960" i="33"/>
  <c r="K6960" i="33" s="1"/>
  <c r="D6960" i="33"/>
  <c r="C6960" i="33"/>
  <c r="J6959" i="33"/>
  <c r="K6959" i="33" s="1"/>
  <c r="D6959" i="33"/>
  <c r="C6959" i="33"/>
  <c r="J6958" i="33"/>
  <c r="K6958" i="33" s="1"/>
  <c r="D6958" i="33"/>
  <c r="C6958" i="33"/>
  <c r="J6957" i="33"/>
  <c r="K6957" i="33" s="1"/>
  <c r="D6957" i="33"/>
  <c r="C6957" i="33"/>
  <c r="J6956" i="33"/>
  <c r="K6956" i="33" s="1"/>
  <c r="D6956" i="33"/>
  <c r="C6956" i="33"/>
  <c r="J6955" i="33"/>
  <c r="K6955" i="33" s="1"/>
  <c r="D6955" i="33"/>
  <c r="C6955" i="33"/>
  <c r="J6954" i="33"/>
  <c r="K6954" i="33" s="1"/>
  <c r="D6954" i="33"/>
  <c r="C6954" i="33"/>
  <c r="J6953" i="33"/>
  <c r="K6953" i="33" s="1"/>
  <c r="D6953" i="33"/>
  <c r="C6953" i="33"/>
  <c r="J6952" i="33"/>
  <c r="K6952" i="33" s="1"/>
  <c r="D6952" i="33"/>
  <c r="C6952" i="33"/>
  <c r="J6951" i="33"/>
  <c r="K6951" i="33" s="1"/>
  <c r="D6951" i="33"/>
  <c r="C6951" i="33"/>
  <c r="J6950" i="33"/>
  <c r="K6950" i="33" s="1"/>
  <c r="D6950" i="33"/>
  <c r="C6950" i="33"/>
  <c r="J6949" i="33"/>
  <c r="K6949" i="33" s="1"/>
  <c r="D6949" i="33"/>
  <c r="C6949" i="33"/>
  <c r="J6948" i="33"/>
  <c r="K6948" i="33" s="1"/>
  <c r="D6948" i="33"/>
  <c r="C6948" i="33"/>
  <c r="J6947" i="33"/>
  <c r="K6947" i="33" s="1"/>
  <c r="D6947" i="33"/>
  <c r="C6947" i="33"/>
  <c r="J6946" i="33"/>
  <c r="K6946" i="33" s="1"/>
  <c r="D6946" i="33"/>
  <c r="C6946" i="33"/>
  <c r="J6945" i="33"/>
  <c r="K6945" i="33" s="1"/>
  <c r="D6945" i="33"/>
  <c r="C6945" i="33"/>
  <c r="J6944" i="33"/>
  <c r="K6944" i="33" s="1"/>
  <c r="D6944" i="33"/>
  <c r="C6944" i="33"/>
  <c r="J6943" i="33"/>
  <c r="K6943" i="33" s="1"/>
  <c r="D6943" i="33"/>
  <c r="C6943" i="33"/>
  <c r="J6942" i="33"/>
  <c r="K6942" i="33" s="1"/>
  <c r="D6942" i="33"/>
  <c r="C6942" i="33"/>
  <c r="J6941" i="33"/>
  <c r="K6941" i="33" s="1"/>
  <c r="D6941" i="33"/>
  <c r="C6941" i="33"/>
  <c r="J6940" i="33"/>
  <c r="K6940" i="33" s="1"/>
  <c r="D6940" i="33"/>
  <c r="C6940" i="33"/>
  <c r="J6939" i="33"/>
  <c r="K6939" i="33" s="1"/>
  <c r="D6939" i="33"/>
  <c r="C6939" i="33"/>
  <c r="J6938" i="33"/>
  <c r="K6938" i="33" s="1"/>
  <c r="D6938" i="33"/>
  <c r="C6938" i="33"/>
  <c r="J6937" i="33"/>
  <c r="K6937" i="33" s="1"/>
  <c r="D6937" i="33"/>
  <c r="G125" i="21" s="1"/>
  <c r="C6937" i="33"/>
  <c r="F125" i="21" s="1"/>
  <c r="J6936" i="33"/>
  <c r="K6936" i="33" s="1"/>
  <c r="D6936" i="33"/>
  <c r="C6936" i="33"/>
  <c r="J6935" i="33"/>
  <c r="K6935" i="33" s="1"/>
  <c r="D6935" i="33"/>
  <c r="C6935" i="33"/>
  <c r="J6934" i="33"/>
  <c r="K6934" i="33" s="1"/>
  <c r="D6934" i="33"/>
  <c r="C6934" i="33"/>
  <c r="J6933" i="33"/>
  <c r="K6933" i="33" s="1"/>
  <c r="D6933" i="33"/>
  <c r="C6933" i="33"/>
  <c r="J6932" i="33"/>
  <c r="K6932" i="33" s="1"/>
  <c r="D6932" i="33"/>
  <c r="C6932" i="33"/>
  <c r="F94" i="21" s="1"/>
  <c r="J6931" i="33"/>
  <c r="K6931" i="33" s="1"/>
  <c r="D6931" i="33"/>
  <c r="C6931" i="33"/>
  <c r="J6930" i="33"/>
  <c r="K6930" i="33" s="1"/>
  <c r="D6930" i="33"/>
  <c r="C6930" i="33"/>
  <c r="J6929" i="33"/>
  <c r="K6929" i="33" s="1"/>
  <c r="D6929" i="33"/>
  <c r="C6929" i="33"/>
  <c r="K6928" i="33"/>
  <c r="J6928" i="33"/>
  <c r="D6928" i="33"/>
  <c r="C6928" i="33"/>
  <c r="J6927" i="33"/>
  <c r="K6927" i="33" s="1"/>
  <c r="D6927" i="33"/>
  <c r="C6927" i="33"/>
  <c r="J6926" i="33"/>
  <c r="K6926" i="33" s="1"/>
  <c r="D6926" i="33"/>
  <c r="C6926" i="33"/>
  <c r="J6925" i="33"/>
  <c r="K6925" i="33" s="1"/>
  <c r="D6925" i="33"/>
  <c r="C6925" i="33"/>
  <c r="K6924" i="33"/>
  <c r="J6924" i="33"/>
  <c r="D6924" i="33"/>
  <c r="C6924" i="33"/>
  <c r="J6923" i="33"/>
  <c r="K6923" i="33" s="1"/>
  <c r="D6923" i="33"/>
  <c r="C6923" i="33"/>
  <c r="J6922" i="33"/>
  <c r="K6922" i="33" s="1"/>
  <c r="D6922" i="33"/>
  <c r="C6922" i="33"/>
  <c r="J6921" i="33"/>
  <c r="K6921" i="33" s="1"/>
  <c r="D6921" i="33"/>
  <c r="C6921" i="33"/>
  <c r="J6920" i="33"/>
  <c r="K6920" i="33" s="1"/>
  <c r="D6920" i="33"/>
  <c r="C6920" i="33"/>
  <c r="J6919" i="33"/>
  <c r="K6919" i="33" s="1"/>
  <c r="D6919" i="33"/>
  <c r="C6919" i="33"/>
  <c r="J6918" i="33"/>
  <c r="K6918" i="33" s="1"/>
  <c r="D6918" i="33"/>
  <c r="C6918" i="33"/>
  <c r="J6917" i="33"/>
  <c r="K6917" i="33" s="1"/>
  <c r="D6917" i="33"/>
  <c r="C6917" i="33"/>
  <c r="J6916" i="33"/>
  <c r="K6916" i="33" s="1"/>
  <c r="D6916" i="33"/>
  <c r="C6916" i="33"/>
  <c r="J6915" i="33"/>
  <c r="K6915" i="33" s="1"/>
  <c r="D6915" i="33"/>
  <c r="C6915" i="33"/>
  <c r="J6914" i="33"/>
  <c r="K6914" i="33" s="1"/>
  <c r="D6914" i="33"/>
  <c r="C6914" i="33"/>
  <c r="J6913" i="33"/>
  <c r="K6913" i="33" s="1"/>
  <c r="D6913" i="33"/>
  <c r="C6913" i="33"/>
  <c r="J6912" i="33"/>
  <c r="K6912" i="33" s="1"/>
  <c r="D6912" i="33"/>
  <c r="C6912" i="33"/>
  <c r="J6911" i="33"/>
  <c r="K6911" i="33" s="1"/>
  <c r="D6911" i="33"/>
  <c r="C6911" i="33"/>
  <c r="J6910" i="33"/>
  <c r="K6910" i="33" s="1"/>
  <c r="D6910" i="33"/>
  <c r="C6910" i="33"/>
  <c r="J6909" i="33"/>
  <c r="K6909" i="33" s="1"/>
  <c r="D6909" i="33"/>
  <c r="C6909" i="33"/>
  <c r="K6908" i="33"/>
  <c r="J6908" i="33"/>
  <c r="D6908" i="33"/>
  <c r="C6908" i="33"/>
  <c r="J6907" i="33"/>
  <c r="K6907" i="33" s="1"/>
  <c r="D6907" i="33"/>
  <c r="C6907" i="33"/>
  <c r="J6906" i="33"/>
  <c r="K6906" i="33" s="1"/>
  <c r="D6906" i="33"/>
  <c r="C6906" i="33"/>
  <c r="J6905" i="33"/>
  <c r="K6905" i="33" s="1"/>
  <c r="D6905" i="33"/>
  <c r="C6905" i="33"/>
  <c r="J6904" i="33"/>
  <c r="K6904" i="33" s="1"/>
  <c r="D6904" i="33"/>
  <c r="C6904" i="33"/>
  <c r="J6903" i="33"/>
  <c r="K6903" i="33" s="1"/>
  <c r="D6903" i="33"/>
  <c r="C6903" i="33"/>
  <c r="J6902" i="33"/>
  <c r="K6902" i="33" s="1"/>
  <c r="D6902" i="33"/>
  <c r="C6902" i="33"/>
  <c r="J6901" i="33"/>
  <c r="K6901" i="33" s="1"/>
  <c r="D6901" i="33"/>
  <c r="C6901" i="33"/>
  <c r="J6900" i="33"/>
  <c r="K6900" i="33" s="1"/>
  <c r="D6900" i="33"/>
  <c r="C6900" i="33"/>
  <c r="J6899" i="33"/>
  <c r="K6899" i="33" s="1"/>
  <c r="D6899" i="33"/>
  <c r="C6899" i="33"/>
  <c r="J6898" i="33"/>
  <c r="K6898" i="33" s="1"/>
  <c r="D6898" i="33"/>
  <c r="C6898" i="33"/>
  <c r="J6897" i="33"/>
  <c r="K6897" i="33" s="1"/>
  <c r="D6897" i="33"/>
  <c r="C6897" i="33"/>
  <c r="J6896" i="33"/>
  <c r="K6896" i="33" s="1"/>
  <c r="D6896" i="33"/>
  <c r="C6896" i="33"/>
  <c r="J6895" i="33"/>
  <c r="K6895" i="33" s="1"/>
  <c r="D6895" i="33"/>
  <c r="C6895" i="33"/>
  <c r="J6894" i="33"/>
  <c r="K6894" i="33" s="1"/>
  <c r="D6894" i="33"/>
  <c r="C6894" i="33"/>
  <c r="J6893" i="33"/>
  <c r="K6893" i="33" s="1"/>
  <c r="D6893" i="33"/>
  <c r="C6893" i="33"/>
  <c r="J6892" i="33"/>
  <c r="K6892" i="33" s="1"/>
  <c r="D6892" i="33"/>
  <c r="C6892" i="33"/>
  <c r="J6891" i="33"/>
  <c r="K6891" i="33" s="1"/>
  <c r="D6891" i="33"/>
  <c r="C6891" i="33"/>
  <c r="J6890" i="33"/>
  <c r="K6890" i="33" s="1"/>
  <c r="D6890" i="33"/>
  <c r="G235" i="21" s="1"/>
  <c r="C6890" i="33"/>
  <c r="F235" i="21" s="1"/>
  <c r="J6889" i="33"/>
  <c r="K6889" i="33" s="1"/>
  <c r="D6889" i="33"/>
  <c r="C6889" i="33"/>
  <c r="J6888" i="33"/>
  <c r="K6888" i="33" s="1"/>
  <c r="D6888" i="33"/>
  <c r="C6888" i="33"/>
  <c r="J6887" i="33"/>
  <c r="K6887" i="33" s="1"/>
  <c r="D6887" i="33"/>
  <c r="C6887" i="33"/>
  <c r="J6886" i="33"/>
  <c r="K6886" i="33" s="1"/>
  <c r="D6886" i="33"/>
  <c r="C6886" i="33"/>
  <c r="J6885" i="33"/>
  <c r="K6885" i="33" s="1"/>
  <c r="D6885" i="33"/>
  <c r="C6885" i="33"/>
  <c r="J6884" i="33"/>
  <c r="K6884" i="33" s="1"/>
  <c r="D6884" i="33"/>
  <c r="C6884" i="33"/>
  <c r="J6883" i="33"/>
  <c r="K6883" i="33" s="1"/>
  <c r="D6883" i="33"/>
  <c r="C6883" i="33"/>
  <c r="J6882" i="33"/>
  <c r="K6882" i="33" s="1"/>
  <c r="D6882" i="33"/>
  <c r="C6882" i="33"/>
  <c r="J6881" i="33"/>
  <c r="K6881" i="33" s="1"/>
  <c r="D6881" i="33"/>
  <c r="C6881" i="33"/>
  <c r="J6880" i="33"/>
  <c r="K6880" i="33" s="1"/>
  <c r="D6880" i="33"/>
  <c r="C6880" i="33"/>
  <c r="J6879" i="33"/>
  <c r="K6879" i="33" s="1"/>
  <c r="D6879" i="33"/>
  <c r="C6879" i="33"/>
  <c r="J6878" i="33"/>
  <c r="K6878" i="33" s="1"/>
  <c r="D6878" i="33"/>
  <c r="C6878" i="33"/>
  <c r="J6877" i="33"/>
  <c r="K6877" i="33" s="1"/>
  <c r="D6877" i="33"/>
  <c r="C6877" i="33"/>
  <c r="J6876" i="33"/>
  <c r="K6876" i="33" s="1"/>
  <c r="D6876" i="33"/>
  <c r="C6876" i="33"/>
  <c r="J6875" i="33"/>
  <c r="K6875" i="33" s="1"/>
  <c r="D6875" i="33"/>
  <c r="C6875" i="33"/>
  <c r="J6874" i="33"/>
  <c r="K6874" i="33" s="1"/>
  <c r="D6874" i="33"/>
  <c r="C6874" i="33"/>
  <c r="J6873" i="33"/>
  <c r="K6873" i="33" s="1"/>
  <c r="D6873" i="33"/>
  <c r="C6873" i="33"/>
  <c r="J6872" i="33"/>
  <c r="K6872" i="33" s="1"/>
  <c r="D6872" i="33"/>
  <c r="C6872" i="33"/>
  <c r="J6871" i="33"/>
  <c r="K6871" i="33" s="1"/>
  <c r="D6871" i="33"/>
  <c r="C6871" i="33"/>
  <c r="J6870" i="33"/>
  <c r="K6870" i="33" s="1"/>
  <c r="D6870" i="33"/>
  <c r="C6870" i="33"/>
  <c r="J6869" i="33"/>
  <c r="K6869" i="33" s="1"/>
  <c r="D6869" i="33"/>
  <c r="C6869" i="33"/>
  <c r="J6868" i="33"/>
  <c r="K6868" i="33" s="1"/>
  <c r="D6868" i="33"/>
  <c r="C6868" i="33"/>
  <c r="J6867" i="33"/>
  <c r="K6867" i="33" s="1"/>
  <c r="D6867" i="33"/>
  <c r="C6867" i="33"/>
  <c r="J6866" i="33"/>
  <c r="K6866" i="33" s="1"/>
  <c r="D6866" i="33"/>
  <c r="C6866" i="33"/>
  <c r="J6865" i="33"/>
  <c r="K6865" i="33" s="1"/>
  <c r="D6865" i="33"/>
  <c r="C6865" i="33"/>
  <c r="J6864" i="33"/>
  <c r="K6864" i="33" s="1"/>
  <c r="D6864" i="33"/>
  <c r="C6864" i="33"/>
  <c r="J6863" i="33"/>
  <c r="K6863" i="33" s="1"/>
  <c r="D6863" i="33"/>
  <c r="C6863" i="33"/>
  <c r="K6862" i="33"/>
  <c r="J6862" i="33"/>
  <c r="D6862" i="33"/>
  <c r="C6862" i="33"/>
  <c r="J6861" i="33"/>
  <c r="K6861" i="33" s="1"/>
  <c r="D6861" i="33"/>
  <c r="C6861" i="33"/>
  <c r="J6860" i="33"/>
  <c r="K6860" i="33" s="1"/>
  <c r="D6860" i="33"/>
  <c r="C6860" i="33"/>
  <c r="J6859" i="33"/>
  <c r="K6859" i="33" s="1"/>
  <c r="D6859" i="33"/>
  <c r="C6859" i="33"/>
  <c r="J6858" i="33"/>
  <c r="K6858" i="33" s="1"/>
  <c r="D6858" i="33"/>
  <c r="C6858" i="33"/>
  <c r="J6857" i="33"/>
  <c r="K6857" i="33" s="1"/>
  <c r="D6857" i="33"/>
  <c r="C6857" i="33"/>
  <c r="J6856" i="33"/>
  <c r="K6856" i="33" s="1"/>
  <c r="D6856" i="33"/>
  <c r="C6856" i="33"/>
  <c r="J6855" i="33"/>
  <c r="K6855" i="33" s="1"/>
  <c r="D6855" i="33"/>
  <c r="C6855" i="33"/>
  <c r="J6854" i="33"/>
  <c r="K6854" i="33" s="1"/>
  <c r="D6854" i="33"/>
  <c r="C6854" i="33"/>
  <c r="J6853" i="33"/>
  <c r="K6853" i="33" s="1"/>
  <c r="D6853" i="33"/>
  <c r="C6853" i="33"/>
  <c r="J6852" i="33"/>
  <c r="K6852" i="33" s="1"/>
  <c r="D6852" i="33"/>
  <c r="C6852" i="33"/>
  <c r="J6851" i="33"/>
  <c r="K6851" i="33" s="1"/>
  <c r="D6851" i="33"/>
  <c r="C6851" i="33"/>
  <c r="K6850" i="33"/>
  <c r="J6850" i="33"/>
  <c r="D6850" i="33"/>
  <c r="C6850" i="33"/>
  <c r="J6849" i="33"/>
  <c r="K6849" i="33" s="1"/>
  <c r="D6849" i="33"/>
  <c r="C6849" i="33"/>
  <c r="J6848" i="33"/>
  <c r="K6848" i="33" s="1"/>
  <c r="D6848" i="33"/>
  <c r="C6848" i="33"/>
  <c r="J6847" i="33"/>
  <c r="K6847" i="33" s="1"/>
  <c r="D6847" i="33"/>
  <c r="C6847" i="33"/>
  <c r="J6846" i="33"/>
  <c r="K6846" i="33" s="1"/>
  <c r="D6846" i="33"/>
  <c r="C6846" i="33"/>
  <c r="J6845" i="33"/>
  <c r="K6845" i="33" s="1"/>
  <c r="D6845" i="33"/>
  <c r="C6845" i="33"/>
  <c r="J6844" i="33"/>
  <c r="K6844" i="33" s="1"/>
  <c r="D6844" i="33"/>
  <c r="C6844" i="33"/>
  <c r="J6843" i="33"/>
  <c r="K6843" i="33" s="1"/>
  <c r="D6843" i="33"/>
  <c r="C6843" i="33"/>
  <c r="J6842" i="33"/>
  <c r="K6842" i="33" s="1"/>
  <c r="D6842" i="33"/>
  <c r="C6842" i="33"/>
  <c r="J6841" i="33"/>
  <c r="K6841" i="33" s="1"/>
  <c r="D6841" i="33"/>
  <c r="C6841" i="33"/>
  <c r="J6840" i="33"/>
  <c r="K6840" i="33" s="1"/>
  <c r="D6840" i="33"/>
  <c r="C6840" i="33"/>
  <c r="J6839" i="33"/>
  <c r="K6839" i="33" s="1"/>
  <c r="D6839" i="33"/>
  <c r="C6839" i="33"/>
  <c r="J6838" i="33"/>
  <c r="K6838" i="33" s="1"/>
  <c r="D6838" i="33"/>
  <c r="C6838" i="33"/>
  <c r="J6837" i="33"/>
  <c r="K6837" i="33" s="1"/>
  <c r="D6837" i="33"/>
  <c r="C6837" i="33"/>
  <c r="J6836" i="33"/>
  <c r="K6836" i="33" s="1"/>
  <c r="D6836" i="33"/>
  <c r="C6836" i="33"/>
  <c r="J6835" i="33"/>
  <c r="K6835" i="33" s="1"/>
  <c r="D6835" i="33"/>
  <c r="C6835" i="33"/>
  <c r="J6834" i="33"/>
  <c r="K6834" i="33" s="1"/>
  <c r="D6834" i="33"/>
  <c r="C6834" i="33"/>
  <c r="J6833" i="33"/>
  <c r="K6833" i="33" s="1"/>
  <c r="D6833" i="33"/>
  <c r="C6833" i="33"/>
  <c r="J6832" i="33"/>
  <c r="K6832" i="33" s="1"/>
  <c r="D6832" i="33"/>
  <c r="C6832" i="33"/>
  <c r="J6831" i="33"/>
  <c r="K6831" i="33" s="1"/>
  <c r="D6831" i="33"/>
  <c r="C6831" i="33"/>
  <c r="J6830" i="33"/>
  <c r="K6830" i="33" s="1"/>
  <c r="D6830" i="33"/>
  <c r="C6830" i="33"/>
  <c r="K6829" i="33"/>
  <c r="J6829" i="33"/>
  <c r="D6829" i="33"/>
  <c r="C6829" i="33"/>
  <c r="J6828" i="33"/>
  <c r="K6828" i="33" s="1"/>
  <c r="D6828" i="33"/>
  <c r="C6828" i="33"/>
  <c r="J6827" i="33"/>
  <c r="K6827" i="33" s="1"/>
  <c r="D6827" i="33"/>
  <c r="C6827" i="33"/>
  <c r="J6826" i="33"/>
  <c r="K6826" i="33" s="1"/>
  <c r="D6826" i="33"/>
  <c r="C6826" i="33"/>
  <c r="J6825" i="33"/>
  <c r="K6825" i="33" s="1"/>
  <c r="D6825" i="33"/>
  <c r="C6825" i="33"/>
  <c r="J6824" i="33"/>
  <c r="K6824" i="33" s="1"/>
  <c r="D6824" i="33"/>
  <c r="C6824" i="33"/>
  <c r="J6823" i="33"/>
  <c r="K6823" i="33" s="1"/>
  <c r="D6823" i="33"/>
  <c r="C6823" i="33"/>
  <c r="J6822" i="33"/>
  <c r="K6822" i="33" s="1"/>
  <c r="D6822" i="33"/>
  <c r="C6822" i="33"/>
  <c r="J6821" i="33"/>
  <c r="K6821" i="33" s="1"/>
  <c r="D6821" i="33"/>
  <c r="C6821" i="33"/>
  <c r="J6820" i="33"/>
  <c r="K6820" i="33" s="1"/>
  <c r="D6820" i="33"/>
  <c r="C6820" i="33"/>
  <c r="J6819" i="33"/>
  <c r="K6819" i="33" s="1"/>
  <c r="D6819" i="33"/>
  <c r="C6819" i="33"/>
  <c r="J6818" i="33"/>
  <c r="K6818" i="33" s="1"/>
  <c r="D6818" i="33"/>
  <c r="C6818" i="33"/>
  <c r="J6817" i="33"/>
  <c r="K6817" i="33" s="1"/>
  <c r="D6817" i="33"/>
  <c r="C6817" i="33"/>
  <c r="J6816" i="33"/>
  <c r="K6816" i="33" s="1"/>
  <c r="D6816" i="33"/>
  <c r="C6816" i="33"/>
  <c r="J6815" i="33"/>
  <c r="K6815" i="33" s="1"/>
  <c r="D6815" i="33"/>
  <c r="C6815" i="33"/>
  <c r="J6814" i="33"/>
  <c r="K6814" i="33" s="1"/>
  <c r="D6814" i="33"/>
  <c r="C6814" i="33"/>
  <c r="J6813" i="33"/>
  <c r="K6813" i="33" s="1"/>
  <c r="D6813" i="33"/>
  <c r="C6813" i="33"/>
  <c r="J6812" i="33"/>
  <c r="K6812" i="33" s="1"/>
  <c r="D6812" i="33"/>
  <c r="C6812" i="33"/>
  <c r="J6811" i="33"/>
  <c r="K6811" i="33" s="1"/>
  <c r="D6811" i="33"/>
  <c r="C6811" i="33"/>
  <c r="J6810" i="33"/>
  <c r="K6810" i="33" s="1"/>
  <c r="D6810" i="33"/>
  <c r="C6810" i="33"/>
  <c r="J6809" i="33"/>
  <c r="K6809" i="33" s="1"/>
  <c r="D6809" i="33"/>
  <c r="C6809" i="33"/>
  <c r="J6808" i="33"/>
  <c r="K6808" i="33" s="1"/>
  <c r="D6808" i="33"/>
  <c r="C6808" i="33"/>
  <c r="J6807" i="33"/>
  <c r="K6807" i="33" s="1"/>
  <c r="D6807" i="33"/>
  <c r="C6807" i="33"/>
  <c r="J6806" i="33"/>
  <c r="K6806" i="33" s="1"/>
  <c r="D6806" i="33"/>
  <c r="C6806" i="33"/>
  <c r="J6805" i="33"/>
  <c r="K6805" i="33" s="1"/>
  <c r="D6805" i="33"/>
  <c r="C6805" i="33"/>
  <c r="J6804" i="33"/>
  <c r="K6804" i="33" s="1"/>
  <c r="D6804" i="33"/>
  <c r="C6804" i="33"/>
  <c r="J6803" i="33"/>
  <c r="K6803" i="33" s="1"/>
  <c r="D6803" i="33"/>
  <c r="C6803" i="33"/>
  <c r="K6802" i="33"/>
  <c r="J6802" i="33"/>
  <c r="D6802" i="33"/>
  <c r="C6802" i="33"/>
  <c r="J6801" i="33"/>
  <c r="K6801" i="33" s="1"/>
  <c r="D6801" i="33"/>
  <c r="C6801" i="33"/>
  <c r="J6800" i="33"/>
  <c r="K6800" i="33" s="1"/>
  <c r="D6800" i="33"/>
  <c r="C6800" i="33"/>
  <c r="J6799" i="33"/>
  <c r="K6799" i="33" s="1"/>
  <c r="D6799" i="33"/>
  <c r="C6799" i="33"/>
  <c r="J6798" i="33"/>
  <c r="K6798" i="33" s="1"/>
  <c r="D6798" i="33"/>
  <c r="C6798" i="33"/>
  <c r="K6797" i="33"/>
  <c r="J6797" i="33"/>
  <c r="D6797" i="33"/>
  <c r="C6797" i="33"/>
  <c r="J6796" i="33"/>
  <c r="K6796" i="33" s="1"/>
  <c r="D6796" i="33"/>
  <c r="C6796" i="33"/>
  <c r="J6795" i="33"/>
  <c r="K6795" i="33" s="1"/>
  <c r="D6795" i="33"/>
  <c r="C6795" i="33"/>
  <c r="J6794" i="33"/>
  <c r="K6794" i="33" s="1"/>
  <c r="D6794" i="33"/>
  <c r="C6794" i="33"/>
  <c r="J6793" i="33"/>
  <c r="K6793" i="33" s="1"/>
  <c r="D6793" i="33"/>
  <c r="C6793" i="33"/>
  <c r="J6792" i="33"/>
  <c r="K6792" i="33" s="1"/>
  <c r="D6792" i="33"/>
  <c r="C6792" i="33"/>
  <c r="J6791" i="33"/>
  <c r="K6791" i="33" s="1"/>
  <c r="D6791" i="33"/>
  <c r="C6791" i="33"/>
  <c r="J6790" i="33"/>
  <c r="K6790" i="33" s="1"/>
  <c r="D6790" i="33"/>
  <c r="C6790" i="33"/>
  <c r="J6789" i="33"/>
  <c r="K6789" i="33" s="1"/>
  <c r="D6789" i="33"/>
  <c r="C6789" i="33"/>
  <c r="J6788" i="33"/>
  <c r="K6788" i="33" s="1"/>
  <c r="D6788" i="33"/>
  <c r="C6788" i="33"/>
  <c r="J6787" i="33"/>
  <c r="K6787" i="33" s="1"/>
  <c r="D6787" i="33"/>
  <c r="C6787" i="33"/>
  <c r="J6786" i="33"/>
  <c r="K6786" i="33" s="1"/>
  <c r="D6786" i="33"/>
  <c r="C6786" i="33"/>
  <c r="J6785" i="33"/>
  <c r="K6785" i="33" s="1"/>
  <c r="D6785" i="33"/>
  <c r="C6785" i="33"/>
  <c r="J6784" i="33"/>
  <c r="K6784" i="33" s="1"/>
  <c r="D6784" i="33"/>
  <c r="C6784" i="33"/>
  <c r="J6783" i="33"/>
  <c r="K6783" i="33" s="1"/>
  <c r="D6783" i="33"/>
  <c r="C6783" i="33"/>
  <c r="J6782" i="33"/>
  <c r="K6782" i="33" s="1"/>
  <c r="D6782" i="33"/>
  <c r="C6782" i="33"/>
  <c r="J6781" i="33"/>
  <c r="K6781" i="33" s="1"/>
  <c r="D6781" i="33"/>
  <c r="C6781" i="33"/>
  <c r="J6780" i="33"/>
  <c r="K6780" i="33" s="1"/>
  <c r="D6780" i="33"/>
  <c r="C6780" i="33"/>
  <c r="J6779" i="33"/>
  <c r="K6779" i="33" s="1"/>
  <c r="D6779" i="33"/>
  <c r="C6779" i="33"/>
  <c r="J6778" i="33"/>
  <c r="K6778" i="33" s="1"/>
  <c r="D6778" i="33"/>
  <c r="C6778" i="33"/>
  <c r="J6777" i="33"/>
  <c r="K6777" i="33" s="1"/>
  <c r="D6777" i="33"/>
  <c r="C6777" i="33"/>
  <c r="J6776" i="33"/>
  <c r="K6776" i="33" s="1"/>
  <c r="D6776" i="33"/>
  <c r="C6776" i="33"/>
  <c r="J6775" i="33"/>
  <c r="K6775" i="33" s="1"/>
  <c r="D6775" i="33"/>
  <c r="C6775" i="33"/>
  <c r="J6774" i="33"/>
  <c r="K6774" i="33" s="1"/>
  <c r="D6774" i="33"/>
  <c r="C6774" i="33"/>
  <c r="J6773" i="33"/>
  <c r="K6773" i="33" s="1"/>
  <c r="D6773" i="33"/>
  <c r="C6773" i="33"/>
  <c r="J6772" i="33"/>
  <c r="K6772" i="33" s="1"/>
  <c r="D6772" i="33"/>
  <c r="C6772" i="33"/>
  <c r="J6771" i="33"/>
  <c r="K6771" i="33" s="1"/>
  <c r="D6771" i="33"/>
  <c r="C6771" i="33"/>
  <c r="J6770" i="33"/>
  <c r="K6770" i="33" s="1"/>
  <c r="D6770" i="33"/>
  <c r="C6770" i="33"/>
  <c r="J6769" i="33"/>
  <c r="K6769" i="33" s="1"/>
  <c r="D6769" i="33"/>
  <c r="C6769" i="33"/>
  <c r="J6768" i="33"/>
  <c r="K6768" i="33" s="1"/>
  <c r="D6768" i="33"/>
  <c r="C6768" i="33"/>
  <c r="J6767" i="33"/>
  <c r="K6767" i="33" s="1"/>
  <c r="D6767" i="33"/>
  <c r="C6767" i="33"/>
  <c r="J6766" i="33"/>
  <c r="K6766" i="33" s="1"/>
  <c r="D6766" i="33"/>
  <c r="C6766" i="33"/>
  <c r="K6765" i="33"/>
  <c r="J6765" i="33"/>
  <c r="D6765" i="33"/>
  <c r="C6765" i="33"/>
  <c r="J6764" i="33"/>
  <c r="K6764" i="33" s="1"/>
  <c r="D6764" i="33"/>
  <c r="C6764" i="33"/>
  <c r="J6763" i="33"/>
  <c r="K6763" i="33" s="1"/>
  <c r="D6763" i="33"/>
  <c r="C6763" i="33"/>
  <c r="J6762" i="33"/>
  <c r="K6762" i="33" s="1"/>
  <c r="D6762" i="33"/>
  <c r="C6762" i="33"/>
  <c r="J6761" i="33"/>
  <c r="K6761" i="33" s="1"/>
  <c r="D6761" i="33"/>
  <c r="C6761" i="33"/>
  <c r="J6760" i="33"/>
  <c r="K6760" i="33" s="1"/>
  <c r="D6760" i="33"/>
  <c r="C6760" i="33"/>
  <c r="J6759" i="33"/>
  <c r="K6759" i="33" s="1"/>
  <c r="D6759" i="33"/>
  <c r="C6759" i="33"/>
  <c r="J6758" i="33"/>
  <c r="K6758" i="33" s="1"/>
  <c r="D6758" i="33"/>
  <c r="C6758" i="33"/>
  <c r="J6757" i="33"/>
  <c r="K6757" i="33" s="1"/>
  <c r="D6757" i="33"/>
  <c r="C6757" i="33"/>
  <c r="J6756" i="33"/>
  <c r="K6756" i="33" s="1"/>
  <c r="D6756" i="33"/>
  <c r="C6756" i="33"/>
  <c r="J6755" i="33"/>
  <c r="K6755" i="33" s="1"/>
  <c r="D6755" i="33"/>
  <c r="C6755" i="33"/>
  <c r="J6754" i="33"/>
  <c r="K6754" i="33" s="1"/>
  <c r="D6754" i="33"/>
  <c r="C6754" i="33"/>
  <c r="J6753" i="33"/>
  <c r="K6753" i="33" s="1"/>
  <c r="D6753" i="33"/>
  <c r="C6753" i="33"/>
  <c r="J6752" i="33"/>
  <c r="K6752" i="33" s="1"/>
  <c r="D6752" i="33"/>
  <c r="C6752" i="33"/>
  <c r="J6751" i="33"/>
  <c r="K6751" i="33" s="1"/>
  <c r="D6751" i="33"/>
  <c r="C6751" i="33"/>
  <c r="J6750" i="33"/>
  <c r="K6750" i="33" s="1"/>
  <c r="D6750" i="33"/>
  <c r="C6750" i="33"/>
  <c r="J6749" i="33"/>
  <c r="K6749" i="33" s="1"/>
  <c r="D6749" i="33"/>
  <c r="C6749" i="33"/>
  <c r="J6748" i="33"/>
  <c r="K6748" i="33" s="1"/>
  <c r="D6748" i="33"/>
  <c r="C6748" i="33"/>
  <c r="J6747" i="33"/>
  <c r="K6747" i="33" s="1"/>
  <c r="D6747" i="33"/>
  <c r="C6747" i="33"/>
  <c r="J6746" i="33"/>
  <c r="K6746" i="33" s="1"/>
  <c r="D6746" i="33"/>
  <c r="C6746" i="33"/>
  <c r="K6745" i="33"/>
  <c r="J6745" i="33"/>
  <c r="D6745" i="33"/>
  <c r="C6745" i="33"/>
  <c r="J6744" i="33"/>
  <c r="K6744" i="33" s="1"/>
  <c r="D6744" i="33"/>
  <c r="C6744" i="33"/>
  <c r="J6743" i="33"/>
  <c r="K6743" i="33" s="1"/>
  <c r="D6743" i="33"/>
  <c r="C6743" i="33"/>
  <c r="J6742" i="33"/>
  <c r="K6742" i="33" s="1"/>
  <c r="D6742" i="33"/>
  <c r="C6742" i="33"/>
  <c r="J6741" i="33"/>
  <c r="K6741" i="33" s="1"/>
  <c r="D6741" i="33"/>
  <c r="C6741" i="33"/>
  <c r="J6740" i="33"/>
  <c r="K6740" i="33" s="1"/>
  <c r="D6740" i="33"/>
  <c r="C6740" i="33"/>
  <c r="J6739" i="33"/>
  <c r="K6739" i="33" s="1"/>
  <c r="D6739" i="33"/>
  <c r="C6739" i="33"/>
  <c r="J6738" i="33"/>
  <c r="K6738" i="33" s="1"/>
  <c r="D6738" i="33"/>
  <c r="C6738" i="33"/>
  <c r="J6737" i="33"/>
  <c r="K6737" i="33" s="1"/>
  <c r="D6737" i="33"/>
  <c r="C6737" i="33"/>
  <c r="J6736" i="33"/>
  <c r="K6736" i="33" s="1"/>
  <c r="D6736" i="33"/>
  <c r="C6736" i="33"/>
  <c r="J6735" i="33"/>
  <c r="K6735" i="33" s="1"/>
  <c r="D6735" i="33"/>
  <c r="C6735" i="33"/>
  <c r="J6734" i="33"/>
  <c r="K6734" i="33" s="1"/>
  <c r="D6734" i="33"/>
  <c r="C6734" i="33"/>
  <c r="J6733" i="33"/>
  <c r="K6733" i="33" s="1"/>
  <c r="D6733" i="33"/>
  <c r="C6733" i="33"/>
  <c r="J6732" i="33"/>
  <c r="K6732" i="33" s="1"/>
  <c r="D6732" i="33"/>
  <c r="C6732" i="33"/>
  <c r="J6731" i="33"/>
  <c r="K6731" i="33" s="1"/>
  <c r="D6731" i="33"/>
  <c r="C6731" i="33"/>
  <c r="J6730" i="33"/>
  <c r="K6730" i="33" s="1"/>
  <c r="D6730" i="33"/>
  <c r="C6730" i="33"/>
  <c r="J6729" i="33"/>
  <c r="K6729" i="33" s="1"/>
  <c r="D6729" i="33"/>
  <c r="C6729" i="33"/>
  <c r="J6728" i="33"/>
  <c r="K6728" i="33" s="1"/>
  <c r="D6728" i="33"/>
  <c r="C6728" i="33"/>
  <c r="J6727" i="33"/>
  <c r="K6727" i="33" s="1"/>
  <c r="D6727" i="33"/>
  <c r="C6727" i="33"/>
  <c r="J6726" i="33"/>
  <c r="K6726" i="33" s="1"/>
  <c r="D6726" i="33"/>
  <c r="C6726" i="33"/>
  <c r="J6725" i="33"/>
  <c r="K6725" i="33" s="1"/>
  <c r="D6725" i="33"/>
  <c r="C6725" i="33"/>
  <c r="J6724" i="33"/>
  <c r="K6724" i="33" s="1"/>
  <c r="D6724" i="33"/>
  <c r="C6724" i="33"/>
  <c r="J6723" i="33"/>
  <c r="K6723" i="33" s="1"/>
  <c r="D6723" i="33"/>
  <c r="C6723" i="33"/>
  <c r="J6722" i="33"/>
  <c r="K6722" i="33" s="1"/>
  <c r="D6722" i="33"/>
  <c r="C6722" i="33"/>
  <c r="J6721" i="33"/>
  <c r="K6721" i="33" s="1"/>
  <c r="D6721" i="33"/>
  <c r="C6721" i="33"/>
  <c r="J6720" i="33"/>
  <c r="K6720" i="33" s="1"/>
  <c r="D6720" i="33"/>
  <c r="C6720" i="33"/>
  <c r="J6719" i="33"/>
  <c r="K6719" i="33" s="1"/>
  <c r="D6719" i="33"/>
  <c r="C6719" i="33"/>
  <c r="J6718" i="33"/>
  <c r="K6718" i="33" s="1"/>
  <c r="D6718" i="33"/>
  <c r="C6718" i="33"/>
  <c r="J6717" i="33"/>
  <c r="K6717" i="33" s="1"/>
  <c r="D6717" i="33"/>
  <c r="C6717" i="33"/>
  <c r="J6716" i="33"/>
  <c r="K6716" i="33" s="1"/>
  <c r="D6716" i="33"/>
  <c r="C6716" i="33"/>
  <c r="J6715" i="33"/>
  <c r="K6715" i="33" s="1"/>
  <c r="D6715" i="33"/>
  <c r="C6715" i="33"/>
  <c r="J6714" i="33"/>
  <c r="K6714" i="33" s="1"/>
  <c r="D6714" i="33"/>
  <c r="C6714" i="33"/>
  <c r="J6713" i="33"/>
  <c r="K6713" i="33" s="1"/>
  <c r="D6713" i="33"/>
  <c r="C6713" i="33"/>
  <c r="J6712" i="33"/>
  <c r="K6712" i="33" s="1"/>
  <c r="D6712" i="33"/>
  <c r="C6712" i="33"/>
  <c r="J6711" i="33"/>
  <c r="K6711" i="33" s="1"/>
  <c r="D6711" i="33"/>
  <c r="C6711" i="33"/>
  <c r="J6710" i="33"/>
  <c r="K6710" i="33" s="1"/>
  <c r="D6710" i="33"/>
  <c r="C6710" i="33"/>
  <c r="J6709" i="33"/>
  <c r="K6709" i="33" s="1"/>
  <c r="D6709" i="33"/>
  <c r="C6709" i="33"/>
  <c r="J6708" i="33"/>
  <c r="K6708" i="33" s="1"/>
  <c r="D6708" i="33"/>
  <c r="C6708" i="33"/>
  <c r="J6707" i="33"/>
  <c r="K6707" i="33" s="1"/>
  <c r="D6707" i="33"/>
  <c r="C6707" i="33"/>
  <c r="J6706" i="33"/>
  <c r="K6706" i="33" s="1"/>
  <c r="D6706" i="33"/>
  <c r="C6706" i="33"/>
  <c r="J6705" i="33"/>
  <c r="K6705" i="33" s="1"/>
  <c r="D6705" i="33"/>
  <c r="C6705" i="33"/>
  <c r="J6704" i="33"/>
  <c r="K6704" i="33" s="1"/>
  <c r="D6704" i="33"/>
  <c r="C6704" i="33"/>
  <c r="J6703" i="33"/>
  <c r="K6703" i="33" s="1"/>
  <c r="D6703" i="33"/>
  <c r="C6703" i="33"/>
  <c r="J6702" i="33"/>
  <c r="K6702" i="33" s="1"/>
  <c r="D6702" i="33"/>
  <c r="C6702" i="33"/>
  <c r="J6701" i="33"/>
  <c r="K6701" i="33" s="1"/>
  <c r="D6701" i="33"/>
  <c r="C6701" i="33"/>
  <c r="J6700" i="33"/>
  <c r="K6700" i="33" s="1"/>
  <c r="D6700" i="33"/>
  <c r="C6700" i="33"/>
  <c r="J6699" i="33"/>
  <c r="K6699" i="33" s="1"/>
  <c r="D6699" i="33"/>
  <c r="C6699" i="33"/>
  <c r="I6696" i="33"/>
  <c r="H6647" i="33"/>
  <c r="I6647" i="33" s="1"/>
  <c r="H6646" i="33"/>
  <c r="I6646" i="33" s="1"/>
  <c r="H6645" i="33"/>
  <c r="I6645" i="33" s="1"/>
  <c r="H6644" i="33"/>
  <c r="I6644" i="33" s="1"/>
  <c r="H6643" i="33"/>
  <c r="I6643" i="33" s="1"/>
  <c r="I6642" i="33"/>
  <c r="H6642" i="33"/>
  <c r="H6641" i="33"/>
  <c r="I6641" i="33" s="1"/>
  <c r="H6640" i="33"/>
  <c r="I6640" i="33" s="1"/>
  <c r="H6639" i="33"/>
  <c r="I6639" i="33" s="1"/>
  <c r="H6638" i="33"/>
  <c r="I6638" i="33" s="1"/>
  <c r="H6637" i="33"/>
  <c r="I6637" i="33" s="1"/>
  <c r="H6636" i="33"/>
  <c r="I6636" i="33" s="1"/>
  <c r="H6635" i="33"/>
  <c r="I6635" i="33" s="1"/>
  <c r="I6634" i="33"/>
  <c r="H6634" i="33"/>
  <c r="H6633" i="33"/>
  <c r="I6633" i="33" s="1"/>
  <c r="H6632" i="33"/>
  <c r="I6632" i="33" s="1"/>
  <c r="H6631" i="33"/>
  <c r="I6631" i="33" s="1"/>
  <c r="H6630" i="33"/>
  <c r="I6630" i="33" s="1"/>
  <c r="H6629" i="33"/>
  <c r="I6629" i="33" s="1"/>
  <c r="H6628" i="33"/>
  <c r="I6628" i="33" s="1"/>
  <c r="H6627" i="33"/>
  <c r="I6627" i="33" s="1"/>
  <c r="H6626" i="33"/>
  <c r="I6626" i="33" s="1"/>
  <c r="H6625" i="33"/>
  <c r="I6625" i="33" s="1"/>
  <c r="H6624" i="33"/>
  <c r="I6624" i="33" s="1"/>
  <c r="H6623" i="33"/>
  <c r="I6623" i="33" s="1"/>
  <c r="H6622" i="33"/>
  <c r="I6622" i="33" s="1"/>
  <c r="H6621" i="33"/>
  <c r="I6621" i="33" s="1"/>
  <c r="H6620" i="33"/>
  <c r="I6620" i="33" s="1"/>
  <c r="H6619" i="33"/>
  <c r="I6619" i="33" s="1"/>
  <c r="I6618" i="33"/>
  <c r="H6618" i="33"/>
  <c r="H6617" i="33"/>
  <c r="I6617" i="33" s="1"/>
  <c r="H6616" i="33"/>
  <c r="I6616" i="33" s="1"/>
  <c r="H6615" i="33"/>
  <c r="I6615" i="33" s="1"/>
  <c r="H6614" i="33"/>
  <c r="I6614" i="33" s="1"/>
  <c r="H6613" i="33"/>
  <c r="I6613" i="33" s="1"/>
  <c r="H6612" i="33"/>
  <c r="I6612" i="33" s="1"/>
  <c r="H6611" i="33"/>
  <c r="I6611" i="33" s="1"/>
  <c r="H6610" i="33"/>
  <c r="I6610" i="33" s="1"/>
  <c r="H6609" i="33"/>
  <c r="I6609" i="33" s="1"/>
  <c r="H6608" i="33"/>
  <c r="I6608" i="33" s="1"/>
  <c r="H6607" i="33"/>
  <c r="I6607" i="33" s="1"/>
  <c r="H6606" i="33"/>
  <c r="I6606" i="33" s="1"/>
  <c r="H6605" i="33"/>
  <c r="I6605" i="33" s="1"/>
  <c r="H6604" i="33"/>
  <c r="I6604" i="33" s="1"/>
  <c r="H6603" i="33"/>
  <c r="I6603" i="33" s="1"/>
  <c r="H6602" i="33"/>
  <c r="I6602" i="33" s="1"/>
  <c r="H6601" i="33"/>
  <c r="I6601" i="33" s="1"/>
  <c r="H6600" i="33"/>
  <c r="I6600" i="33" s="1"/>
  <c r="H6599" i="33"/>
  <c r="I6599" i="33" s="1"/>
  <c r="H6598" i="33"/>
  <c r="I6598" i="33" s="1"/>
  <c r="H6597" i="33"/>
  <c r="I6597" i="33" s="1"/>
  <c r="H6596" i="33"/>
  <c r="I6596" i="33" s="1"/>
  <c r="H6595" i="33"/>
  <c r="I6595" i="33" s="1"/>
  <c r="H6594" i="33"/>
  <c r="I6594" i="33" s="1"/>
  <c r="H6593" i="33"/>
  <c r="I6593" i="33" s="1"/>
  <c r="H6592" i="33"/>
  <c r="I6592" i="33" s="1"/>
  <c r="H6591" i="33"/>
  <c r="I6591" i="33" s="1"/>
  <c r="H6590" i="33"/>
  <c r="I6590" i="33" s="1"/>
  <c r="H6589" i="33"/>
  <c r="I6589" i="33" s="1"/>
  <c r="H6588" i="33"/>
  <c r="I6588" i="33" s="1"/>
  <c r="H6587" i="33"/>
  <c r="I6587" i="33" s="1"/>
  <c r="H6586" i="33"/>
  <c r="I6586" i="33" s="1"/>
  <c r="H6585" i="33"/>
  <c r="I6585" i="33" s="1"/>
  <c r="H6584" i="33"/>
  <c r="I6584" i="33" s="1"/>
  <c r="H6583" i="33"/>
  <c r="I6583" i="33" s="1"/>
  <c r="H6582" i="33"/>
  <c r="I6582" i="33" s="1"/>
  <c r="H6581" i="33"/>
  <c r="I6581" i="33" s="1"/>
  <c r="H6580" i="33"/>
  <c r="I6580" i="33" s="1"/>
  <c r="H6579" i="33"/>
  <c r="I6579" i="33" s="1"/>
  <c r="H6578" i="33"/>
  <c r="I6578" i="33" s="1"/>
  <c r="H6577" i="33"/>
  <c r="I6577" i="33" s="1"/>
  <c r="H6576" i="33"/>
  <c r="I6576" i="33" s="1"/>
  <c r="H6575" i="33"/>
  <c r="I6575" i="33" s="1"/>
  <c r="H6574" i="33"/>
  <c r="I6574" i="33" s="1"/>
  <c r="H6573" i="33"/>
  <c r="I6573" i="33" s="1"/>
  <c r="H6572" i="33"/>
  <c r="I6572" i="33" s="1"/>
  <c r="H6571" i="33"/>
  <c r="I6571" i="33" s="1"/>
  <c r="H6570" i="33"/>
  <c r="I6570" i="33" s="1"/>
  <c r="H6569" i="33"/>
  <c r="I6569" i="33" s="1"/>
  <c r="H6568" i="33"/>
  <c r="I6568" i="33" s="1"/>
  <c r="H6567" i="33"/>
  <c r="I6567" i="33" s="1"/>
  <c r="H6566" i="33"/>
  <c r="I6566" i="33" s="1"/>
  <c r="H6565" i="33"/>
  <c r="I6565" i="33" s="1"/>
  <c r="H6564" i="33"/>
  <c r="I6564" i="33" s="1"/>
  <c r="H6563" i="33"/>
  <c r="I6563" i="33" s="1"/>
  <c r="H6562" i="33"/>
  <c r="I6562" i="33" s="1"/>
  <c r="H6561" i="33"/>
  <c r="I6561" i="33" s="1"/>
  <c r="H6560" i="33"/>
  <c r="I6560" i="33" s="1"/>
  <c r="H6559" i="33"/>
  <c r="I6559" i="33" s="1"/>
  <c r="H6558" i="33"/>
  <c r="I6558" i="33" s="1"/>
  <c r="H6557" i="33"/>
  <c r="I6557" i="33" s="1"/>
  <c r="H6556" i="33"/>
  <c r="I6556" i="33" s="1"/>
  <c r="H6555" i="33"/>
  <c r="I6555" i="33" s="1"/>
  <c r="H6554" i="33"/>
  <c r="I6554" i="33" s="1"/>
  <c r="H6553" i="33"/>
  <c r="I6553" i="33" s="1"/>
  <c r="H6552" i="33"/>
  <c r="I6552" i="33" s="1"/>
  <c r="H6551" i="33"/>
  <c r="I6551" i="33" s="1"/>
  <c r="H6550" i="33"/>
  <c r="I6550" i="33" s="1"/>
  <c r="H6549" i="33"/>
  <c r="I6549" i="33" s="1"/>
  <c r="H6548" i="33"/>
  <c r="I6548" i="33" s="1"/>
  <c r="H6547" i="33"/>
  <c r="I6547" i="33" s="1"/>
  <c r="F6492" i="33"/>
  <c r="G6492" i="33" s="1"/>
  <c r="F6491" i="33"/>
  <c r="G6491" i="33" s="1"/>
  <c r="F6490" i="33"/>
  <c r="G6490" i="33" s="1"/>
  <c r="F6489" i="33"/>
  <c r="G6489" i="33" s="1"/>
  <c r="F6488" i="33"/>
  <c r="G6488" i="33" s="1"/>
  <c r="F6487" i="33"/>
  <c r="G6487" i="33" s="1"/>
  <c r="F6486" i="33"/>
  <c r="G6486" i="33" s="1"/>
  <c r="F6485" i="33"/>
  <c r="G6485" i="33" s="1"/>
  <c r="F6484" i="33"/>
  <c r="G6484" i="33" s="1"/>
  <c r="F6483" i="33"/>
  <c r="G6483" i="33" s="1"/>
  <c r="F6482" i="33"/>
  <c r="G6482" i="33" s="1"/>
  <c r="F6481" i="33"/>
  <c r="G6481" i="33" s="1"/>
  <c r="F6480" i="33"/>
  <c r="G6480" i="33" s="1"/>
  <c r="F6479" i="33"/>
  <c r="G6479" i="33" s="1"/>
  <c r="F6478" i="33"/>
  <c r="G6478" i="33" s="1"/>
  <c r="F6477" i="33"/>
  <c r="G6477" i="33" s="1"/>
  <c r="F6476" i="33"/>
  <c r="G6476" i="33" s="1"/>
  <c r="F6475" i="33"/>
  <c r="G6475" i="33" s="1"/>
  <c r="F6474" i="33"/>
  <c r="G6474" i="33" s="1"/>
  <c r="F6473" i="33"/>
  <c r="G6473" i="33" s="1"/>
  <c r="F6472" i="33"/>
  <c r="G6472" i="33" s="1"/>
  <c r="F6471" i="33"/>
  <c r="G6471" i="33" s="1"/>
  <c r="F6470" i="33"/>
  <c r="G6470" i="33" s="1"/>
  <c r="F6469" i="33"/>
  <c r="G6469" i="33" s="1"/>
  <c r="F6468" i="33"/>
  <c r="G6468" i="33" s="1"/>
  <c r="F6467" i="33"/>
  <c r="G6467" i="33" s="1"/>
  <c r="F6466" i="33"/>
  <c r="G6466" i="33" s="1"/>
  <c r="F6465" i="33"/>
  <c r="G6465" i="33" s="1"/>
  <c r="F6464" i="33"/>
  <c r="G6464" i="33" s="1"/>
  <c r="F6463" i="33"/>
  <c r="G6463" i="33" s="1"/>
  <c r="F6462" i="33"/>
  <c r="G6462" i="33" s="1"/>
  <c r="F6461" i="33"/>
  <c r="G6461" i="33" s="1"/>
  <c r="F6460" i="33"/>
  <c r="G6460" i="33" s="1"/>
  <c r="F6459" i="33"/>
  <c r="G6459" i="33" s="1"/>
  <c r="F6458" i="33"/>
  <c r="G6458" i="33" s="1"/>
  <c r="F6457" i="33"/>
  <c r="G6457" i="33" s="1"/>
  <c r="F6456" i="33"/>
  <c r="G6456" i="33" s="1"/>
  <c r="F6455" i="33"/>
  <c r="G6455" i="33" s="1"/>
  <c r="F6454" i="33"/>
  <c r="G6454" i="33" s="1"/>
  <c r="F6453" i="33"/>
  <c r="G6453" i="33" s="1"/>
  <c r="F6452" i="33"/>
  <c r="G6452" i="33" s="1"/>
  <c r="F6451" i="33"/>
  <c r="G6451" i="33" s="1"/>
  <c r="F6450" i="33"/>
  <c r="G6450" i="33" s="1"/>
  <c r="F6449" i="33"/>
  <c r="G6449" i="33" s="1"/>
  <c r="F6448" i="33"/>
  <c r="G6448" i="33" s="1"/>
  <c r="F6447" i="33"/>
  <c r="G6447" i="33" s="1"/>
  <c r="F6446" i="33"/>
  <c r="G6446" i="33" s="1"/>
  <c r="F6445" i="33"/>
  <c r="G6445" i="33" s="1"/>
  <c r="F6444" i="33"/>
  <c r="G6444" i="33" s="1"/>
  <c r="F6443" i="33"/>
  <c r="G6443" i="33" s="1"/>
  <c r="F6442" i="33"/>
  <c r="G6442" i="33" s="1"/>
  <c r="F6441" i="33"/>
  <c r="G6441" i="33" s="1"/>
  <c r="F6440" i="33"/>
  <c r="G6440" i="33" s="1"/>
  <c r="F6439" i="33"/>
  <c r="G6439" i="33" s="1"/>
  <c r="F6438" i="33"/>
  <c r="G6438" i="33" s="1"/>
  <c r="F6437" i="33"/>
  <c r="G6437" i="33" s="1"/>
  <c r="F6436" i="33"/>
  <c r="G6436" i="33" s="1"/>
  <c r="F6435" i="33"/>
  <c r="G6435" i="33" s="1"/>
  <c r="F6434" i="33"/>
  <c r="G6434" i="33" s="1"/>
  <c r="F6433" i="33"/>
  <c r="G6433" i="33" s="1"/>
  <c r="F6432" i="33"/>
  <c r="G6432" i="33" s="1"/>
  <c r="F6431" i="33"/>
  <c r="G6431" i="33" s="1"/>
  <c r="F6430" i="33"/>
  <c r="G6430" i="33" s="1"/>
  <c r="F6429" i="33"/>
  <c r="G6429" i="33" s="1"/>
  <c r="F6428" i="33"/>
  <c r="G6428" i="33" s="1"/>
  <c r="F6427" i="33"/>
  <c r="G6427" i="33" s="1"/>
  <c r="F6426" i="33"/>
  <c r="G6426" i="33" s="1"/>
  <c r="F6425" i="33"/>
  <c r="G6425" i="33" s="1"/>
  <c r="F6424" i="33"/>
  <c r="G6424" i="33" s="1"/>
  <c r="F6423" i="33"/>
  <c r="G6423" i="33" s="1"/>
  <c r="F6422" i="33"/>
  <c r="G6422" i="33" s="1"/>
  <c r="F6421" i="33"/>
  <c r="G6421" i="33" s="1"/>
  <c r="F6420" i="33"/>
  <c r="G6420" i="33" s="1"/>
  <c r="F6419" i="33"/>
  <c r="G6419" i="33" s="1"/>
  <c r="F6418" i="33"/>
  <c r="G6418" i="33" s="1"/>
  <c r="F6417" i="33"/>
  <c r="G6417" i="33" s="1"/>
  <c r="F6416" i="33"/>
  <c r="G6416" i="33" s="1"/>
  <c r="F6415" i="33"/>
  <c r="G6415" i="33" s="1"/>
  <c r="F6414" i="33"/>
  <c r="G6414" i="33" s="1"/>
  <c r="F6413" i="33"/>
  <c r="G6413" i="33" s="1"/>
  <c r="F6412" i="33"/>
  <c r="G6412" i="33" s="1"/>
  <c r="F6411" i="33"/>
  <c r="G6411" i="33" s="1"/>
  <c r="F6410" i="33"/>
  <c r="G6410" i="33" s="1"/>
  <c r="F6409" i="33"/>
  <c r="G6409" i="33" s="1"/>
  <c r="F6408" i="33"/>
  <c r="G6408" i="33" s="1"/>
  <c r="F6407" i="33"/>
  <c r="G6407" i="33" s="1"/>
  <c r="F6406" i="33"/>
  <c r="G6406" i="33" s="1"/>
  <c r="F6405" i="33"/>
  <c r="G6405" i="33" s="1"/>
  <c r="F6404" i="33"/>
  <c r="G6404" i="33" s="1"/>
  <c r="F6403" i="33"/>
  <c r="G6403" i="33" s="1"/>
  <c r="F6402" i="33"/>
  <c r="G6402" i="33" s="1"/>
  <c r="F6401" i="33"/>
  <c r="G6401" i="33" s="1"/>
  <c r="F6400" i="33"/>
  <c r="G6400" i="33" s="1"/>
  <c r="F6399" i="33"/>
  <c r="G6399" i="33" s="1"/>
  <c r="F6398" i="33"/>
  <c r="G6398" i="33" s="1"/>
  <c r="F6397" i="33"/>
  <c r="G6397" i="33" s="1"/>
  <c r="F6396" i="33"/>
  <c r="G6396" i="33" s="1"/>
  <c r="F6395" i="33"/>
  <c r="G6395" i="33" s="1"/>
  <c r="F6394" i="33"/>
  <c r="G6394" i="33" s="1"/>
  <c r="F6393" i="33"/>
  <c r="G6393" i="33" s="1"/>
  <c r="F6392" i="33"/>
  <c r="G6392" i="33" s="1"/>
  <c r="F6391" i="33"/>
  <c r="G6391" i="33" s="1"/>
  <c r="F6390" i="33"/>
  <c r="G6390" i="33" s="1"/>
  <c r="F6389" i="33"/>
  <c r="G6389" i="33" s="1"/>
  <c r="F6388" i="33"/>
  <c r="G6388" i="33" s="1"/>
  <c r="F6387" i="33"/>
  <c r="G6387" i="33" s="1"/>
  <c r="F6386" i="33"/>
  <c r="G6386" i="33" s="1"/>
  <c r="F6385" i="33"/>
  <c r="G6385" i="33" s="1"/>
  <c r="F6384" i="33"/>
  <c r="G6384" i="33" s="1"/>
  <c r="F6383" i="33"/>
  <c r="G6383" i="33" s="1"/>
  <c r="F6382" i="33"/>
  <c r="G6382" i="33" s="1"/>
  <c r="F6381" i="33"/>
  <c r="G6381" i="33" s="1"/>
  <c r="F6380" i="33"/>
  <c r="G6380" i="33" s="1"/>
  <c r="F6379" i="33"/>
  <c r="G6379" i="33" s="1"/>
  <c r="F6378" i="33"/>
  <c r="G6378" i="33" s="1"/>
  <c r="F6377" i="33"/>
  <c r="G6377" i="33" s="1"/>
  <c r="F6376" i="33"/>
  <c r="G6376" i="33" s="1"/>
  <c r="F6375" i="33"/>
  <c r="G6375" i="33" s="1"/>
  <c r="G6374" i="33"/>
  <c r="F6374" i="33"/>
  <c r="F6373" i="33"/>
  <c r="G6373" i="33" s="1"/>
  <c r="F6372" i="33"/>
  <c r="G6372" i="33" s="1"/>
  <c r="F6371" i="33"/>
  <c r="G6371" i="33" s="1"/>
  <c r="F6370" i="33"/>
  <c r="G6370" i="33" s="1"/>
  <c r="F6369" i="33"/>
  <c r="G6369" i="33" s="1"/>
  <c r="F6368" i="33"/>
  <c r="G6368" i="33" s="1"/>
  <c r="F6367" i="33"/>
  <c r="G6367" i="33" s="1"/>
  <c r="F6366" i="33"/>
  <c r="G6366" i="33" s="1"/>
  <c r="F6365" i="33"/>
  <c r="G6365" i="33" s="1"/>
  <c r="F6364" i="33"/>
  <c r="G6364" i="33" s="1"/>
  <c r="F6363" i="33"/>
  <c r="G6363" i="33" s="1"/>
  <c r="F6362" i="33"/>
  <c r="G6362" i="33" s="1"/>
  <c r="F6361" i="33"/>
  <c r="G6361" i="33" s="1"/>
  <c r="F6360" i="33"/>
  <c r="G6360" i="33" s="1"/>
  <c r="F6359" i="33"/>
  <c r="G6359" i="33" s="1"/>
  <c r="F6358" i="33"/>
  <c r="G6358" i="33" s="1"/>
  <c r="F6357" i="33"/>
  <c r="G6357" i="33" s="1"/>
  <c r="G6356" i="33"/>
  <c r="F6356" i="33"/>
  <c r="F6355" i="33"/>
  <c r="G6355" i="33" s="1"/>
  <c r="F6354" i="33"/>
  <c r="G6354" i="33" s="1"/>
  <c r="F6353" i="33"/>
  <c r="G6353" i="33" s="1"/>
  <c r="F6352" i="33"/>
  <c r="G6352" i="33" s="1"/>
  <c r="F6351" i="33"/>
  <c r="G6351" i="33" s="1"/>
  <c r="F6350" i="33"/>
  <c r="G6350" i="33" s="1"/>
  <c r="F6349" i="33"/>
  <c r="G6349" i="33" s="1"/>
  <c r="F6348" i="33"/>
  <c r="G6348" i="33" s="1"/>
  <c r="F6347" i="33"/>
  <c r="G6347" i="33" s="1"/>
  <c r="F6346" i="33"/>
  <c r="G6346" i="33" s="1"/>
  <c r="F6345" i="33"/>
  <c r="G6345" i="33" s="1"/>
  <c r="F6344" i="33"/>
  <c r="G6344" i="33" s="1"/>
  <c r="F6343" i="33"/>
  <c r="G6343" i="33" s="1"/>
  <c r="F6342" i="33"/>
  <c r="G6342" i="33" s="1"/>
  <c r="G6341" i="33"/>
  <c r="F6341" i="33"/>
  <c r="F6340" i="33"/>
  <c r="G6340" i="33" s="1"/>
  <c r="F6339" i="33"/>
  <c r="G6339" i="33" s="1"/>
  <c r="F6338" i="33"/>
  <c r="G6338" i="33" s="1"/>
  <c r="F6337" i="33"/>
  <c r="G6337" i="33" s="1"/>
  <c r="F6336" i="33"/>
  <c r="G6336" i="33" s="1"/>
  <c r="F6335" i="33"/>
  <c r="G6335" i="33" s="1"/>
  <c r="F6334" i="33"/>
  <c r="G6334" i="33" s="1"/>
  <c r="F6333" i="33"/>
  <c r="G6333" i="33" s="1"/>
  <c r="F6332" i="33"/>
  <c r="G6332" i="33" s="1"/>
  <c r="F6331" i="33"/>
  <c r="G6331" i="33" s="1"/>
  <c r="F6330" i="33"/>
  <c r="G6330" i="33" s="1"/>
  <c r="F6329" i="33"/>
  <c r="G6329" i="33" s="1"/>
  <c r="F6328" i="33"/>
  <c r="G6328" i="33" s="1"/>
  <c r="F6327" i="33"/>
  <c r="G6327" i="33" s="1"/>
  <c r="F6326" i="33"/>
  <c r="G6326" i="33" s="1"/>
  <c r="F6325" i="33"/>
  <c r="G6325" i="33" s="1"/>
  <c r="F6324" i="33"/>
  <c r="G6324" i="33" s="1"/>
  <c r="F6323" i="33"/>
  <c r="G6323" i="33" s="1"/>
  <c r="F6322" i="33"/>
  <c r="G6322" i="33" s="1"/>
  <c r="F6321" i="33"/>
  <c r="G6321" i="33" s="1"/>
  <c r="F6320" i="33"/>
  <c r="G6320" i="33" s="1"/>
  <c r="F6319" i="33"/>
  <c r="G6319" i="33" s="1"/>
  <c r="F6318" i="33"/>
  <c r="G6318" i="33" s="1"/>
  <c r="F6317" i="33"/>
  <c r="G6317" i="33" s="1"/>
  <c r="F6316" i="33"/>
  <c r="G6316" i="33" s="1"/>
  <c r="F6315" i="33"/>
  <c r="G6315" i="33" s="1"/>
  <c r="F6314" i="33"/>
  <c r="G6314" i="33" s="1"/>
  <c r="F6313" i="33"/>
  <c r="G6313" i="33" s="1"/>
  <c r="F6312" i="33"/>
  <c r="G6312" i="33" s="1"/>
  <c r="F6311" i="33"/>
  <c r="G6311" i="33" s="1"/>
  <c r="F6310" i="33"/>
  <c r="G6310" i="33" s="1"/>
  <c r="F6309" i="33"/>
  <c r="G6309" i="33" s="1"/>
  <c r="F6308" i="33"/>
  <c r="G6308" i="33" s="1"/>
  <c r="F6307" i="33"/>
  <c r="G6307" i="33" s="1"/>
  <c r="F6306" i="33"/>
  <c r="G6306" i="33" s="1"/>
  <c r="F6305" i="33"/>
  <c r="G6305" i="33" s="1"/>
  <c r="F6304" i="33"/>
  <c r="G6304" i="33" s="1"/>
  <c r="F6303" i="33"/>
  <c r="G6303" i="33" s="1"/>
  <c r="F6302" i="33"/>
  <c r="G6302" i="33" s="1"/>
  <c r="F6301" i="33"/>
  <c r="G6301" i="33" s="1"/>
  <c r="F6300" i="33"/>
  <c r="G6300" i="33" s="1"/>
  <c r="F6299" i="33"/>
  <c r="G6299" i="33" s="1"/>
  <c r="F6298" i="33"/>
  <c r="G6298" i="33" s="1"/>
  <c r="F6297" i="33"/>
  <c r="G6297" i="33" s="1"/>
  <c r="F6296" i="33"/>
  <c r="G6296" i="33" s="1"/>
  <c r="F6295" i="33"/>
  <c r="G6295" i="33" s="1"/>
  <c r="F6294" i="33"/>
  <c r="G6294" i="33" s="1"/>
  <c r="F6293" i="33"/>
  <c r="G6293" i="33" s="1"/>
  <c r="F6292" i="33"/>
  <c r="G6292" i="33" s="1"/>
  <c r="F6291" i="33"/>
  <c r="G6291" i="33" s="1"/>
  <c r="G6290" i="33"/>
  <c r="F6290" i="33"/>
  <c r="F6289" i="33"/>
  <c r="G6289" i="33" s="1"/>
  <c r="F6288" i="33"/>
  <c r="G6288" i="33" s="1"/>
  <c r="F6287" i="33"/>
  <c r="G6287" i="33" s="1"/>
  <c r="F6286" i="33"/>
  <c r="G6286" i="33" s="1"/>
  <c r="F6285" i="33"/>
  <c r="G6285" i="33" s="1"/>
  <c r="F6284" i="33"/>
  <c r="G6284" i="33" s="1"/>
  <c r="F6283" i="33"/>
  <c r="G6283" i="33" s="1"/>
  <c r="F6282" i="33"/>
  <c r="G6282" i="33" s="1"/>
  <c r="F6281" i="33"/>
  <c r="G6281" i="33" s="1"/>
  <c r="F6280" i="33"/>
  <c r="G6280" i="33" s="1"/>
  <c r="F6279" i="33"/>
  <c r="G6279" i="33" s="1"/>
  <c r="F6278" i="33"/>
  <c r="G6278" i="33" s="1"/>
  <c r="F6277" i="33"/>
  <c r="G6277" i="33" s="1"/>
  <c r="F6276" i="33"/>
  <c r="G6276" i="33" s="1"/>
  <c r="F6275" i="33"/>
  <c r="G6275" i="33" s="1"/>
  <c r="F6274" i="33"/>
  <c r="G6274" i="33" s="1"/>
  <c r="F6273" i="33"/>
  <c r="G6273" i="33" s="1"/>
  <c r="F6272" i="33"/>
  <c r="G6272" i="33" s="1"/>
  <c r="F6271" i="33"/>
  <c r="G6271" i="33" s="1"/>
  <c r="F6270" i="33"/>
  <c r="G6270" i="33" s="1"/>
  <c r="F6269" i="33"/>
  <c r="G6269" i="33" s="1"/>
  <c r="F6268" i="33"/>
  <c r="G6268" i="33" s="1"/>
  <c r="F6267" i="33"/>
  <c r="G6267" i="33" s="1"/>
  <c r="F6266" i="33"/>
  <c r="G6266" i="33" s="1"/>
  <c r="F6265" i="33"/>
  <c r="G6265" i="33" s="1"/>
  <c r="F6264" i="33"/>
  <c r="G6264" i="33" s="1"/>
  <c r="F6263" i="33"/>
  <c r="G6263" i="33" s="1"/>
  <c r="F6262" i="33"/>
  <c r="G6262" i="33" s="1"/>
  <c r="F6261" i="33"/>
  <c r="G6261" i="33" s="1"/>
  <c r="F6260" i="33"/>
  <c r="G6260" i="33" s="1"/>
  <c r="F6259" i="33"/>
  <c r="G6259" i="33" s="1"/>
  <c r="F6258" i="33"/>
  <c r="G6258" i="33" s="1"/>
  <c r="F6257" i="33"/>
  <c r="G6257" i="33" s="1"/>
  <c r="F6256" i="33"/>
  <c r="G6256" i="33" s="1"/>
  <c r="F6255" i="33"/>
  <c r="G6255" i="33" s="1"/>
  <c r="F6254" i="33"/>
  <c r="G6254" i="33" s="1"/>
  <c r="F6253" i="33"/>
  <c r="G6253" i="33" s="1"/>
  <c r="F6252" i="33"/>
  <c r="G6252" i="33" s="1"/>
  <c r="F6251" i="33"/>
  <c r="G6251" i="33" s="1"/>
  <c r="F6250" i="33"/>
  <c r="G6250" i="33" s="1"/>
  <c r="F6249" i="33"/>
  <c r="G6249" i="33" s="1"/>
  <c r="F6248" i="33"/>
  <c r="G6248" i="33" s="1"/>
  <c r="F6247" i="33"/>
  <c r="G6247" i="33" s="1"/>
  <c r="F6246" i="33"/>
  <c r="G6246" i="33" s="1"/>
  <c r="F6245" i="33"/>
  <c r="G6245" i="33" s="1"/>
  <c r="F6244" i="33"/>
  <c r="G6244" i="33" s="1"/>
  <c r="F6243" i="33"/>
  <c r="G6243" i="33" s="1"/>
  <c r="F6242" i="33"/>
  <c r="G6242" i="33" s="1"/>
  <c r="F6241" i="33"/>
  <c r="G6241" i="33" s="1"/>
  <c r="F6240" i="33"/>
  <c r="G6240" i="33" s="1"/>
  <c r="F6239" i="33"/>
  <c r="G6239" i="33" s="1"/>
  <c r="F6238" i="33"/>
  <c r="G6238" i="33" s="1"/>
  <c r="F6237" i="33"/>
  <c r="G6237" i="33" s="1"/>
  <c r="F6236" i="33"/>
  <c r="G6236" i="33" s="1"/>
  <c r="F6235" i="33"/>
  <c r="G6235" i="33" s="1"/>
  <c r="F6234" i="33"/>
  <c r="G6234" i="33" s="1"/>
  <c r="F6233" i="33"/>
  <c r="G6233" i="33" s="1"/>
  <c r="F6232" i="33"/>
  <c r="G6232" i="33" s="1"/>
  <c r="F6231" i="33"/>
  <c r="G6231" i="33" s="1"/>
  <c r="F6230" i="33"/>
  <c r="G6230" i="33" s="1"/>
  <c r="F6229" i="33"/>
  <c r="G6229" i="33" s="1"/>
  <c r="F6228" i="33"/>
  <c r="G6228" i="33" s="1"/>
  <c r="F6227" i="33"/>
  <c r="G6227" i="33" s="1"/>
  <c r="G6226" i="33"/>
  <c r="F6226" i="33"/>
  <c r="F6225" i="33"/>
  <c r="G6225" i="33" s="1"/>
  <c r="F6224" i="33"/>
  <c r="G6224" i="33" s="1"/>
  <c r="F6223" i="33"/>
  <c r="G6223" i="33" s="1"/>
  <c r="F6222" i="33"/>
  <c r="G6222" i="33" s="1"/>
  <c r="F6221" i="33"/>
  <c r="G6221" i="33" s="1"/>
  <c r="F6220" i="33"/>
  <c r="G6220" i="33" s="1"/>
  <c r="F6219" i="33"/>
  <c r="G6219" i="33" s="1"/>
  <c r="F6218" i="33"/>
  <c r="G6218" i="33" s="1"/>
  <c r="F6217" i="33"/>
  <c r="G6217" i="33" s="1"/>
  <c r="F6216" i="33"/>
  <c r="G6216" i="33" s="1"/>
  <c r="F6215" i="33"/>
  <c r="G6215" i="33" s="1"/>
  <c r="F6214" i="33"/>
  <c r="G6214" i="33" s="1"/>
  <c r="F6213" i="33"/>
  <c r="G6213" i="33" s="1"/>
  <c r="F6212" i="33"/>
  <c r="G6212" i="33" s="1"/>
  <c r="F6211" i="33"/>
  <c r="G6211" i="33" s="1"/>
  <c r="F6210" i="33"/>
  <c r="G6210" i="33" s="1"/>
  <c r="F6209" i="33"/>
  <c r="G6209" i="33" s="1"/>
  <c r="F6208" i="33"/>
  <c r="G6208" i="33" s="1"/>
  <c r="F6207" i="33"/>
  <c r="G6207" i="33" s="1"/>
  <c r="F6206" i="33"/>
  <c r="G6206" i="33" s="1"/>
  <c r="F6205" i="33"/>
  <c r="G6205" i="33" s="1"/>
  <c r="F6204" i="33"/>
  <c r="G6204" i="33" s="1"/>
  <c r="F6203" i="33"/>
  <c r="G6203" i="33" s="1"/>
  <c r="F6202" i="33"/>
  <c r="G6202" i="33" s="1"/>
  <c r="F6201" i="33"/>
  <c r="G6201" i="33" s="1"/>
  <c r="F6200" i="33"/>
  <c r="G6200" i="33" s="1"/>
  <c r="F6199" i="33"/>
  <c r="G6199" i="33" s="1"/>
  <c r="F6198" i="33"/>
  <c r="G6198" i="33" s="1"/>
  <c r="G6197" i="33"/>
  <c r="F6197" i="33"/>
  <c r="F6196" i="33"/>
  <c r="G6196" i="33" s="1"/>
  <c r="F6195" i="33"/>
  <c r="G6195" i="33" s="1"/>
  <c r="F6194" i="33"/>
  <c r="G6194" i="33" s="1"/>
  <c r="G6193" i="33"/>
  <c r="F6193" i="33"/>
  <c r="F6192" i="33"/>
  <c r="G6192" i="33" s="1"/>
  <c r="F6191" i="33"/>
  <c r="G6191" i="33" s="1"/>
  <c r="F6190" i="33"/>
  <c r="G6190" i="33" s="1"/>
  <c r="F6189" i="33"/>
  <c r="G6189" i="33" s="1"/>
  <c r="F6188" i="33"/>
  <c r="G6188" i="33" s="1"/>
  <c r="F6187" i="33"/>
  <c r="G6187" i="33" s="1"/>
  <c r="F6186" i="33"/>
  <c r="G6186" i="33" s="1"/>
  <c r="F6185" i="33"/>
  <c r="G6185" i="33" s="1"/>
  <c r="F6184" i="33"/>
  <c r="G6184" i="33" s="1"/>
  <c r="F6183" i="33"/>
  <c r="G6183" i="33" s="1"/>
  <c r="F6182" i="33"/>
  <c r="G6182" i="33" s="1"/>
  <c r="F6181" i="33"/>
  <c r="G6181" i="33" s="1"/>
  <c r="F6180" i="33"/>
  <c r="G6180" i="33" s="1"/>
  <c r="F6179" i="33"/>
  <c r="G6179" i="33" s="1"/>
  <c r="F6178" i="33"/>
  <c r="G6178" i="33" s="1"/>
  <c r="F6177" i="33"/>
  <c r="G6177" i="33" s="1"/>
  <c r="F6176" i="33"/>
  <c r="G6176" i="33" s="1"/>
  <c r="F6175" i="33"/>
  <c r="G6175" i="33" s="1"/>
  <c r="F6174" i="33"/>
  <c r="G6174" i="33" s="1"/>
  <c r="F6173" i="33"/>
  <c r="G6173" i="33" s="1"/>
  <c r="G6172" i="33"/>
  <c r="F6172" i="33"/>
  <c r="F6171" i="33"/>
  <c r="G6171" i="33" s="1"/>
  <c r="F6170" i="33"/>
  <c r="G6170" i="33" s="1"/>
  <c r="F6169" i="33"/>
  <c r="G6169" i="33" s="1"/>
  <c r="F6168" i="33"/>
  <c r="G6168" i="33" s="1"/>
  <c r="F6167" i="33"/>
  <c r="G6167" i="33" s="1"/>
  <c r="F6166" i="33"/>
  <c r="G6166" i="33" s="1"/>
  <c r="F6165" i="33"/>
  <c r="G6165" i="33" s="1"/>
  <c r="F6164" i="33"/>
  <c r="G6164" i="33" s="1"/>
  <c r="F6163" i="33"/>
  <c r="G6163" i="33" s="1"/>
  <c r="F6162" i="33"/>
  <c r="G6162" i="33" s="1"/>
  <c r="F6161" i="33"/>
  <c r="G6161" i="33" s="1"/>
  <c r="F6160" i="33"/>
  <c r="G6160" i="33" s="1"/>
  <c r="F6159" i="33"/>
  <c r="G6159" i="33" s="1"/>
  <c r="F6158" i="33"/>
  <c r="G6158" i="33" s="1"/>
  <c r="F6157" i="33"/>
  <c r="G6157" i="33" s="1"/>
  <c r="F6156" i="33"/>
  <c r="G6156" i="33" s="1"/>
  <c r="F6155" i="33"/>
  <c r="G6155" i="33" s="1"/>
  <c r="F6154" i="33"/>
  <c r="G6154" i="33" s="1"/>
  <c r="F6153" i="33"/>
  <c r="G6153" i="33" s="1"/>
  <c r="F6152" i="33"/>
  <c r="G6152" i="33" s="1"/>
  <c r="F6151" i="33"/>
  <c r="G6151" i="33" s="1"/>
  <c r="F6150" i="33"/>
  <c r="G6150" i="33" s="1"/>
  <c r="F6149" i="33"/>
  <c r="G6149" i="33" s="1"/>
  <c r="F6148" i="33"/>
  <c r="G6148" i="33" s="1"/>
  <c r="F6147" i="33"/>
  <c r="G6147" i="33" s="1"/>
  <c r="F6146" i="33"/>
  <c r="G6146" i="33" s="1"/>
  <c r="F6145" i="33"/>
  <c r="G6145" i="33" s="1"/>
  <c r="F6144" i="33"/>
  <c r="G6144" i="33" s="1"/>
  <c r="F6143" i="33"/>
  <c r="G6143" i="33" s="1"/>
  <c r="F6142" i="33"/>
  <c r="G6142" i="33" s="1"/>
  <c r="F6141" i="33"/>
  <c r="G6141" i="33" s="1"/>
  <c r="F6140" i="33"/>
  <c r="G6140" i="33" s="1"/>
  <c r="F6139" i="33"/>
  <c r="G6139" i="33" s="1"/>
  <c r="F6138" i="33"/>
  <c r="G6138" i="33" s="1"/>
  <c r="F6137" i="33"/>
  <c r="G6137" i="33" s="1"/>
  <c r="F6136" i="33"/>
  <c r="G6136" i="33" s="1"/>
  <c r="F6135" i="33"/>
  <c r="G6135" i="33" s="1"/>
  <c r="F6134" i="33"/>
  <c r="G6134" i="33" s="1"/>
  <c r="F6133" i="33"/>
  <c r="G6133" i="33" s="1"/>
  <c r="F6132" i="33"/>
  <c r="G6132" i="33" s="1"/>
  <c r="F6131" i="33"/>
  <c r="G6131" i="33" s="1"/>
  <c r="F6130" i="33"/>
  <c r="G6130" i="33" s="1"/>
  <c r="F6129" i="33"/>
  <c r="G6129" i="33" s="1"/>
  <c r="F6128" i="33"/>
  <c r="G6128" i="33" s="1"/>
  <c r="F6127" i="33"/>
  <c r="G6127" i="33" s="1"/>
  <c r="F6126" i="33"/>
  <c r="G6126" i="33" s="1"/>
  <c r="F6125" i="33"/>
  <c r="G6125" i="33" s="1"/>
  <c r="F6124" i="33"/>
  <c r="G6124" i="33" s="1"/>
  <c r="F6123" i="33"/>
  <c r="G6123" i="33" s="1"/>
  <c r="F6122" i="33"/>
  <c r="G6122" i="33" s="1"/>
  <c r="F6121" i="33"/>
  <c r="G6121" i="33" s="1"/>
  <c r="F6120" i="33"/>
  <c r="G6120" i="33" s="1"/>
  <c r="F6119" i="33"/>
  <c r="G6119" i="33" s="1"/>
  <c r="F6118" i="33"/>
  <c r="G6118" i="33" s="1"/>
  <c r="F6117" i="33"/>
  <c r="G6117" i="33" s="1"/>
  <c r="F6116" i="33"/>
  <c r="G6116" i="33" s="1"/>
  <c r="F6115" i="33"/>
  <c r="G6115" i="33" s="1"/>
  <c r="F6114" i="33"/>
  <c r="G6114" i="33" s="1"/>
  <c r="F6113" i="33"/>
  <c r="G6113" i="33" s="1"/>
  <c r="F6112" i="33"/>
  <c r="G6112" i="33" s="1"/>
  <c r="F6111" i="33"/>
  <c r="G6111" i="33" s="1"/>
  <c r="F6110" i="33"/>
  <c r="G6110" i="33" s="1"/>
  <c r="F6109" i="33"/>
  <c r="G6109" i="33" s="1"/>
  <c r="F6108" i="33"/>
  <c r="G6108" i="33" s="1"/>
  <c r="F6107" i="33"/>
  <c r="G6107" i="33" s="1"/>
  <c r="F6106" i="33"/>
  <c r="G6106" i="33" s="1"/>
  <c r="F6105" i="33"/>
  <c r="G6105" i="33" s="1"/>
  <c r="F6104" i="33"/>
  <c r="G6104" i="33" s="1"/>
  <c r="F6103" i="33"/>
  <c r="G6103" i="33" s="1"/>
  <c r="F6102" i="33"/>
  <c r="G6102" i="33" s="1"/>
  <c r="F6101" i="33"/>
  <c r="G6101" i="33" s="1"/>
  <c r="F6100" i="33"/>
  <c r="G6100" i="33" s="1"/>
  <c r="F6099" i="33"/>
  <c r="G6099" i="33" s="1"/>
  <c r="F6098" i="33"/>
  <c r="G6098" i="33" s="1"/>
  <c r="F6097" i="33"/>
  <c r="G6097" i="33" s="1"/>
  <c r="F6096" i="33"/>
  <c r="G6096" i="33" s="1"/>
  <c r="F6095" i="33"/>
  <c r="G6095" i="33" s="1"/>
  <c r="F6094" i="33"/>
  <c r="G6094" i="33" s="1"/>
  <c r="F6093" i="33"/>
  <c r="G6093" i="33" s="1"/>
  <c r="F6092" i="33"/>
  <c r="G6092" i="33" s="1"/>
  <c r="F6091" i="33"/>
  <c r="G6091" i="33" s="1"/>
  <c r="F6090" i="33"/>
  <c r="G6090" i="33" s="1"/>
  <c r="F6089" i="33"/>
  <c r="G6089" i="33" s="1"/>
  <c r="F6088" i="33"/>
  <c r="G6088" i="33" s="1"/>
  <c r="F6087" i="33"/>
  <c r="G6087" i="33" s="1"/>
  <c r="F6086" i="33"/>
  <c r="G6086" i="33" s="1"/>
  <c r="F6085" i="33"/>
  <c r="G6085" i="33" s="1"/>
  <c r="F6084" i="33"/>
  <c r="G6084" i="33" s="1"/>
  <c r="F6083" i="33"/>
  <c r="G6083" i="33" s="1"/>
  <c r="F6082" i="33"/>
  <c r="G6082" i="33" s="1"/>
  <c r="G6081" i="33"/>
  <c r="F6081" i="33"/>
  <c r="F6080" i="33"/>
  <c r="G6080" i="33" s="1"/>
  <c r="F6079" i="33"/>
  <c r="G6079" i="33" s="1"/>
  <c r="F6078" i="33"/>
  <c r="G6078" i="33" s="1"/>
  <c r="F6077" i="33"/>
  <c r="G6077" i="33" s="1"/>
  <c r="F6076" i="33"/>
  <c r="G6076" i="33" s="1"/>
  <c r="F6075" i="33"/>
  <c r="G6075" i="33" s="1"/>
  <c r="F6074" i="33"/>
  <c r="G6074" i="33" s="1"/>
  <c r="F6073" i="33"/>
  <c r="G6073" i="33" s="1"/>
  <c r="F6072" i="33"/>
  <c r="G6072" i="33" s="1"/>
  <c r="F6071" i="33"/>
  <c r="G6071" i="33" s="1"/>
  <c r="F6070" i="33"/>
  <c r="G6070" i="33" s="1"/>
  <c r="F6069" i="33"/>
  <c r="G6069" i="33" s="1"/>
  <c r="F6068" i="33"/>
  <c r="G6068" i="33" s="1"/>
  <c r="F6067" i="33"/>
  <c r="G6067" i="33" s="1"/>
  <c r="F6066" i="33"/>
  <c r="G6066" i="33" s="1"/>
  <c r="F6065" i="33"/>
  <c r="G6065" i="33" s="1"/>
  <c r="F6064" i="33"/>
  <c r="G6064" i="33" s="1"/>
  <c r="F6063" i="33"/>
  <c r="G6063" i="33" s="1"/>
  <c r="F6062" i="33"/>
  <c r="G6062" i="33" s="1"/>
  <c r="F6061" i="33"/>
  <c r="G6061" i="33" s="1"/>
  <c r="F6060" i="33"/>
  <c r="G6060" i="33" s="1"/>
  <c r="F6059" i="33"/>
  <c r="G6059" i="33" s="1"/>
  <c r="F6058" i="33"/>
  <c r="G6058" i="33" s="1"/>
  <c r="F6057" i="33"/>
  <c r="G6057" i="33" s="1"/>
  <c r="F6056" i="33"/>
  <c r="G6056" i="33" s="1"/>
  <c r="F6055" i="33"/>
  <c r="G6055" i="33" s="1"/>
  <c r="F6054" i="33"/>
  <c r="G6054" i="33" s="1"/>
  <c r="G6053" i="33"/>
  <c r="F6053" i="33"/>
  <c r="F6052" i="33"/>
  <c r="G6052" i="33" s="1"/>
  <c r="F6051" i="33"/>
  <c r="G6051" i="33" s="1"/>
  <c r="F6050" i="33"/>
  <c r="G6050" i="33" s="1"/>
  <c r="F6049" i="33"/>
  <c r="G6049" i="33" s="1"/>
  <c r="F6048" i="33"/>
  <c r="G6048" i="33" s="1"/>
  <c r="F6047" i="33"/>
  <c r="G6047" i="33" s="1"/>
  <c r="F6046" i="33"/>
  <c r="G6046" i="33" s="1"/>
  <c r="F6045" i="33"/>
  <c r="G6045" i="33" s="1"/>
  <c r="F6044" i="33"/>
  <c r="G6044" i="33" s="1"/>
  <c r="F6043" i="33"/>
  <c r="G6043" i="33" s="1"/>
  <c r="F6042" i="33"/>
  <c r="G6042" i="33" s="1"/>
  <c r="F6041" i="33"/>
  <c r="G6041" i="33" s="1"/>
  <c r="F6040" i="33"/>
  <c r="G6040" i="33" s="1"/>
  <c r="F6039" i="33"/>
  <c r="G6039" i="33" s="1"/>
  <c r="F6038" i="33"/>
  <c r="G6038" i="33" s="1"/>
  <c r="F6037" i="33"/>
  <c r="G6037" i="33" s="1"/>
  <c r="F6036" i="33"/>
  <c r="G6036" i="33" s="1"/>
  <c r="F6035" i="33"/>
  <c r="G6035" i="33" s="1"/>
  <c r="F6034" i="33"/>
  <c r="G6034" i="33" s="1"/>
  <c r="F6033" i="33"/>
  <c r="G6033" i="33" s="1"/>
  <c r="F6032" i="33"/>
  <c r="G6032" i="33" s="1"/>
  <c r="F6031" i="33"/>
  <c r="G6031" i="33" s="1"/>
  <c r="F6030" i="33"/>
  <c r="G6030" i="33" s="1"/>
  <c r="F6029" i="33"/>
  <c r="G6029" i="33" s="1"/>
  <c r="F6028" i="33"/>
  <c r="G6028" i="33" s="1"/>
  <c r="F6027" i="33"/>
  <c r="G6027" i="33" s="1"/>
  <c r="F6026" i="33"/>
  <c r="G6026" i="33" s="1"/>
  <c r="G6025" i="33"/>
  <c r="F6025" i="33"/>
  <c r="F6024" i="33"/>
  <c r="G6024" i="33" s="1"/>
  <c r="F6023" i="33"/>
  <c r="G6023" i="33" s="1"/>
  <c r="F6022" i="33"/>
  <c r="G6022" i="33" s="1"/>
  <c r="F6021" i="33"/>
  <c r="G6021" i="33" s="1"/>
  <c r="F6020" i="33"/>
  <c r="G6020" i="33" s="1"/>
  <c r="F6019" i="33"/>
  <c r="G6019" i="33" s="1"/>
  <c r="F6018" i="33"/>
  <c r="G6018" i="33" s="1"/>
  <c r="F6017" i="33"/>
  <c r="G6017" i="33" s="1"/>
  <c r="F6016" i="33"/>
  <c r="G6016" i="33" s="1"/>
  <c r="F6015" i="33"/>
  <c r="G6015" i="33" s="1"/>
  <c r="F6014" i="33"/>
  <c r="G6014" i="33" s="1"/>
  <c r="F6013" i="33"/>
  <c r="G6013" i="33" s="1"/>
  <c r="F6012" i="33"/>
  <c r="G6012" i="33" s="1"/>
  <c r="F6011" i="33"/>
  <c r="G6011" i="33" s="1"/>
  <c r="F6010" i="33"/>
  <c r="G6010" i="33" s="1"/>
  <c r="F6009" i="33"/>
  <c r="G6009" i="33" s="1"/>
  <c r="F6008" i="33"/>
  <c r="G6008" i="33" s="1"/>
  <c r="F6007" i="33"/>
  <c r="G6007" i="33" s="1"/>
  <c r="F6006" i="33"/>
  <c r="G6006" i="33" s="1"/>
  <c r="F6005" i="33"/>
  <c r="G6005" i="33" s="1"/>
  <c r="F6004" i="33"/>
  <c r="G6004" i="33" s="1"/>
  <c r="F6003" i="33"/>
  <c r="G6003" i="33" s="1"/>
  <c r="F6002" i="33"/>
  <c r="G6002" i="33" s="1"/>
  <c r="F6001" i="33"/>
  <c r="G6001" i="33" s="1"/>
  <c r="F6000" i="33"/>
  <c r="G6000" i="33" s="1"/>
  <c r="F5999" i="33"/>
  <c r="G5999" i="33" s="1"/>
  <c r="F5998" i="33"/>
  <c r="G5998" i="33" s="1"/>
  <c r="F5997" i="33"/>
  <c r="G5997" i="33" s="1"/>
  <c r="F5996" i="33"/>
  <c r="G5996" i="33" s="1"/>
  <c r="F5995" i="33"/>
  <c r="G5995" i="33" s="1"/>
  <c r="F5994" i="33"/>
  <c r="G5994" i="33" s="1"/>
  <c r="F5993" i="33"/>
  <c r="G5993" i="33" s="1"/>
  <c r="F5992" i="33"/>
  <c r="G5992" i="33" s="1"/>
  <c r="F5991" i="33"/>
  <c r="G5991" i="33" s="1"/>
  <c r="F5990" i="33"/>
  <c r="G5990" i="33" s="1"/>
  <c r="F5989" i="33"/>
  <c r="G5989" i="33" s="1"/>
  <c r="F5988" i="33"/>
  <c r="G5988" i="33" s="1"/>
  <c r="F5987" i="33"/>
  <c r="G5987" i="33" s="1"/>
  <c r="F5986" i="33"/>
  <c r="G5986" i="33" s="1"/>
  <c r="F5985" i="33"/>
  <c r="G5985" i="33" s="1"/>
  <c r="F5984" i="33"/>
  <c r="G5984" i="33" s="1"/>
  <c r="F5983" i="33"/>
  <c r="G5983" i="33" s="1"/>
  <c r="F5982" i="33"/>
  <c r="G5982" i="33" s="1"/>
  <c r="F5981" i="33"/>
  <c r="G5981" i="33" s="1"/>
  <c r="F5980" i="33"/>
  <c r="G5980" i="33" s="1"/>
  <c r="F5979" i="33"/>
  <c r="G5979" i="33" s="1"/>
  <c r="G5978" i="33"/>
  <c r="F5978" i="33"/>
  <c r="F5977" i="33"/>
  <c r="G5977" i="33" s="1"/>
  <c r="F5976" i="33"/>
  <c r="G5976" i="33" s="1"/>
  <c r="F5975" i="33"/>
  <c r="G5975" i="33" s="1"/>
  <c r="F5974" i="33"/>
  <c r="G5974" i="33" s="1"/>
  <c r="F5973" i="33"/>
  <c r="G5973" i="33" s="1"/>
  <c r="F5972" i="33"/>
  <c r="G5972" i="33" s="1"/>
  <c r="F5971" i="33"/>
  <c r="G5971" i="33" s="1"/>
  <c r="F5970" i="33"/>
  <c r="G5970" i="33" s="1"/>
  <c r="F5969" i="33"/>
  <c r="G5969" i="33" s="1"/>
  <c r="F5968" i="33"/>
  <c r="G5968" i="33" s="1"/>
  <c r="F5967" i="33"/>
  <c r="G5967" i="33" s="1"/>
  <c r="F5966" i="33"/>
  <c r="G5966" i="33" s="1"/>
  <c r="F5965" i="33"/>
  <c r="G5965" i="33" s="1"/>
  <c r="F5964" i="33"/>
  <c r="G5964" i="33" s="1"/>
  <c r="F5963" i="33"/>
  <c r="G5963" i="33" s="1"/>
  <c r="F5962" i="33"/>
  <c r="G5962" i="33" s="1"/>
  <c r="F5961" i="33"/>
  <c r="G5961" i="33" s="1"/>
  <c r="F5960" i="33"/>
  <c r="G5960" i="33" s="1"/>
  <c r="G5959" i="33"/>
  <c r="F5959" i="33"/>
  <c r="F5958" i="33"/>
  <c r="G5958" i="33" s="1"/>
  <c r="F5957" i="33"/>
  <c r="G5957" i="33" s="1"/>
  <c r="F5956" i="33"/>
  <c r="G5956" i="33" s="1"/>
  <c r="F5955" i="33"/>
  <c r="G5955" i="33" s="1"/>
  <c r="F5954" i="33"/>
  <c r="G5954" i="33" s="1"/>
  <c r="F5953" i="33"/>
  <c r="G5953" i="33" s="1"/>
  <c r="F5952" i="33"/>
  <c r="G5952" i="33" s="1"/>
  <c r="F5951" i="33"/>
  <c r="G5951" i="33" s="1"/>
  <c r="F5950" i="33"/>
  <c r="G5950" i="33" s="1"/>
  <c r="F5949" i="33"/>
  <c r="G5949" i="33" s="1"/>
  <c r="F5948" i="33"/>
  <c r="G5948" i="33" s="1"/>
  <c r="F5947" i="33"/>
  <c r="G5947" i="33" s="1"/>
  <c r="F5946" i="33"/>
  <c r="G5946" i="33" s="1"/>
  <c r="F5945" i="33"/>
  <c r="G5945" i="33" s="1"/>
  <c r="F5944" i="33"/>
  <c r="G5944" i="33" s="1"/>
  <c r="F5943" i="33"/>
  <c r="G5943" i="33" s="1"/>
  <c r="F5942" i="33"/>
  <c r="G5942" i="33" s="1"/>
  <c r="F5941" i="33"/>
  <c r="G5941" i="33" s="1"/>
  <c r="F5940" i="33"/>
  <c r="G5940" i="33" s="1"/>
  <c r="F5939" i="33"/>
  <c r="G5939" i="33" s="1"/>
  <c r="F5938" i="33"/>
  <c r="G5938" i="33" s="1"/>
  <c r="F5937" i="33"/>
  <c r="G5937" i="33" s="1"/>
  <c r="F5936" i="33"/>
  <c r="G5936" i="33" s="1"/>
  <c r="F5935" i="33"/>
  <c r="G5935" i="33" s="1"/>
  <c r="F5934" i="33"/>
  <c r="G5934" i="33" s="1"/>
  <c r="F5933" i="33"/>
  <c r="G5933" i="33" s="1"/>
  <c r="F5932" i="33"/>
  <c r="G5932" i="33" s="1"/>
  <c r="F5931" i="33"/>
  <c r="G5931" i="33" s="1"/>
  <c r="F5930" i="33"/>
  <c r="G5930" i="33" s="1"/>
  <c r="F5929" i="33"/>
  <c r="G5929" i="33" s="1"/>
  <c r="F5928" i="33"/>
  <c r="G5928" i="33" s="1"/>
  <c r="F5927" i="33"/>
  <c r="G5927" i="33" s="1"/>
  <c r="F5926" i="33"/>
  <c r="G5926" i="33" s="1"/>
  <c r="F5925" i="33"/>
  <c r="G5925" i="33" s="1"/>
  <c r="F5924" i="33"/>
  <c r="G5924" i="33" s="1"/>
  <c r="F5923" i="33"/>
  <c r="G5923" i="33" s="1"/>
  <c r="F5922" i="33"/>
  <c r="G5922" i="33" s="1"/>
  <c r="F5921" i="33"/>
  <c r="G5921" i="33" s="1"/>
  <c r="F5920" i="33"/>
  <c r="G5920" i="33" s="1"/>
  <c r="F5919" i="33"/>
  <c r="G5919" i="33" s="1"/>
  <c r="F5918" i="33"/>
  <c r="G5918" i="33" s="1"/>
  <c r="F5917" i="33"/>
  <c r="G5917" i="33" s="1"/>
  <c r="F5916" i="33"/>
  <c r="G5916" i="33" s="1"/>
  <c r="F5915" i="33"/>
  <c r="G5915" i="33" s="1"/>
  <c r="F5914" i="33"/>
  <c r="G5914" i="33" s="1"/>
  <c r="F5913" i="33"/>
  <c r="G5913" i="33" s="1"/>
  <c r="F5912" i="33"/>
  <c r="G5912" i="33" s="1"/>
  <c r="F5911" i="33"/>
  <c r="G5911" i="33" s="1"/>
  <c r="F5910" i="33"/>
  <c r="G5910" i="33" s="1"/>
  <c r="F5909" i="33"/>
  <c r="G5909" i="33" s="1"/>
  <c r="F5908" i="33"/>
  <c r="G5908" i="33" s="1"/>
  <c r="F5907" i="33"/>
  <c r="G5907" i="33" s="1"/>
  <c r="F5906" i="33"/>
  <c r="G5906" i="33" s="1"/>
  <c r="F5905" i="33"/>
  <c r="G5905" i="33" s="1"/>
  <c r="F5904" i="33"/>
  <c r="G5904" i="33" s="1"/>
  <c r="F5903" i="33"/>
  <c r="G5903" i="33" s="1"/>
  <c r="F5902" i="33"/>
  <c r="G5902" i="33" s="1"/>
  <c r="F5901" i="33"/>
  <c r="G5901" i="33" s="1"/>
  <c r="F5900" i="33"/>
  <c r="G5900" i="33" s="1"/>
  <c r="F5899" i="33"/>
  <c r="G5899" i="33" s="1"/>
  <c r="F5898" i="33"/>
  <c r="G5898" i="33" s="1"/>
  <c r="F5897" i="33"/>
  <c r="G5897" i="33" s="1"/>
  <c r="F5896" i="33"/>
  <c r="G5896" i="33" s="1"/>
  <c r="F5895" i="33"/>
  <c r="G5895" i="33" s="1"/>
  <c r="F5894" i="33"/>
  <c r="G5894" i="33" s="1"/>
  <c r="F5893" i="33"/>
  <c r="G5893" i="33" s="1"/>
  <c r="F5892" i="33"/>
  <c r="G5892" i="33" s="1"/>
  <c r="F5891" i="33"/>
  <c r="G5891" i="33" s="1"/>
  <c r="F5890" i="33"/>
  <c r="G5890" i="33" s="1"/>
  <c r="F5889" i="33"/>
  <c r="G5889" i="33" s="1"/>
  <c r="F5888" i="33"/>
  <c r="G5888" i="33" s="1"/>
  <c r="F5887" i="33"/>
  <c r="G5887" i="33" s="1"/>
  <c r="G5886" i="33"/>
  <c r="F5886" i="33"/>
  <c r="F5885" i="33"/>
  <c r="G5885" i="33" s="1"/>
  <c r="F5884" i="33"/>
  <c r="G5884" i="33" s="1"/>
  <c r="F5883" i="33"/>
  <c r="G5883" i="33" s="1"/>
  <c r="F5882" i="33"/>
  <c r="G5882" i="33" s="1"/>
  <c r="G5881" i="33"/>
  <c r="F5881" i="33"/>
  <c r="F5880" i="33"/>
  <c r="G5880" i="33" s="1"/>
  <c r="F5879" i="33"/>
  <c r="G5879" i="33" s="1"/>
  <c r="F5878" i="33"/>
  <c r="G5878" i="33" s="1"/>
  <c r="F5877" i="33"/>
  <c r="G5877" i="33" s="1"/>
  <c r="F5876" i="33"/>
  <c r="G5876" i="33" s="1"/>
  <c r="F5875" i="33"/>
  <c r="G5875" i="33" s="1"/>
  <c r="F5874" i="33"/>
  <c r="G5874" i="33" s="1"/>
  <c r="F5873" i="33"/>
  <c r="G5873" i="33" s="1"/>
  <c r="G5872" i="33"/>
  <c r="F5872" i="33"/>
  <c r="F5871" i="33"/>
  <c r="G5871" i="33" s="1"/>
  <c r="F5870" i="33"/>
  <c r="G5870" i="33" s="1"/>
  <c r="F5869" i="33"/>
  <c r="G5869" i="33" s="1"/>
  <c r="F5868" i="33"/>
  <c r="G5868" i="33" s="1"/>
  <c r="F5867" i="33"/>
  <c r="G5867" i="33" s="1"/>
  <c r="F5866" i="33"/>
  <c r="G5866" i="33" s="1"/>
  <c r="F5865" i="33"/>
  <c r="G5865" i="33" s="1"/>
  <c r="F5864" i="33"/>
  <c r="G5864" i="33" s="1"/>
  <c r="F5863" i="33"/>
  <c r="G5863" i="33" s="1"/>
  <c r="F5862" i="33"/>
  <c r="G5862" i="33" s="1"/>
  <c r="F5861" i="33"/>
  <c r="G5861" i="33" s="1"/>
  <c r="F5860" i="33"/>
  <c r="G5860" i="33" s="1"/>
  <c r="F5859" i="33"/>
  <c r="G5859" i="33" s="1"/>
  <c r="F5858" i="33"/>
  <c r="G5858" i="33" s="1"/>
  <c r="F5857" i="33"/>
  <c r="G5857" i="33" s="1"/>
  <c r="F5856" i="33"/>
  <c r="G5856" i="33" s="1"/>
  <c r="F5855" i="33"/>
  <c r="G5855" i="33" s="1"/>
  <c r="F5854" i="33"/>
  <c r="G5854" i="33" s="1"/>
  <c r="F5853" i="33"/>
  <c r="G5853" i="33" s="1"/>
  <c r="F5852" i="33"/>
  <c r="G5852" i="33" s="1"/>
  <c r="F5851" i="33"/>
  <c r="G5851" i="33" s="1"/>
  <c r="F5850" i="33"/>
  <c r="G5850" i="33" s="1"/>
  <c r="F5849" i="33"/>
  <c r="G5849" i="33" s="1"/>
  <c r="F5848" i="33"/>
  <c r="G5848" i="33" s="1"/>
  <c r="F5847" i="33"/>
  <c r="G5847" i="33" s="1"/>
  <c r="F5846" i="33"/>
  <c r="G5846" i="33" s="1"/>
  <c r="F5845" i="33"/>
  <c r="G5845" i="33" s="1"/>
  <c r="F5844" i="33"/>
  <c r="G5844" i="33" s="1"/>
  <c r="F5843" i="33"/>
  <c r="G5843" i="33" s="1"/>
  <c r="F5842" i="33"/>
  <c r="G5842" i="33" s="1"/>
  <c r="F5841" i="33"/>
  <c r="G5841" i="33" s="1"/>
  <c r="F5840" i="33"/>
  <c r="G5840" i="33" s="1"/>
  <c r="F5839" i="33"/>
  <c r="G5839" i="33" s="1"/>
  <c r="F5838" i="33"/>
  <c r="G5838" i="33" s="1"/>
  <c r="F5837" i="33"/>
  <c r="G5837" i="33" s="1"/>
  <c r="F5836" i="33"/>
  <c r="G5836" i="33" s="1"/>
  <c r="F5835" i="33"/>
  <c r="G5835" i="33" s="1"/>
  <c r="F5834" i="33"/>
  <c r="G5834" i="33" s="1"/>
  <c r="F5833" i="33"/>
  <c r="G5833" i="33" s="1"/>
  <c r="F5832" i="33"/>
  <c r="G5832" i="33" s="1"/>
  <c r="F5831" i="33"/>
  <c r="G5831" i="33" s="1"/>
  <c r="F5830" i="33"/>
  <c r="G5830" i="33" s="1"/>
  <c r="F5829" i="33"/>
  <c r="G5829" i="33" s="1"/>
  <c r="F5828" i="33"/>
  <c r="G5828" i="33" s="1"/>
  <c r="F5827" i="33"/>
  <c r="G5827" i="33" s="1"/>
  <c r="F5826" i="33"/>
  <c r="G5826" i="33" s="1"/>
  <c r="F5825" i="33"/>
  <c r="G5825" i="33" s="1"/>
  <c r="F5824" i="33"/>
  <c r="G5824" i="33" s="1"/>
  <c r="F5823" i="33"/>
  <c r="G5823" i="33" s="1"/>
  <c r="F5822" i="33"/>
  <c r="G5822" i="33" s="1"/>
  <c r="F5821" i="33"/>
  <c r="G5821" i="33" s="1"/>
  <c r="F5820" i="33"/>
  <c r="G5820" i="33" s="1"/>
  <c r="F5819" i="33"/>
  <c r="G5819" i="33" s="1"/>
  <c r="F5818" i="33"/>
  <c r="G5818" i="33" s="1"/>
  <c r="F5817" i="33"/>
  <c r="G5817" i="33" s="1"/>
  <c r="F5816" i="33"/>
  <c r="G5816" i="33" s="1"/>
  <c r="F5815" i="33"/>
  <c r="G5815" i="33" s="1"/>
  <c r="F5814" i="33"/>
  <c r="G5814" i="33" s="1"/>
  <c r="F5813" i="33"/>
  <c r="G5813" i="33" s="1"/>
  <c r="G5812" i="33"/>
  <c r="F5812" i="33"/>
  <c r="F5811" i="33"/>
  <c r="G5811" i="33" s="1"/>
  <c r="F5810" i="33"/>
  <c r="G5810" i="33" s="1"/>
  <c r="F5809" i="33"/>
  <c r="G5809" i="33" s="1"/>
  <c r="F5808" i="33"/>
  <c r="G5808" i="33" s="1"/>
  <c r="F5807" i="33"/>
  <c r="G5807" i="33" s="1"/>
  <c r="F5806" i="33"/>
  <c r="G5806" i="33" s="1"/>
  <c r="F5805" i="33"/>
  <c r="G5805" i="33" s="1"/>
  <c r="F5804" i="33"/>
  <c r="G5804" i="33" s="1"/>
  <c r="F5803" i="33"/>
  <c r="G5803" i="33" s="1"/>
  <c r="F5802" i="33"/>
  <c r="G5802" i="33" s="1"/>
  <c r="F5801" i="33"/>
  <c r="G5801" i="33" s="1"/>
  <c r="F5800" i="33"/>
  <c r="G5800" i="33" s="1"/>
  <c r="F5799" i="33"/>
  <c r="G5799" i="33" s="1"/>
  <c r="F5798" i="33"/>
  <c r="G5798" i="33" s="1"/>
  <c r="F5797" i="33"/>
  <c r="G5797" i="33" s="1"/>
  <c r="F5796" i="33"/>
  <c r="G5796" i="33" s="1"/>
  <c r="F5795" i="33"/>
  <c r="G5795" i="33" s="1"/>
  <c r="F5794" i="33"/>
  <c r="G5794" i="33" s="1"/>
  <c r="F5793" i="33"/>
  <c r="G5793" i="33" s="1"/>
  <c r="F5792" i="33"/>
  <c r="G5792" i="33" s="1"/>
  <c r="F5791" i="33"/>
  <c r="G5791" i="33" s="1"/>
  <c r="F5790" i="33"/>
  <c r="G5790" i="33" s="1"/>
  <c r="F5789" i="33"/>
  <c r="G5789" i="33" s="1"/>
  <c r="F5788" i="33"/>
  <c r="G5788" i="33" s="1"/>
  <c r="F5787" i="33"/>
  <c r="G5787" i="33" s="1"/>
  <c r="F5786" i="33"/>
  <c r="G5786" i="33" s="1"/>
  <c r="F5785" i="33"/>
  <c r="G5785" i="33" s="1"/>
  <c r="F5784" i="33"/>
  <c r="G5784" i="33" s="1"/>
  <c r="F5783" i="33"/>
  <c r="G5783" i="33" s="1"/>
  <c r="F5782" i="33"/>
  <c r="G5782" i="33" s="1"/>
  <c r="F5781" i="33"/>
  <c r="G5781" i="33" s="1"/>
  <c r="G5780" i="33"/>
  <c r="F5780" i="33"/>
  <c r="F5779" i="33"/>
  <c r="G5779" i="33" s="1"/>
  <c r="F5778" i="33"/>
  <c r="G5778" i="33" s="1"/>
  <c r="F5777" i="33"/>
  <c r="G5777" i="33" s="1"/>
  <c r="F5776" i="33"/>
  <c r="G5776" i="33" s="1"/>
  <c r="F5775" i="33"/>
  <c r="G5775" i="33" s="1"/>
  <c r="F5774" i="33"/>
  <c r="G5774" i="33" s="1"/>
  <c r="F5773" i="33"/>
  <c r="G5773" i="33" s="1"/>
  <c r="F5772" i="33"/>
  <c r="G5772" i="33" s="1"/>
  <c r="F5771" i="33"/>
  <c r="G5771" i="33" s="1"/>
  <c r="F5770" i="33"/>
  <c r="G5770" i="33" s="1"/>
  <c r="F5769" i="33"/>
  <c r="G5769" i="33" s="1"/>
  <c r="F5768" i="33"/>
  <c r="G5768" i="33" s="1"/>
  <c r="G5767" i="33"/>
  <c r="F5767" i="33"/>
  <c r="F5766" i="33"/>
  <c r="G5766" i="33" s="1"/>
  <c r="F5765" i="33"/>
  <c r="G5765" i="33" s="1"/>
  <c r="F5764" i="33"/>
  <c r="G5764" i="33" s="1"/>
  <c r="F5763" i="33"/>
  <c r="G5763" i="33" s="1"/>
  <c r="F5762" i="33"/>
  <c r="G5762" i="33" s="1"/>
  <c r="F5761" i="33"/>
  <c r="G5761" i="33" s="1"/>
  <c r="F5760" i="33"/>
  <c r="G5760" i="33" s="1"/>
  <c r="F5759" i="33"/>
  <c r="G5759" i="33" s="1"/>
  <c r="F5758" i="33"/>
  <c r="G5758" i="33" s="1"/>
  <c r="F5757" i="33"/>
  <c r="G5757" i="33" s="1"/>
  <c r="F5756" i="33"/>
  <c r="G5756" i="33" s="1"/>
  <c r="F5755" i="33"/>
  <c r="G5755" i="33" s="1"/>
  <c r="F5754" i="33"/>
  <c r="G5754" i="33" s="1"/>
  <c r="F5753" i="33"/>
  <c r="G5753" i="33" s="1"/>
  <c r="F5752" i="33"/>
  <c r="G5752" i="33" s="1"/>
  <c r="F5751" i="33"/>
  <c r="G5751" i="33" s="1"/>
  <c r="F5750" i="33"/>
  <c r="G5750" i="33" s="1"/>
  <c r="F5749" i="33"/>
  <c r="G5749" i="33" s="1"/>
  <c r="F5748" i="33"/>
  <c r="G5748" i="33" s="1"/>
  <c r="F5747" i="33"/>
  <c r="G5747" i="33" s="1"/>
  <c r="F5746" i="33"/>
  <c r="G5746" i="33" s="1"/>
  <c r="F5745" i="33"/>
  <c r="G5745" i="33" s="1"/>
  <c r="F5744" i="33"/>
  <c r="G5744" i="33" s="1"/>
  <c r="F5743" i="33"/>
  <c r="G5743" i="33" s="1"/>
  <c r="F5742" i="33"/>
  <c r="G5742" i="33" s="1"/>
  <c r="F5741" i="33"/>
  <c r="G5741" i="33" s="1"/>
  <c r="F5740" i="33"/>
  <c r="G5740" i="33" s="1"/>
  <c r="F5739" i="33"/>
  <c r="G5739" i="33" s="1"/>
  <c r="F5738" i="33"/>
  <c r="G5738" i="33" s="1"/>
  <c r="F5737" i="33"/>
  <c r="G5737" i="33" s="1"/>
  <c r="F5736" i="33"/>
  <c r="G5736" i="33" s="1"/>
  <c r="F5735" i="33"/>
  <c r="G5735" i="33" s="1"/>
  <c r="F5734" i="33"/>
  <c r="G5734" i="33" s="1"/>
  <c r="F5733" i="33"/>
  <c r="G5733" i="33" s="1"/>
  <c r="F5732" i="33"/>
  <c r="G5732" i="33" s="1"/>
  <c r="F5731" i="33"/>
  <c r="G5731" i="33" s="1"/>
  <c r="F5730" i="33"/>
  <c r="G5730" i="33" s="1"/>
  <c r="F5729" i="33"/>
  <c r="G5729" i="33" s="1"/>
  <c r="F5728" i="33"/>
  <c r="G5728" i="33" s="1"/>
  <c r="F5727" i="33"/>
  <c r="G5727" i="33" s="1"/>
  <c r="F5726" i="33"/>
  <c r="G5726" i="33" s="1"/>
  <c r="F5725" i="33"/>
  <c r="G5725" i="33" s="1"/>
  <c r="F5724" i="33"/>
  <c r="G5724" i="33" s="1"/>
  <c r="F5723" i="33"/>
  <c r="G5723" i="33" s="1"/>
  <c r="F5722" i="33"/>
  <c r="G5722" i="33" s="1"/>
  <c r="F5721" i="33"/>
  <c r="G5721" i="33" s="1"/>
  <c r="F5720" i="33"/>
  <c r="G5720" i="33" s="1"/>
  <c r="F5719" i="33"/>
  <c r="G5719" i="33" s="1"/>
  <c r="F5718" i="33"/>
  <c r="G5718" i="33" s="1"/>
  <c r="F5717" i="33"/>
  <c r="G5717" i="33" s="1"/>
  <c r="F5716" i="33"/>
  <c r="G5716" i="33" s="1"/>
  <c r="F5715" i="33"/>
  <c r="G5715" i="33" s="1"/>
  <c r="F5714" i="33"/>
  <c r="G5714" i="33" s="1"/>
  <c r="F5713" i="33"/>
  <c r="G5713" i="33" s="1"/>
  <c r="F5712" i="33"/>
  <c r="G5712" i="33" s="1"/>
  <c r="F5711" i="33"/>
  <c r="G5711" i="33" s="1"/>
  <c r="F5710" i="33"/>
  <c r="G5710" i="33" s="1"/>
  <c r="F5709" i="33"/>
  <c r="G5709" i="33" s="1"/>
  <c r="F5708" i="33"/>
  <c r="G5708" i="33" s="1"/>
  <c r="F5707" i="33"/>
  <c r="G5707" i="33" s="1"/>
  <c r="F5706" i="33"/>
  <c r="G5706" i="33" s="1"/>
  <c r="F5705" i="33"/>
  <c r="G5705" i="33" s="1"/>
  <c r="F5704" i="33"/>
  <c r="G5704" i="33" s="1"/>
  <c r="F5703" i="33"/>
  <c r="G5703" i="33" s="1"/>
  <c r="F5702" i="33"/>
  <c r="G5702" i="33" s="1"/>
  <c r="F5701" i="33"/>
  <c r="G5701" i="33" s="1"/>
  <c r="F5700" i="33"/>
  <c r="G5700" i="33" s="1"/>
  <c r="F5699" i="33"/>
  <c r="G5699" i="33" s="1"/>
  <c r="F5698" i="33"/>
  <c r="G5698" i="33" s="1"/>
  <c r="F5697" i="33"/>
  <c r="G5697" i="33" s="1"/>
  <c r="F5696" i="33"/>
  <c r="G5696" i="33" s="1"/>
  <c r="F5695" i="33"/>
  <c r="G5695" i="33" s="1"/>
  <c r="F5694" i="33"/>
  <c r="G5694" i="33" s="1"/>
  <c r="F5693" i="33"/>
  <c r="G5693" i="33" s="1"/>
  <c r="G5692" i="33"/>
  <c r="F5692" i="33"/>
  <c r="F5691" i="33"/>
  <c r="G5691" i="33" s="1"/>
  <c r="F5690" i="33"/>
  <c r="G5690" i="33" s="1"/>
  <c r="F5689" i="33"/>
  <c r="G5689" i="33" s="1"/>
  <c r="F5688" i="33"/>
  <c r="G5688" i="33" s="1"/>
  <c r="F5687" i="33"/>
  <c r="G5687" i="33" s="1"/>
  <c r="F5686" i="33"/>
  <c r="G5686" i="33" s="1"/>
  <c r="F5685" i="33"/>
  <c r="G5685" i="33" s="1"/>
  <c r="F5684" i="33"/>
  <c r="G5684" i="33" s="1"/>
  <c r="F5683" i="33"/>
  <c r="G5683" i="33" s="1"/>
  <c r="F5682" i="33"/>
  <c r="G5682" i="33" s="1"/>
  <c r="F5681" i="33"/>
  <c r="G5681" i="33" s="1"/>
  <c r="F5680" i="33"/>
  <c r="G5680" i="33" s="1"/>
  <c r="F5679" i="33"/>
  <c r="G5679" i="33" s="1"/>
  <c r="F5678" i="33"/>
  <c r="G5678" i="33" s="1"/>
  <c r="F5677" i="33"/>
  <c r="G5677" i="33" s="1"/>
  <c r="F5676" i="33"/>
  <c r="G5676" i="33" s="1"/>
  <c r="F5675" i="33"/>
  <c r="G5675" i="33" s="1"/>
  <c r="F5674" i="33"/>
  <c r="G5674" i="33" s="1"/>
  <c r="F5673" i="33"/>
  <c r="G5673" i="33" s="1"/>
  <c r="F5672" i="33"/>
  <c r="G5672" i="33" s="1"/>
  <c r="F5671" i="33"/>
  <c r="G5671" i="33" s="1"/>
  <c r="F5670" i="33"/>
  <c r="G5670" i="33" s="1"/>
  <c r="F5669" i="33"/>
  <c r="G5669" i="33" s="1"/>
  <c r="F5668" i="33"/>
  <c r="G5668" i="33" s="1"/>
  <c r="F5667" i="33"/>
  <c r="G5667" i="33" s="1"/>
  <c r="F5666" i="33"/>
  <c r="G5666" i="33" s="1"/>
  <c r="F5665" i="33"/>
  <c r="G5665" i="33" s="1"/>
  <c r="F5664" i="33"/>
  <c r="G5664" i="33" s="1"/>
  <c r="F5663" i="33"/>
  <c r="G5663" i="33" s="1"/>
  <c r="F5662" i="33"/>
  <c r="G5662" i="33" s="1"/>
  <c r="F5661" i="33"/>
  <c r="G5661" i="33" s="1"/>
  <c r="F5660" i="33"/>
  <c r="G5660" i="33" s="1"/>
  <c r="F5659" i="33"/>
  <c r="G5659" i="33" s="1"/>
  <c r="F5658" i="33"/>
  <c r="G5658" i="33" s="1"/>
  <c r="F5657" i="33"/>
  <c r="G5657" i="33" s="1"/>
  <c r="F5656" i="33"/>
  <c r="G5656" i="33" s="1"/>
  <c r="F5655" i="33"/>
  <c r="G5655" i="33" s="1"/>
  <c r="F5654" i="33"/>
  <c r="G5654" i="33" s="1"/>
  <c r="F5653" i="33"/>
  <c r="G5653" i="33" s="1"/>
  <c r="F5652" i="33"/>
  <c r="G5652" i="33" s="1"/>
  <c r="F5651" i="33"/>
  <c r="G5651" i="33" s="1"/>
  <c r="F5650" i="33"/>
  <c r="G5650" i="33" s="1"/>
  <c r="F5649" i="33"/>
  <c r="G5649" i="33" s="1"/>
  <c r="F5648" i="33"/>
  <c r="G5648" i="33" s="1"/>
  <c r="F5647" i="33"/>
  <c r="G5647" i="33" s="1"/>
  <c r="F5646" i="33"/>
  <c r="G5646" i="33" s="1"/>
  <c r="F5645" i="33"/>
  <c r="G5645" i="33" s="1"/>
  <c r="F5644" i="33"/>
  <c r="G5644" i="33" s="1"/>
  <c r="F5643" i="33"/>
  <c r="G5643" i="33" s="1"/>
  <c r="F5642" i="33"/>
  <c r="G5642" i="33" s="1"/>
  <c r="F5641" i="33"/>
  <c r="G5641" i="33" s="1"/>
  <c r="F5640" i="33"/>
  <c r="G5640" i="33" s="1"/>
  <c r="F5639" i="33"/>
  <c r="G5639" i="33" s="1"/>
  <c r="F5638" i="33"/>
  <c r="G5638" i="33" s="1"/>
  <c r="F5637" i="33"/>
  <c r="G5637" i="33" s="1"/>
  <c r="F5636" i="33"/>
  <c r="G5636" i="33" s="1"/>
  <c r="F5635" i="33"/>
  <c r="G5635" i="33" s="1"/>
  <c r="F5634" i="33"/>
  <c r="G5634" i="33" s="1"/>
  <c r="F5633" i="33"/>
  <c r="G5633" i="33" s="1"/>
  <c r="F5632" i="33"/>
  <c r="G5632" i="33" s="1"/>
  <c r="F5631" i="33"/>
  <c r="G5631" i="33" s="1"/>
  <c r="F5630" i="33"/>
  <c r="G5630" i="33" s="1"/>
  <c r="F5629" i="33"/>
  <c r="G5629" i="33" s="1"/>
  <c r="F5628" i="33"/>
  <c r="G5628" i="33" s="1"/>
  <c r="F5627" i="33"/>
  <c r="G5627" i="33" s="1"/>
  <c r="F5626" i="33"/>
  <c r="G5626" i="33" s="1"/>
  <c r="F5625" i="33"/>
  <c r="G5625" i="33" s="1"/>
  <c r="F5624" i="33"/>
  <c r="G5624" i="33" s="1"/>
  <c r="F5623" i="33"/>
  <c r="G5623" i="33" s="1"/>
  <c r="F5622" i="33"/>
  <c r="G5622" i="33" s="1"/>
  <c r="F5621" i="33"/>
  <c r="G5621" i="33" s="1"/>
  <c r="F5620" i="33"/>
  <c r="G5620" i="33" s="1"/>
  <c r="F5619" i="33"/>
  <c r="G5619" i="33" s="1"/>
  <c r="F5618" i="33"/>
  <c r="G5618" i="33" s="1"/>
  <c r="F5617" i="33"/>
  <c r="G5617" i="33" s="1"/>
  <c r="F5616" i="33"/>
  <c r="G5616" i="33" s="1"/>
  <c r="F5615" i="33"/>
  <c r="G5615" i="33" s="1"/>
  <c r="F5614" i="33"/>
  <c r="G5614" i="33" s="1"/>
  <c r="F5613" i="33"/>
  <c r="G5613" i="33" s="1"/>
  <c r="F5612" i="33"/>
  <c r="G5612" i="33" s="1"/>
  <c r="F5611" i="33"/>
  <c r="G5611" i="33" s="1"/>
  <c r="F5610" i="33"/>
  <c r="G5610" i="33" s="1"/>
  <c r="F5609" i="33"/>
  <c r="G5609" i="33" s="1"/>
  <c r="F5608" i="33"/>
  <c r="G5608" i="33" s="1"/>
  <c r="F5607" i="33"/>
  <c r="G5607" i="33" s="1"/>
  <c r="F5606" i="33"/>
  <c r="G5606" i="33" s="1"/>
  <c r="F5605" i="33"/>
  <c r="G5605" i="33" s="1"/>
  <c r="F5604" i="33"/>
  <c r="G5604" i="33" s="1"/>
  <c r="F5603" i="33"/>
  <c r="G5603" i="33" s="1"/>
  <c r="F5602" i="33"/>
  <c r="G5602" i="33" s="1"/>
  <c r="G5601" i="33"/>
  <c r="F5601" i="33"/>
  <c r="F5600" i="33"/>
  <c r="G5600" i="33" s="1"/>
  <c r="F5599" i="33"/>
  <c r="G5599" i="33" s="1"/>
  <c r="F5598" i="33"/>
  <c r="G5598" i="33" s="1"/>
  <c r="F5597" i="33"/>
  <c r="G5597" i="33" s="1"/>
  <c r="F5596" i="33"/>
  <c r="G5596" i="33" s="1"/>
  <c r="F5595" i="33"/>
  <c r="G5595" i="33" s="1"/>
  <c r="F5594" i="33"/>
  <c r="G5594" i="33" s="1"/>
  <c r="F5593" i="33"/>
  <c r="G5593" i="33" s="1"/>
  <c r="F5592" i="33"/>
  <c r="G5592" i="33" s="1"/>
  <c r="F5591" i="33"/>
  <c r="G5591" i="33" s="1"/>
  <c r="F5590" i="33"/>
  <c r="G5590" i="33" s="1"/>
  <c r="F5589" i="33"/>
  <c r="G5589" i="33" s="1"/>
  <c r="F5588" i="33"/>
  <c r="G5588" i="33" s="1"/>
  <c r="F5587" i="33"/>
  <c r="G5587" i="33" s="1"/>
  <c r="F5586" i="33"/>
  <c r="G5586" i="33" s="1"/>
  <c r="F5585" i="33"/>
  <c r="G5585" i="33" s="1"/>
  <c r="F5584" i="33"/>
  <c r="G5584" i="33" s="1"/>
  <c r="F5583" i="33"/>
  <c r="G5583" i="33" s="1"/>
  <c r="F5582" i="33"/>
  <c r="G5582" i="33" s="1"/>
  <c r="F5581" i="33"/>
  <c r="G5581" i="33" s="1"/>
  <c r="G5580" i="33"/>
  <c r="F5580" i="33"/>
  <c r="F5579" i="33"/>
  <c r="G5579" i="33" s="1"/>
  <c r="F5578" i="33"/>
  <c r="G5578" i="33" s="1"/>
  <c r="F5577" i="33"/>
  <c r="G5577" i="33" s="1"/>
  <c r="F5576" i="33"/>
  <c r="G5576" i="33" s="1"/>
  <c r="F5575" i="33"/>
  <c r="G5575" i="33" s="1"/>
  <c r="G5574" i="33"/>
  <c r="F5574" i="33"/>
  <c r="F5573" i="33"/>
  <c r="G5573" i="33" s="1"/>
  <c r="F5572" i="33"/>
  <c r="G5572" i="33" s="1"/>
  <c r="F5571" i="33"/>
  <c r="G5571" i="33" s="1"/>
  <c r="F5570" i="33"/>
  <c r="G5570" i="33" s="1"/>
  <c r="F5569" i="33"/>
  <c r="G5569" i="33" s="1"/>
  <c r="F5568" i="33"/>
  <c r="G5568" i="33" s="1"/>
  <c r="F5567" i="33"/>
  <c r="G5567" i="33" s="1"/>
  <c r="F5566" i="33"/>
  <c r="G5566" i="33" s="1"/>
  <c r="F5565" i="33"/>
  <c r="G5565" i="33" s="1"/>
  <c r="F5564" i="33"/>
  <c r="G5564" i="33" s="1"/>
  <c r="F5563" i="33"/>
  <c r="G5563" i="33" s="1"/>
  <c r="F5562" i="33"/>
  <c r="G5562" i="33" s="1"/>
  <c r="F5561" i="33"/>
  <c r="G5561" i="33" s="1"/>
  <c r="F5560" i="33"/>
  <c r="G5560" i="33" s="1"/>
  <c r="F5559" i="33"/>
  <c r="G5559" i="33" s="1"/>
  <c r="G5558" i="33"/>
  <c r="F5558" i="33"/>
  <c r="F5557" i="33"/>
  <c r="G5557" i="33" s="1"/>
  <c r="F5556" i="33"/>
  <c r="G5556" i="33" s="1"/>
  <c r="F5555" i="33"/>
  <c r="G5555" i="33" s="1"/>
  <c r="F5554" i="33"/>
  <c r="G5554" i="33" s="1"/>
  <c r="F5553" i="33"/>
  <c r="G5553" i="33" s="1"/>
  <c r="F5552" i="33"/>
  <c r="G5552" i="33" s="1"/>
  <c r="F5551" i="33"/>
  <c r="G5551" i="33" s="1"/>
  <c r="F5550" i="33"/>
  <c r="G5550" i="33" s="1"/>
  <c r="F5549" i="33"/>
  <c r="G5549" i="33" s="1"/>
  <c r="F5548" i="33"/>
  <c r="G5548" i="33" s="1"/>
  <c r="F5547" i="33"/>
  <c r="G5547" i="33" s="1"/>
  <c r="G5546" i="33"/>
  <c r="F5546" i="33"/>
  <c r="F5545" i="33"/>
  <c r="G5545" i="33" s="1"/>
  <c r="G5544" i="33"/>
  <c r="F5544" i="33"/>
  <c r="F5543" i="33"/>
  <c r="G5543" i="33" s="1"/>
  <c r="F5542" i="33"/>
  <c r="G5542" i="33" s="1"/>
  <c r="F5541" i="33"/>
  <c r="G5541" i="33" s="1"/>
  <c r="F5540" i="33"/>
  <c r="G5540" i="33" s="1"/>
  <c r="F5539" i="33"/>
  <c r="G5539" i="33" s="1"/>
  <c r="F5538" i="33"/>
  <c r="G5538" i="33" s="1"/>
  <c r="F5537" i="33"/>
  <c r="G5537" i="33" s="1"/>
  <c r="F5536" i="33"/>
  <c r="G5536" i="33" s="1"/>
  <c r="F5535" i="33"/>
  <c r="G5535" i="33" s="1"/>
  <c r="F5534" i="33"/>
  <c r="G5534" i="33" s="1"/>
  <c r="F5533" i="33"/>
  <c r="G5533" i="33" s="1"/>
  <c r="F5532" i="33"/>
  <c r="G5532" i="33" s="1"/>
  <c r="F5531" i="33"/>
  <c r="G5531" i="33" s="1"/>
  <c r="F5530" i="33"/>
  <c r="G5530" i="33" s="1"/>
  <c r="F5529" i="33"/>
  <c r="G5529" i="33" s="1"/>
  <c r="F5528" i="33"/>
  <c r="G5528" i="33" s="1"/>
  <c r="F5527" i="33"/>
  <c r="G5527" i="33" s="1"/>
  <c r="F5526" i="33"/>
  <c r="G5526" i="33" s="1"/>
  <c r="F5525" i="33"/>
  <c r="G5525" i="33" s="1"/>
  <c r="F5524" i="33"/>
  <c r="G5524" i="33" s="1"/>
  <c r="F5523" i="33"/>
  <c r="G5523" i="33" s="1"/>
  <c r="F5522" i="33"/>
  <c r="G5522" i="33" s="1"/>
  <c r="F5521" i="33"/>
  <c r="G5521" i="33" s="1"/>
  <c r="F5520" i="33"/>
  <c r="G5520" i="33" s="1"/>
  <c r="F5519" i="33"/>
  <c r="G5519" i="33" s="1"/>
  <c r="F5518" i="33"/>
  <c r="G5518" i="33" s="1"/>
  <c r="F5517" i="33"/>
  <c r="G5517" i="33" s="1"/>
  <c r="G5516" i="33"/>
  <c r="F5516" i="33"/>
  <c r="F5515" i="33"/>
  <c r="G5515" i="33" s="1"/>
  <c r="G5514" i="33"/>
  <c r="F5514" i="33"/>
  <c r="F5513" i="33"/>
  <c r="G5513" i="33" s="1"/>
  <c r="F5512" i="33"/>
  <c r="G5512" i="33" s="1"/>
  <c r="F5511" i="33"/>
  <c r="G5511" i="33" s="1"/>
  <c r="F5510" i="33"/>
  <c r="G5510" i="33" s="1"/>
  <c r="F5509" i="33"/>
  <c r="G5509" i="33" s="1"/>
  <c r="F5508" i="33"/>
  <c r="G5508" i="33" s="1"/>
  <c r="F5507" i="33"/>
  <c r="G5507" i="33" s="1"/>
  <c r="F5506" i="33"/>
  <c r="G5506" i="33" s="1"/>
  <c r="F5505" i="33"/>
  <c r="G5505" i="33" s="1"/>
  <c r="F5504" i="33"/>
  <c r="G5504" i="33" s="1"/>
  <c r="F5503" i="33"/>
  <c r="G5503" i="33" s="1"/>
  <c r="F5502" i="33"/>
  <c r="G5502" i="33" s="1"/>
  <c r="F5501" i="33"/>
  <c r="G5501" i="33" s="1"/>
  <c r="F5500" i="33"/>
  <c r="G5500" i="33" s="1"/>
  <c r="F5499" i="33"/>
  <c r="G5499" i="33" s="1"/>
  <c r="F5498" i="33"/>
  <c r="G5498" i="33" s="1"/>
  <c r="F5497" i="33"/>
  <c r="G5497" i="33" s="1"/>
  <c r="F5496" i="33"/>
  <c r="G5496" i="33" s="1"/>
  <c r="F5495" i="33"/>
  <c r="G5495" i="33" s="1"/>
  <c r="F5494" i="33"/>
  <c r="G5494" i="33" s="1"/>
  <c r="F5493" i="33"/>
  <c r="G5493" i="33" s="1"/>
  <c r="F5492" i="33"/>
  <c r="G5492" i="33" s="1"/>
  <c r="F5491" i="33"/>
  <c r="G5491" i="33" s="1"/>
  <c r="F5490" i="33"/>
  <c r="G5490" i="33" s="1"/>
  <c r="F5489" i="33"/>
  <c r="G5489" i="33" s="1"/>
  <c r="F5488" i="33"/>
  <c r="G5488" i="33" s="1"/>
  <c r="F5487" i="33"/>
  <c r="G5487" i="33" s="1"/>
  <c r="G5486" i="33"/>
  <c r="F5486" i="33"/>
  <c r="F5485" i="33"/>
  <c r="G5485" i="33" s="1"/>
  <c r="F5484" i="33"/>
  <c r="G5484" i="33" s="1"/>
  <c r="F5483" i="33"/>
  <c r="G5483" i="33" s="1"/>
  <c r="F5482" i="33"/>
  <c r="G5482" i="33" s="1"/>
  <c r="F5481" i="33"/>
  <c r="G5481" i="33" s="1"/>
  <c r="F5480" i="33"/>
  <c r="G5480" i="33" s="1"/>
  <c r="F5479" i="33"/>
  <c r="G5479" i="33" s="1"/>
  <c r="F5478" i="33"/>
  <c r="G5478" i="33" s="1"/>
  <c r="F5477" i="33"/>
  <c r="G5477" i="33" s="1"/>
  <c r="F5476" i="33"/>
  <c r="G5476" i="33" s="1"/>
  <c r="F5475" i="33"/>
  <c r="G5475" i="33" s="1"/>
  <c r="F5474" i="33"/>
  <c r="G5474" i="33" s="1"/>
  <c r="F5473" i="33"/>
  <c r="G5473" i="33" s="1"/>
  <c r="F5472" i="33"/>
  <c r="G5472" i="33" s="1"/>
  <c r="F5471" i="33"/>
  <c r="G5471" i="33" s="1"/>
  <c r="F5470" i="33"/>
  <c r="G5470" i="33" s="1"/>
  <c r="F5469" i="33"/>
  <c r="G5469" i="33" s="1"/>
  <c r="F5468" i="33"/>
  <c r="G5468" i="33" s="1"/>
  <c r="F5467" i="33"/>
  <c r="G5467" i="33" s="1"/>
  <c r="F5466" i="33"/>
  <c r="G5466" i="33" s="1"/>
  <c r="F5465" i="33"/>
  <c r="G5465" i="33" s="1"/>
  <c r="F5464" i="33"/>
  <c r="G5464" i="33" s="1"/>
  <c r="F5463" i="33"/>
  <c r="G5463" i="33" s="1"/>
  <c r="F5462" i="33"/>
  <c r="G5462" i="33" s="1"/>
  <c r="F5461" i="33"/>
  <c r="G5461" i="33" s="1"/>
  <c r="F5460" i="33"/>
  <c r="G5460" i="33" s="1"/>
  <c r="F5459" i="33"/>
  <c r="G5459" i="33" s="1"/>
  <c r="F5458" i="33"/>
  <c r="G5458" i="33" s="1"/>
  <c r="F5457" i="33"/>
  <c r="G5457" i="33" s="1"/>
  <c r="F5456" i="33"/>
  <c r="G5456" i="33" s="1"/>
  <c r="F5455" i="33"/>
  <c r="G5455" i="33" s="1"/>
  <c r="F5454" i="33"/>
  <c r="G5454" i="33" s="1"/>
  <c r="F5453" i="33"/>
  <c r="G5453" i="33" s="1"/>
  <c r="F5452" i="33"/>
  <c r="G5452" i="33" s="1"/>
  <c r="F5451" i="33"/>
  <c r="G5451" i="33" s="1"/>
  <c r="F5450" i="33"/>
  <c r="G5450" i="33" s="1"/>
  <c r="F5449" i="33"/>
  <c r="G5449" i="33" s="1"/>
  <c r="F5448" i="33"/>
  <c r="G5448" i="33" s="1"/>
  <c r="F5447" i="33"/>
  <c r="G5447" i="33" s="1"/>
  <c r="F5446" i="33"/>
  <c r="G5446" i="33" s="1"/>
  <c r="F5445" i="33"/>
  <c r="G5445" i="33" s="1"/>
  <c r="F5444" i="33"/>
  <c r="G5444" i="33" s="1"/>
  <c r="F5443" i="33"/>
  <c r="G5443" i="33" s="1"/>
  <c r="F5442" i="33"/>
  <c r="G5442" i="33" s="1"/>
  <c r="F5441" i="33"/>
  <c r="G5441" i="33" s="1"/>
  <c r="F5440" i="33"/>
  <c r="G5440" i="33" s="1"/>
  <c r="F5439" i="33"/>
  <c r="G5439" i="33" s="1"/>
  <c r="F5438" i="33"/>
  <c r="G5438" i="33" s="1"/>
  <c r="F5437" i="33"/>
  <c r="G5437" i="33" s="1"/>
  <c r="F5436" i="33"/>
  <c r="G5436" i="33" s="1"/>
  <c r="F5435" i="33"/>
  <c r="G5435" i="33" s="1"/>
  <c r="F5434" i="33"/>
  <c r="G5434" i="33" s="1"/>
  <c r="F5433" i="33"/>
  <c r="G5433" i="33" s="1"/>
  <c r="F5432" i="33"/>
  <c r="G5432" i="33" s="1"/>
  <c r="F5431" i="33"/>
  <c r="G5431" i="33" s="1"/>
  <c r="F5430" i="33"/>
  <c r="G5430" i="33" s="1"/>
  <c r="F5429" i="33"/>
  <c r="G5429" i="33" s="1"/>
  <c r="F5428" i="33"/>
  <c r="G5428" i="33" s="1"/>
  <c r="F5427" i="33"/>
  <c r="G5427" i="33" s="1"/>
  <c r="F5426" i="33"/>
  <c r="G5426" i="33" s="1"/>
  <c r="F5425" i="33"/>
  <c r="G5425" i="33" s="1"/>
  <c r="F5424" i="33"/>
  <c r="G5424" i="33" s="1"/>
  <c r="F5423" i="33"/>
  <c r="G5423" i="33" s="1"/>
  <c r="G5422" i="33"/>
  <c r="F5422" i="33"/>
  <c r="F5421" i="33"/>
  <c r="G5421" i="33" s="1"/>
  <c r="F5420" i="33"/>
  <c r="G5420" i="33" s="1"/>
  <c r="F5419" i="33"/>
  <c r="G5419" i="33" s="1"/>
  <c r="F5418" i="33"/>
  <c r="G5418" i="33" s="1"/>
  <c r="F5417" i="33"/>
  <c r="G5417" i="33" s="1"/>
  <c r="F5416" i="33"/>
  <c r="G5416" i="33" s="1"/>
  <c r="F5415" i="33"/>
  <c r="G5415" i="33" s="1"/>
  <c r="F5414" i="33"/>
  <c r="G5414" i="33" s="1"/>
  <c r="F5413" i="33"/>
  <c r="G5413" i="33" s="1"/>
  <c r="F5412" i="33"/>
  <c r="G5412" i="33" s="1"/>
  <c r="F5411" i="33"/>
  <c r="G5411" i="33" s="1"/>
  <c r="F5410" i="33"/>
  <c r="G5410" i="33" s="1"/>
  <c r="F5409" i="33"/>
  <c r="G5409" i="33" s="1"/>
  <c r="F5408" i="33"/>
  <c r="G5408" i="33" s="1"/>
  <c r="F5407" i="33"/>
  <c r="G5407" i="33" s="1"/>
  <c r="F5406" i="33"/>
  <c r="G5406" i="33" s="1"/>
  <c r="F5405" i="33"/>
  <c r="G5405" i="33" s="1"/>
  <c r="F5404" i="33"/>
  <c r="G5404" i="33" s="1"/>
  <c r="F5403" i="33"/>
  <c r="G5403" i="33" s="1"/>
  <c r="F5402" i="33"/>
  <c r="G5402" i="33" s="1"/>
  <c r="F5401" i="33"/>
  <c r="G5401" i="33" s="1"/>
  <c r="F5400" i="33"/>
  <c r="G5400" i="33" s="1"/>
  <c r="F5399" i="33"/>
  <c r="G5399" i="33" s="1"/>
  <c r="F5398" i="33"/>
  <c r="G5398" i="33" s="1"/>
  <c r="F5397" i="33"/>
  <c r="G5397" i="33" s="1"/>
  <c r="F5396" i="33"/>
  <c r="G5396" i="33" s="1"/>
  <c r="F5395" i="33"/>
  <c r="G5395" i="33" s="1"/>
  <c r="F5394" i="33"/>
  <c r="G5394" i="33" s="1"/>
  <c r="F5393" i="33"/>
  <c r="G5393" i="33" s="1"/>
  <c r="F5392" i="33"/>
  <c r="G5392" i="33" s="1"/>
  <c r="F5391" i="33"/>
  <c r="G5391" i="33" s="1"/>
  <c r="G5390" i="33"/>
  <c r="F5390" i="33"/>
  <c r="F5389" i="33"/>
  <c r="G5389" i="33" s="1"/>
  <c r="F5388" i="33"/>
  <c r="G5388" i="33" s="1"/>
  <c r="F5387" i="33"/>
  <c r="G5387" i="33" s="1"/>
  <c r="F5386" i="33"/>
  <c r="G5386" i="33" s="1"/>
  <c r="F5385" i="33"/>
  <c r="G5385" i="33" s="1"/>
  <c r="F5384" i="33"/>
  <c r="G5384" i="33" s="1"/>
  <c r="F5383" i="33"/>
  <c r="G5383" i="33" s="1"/>
  <c r="F5382" i="33"/>
  <c r="G5382" i="33" s="1"/>
  <c r="F5381" i="33"/>
  <c r="G5381" i="33" s="1"/>
  <c r="F5380" i="33"/>
  <c r="G5380" i="33" s="1"/>
  <c r="F5379" i="33"/>
  <c r="G5379" i="33" s="1"/>
  <c r="F5378" i="33"/>
  <c r="G5378" i="33" s="1"/>
  <c r="F5377" i="33"/>
  <c r="G5377" i="33" s="1"/>
  <c r="F5376" i="33"/>
  <c r="G5376" i="33" s="1"/>
  <c r="F5375" i="33"/>
  <c r="G5375" i="33" s="1"/>
  <c r="F5374" i="33"/>
  <c r="G5374" i="33" s="1"/>
  <c r="F5373" i="33"/>
  <c r="G5373" i="33" s="1"/>
  <c r="F5372" i="33"/>
  <c r="G5372" i="33" s="1"/>
  <c r="G5371" i="33"/>
  <c r="F5371" i="33"/>
  <c r="F5370" i="33"/>
  <c r="G5370" i="33" s="1"/>
  <c r="F5369" i="33"/>
  <c r="G5369" i="33" s="1"/>
  <c r="F5368" i="33"/>
  <c r="G5368" i="33" s="1"/>
  <c r="F5367" i="33"/>
  <c r="G5367" i="33" s="1"/>
  <c r="F5366" i="33"/>
  <c r="G5366" i="33" s="1"/>
  <c r="F5365" i="33"/>
  <c r="G5365" i="33" s="1"/>
  <c r="F5364" i="33"/>
  <c r="G5364" i="33" s="1"/>
  <c r="F5363" i="33"/>
  <c r="G5363" i="33" s="1"/>
  <c r="F5362" i="33"/>
  <c r="G5362" i="33" s="1"/>
  <c r="F5361" i="33"/>
  <c r="G5361" i="33" s="1"/>
  <c r="F5360" i="33"/>
  <c r="G5360" i="33" s="1"/>
  <c r="F5359" i="33"/>
  <c r="G5359" i="33" s="1"/>
  <c r="F5358" i="33"/>
  <c r="G5358" i="33" s="1"/>
  <c r="F5357" i="33"/>
  <c r="G5357" i="33" s="1"/>
  <c r="F5356" i="33"/>
  <c r="G5356" i="33" s="1"/>
  <c r="F5355" i="33"/>
  <c r="G5355" i="33" s="1"/>
  <c r="F5354" i="33"/>
  <c r="G5354" i="33" s="1"/>
  <c r="F5353" i="33"/>
  <c r="G5353" i="33" s="1"/>
  <c r="F5352" i="33"/>
  <c r="G5352" i="33" s="1"/>
  <c r="F5351" i="33"/>
  <c r="G5351" i="33" s="1"/>
  <c r="F5350" i="33"/>
  <c r="G5350" i="33" s="1"/>
  <c r="F5349" i="33"/>
  <c r="G5349" i="33" s="1"/>
  <c r="F5348" i="33"/>
  <c r="G5348" i="33" s="1"/>
  <c r="F5347" i="33"/>
  <c r="G5347" i="33" s="1"/>
  <c r="F5346" i="33"/>
  <c r="G5346" i="33" s="1"/>
  <c r="F5345" i="33"/>
  <c r="G5345" i="33" s="1"/>
  <c r="F5344" i="33"/>
  <c r="G5344" i="33" s="1"/>
  <c r="F5343" i="33"/>
  <c r="G5343" i="33" s="1"/>
  <c r="F5342" i="33"/>
  <c r="G5342" i="33" s="1"/>
  <c r="F5341" i="33"/>
  <c r="G5341" i="33" s="1"/>
  <c r="F5340" i="33"/>
  <c r="G5340" i="33" s="1"/>
  <c r="F5339" i="33"/>
  <c r="G5339" i="33" s="1"/>
  <c r="F5338" i="33"/>
  <c r="G5338" i="33" s="1"/>
  <c r="F5337" i="33"/>
  <c r="G5337" i="33" s="1"/>
  <c r="F5336" i="33"/>
  <c r="G5336" i="33" s="1"/>
  <c r="F5335" i="33"/>
  <c r="G5335" i="33" s="1"/>
  <c r="F5334" i="33"/>
  <c r="G5334" i="33" s="1"/>
  <c r="F5333" i="33"/>
  <c r="G5333" i="33" s="1"/>
  <c r="F5332" i="33"/>
  <c r="G5332" i="33" s="1"/>
  <c r="F5331" i="33"/>
  <c r="G5331" i="33" s="1"/>
  <c r="F5330" i="33"/>
  <c r="G5330" i="33" s="1"/>
  <c r="F5329" i="33"/>
  <c r="G5329" i="33" s="1"/>
  <c r="F5328" i="33"/>
  <c r="G5328" i="33" s="1"/>
  <c r="F5327" i="33"/>
  <c r="G5327" i="33" s="1"/>
  <c r="F5326" i="33"/>
  <c r="G5326" i="33" s="1"/>
  <c r="F5325" i="33"/>
  <c r="G5325" i="33" s="1"/>
  <c r="F5324" i="33"/>
  <c r="G5324" i="33" s="1"/>
  <c r="F5323" i="33"/>
  <c r="G5323" i="33" s="1"/>
  <c r="F5322" i="33"/>
  <c r="G5322" i="33" s="1"/>
  <c r="F5321" i="33"/>
  <c r="G5321" i="33" s="1"/>
  <c r="F5320" i="33"/>
  <c r="G5320" i="33" s="1"/>
  <c r="F5319" i="33"/>
  <c r="G5319" i="33" s="1"/>
  <c r="F5318" i="33"/>
  <c r="G5318" i="33" s="1"/>
  <c r="F5317" i="33"/>
  <c r="G5317" i="33" s="1"/>
  <c r="F5316" i="33"/>
  <c r="G5316" i="33" s="1"/>
  <c r="F5315" i="33"/>
  <c r="G5315" i="33" s="1"/>
  <c r="F5314" i="33"/>
  <c r="G5314" i="33" s="1"/>
  <c r="F5313" i="33"/>
  <c r="G5313" i="33" s="1"/>
  <c r="F5312" i="33"/>
  <c r="G5312" i="33" s="1"/>
  <c r="F5311" i="33"/>
  <c r="G5311" i="33" s="1"/>
  <c r="F5310" i="33"/>
  <c r="G5310" i="33" s="1"/>
  <c r="F5309" i="33"/>
  <c r="G5309" i="33" s="1"/>
  <c r="F5308" i="33"/>
  <c r="G5308" i="33" s="1"/>
  <c r="F5307" i="33"/>
  <c r="G5307" i="33" s="1"/>
  <c r="F5306" i="33"/>
  <c r="G5306" i="33" s="1"/>
  <c r="F5305" i="33"/>
  <c r="G5305" i="33" s="1"/>
  <c r="F5304" i="33"/>
  <c r="G5304" i="33" s="1"/>
  <c r="F5303" i="33"/>
  <c r="G5303" i="33" s="1"/>
  <c r="F5302" i="33"/>
  <c r="G5302" i="33" s="1"/>
  <c r="F5301" i="33"/>
  <c r="G5301" i="33" s="1"/>
  <c r="F5300" i="33"/>
  <c r="G5300" i="33" s="1"/>
  <c r="F5299" i="33"/>
  <c r="G5299" i="33" s="1"/>
  <c r="F5298" i="33"/>
  <c r="G5298" i="33" s="1"/>
  <c r="F5297" i="33"/>
  <c r="G5297" i="33" s="1"/>
  <c r="F5296" i="33"/>
  <c r="G5296" i="33" s="1"/>
  <c r="F5295" i="33"/>
  <c r="G5295" i="33" s="1"/>
  <c r="F5294" i="33"/>
  <c r="G5294" i="33" s="1"/>
  <c r="F5293" i="33"/>
  <c r="G5293" i="33" s="1"/>
  <c r="F5292" i="33"/>
  <c r="G5292" i="33" s="1"/>
  <c r="F5291" i="33"/>
  <c r="G5291" i="33" s="1"/>
  <c r="F5290" i="33"/>
  <c r="G5290" i="33" s="1"/>
  <c r="F5289" i="33"/>
  <c r="G5289" i="33" s="1"/>
  <c r="F5288" i="33"/>
  <c r="G5288" i="33" s="1"/>
  <c r="F5287" i="33"/>
  <c r="G5287" i="33" s="1"/>
  <c r="F5286" i="33"/>
  <c r="G5286" i="33" s="1"/>
  <c r="F5285" i="33"/>
  <c r="G5285" i="33" s="1"/>
  <c r="F5284" i="33"/>
  <c r="G5284" i="33" s="1"/>
  <c r="F5283" i="33"/>
  <c r="G5283" i="33" s="1"/>
  <c r="F5282" i="33"/>
  <c r="G5282" i="33" s="1"/>
  <c r="F5281" i="33"/>
  <c r="G5281" i="33" s="1"/>
  <c r="F5280" i="33"/>
  <c r="G5280" i="33" s="1"/>
  <c r="F5279" i="33"/>
  <c r="G5279" i="33" s="1"/>
  <c r="F5278" i="33"/>
  <c r="G5278" i="33" s="1"/>
  <c r="F5277" i="33"/>
  <c r="G5277" i="33" s="1"/>
  <c r="F5276" i="33"/>
  <c r="G5276" i="33" s="1"/>
  <c r="F5275" i="33"/>
  <c r="G5275" i="33" s="1"/>
  <c r="F5274" i="33"/>
  <c r="G5274" i="33" s="1"/>
  <c r="F5273" i="33"/>
  <c r="G5273" i="33" s="1"/>
  <c r="F5272" i="33"/>
  <c r="G5272" i="33" s="1"/>
  <c r="F5271" i="33"/>
  <c r="G5271" i="33" s="1"/>
  <c r="F5270" i="33"/>
  <c r="G5270" i="33" s="1"/>
  <c r="F5269" i="33"/>
  <c r="G5269" i="33" s="1"/>
  <c r="F5268" i="33"/>
  <c r="G5268" i="33" s="1"/>
  <c r="F5267" i="33"/>
  <c r="G5267" i="33" s="1"/>
  <c r="F5266" i="33"/>
  <c r="G5266" i="33" s="1"/>
  <c r="F5265" i="33"/>
  <c r="G5265" i="33" s="1"/>
  <c r="F5264" i="33"/>
  <c r="G5264" i="33" s="1"/>
  <c r="F5263" i="33"/>
  <c r="G5263" i="33" s="1"/>
  <c r="F5262" i="33"/>
  <c r="G5262" i="33" s="1"/>
  <c r="F5261" i="33"/>
  <c r="G5261" i="33" s="1"/>
  <c r="F5260" i="33"/>
  <c r="G5260" i="33" s="1"/>
  <c r="F5259" i="33"/>
  <c r="G5259" i="33" s="1"/>
  <c r="F5258" i="33"/>
  <c r="G5258" i="33" s="1"/>
  <c r="F5257" i="33"/>
  <c r="G5257" i="33" s="1"/>
  <c r="F5256" i="33"/>
  <c r="G5256" i="33" s="1"/>
  <c r="F5255" i="33"/>
  <c r="G5255" i="33" s="1"/>
  <c r="F5254" i="33"/>
  <c r="G5254" i="33" s="1"/>
  <c r="F5253" i="33"/>
  <c r="G5253" i="33" s="1"/>
  <c r="F5252" i="33"/>
  <c r="G5252" i="33" s="1"/>
  <c r="G5251" i="33"/>
  <c r="F5251" i="33"/>
  <c r="F5250" i="33"/>
  <c r="G5250" i="33" s="1"/>
  <c r="F5249" i="33"/>
  <c r="G5249" i="33" s="1"/>
  <c r="F5248" i="33"/>
  <c r="G5248" i="33" s="1"/>
  <c r="F5247" i="33"/>
  <c r="G5247" i="33" s="1"/>
  <c r="F5246" i="33"/>
  <c r="G5246" i="33" s="1"/>
  <c r="F5245" i="33"/>
  <c r="G5245" i="33" s="1"/>
  <c r="F5244" i="33"/>
  <c r="G5244" i="33" s="1"/>
  <c r="F5243" i="33"/>
  <c r="G5243" i="33" s="1"/>
  <c r="F5242" i="33"/>
  <c r="G5242" i="33" s="1"/>
  <c r="F5241" i="33"/>
  <c r="G5241" i="33" s="1"/>
  <c r="F5240" i="33"/>
  <c r="G5240" i="33" s="1"/>
  <c r="F5239" i="33"/>
  <c r="G5239" i="33" s="1"/>
  <c r="F5238" i="33"/>
  <c r="G5238" i="33" s="1"/>
  <c r="F5237" i="33"/>
  <c r="G5237" i="33" s="1"/>
  <c r="F5236" i="33"/>
  <c r="G5236" i="33" s="1"/>
  <c r="F5235" i="33"/>
  <c r="G5235" i="33" s="1"/>
  <c r="F5234" i="33"/>
  <c r="G5234" i="33" s="1"/>
  <c r="F5233" i="33"/>
  <c r="G5233" i="33" s="1"/>
  <c r="F5232" i="33"/>
  <c r="G5232" i="33" s="1"/>
  <c r="F5231" i="33"/>
  <c r="G5231" i="33" s="1"/>
  <c r="F5230" i="33"/>
  <c r="G5230" i="33" s="1"/>
  <c r="F5229" i="33"/>
  <c r="G5229" i="33" s="1"/>
  <c r="F5228" i="33"/>
  <c r="G5228" i="33" s="1"/>
  <c r="F5227" i="33"/>
  <c r="G5227" i="33" s="1"/>
  <c r="F5226" i="33"/>
  <c r="G5226" i="33" s="1"/>
  <c r="F5225" i="33"/>
  <c r="G5225" i="33" s="1"/>
  <c r="F5224" i="33"/>
  <c r="G5224" i="33" s="1"/>
  <c r="F5223" i="33"/>
  <c r="G5223" i="33" s="1"/>
  <c r="F5222" i="33"/>
  <c r="G5222" i="33" s="1"/>
  <c r="F5221" i="33"/>
  <c r="G5221" i="33" s="1"/>
  <c r="F5220" i="33"/>
  <c r="G5220" i="33" s="1"/>
  <c r="F5219" i="33"/>
  <c r="G5219" i="33" s="1"/>
  <c r="F5218" i="33"/>
  <c r="G5218" i="33" s="1"/>
  <c r="F5217" i="33"/>
  <c r="G5217" i="33" s="1"/>
  <c r="F5216" i="33"/>
  <c r="G5216" i="33" s="1"/>
  <c r="F5215" i="33"/>
  <c r="G5215" i="33" s="1"/>
  <c r="F5214" i="33"/>
  <c r="G5214" i="33" s="1"/>
  <c r="F5213" i="33"/>
  <c r="G5213" i="33" s="1"/>
  <c r="F5212" i="33"/>
  <c r="G5212" i="33" s="1"/>
  <c r="F5211" i="33"/>
  <c r="G5211" i="33" s="1"/>
  <c r="F5210" i="33"/>
  <c r="G5210" i="33" s="1"/>
  <c r="F5209" i="33"/>
  <c r="G5209" i="33" s="1"/>
  <c r="F5208" i="33"/>
  <c r="G5208" i="33" s="1"/>
  <c r="F5207" i="33"/>
  <c r="G5207" i="33" s="1"/>
  <c r="F5206" i="33"/>
  <c r="G5206" i="33" s="1"/>
  <c r="F5205" i="33"/>
  <c r="G5205" i="33" s="1"/>
  <c r="F5204" i="33"/>
  <c r="G5204" i="33" s="1"/>
  <c r="F5203" i="33"/>
  <c r="G5203" i="33" s="1"/>
  <c r="G5202" i="33"/>
  <c r="F5202" i="33"/>
  <c r="F5201" i="33"/>
  <c r="G5201" i="33" s="1"/>
  <c r="F5200" i="33"/>
  <c r="G5200" i="33" s="1"/>
  <c r="F5199" i="33"/>
  <c r="G5199" i="33" s="1"/>
  <c r="F5198" i="33"/>
  <c r="G5198" i="33" s="1"/>
  <c r="F5197" i="33"/>
  <c r="G5197" i="33" s="1"/>
  <c r="F5196" i="33"/>
  <c r="G5196" i="33" s="1"/>
  <c r="F5195" i="33"/>
  <c r="G5195" i="33" s="1"/>
  <c r="F5194" i="33"/>
  <c r="G5194" i="33" s="1"/>
  <c r="F5193" i="33"/>
  <c r="G5193" i="33" s="1"/>
  <c r="F5192" i="33"/>
  <c r="G5192" i="33" s="1"/>
  <c r="F5191" i="33"/>
  <c r="G5191" i="33" s="1"/>
  <c r="F5190" i="33"/>
  <c r="G5190" i="33" s="1"/>
  <c r="F5189" i="33"/>
  <c r="G5189" i="33" s="1"/>
  <c r="F5188" i="33"/>
  <c r="G5188" i="33" s="1"/>
  <c r="F5187" i="33"/>
  <c r="G5187" i="33" s="1"/>
  <c r="F5186" i="33"/>
  <c r="G5186" i="33" s="1"/>
  <c r="F5185" i="33"/>
  <c r="G5185" i="33" s="1"/>
  <c r="F5184" i="33"/>
  <c r="G5184" i="33" s="1"/>
  <c r="F5183" i="33"/>
  <c r="G5183" i="33" s="1"/>
  <c r="F5182" i="33"/>
  <c r="G5182" i="33" s="1"/>
  <c r="F5181" i="33"/>
  <c r="G5181" i="33" s="1"/>
  <c r="F5180" i="33"/>
  <c r="G5180" i="33" s="1"/>
  <c r="F5179" i="33"/>
  <c r="G5179" i="33" s="1"/>
  <c r="G5178" i="33"/>
  <c r="F5178" i="33"/>
  <c r="F5177" i="33"/>
  <c r="G5177" i="33" s="1"/>
  <c r="F5176" i="33"/>
  <c r="G5176" i="33" s="1"/>
  <c r="F5175" i="33"/>
  <c r="G5175" i="33" s="1"/>
  <c r="F5174" i="33"/>
  <c r="G5174" i="33" s="1"/>
  <c r="F5173" i="33"/>
  <c r="G5173" i="33" s="1"/>
  <c r="F5172" i="33"/>
  <c r="G5172" i="33" s="1"/>
  <c r="F5171" i="33"/>
  <c r="G5171" i="33" s="1"/>
  <c r="F5170" i="33"/>
  <c r="G5170" i="33" s="1"/>
  <c r="F5169" i="33"/>
  <c r="G5169" i="33" s="1"/>
  <c r="F5168" i="33"/>
  <c r="G5168" i="33" s="1"/>
  <c r="F5167" i="33"/>
  <c r="G5167" i="33" s="1"/>
  <c r="F5166" i="33"/>
  <c r="G5166" i="33" s="1"/>
  <c r="F5165" i="33"/>
  <c r="G5165" i="33" s="1"/>
  <c r="F5164" i="33"/>
  <c r="G5164" i="33" s="1"/>
  <c r="F5163" i="33"/>
  <c r="G5163" i="33" s="1"/>
  <c r="F5162" i="33"/>
  <c r="G5162" i="33" s="1"/>
  <c r="F5161" i="33"/>
  <c r="G5161" i="33" s="1"/>
  <c r="F5160" i="33"/>
  <c r="G5160" i="33" s="1"/>
  <c r="F5159" i="33"/>
  <c r="G5159" i="33" s="1"/>
  <c r="F5158" i="33"/>
  <c r="G5158" i="33" s="1"/>
  <c r="F5157" i="33"/>
  <c r="G5157" i="33" s="1"/>
  <c r="F5156" i="33"/>
  <c r="G5156" i="33" s="1"/>
  <c r="F5155" i="33"/>
  <c r="G5155" i="33" s="1"/>
  <c r="F5154" i="33"/>
  <c r="G5154" i="33" s="1"/>
  <c r="F5153" i="33"/>
  <c r="G5153" i="33" s="1"/>
  <c r="F5152" i="33"/>
  <c r="G5152" i="33" s="1"/>
  <c r="F5151" i="33"/>
  <c r="G5151" i="33" s="1"/>
  <c r="F5150" i="33"/>
  <c r="G5150" i="33" s="1"/>
  <c r="F5149" i="33"/>
  <c r="G5149" i="33" s="1"/>
  <c r="F5148" i="33"/>
  <c r="G5148" i="33" s="1"/>
  <c r="F5147" i="33"/>
  <c r="G5147" i="33" s="1"/>
  <c r="F5146" i="33"/>
  <c r="G5146" i="33" s="1"/>
  <c r="F5145" i="33"/>
  <c r="G5145" i="33" s="1"/>
  <c r="F5144" i="33"/>
  <c r="G5144" i="33" s="1"/>
  <c r="F5143" i="33"/>
  <c r="G5143" i="33" s="1"/>
  <c r="F5142" i="33"/>
  <c r="G5142" i="33" s="1"/>
  <c r="F5141" i="33"/>
  <c r="G5141" i="33" s="1"/>
  <c r="F5140" i="33"/>
  <c r="G5140" i="33" s="1"/>
  <c r="F5139" i="33"/>
  <c r="G5139" i="33" s="1"/>
  <c r="G5138" i="33"/>
  <c r="F5138" i="33"/>
  <c r="F5137" i="33"/>
  <c r="G5137" i="33" s="1"/>
  <c r="F5136" i="33"/>
  <c r="G5136" i="33" s="1"/>
  <c r="F5135" i="33"/>
  <c r="G5135" i="33" s="1"/>
  <c r="F5134" i="33"/>
  <c r="G5134" i="33" s="1"/>
  <c r="F5133" i="33"/>
  <c r="G5133" i="33" s="1"/>
  <c r="F5132" i="33"/>
  <c r="G5132" i="33" s="1"/>
  <c r="F5131" i="33"/>
  <c r="G5131" i="33" s="1"/>
  <c r="F5130" i="33"/>
  <c r="G5130" i="33" s="1"/>
  <c r="G5129" i="33"/>
  <c r="F5129" i="33"/>
  <c r="F5128" i="33"/>
  <c r="G5128" i="33" s="1"/>
  <c r="F5127" i="33"/>
  <c r="G5127" i="33" s="1"/>
  <c r="F5126" i="33"/>
  <c r="G5126" i="33" s="1"/>
  <c r="F5125" i="33"/>
  <c r="G5125" i="33" s="1"/>
  <c r="F5124" i="33"/>
  <c r="G5124" i="33" s="1"/>
  <c r="F5123" i="33"/>
  <c r="G5123" i="33" s="1"/>
  <c r="F5122" i="33"/>
  <c r="G5122" i="33" s="1"/>
  <c r="F5121" i="33"/>
  <c r="G5121" i="33" s="1"/>
  <c r="F5120" i="33"/>
  <c r="G5120" i="33" s="1"/>
  <c r="F5119" i="33"/>
  <c r="G5119" i="33" s="1"/>
  <c r="F5118" i="33"/>
  <c r="G5118" i="33" s="1"/>
  <c r="F5117" i="33"/>
  <c r="G5117" i="33" s="1"/>
  <c r="F5116" i="33"/>
  <c r="G5116" i="33" s="1"/>
  <c r="G5115" i="33"/>
  <c r="F5115" i="33"/>
  <c r="F5114" i="33"/>
  <c r="G5114" i="33" s="1"/>
  <c r="F5113" i="33"/>
  <c r="G5113" i="33" s="1"/>
  <c r="F5112" i="33"/>
  <c r="G5112" i="33" s="1"/>
  <c r="F5111" i="33"/>
  <c r="G5111" i="33" s="1"/>
  <c r="F5110" i="33"/>
  <c r="G5110" i="33" s="1"/>
  <c r="G5109" i="33"/>
  <c r="F5109" i="33"/>
  <c r="F5108" i="33"/>
  <c r="G5108" i="33" s="1"/>
  <c r="F5107" i="33"/>
  <c r="G5107" i="33" s="1"/>
  <c r="F5106" i="33"/>
  <c r="G5106" i="33" s="1"/>
  <c r="F5105" i="33"/>
  <c r="G5105" i="33" s="1"/>
  <c r="F5104" i="33"/>
  <c r="G5104" i="33" s="1"/>
  <c r="F5103" i="33"/>
  <c r="G5103" i="33" s="1"/>
  <c r="F5102" i="33"/>
  <c r="G5102" i="33" s="1"/>
  <c r="F5101" i="33"/>
  <c r="G5101" i="33" s="1"/>
  <c r="F5100" i="33"/>
  <c r="G5100" i="33" s="1"/>
  <c r="F5099" i="33"/>
  <c r="G5099" i="33" s="1"/>
  <c r="F5098" i="33"/>
  <c r="G5098" i="33" s="1"/>
  <c r="F5097" i="33"/>
  <c r="G5097" i="33" s="1"/>
  <c r="F5096" i="33"/>
  <c r="G5096" i="33" s="1"/>
  <c r="F5095" i="33"/>
  <c r="G5095" i="33" s="1"/>
  <c r="F5094" i="33"/>
  <c r="G5094" i="33" s="1"/>
  <c r="F5093" i="33"/>
  <c r="G5093" i="33" s="1"/>
  <c r="F5092" i="33"/>
  <c r="G5092" i="33" s="1"/>
  <c r="F5091" i="33"/>
  <c r="G5091" i="33" s="1"/>
  <c r="F5090" i="33"/>
  <c r="G5090" i="33" s="1"/>
  <c r="F5089" i="33"/>
  <c r="G5089" i="33" s="1"/>
  <c r="F5088" i="33"/>
  <c r="G5088" i="33" s="1"/>
  <c r="F5087" i="33"/>
  <c r="G5087" i="33" s="1"/>
  <c r="F5086" i="33"/>
  <c r="G5086" i="33" s="1"/>
  <c r="F5085" i="33"/>
  <c r="G5085" i="33" s="1"/>
  <c r="F5084" i="33"/>
  <c r="G5084" i="33" s="1"/>
  <c r="F5083" i="33"/>
  <c r="G5083" i="33" s="1"/>
  <c r="F5082" i="33"/>
  <c r="G5082" i="33" s="1"/>
  <c r="F5081" i="33"/>
  <c r="G5081" i="33" s="1"/>
  <c r="F5080" i="33"/>
  <c r="G5080" i="33" s="1"/>
  <c r="F5079" i="33"/>
  <c r="G5079" i="33" s="1"/>
  <c r="F5078" i="33"/>
  <c r="G5078" i="33" s="1"/>
  <c r="F5077" i="33"/>
  <c r="G5077" i="33" s="1"/>
  <c r="F5076" i="33"/>
  <c r="G5076" i="33" s="1"/>
  <c r="F5075" i="33"/>
  <c r="G5075" i="33" s="1"/>
  <c r="G5074" i="33"/>
  <c r="F5074" i="33"/>
  <c r="F5073" i="33"/>
  <c r="G5073" i="33" s="1"/>
  <c r="F5072" i="33"/>
  <c r="G5072" i="33" s="1"/>
  <c r="F5071" i="33"/>
  <c r="G5071" i="33" s="1"/>
  <c r="G5070" i="33"/>
  <c r="F5070" i="33"/>
  <c r="F5069" i="33"/>
  <c r="G5069" i="33" s="1"/>
  <c r="F5068" i="33"/>
  <c r="G5068" i="33" s="1"/>
  <c r="F5067" i="33"/>
  <c r="G5067" i="33" s="1"/>
  <c r="F5066" i="33"/>
  <c r="G5066" i="33" s="1"/>
  <c r="F5065" i="33"/>
  <c r="G5065" i="33" s="1"/>
  <c r="F5064" i="33"/>
  <c r="G5064" i="33" s="1"/>
  <c r="F5063" i="33"/>
  <c r="G5063" i="33" s="1"/>
  <c r="F5062" i="33"/>
  <c r="G5062" i="33" s="1"/>
  <c r="F5061" i="33"/>
  <c r="G5061" i="33" s="1"/>
  <c r="F5060" i="33"/>
  <c r="G5060" i="33" s="1"/>
  <c r="F5059" i="33"/>
  <c r="G5059" i="33" s="1"/>
  <c r="F5058" i="33"/>
  <c r="G5058" i="33" s="1"/>
  <c r="F5057" i="33"/>
  <c r="G5057" i="33" s="1"/>
  <c r="F5056" i="33"/>
  <c r="G5056" i="33" s="1"/>
  <c r="F5055" i="33"/>
  <c r="G5055" i="33" s="1"/>
  <c r="F5054" i="33"/>
  <c r="G5054" i="33" s="1"/>
  <c r="F5053" i="33"/>
  <c r="G5053" i="33" s="1"/>
  <c r="F5052" i="33"/>
  <c r="G5052" i="33" s="1"/>
  <c r="F5051" i="33"/>
  <c r="G5051" i="33" s="1"/>
  <c r="F5050" i="33"/>
  <c r="G5050" i="33" s="1"/>
  <c r="F5049" i="33"/>
  <c r="G5049" i="33" s="1"/>
  <c r="F5048" i="33"/>
  <c r="G5048" i="33" s="1"/>
  <c r="F5047" i="33"/>
  <c r="G5047" i="33" s="1"/>
  <c r="F5046" i="33"/>
  <c r="G5046" i="33" s="1"/>
  <c r="F5045" i="33"/>
  <c r="G5045" i="33" s="1"/>
  <c r="F5044" i="33"/>
  <c r="G5044" i="33" s="1"/>
  <c r="G5043" i="33"/>
  <c r="F5043" i="33"/>
  <c r="F5042" i="33"/>
  <c r="G5042" i="33" s="1"/>
  <c r="F5041" i="33"/>
  <c r="G5041" i="33" s="1"/>
  <c r="F5040" i="33"/>
  <c r="G5040" i="33" s="1"/>
  <c r="F5039" i="33"/>
  <c r="G5039" i="33" s="1"/>
  <c r="F5038" i="33"/>
  <c r="G5038" i="33" s="1"/>
  <c r="F5037" i="33"/>
  <c r="G5037" i="33" s="1"/>
  <c r="F5036" i="33"/>
  <c r="G5036" i="33" s="1"/>
  <c r="F5035" i="33"/>
  <c r="G5035" i="33" s="1"/>
  <c r="F5034" i="33"/>
  <c r="G5034" i="33" s="1"/>
  <c r="F5033" i="33"/>
  <c r="G5033" i="33" s="1"/>
  <c r="F5032" i="33"/>
  <c r="G5032" i="33" s="1"/>
  <c r="F5031" i="33"/>
  <c r="G5031" i="33" s="1"/>
  <c r="F5030" i="33"/>
  <c r="G5030" i="33" s="1"/>
  <c r="F5029" i="33"/>
  <c r="G5029" i="33" s="1"/>
  <c r="F5028" i="33"/>
  <c r="G5028" i="33" s="1"/>
  <c r="F5027" i="33"/>
  <c r="G5027" i="33" s="1"/>
  <c r="F5026" i="33"/>
  <c r="G5026" i="33" s="1"/>
  <c r="F5025" i="33"/>
  <c r="G5025" i="33" s="1"/>
  <c r="F5024" i="33"/>
  <c r="G5024" i="33" s="1"/>
  <c r="F5023" i="33"/>
  <c r="G5023" i="33" s="1"/>
  <c r="F5022" i="33"/>
  <c r="G5022" i="33" s="1"/>
  <c r="F5021" i="33"/>
  <c r="G5021" i="33" s="1"/>
  <c r="F5020" i="33"/>
  <c r="G5020" i="33" s="1"/>
  <c r="F5019" i="33"/>
  <c r="G5019" i="33" s="1"/>
  <c r="F5018" i="33"/>
  <c r="G5018" i="33" s="1"/>
  <c r="F5017" i="33"/>
  <c r="G5017" i="33" s="1"/>
  <c r="F5016" i="33"/>
  <c r="G5016" i="33" s="1"/>
  <c r="F5015" i="33"/>
  <c r="G5015" i="33" s="1"/>
  <c r="F5014" i="33"/>
  <c r="G5014" i="33" s="1"/>
  <c r="F5013" i="33"/>
  <c r="G5013" i="33" s="1"/>
  <c r="F5012" i="33"/>
  <c r="G5012" i="33" s="1"/>
  <c r="G5011" i="33"/>
  <c r="F5011" i="33"/>
  <c r="F5010" i="33"/>
  <c r="G5010" i="33" s="1"/>
  <c r="F5009" i="33"/>
  <c r="G5009" i="33" s="1"/>
  <c r="F5008" i="33"/>
  <c r="G5008" i="33" s="1"/>
  <c r="F5007" i="33"/>
  <c r="G5007" i="33" s="1"/>
  <c r="F5006" i="33"/>
  <c r="G5006" i="33" s="1"/>
  <c r="F5005" i="33"/>
  <c r="G5005" i="33" s="1"/>
  <c r="F5004" i="33"/>
  <c r="G5004" i="33" s="1"/>
  <c r="F5003" i="33"/>
  <c r="G5003" i="33" s="1"/>
  <c r="F5002" i="33"/>
  <c r="G5002" i="33" s="1"/>
  <c r="F5001" i="33"/>
  <c r="G5001" i="33" s="1"/>
  <c r="F5000" i="33"/>
  <c r="G5000" i="33" s="1"/>
  <c r="F4999" i="33"/>
  <c r="G4999" i="33" s="1"/>
  <c r="F4998" i="33"/>
  <c r="G4998" i="33" s="1"/>
  <c r="F4997" i="33"/>
  <c r="G4997" i="33" s="1"/>
  <c r="F4996" i="33"/>
  <c r="G4996" i="33" s="1"/>
  <c r="G4995" i="33"/>
  <c r="F4995" i="33"/>
  <c r="F4994" i="33"/>
  <c r="G4994" i="33" s="1"/>
  <c r="F4993" i="33"/>
  <c r="G4993" i="33" s="1"/>
  <c r="F4992" i="33"/>
  <c r="G4992" i="33" s="1"/>
  <c r="F4991" i="33"/>
  <c r="G4991" i="33" s="1"/>
  <c r="F4990" i="33"/>
  <c r="G4990" i="33" s="1"/>
  <c r="F4989" i="33"/>
  <c r="G4989" i="33" s="1"/>
  <c r="F4988" i="33"/>
  <c r="G4988" i="33" s="1"/>
  <c r="F4987" i="33"/>
  <c r="G4987" i="33" s="1"/>
  <c r="F4986" i="33"/>
  <c r="G4986" i="33" s="1"/>
  <c r="F4985" i="33"/>
  <c r="G4985" i="33" s="1"/>
  <c r="F4984" i="33"/>
  <c r="G4984" i="33" s="1"/>
  <c r="F4983" i="33"/>
  <c r="G4983" i="33" s="1"/>
  <c r="F4982" i="33"/>
  <c r="G4982" i="33" s="1"/>
  <c r="F4981" i="33"/>
  <c r="G4981" i="33" s="1"/>
  <c r="F4980" i="33"/>
  <c r="G4980" i="33" s="1"/>
  <c r="F4979" i="33"/>
  <c r="G4979" i="33" s="1"/>
  <c r="F4978" i="33"/>
  <c r="G4978" i="33" s="1"/>
  <c r="G4977" i="33"/>
  <c r="F4977" i="33"/>
  <c r="F4976" i="33"/>
  <c r="G4976" i="33" s="1"/>
  <c r="F4975" i="33"/>
  <c r="G4975" i="33" s="1"/>
  <c r="F4974" i="33"/>
  <c r="G4974" i="33" s="1"/>
  <c r="F4973" i="33"/>
  <c r="G4973" i="33" s="1"/>
  <c r="F4972" i="33"/>
  <c r="G4972" i="33" s="1"/>
  <c r="F4971" i="33"/>
  <c r="G4971" i="33" s="1"/>
  <c r="G4970" i="33"/>
  <c r="F4970" i="33"/>
  <c r="F4969" i="33"/>
  <c r="G4969" i="33" s="1"/>
  <c r="F4968" i="33"/>
  <c r="G4968" i="33" s="1"/>
  <c r="F4967" i="33"/>
  <c r="G4967" i="33" s="1"/>
  <c r="F4966" i="33"/>
  <c r="G4966" i="33" s="1"/>
  <c r="G4965" i="33"/>
  <c r="F4965" i="33"/>
  <c r="F4964" i="33"/>
  <c r="G4964" i="33" s="1"/>
  <c r="F4963" i="33"/>
  <c r="G4963" i="33" s="1"/>
  <c r="F4962" i="33"/>
  <c r="G4962" i="33" s="1"/>
  <c r="G4961" i="33"/>
  <c r="F4961" i="33"/>
  <c r="F4960" i="33"/>
  <c r="G4960" i="33" s="1"/>
  <c r="F4959" i="33"/>
  <c r="G4959" i="33" s="1"/>
  <c r="F4958" i="33"/>
  <c r="G4958" i="33" s="1"/>
  <c r="F4957" i="33"/>
  <c r="G4957" i="33" s="1"/>
  <c r="F4956" i="33"/>
  <c r="G4956" i="33" s="1"/>
  <c r="F4955" i="33"/>
  <c r="G4955" i="33" s="1"/>
  <c r="G4954" i="33"/>
  <c r="F4954" i="33"/>
  <c r="F4953" i="33"/>
  <c r="G4953" i="33" s="1"/>
  <c r="F4952" i="33"/>
  <c r="G4952" i="33" s="1"/>
  <c r="F4951" i="33"/>
  <c r="G4951" i="33" s="1"/>
  <c r="F4950" i="33"/>
  <c r="G4950" i="33" s="1"/>
  <c r="F4949" i="33"/>
  <c r="G4949" i="33" s="1"/>
  <c r="F4948" i="33"/>
  <c r="G4948" i="33" s="1"/>
  <c r="F4947" i="33"/>
  <c r="G4947" i="33" s="1"/>
  <c r="F4946" i="33"/>
  <c r="G4946" i="33" s="1"/>
  <c r="F4945" i="33"/>
  <c r="G4945" i="33" s="1"/>
  <c r="F4944" i="33"/>
  <c r="G4944" i="33" s="1"/>
  <c r="F4943" i="33"/>
  <c r="G4943" i="33" s="1"/>
  <c r="F4942" i="33"/>
  <c r="G4942" i="33" s="1"/>
  <c r="F4941" i="33"/>
  <c r="G4941" i="33" s="1"/>
  <c r="F4940" i="33"/>
  <c r="G4940" i="33" s="1"/>
  <c r="F4939" i="33"/>
  <c r="G4939" i="33" s="1"/>
  <c r="F4938" i="33"/>
  <c r="G4938" i="33" s="1"/>
  <c r="F4937" i="33"/>
  <c r="G4937" i="33" s="1"/>
  <c r="F4936" i="33"/>
  <c r="G4936" i="33" s="1"/>
  <c r="F4935" i="33"/>
  <c r="G4935" i="33" s="1"/>
  <c r="F4934" i="33"/>
  <c r="G4934" i="33" s="1"/>
  <c r="G4933" i="33"/>
  <c r="F4933" i="33"/>
  <c r="F4932" i="33"/>
  <c r="G4932" i="33" s="1"/>
  <c r="F4931" i="33"/>
  <c r="G4931" i="33" s="1"/>
  <c r="F4930" i="33"/>
  <c r="G4930" i="33" s="1"/>
  <c r="F4929" i="33"/>
  <c r="G4929" i="33" s="1"/>
  <c r="F4928" i="33"/>
  <c r="G4928" i="33" s="1"/>
  <c r="F4927" i="33"/>
  <c r="G4927" i="33" s="1"/>
  <c r="F4926" i="33"/>
  <c r="G4926" i="33" s="1"/>
  <c r="F4925" i="33"/>
  <c r="G4925" i="33" s="1"/>
  <c r="F4924" i="33"/>
  <c r="G4924" i="33" s="1"/>
  <c r="G4923" i="33"/>
  <c r="F4923" i="33"/>
  <c r="F4922" i="33"/>
  <c r="G4922" i="33" s="1"/>
  <c r="F4921" i="33"/>
  <c r="G4921" i="33" s="1"/>
  <c r="F4920" i="33"/>
  <c r="G4920" i="33" s="1"/>
  <c r="F4919" i="33"/>
  <c r="G4919" i="33" s="1"/>
  <c r="F4918" i="33"/>
  <c r="G4918" i="33" s="1"/>
  <c r="F4917" i="33"/>
  <c r="G4917" i="33" s="1"/>
  <c r="F4916" i="33"/>
  <c r="G4916" i="33" s="1"/>
  <c r="F4915" i="33"/>
  <c r="G4915" i="33" s="1"/>
  <c r="F4914" i="33"/>
  <c r="G4914" i="33" s="1"/>
  <c r="F4913" i="33"/>
  <c r="G4913" i="33" s="1"/>
  <c r="F4912" i="33"/>
  <c r="G4912" i="33" s="1"/>
  <c r="F4911" i="33"/>
  <c r="G4911" i="33" s="1"/>
  <c r="F4910" i="33"/>
  <c r="G4910" i="33" s="1"/>
  <c r="F4909" i="33"/>
  <c r="G4909" i="33" s="1"/>
  <c r="F4908" i="33"/>
  <c r="G4908" i="33" s="1"/>
  <c r="F4907" i="33"/>
  <c r="G4907" i="33" s="1"/>
  <c r="F4906" i="33"/>
  <c r="G4906" i="33" s="1"/>
  <c r="F4905" i="33"/>
  <c r="G4905" i="33" s="1"/>
  <c r="F4904" i="33"/>
  <c r="G4904" i="33" s="1"/>
  <c r="F4903" i="33"/>
  <c r="G4903" i="33" s="1"/>
  <c r="F4902" i="33"/>
  <c r="G4902" i="33" s="1"/>
  <c r="F4901" i="33"/>
  <c r="G4901" i="33" s="1"/>
  <c r="F4900" i="33"/>
  <c r="G4900" i="33" s="1"/>
  <c r="F4899" i="33"/>
  <c r="G4899" i="33" s="1"/>
  <c r="F4898" i="33"/>
  <c r="G4898" i="33" s="1"/>
  <c r="F4897" i="33"/>
  <c r="G4897" i="33" s="1"/>
  <c r="F4896" i="33"/>
  <c r="G4896" i="33" s="1"/>
  <c r="F4895" i="33"/>
  <c r="G4895" i="33" s="1"/>
  <c r="F4894" i="33"/>
  <c r="G4894" i="33" s="1"/>
  <c r="F4893" i="33"/>
  <c r="G4893" i="33" s="1"/>
  <c r="F4892" i="33"/>
  <c r="G4892" i="33" s="1"/>
  <c r="F4891" i="33"/>
  <c r="G4891" i="33" s="1"/>
  <c r="F4890" i="33"/>
  <c r="G4890" i="33" s="1"/>
  <c r="G4889" i="33"/>
  <c r="F4889" i="33"/>
  <c r="F4888" i="33"/>
  <c r="G4888" i="33" s="1"/>
  <c r="F4887" i="33"/>
  <c r="G4887" i="33" s="1"/>
  <c r="F4886" i="33"/>
  <c r="G4886" i="33" s="1"/>
  <c r="F4885" i="33"/>
  <c r="G4885" i="33" s="1"/>
  <c r="F4884" i="33"/>
  <c r="G4884" i="33" s="1"/>
  <c r="F4883" i="33"/>
  <c r="G4883" i="33" s="1"/>
  <c r="F4882" i="33"/>
  <c r="G4882" i="33" s="1"/>
  <c r="F4881" i="33"/>
  <c r="G4881" i="33" s="1"/>
  <c r="F4880" i="33"/>
  <c r="G4880" i="33" s="1"/>
  <c r="F4879" i="33"/>
  <c r="G4879" i="33" s="1"/>
  <c r="F4878" i="33"/>
  <c r="G4878" i="33" s="1"/>
  <c r="F4877" i="33"/>
  <c r="G4877" i="33" s="1"/>
  <c r="F4876" i="33"/>
  <c r="G4876" i="33" s="1"/>
  <c r="F4875" i="33"/>
  <c r="G4875" i="33" s="1"/>
  <c r="F4874" i="33"/>
  <c r="G4874" i="33" s="1"/>
  <c r="G4873" i="33"/>
  <c r="F4873" i="33"/>
  <c r="F4872" i="33"/>
  <c r="G4872" i="33" s="1"/>
  <c r="F4871" i="33"/>
  <c r="G4871" i="33" s="1"/>
  <c r="F4870" i="33"/>
  <c r="G4870" i="33" s="1"/>
  <c r="F4869" i="33"/>
  <c r="G4869" i="33" s="1"/>
  <c r="F4868" i="33"/>
  <c r="G4868" i="33" s="1"/>
  <c r="F4867" i="33"/>
  <c r="G4867" i="33" s="1"/>
  <c r="G4866" i="33"/>
  <c r="F4866" i="33"/>
  <c r="F4865" i="33"/>
  <c r="G4865" i="33" s="1"/>
  <c r="F4864" i="33"/>
  <c r="G4864" i="33" s="1"/>
  <c r="F4863" i="33"/>
  <c r="G4863" i="33" s="1"/>
  <c r="F4862" i="33"/>
  <c r="G4862" i="33" s="1"/>
  <c r="F4861" i="33"/>
  <c r="G4861" i="33" s="1"/>
  <c r="F4860" i="33"/>
  <c r="G4860" i="33" s="1"/>
  <c r="F4859" i="33"/>
  <c r="G4859" i="33" s="1"/>
  <c r="G4858" i="33"/>
  <c r="F4858" i="33"/>
  <c r="F4857" i="33"/>
  <c r="G4857" i="33" s="1"/>
  <c r="F4856" i="33"/>
  <c r="G4856" i="33" s="1"/>
  <c r="F4855" i="33"/>
  <c r="G4855" i="33" s="1"/>
  <c r="F4854" i="33"/>
  <c r="G4854" i="33" s="1"/>
  <c r="F4853" i="33"/>
  <c r="G4853" i="33" s="1"/>
  <c r="F4852" i="33"/>
  <c r="G4852" i="33" s="1"/>
  <c r="G4851" i="33"/>
  <c r="F4851" i="33"/>
  <c r="F4850" i="33"/>
  <c r="G4850" i="33" s="1"/>
  <c r="G4849" i="33"/>
  <c r="F4849" i="33"/>
  <c r="F4848" i="33"/>
  <c r="G4848" i="33" s="1"/>
  <c r="F4847" i="33"/>
  <c r="G4847" i="33" s="1"/>
  <c r="F4846" i="33"/>
  <c r="G4846" i="33" s="1"/>
  <c r="F4845" i="33"/>
  <c r="G4845" i="33" s="1"/>
  <c r="F4844" i="33"/>
  <c r="G4844" i="33" s="1"/>
  <c r="F4843" i="33"/>
  <c r="G4843" i="33" s="1"/>
  <c r="F4842" i="33"/>
  <c r="G4842" i="33" s="1"/>
  <c r="F4841" i="33"/>
  <c r="G4841" i="33" s="1"/>
  <c r="F4840" i="33"/>
  <c r="G4840" i="33" s="1"/>
  <c r="F4839" i="33"/>
  <c r="G4839" i="33" s="1"/>
  <c r="F4838" i="33"/>
  <c r="G4838" i="33" s="1"/>
  <c r="F4837" i="33"/>
  <c r="G4837" i="33" s="1"/>
  <c r="F4836" i="33"/>
  <c r="G4836" i="33" s="1"/>
  <c r="F4835" i="33"/>
  <c r="G4835" i="33" s="1"/>
  <c r="F4834" i="33"/>
  <c r="G4834" i="33" s="1"/>
  <c r="F4833" i="33"/>
  <c r="G4833" i="33" s="1"/>
  <c r="F4832" i="33"/>
  <c r="G4832" i="33" s="1"/>
  <c r="F4831" i="33"/>
  <c r="G4831" i="33" s="1"/>
  <c r="F4830" i="33"/>
  <c r="G4830" i="33" s="1"/>
  <c r="F4829" i="33"/>
  <c r="G4829" i="33" s="1"/>
  <c r="F4828" i="33"/>
  <c r="G4828" i="33" s="1"/>
  <c r="F4827" i="33"/>
  <c r="G4827" i="33" s="1"/>
  <c r="F4826" i="33"/>
  <c r="G4826" i="33" s="1"/>
  <c r="G4825" i="33"/>
  <c r="F4825" i="33"/>
  <c r="F4824" i="33"/>
  <c r="G4824" i="33" s="1"/>
  <c r="F4823" i="33"/>
  <c r="G4823" i="33" s="1"/>
  <c r="F4822" i="33"/>
  <c r="G4822" i="33" s="1"/>
  <c r="F4821" i="33"/>
  <c r="G4821" i="33" s="1"/>
  <c r="F4820" i="33"/>
  <c r="G4820" i="33" s="1"/>
  <c r="F4819" i="33"/>
  <c r="G4819" i="33" s="1"/>
  <c r="F4818" i="33"/>
  <c r="G4818" i="33" s="1"/>
  <c r="F4817" i="33"/>
  <c r="G4817" i="33" s="1"/>
  <c r="F4816" i="33"/>
  <c r="G4816" i="33" s="1"/>
  <c r="F4815" i="33"/>
  <c r="G4815" i="33" s="1"/>
  <c r="F4814" i="33"/>
  <c r="G4814" i="33" s="1"/>
  <c r="F4813" i="33"/>
  <c r="G4813" i="33" s="1"/>
  <c r="F4812" i="33"/>
  <c r="G4812" i="33" s="1"/>
  <c r="G4811" i="33"/>
  <c r="F4811" i="33"/>
  <c r="F4810" i="33"/>
  <c r="G4810" i="33" s="1"/>
  <c r="F4809" i="33"/>
  <c r="G4809" i="33" s="1"/>
  <c r="F4808" i="33"/>
  <c r="G4808" i="33" s="1"/>
  <c r="F4807" i="33"/>
  <c r="G4807" i="33" s="1"/>
  <c r="F4806" i="33"/>
  <c r="G4806" i="33" s="1"/>
  <c r="F4805" i="33"/>
  <c r="G4805" i="33" s="1"/>
  <c r="F4804" i="33"/>
  <c r="G4804" i="33" s="1"/>
  <c r="G4803" i="33"/>
  <c r="F4803" i="33"/>
  <c r="F4802" i="33"/>
  <c r="G4802" i="33" s="1"/>
  <c r="F4801" i="33"/>
  <c r="G4801" i="33" s="1"/>
  <c r="F4800" i="33"/>
  <c r="G4800" i="33" s="1"/>
  <c r="F4799" i="33"/>
  <c r="G4799" i="33" s="1"/>
  <c r="F4798" i="33"/>
  <c r="G4798" i="33" s="1"/>
  <c r="F4797" i="33"/>
  <c r="G4797" i="33" s="1"/>
  <c r="F4796" i="33"/>
  <c r="G4796" i="33" s="1"/>
  <c r="G4795" i="33"/>
  <c r="F4795" i="33"/>
  <c r="G4794" i="33"/>
  <c r="F4794" i="33"/>
  <c r="F4793" i="33"/>
  <c r="G4793" i="33" s="1"/>
  <c r="F4792" i="33"/>
  <c r="G4792" i="33" s="1"/>
  <c r="F4791" i="33"/>
  <c r="G4791" i="33" s="1"/>
  <c r="F4790" i="33"/>
  <c r="G4790" i="33" s="1"/>
  <c r="F4789" i="33"/>
  <c r="G4789" i="33" s="1"/>
  <c r="F4788" i="33"/>
  <c r="G4788" i="33" s="1"/>
  <c r="F4787" i="33"/>
  <c r="G4787" i="33" s="1"/>
  <c r="F4786" i="33"/>
  <c r="G4786" i="33" s="1"/>
  <c r="G4785" i="33"/>
  <c r="F4785" i="33"/>
  <c r="F4784" i="33"/>
  <c r="G4784" i="33" s="1"/>
  <c r="F4783" i="33"/>
  <c r="G4783" i="33" s="1"/>
  <c r="F4782" i="33"/>
  <c r="G4782" i="33" s="1"/>
  <c r="F4781" i="33"/>
  <c r="G4781" i="33" s="1"/>
  <c r="F4780" i="33"/>
  <c r="G4780" i="33" s="1"/>
  <c r="F4779" i="33"/>
  <c r="G4779" i="33" s="1"/>
  <c r="F4778" i="33"/>
  <c r="G4778" i="33" s="1"/>
  <c r="F4777" i="33"/>
  <c r="G4777" i="33" s="1"/>
  <c r="F4776" i="33"/>
  <c r="G4776" i="33" s="1"/>
  <c r="F4775" i="33"/>
  <c r="G4775" i="33" s="1"/>
  <c r="G4774" i="33"/>
  <c r="F4774" i="33"/>
  <c r="F4773" i="33"/>
  <c r="G4773" i="33" s="1"/>
  <c r="F4772" i="33"/>
  <c r="G4772" i="33" s="1"/>
  <c r="F4771" i="33"/>
  <c r="G4771" i="33" s="1"/>
  <c r="F4770" i="33"/>
  <c r="G4770" i="33" s="1"/>
  <c r="F4769" i="33"/>
  <c r="G4769" i="33" s="1"/>
  <c r="F4768" i="33"/>
  <c r="G4768" i="33" s="1"/>
  <c r="F4767" i="33"/>
  <c r="G4767" i="33" s="1"/>
  <c r="F4766" i="33"/>
  <c r="G4766" i="33" s="1"/>
  <c r="G4765" i="33"/>
  <c r="F4765" i="33"/>
  <c r="F4764" i="33"/>
  <c r="G4764" i="33" s="1"/>
  <c r="G4763" i="33"/>
  <c r="F4763" i="33"/>
  <c r="F4762" i="33"/>
  <c r="G4762" i="33" s="1"/>
  <c r="G4761" i="33"/>
  <c r="F4761" i="33"/>
  <c r="F4760" i="33"/>
  <c r="G4760" i="33" s="1"/>
  <c r="F4759" i="33"/>
  <c r="G4759" i="33" s="1"/>
  <c r="F4758" i="33"/>
  <c r="G4758" i="33" s="1"/>
  <c r="F4757" i="33"/>
  <c r="G4757" i="33" s="1"/>
  <c r="F4756" i="33"/>
  <c r="G4756" i="33" s="1"/>
  <c r="F4755" i="33"/>
  <c r="G4755" i="33" s="1"/>
  <c r="G4754" i="33"/>
  <c r="F4754" i="33"/>
  <c r="F4753" i="33"/>
  <c r="G4753" i="33" s="1"/>
  <c r="F4752" i="33"/>
  <c r="G4752" i="33" s="1"/>
  <c r="F4751" i="33"/>
  <c r="G4751" i="33" s="1"/>
  <c r="F4750" i="33"/>
  <c r="G4750" i="33" s="1"/>
  <c r="F4749" i="33"/>
  <c r="G4749" i="33" s="1"/>
  <c r="F4748" i="33"/>
  <c r="G4748" i="33" s="1"/>
  <c r="G4747" i="33"/>
  <c r="F4747" i="33"/>
  <c r="F4746" i="33"/>
  <c r="G4746" i="33" s="1"/>
  <c r="F4745" i="33"/>
  <c r="G4745" i="33" s="1"/>
  <c r="F4744" i="33"/>
  <c r="G4744" i="33" s="1"/>
  <c r="F4743" i="33"/>
  <c r="G4743" i="33" s="1"/>
  <c r="F4742" i="33"/>
  <c r="G4742" i="33" s="1"/>
  <c r="F4741" i="33"/>
  <c r="G4741" i="33" s="1"/>
  <c r="F4740" i="33"/>
  <c r="G4740" i="33" s="1"/>
  <c r="F4739" i="33"/>
  <c r="G4739" i="33" s="1"/>
  <c r="G4738" i="33"/>
  <c r="F4738" i="33"/>
  <c r="F4737" i="33"/>
  <c r="G4737" i="33" s="1"/>
  <c r="F4736" i="33"/>
  <c r="G4736" i="33" s="1"/>
  <c r="F4735" i="33"/>
  <c r="G4735" i="33" s="1"/>
  <c r="F4734" i="33"/>
  <c r="G4734" i="33" s="1"/>
  <c r="F4733" i="33"/>
  <c r="G4733" i="33" s="1"/>
  <c r="F4732" i="33"/>
  <c r="G4732" i="33" s="1"/>
  <c r="F4731" i="33"/>
  <c r="G4731" i="33" s="1"/>
  <c r="G4730" i="33"/>
  <c r="F4730" i="33"/>
  <c r="G4729" i="33"/>
  <c r="F4729" i="33"/>
  <c r="F4728" i="33"/>
  <c r="G4728" i="33" s="1"/>
  <c r="F4727" i="33"/>
  <c r="G4727" i="33" s="1"/>
  <c r="F4726" i="33"/>
  <c r="G4726" i="33" s="1"/>
  <c r="F4725" i="33"/>
  <c r="G4725" i="33" s="1"/>
  <c r="F4724" i="33"/>
  <c r="G4724" i="33" s="1"/>
  <c r="G4723" i="33"/>
  <c r="F4723" i="33"/>
  <c r="F4722" i="33"/>
  <c r="G4722" i="33" s="1"/>
  <c r="F4721" i="33"/>
  <c r="G4721" i="33" s="1"/>
  <c r="F4720" i="33"/>
  <c r="G4720" i="33" s="1"/>
  <c r="F4719" i="33"/>
  <c r="G4719" i="33" s="1"/>
  <c r="F4718" i="33"/>
  <c r="G4718" i="33" s="1"/>
  <c r="F4717" i="33"/>
  <c r="G4717" i="33" s="1"/>
  <c r="F4716" i="33"/>
  <c r="G4716" i="33" s="1"/>
  <c r="F4715" i="33"/>
  <c r="G4715" i="33" s="1"/>
  <c r="F4714" i="33"/>
  <c r="G4714" i="33" s="1"/>
  <c r="F4713" i="33"/>
  <c r="G4713" i="33" s="1"/>
  <c r="F4712" i="33"/>
  <c r="G4712" i="33" s="1"/>
  <c r="F4711" i="33"/>
  <c r="G4711" i="33" s="1"/>
  <c r="F4710" i="33"/>
  <c r="G4710" i="33" s="1"/>
  <c r="F4709" i="33"/>
  <c r="G4709" i="33" s="1"/>
  <c r="F4708" i="33"/>
  <c r="G4708" i="33" s="1"/>
  <c r="F4707" i="33"/>
  <c r="G4707" i="33" s="1"/>
  <c r="G4706" i="33"/>
  <c r="F4706" i="33"/>
  <c r="F4705" i="33"/>
  <c r="G4705" i="33" s="1"/>
  <c r="F4704" i="33"/>
  <c r="G4704" i="33" s="1"/>
  <c r="F4703" i="33"/>
  <c r="G4703" i="33" s="1"/>
  <c r="F4702" i="33"/>
  <c r="G4702" i="33" s="1"/>
  <c r="F4701" i="33"/>
  <c r="G4701" i="33" s="1"/>
  <c r="F4700" i="33"/>
  <c r="G4700" i="33" s="1"/>
  <c r="F4699" i="33"/>
  <c r="G4699" i="33" s="1"/>
  <c r="F4698" i="33"/>
  <c r="G4698" i="33" s="1"/>
  <c r="F4697" i="33"/>
  <c r="G4697" i="33" s="1"/>
  <c r="F4696" i="33"/>
  <c r="G4696" i="33" s="1"/>
  <c r="F4695" i="33"/>
  <c r="G4695" i="33" s="1"/>
  <c r="F4694" i="33"/>
  <c r="G4694" i="33" s="1"/>
  <c r="F4693" i="33"/>
  <c r="G4693" i="33" s="1"/>
  <c r="F4692" i="33"/>
  <c r="G4692" i="33" s="1"/>
  <c r="F4691" i="33"/>
  <c r="G4691" i="33" s="1"/>
  <c r="G4690" i="33"/>
  <c r="F4690" i="33"/>
  <c r="F4689" i="33"/>
  <c r="G4689" i="33" s="1"/>
  <c r="F4688" i="33"/>
  <c r="G4688" i="33" s="1"/>
  <c r="F4687" i="33"/>
  <c r="G4687" i="33" s="1"/>
  <c r="F4686" i="33"/>
  <c r="G4686" i="33" s="1"/>
  <c r="F4685" i="33"/>
  <c r="G4685" i="33" s="1"/>
  <c r="F4684" i="33"/>
  <c r="G4684" i="33" s="1"/>
  <c r="F4683" i="33"/>
  <c r="G4683" i="33" s="1"/>
  <c r="F4682" i="33"/>
  <c r="G4682" i="33" s="1"/>
  <c r="G4681" i="33"/>
  <c r="F4681" i="33"/>
  <c r="F4680" i="33"/>
  <c r="G4680" i="33" s="1"/>
  <c r="F4679" i="33"/>
  <c r="G4679" i="33" s="1"/>
  <c r="F4678" i="33"/>
  <c r="G4678" i="33" s="1"/>
  <c r="F4677" i="33"/>
  <c r="G4677" i="33" s="1"/>
  <c r="F4676" i="33"/>
  <c r="G4676" i="33" s="1"/>
  <c r="F4675" i="33"/>
  <c r="G4675" i="33" s="1"/>
  <c r="F4674" i="33"/>
  <c r="G4674" i="33" s="1"/>
  <c r="F4673" i="33"/>
  <c r="G4673" i="33" s="1"/>
  <c r="F4672" i="33"/>
  <c r="G4672" i="33" s="1"/>
  <c r="F4671" i="33"/>
  <c r="G4671" i="33" s="1"/>
  <c r="F4670" i="33"/>
  <c r="G4670" i="33" s="1"/>
  <c r="F4669" i="33"/>
  <c r="G4669" i="33" s="1"/>
  <c r="F4668" i="33"/>
  <c r="G4668" i="33" s="1"/>
  <c r="F4667" i="33"/>
  <c r="G4667" i="33" s="1"/>
  <c r="F4666" i="33"/>
  <c r="G4666" i="33" s="1"/>
  <c r="F4665" i="33"/>
  <c r="G4665" i="33" s="1"/>
  <c r="F4664" i="33"/>
  <c r="G4664" i="33" s="1"/>
  <c r="F4663" i="33"/>
  <c r="G4663" i="33" s="1"/>
  <c r="F4662" i="33"/>
  <c r="G4662" i="33" s="1"/>
  <c r="F4661" i="33"/>
  <c r="G4661" i="33" s="1"/>
  <c r="F4660" i="33"/>
  <c r="G4660" i="33" s="1"/>
  <c r="F4659" i="33"/>
  <c r="G4659" i="33" s="1"/>
  <c r="F4658" i="33"/>
  <c r="G4658" i="33" s="1"/>
  <c r="F4657" i="33"/>
  <c r="G4657" i="33" s="1"/>
  <c r="F4656" i="33"/>
  <c r="G4656" i="33" s="1"/>
  <c r="F4655" i="33"/>
  <c r="G4655" i="33" s="1"/>
  <c r="G4654" i="33"/>
  <c r="F4654" i="33"/>
  <c r="F4653" i="33"/>
  <c r="G4653" i="33" s="1"/>
  <c r="F4652" i="33"/>
  <c r="G4652" i="33" s="1"/>
  <c r="G4651" i="33"/>
  <c r="F4651" i="33"/>
  <c r="F4650" i="33"/>
  <c r="G4650" i="33" s="1"/>
  <c r="F4649" i="33"/>
  <c r="G4649" i="33" s="1"/>
  <c r="F4648" i="33"/>
  <c r="G4648" i="33" s="1"/>
  <c r="F4647" i="33"/>
  <c r="G4647" i="33" s="1"/>
  <c r="F4646" i="33"/>
  <c r="G4646" i="33" s="1"/>
  <c r="F4645" i="33"/>
  <c r="G4645" i="33" s="1"/>
  <c r="F4644" i="33"/>
  <c r="G4644" i="33" s="1"/>
  <c r="F4643" i="33"/>
  <c r="G4643" i="33" s="1"/>
  <c r="F4642" i="33"/>
  <c r="G4642" i="33" s="1"/>
  <c r="F4641" i="33"/>
  <c r="G4641" i="33" s="1"/>
  <c r="F4640" i="33"/>
  <c r="G4640" i="33" s="1"/>
  <c r="F4639" i="33"/>
  <c r="G4639" i="33" s="1"/>
  <c r="F4638" i="33"/>
  <c r="G4638" i="33" s="1"/>
  <c r="F4637" i="33"/>
  <c r="G4637" i="33" s="1"/>
  <c r="F4636" i="33"/>
  <c r="G4636" i="33" s="1"/>
  <c r="F4635" i="33"/>
  <c r="G4635" i="33" s="1"/>
  <c r="F4634" i="33"/>
  <c r="G4634" i="33" s="1"/>
  <c r="G4633" i="33"/>
  <c r="F4633" i="33"/>
  <c r="F4632" i="33"/>
  <c r="G4632" i="33" s="1"/>
  <c r="F4631" i="33"/>
  <c r="G4631" i="33" s="1"/>
  <c r="F4630" i="33"/>
  <c r="G4630" i="33" s="1"/>
  <c r="F4629" i="33"/>
  <c r="G4629" i="33" s="1"/>
  <c r="F4628" i="33"/>
  <c r="G4628" i="33" s="1"/>
  <c r="F4627" i="33"/>
  <c r="G4627" i="33" s="1"/>
  <c r="G4626" i="33"/>
  <c r="F4626" i="33"/>
  <c r="F4625" i="33"/>
  <c r="G4625" i="33" s="1"/>
  <c r="F4624" i="33"/>
  <c r="G4624" i="33" s="1"/>
  <c r="F4623" i="33"/>
  <c r="G4623" i="33" s="1"/>
  <c r="F4622" i="33"/>
  <c r="G4622" i="33" s="1"/>
  <c r="F4621" i="33"/>
  <c r="G4621" i="33" s="1"/>
  <c r="F4620" i="33"/>
  <c r="G4620" i="33" s="1"/>
  <c r="F4619" i="33"/>
  <c r="G4619" i="33" s="1"/>
  <c r="F4618" i="33"/>
  <c r="G4618" i="33" s="1"/>
  <c r="F4617" i="33"/>
  <c r="G4617" i="33" s="1"/>
  <c r="F4616" i="33"/>
  <c r="G4616" i="33" s="1"/>
  <c r="F4615" i="33"/>
  <c r="G4615" i="33" s="1"/>
  <c r="F4614" i="33"/>
  <c r="G4614" i="33" s="1"/>
  <c r="F4613" i="33"/>
  <c r="G4613" i="33" s="1"/>
  <c r="F4612" i="33"/>
  <c r="G4612" i="33" s="1"/>
  <c r="F4611" i="33"/>
  <c r="G4611" i="33" s="1"/>
  <c r="F4610" i="33"/>
  <c r="G4610" i="33" s="1"/>
  <c r="G4609" i="33"/>
  <c r="F4609" i="33"/>
  <c r="F4608" i="33"/>
  <c r="G4608" i="33" s="1"/>
  <c r="F4607" i="33"/>
  <c r="G4607" i="33" s="1"/>
  <c r="F4606" i="33"/>
  <c r="G4606" i="33" s="1"/>
  <c r="F4605" i="33"/>
  <c r="G4605" i="33" s="1"/>
  <c r="F4604" i="33"/>
  <c r="G4604" i="33" s="1"/>
  <c r="F4603" i="33"/>
  <c r="G4603" i="33" s="1"/>
  <c r="F4602" i="33"/>
  <c r="G4602" i="33" s="1"/>
  <c r="F4601" i="33"/>
  <c r="G4601" i="33" s="1"/>
  <c r="F4600" i="33"/>
  <c r="G4600" i="33" s="1"/>
  <c r="F4599" i="33"/>
  <c r="G4599" i="33" s="1"/>
  <c r="F4598" i="33"/>
  <c r="G4598" i="33" s="1"/>
  <c r="F4597" i="33"/>
  <c r="G4597" i="33" s="1"/>
  <c r="F4596" i="33"/>
  <c r="G4596" i="33" s="1"/>
  <c r="G4595" i="33"/>
  <c r="F4595" i="33"/>
  <c r="F4594" i="33"/>
  <c r="G4594" i="33" s="1"/>
  <c r="F4593" i="33"/>
  <c r="G4593" i="33" s="1"/>
  <c r="F4592" i="33"/>
  <c r="G4592" i="33" s="1"/>
  <c r="F4591" i="33"/>
  <c r="G4591" i="33" s="1"/>
  <c r="F4590" i="33"/>
  <c r="G4590" i="33" s="1"/>
  <c r="F4589" i="33"/>
  <c r="G4589" i="33" s="1"/>
  <c r="F4588" i="33"/>
  <c r="G4588" i="33" s="1"/>
  <c r="F4587" i="33"/>
  <c r="G4587" i="33" s="1"/>
  <c r="F4586" i="33"/>
  <c r="G4586" i="33" s="1"/>
  <c r="F4585" i="33"/>
  <c r="G4585" i="33" s="1"/>
  <c r="F4584" i="33"/>
  <c r="G4584" i="33" s="1"/>
  <c r="F4583" i="33"/>
  <c r="G4583" i="33" s="1"/>
  <c r="F4582" i="33"/>
  <c r="G4582" i="33" s="1"/>
  <c r="F4581" i="33"/>
  <c r="G4581" i="33" s="1"/>
  <c r="F4580" i="33"/>
  <c r="G4580" i="33" s="1"/>
  <c r="F4579" i="33"/>
  <c r="G4579" i="33" s="1"/>
  <c r="F4578" i="33"/>
  <c r="G4578" i="33" s="1"/>
  <c r="F4577" i="33"/>
  <c r="G4577" i="33" s="1"/>
  <c r="F4576" i="33"/>
  <c r="G4576" i="33" s="1"/>
  <c r="F4575" i="33"/>
  <c r="G4575" i="33" s="1"/>
  <c r="F4574" i="33"/>
  <c r="G4574" i="33" s="1"/>
  <c r="F4573" i="33"/>
  <c r="G4573" i="33" s="1"/>
  <c r="F4572" i="33"/>
  <c r="G4572" i="33" s="1"/>
  <c r="F4571" i="33"/>
  <c r="G4571" i="33" s="1"/>
  <c r="F4570" i="33"/>
  <c r="G4570" i="33" s="1"/>
  <c r="F4569" i="33"/>
  <c r="G4569" i="33" s="1"/>
  <c r="F4568" i="33"/>
  <c r="G4568" i="33" s="1"/>
  <c r="F4567" i="33"/>
  <c r="G4567" i="33" s="1"/>
  <c r="F4566" i="33"/>
  <c r="G4566" i="33" s="1"/>
  <c r="F4565" i="33"/>
  <c r="G4565" i="33" s="1"/>
  <c r="F4564" i="33"/>
  <c r="G4564" i="33" s="1"/>
  <c r="F4563" i="33"/>
  <c r="G4563" i="33" s="1"/>
  <c r="F4562" i="33"/>
  <c r="G4562" i="33" s="1"/>
  <c r="F4561" i="33"/>
  <c r="G4561" i="33" s="1"/>
  <c r="F4560" i="33"/>
  <c r="G4560" i="33" s="1"/>
  <c r="F4559" i="33"/>
  <c r="G4559" i="33" s="1"/>
  <c r="F4558" i="33"/>
  <c r="G4558" i="33" s="1"/>
  <c r="F4557" i="33"/>
  <c r="G4557" i="33" s="1"/>
  <c r="F4556" i="33"/>
  <c r="G4556" i="33" s="1"/>
  <c r="F4555" i="33"/>
  <c r="G4555" i="33" s="1"/>
  <c r="F4554" i="33"/>
  <c r="G4554" i="33" s="1"/>
  <c r="F4553" i="33"/>
  <c r="G4553" i="33" s="1"/>
  <c r="F4552" i="33"/>
  <c r="G4552" i="33" s="1"/>
  <c r="F4551" i="33"/>
  <c r="G4551" i="33" s="1"/>
  <c r="F4550" i="33"/>
  <c r="G4550" i="33" s="1"/>
  <c r="F4549" i="33"/>
  <c r="G4549" i="33" s="1"/>
  <c r="F4548" i="33"/>
  <c r="G4548" i="33" s="1"/>
  <c r="F4547" i="33"/>
  <c r="G4547" i="33" s="1"/>
  <c r="F4546" i="33"/>
  <c r="G4546" i="33" s="1"/>
  <c r="F4545" i="33"/>
  <c r="G4545" i="33" s="1"/>
  <c r="F4544" i="33"/>
  <c r="G4544" i="33" s="1"/>
  <c r="F4543" i="33"/>
  <c r="G4543" i="33" s="1"/>
  <c r="F4542" i="33"/>
  <c r="G4542" i="33" s="1"/>
  <c r="F4541" i="33"/>
  <c r="G4541" i="33" s="1"/>
  <c r="F4540" i="33"/>
  <c r="G4540" i="33" s="1"/>
  <c r="F4539" i="33"/>
  <c r="G4539" i="33" s="1"/>
  <c r="F4538" i="33"/>
  <c r="G4538" i="33" s="1"/>
  <c r="F4537" i="33"/>
  <c r="G4537" i="33" s="1"/>
  <c r="F4536" i="33"/>
  <c r="G4536" i="33" s="1"/>
  <c r="F4535" i="33"/>
  <c r="G4535" i="33" s="1"/>
  <c r="F4534" i="33"/>
  <c r="G4534" i="33" s="1"/>
  <c r="F4533" i="33"/>
  <c r="G4533" i="33" s="1"/>
  <c r="F4532" i="33"/>
  <c r="G4532" i="33" s="1"/>
  <c r="G4531" i="33"/>
  <c r="F4531" i="33"/>
  <c r="F4530" i="33"/>
  <c r="G4530" i="33" s="1"/>
  <c r="F4529" i="33"/>
  <c r="G4529" i="33" s="1"/>
  <c r="F4528" i="33"/>
  <c r="G4528" i="33" s="1"/>
  <c r="F4527" i="33"/>
  <c r="G4527" i="33" s="1"/>
  <c r="F4526" i="33"/>
  <c r="G4526" i="33" s="1"/>
  <c r="F4525" i="33"/>
  <c r="G4525" i="33" s="1"/>
  <c r="F4524" i="33"/>
  <c r="G4524" i="33" s="1"/>
  <c r="F4523" i="33"/>
  <c r="G4523" i="33" s="1"/>
  <c r="F4522" i="33"/>
  <c r="G4522" i="33" s="1"/>
  <c r="F4521" i="33"/>
  <c r="G4521" i="33" s="1"/>
  <c r="F4520" i="33"/>
  <c r="G4520" i="33" s="1"/>
  <c r="F4519" i="33"/>
  <c r="G4519" i="33" s="1"/>
  <c r="F4518" i="33"/>
  <c r="G4518" i="33" s="1"/>
  <c r="F4517" i="33"/>
  <c r="G4517" i="33" s="1"/>
  <c r="F4516" i="33"/>
  <c r="G4516" i="33" s="1"/>
  <c r="F4515" i="33"/>
  <c r="G4515" i="33" s="1"/>
  <c r="F4514" i="33"/>
  <c r="G4514" i="33" s="1"/>
  <c r="F4513" i="33"/>
  <c r="G4513" i="33" s="1"/>
  <c r="F4512" i="33"/>
  <c r="G4512" i="33" s="1"/>
  <c r="F4511" i="33"/>
  <c r="G4511" i="33" s="1"/>
  <c r="F4510" i="33"/>
  <c r="G4510" i="33" s="1"/>
  <c r="F4509" i="33"/>
  <c r="G4509" i="33" s="1"/>
  <c r="F4508" i="33"/>
  <c r="G4508" i="33" s="1"/>
  <c r="G4507" i="33"/>
  <c r="F4507" i="33"/>
  <c r="F4506" i="33"/>
  <c r="G4506" i="33" s="1"/>
  <c r="F4505" i="33"/>
  <c r="G4505" i="33" s="1"/>
  <c r="F4504" i="33"/>
  <c r="G4504" i="33" s="1"/>
  <c r="F4503" i="33"/>
  <c r="G4503" i="33" s="1"/>
  <c r="F4502" i="33"/>
  <c r="G4502" i="33" s="1"/>
  <c r="F4501" i="33"/>
  <c r="G4501" i="33" s="1"/>
  <c r="F4500" i="33"/>
  <c r="G4500" i="33" s="1"/>
  <c r="F4499" i="33"/>
  <c r="G4499" i="33" s="1"/>
  <c r="F4498" i="33"/>
  <c r="G4498" i="33" s="1"/>
  <c r="F4497" i="33"/>
  <c r="G4497" i="33" s="1"/>
  <c r="F4496" i="33"/>
  <c r="G4496" i="33" s="1"/>
  <c r="F4495" i="33"/>
  <c r="G4495" i="33" s="1"/>
  <c r="F4494" i="33"/>
  <c r="G4494" i="33" s="1"/>
  <c r="F4493" i="33"/>
  <c r="G4493" i="33" s="1"/>
  <c r="F4492" i="33"/>
  <c r="G4492" i="33" s="1"/>
  <c r="F4491" i="33"/>
  <c r="G4491" i="33" s="1"/>
  <c r="F4490" i="33"/>
  <c r="G4490" i="33" s="1"/>
  <c r="F4489" i="33"/>
  <c r="G4489" i="33" s="1"/>
  <c r="F4488" i="33"/>
  <c r="G4488" i="33" s="1"/>
  <c r="F4487" i="33"/>
  <c r="G4487" i="33" s="1"/>
  <c r="G4486" i="33"/>
  <c r="F4486" i="33"/>
  <c r="F4485" i="33"/>
  <c r="G4485" i="33" s="1"/>
  <c r="F4484" i="33"/>
  <c r="G4484" i="33" s="1"/>
  <c r="F4483" i="33"/>
  <c r="G4483" i="33" s="1"/>
  <c r="G4482" i="33"/>
  <c r="F4482" i="33"/>
  <c r="F4481" i="33"/>
  <c r="G4481" i="33" s="1"/>
  <c r="F4480" i="33"/>
  <c r="G4480" i="33" s="1"/>
  <c r="F4479" i="33"/>
  <c r="G4479" i="33" s="1"/>
  <c r="F4478" i="33"/>
  <c r="G4478" i="33" s="1"/>
  <c r="F4477" i="33"/>
  <c r="G4477" i="33" s="1"/>
  <c r="F4476" i="33"/>
  <c r="G4476" i="33" s="1"/>
  <c r="F4475" i="33"/>
  <c r="G4475" i="33" s="1"/>
  <c r="F4474" i="33"/>
  <c r="G4474" i="33" s="1"/>
  <c r="F4473" i="33"/>
  <c r="G4473" i="33" s="1"/>
  <c r="F4472" i="33"/>
  <c r="G4472" i="33" s="1"/>
  <c r="F4471" i="33"/>
  <c r="G4471" i="33" s="1"/>
  <c r="F4470" i="33"/>
  <c r="G4470" i="33" s="1"/>
  <c r="F4469" i="33"/>
  <c r="G4469" i="33" s="1"/>
  <c r="F4468" i="33"/>
  <c r="G4468" i="33" s="1"/>
  <c r="F4467" i="33"/>
  <c r="G4467" i="33" s="1"/>
  <c r="F4466" i="33"/>
  <c r="G4466" i="33" s="1"/>
  <c r="F4465" i="33"/>
  <c r="G4465" i="33" s="1"/>
  <c r="F4464" i="33"/>
  <c r="G4464" i="33" s="1"/>
  <c r="F4463" i="33"/>
  <c r="G4463" i="33" s="1"/>
  <c r="F4462" i="33"/>
  <c r="G4462" i="33" s="1"/>
  <c r="F4461" i="33"/>
  <c r="G4461" i="33" s="1"/>
  <c r="F4460" i="33"/>
  <c r="G4460" i="33" s="1"/>
  <c r="F4459" i="33"/>
  <c r="G4459" i="33" s="1"/>
  <c r="F4458" i="33"/>
  <c r="G4458" i="33" s="1"/>
  <c r="F4457" i="33"/>
  <c r="G4457" i="33" s="1"/>
  <c r="F4456" i="33"/>
  <c r="G4456" i="33" s="1"/>
  <c r="F4455" i="33"/>
  <c r="G4455" i="33" s="1"/>
  <c r="F4454" i="33"/>
  <c r="G4454" i="33" s="1"/>
  <c r="F4453" i="33"/>
  <c r="G4453" i="33" s="1"/>
  <c r="F4452" i="33"/>
  <c r="G4452" i="33" s="1"/>
  <c r="F4451" i="33"/>
  <c r="G4451" i="33" s="1"/>
  <c r="F4450" i="33"/>
  <c r="G4450" i="33" s="1"/>
  <c r="F4449" i="33"/>
  <c r="G4449" i="33" s="1"/>
  <c r="F4448" i="33"/>
  <c r="G4448" i="33" s="1"/>
  <c r="F4447" i="33"/>
  <c r="G4447" i="33" s="1"/>
  <c r="F4446" i="33"/>
  <c r="G4446" i="33" s="1"/>
  <c r="F4445" i="33"/>
  <c r="G4445" i="33" s="1"/>
  <c r="F4444" i="33"/>
  <c r="G4444" i="33" s="1"/>
  <c r="G4443" i="33"/>
  <c r="F4443" i="33"/>
  <c r="F4442" i="33"/>
  <c r="G4442" i="33" s="1"/>
  <c r="F4441" i="33"/>
  <c r="G4441" i="33" s="1"/>
  <c r="F4440" i="33"/>
  <c r="G4440" i="33" s="1"/>
  <c r="F4439" i="33"/>
  <c r="G4439" i="33" s="1"/>
  <c r="F4438" i="33"/>
  <c r="G4438" i="33" s="1"/>
  <c r="F4437" i="33"/>
  <c r="G4437" i="33" s="1"/>
  <c r="F4436" i="33"/>
  <c r="G4436" i="33" s="1"/>
  <c r="F4435" i="33"/>
  <c r="G4435" i="33" s="1"/>
  <c r="F4434" i="33"/>
  <c r="G4434" i="33" s="1"/>
  <c r="F4433" i="33"/>
  <c r="G4433" i="33" s="1"/>
  <c r="F4432" i="33"/>
  <c r="G4432" i="33" s="1"/>
  <c r="F4431" i="33"/>
  <c r="G4431" i="33" s="1"/>
  <c r="F4430" i="33"/>
  <c r="G4430" i="33" s="1"/>
  <c r="F4429" i="33"/>
  <c r="G4429" i="33" s="1"/>
  <c r="F4428" i="33"/>
  <c r="G4428" i="33" s="1"/>
  <c r="F4427" i="33"/>
  <c r="G4427" i="33" s="1"/>
  <c r="F4426" i="33"/>
  <c r="G4426" i="33" s="1"/>
  <c r="F4425" i="33"/>
  <c r="G4425" i="33" s="1"/>
  <c r="F4424" i="33"/>
  <c r="G4424" i="33" s="1"/>
  <c r="F4423" i="33"/>
  <c r="G4423" i="33" s="1"/>
  <c r="F4422" i="33"/>
  <c r="G4422" i="33" s="1"/>
  <c r="F4421" i="33"/>
  <c r="G4421" i="33" s="1"/>
  <c r="F4420" i="33"/>
  <c r="G4420" i="33" s="1"/>
  <c r="F4419" i="33"/>
  <c r="G4419" i="33" s="1"/>
  <c r="F4418" i="33"/>
  <c r="G4418" i="33" s="1"/>
  <c r="F4417" i="33"/>
  <c r="G4417" i="33" s="1"/>
  <c r="F4416" i="33"/>
  <c r="G4416" i="33" s="1"/>
  <c r="F4415" i="33"/>
  <c r="G4415" i="33" s="1"/>
  <c r="F4414" i="33"/>
  <c r="G4414" i="33" s="1"/>
  <c r="F4413" i="33"/>
  <c r="G4413" i="33" s="1"/>
  <c r="F4412" i="33"/>
  <c r="G4412" i="33" s="1"/>
  <c r="F4411" i="33"/>
  <c r="G4411" i="33" s="1"/>
  <c r="G4410" i="33"/>
  <c r="F4410" i="33"/>
  <c r="F4409" i="33"/>
  <c r="G4409" i="33" s="1"/>
  <c r="F4408" i="33"/>
  <c r="G4408" i="33" s="1"/>
  <c r="F4407" i="33"/>
  <c r="G4407" i="33" s="1"/>
  <c r="F4406" i="33"/>
  <c r="G4406" i="33" s="1"/>
  <c r="F4405" i="33"/>
  <c r="G4405" i="33" s="1"/>
  <c r="F4404" i="33"/>
  <c r="G4404" i="33" s="1"/>
  <c r="F4403" i="33"/>
  <c r="G4403" i="33" s="1"/>
  <c r="F4402" i="33"/>
  <c r="G4402" i="33" s="1"/>
  <c r="F4401" i="33"/>
  <c r="G4401" i="33" s="1"/>
  <c r="F4400" i="33"/>
  <c r="G4400" i="33" s="1"/>
  <c r="F4399" i="33"/>
  <c r="G4399" i="33" s="1"/>
  <c r="F4398" i="33"/>
  <c r="G4398" i="33" s="1"/>
  <c r="F4397" i="33"/>
  <c r="G4397" i="33" s="1"/>
  <c r="F4396" i="33"/>
  <c r="G4396" i="33" s="1"/>
  <c r="F4395" i="33"/>
  <c r="G4395" i="33" s="1"/>
  <c r="F4394" i="33"/>
  <c r="G4394" i="33" s="1"/>
  <c r="F4393" i="33"/>
  <c r="G4393" i="33" s="1"/>
  <c r="F4392" i="33"/>
  <c r="G4392" i="33" s="1"/>
  <c r="F4391" i="33"/>
  <c r="G4391" i="33" s="1"/>
  <c r="F4390" i="33"/>
  <c r="G4390" i="33" s="1"/>
  <c r="F4389" i="33"/>
  <c r="G4389" i="33" s="1"/>
  <c r="F4388" i="33"/>
  <c r="G4388" i="33" s="1"/>
  <c r="G4387" i="33"/>
  <c r="F4387" i="33"/>
  <c r="F4386" i="33"/>
  <c r="G4386" i="33" s="1"/>
  <c r="F4385" i="33"/>
  <c r="G4385" i="33" s="1"/>
  <c r="F4384" i="33"/>
  <c r="G4384" i="33" s="1"/>
  <c r="G4383" i="33"/>
  <c r="F4383" i="33"/>
  <c r="F4382" i="33"/>
  <c r="G4382" i="33" s="1"/>
  <c r="F4381" i="33"/>
  <c r="G4381" i="33" s="1"/>
  <c r="F4380" i="33"/>
  <c r="G4380" i="33" s="1"/>
  <c r="F4379" i="33"/>
  <c r="G4379" i="33" s="1"/>
  <c r="F4378" i="33"/>
  <c r="G4378" i="33" s="1"/>
  <c r="G4377" i="33"/>
  <c r="F4377" i="33"/>
  <c r="F4376" i="33"/>
  <c r="G4376" i="33" s="1"/>
  <c r="F4375" i="33"/>
  <c r="G4375" i="33" s="1"/>
  <c r="F4374" i="33"/>
  <c r="G4374" i="33" s="1"/>
  <c r="F4373" i="33"/>
  <c r="G4373" i="33" s="1"/>
  <c r="F4372" i="33"/>
  <c r="G4372" i="33" s="1"/>
  <c r="F4371" i="33"/>
  <c r="G4371" i="33" s="1"/>
  <c r="F4370" i="33"/>
  <c r="G4370" i="33" s="1"/>
  <c r="F4369" i="33"/>
  <c r="G4369" i="33" s="1"/>
  <c r="F4368" i="33"/>
  <c r="G4368" i="33" s="1"/>
  <c r="F4367" i="33"/>
  <c r="G4367" i="33" s="1"/>
  <c r="F4366" i="33"/>
  <c r="G4366" i="33" s="1"/>
  <c r="F4365" i="33"/>
  <c r="G4365" i="33" s="1"/>
  <c r="F4364" i="33"/>
  <c r="G4364" i="33" s="1"/>
  <c r="F4363" i="33"/>
  <c r="G4363" i="33" s="1"/>
  <c r="G4362" i="33"/>
  <c r="F4362" i="33"/>
  <c r="G4361" i="33"/>
  <c r="F4361" i="33"/>
  <c r="F4360" i="33"/>
  <c r="G4360" i="33" s="1"/>
  <c r="F4359" i="33"/>
  <c r="G4359" i="33" s="1"/>
  <c r="F4358" i="33"/>
  <c r="G4358" i="33" s="1"/>
  <c r="F4357" i="33"/>
  <c r="G4357" i="33" s="1"/>
  <c r="F4356" i="33"/>
  <c r="G4356" i="33" s="1"/>
  <c r="F4355" i="33"/>
  <c r="G4355" i="33" s="1"/>
  <c r="F4354" i="33"/>
  <c r="G4354" i="33" s="1"/>
  <c r="F4353" i="33"/>
  <c r="G4353" i="33" s="1"/>
  <c r="F4352" i="33"/>
  <c r="G4352" i="33" s="1"/>
  <c r="F4351" i="33"/>
  <c r="G4351" i="33" s="1"/>
  <c r="F4350" i="33"/>
  <c r="G4350" i="33" s="1"/>
  <c r="F4349" i="33"/>
  <c r="G4349" i="33" s="1"/>
  <c r="F4348" i="33"/>
  <c r="G4348" i="33" s="1"/>
  <c r="F4347" i="33"/>
  <c r="G4347" i="33" s="1"/>
  <c r="F4346" i="33"/>
  <c r="G4346" i="33" s="1"/>
  <c r="G4345" i="33"/>
  <c r="F4345" i="33"/>
  <c r="F4344" i="33"/>
  <c r="G4344" i="33" s="1"/>
  <c r="F4343" i="33"/>
  <c r="G4343" i="33" s="1"/>
  <c r="F4342" i="33"/>
  <c r="G4342" i="33" s="1"/>
  <c r="F4341" i="33"/>
  <c r="G4341" i="33" s="1"/>
  <c r="F4340" i="33"/>
  <c r="G4340" i="33" s="1"/>
  <c r="F4339" i="33"/>
  <c r="G4339" i="33" s="1"/>
  <c r="F4338" i="33"/>
  <c r="G4338" i="33" s="1"/>
  <c r="F4337" i="33"/>
  <c r="G4337" i="33" s="1"/>
  <c r="F4336" i="33"/>
  <c r="G4336" i="33" s="1"/>
  <c r="F4335" i="33"/>
  <c r="G4335" i="33" s="1"/>
  <c r="F4334" i="33"/>
  <c r="G4334" i="33" s="1"/>
  <c r="F4333" i="33"/>
  <c r="G4333" i="33" s="1"/>
  <c r="F4332" i="33"/>
  <c r="G4332" i="33" s="1"/>
  <c r="G4331" i="33"/>
  <c r="F4331" i="33"/>
  <c r="F4330" i="33"/>
  <c r="G4330" i="33" s="1"/>
  <c r="G4329" i="33"/>
  <c r="F4329" i="33"/>
  <c r="F4328" i="33"/>
  <c r="G4328" i="33" s="1"/>
  <c r="F4327" i="33"/>
  <c r="G4327" i="33" s="1"/>
  <c r="F4326" i="33"/>
  <c r="G4326" i="33" s="1"/>
  <c r="F4325" i="33"/>
  <c r="G4325" i="33" s="1"/>
  <c r="F4324" i="33"/>
  <c r="G4324" i="33" s="1"/>
  <c r="F4323" i="33"/>
  <c r="G4323" i="33" s="1"/>
  <c r="F4322" i="33"/>
  <c r="G4322" i="33" s="1"/>
  <c r="F4321" i="33"/>
  <c r="G4321" i="33" s="1"/>
  <c r="F4320" i="33"/>
  <c r="G4320" i="33" s="1"/>
  <c r="G4319" i="33"/>
  <c r="F4319" i="33"/>
  <c r="F4318" i="33"/>
  <c r="G4318" i="33" s="1"/>
  <c r="F4317" i="33"/>
  <c r="G4317" i="33" s="1"/>
  <c r="F4316" i="33"/>
  <c r="G4316" i="33" s="1"/>
  <c r="G4315" i="33"/>
  <c r="F4315" i="33"/>
  <c r="F4314" i="33"/>
  <c r="G4314" i="33" s="1"/>
  <c r="G4313" i="33"/>
  <c r="F4313" i="33"/>
  <c r="F4312" i="33"/>
  <c r="G4312" i="33" s="1"/>
  <c r="F4311" i="33"/>
  <c r="G4311" i="33" s="1"/>
  <c r="F4310" i="33"/>
  <c r="G4310" i="33" s="1"/>
  <c r="F4309" i="33"/>
  <c r="G4309" i="33" s="1"/>
  <c r="F4308" i="33"/>
  <c r="G4308" i="33" s="1"/>
  <c r="F4307" i="33"/>
  <c r="G4307" i="33" s="1"/>
  <c r="F4306" i="33"/>
  <c r="G4306" i="33" s="1"/>
  <c r="F4305" i="33"/>
  <c r="G4305" i="33" s="1"/>
  <c r="F4304" i="33"/>
  <c r="G4304" i="33" s="1"/>
  <c r="F4303" i="33"/>
  <c r="G4303" i="33" s="1"/>
  <c r="G4302" i="33"/>
  <c r="F4302" i="33"/>
  <c r="F4301" i="33"/>
  <c r="G4301" i="33" s="1"/>
  <c r="F4300" i="33"/>
  <c r="G4300" i="33" s="1"/>
  <c r="G4299" i="33"/>
  <c r="F4299" i="33"/>
  <c r="F4298" i="33"/>
  <c r="G4298" i="33" s="1"/>
  <c r="F4297" i="33"/>
  <c r="G4297" i="33" s="1"/>
  <c r="F4296" i="33"/>
  <c r="G4296" i="33" s="1"/>
  <c r="F4295" i="33"/>
  <c r="G4295" i="33" s="1"/>
  <c r="F4294" i="33"/>
  <c r="G4294" i="33" s="1"/>
  <c r="F4293" i="33"/>
  <c r="G4293" i="33" s="1"/>
  <c r="F4292" i="33"/>
  <c r="G4292" i="33" s="1"/>
  <c r="F4291" i="33"/>
  <c r="G4291" i="33" s="1"/>
  <c r="F4290" i="33"/>
  <c r="G4290" i="33" s="1"/>
  <c r="F4289" i="33"/>
  <c r="G4289" i="33" s="1"/>
  <c r="F4288" i="33"/>
  <c r="G4288" i="33" s="1"/>
  <c r="F4287" i="33"/>
  <c r="G4287" i="33" s="1"/>
  <c r="F4286" i="33"/>
  <c r="G4286" i="33" s="1"/>
  <c r="F4285" i="33"/>
  <c r="G4285" i="33" s="1"/>
  <c r="F4284" i="33"/>
  <c r="G4284" i="33" s="1"/>
  <c r="F4283" i="33"/>
  <c r="G4283" i="33" s="1"/>
  <c r="F4282" i="33"/>
  <c r="G4282" i="33" s="1"/>
  <c r="F4281" i="33"/>
  <c r="G4281" i="33" s="1"/>
  <c r="F4280" i="33"/>
  <c r="G4280" i="33" s="1"/>
  <c r="F4279" i="33"/>
  <c r="G4279" i="33" s="1"/>
  <c r="F4278" i="33"/>
  <c r="G4278" i="33" s="1"/>
  <c r="F4277" i="33"/>
  <c r="G4277" i="33" s="1"/>
  <c r="F4276" i="33"/>
  <c r="G4276" i="33" s="1"/>
  <c r="F4275" i="33"/>
  <c r="G4275" i="33" s="1"/>
  <c r="F4274" i="33"/>
  <c r="G4274" i="33" s="1"/>
  <c r="F4273" i="33"/>
  <c r="G4273" i="33" s="1"/>
  <c r="F4272" i="33"/>
  <c r="G4272" i="33" s="1"/>
  <c r="F4271" i="33"/>
  <c r="G4271" i="33" s="1"/>
  <c r="F4270" i="33"/>
  <c r="G4270" i="33" s="1"/>
  <c r="F4269" i="33"/>
  <c r="G4269" i="33" s="1"/>
  <c r="F4268" i="33"/>
  <c r="G4268" i="33" s="1"/>
  <c r="F4267" i="33"/>
  <c r="G4267" i="33" s="1"/>
  <c r="F4266" i="33"/>
  <c r="G4266" i="33" s="1"/>
  <c r="F4265" i="33"/>
  <c r="G4265" i="33" s="1"/>
  <c r="F4264" i="33"/>
  <c r="G4264" i="33" s="1"/>
  <c r="F4263" i="33"/>
  <c r="G4263" i="33" s="1"/>
  <c r="F4262" i="33"/>
  <c r="G4262" i="33" s="1"/>
  <c r="F4261" i="33"/>
  <c r="G4261" i="33" s="1"/>
  <c r="F4260" i="33"/>
  <c r="G4260" i="33" s="1"/>
  <c r="F4259" i="33"/>
  <c r="G4259" i="33" s="1"/>
  <c r="F4258" i="33"/>
  <c r="G4258" i="33" s="1"/>
  <c r="F4257" i="33"/>
  <c r="G4257" i="33" s="1"/>
  <c r="F4256" i="33"/>
  <c r="G4256" i="33" s="1"/>
  <c r="G4255" i="33"/>
  <c r="F4255" i="33"/>
  <c r="G4254" i="33"/>
  <c r="F4254" i="33"/>
  <c r="F4253" i="33"/>
  <c r="G4253" i="33" s="1"/>
  <c r="F4252" i="33"/>
  <c r="G4252" i="33" s="1"/>
  <c r="F4251" i="33"/>
  <c r="G4251" i="33" s="1"/>
  <c r="F4250" i="33"/>
  <c r="G4250" i="33" s="1"/>
  <c r="F4249" i="33"/>
  <c r="G4249" i="33" s="1"/>
  <c r="F4248" i="33"/>
  <c r="G4248" i="33" s="1"/>
  <c r="F4247" i="33"/>
  <c r="G4247" i="33" s="1"/>
  <c r="F4246" i="33"/>
  <c r="G4246" i="33" s="1"/>
  <c r="F4245" i="33"/>
  <c r="G4245" i="33" s="1"/>
  <c r="F4244" i="33"/>
  <c r="G4244" i="33" s="1"/>
  <c r="F4243" i="33"/>
  <c r="G4243" i="33" s="1"/>
  <c r="F4242" i="33"/>
  <c r="G4242" i="33" s="1"/>
  <c r="F4241" i="33"/>
  <c r="G4241" i="33" s="1"/>
  <c r="F4240" i="33"/>
  <c r="G4240" i="33" s="1"/>
  <c r="F4239" i="33"/>
  <c r="G4239" i="33" s="1"/>
  <c r="F4238" i="33"/>
  <c r="G4238" i="33" s="1"/>
  <c r="F4237" i="33"/>
  <c r="G4237" i="33" s="1"/>
  <c r="F4236" i="33"/>
  <c r="G4236" i="33" s="1"/>
  <c r="F4235" i="33"/>
  <c r="G4235" i="33" s="1"/>
  <c r="F4234" i="33"/>
  <c r="G4234" i="33" s="1"/>
  <c r="F4233" i="33"/>
  <c r="G4233" i="33" s="1"/>
  <c r="F4232" i="33"/>
  <c r="G4232" i="33" s="1"/>
  <c r="F4231" i="33"/>
  <c r="G4231" i="33" s="1"/>
  <c r="G4230" i="33"/>
  <c r="F4230" i="33"/>
  <c r="F4229" i="33"/>
  <c r="G4229" i="33" s="1"/>
  <c r="F4228" i="33"/>
  <c r="G4228" i="33" s="1"/>
  <c r="F4227" i="33"/>
  <c r="G4227" i="33" s="1"/>
  <c r="F4226" i="33"/>
  <c r="G4226" i="33" s="1"/>
  <c r="F4225" i="33"/>
  <c r="G4225" i="33" s="1"/>
  <c r="F4224" i="33"/>
  <c r="G4224" i="33" s="1"/>
  <c r="F4223" i="33"/>
  <c r="G4223" i="33" s="1"/>
  <c r="F4222" i="33"/>
  <c r="G4222" i="33" s="1"/>
  <c r="F4221" i="33"/>
  <c r="G4221" i="33" s="1"/>
  <c r="F4220" i="33"/>
  <c r="G4220" i="33" s="1"/>
  <c r="F4219" i="33"/>
  <c r="G4219" i="33" s="1"/>
  <c r="F4218" i="33"/>
  <c r="G4218" i="33" s="1"/>
  <c r="F4217" i="33"/>
  <c r="G4217" i="33" s="1"/>
  <c r="F4216" i="33"/>
  <c r="G4216" i="33" s="1"/>
  <c r="F4215" i="33"/>
  <c r="G4215" i="33" s="1"/>
  <c r="F4214" i="33"/>
  <c r="G4214" i="33" s="1"/>
  <c r="F4213" i="33"/>
  <c r="G4213" i="33" s="1"/>
  <c r="F4212" i="33"/>
  <c r="G4212" i="33" s="1"/>
  <c r="G4211" i="33"/>
  <c r="F4211" i="33"/>
  <c r="F4210" i="33"/>
  <c r="G4210" i="33" s="1"/>
  <c r="F4209" i="33"/>
  <c r="G4209" i="33" s="1"/>
  <c r="F4208" i="33"/>
  <c r="G4208" i="33" s="1"/>
  <c r="F4207" i="33"/>
  <c r="G4207" i="33" s="1"/>
  <c r="F4206" i="33"/>
  <c r="G4206" i="33" s="1"/>
  <c r="F4205" i="33"/>
  <c r="G4205" i="33" s="1"/>
  <c r="F4204" i="33"/>
  <c r="G4204" i="33" s="1"/>
  <c r="F4203" i="33"/>
  <c r="G4203" i="33" s="1"/>
  <c r="F4202" i="33"/>
  <c r="G4202" i="33" s="1"/>
  <c r="G4201" i="33"/>
  <c r="F4201" i="33"/>
  <c r="F4200" i="33"/>
  <c r="G4200" i="33" s="1"/>
  <c r="F4199" i="33"/>
  <c r="G4199" i="33" s="1"/>
  <c r="F4198" i="33"/>
  <c r="G4198" i="33" s="1"/>
  <c r="F4197" i="33"/>
  <c r="G4197" i="33" s="1"/>
  <c r="F4196" i="33"/>
  <c r="G4196" i="33" s="1"/>
  <c r="F4195" i="33"/>
  <c r="G4195" i="33" s="1"/>
  <c r="F4194" i="33"/>
  <c r="G4194" i="33" s="1"/>
  <c r="F4193" i="33"/>
  <c r="G4193" i="33" s="1"/>
  <c r="F4192" i="33"/>
  <c r="G4192" i="33" s="1"/>
  <c r="G4191" i="33"/>
  <c r="F4191" i="33"/>
  <c r="F4190" i="33"/>
  <c r="G4190" i="33" s="1"/>
  <c r="F4189" i="33"/>
  <c r="G4189" i="33" s="1"/>
  <c r="F4188" i="33"/>
  <c r="G4188" i="33" s="1"/>
  <c r="G4187" i="33"/>
  <c r="F4187" i="33"/>
  <c r="F4186" i="33"/>
  <c r="G4186" i="33" s="1"/>
  <c r="F4185" i="33"/>
  <c r="G4185" i="33" s="1"/>
  <c r="F4184" i="33"/>
  <c r="G4184" i="33" s="1"/>
  <c r="F4183" i="33"/>
  <c r="G4183" i="33" s="1"/>
  <c r="F4182" i="33"/>
  <c r="G4182" i="33" s="1"/>
  <c r="F4181" i="33"/>
  <c r="G4181" i="33" s="1"/>
  <c r="F4180" i="33"/>
  <c r="G4180" i="33" s="1"/>
  <c r="F4179" i="33"/>
  <c r="G4179" i="33" s="1"/>
  <c r="F4178" i="33"/>
  <c r="G4178" i="33" s="1"/>
  <c r="F4177" i="33"/>
  <c r="G4177" i="33" s="1"/>
  <c r="F4176" i="33"/>
  <c r="G4176" i="33" s="1"/>
  <c r="F4175" i="33"/>
  <c r="G4175" i="33" s="1"/>
  <c r="F4174" i="33"/>
  <c r="G4174" i="33" s="1"/>
  <c r="F4173" i="33"/>
  <c r="G4173" i="33" s="1"/>
  <c r="F4172" i="33"/>
  <c r="G4172" i="33" s="1"/>
  <c r="F4171" i="33"/>
  <c r="G4171" i="33" s="1"/>
  <c r="F4170" i="33"/>
  <c r="G4170" i="33" s="1"/>
  <c r="F4169" i="33"/>
  <c r="G4169" i="33" s="1"/>
  <c r="F4168" i="33"/>
  <c r="G4168" i="33" s="1"/>
  <c r="F4167" i="33"/>
  <c r="G4167" i="33" s="1"/>
  <c r="F4166" i="33"/>
  <c r="G4166" i="33" s="1"/>
  <c r="F4165" i="33"/>
  <c r="G4165" i="33" s="1"/>
  <c r="F4164" i="33"/>
  <c r="G4164" i="33" s="1"/>
  <c r="G4163" i="33"/>
  <c r="F4163" i="33"/>
  <c r="F4162" i="33"/>
  <c r="G4162" i="33" s="1"/>
  <c r="F4161" i="33"/>
  <c r="G4161" i="33" s="1"/>
  <c r="F4160" i="33"/>
  <c r="G4160" i="33" s="1"/>
  <c r="F4159" i="33"/>
  <c r="G4159" i="33" s="1"/>
  <c r="F4158" i="33"/>
  <c r="G4158" i="33" s="1"/>
  <c r="F4157" i="33"/>
  <c r="G4157" i="33" s="1"/>
  <c r="F4156" i="33"/>
  <c r="G4156" i="33" s="1"/>
  <c r="F4155" i="33"/>
  <c r="G4155" i="33" s="1"/>
  <c r="F4154" i="33"/>
  <c r="G4154" i="33" s="1"/>
  <c r="F4153" i="33"/>
  <c r="G4153" i="33" s="1"/>
  <c r="F4152" i="33"/>
  <c r="G4152" i="33" s="1"/>
  <c r="F4151" i="33"/>
  <c r="G4151" i="33" s="1"/>
  <c r="G4150" i="33"/>
  <c r="F4150" i="33"/>
  <c r="F4149" i="33"/>
  <c r="G4149" i="33" s="1"/>
  <c r="F4148" i="33"/>
  <c r="G4148" i="33" s="1"/>
  <c r="F4147" i="33"/>
  <c r="G4147" i="33" s="1"/>
  <c r="F4146" i="33"/>
  <c r="G4146" i="33" s="1"/>
  <c r="F4145" i="33"/>
  <c r="G4145" i="33" s="1"/>
  <c r="F4144" i="33"/>
  <c r="G4144" i="33" s="1"/>
  <c r="F4143" i="33"/>
  <c r="G4143" i="33" s="1"/>
  <c r="G4142" i="33"/>
  <c r="F4142" i="33"/>
  <c r="F4141" i="33"/>
  <c r="G4141" i="33" s="1"/>
  <c r="F4140" i="33"/>
  <c r="G4140" i="33" s="1"/>
  <c r="F4139" i="33"/>
  <c r="G4139" i="33" s="1"/>
  <c r="F4138" i="33"/>
  <c r="G4138" i="33" s="1"/>
  <c r="F4137" i="33"/>
  <c r="G4137" i="33" s="1"/>
  <c r="F4136" i="33"/>
  <c r="G4136" i="33" s="1"/>
  <c r="F4135" i="33"/>
  <c r="G4135" i="33" s="1"/>
  <c r="F4134" i="33"/>
  <c r="G4134" i="33" s="1"/>
  <c r="F4133" i="33"/>
  <c r="G4133" i="33" s="1"/>
  <c r="F4132" i="33"/>
  <c r="G4132" i="33" s="1"/>
  <c r="F4131" i="33"/>
  <c r="G4131" i="33" s="1"/>
  <c r="F4130" i="33"/>
  <c r="G4130" i="33" s="1"/>
  <c r="F4129" i="33"/>
  <c r="G4129" i="33" s="1"/>
  <c r="F4128" i="33"/>
  <c r="G4128" i="33" s="1"/>
  <c r="F4127" i="33"/>
  <c r="G4127" i="33" s="1"/>
  <c r="F4126" i="33"/>
  <c r="G4126" i="33" s="1"/>
  <c r="F4125" i="33"/>
  <c r="G4125" i="33" s="1"/>
  <c r="F4124" i="33"/>
  <c r="G4124" i="33" s="1"/>
  <c r="G4123" i="33"/>
  <c r="F4123" i="33"/>
  <c r="F4122" i="33"/>
  <c r="G4122" i="33" s="1"/>
  <c r="F4121" i="33"/>
  <c r="G4121" i="33" s="1"/>
  <c r="F4120" i="33"/>
  <c r="G4120" i="33" s="1"/>
  <c r="F4119" i="33"/>
  <c r="G4119" i="33" s="1"/>
  <c r="F4118" i="33"/>
  <c r="G4118" i="33" s="1"/>
  <c r="F4117" i="33"/>
  <c r="G4117" i="33" s="1"/>
  <c r="F4116" i="33"/>
  <c r="G4116" i="33" s="1"/>
  <c r="F4115" i="33"/>
  <c r="G4115" i="33" s="1"/>
  <c r="F4114" i="33"/>
  <c r="G4114" i="33" s="1"/>
  <c r="F4113" i="33"/>
  <c r="G4113" i="33" s="1"/>
  <c r="F4112" i="33"/>
  <c r="G4112" i="33" s="1"/>
  <c r="F4111" i="33"/>
  <c r="G4111" i="33" s="1"/>
  <c r="F4110" i="33"/>
  <c r="G4110" i="33" s="1"/>
  <c r="F4109" i="33"/>
  <c r="G4109" i="33" s="1"/>
  <c r="F4108" i="33"/>
  <c r="G4108" i="33" s="1"/>
  <c r="F4107" i="33"/>
  <c r="G4107" i="33" s="1"/>
  <c r="F4106" i="33"/>
  <c r="G4106" i="33" s="1"/>
  <c r="F4105" i="33"/>
  <c r="G4105" i="33" s="1"/>
  <c r="F4104" i="33"/>
  <c r="G4104" i="33" s="1"/>
  <c r="F4103" i="33"/>
  <c r="G4103" i="33" s="1"/>
  <c r="F4102" i="33"/>
  <c r="G4102" i="33" s="1"/>
  <c r="F4101" i="33"/>
  <c r="G4101" i="33" s="1"/>
  <c r="F4100" i="33"/>
  <c r="G4100" i="33" s="1"/>
  <c r="F4099" i="33"/>
  <c r="G4099" i="33" s="1"/>
  <c r="F4098" i="33"/>
  <c r="G4098" i="33" s="1"/>
  <c r="F4097" i="33"/>
  <c r="G4097" i="33" s="1"/>
  <c r="F4096" i="33"/>
  <c r="G4096" i="33" s="1"/>
  <c r="F4095" i="33"/>
  <c r="G4095" i="33" s="1"/>
  <c r="F4094" i="33"/>
  <c r="G4094" i="33" s="1"/>
  <c r="F4093" i="33"/>
  <c r="G4093" i="33" s="1"/>
  <c r="F4092" i="33"/>
  <c r="G4092" i="33" s="1"/>
  <c r="F4091" i="33"/>
  <c r="G4091" i="33" s="1"/>
  <c r="F4090" i="33"/>
  <c r="G4090" i="33" s="1"/>
  <c r="F4089" i="33"/>
  <c r="G4089" i="33" s="1"/>
  <c r="F4088" i="33"/>
  <c r="G4088" i="33" s="1"/>
  <c r="F4087" i="33"/>
  <c r="G4087" i="33" s="1"/>
  <c r="F4086" i="33"/>
  <c r="G4086" i="33" s="1"/>
  <c r="F4085" i="33"/>
  <c r="G4085" i="33" s="1"/>
  <c r="F4084" i="33"/>
  <c r="G4084" i="33" s="1"/>
  <c r="F4083" i="33"/>
  <c r="G4083" i="33" s="1"/>
  <c r="F4082" i="33"/>
  <c r="G4082" i="33" s="1"/>
  <c r="F4081" i="33"/>
  <c r="G4081" i="33" s="1"/>
  <c r="F4080" i="33"/>
  <c r="G4080" i="33" s="1"/>
  <c r="F4079" i="33"/>
  <c r="G4079" i="33" s="1"/>
  <c r="F4078" i="33"/>
  <c r="G4078" i="33" s="1"/>
  <c r="F4077" i="33"/>
  <c r="G4077" i="33" s="1"/>
  <c r="F4076" i="33"/>
  <c r="G4076" i="33" s="1"/>
  <c r="F4075" i="33"/>
  <c r="G4075" i="33" s="1"/>
  <c r="G4074" i="33"/>
  <c r="F4074" i="33"/>
  <c r="F4073" i="33"/>
  <c r="G4073" i="33" s="1"/>
  <c r="F4072" i="33"/>
  <c r="G4072" i="33" s="1"/>
  <c r="F4071" i="33"/>
  <c r="G4071" i="33" s="1"/>
  <c r="F4070" i="33"/>
  <c r="G4070" i="33" s="1"/>
  <c r="F4069" i="33"/>
  <c r="G4069" i="33" s="1"/>
  <c r="F4068" i="33"/>
  <c r="G4068" i="33" s="1"/>
  <c r="G4067" i="33"/>
  <c r="F4067" i="33"/>
  <c r="F4066" i="33"/>
  <c r="G4066" i="33" s="1"/>
  <c r="F4065" i="33"/>
  <c r="G4065" i="33" s="1"/>
  <c r="F4064" i="33"/>
  <c r="G4064" i="33" s="1"/>
  <c r="F4063" i="33"/>
  <c r="G4063" i="33" s="1"/>
  <c r="F4062" i="33"/>
  <c r="G4062" i="33" s="1"/>
  <c r="F4061" i="33"/>
  <c r="G4061" i="33" s="1"/>
  <c r="F4060" i="33"/>
  <c r="G4060" i="33" s="1"/>
  <c r="F4059" i="33"/>
  <c r="G4059" i="33" s="1"/>
  <c r="F4058" i="33"/>
  <c r="G4058" i="33" s="1"/>
  <c r="F4057" i="33"/>
  <c r="G4057" i="33" s="1"/>
  <c r="F4056" i="33"/>
  <c r="G4056" i="33" s="1"/>
  <c r="F4055" i="33"/>
  <c r="G4055" i="33" s="1"/>
  <c r="F4054" i="33"/>
  <c r="G4054" i="33" s="1"/>
  <c r="F4053" i="33"/>
  <c r="G4053" i="33" s="1"/>
  <c r="F4052" i="33"/>
  <c r="G4052" i="33" s="1"/>
  <c r="F4051" i="33"/>
  <c r="G4051" i="33" s="1"/>
  <c r="F4050" i="33"/>
  <c r="G4050" i="33" s="1"/>
  <c r="F4049" i="33"/>
  <c r="G4049" i="33" s="1"/>
  <c r="F4048" i="33"/>
  <c r="G4048" i="33" s="1"/>
  <c r="F4047" i="33"/>
  <c r="G4047" i="33" s="1"/>
  <c r="F4046" i="33"/>
  <c r="G4046" i="33" s="1"/>
  <c r="F4045" i="33"/>
  <c r="G4045" i="33" s="1"/>
  <c r="F4044" i="33"/>
  <c r="G4044" i="33" s="1"/>
  <c r="F4043" i="33"/>
  <c r="G4043" i="33" s="1"/>
  <c r="F4042" i="33"/>
  <c r="G4042" i="33" s="1"/>
  <c r="F4041" i="33"/>
  <c r="G4041" i="33" s="1"/>
  <c r="F4040" i="33"/>
  <c r="G4040" i="33" s="1"/>
  <c r="F4039" i="33"/>
  <c r="G4039" i="33" s="1"/>
  <c r="F4038" i="33"/>
  <c r="G4038" i="33" s="1"/>
  <c r="F4037" i="33"/>
  <c r="G4037" i="33" s="1"/>
  <c r="F4036" i="33"/>
  <c r="G4036" i="33" s="1"/>
  <c r="F4035" i="33"/>
  <c r="G4035" i="33" s="1"/>
  <c r="F4034" i="33"/>
  <c r="G4034" i="33" s="1"/>
  <c r="F4033" i="33"/>
  <c r="G4033" i="33" s="1"/>
  <c r="F4032" i="33"/>
  <c r="G4032" i="33" s="1"/>
  <c r="F4031" i="33"/>
  <c r="G4031" i="33" s="1"/>
  <c r="F4030" i="33"/>
  <c r="G4030" i="33" s="1"/>
  <c r="F4029" i="33"/>
  <c r="G4029" i="33" s="1"/>
  <c r="F4028" i="33"/>
  <c r="G4028" i="33" s="1"/>
  <c r="F4027" i="33"/>
  <c r="G4027" i="33" s="1"/>
  <c r="G4026" i="33"/>
  <c r="F4026" i="33"/>
  <c r="F4025" i="33"/>
  <c r="G4025" i="33" s="1"/>
  <c r="F4024" i="33"/>
  <c r="G4024" i="33" s="1"/>
  <c r="F4023" i="33"/>
  <c r="G4023" i="33" s="1"/>
  <c r="G4022" i="33"/>
  <c r="F4022" i="33"/>
  <c r="F4021" i="33"/>
  <c r="G4021" i="33" s="1"/>
  <c r="F4020" i="33"/>
  <c r="G4020" i="33" s="1"/>
  <c r="F4019" i="33"/>
  <c r="G4019" i="33" s="1"/>
  <c r="F4018" i="33"/>
  <c r="G4018" i="33" s="1"/>
  <c r="F4017" i="33"/>
  <c r="G4017" i="33" s="1"/>
  <c r="F4016" i="33"/>
  <c r="G4016" i="33" s="1"/>
  <c r="F4015" i="33"/>
  <c r="G4015" i="33" s="1"/>
  <c r="F4014" i="33"/>
  <c r="G4014" i="33" s="1"/>
  <c r="F4013" i="33"/>
  <c r="G4013" i="33" s="1"/>
  <c r="F4012" i="33"/>
  <c r="G4012" i="33" s="1"/>
  <c r="F4011" i="33"/>
  <c r="G4011" i="33" s="1"/>
  <c r="F4010" i="33"/>
  <c r="G4010" i="33" s="1"/>
  <c r="F4009" i="33"/>
  <c r="G4009" i="33" s="1"/>
  <c r="F4008" i="33"/>
  <c r="G4008" i="33" s="1"/>
  <c r="F4007" i="33"/>
  <c r="G4007" i="33" s="1"/>
  <c r="F4006" i="33"/>
  <c r="G4006" i="33" s="1"/>
  <c r="F4005" i="33"/>
  <c r="G4005" i="33" s="1"/>
  <c r="F4004" i="33"/>
  <c r="G4004" i="33" s="1"/>
  <c r="F4003" i="33"/>
  <c r="G4003" i="33" s="1"/>
  <c r="F4002" i="33"/>
  <c r="G4002" i="33" s="1"/>
  <c r="F4001" i="33"/>
  <c r="G4001" i="33" s="1"/>
  <c r="F4000" i="33"/>
  <c r="G4000" i="33" s="1"/>
  <c r="F3999" i="33"/>
  <c r="G3999" i="33" s="1"/>
  <c r="F3998" i="33"/>
  <c r="G3998" i="33" s="1"/>
  <c r="F3997" i="33"/>
  <c r="G3997" i="33" s="1"/>
  <c r="F3996" i="33"/>
  <c r="G3996" i="33" s="1"/>
  <c r="F3995" i="33"/>
  <c r="G3995" i="33" s="1"/>
  <c r="F3994" i="33"/>
  <c r="G3994" i="33" s="1"/>
  <c r="F3993" i="33"/>
  <c r="G3993" i="33" s="1"/>
  <c r="G3992" i="33"/>
  <c r="F3992" i="33"/>
  <c r="G3991" i="33"/>
  <c r="F3991" i="33"/>
  <c r="F3990" i="33"/>
  <c r="G3990" i="33" s="1"/>
  <c r="F3989" i="33"/>
  <c r="G3989" i="33" s="1"/>
  <c r="F3988" i="33"/>
  <c r="G3988" i="33" s="1"/>
  <c r="F3987" i="33"/>
  <c r="G3987" i="33" s="1"/>
  <c r="F3986" i="33"/>
  <c r="G3986" i="33" s="1"/>
  <c r="F3985" i="33"/>
  <c r="G3985" i="33" s="1"/>
  <c r="G3984" i="33"/>
  <c r="F3984" i="33"/>
  <c r="F3983" i="33"/>
  <c r="G3983" i="33" s="1"/>
  <c r="F3982" i="33"/>
  <c r="G3982" i="33" s="1"/>
  <c r="F3981" i="33"/>
  <c r="G3981" i="33" s="1"/>
  <c r="F3980" i="33"/>
  <c r="G3980" i="33" s="1"/>
  <c r="F3979" i="33"/>
  <c r="G3979" i="33" s="1"/>
  <c r="F3978" i="33"/>
  <c r="G3978" i="33" s="1"/>
  <c r="F3977" i="33"/>
  <c r="G3977" i="33" s="1"/>
  <c r="F3976" i="33"/>
  <c r="G3976" i="33" s="1"/>
  <c r="F3975" i="33"/>
  <c r="G3975" i="33" s="1"/>
  <c r="F3974" i="33"/>
  <c r="G3974" i="33" s="1"/>
  <c r="F3973" i="33"/>
  <c r="G3973" i="33" s="1"/>
  <c r="F3972" i="33"/>
  <c r="G3972" i="33" s="1"/>
  <c r="F3971" i="33"/>
  <c r="G3971" i="33" s="1"/>
  <c r="G3970" i="33"/>
  <c r="F3970" i="33"/>
  <c r="F3969" i="33"/>
  <c r="G3969" i="33" s="1"/>
  <c r="F3968" i="33"/>
  <c r="G3968" i="33" s="1"/>
  <c r="F3967" i="33"/>
  <c r="G3967" i="33" s="1"/>
  <c r="F3966" i="33"/>
  <c r="G3966" i="33" s="1"/>
  <c r="F3965" i="33"/>
  <c r="G3965" i="33" s="1"/>
  <c r="F3964" i="33"/>
  <c r="G3964" i="33" s="1"/>
  <c r="F3963" i="33"/>
  <c r="G3963" i="33" s="1"/>
  <c r="F3962" i="33"/>
  <c r="G3962" i="33" s="1"/>
  <c r="F3961" i="33"/>
  <c r="G3961" i="33" s="1"/>
  <c r="F3960" i="33"/>
  <c r="G3960" i="33" s="1"/>
  <c r="F3959" i="33"/>
  <c r="G3959" i="33" s="1"/>
  <c r="F3958" i="33"/>
  <c r="G3958" i="33" s="1"/>
  <c r="F3957" i="33"/>
  <c r="G3957" i="33" s="1"/>
  <c r="F3956" i="33"/>
  <c r="G3956" i="33" s="1"/>
  <c r="F3955" i="33"/>
  <c r="G3955" i="33" s="1"/>
  <c r="F3954" i="33"/>
  <c r="G3954" i="33" s="1"/>
  <c r="F3953" i="33"/>
  <c r="G3953" i="33" s="1"/>
  <c r="F3952" i="33"/>
  <c r="G3952" i="33" s="1"/>
  <c r="F3951" i="33"/>
  <c r="G3951" i="33" s="1"/>
  <c r="F3950" i="33"/>
  <c r="G3950" i="33" s="1"/>
  <c r="F3949" i="33"/>
  <c r="G3949" i="33" s="1"/>
  <c r="F3948" i="33"/>
  <c r="G3948" i="33" s="1"/>
  <c r="F3947" i="33"/>
  <c r="G3947" i="33" s="1"/>
  <c r="F3946" i="33"/>
  <c r="G3946" i="33" s="1"/>
  <c r="F3945" i="33"/>
  <c r="G3945" i="33" s="1"/>
  <c r="F3944" i="33"/>
  <c r="G3944" i="33" s="1"/>
  <c r="F3943" i="33"/>
  <c r="G3943" i="33" s="1"/>
  <c r="F3942" i="33"/>
  <c r="G3942" i="33" s="1"/>
  <c r="F3941" i="33"/>
  <c r="G3941" i="33" s="1"/>
  <c r="F3940" i="33"/>
  <c r="G3940" i="33" s="1"/>
  <c r="F3939" i="33"/>
  <c r="G3939" i="33" s="1"/>
  <c r="F3938" i="33"/>
  <c r="G3938" i="33" s="1"/>
  <c r="F3937" i="33"/>
  <c r="G3937" i="33" s="1"/>
  <c r="F3936" i="33"/>
  <c r="G3936" i="33" s="1"/>
  <c r="F3935" i="33"/>
  <c r="G3935" i="33" s="1"/>
  <c r="F3934" i="33"/>
  <c r="G3934" i="33" s="1"/>
  <c r="F3933" i="33"/>
  <c r="G3933" i="33" s="1"/>
  <c r="G3932" i="33"/>
  <c r="F3932" i="33"/>
  <c r="F3931" i="33"/>
  <c r="G3931" i="33" s="1"/>
  <c r="F3930" i="33"/>
  <c r="G3930" i="33" s="1"/>
  <c r="F3929" i="33"/>
  <c r="G3929" i="33" s="1"/>
  <c r="F3928" i="33"/>
  <c r="G3928" i="33" s="1"/>
  <c r="G3927" i="33"/>
  <c r="F3927" i="33"/>
  <c r="F3926" i="33"/>
  <c r="G3926" i="33" s="1"/>
  <c r="F3925" i="33"/>
  <c r="G3925" i="33" s="1"/>
  <c r="F3924" i="33"/>
  <c r="G3924" i="33" s="1"/>
  <c r="F3923" i="33"/>
  <c r="G3923" i="33" s="1"/>
  <c r="F3922" i="33"/>
  <c r="G3922" i="33" s="1"/>
  <c r="F3921" i="33"/>
  <c r="G3921" i="33" s="1"/>
  <c r="F3920" i="33"/>
  <c r="G3920" i="33" s="1"/>
  <c r="F3919" i="33"/>
  <c r="G3919" i="33" s="1"/>
  <c r="F3918" i="33"/>
  <c r="G3918" i="33" s="1"/>
  <c r="F3917" i="33"/>
  <c r="G3917" i="33" s="1"/>
  <c r="F3916" i="33"/>
  <c r="G3916" i="33" s="1"/>
  <c r="F3915" i="33"/>
  <c r="G3915" i="33" s="1"/>
  <c r="F3914" i="33"/>
  <c r="G3914" i="33" s="1"/>
  <c r="F3913" i="33"/>
  <c r="G3913" i="33" s="1"/>
  <c r="F3912" i="33"/>
  <c r="G3912" i="33" s="1"/>
  <c r="F3911" i="33"/>
  <c r="G3911" i="33" s="1"/>
  <c r="G3910" i="33"/>
  <c r="F3910" i="33"/>
  <c r="F3909" i="33"/>
  <c r="G3909" i="33" s="1"/>
  <c r="F3908" i="33"/>
  <c r="G3908" i="33" s="1"/>
  <c r="F3907" i="33"/>
  <c r="G3907" i="33" s="1"/>
  <c r="F3906" i="33"/>
  <c r="G3906" i="33" s="1"/>
  <c r="F3905" i="33"/>
  <c r="G3905" i="33" s="1"/>
  <c r="F3904" i="33"/>
  <c r="G3904" i="33" s="1"/>
  <c r="F3903" i="33"/>
  <c r="G3903" i="33" s="1"/>
  <c r="F3902" i="33"/>
  <c r="G3902" i="33" s="1"/>
  <c r="F3901" i="33"/>
  <c r="G3901" i="33" s="1"/>
  <c r="F3900" i="33"/>
  <c r="G3900" i="33" s="1"/>
  <c r="F3899" i="33"/>
  <c r="G3899" i="33" s="1"/>
  <c r="F3898" i="33"/>
  <c r="G3898" i="33" s="1"/>
  <c r="F3897" i="33"/>
  <c r="G3897" i="33" s="1"/>
  <c r="F3896" i="33"/>
  <c r="G3896" i="33" s="1"/>
  <c r="F3895" i="33"/>
  <c r="G3895" i="33" s="1"/>
  <c r="F3894" i="33"/>
  <c r="G3894" i="33" s="1"/>
  <c r="F3893" i="33"/>
  <c r="G3893" i="33" s="1"/>
  <c r="F3892" i="33"/>
  <c r="G3892" i="33" s="1"/>
  <c r="F3891" i="33"/>
  <c r="G3891" i="33" s="1"/>
  <c r="F3890" i="33"/>
  <c r="G3890" i="33" s="1"/>
  <c r="F3889" i="33"/>
  <c r="G3889" i="33" s="1"/>
  <c r="F3888" i="33"/>
  <c r="G3888" i="33" s="1"/>
  <c r="F3887" i="33"/>
  <c r="G3887" i="33" s="1"/>
  <c r="F3886" i="33"/>
  <c r="G3886" i="33" s="1"/>
  <c r="F3885" i="33"/>
  <c r="G3885" i="33" s="1"/>
  <c r="F3884" i="33"/>
  <c r="G3884" i="33" s="1"/>
  <c r="F3883" i="33"/>
  <c r="G3883" i="33" s="1"/>
  <c r="F3882" i="33"/>
  <c r="G3882" i="33" s="1"/>
  <c r="F3881" i="33"/>
  <c r="G3881" i="33" s="1"/>
  <c r="F3880" i="33"/>
  <c r="G3880" i="33" s="1"/>
  <c r="F3879" i="33"/>
  <c r="G3879" i="33" s="1"/>
  <c r="F3878" i="33"/>
  <c r="G3878" i="33" s="1"/>
  <c r="F3877" i="33"/>
  <c r="G3877" i="33" s="1"/>
  <c r="F3876" i="33"/>
  <c r="G3876" i="33" s="1"/>
  <c r="F3875" i="33"/>
  <c r="G3875" i="33" s="1"/>
  <c r="F3874" i="33"/>
  <c r="G3874" i="33" s="1"/>
  <c r="F3873" i="33"/>
  <c r="G3873" i="33" s="1"/>
  <c r="F3872" i="33"/>
  <c r="G3872" i="33" s="1"/>
  <c r="F3871" i="33"/>
  <c r="G3871" i="33" s="1"/>
  <c r="F3870" i="33"/>
  <c r="G3870" i="33" s="1"/>
  <c r="F3869" i="33"/>
  <c r="G3869" i="33" s="1"/>
  <c r="F3868" i="33"/>
  <c r="G3868" i="33" s="1"/>
  <c r="F3867" i="33"/>
  <c r="G3867" i="33" s="1"/>
  <c r="F3866" i="33"/>
  <c r="G3866" i="33" s="1"/>
  <c r="F3865" i="33"/>
  <c r="G3865" i="33" s="1"/>
  <c r="G3864" i="33"/>
  <c r="F3864" i="33"/>
  <c r="F3863" i="33"/>
  <c r="G3863" i="33" s="1"/>
  <c r="F3862" i="33"/>
  <c r="G3862" i="33" s="1"/>
  <c r="F3861" i="33"/>
  <c r="G3861" i="33" s="1"/>
  <c r="F3860" i="33"/>
  <c r="G3860" i="33" s="1"/>
  <c r="F3859" i="33"/>
  <c r="G3859" i="33" s="1"/>
  <c r="F3858" i="33"/>
  <c r="G3858" i="33" s="1"/>
  <c r="F3857" i="33"/>
  <c r="G3857" i="33" s="1"/>
  <c r="F3856" i="33"/>
  <c r="G3856" i="33" s="1"/>
  <c r="F3855" i="33"/>
  <c r="G3855" i="33" s="1"/>
  <c r="F3854" i="33"/>
  <c r="G3854" i="33" s="1"/>
  <c r="F3853" i="33"/>
  <c r="G3853" i="33" s="1"/>
  <c r="F3852" i="33"/>
  <c r="G3852" i="33" s="1"/>
  <c r="F3851" i="33"/>
  <c r="G3851" i="33" s="1"/>
  <c r="F3850" i="33"/>
  <c r="G3850" i="33" s="1"/>
  <c r="F3849" i="33"/>
  <c r="G3849" i="33" s="1"/>
  <c r="F3848" i="33"/>
  <c r="G3848" i="33" s="1"/>
  <c r="F3847" i="33"/>
  <c r="G3847" i="33" s="1"/>
  <c r="F3846" i="33"/>
  <c r="G3846" i="33" s="1"/>
  <c r="F3845" i="33"/>
  <c r="G3845" i="33" s="1"/>
  <c r="F3844" i="33"/>
  <c r="G3844" i="33" s="1"/>
  <c r="F3843" i="33"/>
  <c r="G3843" i="33" s="1"/>
  <c r="F3842" i="33"/>
  <c r="G3842" i="33" s="1"/>
  <c r="F3841" i="33"/>
  <c r="G3841" i="33" s="1"/>
  <c r="F3840" i="33"/>
  <c r="G3840" i="33" s="1"/>
  <c r="F3839" i="33"/>
  <c r="G3839" i="33" s="1"/>
  <c r="F3838" i="33"/>
  <c r="G3838" i="33" s="1"/>
  <c r="F3837" i="33"/>
  <c r="G3837" i="33" s="1"/>
  <c r="F3836" i="33"/>
  <c r="G3836" i="33" s="1"/>
  <c r="F3835" i="33"/>
  <c r="G3835" i="33" s="1"/>
  <c r="F3834" i="33"/>
  <c r="G3834" i="33" s="1"/>
  <c r="F3833" i="33"/>
  <c r="G3833" i="33" s="1"/>
  <c r="F3832" i="33"/>
  <c r="G3832" i="33" s="1"/>
  <c r="F3831" i="33"/>
  <c r="G3831" i="33" s="1"/>
  <c r="F3830" i="33"/>
  <c r="G3830" i="33" s="1"/>
  <c r="F3829" i="33"/>
  <c r="G3829" i="33" s="1"/>
  <c r="F3828" i="33"/>
  <c r="G3828" i="33" s="1"/>
  <c r="F3827" i="33"/>
  <c r="G3827" i="33" s="1"/>
  <c r="F3826" i="33"/>
  <c r="G3826" i="33" s="1"/>
  <c r="F3825" i="33"/>
  <c r="G3825" i="33" s="1"/>
  <c r="F3824" i="33"/>
  <c r="G3824" i="33" s="1"/>
  <c r="G3823" i="33"/>
  <c r="F3823" i="33"/>
  <c r="F3822" i="33"/>
  <c r="G3822" i="33" s="1"/>
  <c r="F3821" i="33"/>
  <c r="G3821" i="33" s="1"/>
  <c r="F3820" i="33"/>
  <c r="G3820" i="33" s="1"/>
  <c r="F3819" i="33"/>
  <c r="G3819" i="33" s="1"/>
  <c r="F3818" i="33"/>
  <c r="G3818" i="33" s="1"/>
  <c r="F3817" i="33"/>
  <c r="G3817" i="33" s="1"/>
  <c r="F3816" i="33"/>
  <c r="G3816" i="33" s="1"/>
  <c r="F3815" i="33"/>
  <c r="G3815" i="33" s="1"/>
  <c r="F3814" i="33"/>
  <c r="G3814" i="33" s="1"/>
  <c r="F3813" i="33"/>
  <c r="G3813" i="33" s="1"/>
  <c r="F3812" i="33"/>
  <c r="G3812" i="33" s="1"/>
  <c r="F3811" i="33"/>
  <c r="G3811" i="33" s="1"/>
  <c r="F3810" i="33"/>
  <c r="G3810" i="33" s="1"/>
  <c r="F3809" i="33"/>
  <c r="G3809" i="33" s="1"/>
  <c r="F3808" i="33"/>
  <c r="G3808" i="33" s="1"/>
  <c r="F3807" i="33"/>
  <c r="G3807" i="33" s="1"/>
  <c r="F3806" i="33"/>
  <c r="G3806" i="33" s="1"/>
  <c r="F3805" i="33"/>
  <c r="G3805" i="33" s="1"/>
  <c r="F3804" i="33"/>
  <c r="G3804" i="33" s="1"/>
  <c r="F3803" i="33"/>
  <c r="G3803" i="33" s="1"/>
  <c r="F3802" i="33"/>
  <c r="G3802" i="33" s="1"/>
  <c r="F3801" i="33"/>
  <c r="G3801" i="33" s="1"/>
  <c r="F3800" i="33"/>
  <c r="G3800" i="33" s="1"/>
  <c r="F3799" i="33"/>
  <c r="G3799" i="33" s="1"/>
  <c r="F3798" i="33"/>
  <c r="G3798" i="33" s="1"/>
  <c r="F3797" i="33"/>
  <c r="G3797" i="33" s="1"/>
  <c r="F3796" i="33"/>
  <c r="G3796" i="33" s="1"/>
  <c r="F3795" i="33"/>
  <c r="G3795" i="33" s="1"/>
  <c r="F3794" i="33"/>
  <c r="G3794" i="33" s="1"/>
  <c r="F3793" i="33"/>
  <c r="G3793" i="33" s="1"/>
  <c r="F3792" i="33"/>
  <c r="G3792" i="33" s="1"/>
  <c r="F3791" i="33"/>
  <c r="G3791" i="33" s="1"/>
  <c r="F3790" i="33"/>
  <c r="G3790" i="33" s="1"/>
  <c r="F3789" i="33"/>
  <c r="G3789" i="33" s="1"/>
  <c r="F3788" i="33"/>
  <c r="G3788" i="33" s="1"/>
  <c r="F3787" i="33"/>
  <c r="G3787" i="33" s="1"/>
  <c r="F3786" i="33"/>
  <c r="G3786" i="33" s="1"/>
  <c r="F3785" i="33"/>
  <c r="G3785" i="33" s="1"/>
  <c r="F3784" i="33"/>
  <c r="G3784" i="33" s="1"/>
  <c r="F3783" i="33"/>
  <c r="G3783" i="33" s="1"/>
  <c r="F3782" i="33"/>
  <c r="G3782" i="33" s="1"/>
  <c r="F3781" i="33"/>
  <c r="G3781" i="33" s="1"/>
  <c r="F3780" i="33"/>
  <c r="G3780" i="33" s="1"/>
  <c r="F3779" i="33"/>
  <c r="G3779" i="33" s="1"/>
  <c r="F3778" i="33"/>
  <c r="G3778" i="33" s="1"/>
  <c r="F3777" i="33"/>
  <c r="G3777" i="33" s="1"/>
  <c r="F3776" i="33"/>
  <c r="G3776" i="33" s="1"/>
  <c r="F3775" i="33"/>
  <c r="G3775" i="33" s="1"/>
  <c r="F3774" i="33"/>
  <c r="G3774" i="33" s="1"/>
  <c r="F3773" i="33"/>
  <c r="G3773" i="33" s="1"/>
  <c r="F3772" i="33"/>
  <c r="G3772" i="33" s="1"/>
  <c r="F3771" i="33"/>
  <c r="G3771" i="33" s="1"/>
  <c r="F3770" i="33"/>
  <c r="G3770" i="33" s="1"/>
  <c r="F3769" i="33"/>
  <c r="G3769" i="33" s="1"/>
  <c r="G3768" i="33"/>
  <c r="F3768" i="33"/>
  <c r="G3767" i="33"/>
  <c r="F3767" i="33"/>
  <c r="F3766" i="33"/>
  <c r="G3766" i="33" s="1"/>
  <c r="F3765" i="33"/>
  <c r="G3765" i="33" s="1"/>
  <c r="F3764" i="33"/>
  <c r="G3764" i="33" s="1"/>
  <c r="F3763" i="33"/>
  <c r="G3763" i="33" s="1"/>
  <c r="F3762" i="33"/>
  <c r="G3762" i="33" s="1"/>
  <c r="F3761" i="33"/>
  <c r="G3761" i="33" s="1"/>
  <c r="F3760" i="33"/>
  <c r="G3760" i="33" s="1"/>
  <c r="F3759" i="33"/>
  <c r="G3759" i="33" s="1"/>
  <c r="F3758" i="33"/>
  <c r="G3758" i="33" s="1"/>
  <c r="F3757" i="33"/>
  <c r="G3757" i="33" s="1"/>
  <c r="F3756" i="33"/>
  <c r="G3756" i="33" s="1"/>
  <c r="F3755" i="33"/>
  <c r="G3755" i="33" s="1"/>
  <c r="F3754" i="33"/>
  <c r="G3754" i="33" s="1"/>
  <c r="F3753" i="33"/>
  <c r="G3753" i="33" s="1"/>
  <c r="F3752" i="33"/>
  <c r="G3752" i="33" s="1"/>
  <c r="F3751" i="33"/>
  <c r="G3751" i="33" s="1"/>
  <c r="G3750" i="33"/>
  <c r="F3750" i="33"/>
  <c r="F3749" i="33"/>
  <c r="G3749" i="33" s="1"/>
  <c r="F3748" i="33"/>
  <c r="G3748" i="33" s="1"/>
  <c r="F3747" i="33"/>
  <c r="G3747" i="33" s="1"/>
  <c r="F3746" i="33"/>
  <c r="G3746" i="33" s="1"/>
  <c r="F3745" i="33"/>
  <c r="G3745" i="33" s="1"/>
  <c r="F3744" i="33"/>
  <c r="G3744" i="33" s="1"/>
  <c r="F3743" i="33"/>
  <c r="G3743" i="33" s="1"/>
  <c r="F3742" i="33"/>
  <c r="G3742" i="33" s="1"/>
  <c r="F3741" i="33"/>
  <c r="G3741" i="33" s="1"/>
  <c r="G3740" i="33"/>
  <c r="F3740" i="33"/>
  <c r="F3739" i="33"/>
  <c r="G3739" i="33" s="1"/>
  <c r="F3738" i="33"/>
  <c r="G3738" i="33" s="1"/>
  <c r="F3737" i="33"/>
  <c r="G3737" i="33" s="1"/>
  <c r="G3736" i="33"/>
  <c r="F3736" i="33"/>
  <c r="F3735" i="33"/>
  <c r="G3735" i="33" s="1"/>
  <c r="F3734" i="33"/>
  <c r="G3734" i="33" s="1"/>
  <c r="F3733" i="33"/>
  <c r="G3733" i="33" s="1"/>
  <c r="F3732" i="33"/>
  <c r="G3732" i="33" s="1"/>
  <c r="F3731" i="33"/>
  <c r="G3731" i="33" s="1"/>
  <c r="F3730" i="33"/>
  <c r="G3730" i="33" s="1"/>
  <c r="F3729" i="33"/>
  <c r="G3729" i="33" s="1"/>
  <c r="F3728" i="33"/>
  <c r="G3728" i="33" s="1"/>
  <c r="G3727" i="33"/>
  <c r="F3727" i="33"/>
  <c r="F3726" i="33"/>
  <c r="G3726" i="33" s="1"/>
  <c r="F3725" i="33"/>
  <c r="G3725" i="33" s="1"/>
  <c r="F3724" i="33"/>
  <c r="G3724" i="33" s="1"/>
  <c r="F3723" i="33"/>
  <c r="G3723" i="33" s="1"/>
  <c r="F3722" i="33"/>
  <c r="G3722" i="33" s="1"/>
  <c r="F3721" i="33"/>
  <c r="G3721" i="33" s="1"/>
  <c r="F3720" i="33"/>
  <c r="G3720" i="33" s="1"/>
  <c r="F3719" i="33"/>
  <c r="G3719" i="33" s="1"/>
  <c r="F3718" i="33"/>
  <c r="G3718" i="33" s="1"/>
  <c r="F3717" i="33"/>
  <c r="G3717" i="33" s="1"/>
  <c r="F3716" i="33"/>
  <c r="G3716" i="33" s="1"/>
  <c r="F3715" i="33"/>
  <c r="G3715" i="33" s="1"/>
  <c r="F3714" i="33"/>
  <c r="G3714" i="33" s="1"/>
  <c r="F3713" i="33"/>
  <c r="G3713" i="33" s="1"/>
  <c r="F3712" i="33"/>
  <c r="G3712" i="33" s="1"/>
  <c r="F3711" i="33"/>
  <c r="G3711" i="33" s="1"/>
  <c r="F3710" i="33"/>
  <c r="G3710" i="33" s="1"/>
  <c r="F3709" i="33"/>
  <c r="G3709" i="33" s="1"/>
  <c r="F3708" i="33"/>
  <c r="G3708" i="33" s="1"/>
  <c r="F3707" i="33"/>
  <c r="G3707" i="33" s="1"/>
  <c r="F3706" i="33"/>
  <c r="G3706" i="33" s="1"/>
  <c r="F3705" i="33"/>
  <c r="G3705" i="33" s="1"/>
  <c r="F3704" i="33"/>
  <c r="G3704" i="33" s="1"/>
  <c r="F3703" i="33"/>
  <c r="G3703" i="33" s="1"/>
  <c r="F3702" i="33"/>
  <c r="G3702" i="33" s="1"/>
  <c r="F3701" i="33"/>
  <c r="G3701" i="33" s="1"/>
  <c r="F3700" i="33"/>
  <c r="G3700" i="33" s="1"/>
  <c r="F3699" i="33"/>
  <c r="G3699" i="33" s="1"/>
  <c r="F3698" i="33"/>
  <c r="G3698" i="33" s="1"/>
  <c r="F3697" i="33"/>
  <c r="G3697" i="33" s="1"/>
  <c r="F3696" i="33"/>
  <c r="G3696" i="33" s="1"/>
  <c r="F3695" i="33"/>
  <c r="G3695" i="33" s="1"/>
  <c r="F3694" i="33"/>
  <c r="G3694" i="33" s="1"/>
  <c r="F3693" i="33"/>
  <c r="G3693" i="33" s="1"/>
  <c r="F3692" i="33"/>
  <c r="G3692" i="33" s="1"/>
  <c r="F3691" i="33"/>
  <c r="G3691" i="33" s="1"/>
  <c r="F3690" i="33"/>
  <c r="G3690" i="33" s="1"/>
  <c r="F3689" i="33"/>
  <c r="G3689" i="33" s="1"/>
  <c r="F3688" i="33"/>
  <c r="G3688" i="33" s="1"/>
  <c r="F3687" i="33"/>
  <c r="G3687" i="33" s="1"/>
  <c r="F3686" i="33"/>
  <c r="G3686" i="33" s="1"/>
  <c r="F3685" i="33"/>
  <c r="G3685" i="33" s="1"/>
  <c r="F3684" i="33"/>
  <c r="G3684" i="33" s="1"/>
  <c r="F3683" i="33"/>
  <c r="G3683" i="33" s="1"/>
  <c r="F3682" i="33"/>
  <c r="G3682" i="33" s="1"/>
  <c r="F3681" i="33"/>
  <c r="G3681" i="33" s="1"/>
  <c r="F3680" i="33"/>
  <c r="G3680" i="33" s="1"/>
  <c r="F3679" i="33"/>
  <c r="G3679" i="33" s="1"/>
  <c r="F3678" i="33"/>
  <c r="G3678" i="33" s="1"/>
  <c r="F3677" i="33"/>
  <c r="G3677" i="33" s="1"/>
  <c r="F3676" i="33"/>
  <c r="G3676" i="33" s="1"/>
  <c r="F3675" i="33"/>
  <c r="G3675" i="33" s="1"/>
  <c r="F3674" i="33"/>
  <c r="G3674" i="33" s="1"/>
  <c r="F3673" i="33"/>
  <c r="G3673" i="33" s="1"/>
  <c r="F3672" i="33"/>
  <c r="G3672" i="33" s="1"/>
  <c r="F3671" i="33"/>
  <c r="G3671" i="33" s="1"/>
  <c r="F3670" i="33"/>
  <c r="G3670" i="33" s="1"/>
  <c r="F3669" i="33"/>
  <c r="G3669" i="33" s="1"/>
  <c r="F3668" i="33"/>
  <c r="G3668" i="33" s="1"/>
  <c r="F3667" i="33"/>
  <c r="G3667" i="33" s="1"/>
  <c r="F3666" i="33"/>
  <c r="G3666" i="33" s="1"/>
  <c r="F3665" i="33"/>
  <c r="G3665" i="33" s="1"/>
  <c r="F3664" i="33"/>
  <c r="G3664" i="33" s="1"/>
  <c r="F3663" i="33"/>
  <c r="G3663" i="33" s="1"/>
  <c r="F3662" i="33"/>
  <c r="G3662" i="33" s="1"/>
  <c r="F3661" i="33"/>
  <c r="G3661" i="33" s="1"/>
  <c r="F3660" i="33"/>
  <c r="G3660" i="33" s="1"/>
  <c r="F3659" i="33"/>
  <c r="G3659" i="33" s="1"/>
  <c r="F3658" i="33"/>
  <c r="G3658" i="33" s="1"/>
  <c r="F3657" i="33"/>
  <c r="G3657" i="33" s="1"/>
  <c r="F3656" i="33"/>
  <c r="G3656" i="33" s="1"/>
  <c r="F3655" i="33"/>
  <c r="G3655" i="33" s="1"/>
  <c r="F3654" i="33"/>
  <c r="G3654" i="33" s="1"/>
  <c r="F3653" i="33"/>
  <c r="G3653" i="33" s="1"/>
  <c r="F3652" i="33"/>
  <c r="G3652" i="33" s="1"/>
  <c r="F3651" i="33"/>
  <c r="G3651" i="33" s="1"/>
  <c r="F3650" i="33"/>
  <c r="G3650" i="33" s="1"/>
  <c r="F3649" i="33"/>
  <c r="G3649" i="33" s="1"/>
  <c r="F3648" i="33"/>
  <c r="G3648" i="33" s="1"/>
  <c r="G3647" i="33"/>
  <c r="F3647" i="33"/>
  <c r="F3646" i="33"/>
  <c r="G3646" i="33" s="1"/>
  <c r="F3645" i="33"/>
  <c r="G3645" i="33" s="1"/>
  <c r="F3644" i="33"/>
  <c r="G3644" i="33" s="1"/>
  <c r="F3643" i="33"/>
  <c r="G3643" i="33" s="1"/>
  <c r="F3642" i="33"/>
  <c r="G3642" i="33" s="1"/>
  <c r="F3641" i="33"/>
  <c r="G3641" i="33" s="1"/>
  <c r="F3640" i="33"/>
  <c r="G3640" i="33" s="1"/>
  <c r="F3639" i="33"/>
  <c r="G3639" i="33" s="1"/>
  <c r="F3638" i="33"/>
  <c r="G3638" i="33" s="1"/>
  <c r="F3637" i="33"/>
  <c r="G3637" i="33" s="1"/>
  <c r="F3636" i="33"/>
  <c r="G3636" i="33" s="1"/>
  <c r="F3635" i="33"/>
  <c r="G3635" i="33" s="1"/>
  <c r="F3634" i="33"/>
  <c r="G3634" i="33" s="1"/>
  <c r="F3633" i="33"/>
  <c r="G3633" i="33" s="1"/>
  <c r="F3632" i="33"/>
  <c r="G3632" i="33" s="1"/>
  <c r="F3631" i="33"/>
  <c r="G3631" i="33" s="1"/>
  <c r="F3630" i="33"/>
  <c r="G3630" i="33" s="1"/>
  <c r="F3629" i="33"/>
  <c r="G3629" i="33" s="1"/>
  <c r="F3628" i="33"/>
  <c r="G3628" i="33" s="1"/>
  <c r="F3627" i="33"/>
  <c r="G3627" i="33" s="1"/>
  <c r="F3626" i="33"/>
  <c r="G3626" i="33" s="1"/>
  <c r="F3625" i="33"/>
  <c r="G3625" i="33" s="1"/>
  <c r="G3624" i="33"/>
  <c r="F3624" i="33"/>
  <c r="F3623" i="33"/>
  <c r="G3623" i="33" s="1"/>
  <c r="F3622" i="33"/>
  <c r="G3622" i="33" s="1"/>
  <c r="F3621" i="33"/>
  <c r="G3621" i="33" s="1"/>
  <c r="F3620" i="33"/>
  <c r="G3620" i="33" s="1"/>
  <c r="F3619" i="33"/>
  <c r="G3619" i="33" s="1"/>
  <c r="F3618" i="33"/>
  <c r="G3618" i="33" s="1"/>
  <c r="F3617" i="33"/>
  <c r="G3617" i="33" s="1"/>
  <c r="G3616" i="33"/>
  <c r="F3616" i="33"/>
  <c r="F3615" i="33"/>
  <c r="G3615" i="33" s="1"/>
  <c r="F3614" i="33"/>
  <c r="G3614" i="33" s="1"/>
  <c r="F3613" i="33"/>
  <c r="G3613" i="33" s="1"/>
  <c r="F3612" i="33"/>
  <c r="G3612" i="33" s="1"/>
  <c r="F3611" i="33"/>
  <c r="G3611" i="33" s="1"/>
  <c r="F3610" i="33"/>
  <c r="G3610" i="33" s="1"/>
  <c r="F3609" i="33"/>
  <c r="G3609" i="33" s="1"/>
  <c r="F3608" i="33"/>
  <c r="G3608" i="33" s="1"/>
  <c r="F3607" i="33"/>
  <c r="G3607" i="33" s="1"/>
  <c r="F3606" i="33"/>
  <c r="G3606" i="33" s="1"/>
  <c r="F3605" i="33"/>
  <c r="G3605" i="33" s="1"/>
  <c r="F3604" i="33"/>
  <c r="G3604" i="33" s="1"/>
  <c r="F3603" i="33"/>
  <c r="G3603" i="33" s="1"/>
  <c r="F3602" i="33"/>
  <c r="G3602" i="33" s="1"/>
  <c r="F3601" i="33"/>
  <c r="G3601" i="33" s="1"/>
  <c r="F3600" i="33"/>
  <c r="G3600" i="33" s="1"/>
  <c r="F3599" i="33"/>
  <c r="G3599" i="33" s="1"/>
  <c r="F3598" i="33"/>
  <c r="G3598" i="33" s="1"/>
  <c r="F3597" i="33"/>
  <c r="G3597" i="33" s="1"/>
  <c r="F3596" i="33"/>
  <c r="G3596" i="33" s="1"/>
  <c r="F3595" i="33"/>
  <c r="G3595" i="33" s="1"/>
  <c r="F3594" i="33"/>
  <c r="G3594" i="33" s="1"/>
  <c r="F3593" i="33"/>
  <c r="G3593" i="33" s="1"/>
  <c r="F3592" i="33"/>
  <c r="G3592" i="33" s="1"/>
  <c r="F3591" i="33"/>
  <c r="G3591" i="33" s="1"/>
  <c r="F3590" i="33"/>
  <c r="G3590" i="33" s="1"/>
  <c r="F3589" i="33"/>
  <c r="G3589" i="33" s="1"/>
  <c r="F3588" i="33"/>
  <c r="G3588" i="33" s="1"/>
  <c r="F3587" i="33"/>
  <c r="G3587" i="33" s="1"/>
  <c r="F3586" i="33"/>
  <c r="G3586" i="33" s="1"/>
  <c r="F3585" i="33"/>
  <c r="G3585" i="33" s="1"/>
  <c r="F3584" i="33"/>
  <c r="G3584" i="33" s="1"/>
  <c r="F3583" i="33"/>
  <c r="G3583" i="33" s="1"/>
  <c r="F3582" i="33"/>
  <c r="G3582" i="33" s="1"/>
  <c r="F3581" i="33"/>
  <c r="G3581" i="33" s="1"/>
  <c r="F3580" i="33"/>
  <c r="G3580" i="33" s="1"/>
  <c r="F3579" i="33"/>
  <c r="G3579" i="33" s="1"/>
  <c r="F3578" i="33"/>
  <c r="G3578" i="33" s="1"/>
  <c r="F3577" i="33"/>
  <c r="G3577" i="33" s="1"/>
  <c r="F3576" i="33"/>
  <c r="G3576" i="33" s="1"/>
  <c r="F3575" i="33"/>
  <c r="G3575" i="33" s="1"/>
  <c r="G3574" i="33"/>
  <c r="F3574" i="33"/>
  <c r="F3573" i="33"/>
  <c r="G3573" i="33" s="1"/>
  <c r="F3572" i="33"/>
  <c r="G3572" i="33" s="1"/>
  <c r="F3571" i="33"/>
  <c r="G3571" i="33" s="1"/>
  <c r="F3570" i="33"/>
  <c r="G3570" i="33" s="1"/>
  <c r="G3569" i="33"/>
  <c r="F3569" i="33"/>
  <c r="F3568" i="33"/>
  <c r="G3568" i="33" s="1"/>
  <c r="F3567" i="33"/>
  <c r="G3567" i="33" s="1"/>
  <c r="F3566" i="33"/>
  <c r="G3566" i="33" s="1"/>
  <c r="F3565" i="33"/>
  <c r="G3565" i="33" s="1"/>
  <c r="F3564" i="33"/>
  <c r="G3564" i="33" s="1"/>
  <c r="F3563" i="33"/>
  <c r="G3563" i="33" s="1"/>
  <c r="F3562" i="33"/>
  <c r="G3562" i="33" s="1"/>
  <c r="F3561" i="33"/>
  <c r="G3561" i="33" s="1"/>
  <c r="F3560" i="33"/>
  <c r="G3560" i="33" s="1"/>
  <c r="F3559" i="33"/>
  <c r="G3559" i="33" s="1"/>
  <c r="F3558" i="33"/>
  <c r="G3558" i="33" s="1"/>
  <c r="F3557" i="33"/>
  <c r="G3557" i="33" s="1"/>
  <c r="F3556" i="33"/>
  <c r="G3556" i="33" s="1"/>
  <c r="F3555" i="33"/>
  <c r="G3555" i="33" s="1"/>
  <c r="F3554" i="33"/>
  <c r="G3554" i="33" s="1"/>
  <c r="F3553" i="33"/>
  <c r="G3553" i="33" s="1"/>
  <c r="G3552" i="33"/>
  <c r="F3552" i="33"/>
  <c r="F3551" i="33"/>
  <c r="G3551" i="33" s="1"/>
  <c r="G3550" i="33"/>
  <c r="F3550" i="33"/>
  <c r="F3549" i="33"/>
  <c r="G3549" i="33" s="1"/>
  <c r="F3548" i="33"/>
  <c r="G3548" i="33" s="1"/>
  <c r="F3547" i="33"/>
  <c r="G3547" i="33" s="1"/>
  <c r="F3546" i="33"/>
  <c r="G3546" i="33" s="1"/>
  <c r="G3545" i="33"/>
  <c r="F3545" i="33"/>
  <c r="F3544" i="33"/>
  <c r="G3544" i="33" s="1"/>
  <c r="F3543" i="33"/>
  <c r="G3543" i="33" s="1"/>
  <c r="F3542" i="33"/>
  <c r="G3542" i="33" s="1"/>
  <c r="F3541" i="33"/>
  <c r="G3541" i="33" s="1"/>
  <c r="G3540" i="33"/>
  <c r="F3540" i="33"/>
  <c r="F3539" i="33"/>
  <c r="G3539" i="33" s="1"/>
  <c r="F3538" i="33"/>
  <c r="G3538" i="33" s="1"/>
  <c r="F3537" i="33"/>
  <c r="G3537" i="33" s="1"/>
  <c r="F3536" i="33"/>
  <c r="G3536" i="33" s="1"/>
  <c r="F3535" i="33"/>
  <c r="G3535" i="33" s="1"/>
  <c r="F3534" i="33"/>
  <c r="G3534" i="33" s="1"/>
  <c r="F3533" i="33"/>
  <c r="G3533" i="33" s="1"/>
  <c r="F3532" i="33"/>
  <c r="G3532" i="33" s="1"/>
  <c r="F3531" i="33"/>
  <c r="G3531" i="33" s="1"/>
  <c r="F3530" i="33"/>
  <c r="G3530" i="33" s="1"/>
  <c r="F3529" i="33"/>
  <c r="G3529" i="33" s="1"/>
  <c r="F3528" i="33"/>
  <c r="G3528" i="33" s="1"/>
  <c r="F3527" i="33"/>
  <c r="G3527" i="33" s="1"/>
  <c r="F3526" i="33"/>
  <c r="G3526" i="33" s="1"/>
  <c r="F3525" i="33"/>
  <c r="G3525" i="33" s="1"/>
  <c r="F3524" i="33"/>
  <c r="G3524" i="33" s="1"/>
  <c r="F3523" i="33"/>
  <c r="G3523" i="33" s="1"/>
  <c r="F3522" i="33"/>
  <c r="G3522" i="33" s="1"/>
  <c r="F3521" i="33"/>
  <c r="G3521" i="33" s="1"/>
  <c r="G3520" i="33"/>
  <c r="F3520" i="33"/>
  <c r="G3519" i="33"/>
  <c r="F3519" i="33"/>
  <c r="F3518" i="33"/>
  <c r="G3518" i="33" s="1"/>
  <c r="F3517" i="33"/>
  <c r="G3517" i="33" s="1"/>
  <c r="F3516" i="33"/>
  <c r="G3516" i="33" s="1"/>
  <c r="F3515" i="33"/>
  <c r="G3515" i="33" s="1"/>
  <c r="F3514" i="33"/>
  <c r="G3514" i="33" s="1"/>
  <c r="F3513" i="33"/>
  <c r="G3513" i="33" s="1"/>
  <c r="F3512" i="33"/>
  <c r="G3512" i="33" s="1"/>
  <c r="F3511" i="33"/>
  <c r="G3511" i="33" s="1"/>
  <c r="F3510" i="33"/>
  <c r="G3510" i="33" s="1"/>
  <c r="F3509" i="33"/>
  <c r="G3509" i="33" s="1"/>
  <c r="F3508" i="33"/>
  <c r="G3508" i="33" s="1"/>
  <c r="F3507" i="33"/>
  <c r="G3507" i="33" s="1"/>
  <c r="F3506" i="33"/>
  <c r="G3506" i="33" s="1"/>
  <c r="F3505" i="33"/>
  <c r="G3505" i="33" s="1"/>
  <c r="F3504" i="33"/>
  <c r="G3504" i="33" s="1"/>
  <c r="F3503" i="33"/>
  <c r="G3503" i="33" s="1"/>
  <c r="F3502" i="33"/>
  <c r="G3502" i="33" s="1"/>
  <c r="F3501" i="33"/>
  <c r="G3501" i="33" s="1"/>
  <c r="F3500" i="33"/>
  <c r="G3500" i="33" s="1"/>
  <c r="F3499" i="33"/>
  <c r="G3499" i="33" s="1"/>
  <c r="F3498" i="33"/>
  <c r="G3498" i="33" s="1"/>
  <c r="F3497" i="33"/>
  <c r="G3497" i="33" s="1"/>
  <c r="G3496" i="33"/>
  <c r="F3496" i="33"/>
  <c r="F3495" i="33"/>
  <c r="G3495" i="33" s="1"/>
  <c r="F3494" i="33"/>
  <c r="G3494" i="33" s="1"/>
  <c r="F3493" i="33"/>
  <c r="G3493" i="33" s="1"/>
  <c r="F3492" i="33"/>
  <c r="G3492" i="33" s="1"/>
  <c r="F3491" i="33"/>
  <c r="G3491" i="33" s="1"/>
  <c r="F3490" i="33"/>
  <c r="G3490" i="33" s="1"/>
  <c r="F3489" i="33"/>
  <c r="G3489" i="33" s="1"/>
  <c r="F3488" i="33"/>
  <c r="G3488" i="33" s="1"/>
  <c r="F3487" i="33"/>
  <c r="G3487" i="33" s="1"/>
  <c r="F3486" i="33"/>
  <c r="G3486" i="33" s="1"/>
  <c r="F3485" i="33"/>
  <c r="G3485" i="33" s="1"/>
  <c r="F3484" i="33"/>
  <c r="G3484" i="33" s="1"/>
  <c r="F3483" i="33"/>
  <c r="G3483" i="33" s="1"/>
  <c r="F3482" i="33"/>
  <c r="G3482" i="33" s="1"/>
  <c r="F3481" i="33"/>
  <c r="G3481" i="33" s="1"/>
  <c r="F3480" i="33"/>
  <c r="G3480" i="33" s="1"/>
  <c r="F3479" i="33"/>
  <c r="G3479" i="33" s="1"/>
  <c r="F3478" i="33"/>
  <c r="G3478" i="33" s="1"/>
  <c r="F3477" i="33"/>
  <c r="G3477" i="33" s="1"/>
  <c r="G3476" i="33"/>
  <c r="F3476" i="33"/>
  <c r="F3475" i="33"/>
  <c r="G3475" i="33" s="1"/>
  <c r="F3474" i="33"/>
  <c r="G3474" i="33" s="1"/>
  <c r="F3473" i="33"/>
  <c r="G3473" i="33" s="1"/>
  <c r="F3472" i="33"/>
  <c r="G3472" i="33" s="1"/>
  <c r="F3471" i="33"/>
  <c r="G3471" i="33" s="1"/>
  <c r="G3470" i="33"/>
  <c r="F3470" i="33"/>
  <c r="F3469" i="33"/>
  <c r="G3469" i="33" s="1"/>
  <c r="F3468" i="33"/>
  <c r="G3468" i="33" s="1"/>
  <c r="F3467" i="33"/>
  <c r="G3467" i="33" s="1"/>
  <c r="F3466" i="33"/>
  <c r="G3466" i="33" s="1"/>
  <c r="F3465" i="33"/>
  <c r="G3465" i="33" s="1"/>
  <c r="F3464" i="33"/>
  <c r="G3464" i="33" s="1"/>
  <c r="F3463" i="33"/>
  <c r="G3463" i="33" s="1"/>
  <c r="F3462" i="33"/>
  <c r="G3462" i="33" s="1"/>
  <c r="F3461" i="33"/>
  <c r="G3461" i="33" s="1"/>
  <c r="F3460" i="33"/>
  <c r="G3460" i="33" s="1"/>
  <c r="F3459" i="33"/>
  <c r="G3459" i="33" s="1"/>
  <c r="F3458" i="33"/>
  <c r="G3458" i="33" s="1"/>
  <c r="G3457" i="33"/>
  <c r="F3457" i="33"/>
  <c r="F3456" i="33"/>
  <c r="G3456" i="33" s="1"/>
  <c r="F3455" i="33"/>
  <c r="G3455" i="33" s="1"/>
  <c r="F3454" i="33"/>
  <c r="G3454" i="33" s="1"/>
  <c r="F3453" i="33"/>
  <c r="G3453" i="33" s="1"/>
  <c r="F3452" i="33"/>
  <c r="G3452" i="33" s="1"/>
  <c r="F3451" i="33"/>
  <c r="G3451" i="33" s="1"/>
  <c r="F3450" i="33"/>
  <c r="G3450" i="33" s="1"/>
  <c r="F3449" i="33"/>
  <c r="G3449" i="33" s="1"/>
  <c r="F3448" i="33"/>
  <c r="G3448" i="33" s="1"/>
  <c r="F3447" i="33"/>
  <c r="G3447" i="33" s="1"/>
  <c r="F3446" i="33"/>
  <c r="G3446" i="33" s="1"/>
  <c r="F3445" i="33"/>
  <c r="G3445" i="33" s="1"/>
  <c r="G3444" i="33"/>
  <c r="F3444" i="33"/>
  <c r="F3443" i="33"/>
  <c r="G3443" i="33" s="1"/>
  <c r="F3442" i="33"/>
  <c r="G3442" i="33" s="1"/>
  <c r="F3441" i="33"/>
  <c r="G3441" i="33" s="1"/>
  <c r="F3440" i="33"/>
  <c r="G3440" i="33" s="1"/>
  <c r="F3439" i="33"/>
  <c r="G3439" i="33" s="1"/>
  <c r="F3438" i="33"/>
  <c r="G3438" i="33" s="1"/>
  <c r="F3437" i="33"/>
  <c r="G3437" i="33" s="1"/>
  <c r="G3436" i="33"/>
  <c r="F3436" i="33"/>
  <c r="F3435" i="33"/>
  <c r="G3435" i="33" s="1"/>
  <c r="F3434" i="33"/>
  <c r="G3434" i="33" s="1"/>
  <c r="F3433" i="33"/>
  <c r="G3433" i="33" s="1"/>
  <c r="F3432" i="33"/>
  <c r="G3432" i="33" s="1"/>
  <c r="F3431" i="33"/>
  <c r="G3431" i="33" s="1"/>
  <c r="F3430" i="33"/>
  <c r="G3430" i="33" s="1"/>
  <c r="F3429" i="33"/>
  <c r="G3429" i="33" s="1"/>
  <c r="F3428" i="33"/>
  <c r="G3428" i="33" s="1"/>
  <c r="F3427" i="33"/>
  <c r="G3427" i="33" s="1"/>
  <c r="F3426" i="33"/>
  <c r="G3426" i="33" s="1"/>
  <c r="F3425" i="33"/>
  <c r="G3425" i="33" s="1"/>
  <c r="F3424" i="33"/>
  <c r="G3424" i="33" s="1"/>
  <c r="G3423" i="33"/>
  <c r="F3423" i="33"/>
  <c r="F3422" i="33"/>
  <c r="G3422" i="33" s="1"/>
  <c r="F3421" i="33"/>
  <c r="G3421" i="33" s="1"/>
  <c r="F3420" i="33"/>
  <c r="G3420" i="33" s="1"/>
  <c r="F3419" i="33"/>
  <c r="G3419" i="33" s="1"/>
  <c r="F3418" i="33"/>
  <c r="G3418" i="33" s="1"/>
  <c r="F3417" i="33"/>
  <c r="G3417" i="33" s="1"/>
  <c r="F3416" i="33"/>
  <c r="G3416" i="33" s="1"/>
  <c r="F3415" i="33"/>
  <c r="G3415" i="33" s="1"/>
  <c r="F3414" i="33"/>
  <c r="G3414" i="33" s="1"/>
  <c r="F3413" i="33"/>
  <c r="G3413" i="33" s="1"/>
  <c r="F3412" i="33"/>
  <c r="G3412" i="33" s="1"/>
  <c r="F3411" i="33"/>
  <c r="G3411" i="33" s="1"/>
  <c r="F3410" i="33"/>
  <c r="G3410" i="33" s="1"/>
  <c r="F3409" i="33"/>
  <c r="G3409" i="33" s="1"/>
  <c r="F3408" i="33"/>
  <c r="G3408" i="33" s="1"/>
  <c r="G3407" i="33"/>
  <c r="F3407" i="33"/>
  <c r="F3406" i="33"/>
  <c r="G3406" i="33" s="1"/>
  <c r="F3405" i="33"/>
  <c r="G3405" i="33" s="1"/>
  <c r="G3404" i="33"/>
  <c r="F3404" i="33"/>
  <c r="F3403" i="33"/>
  <c r="G3403" i="33" s="1"/>
  <c r="F3402" i="33"/>
  <c r="G3402" i="33" s="1"/>
  <c r="F3401" i="33"/>
  <c r="G3401" i="33" s="1"/>
  <c r="F3400" i="33"/>
  <c r="G3400" i="33" s="1"/>
  <c r="F3399" i="33"/>
  <c r="G3399" i="33" s="1"/>
  <c r="F3398" i="33"/>
  <c r="G3398" i="33" s="1"/>
  <c r="F3397" i="33"/>
  <c r="G3397" i="33" s="1"/>
  <c r="F3396" i="33"/>
  <c r="G3396" i="33" s="1"/>
  <c r="F3395" i="33"/>
  <c r="G3395" i="33" s="1"/>
  <c r="F3394" i="33"/>
  <c r="G3394" i="33" s="1"/>
  <c r="F3393" i="33"/>
  <c r="G3393" i="33" s="1"/>
  <c r="F3392" i="33"/>
  <c r="G3392" i="33" s="1"/>
  <c r="F3391" i="33"/>
  <c r="G3391" i="33" s="1"/>
  <c r="F3390" i="33"/>
  <c r="G3390" i="33" s="1"/>
  <c r="F3389" i="33"/>
  <c r="G3389" i="33" s="1"/>
  <c r="F3388" i="33"/>
  <c r="G3388" i="33" s="1"/>
  <c r="F3387" i="33"/>
  <c r="G3387" i="33" s="1"/>
  <c r="F3386" i="33"/>
  <c r="G3386" i="33" s="1"/>
  <c r="F3385" i="33"/>
  <c r="G3385" i="33" s="1"/>
  <c r="G3384" i="33"/>
  <c r="F3384" i="33"/>
  <c r="F3383" i="33"/>
  <c r="G3383" i="33" s="1"/>
  <c r="F3382" i="33"/>
  <c r="G3382" i="33" s="1"/>
  <c r="F3381" i="33"/>
  <c r="G3381" i="33" s="1"/>
  <c r="F3380" i="33"/>
  <c r="G3380" i="33" s="1"/>
  <c r="F3379" i="33"/>
  <c r="G3379" i="33" s="1"/>
  <c r="F3378" i="33"/>
  <c r="G3378" i="33" s="1"/>
  <c r="F3377" i="33"/>
  <c r="G3377" i="33" s="1"/>
  <c r="F3376" i="33"/>
  <c r="G3376" i="33" s="1"/>
  <c r="F3375" i="33"/>
  <c r="G3375" i="33" s="1"/>
  <c r="G3374" i="33"/>
  <c r="F3374" i="33"/>
  <c r="F3373" i="33"/>
  <c r="G3373" i="33" s="1"/>
  <c r="F3372" i="33"/>
  <c r="G3372" i="33" s="1"/>
  <c r="F3371" i="33"/>
  <c r="G3371" i="33" s="1"/>
  <c r="F3370" i="33"/>
  <c r="G3370" i="33" s="1"/>
  <c r="F3369" i="33"/>
  <c r="G3369" i="33" s="1"/>
  <c r="G3368" i="33"/>
  <c r="F3368" i="33"/>
  <c r="F3367" i="33"/>
  <c r="G3367" i="33" s="1"/>
  <c r="F3366" i="33"/>
  <c r="G3366" i="33" s="1"/>
  <c r="F3365" i="33"/>
  <c r="G3365" i="33" s="1"/>
  <c r="F3364" i="33"/>
  <c r="G3364" i="33" s="1"/>
  <c r="F3363" i="33"/>
  <c r="G3363" i="33" s="1"/>
  <c r="F3362" i="33"/>
  <c r="G3362" i="33" s="1"/>
  <c r="F3361" i="33"/>
  <c r="G3361" i="33" s="1"/>
  <c r="G3360" i="33"/>
  <c r="F3360" i="33"/>
  <c r="F3359" i="33"/>
  <c r="G3359" i="33" s="1"/>
  <c r="F3358" i="33"/>
  <c r="G3358" i="33" s="1"/>
  <c r="F3357" i="33"/>
  <c r="G3357" i="33" s="1"/>
  <c r="F3356" i="33"/>
  <c r="G3356" i="33" s="1"/>
  <c r="F3355" i="33"/>
  <c r="G3355" i="33" s="1"/>
  <c r="F3354" i="33"/>
  <c r="G3354" i="33" s="1"/>
  <c r="F3353" i="33"/>
  <c r="G3353" i="33" s="1"/>
  <c r="F3352" i="33"/>
  <c r="G3352" i="33" s="1"/>
  <c r="F3351" i="33"/>
  <c r="G3351" i="33" s="1"/>
  <c r="F3350" i="33"/>
  <c r="G3350" i="33" s="1"/>
  <c r="F3349" i="33"/>
  <c r="G3349" i="33" s="1"/>
  <c r="F3348" i="33"/>
  <c r="G3348" i="33" s="1"/>
  <c r="F3347" i="33"/>
  <c r="G3347" i="33" s="1"/>
  <c r="F3346" i="33"/>
  <c r="G3346" i="33" s="1"/>
  <c r="F3345" i="33"/>
  <c r="G3345" i="33" s="1"/>
  <c r="F3344" i="33"/>
  <c r="G3344" i="33" s="1"/>
  <c r="F3343" i="33"/>
  <c r="G3343" i="33" s="1"/>
  <c r="G3342" i="33"/>
  <c r="F3342" i="33"/>
  <c r="F3341" i="33"/>
  <c r="G3341" i="33" s="1"/>
  <c r="F3340" i="33"/>
  <c r="G3340" i="33" s="1"/>
  <c r="F3339" i="33"/>
  <c r="G3339" i="33" s="1"/>
  <c r="F3338" i="33"/>
  <c r="G3338" i="33" s="1"/>
  <c r="F3337" i="33"/>
  <c r="G3337" i="33" s="1"/>
  <c r="F3336" i="33"/>
  <c r="G3336" i="33" s="1"/>
  <c r="F3335" i="33"/>
  <c r="G3335" i="33" s="1"/>
  <c r="G3334" i="33"/>
  <c r="F3334" i="33"/>
  <c r="F3333" i="33"/>
  <c r="G3333" i="33" s="1"/>
  <c r="F3332" i="33"/>
  <c r="G3332" i="33" s="1"/>
  <c r="F3331" i="33"/>
  <c r="G3331" i="33" s="1"/>
  <c r="F3330" i="33"/>
  <c r="G3330" i="33" s="1"/>
  <c r="F3329" i="33"/>
  <c r="G3329" i="33" s="1"/>
  <c r="F3328" i="33"/>
  <c r="G3328" i="33" s="1"/>
  <c r="F3327" i="33"/>
  <c r="G3327" i="33" s="1"/>
  <c r="G3326" i="33"/>
  <c r="F3326" i="33"/>
  <c r="F3325" i="33"/>
  <c r="G3325" i="33" s="1"/>
  <c r="F3324" i="33"/>
  <c r="G3324" i="33" s="1"/>
  <c r="F3323" i="33"/>
  <c r="G3323" i="33" s="1"/>
  <c r="F3322" i="33"/>
  <c r="G3322" i="33" s="1"/>
  <c r="F3321" i="33"/>
  <c r="G3321" i="33" s="1"/>
  <c r="F3320" i="33"/>
  <c r="G3320" i="33" s="1"/>
  <c r="F3319" i="33"/>
  <c r="G3319" i="33" s="1"/>
  <c r="F3318" i="33"/>
  <c r="G3318" i="33" s="1"/>
  <c r="F3317" i="33"/>
  <c r="G3317" i="33" s="1"/>
  <c r="F3316" i="33"/>
  <c r="G3316" i="33" s="1"/>
  <c r="F3315" i="33"/>
  <c r="G3315" i="33" s="1"/>
  <c r="F3314" i="33"/>
  <c r="G3314" i="33" s="1"/>
  <c r="F3313" i="33"/>
  <c r="G3313" i="33" s="1"/>
  <c r="F3312" i="33"/>
  <c r="G3312" i="33" s="1"/>
  <c r="G3311" i="33"/>
  <c r="F3311" i="33"/>
  <c r="G3310" i="33"/>
  <c r="F3310" i="33"/>
  <c r="F3309" i="33"/>
  <c r="G3309" i="33" s="1"/>
  <c r="F3308" i="33"/>
  <c r="G3308" i="33" s="1"/>
  <c r="F3307" i="33"/>
  <c r="G3307" i="33" s="1"/>
  <c r="F3306" i="33"/>
  <c r="G3306" i="33" s="1"/>
  <c r="F3305" i="33"/>
  <c r="G3305" i="33" s="1"/>
  <c r="F3304" i="33"/>
  <c r="G3304" i="33" s="1"/>
  <c r="F3303" i="33"/>
  <c r="G3303" i="33" s="1"/>
  <c r="F3302" i="33"/>
  <c r="G3302" i="33" s="1"/>
  <c r="F3301" i="33"/>
  <c r="G3301" i="33" s="1"/>
  <c r="F3300" i="33"/>
  <c r="G3300" i="33" s="1"/>
  <c r="F3299" i="33"/>
  <c r="G3299" i="33" s="1"/>
  <c r="F3298" i="33"/>
  <c r="G3298" i="33" s="1"/>
  <c r="F3297" i="33"/>
  <c r="G3297" i="33" s="1"/>
  <c r="F3296" i="33"/>
  <c r="G3296" i="33" s="1"/>
  <c r="F3295" i="33"/>
  <c r="G3295" i="33" s="1"/>
  <c r="F3294" i="33"/>
  <c r="G3294" i="33" s="1"/>
  <c r="F3293" i="33"/>
  <c r="G3293" i="33" s="1"/>
  <c r="F3292" i="33"/>
  <c r="G3292" i="33" s="1"/>
  <c r="F3291" i="33"/>
  <c r="G3291" i="33" s="1"/>
  <c r="F3290" i="33"/>
  <c r="G3290" i="33" s="1"/>
  <c r="F3289" i="33"/>
  <c r="G3289" i="33" s="1"/>
  <c r="F3288" i="33"/>
  <c r="G3288" i="33" s="1"/>
  <c r="F3287" i="33"/>
  <c r="G3287" i="33" s="1"/>
  <c r="F3286" i="33"/>
  <c r="G3286" i="33" s="1"/>
  <c r="F3285" i="33"/>
  <c r="G3285" i="33" s="1"/>
  <c r="F3284" i="33"/>
  <c r="G3284" i="33" s="1"/>
  <c r="F3283" i="33"/>
  <c r="G3283" i="33" s="1"/>
  <c r="F3282" i="33"/>
  <c r="G3282" i="33" s="1"/>
  <c r="F3281" i="33"/>
  <c r="G3281" i="33" s="1"/>
  <c r="F3280" i="33"/>
  <c r="G3280" i="33" s="1"/>
  <c r="F3279" i="33"/>
  <c r="G3279" i="33" s="1"/>
  <c r="F3278" i="33"/>
  <c r="G3278" i="33" s="1"/>
  <c r="F3277" i="33"/>
  <c r="G3277" i="33" s="1"/>
  <c r="F3276" i="33"/>
  <c r="G3276" i="33" s="1"/>
  <c r="F3275" i="33"/>
  <c r="G3275" i="33" s="1"/>
  <c r="F3274" i="33"/>
  <c r="G3274" i="33" s="1"/>
  <c r="F3273" i="33"/>
  <c r="G3273" i="33" s="1"/>
  <c r="F3272" i="33"/>
  <c r="G3272" i="33" s="1"/>
  <c r="F3271" i="33"/>
  <c r="G3271" i="33" s="1"/>
  <c r="F3270" i="33"/>
  <c r="G3270" i="33" s="1"/>
  <c r="F3269" i="33"/>
  <c r="G3269" i="33" s="1"/>
  <c r="G3268" i="33"/>
  <c r="F3268" i="33"/>
  <c r="G3267" i="33"/>
  <c r="F3267" i="33"/>
  <c r="F3266" i="33"/>
  <c r="G3266" i="33" s="1"/>
  <c r="F3265" i="33"/>
  <c r="G3265" i="33" s="1"/>
  <c r="F3264" i="33"/>
  <c r="G3264" i="33" s="1"/>
  <c r="F3263" i="33"/>
  <c r="G3263" i="33" s="1"/>
  <c r="F3262" i="33"/>
  <c r="G3262" i="33" s="1"/>
  <c r="F3261" i="33"/>
  <c r="G3261" i="33" s="1"/>
  <c r="F3260" i="33"/>
  <c r="G3260" i="33" s="1"/>
  <c r="G3259" i="33"/>
  <c r="F3259" i="33"/>
  <c r="F3258" i="33"/>
  <c r="G3258" i="33" s="1"/>
  <c r="F3257" i="33"/>
  <c r="G3257" i="33" s="1"/>
  <c r="F3256" i="33"/>
  <c r="G3256" i="33" s="1"/>
  <c r="G3255" i="33"/>
  <c r="F3255" i="33"/>
  <c r="F3254" i="33"/>
  <c r="G3254" i="33" s="1"/>
  <c r="F3253" i="33"/>
  <c r="G3253" i="33" s="1"/>
  <c r="F3252" i="33"/>
  <c r="G3252" i="33" s="1"/>
  <c r="F3251" i="33"/>
  <c r="G3251" i="33" s="1"/>
  <c r="F3250" i="33"/>
  <c r="G3250" i="33" s="1"/>
  <c r="F3249" i="33"/>
  <c r="G3249" i="33" s="1"/>
  <c r="F3248" i="33"/>
  <c r="G3248" i="33" s="1"/>
  <c r="G3247" i="33"/>
  <c r="F3247" i="33"/>
  <c r="F3246" i="33"/>
  <c r="G3246" i="33" s="1"/>
  <c r="F3245" i="33"/>
  <c r="G3245" i="33" s="1"/>
  <c r="F3244" i="33"/>
  <c r="G3244" i="33" s="1"/>
  <c r="F3243" i="33"/>
  <c r="G3243" i="33" s="1"/>
  <c r="F3242" i="33"/>
  <c r="G3242" i="33" s="1"/>
  <c r="G3241" i="33"/>
  <c r="F3241" i="33"/>
  <c r="F3240" i="33"/>
  <c r="G3240" i="33" s="1"/>
  <c r="F3239" i="33"/>
  <c r="G3239" i="33" s="1"/>
  <c r="G3238" i="33"/>
  <c r="F3238" i="33"/>
  <c r="F3237" i="33"/>
  <c r="G3237" i="33" s="1"/>
  <c r="F3236" i="33"/>
  <c r="G3236" i="33" s="1"/>
  <c r="F3235" i="33"/>
  <c r="G3235" i="33" s="1"/>
  <c r="F3234" i="33"/>
  <c r="G3234" i="33" s="1"/>
  <c r="F3233" i="33"/>
  <c r="G3233" i="33" s="1"/>
  <c r="F3232" i="33"/>
  <c r="G3232" i="33" s="1"/>
  <c r="F3231" i="33"/>
  <c r="G3231" i="33" s="1"/>
  <c r="F3230" i="33"/>
  <c r="G3230" i="33" s="1"/>
  <c r="F3229" i="33"/>
  <c r="G3229" i="33" s="1"/>
  <c r="F3228" i="33"/>
  <c r="G3228" i="33" s="1"/>
  <c r="F3227" i="33"/>
  <c r="G3227" i="33" s="1"/>
  <c r="F3226" i="33"/>
  <c r="G3226" i="33" s="1"/>
  <c r="F3225" i="33"/>
  <c r="G3225" i="33" s="1"/>
  <c r="F3224" i="33"/>
  <c r="G3224" i="33" s="1"/>
  <c r="F3223" i="33"/>
  <c r="G3223" i="33" s="1"/>
  <c r="F3222" i="33"/>
  <c r="G3222" i="33" s="1"/>
  <c r="F3221" i="33"/>
  <c r="G3221" i="33" s="1"/>
  <c r="G3220" i="33"/>
  <c r="F3220" i="33"/>
  <c r="F3219" i="33"/>
  <c r="G3219" i="33" s="1"/>
  <c r="F3218" i="33"/>
  <c r="G3218" i="33" s="1"/>
  <c r="F3217" i="33"/>
  <c r="G3217" i="33" s="1"/>
  <c r="F3216" i="33"/>
  <c r="G3216" i="33" s="1"/>
  <c r="F3215" i="33"/>
  <c r="G3215" i="33" s="1"/>
  <c r="F3214" i="33"/>
  <c r="G3214" i="33" s="1"/>
  <c r="F3213" i="33"/>
  <c r="G3213" i="33" s="1"/>
  <c r="G3212" i="33"/>
  <c r="F3212" i="33"/>
  <c r="F3211" i="33"/>
  <c r="G3211" i="33" s="1"/>
  <c r="F3210" i="33"/>
  <c r="G3210" i="33" s="1"/>
  <c r="F3209" i="33"/>
  <c r="G3209" i="33" s="1"/>
  <c r="F3208" i="33"/>
  <c r="G3208" i="33" s="1"/>
  <c r="F3207" i="33"/>
  <c r="G3207" i="33" s="1"/>
  <c r="F3206" i="33"/>
  <c r="G3206" i="33" s="1"/>
  <c r="F3205" i="33"/>
  <c r="G3205" i="33" s="1"/>
  <c r="F3204" i="33"/>
  <c r="G3204" i="33" s="1"/>
  <c r="F3203" i="33"/>
  <c r="G3203" i="33" s="1"/>
  <c r="F3202" i="33"/>
  <c r="G3202" i="33" s="1"/>
  <c r="F3201" i="33"/>
  <c r="G3201" i="33" s="1"/>
  <c r="F3200" i="33"/>
  <c r="G3200" i="33" s="1"/>
  <c r="F3199" i="33"/>
  <c r="G3199" i="33" s="1"/>
  <c r="F3198" i="33"/>
  <c r="G3198" i="33" s="1"/>
  <c r="F3197" i="33"/>
  <c r="G3197" i="33" s="1"/>
  <c r="F3196" i="33"/>
  <c r="G3196" i="33" s="1"/>
  <c r="F3195" i="33"/>
  <c r="G3195" i="33" s="1"/>
  <c r="F3194" i="33"/>
  <c r="G3194" i="33" s="1"/>
  <c r="F3193" i="33"/>
  <c r="G3193" i="33" s="1"/>
  <c r="F3192" i="33"/>
  <c r="G3192" i="33" s="1"/>
  <c r="F3191" i="33"/>
  <c r="G3191" i="33" s="1"/>
  <c r="G3190" i="33"/>
  <c r="F3190" i="33"/>
  <c r="F3189" i="33"/>
  <c r="G3189" i="33" s="1"/>
  <c r="F3188" i="33"/>
  <c r="G3188" i="33" s="1"/>
  <c r="F3187" i="33"/>
  <c r="G3187" i="33" s="1"/>
  <c r="F3186" i="33"/>
  <c r="G3186" i="33" s="1"/>
  <c r="G3185" i="33"/>
  <c r="F3185" i="33"/>
  <c r="F3184" i="33"/>
  <c r="G3184" i="33" s="1"/>
  <c r="F3183" i="33"/>
  <c r="G3183" i="33" s="1"/>
  <c r="F3182" i="33"/>
  <c r="G3182" i="33" s="1"/>
  <c r="F3181" i="33"/>
  <c r="G3181" i="33" s="1"/>
  <c r="F3180" i="33"/>
  <c r="G3180" i="33" s="1"/>
  <c r="F3179" i="33"/>
  <c r="G3179" i="33" s="1"/>
  <c r="G3178" i="33"/>
  <c r="F3178" i="33"/>
  <c r="F3177" i="33"/>
  <c r="G3177" i="33" s="1"/>
  <c r="F3176" i="33"/>
  <c r="G3176" i="33" s="1"/>
  <c r="F3175" i="33"/>
  <c r="G3175" i="33" s="1"/>
  <c r="F3174" i="33"/>
  <c r="G3174" i="33" s="1"/>
  <c r="F3173" i="33"/>
  <c r="G3173" i="33" s="1"/>
  <c r="F3172" i="33"/>
  <c r="G3172" i="33" s="1"/>
  <c r="F3171" i="33"/>
  <c r="G3171" i="33" s="1"/>
  <c r="F3170" i="33"/>
  <c r="G3170" i="33" s="1"/>
  <c r="F3169" i="33"/>
  <c r="G3169" i="33" s="1"/>
  <c r="F3168" i="33"/>
  <c r="G3168" i="33" s="1"/>
  <c r="F3167" i="33"/>
  <c r="G3167" i="33" s="1"/>
  <c r="F3166" i="33"/>
  <c r="G3166" i="33" s="1"/>
  <c r="F3165" i="33"/>
  <c r="G3165" i="33" s="1"/>
  <c r="F3164" i="33"/>
  <c r="G3164" i="33" s="1"/>
  <c r="F3163" i="33"/>
  <c r="G3163" i="33" s="1"/>
  <c r="F3162" i="33"/>
  <c r="G3162" i="33" s="1"/>
  <c r="F3161" i="33"/>
  <c r="G3161" i="33" s="1"/>
  <c r="F3160" i="33"/>
  <c r="G3160" i="33" s="1"/>
  <c r="F3159" i="33"/>
  <c r="G3159" i="33" s="1"/>
  <c r="F3158" i="33"/>
  <c r="G3158" i="33" s="1"/>
  <c r="F3157" i="33"/>
  <c r="G3157" i="33" s="1"/>
  <c r="F3156" i="33"/>
  <c r="G3156" i="33" s="1"/>
  <c r="F3155" i="33"/>
  <c r="G3155" i="33" s="1"/>
  <c r="F3154" i="33"/>
  <c r="G3154" i="33" s="1"/>
  <c r="F3153" i="33"/>
  <c r="G3153" i="33" s="1"/>
  <c r="F3152" i="33"/>
  <c r="G3152" i="33" s="1"/>
  <c r="F3151" i="33"/>
  <c r="G3151" i="33" s="1"/>
  <c r="F3150" i="33"/>
  <c r="G3150" i="33" s="1"/>
  <c r="F3149" i="33"/>
  <c r="G3149" i="33" s="1"/>
  <c r="F3148" i="33"/>
  <c r="G3148" i="33" s="1"/>
  <c r="F3147" i="33"/>
  <c r="G3147" i="33" s="1"/>
  <c r="F3146" i="33"/>
  <c r="G3146" i="33" s="1"/>
  <c r="G3145" i="33"/>
  <c r="F3145" i="33"/>
  <c r="F3144" i="33"/>
  <c r="G3144" i="33" s="1"/>
  <c r="G3143" i="33"/>
  <c r="F3143" i="33"/>
  <c r="F3142" i="33"/>
  <c r="G3142" i="33" s="1"/>
  <c r="F3141" i="33"/>
  <c r="G3141" i="33" s="1"/>
  <c r="F3140" i="33"/>
  <c r="G3140" i="33" s="1"/>
  <c r="F3139" i="33"/>
  <c r="G3139" i="33" s="1"/>
  <c r="F3138" i="33"/>
  <c r="G3138" i="33" s="1"/>
  <c r="F3137" i="33"/>
  <c r="G3137" i="33" s="1"/>
  <c r="F3136" i="33"/>
  <c r="G3136" i="33" s="1"/>
  <c r="F3135" i="33"/>
  <c r="G3135" i="33" s="1"/>
  <c r="F3134" i="33"/>
  <c r="G3134" i="33" s="1"/>
  <c r="F3133" i="33"/>
  <c r="G3133" i="33" s="1"/>
  <c r="F3132" i="33"/>
  <c r="G3132" i="33" s="1"/>
  <c r="G3131" i="33"/>
  <c r="F3131" i="33"/>
  <c r="F3130" i="33"/>
  <c r="G3130" i="33" s="1"/>
  <c r="F3129" i="33"/>
  <c r="G3129" i="33" s="1"/>
  <c r="F3128" i="33"/>
  <c r="G3128" i="33" s="1"/>
  <c r="G3127" i="33"/>
  <c r="F3127" i="33"/>
  <c r="F3126" i="33"/>
  <c r="G3126" i="33" s="1"/>
  <c r="F3125" i="33"/>
  <c r="G3125" i="33" s="1"/>
  <c r="F3124" i="33"/>
  <c r="G3124" i="33" s="1"/>
  <c r="F3123" i="33"/>
  <c r="G3123" i="33" s="1"/>
  <c r="F3122" i="33"/>
  <c r="G3122" i="33" s="1"/>
  <c r="F3121" i="33"/>
  <c r="G3121" i="33" s="1"/>
  <c r="F3120" i="33"/>
  <c r="G3120" i="33" s="1"/>
  <c r="F3119" i="33"/>
  <c r="G3119" i="33" s="1"/>
  <c r="G3118" i="33"/>
  <c r="F3118" i="33"/>
  <c r="F3117" i="33"/>
  <c r="G3117" i="33" s="1"/>
  <c r="F3116" i="33"/>
  <c r="G3116" i="33" s="1"/>
  <c r="F3115" i="33"/>
  <c r="G3115" i="33" s="1"/>
  <c r="F3114" i="33"/>
  <c r="G3114" i="33" s="1"/>
  <c r="F3113" i="33"/>
  <c r="G3113" i="33" s="1"/>
  <c r="F3112" i="33"/>
  <c r="G3112" i="33" s="1"/>
  <c r="F3111" i="33"/>
  <c r="G3111" i="33" s="1"/>
  <c r="F3110" i="33"/>
  <c r="G3110" i="33" s="1"/>
  <c r="F3109" i="33"/>
  <c r="G3109" i="33" s="1"/>
  <c r="F3108" i="33"/>
  <c r="G3108" i="33" s="1"/>
  <c r="F3107" i="33"/>
  <c r="G3107" i="33" s="1"/>
  <c r="F3106" i="33"/>
  <c r="G3106" i="33" s="1"/>
  <c r="F3105" i="33"/>
  <c r="G3105" i="33" s="1"/>
  <c r="F3104" i="33"/>
  <c r="G3104" i="33" s="1"/>
  <c r="F3103" i="33"/>
  <c r="G3103" i="33" s="1"/>
  <c r="F3102" i="33"/>
  <c r="G3102" i="33" s="1"/>
  <c r="F3101" i="33"/>
  <c r="G3101" i="33" s="1"/>
  <c r="F3100" i="33"/>
  <c r="G3100" i="33" s="1"/>
  <c r="F3099" i="33"/>
  <c r="G3099" i="33" s="1"/>
  <c r="F3098" i="33"/>
  <c r="G3098" i="33" s="1"/>
  <c r="F3097" i="33"/>
  <c r="G3097" i="33" s="1"/>
  <c r="F3096" i="33"/>
  <c r="G3096" i="33" s="1"/>
  <c r="F3095" i="33"/>
  <c r="G3095" i="33" s="1"/>
  <c r="F3094" i="33"/>
  <c r="G3094" i="33" s="1"/>
  <c r="F3093" i="33"/>
  <c r="G3093" i="33" s="1"/>
  <c r="G3092" i="33"/>
  <c r="F3092" i="33"/>
  <c r="F3091" i="33"/>
  <c r="G3091" i="33" s="1"/>
  <c r="F3090" i="33"/>
  <c r="G3090" i="33" s="1"/>
  <c r="F3089" i="33"/>
  <c r="G3089" i="33" s="1"/>
  <c r="F3088" i="33"/>
  <c r="G3088" i="33" s="1"/>
  <c r="F3087" i="33"/>
  <c r="G3087" i="33" s="1"/>
  <c r="F3086" i="33"/>
  <c r="G3086" i="33" s="1"/>
  <c r="F3085" i="33"/>
  <c r="G3085" i="33" s="1"/>
  <c r="G3084" i="33"/>
  <c r="F3084" i="33"/>
  <c r="F3083" i="33"/>
  <c r="G3083" i="33" s="1"/>
  <c r="F3082" i="33"/>
  <c r="G3082" i="33" s="1"/>
  <c r="F3081" i="33"/>
  <c r="G3081" i="33" s="1"/>
  <c r="F3080" i="33"/>
  <c r="G3080" i="33" s="1"/>
  <c r="F3079" i="33"/>
  <c r="G3079" i="33" s="1"/>
  <c r="F3078" i="33"/>
  <c r="G3078" i="33" s="1"/>
  <c r="F3077" i="33"/>
  <c r="G3077" i="33" s="1"/>
  <c r="G3076" i="33"/>
  <c r="F3076" i="33"/>
  <c r="F3075" i="33"/>
  <c r="G3075" i="33" s="1"/>
  <c r="F3074" i="33"/>
  <c r="G3074" i="33" s="1"/>
  <c r="F3073" i="33"/>
  <c r="G3073" i="33" s="1"/>
  <c r="F3072" i="33"/>
  <c r="G3072" i="33" s="1"/>
  <c r="F3071" i="33"/>
  <c r="G3071" i="33" s="1"/>
  <c r="G3070" i="33"/>
  <c r="F3070" i="33"/>
  <c r="F3069" i="33"/>
  <c r="G3069" i="33" s="1"/>
  <c r="F3068" i="33"/>
  <c r="G3068" i="33" s="1"/>
  <c r="F3067" i="33"/>
  <c r="G3067" i="33" s="1"/>
  <c r="F3066" i="33"/>
  <c r="G3066" i="33" s="1"/>
  <c r="F3065" i="33"/>
  <c r="G3065" i="33" s="1"/>
  <c r="F3064" i="33"/>
  <c r="G3064" i="33" s="1"/>
  <c r="G3063" i="33"/>
  <c r="F3063" i="33"/>
  <c r="F3062" i="33"/>
  <c r="G3062" i="33" s="1"/>
  <c r="F3061" i="33"/>
  <c r="G3061" i="33" s="1"/>
  <c r="F3060" i="33"/>
  <c r="G3060" i="33" s="1"/>
  <c r="F3059" i="33"/>
  <c r="G3059" i="33" s="1"/>
  <c r="F3058" i="33"/>
  <c r="G3058" i="33" s="1"/>
  <c r="G3057" i="33"/>
  <c r="F3057" i="33"/>
  <c r="F3056" i="33"/>
  <c r="G3056" i="33" s="1"/>
  <c r="F3055" i="33"/>
  <c r="G3055" i="33" s="1"/>
  <c r="F3054" i="33"/>
  <c r="G3054" i="33" s="1"/>
  <c r="F3053" i="33"/>
  <c r="G3053" i="33" s="1"/>
  <c r="F3052" i="33"/>
  <c r="G3052" i="33" s="1"/>
  <c r="F3051" i="33"/>
  <c r="G3051" i="33" s="1"/>
  <c r="F3050" i="33"/>
  <c r="G3050" i="33" s="1"/>
  <c r="G3049" i="33"/>
  <c r="F3049" i="33"/>
  <c r="F3048" i="33"/>
  <c r="G3048" i="33" s="1"/>
  <c r="F3047" i="33"/>
  <c r="G3047" i="33" s="1"/>
  <c r="F3046" i="33"/>
  <c r="G3046" i="33" s="1"/>
  <c r="F3045" i="33"/>
  <c r="G3045" i="33" s="1"/>
  <c r="F3044" i="33"/>
  <c r="G3044" i="33" s="1"/>
  <c r="F3043" i="33"/>
  <c r="G3043" i="33" s="1"/>
  <c r="F3042" i="33"/>
  <c r="G3042" i="33" s="1"/>
  <c r="F3041" i="33"/>
  <c r="G3041" i="33" s="1"/>
  <c r="F3040" i="33"/>
  <c r="G3040" i="33" s="1"/>
  <c r="F3039" i="33"/>
  <c r="G3039" i="33" s="1"/>
  <c r="F3038" i="33"/>
  <c r="G3038" i="33" s="1"/>
  <c r="F3037" i="33"/>
  <c r="G3037" i="33" s="1"/>
  <c r="F3036" i="33"/>
  <c r="G3036" i="33" s="1"/>
  <c r="F3035" i="33"/>
  <c r="G3035" i="33" s="1"/>
  <c r="F3034" i="33"/>
  <c r="G3034" i="33" s="1"/>
  <c r="F3033" i="33"/>
  <c r="G3033" i="33" s="1"/>
  <c r="F3032" i="33"/>
  <c r="G3032" i="33" s="1"/>
  <c r="F3031" i="33"/>
  <c r="G3031" i="33" s="1"/>
  <c r="F3030" i="33"/>
  <c r="G3030" i="33" s="1"/>
  <c r="F3029" i="33"/>
  <c r="G3029" i="33" s="1"/>
  <c r="G3028" i="33"/>
  <c r="F3028" i="33"/>
  <c r="F3027" i="33"/>
  <c r="G3027" i="33" s="1"/>
  <c r="F3026" i="33"/>
  <c r="G3026" i="33" s="1"/>
  <c r="F3025" i="33"/>
  <c r="G3025" i="33" s="1"/>
  <c r="F3024" i="33"/>
  <c r="G3024" i="33" s="1"/>
  <c r="F3023" i="33"/>
  <c r="G3023" i="33" s="1"/>
  <c r="F3022" i="33"/>
  <c r="G3022" i="33" s="1"/>
  <c r="F3021" i="33"/>
  <c r="G3021" i="33" s="1"/>
  <c r="G3020" i="33"/>
  <c r="F3020" i="33"/>
  <c r="F3019" i="33"/>
  <c r="G3019" i="33" s="1"/>
  <c r="F3018" i="33"/>
  <c r="G3018" i="33" s="1"/>
  <c r="F3017" i="33"/>
  <c r="G3017" i="33" s="1"/>
  <c r="F3016" i="33"/>
  <c r="G3016" i="33" s="1"/>
  <c r="F3015" i="33"/>
  <c r="G3015" i="33" s="1"/>
  <c r="F3014" i="33"/>
  <c r="G3014" i="33" s="1"/>
  <c r="F3013" i="33"/>
  <c r="G3013" i="33" s="1"/>
  <c r="F3012" i="33"/>
  <c r="G3012" i="33" s="1"/>
  <c r="F3011" i="33"/>
  <c r="G3011" i="33" s="1"/>
  <c r="F3010" i="33"/>
  <c r="G3010" i="33" s="1"/>
  <c r="F3009" i="33"/>
  <c r="G3009" i="33" s="1"/>
  <c r="F3008" i="33"/>
  <c r="G3008" i="33" s="1"/>
  <c r="F3007" i="33"/>
  <c r="G3007" i="33" s="1"/>
  <c r="G3006" i="33"/>
  <c r="F3006" i="33"/>
  <c r="F3005" i="33"/>
  <c r="G3005" i="33" s="1"/>
  <c r="F3004" i="33"/>
  <c r="G3004" i="33" s="1"/>
  <c r="G3003" i="33"/>
  <c r="F3003" i="33"/>
  <c r="F3002" i="33"/>
  <c r="G3002" i="33" s="1"/>
  <c r="F3001" i="33"/>
  <c r="G3001" i="33" s="1"/>
  <c r="F3000" i="33"/>
  <c r="G3000" i="33" s="1"/>
  <c r="G2999" i="33"/>
  <c r="F2999" i="33"/>
  <c r="F2998" i="33"/>
  <c r="G2998" i="33" s="1"/>
  <c r="F2997" i="33"/>
  <c r="G2997" i="33" s="1"/>
  <c r="F2996" i="33"/>
  <c r="G2996" i="33" s="1"/>
  <c r="G2995" i="33"/>
  <c r="F2995" i="33"/>
  <c r="F2994" i="33"/>
  <c r="G2994" i="33" s="1"/>
  <c r="G2993" i="33"/>
  <c r="F2993" i="33"/>
  <c r="F2992" i="33"/>
  <c r="G2992" i="33" s="1"/>
  <c r="F2991" i="33"/>
  <c r="G2991" i="33" s="1"/>
  <c r="G2990" i="33"/>
  <c r="F2990" i="33"/>
  <c r="F2989" i="33"/>
  <c r="G2989" i="33" s="1"/>
  <c r="F2988" i="33"/>
  <c r="G2988" i="33" s="1"/>
  <c r="F2987" i="33"/>
  <c r="G2987" i="33" s="1"/>
  <c r="F2986" i="33"/>
  <c r="G2986" i="33" s="1"/>
  <c r="G2985" i="33"/>
  <c r="F2985" i="33"/>
  <c r="F2984" i="33"/>
  <c r="G2984" i="33" s="1"/>
  <c r="F2983" i="33"/>
  <c r="G2983" i="33" s="1"/>
  <c r="F2982" i="33"/>
  <c r="G2982" i="33" s="1"/>
  <c r="F2981" i="33"/>
  <c r="G2981" i="33" s="1"/>
  <c r="F2980" i="33"/>
  <c r="G2980" i="33" s="1"/>
  <c r="F2979" i="33"/>
  <c r="G2979" i="33" s="1"/>
  <c r="F2978" i="33"/>
  <c r="G2978" i="33" s="1"/>
  <c r="F2977" i="33"/>
  <c r="G2977" i="33" s="1"/>
  <c r="F2976" i="33"/>
  <c r="G2976" i="33" s="1"/>
  <c r="F2975" i="33"/>
  <c r="G2975" i="33" s="1"/>
  <c r="F2974" i="33"/>
  <c r="G2974" i="33" s="1"/>
  <c r="F2973" i="33"/>
  <c r="G2973" i="33" s="1"/>
  <c r="F2972" i="33"/>
  <c r="G2972" i="33" s="1"/>
  <c r="F2971" i="33"/>
  <c r="G2971" i="33" s="1"/>
  <c r="F2970" i="33"/>
  <c r="G2970" i="33" s="1"/>
  <c r="F2969" i="33"/>
  <c r="G2969" i="33" s="1"/>
  <c r="F2968" i="33"/>
  <c r="G2968" i="33" s="1"/>
  <c r="F2967" i="33"/>
  <c r="G2967" i="33" s="1"/>
  <c r="F2966" i="33"/>
  <c r="G2966" i="33" s="1"/>
  <c r="F2965" i="33"/>
  <c r="G2965" i="33" s="1"/>
  <c r="F2964" i="33"/>
  <c r="G2964" i="33" s="1"/>
  <c r="F2963" i="33"/>
  <c r="G2963" i="33" s="1"/>
  <c r="F2962" i="33"/>
  <c r="G2962" i="33" s="1"/>
  <c r="F2961" i="33"/>
  <c r="G2961" i="33" s="1"/>
  <c r="F2960" i="33"/>
  <c r="G2960" i="33" s="1"/>
  <c r="F2959" i="33"/>
  <c r="G2959" i="33" s="1"/>
  <c r="F2958" i="33"/>
  <c r="G2958" i="33" s="1"/>
  <c r="F2957" i="33"/>
  <c r="G2957" i="33" s="1"/>
  <c r="F2956" i="33"/>
  <c r="G2956" i="33" s="1"/>
  <c r="F2955" i="33"/>
  <c r="G2955" i="33" s="1"/>
  <c r="F2954" i="33"/>
  <c r="G2954" i="33" s="1"/>
  <c r="F2953" i="33"/>
  <c r="G2953" i="33" s="1"/>
  <c r="F2952" i="33"/>
  <c r="G2952" i="33" s="1"/>
  <c r="F2951" i="33"/>
  <c r="G2951" i="33" s="1"/>
  <c r="F2950" i="33"/>
  <c r="G2950" i="33" s="1"/>
  <c r="F2949" i="33"/>
  <c r="G2949" i="33" s="1"/>
  <c r="F2948" i="33"/>
  <c r="G2948" i="33" s="1"/>
  <c r="F2947" i="33"/>
  <c r="G2947" i="33" s="1"/>
  <c r="F2946" i="33"/>
  <c r="G2946" i="33" s="1"/>
  <c r="F2945" i="33"/>
  <c r="G2945" i="33" s="1"/>
  <c r="F2944" i="33"/>
  <c r="G2944" i="33" s="1"/>
  <c r="F2943" i="33"/>
  <c r="G2943" i="33" s="1"/>
  <c r="F2942" i="33"/>
  <c r="G2942" i="33" s="1"/>
  <c r="F2941" i="33"/>
  <c r="G2941" i="33" s="1"/>
  <c r="F2940" i="33"/>
  <c r="G2940" i="33" s="1"/>
  <c r="F2939" i="33"/>
  <c r="G2939" i="33" s="1"/>
  <c r="F2938" i="33"/>
  <c r="G2938" i="33" s="1"/>
  <c r="F2937" i="33"/>
  <c r="G2937" i="33" s="1"/>
  <c r="F2936" i="33"/>
  <c r="G2936" i="33" s="1"/>
  <c r="F2935" i="33"/>
  <c r="G2935" i="33" s="1"/>
  <c r="F2934" i="33"/>
  <c r="G2934" i="33" s="1"/>
  <c r="F2933" i="33"/>
  <c r="G2933" i="33" s="1"/>
  <c r="F2932" i="33"/>
  <c r="G2932" i="33" s="1"/>
  <c r="F2931" i="33"/>
  <c r="G2931" i="33" s="1"/>
  <c r="G2930" i="33"/>
  <c r="F2930" i="33"/>
  <c r="G2929" i="33"/>
  <c r="F2929" i="33"/>
  <c r="F2928" i="33"/>
  <c r="G2928" i="33" s="1"/>
  <c r="G2927" i="33"/>
  <c r="F2927" i="33"/>
  <c r="G2926" i="33"/>
  <c r="F2926" i="33"/>
  <c r="F2925" i="33"/>
  <c r="G2925" i="33" s="1"/>
  <c r="F2924" i="33"/>
  <c r="G2924" i="33" s="1"/>
  <c r="F2923" i="33"/>
  <c r="G2923" i="33" s="1"/>
  <c r="F2922" i="33"/>
  <c r="G2922" i="33" s="1"/>
  <c r="F2921" i="33"/>
  <c r="G2921" i="33" s="1"/>
  <c r="F2920" i="33"/>
  <c r="G2920" i="33" s="1"/>
  <c r="F2919" i="33"/>
  <c r="G2919" i="33" s="1"/>
  <c r="F2918" i="33"/>
  <c r="G2918" i="33" s="1"/>
  <c r="F2917" i="33"/>
  <c r="G2917" i="33" s="1"/>
  <c r="F2916" i="33"/>
  <c r="G2916" i="33" s="1"/>
  <c r="F2915" i="33"/>
  <c r="G2915" i="33" s="1"/>
  <c r="F2914" i="33"/>
  <c r="G2914" i="33" s="1"/>
  <c r="G2913" i="33"/>
  <c r="F2913" i="33"/>
  <c r="F2912" i="33"/>
  <c r="G2912" i="33" s="1"/>
  <c r="F2911" i="33"/>
  <c r="G2911" i="33" s="1"/>
  <c r="F2910" i="33"/>
  <c r="G2910" i="33" s="1"/>
  <c r="F2909" i="33"/>
  <c r="G2909" i="33" s="1"/>
  <c r="F2908" i="33"/>
  <c r="G2908" i="33" s="1"/>
  <c r="F2907" i="33"/>
  <c r="G2907" i="33" s="1"/>
  <c r="F2906" i="33"/>
  <c r="G2906" i="33" s="1"/>
  <c r="G2905" i="33"/>
  <c r="F2905" i="33"/>
  <c r="F2904" i="33"/>
  <c r="G2904" i="33" s="1"/>
  <c r="F2903" i="33"/>
  <c r="G2903" i="33" s="1"/>
  <c r="F2902" i="33"/>
  <c r="G2902" i="33" s="1"/>
  <c r="F2901" i="33"/>
  <c r="G2901" i="33" s="1"/>
  <c r="F2900" i="33"/>
  <c r="G2900" i="33" s="1"/>
  <c r="F2899" i="33"/>
  <c r="G2899" i="33" s="1"/>
  <c r="F2898" i="33"/>
  <c r="G2898" i="33" s="1"/>
  <c r="F2897" i="33"/>
  <c r="G2897" i="33" s="1"/>
  <c r="F2896" i="33"/>
  <c r="G2896" i="33" s="1"/>
  <c r="F2895" i="33"/>
  <c r="G2895" i="33" s="1"/>
  <c r="F2894" i="33"/>
  <c r="G2894" i="33" s="1"/>
  <c r="F2893" i="33"/>
  <c r="G2893" i="33" s="1"/>
  <c r="F2892" i="33"/>
  <c r="G2892" i="33" s="1"/>
  <c r="F2891" i="33"/>
  <c r="G2891" i="33" s="1"/>
  <c r="F2890" i="33"/>
  <c r="G2890" i="33" s="1"/>
  <c r="F2889" i="33"/>
  <c r="G2889" i="33" s="1"/>
  <c r="F2888" i="33"/>
  <c r="G2888" i="33" s="1"/>
  <c r="G2887" i="33"/>
  <c r="F2887" i="33"/>
  <c r="F2886" i="33"/>
  <c r="G2886" i="33" s="1"/>
  <c r="F2885" i="33"/>
  <c r="G2885" i="33" s="1"/>
  <c r="F2884" i="33"/>
  <c r="G2884" i="33" s="1"/>
  <c r="F2883" i="33"/>
  <c r="G2883" i="33" s="1"/>
  <c r="F2882" i="33"/>
  <c r="G2882" i="33" s="1"/>
  <c r="F2881" i="33"/>
  <c r="G2881" i="33" s="1"/>
  <c r="F2880" i="33"/>
  <c r="G2880" i="33" s="1"/>
  <c r="G2879" i="33"/>
  <c r="F2879" i="33"/>
  <c r="F2878" i="33"/>
  <c r="G2878" i="33" s="1"/>
  <c r="F2877" i="33"/>
  <c r="G2877" i="33" s="1"/>
  <c r="G2876" i="33"/>
  <c r="F2876" i="33"/>
  <c r="G2875" i="33"/>
  <c r="F2875" i="33"/>
  <c r="F2874" i="33"/>
  <c r="G2874" i="33" s="1"/>
  <c r="F2873" i="33"/>
  <c r="G2873" i="33" s="1"/>
  <c r="F2872" i="33"/>
  <c r="G2872" i="33" s="1"/>
  <c r="F2871" i="33"/>
  <c r="G2871" i="33" s="1"/>
  <c r="F2870" i="33"/>
  <c r="G2870" i="33" s="1"/>
  <c r="F2869" i="33"/>
  <c r="G2869" i="33" s="1"/>
  <c r="F2868" i="33"/>
  <c r="G2868" i="33" s="1"/>
  <c r="F2867" i="33"/>
  <c r="G2867" i="33" s="1"/>
  <c r="F2866" i="33"/>
  <c r="G2866" i="33" s="1"/>
  <c r="F2865" i="33"/>
  <c r="G2865" i="33" s="1"/>
  <c r="F2864" i="33"/>
  <c r="G2864" i="33" s="1"/>
  <c r="G2863" i="33"/>
  <c r="F2863" i="33"/>
  <c r="F2862" i="33"/>
  <c r="G2862" i="33" s="1"/>
  <c r="F2861" i="33"/>
  <c r="G2861" i="33" s="1"/>
  <c r="F2860" i="33"/>
  <c r="G2860" i="33" s="1"/>
  <c r="G2859" i="33"/>
  <c r="F2859" i="33"/>
  <c r="G2858" i="33"/>
  <c r="F2858" i="33"/>
  <c r="F2857" i="33"/>
  <c r="G2857" i="33" s="1"/>
  <c r="F2856" i="33"/>
  <c r="G2856" i="33" s="1"/>
  <c r="F2855" i="33"/>
  <c r="G2855" i="33" s="1"/>
  <c r="G2854" i="33"/>
  <c r="F2854" i="33"/>
  <c r="F2853" i="33"/>
  <c r="G2853" i="33" s="1"/>
  <c r="F2852" i="33"/>
  <c r="G2852" i="33" s="1"/>
  <c r="F2851" i="33"/>
  <c r="G2851" i="33" s="1"/>
  <c r="F2850" i="33"/>
  <c r="G2850" i="33" s="1"/>
  <c r="G2849" i="33"/>
  <c r="F2849" i="33"/>
  <c r="F2848" i="33"/>
  <c r="G2848" i="33" s="1"/>
  <c r="F2847" i="33"/>
  <c r="G2847" i="33" s="1"/>
  <c r="G2846" i="33"/>
  <c r="F2846" i="33"/>
  <c r="F2845" i="33"/>
  <c r="G2845" i="33" s="1"/>
  <c r="F2844" i="33"/>
  <c r="G2844" i="33" s="1"/>
  <c r="F2843" i="33"/>
  <c r="G2843" i="33" s="1"/>
  <c r="F2842" i="33"/>
  <c r="G2842" i="33" s="1"/>
  <c r="F2841" i="33"/>
  <c r="G2841" i="33" s="1"/>
  <c r="F2840" i="33"/>
  <c r="G2840" i="33" s="1"/>
  <c r="F2839" i="33"/>
  <c r="G2839" i="33" s="1"/>
  <c r="F2838" i="33"/>
  <c r="G2838" i="33" s="1"/>
  <c r="F2837" i="33"/>
  <c r="G2837" i="33" s="1"/>
  <c r="F2836" i="33"/>
  <c r="G2836" i="33" s="1"/>
  <c r="F2835" i="33"/>
  <c r="G2835" i="33" s="1"/>
  <c r="F2834" i="33"/>
  <c r="G2834" i="33" s="1"/>
  <c r="F2833" i="33"/>
  <c r="G2833" i="33" s="1"/>
  <c r="F2832" i="33"/>
  <c r="G2832" i="33" s="1"/>
  <c r="F2831" i="33"/>
  <c r="G2831" i="33" s="1"/>
  <c r="F2830" i="33"/>
  <c r="G2830" i="33" s="1"/>
  <c r="F2829" i="33"/>
  <c r="G2829" i="33" s="1"/>
  <c r="F2828" i="33"/>
  <c r="G2828" i="33" s="1"/>
  <c r="F2827" i="33"/>
  <c r="G2827" i="33" s="1"/>
  <c r="F2826" i="33"/>
  <c r="G2826" i="33" s="1"/>
  <c r="F2825" i="33"/>
  <c r="G2825" i="33" s="1"/>
  <c r="F2824" i="33"/>
  <c r="G2824" i="33" s="1"/>
  <c r="F2823" i="33"/>
  <c r="G2823" i="33" s="1"/>
  <c r="F2822" i="33"/>
  <c r="G2822" i="33" s="1"/>
  <c r="F2821" i="33"/>
  <c r="G2821" i="33" s="1"/>
  <c r="G2820" i="33"/>
  <c r="F2820" i="33"/>
  <c r="F2819" i="33"/>
  <c r="G2819" i="33" s="1"/>
  <c r="F2818" i="33"/>
  <c r="G2818" i="33" s="1"/>
  <c r="F2817" i="33"/>
  <c r="G2817" i="33" s="1"/>
  <c r="F2816" i="33"/>
  <c r="G2816" i="33" s="1"/>
  <c r="F2815" i="33"/>
  <c r="G2815" i="33" s="1"/>
  <c r="F2814" i="33"/>
  <c r="G2814" i="33" s="1"/>
  <c r="F2813" i="33"/>
  <c r="G2813" i="33" s="1"/>
  <c r="F2812" i="33"/>
  <c r="G2812" i="33" s="1"/>
  <c r="F2811" i="33"/>
  <c r="G2811" i="33" s="1"/>
  <c r="F2810" i="33"/>
  <c r="G2810" i="33" s="1"/>
  <c r="F2809" i="33"/>
  <c r="G2809" i="33" s="1"/>
  <c r="F2808" i="33"/>
  <c r="G2808" i="33" s="1"/>
  <c r="F2807" i="33"/>
  <c r="G2807" i="33" s="1"/>
  <c r="F2806" i="33"/>
  <c r="G2806" i="33" s="1"/>
  <c r="F2805" i="33"/>
  <c r="G2805" i="33" s="1"/>
  <c r="F2804" i="33"/>
  <c r="G2804" i="33" s="1"/>
  <c r="F2803" i="33"/>
  <c r="G2803" i="33" s="1"/>
  <c r="F2802" i="33"/>
  <c r="G2802" i="33" s="1"/>
  <c r="G2801" i="33"/>
  <c r="F2801" i="33"/>
  <c r="F2800" i="33"/>
  <c r="G2800" i="33" s="1"/>
  <c r="F2799" i="33"/>
  <c r="G2799" i="33" s="1"/>
  <c r="F2798" i="33"/>
  <c r="G2798" i="33" s="1"/>
  <c r="F2797" i="33"/>
  <c r="G2797" i="33" s="1"/>
  <c r="F2796" i="33"/>
  <c r="G2796" i="33" s="1"/>
  <c r="F2795" i="33"/>
  <c r="G2795" i="33" s="1"/>
  <c r="F2794" i="33"/>
  <c r="G2794" i="33" s="1"/>
  <c r="F2793" i="33"/>
  <c r="G2793" i="33" s="1"/>
  <c r="F2792" i="33"/>
  <c r="G2792" i="33" s="1"/>
  <c r="F2791" i="33"/>
  <c r="G2791" i="33" s="1"/>
  <c r="F2790" i="33"/>
  <c r="G2790" i="33" s="1"/>
  <c r="F2789" i="33"/>
  <c r="G2789" i="33" s="1"/>
  <c r="F2788" i="33"/>
  <c r="G2788" i="33" s="1"/>
  <c r="F2787" i="33"/>
  <c r="G2787" i="33" s="1"/>
  <c r="F2786" i="33"/>
  <c r="G2786" i="33" s="1"/>
  <c r="F2785" i="33"/>
  <c r="G2785" i="33" s="1"/>
  <c r="F2784" i="33"/>
  <c r="G2784" i="33" s="1"/>
  <c r="F2783" i="33"/>
  <c r="G2783" i="33" s="1"/>
  <c r="F2782" i="33"/>
  <c r="G2782" i="33" s="1"/>
  <c r="F2781" i="33"/>
  <c r="G2781" i="33" s="1"/>
  <c r="F2780" i="33"/>
  <c r="G2780" i="33" s="1"/>
  <c r="F2779" i="33"/>
  <c r="G2779" i="33" s="1"/>
  <c r="F2778" i="33"/>
  <c r="G2778" i="33" s="1"/>
  <c r="F2777" i="33"/>
  <c r="G2777" i="33" s="1"/>
  <c r="F2776" i="33"/>
  <c r="G2776" i="33" s="1"/>
  <c r="F2775" i="33"/>
  <c r="G2775" i="33" s="1"/>
  <c r="F2774" i="33"/>
  <c r="G2774" i="33" s="1"/>
  <c r="F2773" i="33"/>
  <c r="G2773" i="33" s="1"/>
  <c r="F2772" i="33"/>
  <c r="G2772" i="33" s="1"/>
  <c r="F2771" i="33"/>
  <c r="G2771" i="33" s="1"/>
  <c r="F2770" i="33"/>
  <c r="G2770" i="33" s="1"/>
  <c r="F2769" i="33"/>
  <c r="G2769" i="33" s="1"/>
  <c r="F2768" i="33"/>
  <c r="G2768" i="33" s="1"/>
  <c r="F2767" i="33"/>
  <c r="G2767" i="33" s="1"/>
  <c r="F2766" i="33"/>
  <c r="G2766" i="33" s="1"/>
  <c r="F2765" i="33"/>
  <c r="G2765" i="33" s="1"/>
  <c r="F2764" i="33"/>
  <c r="G2764" i="33" s="1"/>
  <c r="F2763" i="33"/>
  <c r="G2763" i="33" s="1"/>
  <c r="F2762" i="33"/>
  <c r="G2762" i="33" s="1"/>
  <c r="F2761" i="33"/>
  <c r="G2761" i="33" s="1"/>
  <c r="F2760" i="33"/>
  <c r="G2760" i="33" s="1"/>
  <c r="G2759" i="33"/>
  <c r="F2759" i="33"/>
  <c r="F2758" i="33"/>
  <c r="G2758" i="33" s="1"/>
  <c r="F2757" i="33"/>
  <c r="G2757" i="33" s="1"/>
  <c r="F2756" i="33"/>
  <c r="G2756" i="33" s="1"/>
  <c r="F2755" i="33"/>
  <c r="G2755" i="33" s="1"/>
  <c r="F2754" i="33"/>
  <c r="G2754" i="33" s="1"/>
  <c r="F2753" i="33"/>
  <c r="G2753" i="33" s="1"/>
  <c r="F2752" i="33"/>
  <c r="G2752" i="33" s="1"/>
  <c r="F2751" i="33"/>
  <c r="G2751" i="33" s="1"/>
  <c r="F2750" i="33"/>
  <c r="G2750" i="33" s="1"/>
  <c r="F2749" i="33"/>
  <c r="G2749" i="33" s="1"/>
  <c r="F2748" i="33"/>
  <c r="G2748" i="33" s="1"/>
  <c r="F2747" i="33"/>
  <c r="G2747" i="33" s="1"/>
  <c r="G2746" i="33"/>
  <c r="F2746" i="33"/>
  <c r="F2745" i="33"/>
  <c r="G2745" i="33" s="1"/>
  <c r="F2744" i="33"/>
  <c r="G2744" i="33" s="1"/>
  <c r="F2743" i="33"/>
  <c r="G2743" i="33" s="1"/>
  <c r="F2742" i="33"/>
  <c r="G2742" i="33" s="1"/>
  <c r="F2741" i="33"/>
  <c r="G2741" i="33" s="1"/>
  <c r="F2740" i="33"/>
  <c r="G2740" i="33" s="1"/>
  <c r="F2739" i="33"/>
  <c r="G2739" i="33" s="1"/>
  <c r="F2738" i="33"/>
  <c r="G2738" i="33" s="1"/>
  <c r="F2737" i="33"/>
  <c r="G2737" i="33" s="1"/>
  <c r="F2736" i="33"/>
  <c r="G2736" i="33" s="1"/>
  <c r="F2735" i="33"/>
  <c r="G2735" i="33" s="1"/>
  <c r="F2734" i="33"/>
  <c r="G2734" i="33" s="1"/>
  <c r="F2733" i="33"/>
  <c r="G2733" i="33" s="1"/>
  <c r="F2732" i="33"/>
  <c r="G2732" i="33" s="1"/>
  <c r="F2731" i="33"/>
  <c r="G2731" i="33" s="1"/>
  <c r="F2730" i="33"/>
  <c r="G2730" i="33" s="1"/>
  <c r="F2729" i="33"/>
  <c r="G2729" i="33" s="1"/>
  <c r="F2728" i="33"/>
  <c r="G2728" i="33" s="1"/>
  <c r="F2727" i="33"/>
  <c r="G2727" i="33" s="1"/>
  <c r="F2726" i="33"/>
  <c r="G2726" i="33" s="1"/>
  <c r="F2725" i="33"/>
  <c r="G2725" i="33" s="1"/>
  <c r="F2724" i="33"/>
  <c r="G2724" i="33" s="1"/>
  <c r="F2723" i="33"/>
  <c r="G2723" i="33" s="1"/>
  <c r="F2722" i="33"/>
  <c r="G2722" i="33" s="1"/>
  <c r="F2721" i="33"/>
  <c r="G2721" i="33" s="1"/>
  <c r="F2720" i="33"/>
  <c r="G2720" i="33" s="1"/>
  <c r="F2719" i="33"/>
  <c r="G2719" i="33" s="1"/>
  <c r="F2718" i="33"/>
  <c r="G2718" i="33" s="1"/>
  <c r="F2717" i="33"/>
  <c r="G2717" i="33" s="1"/>
  <c r="F2716" i="33"/>
  <c r="G2716" i="33" s="1"/>
  <c r="F2715" i="33"/>
  <c r="G2715" i="33" s="1"/>
  <c r="F2714" i="33"/>
  <c r="G2714" i="33" s="1"/>
  <c r="F2713" i="33"/>
  <c r="G2713" i="33" s="1"/>
  <c r="F2712" i="33"/>
  <c r="G2712" i="33" s="1"/>
  <c r="F2711" i="33"/>
  <c r="G2711" i="33" s="1"/>
  <c r="F2710" i="33"/>
  <c r="G2710" i="33" s="1"/>
  <c r="F2709" i="33"/>
  <c r="G2709" i="33" s="1"/>
  <c r="F2708" i="33"/>
  <c r="G2708" i="33" s="1"/>
  <c r="F2707" i="33"/>
  <c r="G2707" i="33" s="1"/>
  <c r="G2706" i="33"/>
  <c r="F2706" i="33"/>
  <c r="F2705" i="33"/>
  <c r="G2705" i="33" s="1"/>
  <c r="F2704" i="33"/>
  <c r="G2704" i="33" s="1"/>
  <c r="F2703" i="33"/>
  <c r="G2703" i="33" s="1"/>
  <c r="F2702" i="33"/>
  <c r="G2702" i="33" s="1"/>
  <c r="F2701" i="33"/>
  <c r="G2701" i="33" s="1"/>
  <c r="F2700" i="33"/>
  <c r="G2700" i="33" s="1"/>
  <c r="F2699" i="33"/>
  <c r="G2699" i="33" s="1"/>
  <c r="F2698" i="33"/>
  <c r="G2698" i="33" s="1"/>
  <c r="F2697" i="33"/>
  <c r="G2697" i="33" s="1"/>
  <c r="F2696" i="33"/>
  <c r="G2696" i="33" s="1"/>
  <c r="F2695" i="33"/>
  <c r="G2695" i="33" s="1"/>
  <c r="F2694" i="33"/>
  <c r="G2694" i="33" s="1"/>
  <c r="F2693" i="33"/>
  <c r="G2693" i="33" s="1"/>
  <c r="F2692" i="33"/>
  <c r="G2692" i="33" s="1"/>
  <c r="G2691" i="33"/>
  <c r="F2691" i="33"/>
  <c r="F2690" i="33"/>
  <c r="G2690" i="33" s="1"/>
  <c r="F2689" i="33"/>
  <c r="G2689" i="33" s="1"/>
  <c r="F2688" i="33"/>
  <c r="G2688" i="33" s="1"/>
  <c r="F2687" i="33"/>
  <c r="G2687" i="33" s="1"/>
  <c r="F2686" i="33"/>
  <c r="G2686" i="33" s="1"/>
  <c r="F2685" i="33"/>
  <c r="G2685" i="33" s="1"/>
  <c r="G2684" i="33"/>
  <c r="F2684" i="33"/>
  <c r="F2683" i="33"/>
  <c r="G2683" i="33" s="1"/>
  <c r="F2682" i="33"/>
  <c r="G2682" i="33" s="1"/>
  <c r="F2681" i="33"/>
  <c r="G2681" i="33" s="1"/>
  <c r="F2680" i="33"/>
  <c r="G2680" i="33" s="1"/>
  <c r="F2679" i="33"/>
  <c r="G2679" i="33" s="1"/>
  <c r="F2678" i="33"/>
  <c r="G2678" i="33" s="1"/>
  <c r="F2677" i="33"/>
  <c r="G2677" i="33" s="1"/>
  <c r="G2676" i="33"/>
  <c r="F2676" i="33"/>
  <c r="F2675" i="33"/>
  <c r="G2675" i="33" s="1"/>
  <c r="F2674" i="33"/>
  <c r="G2674" i="33" s="1"/>
  <c r="F2673" i="33"/>
  <c r="G2673" i="33" s="1"/>
  <c r="F2672" i="33"/>
  <c r="G2672" i="33" s="1"/>
  <c r="F2671" i="33"/>
  <c r="G2671" i="33" s="1"/>
  <c r="F2670" i="33"/>
  <c r="G2670" i="33" s="1"/>
  <c r="F2669" i="33"/>
  <c r="G2669" i="33" s="1"/>
  <c r="F2668" i="33"/>
  <c r="G2668" i="33" s="1"/>
  <c r="F2667" i="33"/>
  <c r="G2667" i="33" s="1"/>
  <c r="G2666" i="33"/>
  <c r="F2666" i="33"/>
  <c r="F2665" i="33"/>
  <c r="G2665" i="33" s="1"/>
  <c r="F2664" i="33"/>
  <c r="G2664" i="33" s="1"/>
  <c r="G2663" i="33"/>
  <c r="F2663" i="33"/>
  <c r="F2662" i="33"/>
  <c r="G2662" i="33" s="1"/>
  <c r="F2661" i="33"/>
  <c r="G2661" i="33" s="1"/>
  <c r="F2660" i="33"/>
  <c r="G2660" i="33" s="1"/>
  <c r="F2659" i="33"/>
  <c r="G2659" i="33" s="1"/>
  <c r="F2658" i="33"/>
  <c r="G2658" i="33" s="1"/>
  <c r="G2657" i="33"/>
  <c r="F2657" i="33"/>
  <c r="F2656" i="33"/>
  <c r="G2656" i="33" s="1"/>
  <c r="F2655" i="33"/>
  <c r="G2655" i="33" s="1"/>
  <c r="F2654" i="33"/>
  <c r="G2654" i="33" s="1"/>
  <c r="F2653" i="33"/>
  <c r="G2653" i="33" s="1"/>
  <c r="F2652" i="33"/>
  <c r="G2652" i="33" s="1"/>
  <c r="F2651" i="33"/>
  <c r="G2651" i="33" s="1"/>
  <c r="F2650" i="33"/>
  <c r="G2650" i="33" s="1"/>
  <c r="F2649" i="33"/>
  <c r="G2649" i="33" s="1"/>
  <c r="F2648" i="33"/>
  <c r="G2648" i="33" s="1"/>
  <c r="F2647" i="33"/>
  <c r="G2647" i="33" s="1"/>
  <c r="F2646" i="33"/>
  <c r="G2646" i="33" s="1"/>
  <c r="F2645" i="33"/>
  <c r="G2645" i="33" s="1"/>
  <c r="F2644" i="33"/>
  <c r="G2644" i="33" s="1"/>
  <c r="F2643" i="33"/>
  <c r="G2643" i="33" s="1"/>
  <c r="F2642" i="33"/>
  <c r="G2642" i="33" s="1"/>
  <c r="F2641" i="33"/>
  <c r="G2641" i="33" s="1"/>
  <c r="F2640" i="33"/>
  <c r="G2640" i="33" s="1"/>
  <c r="F2639" i="33"/>
  <c r="G2639" i="33" s="1"/>
  <c r="F2638" i="33"/>
  <c r="G2638" i="33" s="1"/>
  <c r="F2637" i="33"/>
  <c r="G2637" i="33" s="1"/>
  <c r="F2636" i="33"/>
  <c r="G2636" i="33" s="1"/>
  <c r="F2635" i="33"/>
  <c r="G2635" i="33" s="1"/>
  <c r="F2634" i="33"/>
  <c r="G2634" i="33" s="1"/>
  <c r="F2633" i="33"/>
  <c r="G2633" i="33" s="1"/>
  <c r="F2632" i="33"/>
  <c r="G2632" i="33" s="1"/>
  <c r="F2631" i="33"/>
  <c r="G2631" i="33" s="1"/>
  <c r="F2630" i="33"/>
  <c r="G2630" i="33" s="1"/>
  <c r="F2629" i="33"/>
  <c r="G2629" i="33" s="1"/>
  <c r="F2628" i="33"/>
  <c r="G2628" i="33" s="1"/>
  <c r="F2627" i="33"/>
  <c r="G2627" i="33" s="1"/>
  <c r="F2626" i="33"/>
  <c r="G2626" i="33" s="1"/>
  <c r="F2625" i="33"/>
  <c r="G2625" i="33" s="1"/>
  <c r="F2624" i="33"/>
  <c r="G2624" i="33" s="1"/>
  <c r="F2623" i="33"/>
  <c r="G2623" i="33" s="1"/>
  <c r="F2622" i="33"/>
  <c r="G2622" i="33" s="1"/>
  <c r="F2621" i="33"/>
  <c r="G2621" i="33" s="1"/>
  <c r="F2620" i="33"/>
  <c r="G2620" i="33" s="1"/>
  <c r="F2619" i="33"/>
  <c r="G2619" i="33" s="1"/>
  <c r="F2618" i="33"/>
  <c r="G2618" i="33" s="1"/>
  <c r="F2617" i="33"/>
  <c r="G2617" i="33" s="1"/>
  <c r="F2616" i="33"/>
  <c r="G2616" i="33" s="1"/>
  <c r="G2615" i="33"/>
  <c r="F2615" i="33"/>
  <c r="G2614" i="33"/>
  <c r="F2614" i="33"/>
  <c r="F2613" i="33"/>
  <c r="G2613" i="33" s="1"/>
  <c r="F2612" i="33"/>
  <c r="G2612" i="33" s="1"/>
  <c r="F2611" i="33"/>
  <c r="G2611" i="33" s="1"/>
  <c r="F2610" i="33"/>
  <c r="G2610" i="33" s="1"/>
  <c r="F2609" i="33"/>
  <c r="G2609" i="33" s="1"/>
  <c r="F2608" i="33"/>
  <c r="G2608" i="33" s="1"/>
  <c r="F2607" i="33"/>
  <c r="G2607" i="33" s="1"/>
  <c r="F2606" i="33"/>
  <c r="G2606" i="33" s="1"/>
  <c r="F2605" i="33"/>
  <c r="G2605" i="33" s="1"/>
  <c r="F2604" i="33"/>
  <c r="G2604" i="33" s="1"/>
  <c r="F2603" i="33"/>
  <c r="G2603" i="33" s="1"/>
  <c r="G2602" i="33"/>
  <c r="F2602" i="33"/>
  <c r="F2601" i="33"/>
  <c r="G2601" i="33" s="1"/>
  <c r="F2600" i="33"/>
  <c r="G2600" i="33" s="1"/>
  <c r="F2599" i="33"/>
  <c r="G2599" i="33" s="1"/>
  <c r="F2598" i="33"/>
  <c r="G2598" i="33" s="1"/>
  <c r="F2597" i="33"/>
  <c r="G2597" i="33" s="1"/>
  <c r="F2596" i="33"/>
  <c r="G2596" i="33" s="1"/>
  <c r="F2595" i="33"/>
  <c r="G2595" i="33" s="1"/>
  <c r="G2594" i="33"/>
  <c r="F2594" i="33"/>
  <c r="G2593" i="33"/>
  <c r="F2593" i="33"/>
  <c r="F2592" i="33"/>
  <c r="G2592" i="33" s="1"/>
  <c r="F2591" i="33"/>
  <c r="G2591" i="33" s="1"/>
  <c r="G2590" i="33"/>
  <c r="F2590" i="33"/>
  <c r="F2589" i="33"/>
  <c r="G2589" i="33" s="1"/>
  <c r="F2588" i="33"/>
  <c r="G2588" i="33" s="1"/>
  <c r="F2587" i="33"/>
  <c r="G2587" i="33" s="1"/>
  <c r="F2586" i="33"/>
  <c r="G2586" i="33" s="1"/>
  <c r="F2585" i="33"/>
  <c r="G2585" i="33" s="1"/>
  <c r="F2584" i="33"/>
  <c r="G2584" i="33" s="1"/>
  <c r="F2583" i="33"/>
  <c r="G2583" i="33" s="1"/>
  <c r="F2582" i="33"/>
  <c r="G2582" i="33" s="1"/>
  <c r="F2581" i="33"/>
  <c r="G2581" i="33" s="1"/>
  <c r="G2580" i="33"/>
  <c r="F2580" i="33"/>
  <c r="F2579" i="33"/>
  <c r="G2579" i="33" s="1"/>
  <c r="F2578" i="33"/>
  <c r="G2578" i="33" s="1"/>
  <c r="F2577" i="33"/>
  <c r="G2577" i="33" s="1"/>
  <c r="F2576" i="33"/>
  <c r="G2576" i="33" s="1"/>
  <c r="F2575" i="33"/>
  <c r="G2575" i="33" s="1"/>
  <c r="F2574" i="33"/>
  <c r="G2574" i="33" s="1"/>
  <c r="F2573" i="33"/>
  <c r="G2573" i="33" s="1"/>
  <c r="F2572" i="33"/>
  <c r="G2572" i="33" s="1"/>
  <c r="F2571" i="33"/>
  <c r="G2571" i="33" s="1"/>
  <c r="G2570" i="33"/>
  <c r="F2570" i="33"/>
  <c r="F2569" i="33"/>
  <c r="G2569" i="33" s="1"/>
  <c r="F2568" i="33"/>
  <c r="G2568" i="33" s="1"/>
  <c r="F2567" i="33"/>
  <c r="G2567" i="33" s="1"/>
  <c r="F2566" i="33"/>
  <c r="G2566" i="33" s="1"/>
  <c r="F2565" i="33"/>
  <c r="G2565" i="33" s="1"/>
  <c r="F2564" i="33"/>
  <c r="G2564" i="33" s="1"/>
  <c r="F2563" i="33"/>
  <c r="G2563" i="33" s="1"/>
  <c r="F2562" i="33"/>
  <c r="G2562" i="33" s="1"/>
  <c r="G2561" i="33"/>
  <c r="F2561" i="33"/>
  <c r="F2560" i="33"/>
  <c r="G2560" i="33" s="1"/>
  <c r="G2559" i="33"/>
  <c r="F2559" i="33"/>
  <c r="F2558" i="33"/>
  <c r="G2558" i="33" s="1"/>
  <c r="F2557" i="33"/>
  <c r="G2557" i="33" s="1"/>
  <c r="F2556" i="33"/>
  <c r="G2556" i="33" s="1"/>
  <c r="F2555" i="33"/>
  <c r="G2555" i="33" s="1"/>
  <c r="F2554" i="33"/>
  <c r="G2554" i="33" s="1"/>
  <c r="F2553" i="33"/>
  <c r="G2553" i="33" s="1"/>
  <c r="F2552" i="33"/>
  <c r="G2552" i="33" s="1"/>
  <c r="F2551" i="33"/>
  <c r="G2551" i="33" s="1"/>
  <c r="F2550" i="33"/>
  <c r="G2550" i="33" s="1"/>
  <c r="F2549" i="33"/>
  <c r="G2549" i="33" s="1"/>
  <c r="F2548" i="33"/>
  <c r="G2548" i="33" s="1"/>
  <c r="F2547" i="33"/>
  <c r="G2547" i="33" s="1"/>
  <c r="F2546" i="33"/>
  <c r="G2546" i="33" s="1"/>
  <c r="F2545" i="33"/>
  <c r="G2545" i="33" s="1"/>
  <c r="F2544" i="33"/>
  <c r="G2544" i="33" s="1"/>
  <c r="F2543" i="33"/>
  <c r="G2543" i="33" s="1"/>
  <c r="G2542" i="33"/>
  <c r="F2542" i="33"/>
  <c r="F2541" i="33"/>
  <c r="G2541" i="33" s="1"/>
  <c r="F2540" i="33"/>
  <c r="G2540" i="33" s="1"/>
  <c r="F2539" i="33"/>
  <c r="G2539" i="33" s="1"/>
  <c r="F2538" i="33"/>
  <c r="G2538" i="33" s="1"/>
  <c r="F2537" i="33"/>
  <c r="G2537" i="33" s="1"/>
  <c r="F2536" i="33"/>
  <c r="G2536" i="33" s="1"/>
  <c r="G2535" i="33"/>
  <c r="F2535" i="33"/>
  <c r="F2534" i="33"/>
  <c r="G2534" i="33" s="1"/>
  <c r="F2533" i="33"/>
  <c r="G2533" i="33" s="1"/>
  <c r="F2532" i="33"/>
  <c r="G2532" i="33" s="1"/>
  <c r="F2531" i="33"/>
  <c r="G2531" i="33" s="1"/>
  <c r="F2530" i="33"/>
  <c r="G2530" i="33" s="1"/>
  <c r="F2529" i="33"/>
  <c r="G2529" i="33" s="1"/>
  <c r="F2528" i="33"/>
  <c r="G2528" i="33" s="1"/>
  <c r="F2527" i="33"/>
  <c r="G2527" i="33" s="1"/>
  <c r="G2526" i="33"/>
  <c r="F2526" i="33"/>
  <c r="F2525" i="33"/>
  <c r="G2525" i="33" s="1"/>
  <c r="F2524" i="33"/>
  <c r="G2524" i="33" s="1"/>
  <c r="F2523" i="33"/>
  <c r="G2523" i="33" s="1"/>
  <c r="G2522" i="33"/>
  <c r="F2522" i="33"/>
  <c r="F2521" i="33"/>
  <c r="G2521" i="33" s="1"/>
  <c r="F2520" i="33"/>
  <c r="G2520" i="33" s="1"/>
  <c r="F2519" i="33"/>
  <c r="G2519" i="33" s="1"/>
  <c r="F2518" i="33"/>
  <c r="G2518" i="33" s="1"/>
  <c r="F2517" i="33"/>
  <c r="G2517" i="33" s="1"/>
  <c r="F2516" i="33"/>
  <c r="G2516" i="33" s="1"/>
  <c r="G2515" i="33"/>
  <c r="F2515" i="33"/>
  <c r="F2514" i="33"/>
  <c r="G2514" i="33" s="1"/>
  <c r="F2513" i="33"/>
  <c r="G2513" i="33" s="1"/>
  <c r="F2512" i="33"/>
  <c r="G2512" i="33" s="1"/>
  <c r="F2511" i="33"/>
  <c r="G2511" i="33" s="1"/>
  <c r="F2510" i="33"/>
  <c r="G2510" i="33" s="1"/>
  <c r="F2509" i="33"/>
  <c r="G2509" i="33" s="1"/>
  <c r="F2508" i="33"/>
  <c r="G2508" i="33" s="1"/>
  <c r="F2507" i="33"/>
  <c r="G2507" i="33" s="1"/>
  <c r="F2506" i="33"/>
  <c r="G2506" i="33" s="1"/>
  <c r="F2505" i="33"/>
  <c r="G2505" i="33" s="1"/>
  <c r="F2504" i="33"/>
  <c r="G2504" i="33" s="1"/>
  <c r="F2503" i="33"/>
  <c r="G2503" i="33" s="1"/>
  <c r="F2502" i="33"/>
  <c r="G2502" i="33" s="1"/>
  <c r="F2501" i="33"/>
  <c r="G2501" i="33" s="1"/>
  <c r="F2500" i="33"/>
  <c r="G2500" i="33" s="1"/>
  <c r="F2499" i="33"/>
  <c r="G2499" i="33" s="1"/>
  <c r="F2498" i="33"/>
  <c r="G2498" i="33" s="1"/>
  <c r="F2497" i="33"/>
  <c r="G2497" i="33" s="1"/>
  <c r="F2496" i="33"/>
  <c r="G2496" i="33" s="1"/>
  <c r="F2495" i="33"/>
  <c r="G2495" i="33" s="1"/>
  <c r="F2494" i="33"/>
  <c r="G2494" i="33" s="1"/>
  <c r="F2493" i="33"/>
  <c r="G2493" i="33" s="1"/>
  <c r="F2492" i="33"/>
  <c r="G2492" i="33" s="1"/>
  <c r="F2491" i="33"/>
  <c r="G2491" i="33" s="1"/>
  <c r="F2490" i="33"/>
  <c r="G2490" i="33" s="1"/>
  <c r="F2489" i="33"/>
  <c r="G2489" i="33" s="1"/>
  <c r="F2488" i="33"/>
  <c r="G2488" i="33" s="1"/>
  <c r="F2487" i="33"/>
  <c r="G2487" i="33" s="1"/>
  <c r="F2486" i="33"/>
  <c r="G2486" i="33" s="1"/>
  <c r="F2485" i="33"/>
  <c r="G2485" i="33" s="1"/>
  <c r="F2484" i="33"/>
  <c r="G2484" i="33" s="1"/>
  <c r="F2483" i="33"/>
  <c r="G2483" i="33" s="1"/>
  <c r="F2482" i="33"/>
  <c r="G2482" i="33" s="1"/>
  <c r="F2481" i="33"/>
  <c r="G2481" i="33" s="1"/>
  <c r="F2480" i="33"/>
  <c r="G2480" i="33" s="1"/>
  <c r="F2479" i="33"/>
  <c r="G2479" i="33" s="1"/>
  <c r="G2478" i="33"/>
  <c r="F2478" i="33"/>
  <c r="F2477" i="33"/>
  <c r="G2477" i="33" s="1"/>
  <c r="F2476" i="33"/>
  <c r="G2476" i="33" s="1"/>
  <c r="F2475" i="33"/>
  <c r="G2475" i="33" s="1"/>
  <c r="F2474" i="33"/>
  <c r="G2474" i="33" s="1"/>
  <c r="F2473" i="33"/>
  <c r="G2473" i="33" s="1"/>
  <c r="F2472" i="33"/>
  <c r="G2472" i="33" s="1"/>
  <c r="F2471" i="33"/>
  <c r="G2471" i="33" s="1"/>
  <c r="F2470" i="33"/>
  <c r="G2470" i="33" s="1"/>
  <c r="F2469" i="33"/>
  <c r="G2469" i="33" s="1"/>
  <c r="F2468" i="33"/>
  <c r="G2468" i="33" s="1"/>
  <c r="F2467" i="33"/>
  <c r="G2467" i="33" s="1"/>
  <c r="F2466" i="33"/>
  <c r="G2466" i="33" s="1"/>
  <c r="F2465" i="33"/>
  <c r="G2465" i="33" s="1"/>
  <c r="F2464" i="33"/>
  <c r="G2464" i="33" s="1"/>
  <c r="F2463" i="33"/>
  <c r="G2463" i="33" s="1"/>
  <c r="F2462" i="33"/>
  <c r="G2462" i="33" s="1"/>
  <c r="F2461" i="33"/>
  <c r="G2461" i="33" s="1"/>
  <c r="F2460" i="33"/>
  <c r="G2460" i="33" s="1"/>
  <c r="F2459" i="33"/>
  <c r="G2459" i="33" s="1"/>
  <c r="F2458" i="33"/>
  <c r="G2458" i="33" s="1"/>
  <c r="F2457" i="33"/>
  <c r="G2457" i="33" s="1"/>
  <c r="F2456" i="33"/>
  <c r="G2456" i="33" s="1"/>
  <c r="F2455" i="33"/>
  <c r="G2455" i="33" s="1"/>
  <c r="F2454" i="33"/>
  <c r="G2454" i="33" s="1"/>
  <c r="F2453" i="33"/>
  <c r="G2453" i="33" s="1"/>
  <c r="F2452" i="33"/>
  <c r="G2452" i="33" s="1"/>
  <c r="F2451" i="33"/>
  <c r="G2451" i="33" s="1"/>
  <c r="F2450" i="33"/>
  <c r="G2450" i="33" s="1"/>
  <c r="G2449" i="33"/>
  <c r="F2449" i="33"/>
  <c r="F2448" i="33"/>
  <c r="G2448" i="33" s="1"/>
  <c r="F2447" i="33"/>
  <c r="G2447" i="33" s="1"/>
  <c r="F2446" i="33"/>
  <c r="G2446" i="33" s="1"/>
  <c r="F2445" i="33"/>
  <c r="G2445" i="33" s="1"/>
  <c r="F2444" i="33"/>
  <c r="G2444" i="33" s="1"/>
  <c r="F2443" i="33"/>
  <c r="G2443" i="33" s="1"/>
  <c r="F2442" i="33"/>
  <c r="G2442" i="33" s="1"/>
  <c r="F2441" i="33"/>
  <c r="G2441" i="33" s="1"/>
  <c r="F2440" i="33"/>
  <c r="G2440" i="33" s="1"/>
  <c r="F2439" i="33"/>
  <c r="G2439" i="33" s="1"/>
  <c r="F2438" i="33"/>
  <c r="G2438" i="33" s="1"/>
  <c r="F2437" i="33"/>
  <c r="G2437" i="33" s="1"/>
  <c r="F2436" i="33"/>
  <c r="G2436" i="33" s="1"/>
  <c r="F2435" i="33"/>
  <c r="G2435" i="33" s="1"/>
  <c r="F2434" i="33"/>
  <c r="G2434" i="33" s="1"/>
  <c r="F2433" i="33"/>
  <c r="G2433" i="33" s="1"/>
  <c r="F2432" i="33"/>
  <c r="G2432" i="33" s="1"/>
  <c r="F2431" i="33"/>
  <c r="G2431" i="33" s="1"/>
  <c r="F2430" i="33"/>
  <c r="G2430" i="33" s="1"/>
  <c r="F2429" i="33"/>
  <c r="G2429" i="33" s="1"/>
  <c r="F2428" i="33"/>
  <c r="G2428" i="33" s="1"/>
  <c r="F2427" i="33"/>
  <c r="G2427" i="33" s="1"/>
  <c r="F2426" i="33"/>
  <c r="G2426" i="33" s="1"/>
  <c r="F2425" i="33"/>
  <c r="G2425" i="33" s="1"/>
  <c r="F2424" i="33"/>
  <c r="G2424" i="33" s="1"/>
  <c r="F2423" i="33"/>
  <c r="G2423" i="33" s="1"/>
  <c r="F2422" i="33"/>
  <c r="G2422" i="33" s="1"/>
  <c r="F2421" i="33"/>
  <c r="G2421" i="33" s="1"/>
  <c r="F2420" i="33"/>
  <c r="G2420" i="33" s="1"/>
  <c r="F2419" i="33"/>
  <c r="G2419" i="33" s="1"/>
  <c r="F2418" i="33"/>
  <c r="G2418" i="33" s="1"/>
  <c r="F2417" i="33"/>
  <c r="G2417" i="33" s="1"/>
  <c r="F2416" i="33"/>
  <c r="G2416" i="33" s="1"/>
  <c r="F2415" i="33"/>
  <c r="G2415" i="33" s="1"/>
  <c r="F2414" i="33"/>
  <c r="G2414" i="33" s="1"/>
  <c r="F2413" i="33"/>
  <c r="G2413" i="33" s="1"/>
  <c r="F2412" i="33"/>
  <c r="G2412" i="33" s="1"/>
  <c r="F2411" i="33"/>
  <c r="G2411" i="33" s="1"/>
  <c r="F2410" i="33"/>
  <c r="G2410" i="33" s="1"/>
  <c r="F2409" i="33"/>
  <c r="G2409" i="33" s="1"/>
  <c r="F2408" i="33"/>
  <c r="G2408" i="33" s="1"/>
  <c r="F2407" i="33"/>
  <c r="G2407" i="33" s="1"/>
  <c r="F2406" i="33"/>
  <c r="G2406" i="33" s="1"/>
  <c r="F2405" i="33"/>
  <c r="G2405" i="33" s="1"/>
  <c r="F2404" i="33"/>
  <c r="G2404" i="33" s="1"/>
  <c r="F2403" i="33"/>
  <c r="G2403" i="33" s="1"/>
  <c r="F2402" i="33"/>
  <c r="G2402" i="33" s="1"/>
  <c r="F2401" i="33"/>
  <c r="G2401" i="33" s="1"/>
  <c r="F2400" i="33"/>
  <c r="G2400" i="33" s="1"/>
  <c r="F2399" i="33"/>
  <c r="G2399" i="33" s="1"/>
  <c r="F2398" i="33"/>
  <c r="G2398" i="33" s="1"/>
  <c r="F2397" i="33"/>
  <c r="G2397" i="33" s="1"/>
  <c r="F2396" i="33"/>
  <c r="G2396" i="33" s="1"/>
  <c r="F2395" i="33"/>
  <c r="G2395" i="33" s="1"/>
  <c r="F2394" i="33"/>
  <c r="G2394" i="33" s="1"/>
  <c r="F2393" i="33"/>
  <c r="G2393" i="33" s="1"/>
  <c r="F2392" i="33"/>
  <c r="G2392" i="33" s="1"/>
  <c r="F2391" i="33"/>
  <c r="G2391" i="33" s="1"/>
  <c r="F2390" i="33"/>
  <c r="G2390" i="33" s="1"/>
  <c r="F2389" i="33"/>
  <c r="G2389" i="33" s="1"/>
  <c r="F2388" i="33"/>
  <c r="G2388" i="33" s="1"/>
  <c r="F2387" i="33"/>
  <c r="G2387" i="33" s="1"/>
  <c r="F2386" i="33"/>
  <c r="G2386" i="33" s="1"/>
  <c r="F2385" i="33"/>
  <c r="G2385" i="33" s="1"/>
  <c r="F2384" i="33"/>
  <c r="G2384" i="33" s="1"/>
  <c r="F2383" i="33"/>
  <c r="G2383" i="33" s="1"/>
  <c r="F2382" i="33"/>
  <c r="G2382" i="33" s="1"/>
  <c r="F2381" i="33"/>
  <c r="G2381" i="33" s="1"/>
  <c r="F2380" i="33"/>
  <c r="G2380" i="33" s="1"/>
  <c r="F2379" i="33"/>
  <c r="G2379" i="33" s="1"/>
  <c r="F2378" i="33"/>
  <c r="G2378" i="33" s="1"/>
  <c r="F2377" i="33"/>
  <c r="G2377" i="33" s="1"/>
  <c r="F2376" i="33"/>
  <c r="G2376" i="33" s="1"/>
  <c r="F2375" i="33"/>
  <c r="G2375" i="33" s="1"/>
  <c r="F2374" i="33"/>
  <c r="G2374" i="33" s="1"/>
  <c r="F2373" i="33"/>
  <c r="G2373" i="33" s="1"/>
  <c r="F2372" i="33"/>
  <c r="G2372" i="33" s="1"/>
  <c r="F2371" i="33"/>
  <c r="G2371" i="33" s="1"/>
  <c r="F2370" i="33"/>
  <c r="G2370" i="33" s="1"/>
  <c r="F2369" i="33"/>
  <c r="G2369" i="33" s="1"/>
  <c r="F2368" i="33"/>
  <c r="G2368" i="33" s="1"/>
  <c r="F2367" i="33"/>
  <c r="G2367" i="33" s="1"/>
  <c r="F2366" i="33"/>
  <c r="G2366" i="33" s="1"/>
  <c r="F2365" i="33"/>
  <c r="G2365" i="33" s="1"/>
  <c r="F2364" i="33"/>
  <c r="G2364" i="33" s="1"/>
  <c r="F2363" i="33"/>
  <c r="G2363" i="33" s="1"/>
  <c r="F2362" i="33"/>
  <c r="G2362" i="33" s="1"/>
  <c r="F2361" i="33"/>
  <c r="G2361" i="33" s="1"/>
  <c r="F2360" i="33"/>
  <c r="G2360" i="33" s="1"/>
  <c r="F2359" i="33"/>
  <c r="G2359" i="33" s="1"/>
  <c r="F2358" i="33"/>
  <c r="G2358" i="33" s="1"/>
  <c r="F2357" i="33"/>
  <c r="G2357" i="33" s="1"/>
  <c r="F2356" i="33"/>
  <c r="G2356" i="33" s="1"/>
  <c r="F2355" i="33"/>
  <c r="G2355" i="33" s="1"/>
  <c r="F2354" i="33"/>
  <c r="G2354" i="33" s="1"/>
  <c r="F2353" i="33"/>
  <c r="G2353" i="33" s="1"/>
  <c r="F2352" i="33"/>
  <c r="G2352" i="33" s="1"/>
  <c r="F2351" i="33"/>
  <c r="G2351" i="33" s="1"/>
  <c r="F2350" i="33"/>
  <c r="G2350" i="33" s="1"/>
  <c r="F2349" i="33"/>
  <c r="G2349" i="33" s="1"/>
  <c r="F2348" i="33"/>
  <c r="G2348" i="33" s="1"/>
  <c r="F2347" i="33"/>
  <c r="G2347" i="33" s="1"/>
  <c r="F2346" i="33"/>
  <c r="G2346" i="33" s="1"/>
  <c r="F2345" i="33"/>
  <c r="G2345" i="33" s="1"/>
  <c r="F2344" i="33"/>
  <c r="G2344" i="33" s="1"/>
  <c r="G2343" i="33"/>
  <c r="F2343" i="33"/>
  <c r="F2342" i="33"/>
  <c r="G2342" i="33" s="1"/>
  <c r="F2341" i="33"/>
  <c r="G2341" i="33" s="1"/>
  <c r="F2340" i="33"/>
  <c r="G2340" i="33" s="1"/>
  <c r="F2339" i="33"/>
  <c r="G2339" i="33" s="1"/>
  <c r="F2338" i="33"/>
  <c r="G2338" i="33" s="1"/>
  <c r="F2337" i="33"/>
  <c r="G2337" i="33" s="1"/>
  <c r="F2336" i="33"/>
  <c r="G2336" i="33" s="1"/>
  <c r="F2335" i="33"/>
  <c r="G2335" i="33" s="1"/>
  <c r="F2334" i="33"/>
  <c r="G2334" i="33" s="1"/>
  <c r="F2333" i="33"/>
  <c r="G2333" i="33" s="1"/>
  <c r="F2332" i="33"/>
  <c r="G2332" i="33" s="1"/>
  <c r="F2331" i="33"/>
  <c r="G2331" i="33" s="1"/>
  <c r="G2330" i="33"/>
  <c r="F2330" i="33"/>
  <c r="F2329" i="33"/>
  <c r="G2329" i="33" s="1"/>
  <c r="F2328" i="33"/>
  <c r="G2328" i="33" s="1"/>
  <c r="F2327" i="33"/>
  <c r="G2327" i="33" s="1"/>
  <c r="F2326" i="33"/>
  <c r="G2326" i="33" s="1"/>
  <c r="F2325" i="33"/>
  <c r="G2325" i="33" s="1"/>
  <c r="G2324" i="33"/>
  <c r="F2324" i="33"/>
  <c r="G2323" i="33"/>
  <c r="F2323" i="33"/>
  <c r="F2322" i="33"/>
  <c r="G2322" i="33" s="1"/>
  <c r="G2321" i="33"/>
  <c r="F2321" i="33"/>
  <c r="F2320" i="33"/>
  <c r="G2320" i="33" s="1"/>
  <c r="F2319" i="33"/>
  <c r="G2319" i="33" s="1"/>
  <c r="G2318" i="33"/>
  <c r="F2318" i="33"/>
  <c r="F2317" i="33"/>
  <c r="G2317" i="33" s="1"/>
  <c r="F2316" i="33"/>
  <c r="G2316" i="33" s="1"/>
  <c r="F2315" i="33"/>
  <c r="G2315" i="33" s="1"/>
  <c r="F2314" i="33"/>
  <c r="G2314" i="33" s="1"/>
  <c r="F2313" i="33"/>
  <c r="G2313" i="33" s="1"/>
  <c r="F2312" i="33"/>
  <c r="G2312" i="33" s="1"/>
  <c r="F2311" i="33"/>
  <c r="G2311" i="33" s="1"/>
  <c r="F2310" i="33"/>
  <c r="G2310" i="33" s="1"/>
  <c r="F2309" i="33"/>
  <c r="G2309" i="33" s="1"/>
  <c r="F2308" i="33"/>
  <c r="G2308" i="33" s="1"/>
  <c r="F2307" i="33"/>
  <c r="G2307" i="33" s="1"/>
  <c r="F2306" i="33"/>
  <c r="G2306" i="33" s="1"/>
  <c r="F2305" i="33"/>
  <c r="G2305" i="33" s="1"/>
  <c r="F2304" i="33"/>
  <c r="G2304" i="33" s="1"/>
  <c r="G2303" i="33"/>
  <c r="F2303" i="33"/>
  <c r="F2302" i="33"/>
  <c r="G2302" i="33" s="1"/>
  <c r="F2301" i="33"/>
  <c r="G2301" i="33" s="1"/>
  <c r="F2300" i="33"/>
  <c r="G2300" i="33" s="1"/>
  <c r="F2299" i="33"/>
  <c r="G2299" i="33" s="1"/>
  <c r="F2298" i="33"/>
  <c r="G2298" i="33" s="1"/>
  <c r="F2297" i="33"/>
  <c r="G2297" i="33" s="1"/>
  <c r="F2296" i="33"/>
  <c r="G2296" i="33" s="1"/>
  <c r="F2295" i="33"/>
  <c r="G2295" i="33" s="1"/>
  <c r="G2294" i="33"/>
  <c r="F2294" i="33"/>
  <c r="F2293" i="33"/>
  <c r="G2293" i="33" s="1"/>
  <c r="F2292" i="33"/>
  <c r="G2292" i="33" s="1"/>
  <c r="F2291" i="33"/>
  <c r="G2291" i="33" s="1"/>
  <c r="F2290" i="33"/>
  <c r="G2290" i="33" s="1"/>
  <c r="F2289" i="33"/>
  <c r="G2289" i="33" s="1"/>
  <c r="F2288" i="33"/>
  <c r="G2288" i="33" s="1"/>
  <c r="F2287" i="33"/>
  <c r="G2287" i="33" s="1"/>
  <c r="G2286" i="33"/>
  <c r="F2286" i="33"/>
  <c r="F2285" i="33"/>
  <c r="G2285" i="33" s="1"/>
  <c r="F2284" i="33"/>
  <c r="G2284" i="33" s="1"/>
  <c r="F2283" i="33"/>
  <c r="G2283" i="33" s="1"/>
  <c r="F2282" i="33"/>
  <c r="G2282" i="33" s="1"/>
  <c r="F2281" i="33"/>
  <c r="G2281" i="33" s="1"/>
  <c r="F2280" i="33"/>
  <c r="G2280" i="33" s="1"/>
  <c r="F2279" i="33"/>
  <c r="G2279" i="33" s="1"/>
  <c r="F2278" i="33"/>
  <c r="G2278" i="33" s="1"/>
  <c r="F2277" i="33"/>
  <c r="G2277" i="33" s="1"/>
  <c r="F2276" i="33"/>
  <c r="G2276" i="33" s="1"/>
  <c r="F2275" i="33"/>
  <c r="G2275" i="33" s="1"/>
  <c r="G2274" i="33"/>
  <c r="F2274" i="33"/>
  <c r="F2273" i="33"/>
  <c r="G2273" i="33" s="1"/>
  <c r="F2272" i="33"/>
  <c r="G2272" i="33" s="1"/>
  <c r="F2271" i="33"/>
  <c r="G2271" i="33" s="1"/>
  <c r="F2270" i="33"/>
  <c r="G2270" i="33" s="1"/>
  <c r="F2269" i="33"/>
  <c r="G2269" i="33" s="1"/>
  <c r="F2268" i="33"/>
  <c r="G2268" i="33" s="1"/>
  <c r="F2267" i="33"/>
  <c r="G2267" i="33" s="1"/>
  <c r="F2266" i="33"/>
  <c r="G2266" i="33" s="1"/>
  <c r="F2265" i="33"/>
  <c r="G2265" i="33" s="1"/>
  <c r="F2264" i="33"/>
  <c r="G2264" i="33" s="1"/>
  <c r="F2263" i="33"/>
  <c r="G2263" i="33" s="1"/>
  <c r="F2262" i="33"/>
  <c r="G2262" i="33" s="1"/>
  <c r="F2261" i="33"/>
  <c r="G2261" i="33" s="1"/>
  <c r="F2260" i="33"/>
  <c r="G2260" i="33" s="1"/>
  <c r="F2259" i="33"/>
  <c r="G2259" i="33" s="1"/>
  <c r="F2258" i="33"/>
  <c r="G2258" i="33" s="1"/>
  <c r="F2257" i="33"/>
  <c r="G2257" i="33" s="1"/>
  <c r="F2256" i="33"/>
  <c r="G2256" i="33" s="1"/>
  <c r="F2255" i="33"/>
  <c r="G2255" i="33" s="1"/>
  <c r="F2254" i="33"/>
  <c r="G2254" i="33" s="1"/>
  <c r="F2253" i="33"/>
  <c r="G2253" i="33" s="1"/>
  <c r="F2252" i="33"/>
  <c r="G2252" i="33" s="1"/>
  <c r="G2251" i="33"/>
  <c r="F2251" i="33"/>
  <c r="F2250" i="33"/>
  <c r="G2250" i="33" s="1"/>
  <c r="F2249" i="33"/>
  <c r="G2249" i="33" s="1"/>
  <c r="F2248" i="33"/>
  <c r="G2248" i="33" s="1"/>
  <c r="F2247" i="33"/>
  <c r="G2247" i="33" s="1"/>
  <c r="F2246" i="33"/>
  <c r="G2246" i="33" s="1"/>
  <c r="F2245" i="33"/>
  <c r="G2245" i="33" s="1"/>
  <c r="F2244" i="33"/>
  <c r="G2244" i="33" s="1"/>
  <c r="F2243" i="33"/>
  <c r="G2243" i="33" s="1"/>
  <c r="G2242" i="33"/>
  <c r="F2242" i="33"/>
  <c r="F2241" i="33"/>
  <c r="G2241" i="33" s="1"/>
  <c r="F2240" i="33"/>
  <c r="G2240" i="33" s="1"/>
  <c r="F2239" i="33"/>
  <c r="G2239" i="33" s="1"/>
  <c r="F2238" i="33"/>
  <c r="G2238" i="33" s="1"/>
  <c r="F2237" i="33"/>
  <c r="G2237" i="33" s="1"/>
  <c r="F2236" i="33"/>
  <c r="G2236" i="33" s="1"/>
  <c r="F2235" i="33"/>
  <c r="G2235" i="33" s="1"/>
  <c r="F2234" i="33"/>
  <c r="G2234" i="33" s="1"/>
  <c r="F2233" i="33"/>
  <c r="G2233" i="33" s="1"/>
  <c r="F2232" i="33"/>
  <c r="G2232" i="33" s="1"/>
  <c r="F2231" i="33"/>
  <c r="G2231" i="33" s="1"/>
  <c r="G2230" i="33"/>
  <c r="F2230" i="33"/>
  <c r="F2229" i="33"/>
  <c r="G2229" i="33" s="1"/>
  <c r="F2228" i="33"/>
  <c r="G2228" i="33" s="1"/>
  <c r="F2227" i="33"/>
  <c r="G2227" i="33" s="1"/>
  <c r="F2226" i="33"/>
  <c r="G2226" i="33" s="1"/>
  <c r="F2225" i="33"/>
  <c r="G2225" i="33" s="1"/>
  <c r="F2224" i="33"/>
  <c r="G2224" i="33" s="1"/>
  <c r="F2223" i="33"/>
  <c r="G2223" i="33" s="1"/>
  <c r="F2222" i="33"/>
  <c r="G2222" i="33" s="1"/>
  <c r="F2221" i="33"/>
  <c r="G2221" i="33" s="1"/>
  <c r="F2220" i="33"/>
  <c r="G2220" i="33" s="1"/>
  <c r="F2219" i="33"/>
  <c r="G2219" i="33" s="1"/>
  <c r="F2218" i="33"/>
  <c r="G2218" i="33" s="1"/>
  <c r="F2217" i="33"/>
  <c r="G2217" i="33" s="1"/>
  <c r="F2216" i="33"/>
  <c r="G2216" i="33" s="1"/>
  <c r="F2215" i="33"/>
  <c r="G2215" i="33" s="1"/>
  <c r="F2214" i="33"/>
  <c r="G2214" i="33" s="1"/>
  <c r="F2213" i="33"/>
  <c r="G2213" i="33" s="1"/>
  <c r="F2212" i="33"/>
  <c r="G2212" i="33" s="1"/>
  <c r="F2211" i="33"/>
  <c r="G2211" i="33" s="1"/>
  <c r="F2210" i="33"/>
  <c r="G2210" i="33" s="1"/>
  <c r="F2209" i="33"/>
  <c r="G2209" i="33" s="1"/>
  <c r="F2208" i="33"/>
  <c r="G2208" i="33" s="1"/>
  <c r="F2207" i="33"/>
  <c r="G2207" i="33" s="1"/>
  <c r="F2206" i="33"/>
  <c r="G2206" i="33" s="1"/>
  <c r="F2205" i="33"/>
  <c r="G2205" i="33" s="1"/>
  <c r="G2204" i="33"/>
  <c r="F2204" i="33"/>
  <c r="F2203" i="33"/>
  <c r="G2203" i="33" s="1"/>
  <c r="F2202" i="33"/>
  <c r="G2202" i="33" s="1"/>
  <c r="F2201" i="33"/>
  <c r="G2201" i="33" s="1"/>
  <c r="F2200" i="33"/>
  <c r="G2200" i="33" s="1"/>
  <c r="G2199" i="33"/>
  <c r="F2199" i="33"/>
  <c r="F2198" i="33"/>
  <c r="G2198" i="33" s="1"/>
  <c r="F2197" i="33"/>
  <c r="G2197" i="33" s="1"/>
  <c r="F2196" i="33"/>
  <c r="G2196" i="33" s="1"/>
  <c r="F2195" i="33"/>
  <c r="G2195" i="33" s="1"/>
  <c r="F2194" i="33"/>
  <c r="G2194" i="33" s="1"/>
  <c r="F2193" i="33"/>
  <c r="G2193" i="33" s="1"/>
  <c r="F2192" i="33"/>
  <c r="G2192" i="33" s="1"/>
  <c r="F2191" i="33"/>
  <c r="G2191" i="33" s="1"/>
  <c r="F2190" i="33"/>
  <c r="G2190" i="33" s="1"/>
  <c r="F2189" i="33"/>
  <c r="G2189" i="33" s="1"/>
  <c r="F2188" i="33"/>
  <c r="G2188" i="33" s="1"/>
  <c r="F2187" i="33"/>
  <c r="G2187" i="33" s="1"/>
  <c r="F2186" i="33"/>
  <c r="G2186" i="33" s="1"/>
  <c r="F2185" i="33"/>
  <c r="G2185" i="33" s="1"/>
  <c r="F2184" i="33"/>
  <c r="G2184" i="33" s="1"/>
  <c r="F2183" i="33"/>
  <c r="G2183" i="33" s="1"/>
  <c r="F2182" i="33"/>
  <c r="G2182" i="33" s="1"/>
  <c r="F2181" i="33"/>
  <c r="G2181" i="33" s="1"/>
  <c r="F2180" i="33"/>
  <c r="G2180" i="33" s="1"/>
  <c r="F2179" i="33"/>
  <c r="G2179" i="33" s="1"/>
  <c r="F2178" i="33"/>
  <c r="G2178" i="33" s="1"/>
  <c r="F2177" i="33"/>
  <c r="G2177" i="33" s="1"/>
  <c r="F2176" i="33"/>
  <c r="G2176" i="33" s="1"/>
  <c r="F2175" i="33"/>
  <c r="G2175" i="33" s="1"/>
  <c r="F2174" i="33"/>
  <c r="G2174" i="33" s="1"/>
  <c r="F2173" i="33"/>
  <c r="G2173" i="33" s="1"/>
  <c r="F2172" i="33"/>
  <c r="G2172" i="33" s="1"/>
  <c r="F2171" i="33"/>
  <c r="G2171" i="33" s="1"/>
  <c r="F2170" i="33"/>
  <c r="G2170" i="33" s="1"/>
  <c r="F2169" i="33"/>
  <c r="G2169" i="33" s="1"/>
  <c r="F2168" i="33"/>
  <c r="G2168" i="33" s="1"/>
  <c r="F2167" i="33"/>
  <c r="G2167" i="33" s="1"/>
  <c r="F2166" i="33"/>
  <c r="G2166" i="33" s="1"/>
  <c r="F2165" i="33"/>
  <c r="G2165" i="33" s="1"/>
  <c r="F2164" i="33"/>
  <c r="G2164" i="33" s="1"/>
  <c r="F2163" i="33"/>
  <c r="G2163" i="33" s="1"/>
  <c r="F2162" i="33"/>
  <c r="G2162" i="33" s="1"/>
  <c r="F2161" i="33"/>
  <c r="G2161" i="33" s="1"/>
  <c r="F2160" i="33"/>
  <c r="G2160" i="33" s="1"/>
  <c r="F2159" i="33"/>
  <c r="G2159" i="33" s="1"/>
  <c r="F2158" i="33"/>
  <c r="G2158" i="33" s="1"/>
  <c r="F2157" i="33"/>
  <c r="G2157" i="33" s="1"/>
  <c r="F2156" i="33"/>
  <c r="G2156" i="33" s="1"/>
  <c r="F2155" i="33"/>
  <c r="G2155" i="33" s="1"/>
  <c r="F2154" i="33"/>
  <c r="G2154" i="33" s="1"/>
  <c r="F2153" i="33"/>
  <c r="G2153" i="33" s="1"/>
  <c r="F2152" i="33"/>
  <c r="G2152" i="33" s="1"/>
  <c r="F2151" i="33"/>
  <c r="G2151" i="33" s="1"/>
  <c r="F2150" i="33"/>
  <c r="G2150" i="33" s="1"/>
  <c r="F2149" i="33"/>
  <c r="G2149" i="33" s="1"/>
  <c r="F2148" i="33"/>
  <c r="G2148" i="33" s="1"/>
  <c r="F2147" i="33"/>
  <c r="G2147" i="33" s="1"/>
  <c r="G2146" i="33"/>
  <c r="F2146" i="33"/>
  <c r="F2145" i="33"/>
  <c r="G2145" i="33" s="1"/>
  <c r="F2144" i="33"/>
  <c r="G2144" i="33" s="1"/>
  <c r="F2143" i="33"/>
  <c r="G2143" i="33" s="1"/>
  <c r="F2142" i="33"/>
  <c r="G2142" i="33" s="1"/>
  <c r="F2141" i="33"/>
  <c r="G2141" i="33" s="1"/>
  <c r="G2140" i="33"/>
  <c r="F2140" i="33"/>
  <c r="F2139" i="33"/>
  <c r="G2139" i="33" s="1"/>
  <c r="F2138" i="33"/>
  <c r="G2138" i="33" s="1"/>
  <c r="F2137" i="33"/>
  <c r="G2137" i="33" s="1"/>
  <c r="F2136" i="33"/>
  <c r="G2136" i="33" s="1"/>
  <c r="F2135" i="33"/>
  <c r="G2135" i="33" s="1"/>
  <c r="F2134" i="33"/>
  <c r="G2134" i="33" s="1"/>
  <c r="F2133" i="33"/>
  <c r="G2133" i="33" s="1"/>
  <c r="F2132" i="33"/>
  <c r="G2132" i="33" s="1"/>
  <c r="F2131" i="33"/>
  <c r="G2131" i="33" s="1"/>
  <c r="F2130" i="33"/>
  <c r="G2130" i="33" s="1"/>
  <c r="F2129" i="33"/>
  <c r="G2129" i="33" s="1"/>
  <c r="F2128" i="33"/>
  <c r="G2128" i="33" s="1"/>
  <c r="F2127" i="33"/>
  <c r="G2127" i="33" s="1"/>
  <c r="F2126" i="33"/>
  <c r="G2126" i="33" s="1"/>
  <c r="F2125" i="33"/>
  <c r="G2125" i="33" s="1"/>
  <c r="F2124" i="33"/>
  <c r="G2124" i="33" s="1"/>
  <c r="F2123" i="33"/>
  <c r="G2123" i="33" s="1"/>
  <c r="F2122" i="33"/>
  <c r="G2122" i="33" s="1"/>
  <c r="F2121" i="33"/>
  <c r="G2121" i="33" s="1"/>
  <c r="F2120" i="33"/>
  <c r="G2120" i="33" s="1"/>
  <c r="F2119" i="33"/>
  <c r="G2119" i="33" s="1"/>
  <c r="F2118" i="33"/>
  <c r="G2118" i="33" s="1"/>
  <c r="F2117" i="33"/>
  <c r="G2117" i="33" s="1"/>
  <c r="F2116" i="33"/>
  <c r="G2116" i="33" s="1"/>
  <c r="F2115" i="33"/>
  <c r="G2115" i="33" s="1"/>
  <c r="F2114" i="33"/>
  <c r="G2114" i="33" s="1"/>
  <c r="F2113" i="33"/>
  <c r="G2113" i="33" s="1"/>
  <c r="F2112" i="33"/>
  <c r="G2112" i="33" s="1"/>
  <c r="G2111" i="33"/>
  <c r="F2111" i="33"/>
  <c r="F2110" i="33"/>
  <c r="G2110" i="33" s="1"/>
  <c r="F2109" i="33"/>
  <c r="G2109" i="33" s="1"/>
  <c r="F2108" i="33"/>
  <c r="G2108" i="33" s="1"/>
  <c r="F2107" i="33"/>
  <c r="G2107" i="33" s="1"/>
  <c r="F2106" i="33"/>
  <c r="G2106" i="33" s="1"/>
  <c r="F2105" i="33"/>
  <c r="G2105" i="33" s="1"/>
  <c r="F2104" i="33"/>
  <c r="G2104" i="33" s="1"/>
  <c r="F2103" i="33"/>
  <c r="G2103" i="33" s="1"/>
  <c r="F2102" i="33"/>
  <c r="G2102" i="33" s="1"/>
  <c r="F2101" i="33"/>
  <c r="G2101" i="33" s="1"/>
  <c r="F2100" i="33"/>
  <c r="G2100" i="33" s="1"/>
  <c r="F2099" i="33"/>
  <c r="G2099" i="33" s="1"/>
  <c r="F2098" i="33"/>
  <c r="G2098" i="33" s="1"/>
  <c r="F2097" i="33"/>
  <c r="G2097" i="33" s="1"/>
  <c r="F2096" i="33"/>
  <c r="G2096" i="33" s="1"/>
  <c r="F2095" i="33"/>
  <c r="G2095" i="33" s="1"/>
  <c r="F2094" i="33"/>
  <c r="G2094" i="33" s="1"/>
  <c r="F2093" i="33"/>
  <c r="G2093" i="33" s="1"/>
  <c r="F2092" i="33"/>
  <c r="G2092" i="33" s="1"/>
  <c r="F2091" i="33"/>
  <c r="G2091" i="33" s="1"/>
  <c r="F2090" i="33"/>
  <c r="G2090" i="33" s="1"/>
  <c r="F2089" i="33"/>
  <c r="G2089" i="33" s="1"/>
  <c r="F2088" i="33"/>
  <c r="G2088" i="33" s="1"/>
  <c r="F2087" i="33"/>
  <c r="G2087" i="33" s="1"/>
  <c r="F2086" i="33"/>
  <c r="G2086" i="33" s="1"/>
  <c r="F2085" i="33"/>
  <c r="G2085" i="33" s="1"/>
  <c r="F2084" i="33"/>
  <c r="G2084" i="33" s="1"/>
  <c r="F2083" i="33"/>
  <c r="G2083" i="33" s="1"/>
  <c r="F2082" i="33"/>
  <c r="G2082" i="33" s="1"/>
  <c r="F2081" i="33"/>
  <c r="G2081" i="33" s="1"/>
  <c r="F2080" i="33"/>
  <c r="G2080" i="33" s="1"/>
  <c r="F2079" i="33"/>
  <c r="G2079" i="33" s="1"/>
  <c r="F2078" i="33"/>
  <c r="G2078" i="33" s="1"/>
  <c r="F2077" i="33"/>
  <c r="G2077" i="33" s="1"/>
  <c r="F2076" i="33"/>
  <c r="G2076" i="33" s="1"/>
  <c r="F2075" i="33"/>
  <c r="G2075" i="33" s="1"/>
  <c r="F2074" i="33"/>
  <c r="G2074" i="33" s="1"/>
  <c r="F2073" i="33"/>
  <c r="G2073" i="33" s="1"/>
  <c r="F2072" i="33"/>
  <c r="G2072" i="33" s="1"/>
  <c r="F2071" i="33"/>
  <c r="G2071" i="33" s="1"/>
  <c r="F2070" i="33"/>
  <c r="G2070" i="33" s="1"/>
  <c r="F2069" i="33"/>
  <c r="G2069" i="33" s="1"/>
  <c r="F2068" i="33"/>
  <c r="G2068" i="33" s="1"/>
  <c r="F2067" i="33"/>
  <c r="G2067" i="33" s="1"/>
  <c r="F2066" i="33"/>
  <c r="G2066" i="33" s="1"/>
  <c r="F2065" i="33"/>
  <c r="G2065" i="33" s="1"/>
  <c r="F2064" i="33"/>
  <c r="G2064" i="33" s="1"/>
  <c r="F2063" i="33"/>
  <c r="G2063" i="33" s="1"/>
  <c r="F2062" i="33"/>
  <c r="G2062" i="33" s="1"/>
  <c r="F2061" i="33"/>
  <c r="G2061" i="33" s="1"/>
  <c r="F2060" i="33"/>
  <c r="G2060" i="33" s="1"/>
  <c r="G2059" i="33"/>
  <c r="F2059" i="33"/>
  <c r="F2058" i="33"/>
  <c r="G2058" i="33" s="1"/>
  <c r="F2057" i="33"/>
  <c r="G2057" i="33" s="1"/>
  <c r="F2056" i="33"/>
  <c r="G2056" i="33" s="1"/>
  <c r="F2055" i="33"/>
  <c r="G2055" i="33" s="1"/>
  <c r="F2054" i="33"/>
  <c r="G2054" i="33" s="1"/>
  <c r="F2053" i="33"/>
  <c r="G2053" i="33" s="1"/>
  <c r="F2052" i="33"/>
  <c r="G2052" i="33" s="1"/>
  <c r="F2051" i="33"/>
  <c r="G2051" i="33" s="1"/>
  <c r="G2050" i="33"/>
  <c r="F2050" i="33"/>
  <c r="F2049" i="33"/>
  <c r="G2049" i="33" s="1"/>
  <c r="F2048" i="33"/>
  <c r="G2048" i="33" s="1"/>
  <c r="F2047" i="33"/>
  <c r="G2047" i="33" s="1"/>
  <c r="F2046" i="33"/>
  <c r="G2046" i="33" s="1"/>
  <c r="F2045" i="33"/>
  <c r="G2045" i="33" s="1"/>
  <c r="F2044" i="33"/>
  <c r="G2044" i="33" s="1"/>
  <c r="F2043" i="33"/>
  <c r="G2043" i="33" s="1"/>
  <c r="F2042" i="33"/>
  <c r="G2042" i="33" s="1"/>
  <c r="F2041" i="33"/>
  <c r="G2041" i="33" s="1"/>
  <c r="F2040" i="33"/>
  <c r="G2040" i="33" s="1"/>
  <c r="F2039" i="33"/>
  <c r="G2039" i="33" s="1"/>
  <c r="F2038" i="33"/>
  <c r="G2038" i="33" s="1"/>
  <c r="F2037" i="33"/>
  <c r="G2037" i="33" s="1"/>
  <c r="F2036" i="33"/>
  <c r="G2036" i="33" s="1"/>
  <c r="F2035" i="33"/>
  <c r="G2035" i="33" s="1"/>
  <c r="F2034" i="33"/>
  <c r="G2034" i="33" s="1"/>
  <c r="F2033" i="33"/>
  <c r="G2033" i="33" s="1"/>
  <c r="F2032" i="33"/>
  <c r="G2032" i="33" s="1"/>
  <c r="F2031" i="33"/>
  <c r="G2031" i="33" s="1"/>
  <c r="F2030" i="33"/>
  <c r="G2030" i="33" s="1"/>
  <c r="F2029" i="33"/>
  <c r="G2029" i="33" s="1"/>
  <c r="F2028" i="33"/>
  <c r="G2028" i="33" s="1"/>
  <c r="F2027" i="33"/>
  <c r="G2027" i="33" s="1"/>
  <c r="F2026" i="33"/>
  <c r="G2026" i="33" s="1"/>
  <c r="F2025" i="33"/>
  <c r="G2025" i="33" s="1"/>
  <c r="F2024" i="33"/>
  <c r="G2024" i="33" s="1"/>
  <c r="F2023" i="33"/>
  <c r="G2023" i="33" s="1"/>
  <c r="F2022" i="33"/>
  <c r="G2022" i="33" s="1"/>
  <c r="F2021" i="33"/>
  <c r="G2021" i="33" s="1"/>
  <c r="F2020" i="33"/>
  <c r="G2020" i="33" s="1"/>
  <c r="F2019" i="33"/>
  <c r="G2019" i="33" s="1"/>
  <c r="F2018" i="33"/>
  <c r="G2018" i="33" s="1"/>
  <c r="F2017" i="33"/>
  <c r="G2017" i="33" s="1"/>
  <c r="F2016" i="33"/>
  <c r="G2016" i="33" s="1"/>
  <c r="F2015" i="33"/>
  <c r="G2015" i="33" s="1"/>
  <c r="F2014" i="33"/>
  <c r="G2014" i="33" s="1"/>
  <c r="F2013" i="33"/>
  <c r="G2013" i="33" s="1"/>
  <c r="F2012" i="33"/>
  <c r="G2012" i="33" s="1"/>
  <c r="F2011" i="33"/>
  <c r="G2011" i="33" s="1"/>
  <c r="F2010" i="33"/>
  <c r="G2010" i="33" s="1"/>
  <c r="F2009" i="33"/>
  <c r="G2009" i="33" s="1"/>
  <c r="F2008" i="33"/>
  <c r="G2008" i="33" s="1"/>
  <c r="F2007" i="33"/>
  <c r="G2007" i="33" s="1"/>
  <c r="F2006" i="33"/>
  <c r="G2006" i="33" s="1"/>
  <c r="F2005" i="33"/>
  <c r="G2005" i="33" s="1"/>
  <c r="F2004" i="33"/>
  <c r="G2004" i="33" s="1"/>
  <c r="F2003" i="33"/>
  <c r="G2003" i="33" s="1"/>
  <c r="F2002" i="33"/>
  <c r="G2002" i="33" s="1"/>
  <c r="F2001" i="33"/>
  <c r="G2001" i="33" s="1"/>
  <c r="F2000" i="33"/>
  <c r="G2000" i="33" s="1"/>
  <c r="F1999" i="33"/>
  <c r="G1999" i="33" s="1"/>
  <c r="F1998" i="33"/>
  <c r="G1998" i="33" s="1"/>
  <c r="F1997" i="33"/>
  <c r="G1997" i="33" s="1"/>
  <c r="F1996" i="33"/>
  <c r="G1996" i="33" s="1"/>
  <c r="F1995" i="33"/>
  <c r="G1995" i="33" s="1"/>
  <c r="F1994" i="33"/>
  <c r="G1994" i="33" s="1"/>
  <c r="F1993" i="33"/>
  <c r="G1993" i="33" s="1"/>
  <c r="F1992" i="33"/>
  <c r="G1992" i="33" s="1"/>
  <c r="F1991" i="33"/>
  <c r="G1991" i="33" s="1"/>
  <c r="F1990" i="33"/>
  <c r="G1990" i="33" s="1"/>
  <c r="F1989" i="33"/>
  <c r="G1989" i="33" s="1"/>
  <c r="F1988" i="33"/>
  <c r="G1988" i="33" s="1"/>
  <c r="F1987" i="33"/>
  <c r="G1987" i="33" s="1"/>
  <c r="F1986" i="33"/>
  <c r="G1986" i="33" s="1"/>
  <c r="F1985" i="33"/>
  <c r="G1985" i="33" s="1"/>
  <c r="F1984" i="33"/>
  <c r="G1984" i="33" s="1"/>
  <c r="F1983" i="33"/>
  <c r="G1983" i="33" s="1"/>
  <c r="F1982" i="33"/>
  <c r="G1982" i="33" s="1"/>
  <c r="F1981" i="33"/>
  <c r="G1981" i="33" s="1"/>
  <c r="F1980" i="33"/>
  <c r="G1980" i="33" s="1"/>
  <c r="F1979" i="33"/>
  <c r="G1979" i="33" s="1"/>
  <c r="F1978" i="33"/>
  <c r="G1978" i="33" s="1"/>
  <c r="F1977" i="33"/>
  <c r="G1977" i="33" s="1"/>
  <c r="F1976" i="33"/>
  <c r="G1976" i="33" s="1"/>
  <c r="F1975" i="33"/>
  <c r="G1975" i="33" s="1"/>
  <c r="F1974" i="33"/>
  <c r="G1974" i="33" s="1"/>
  <c r="F1973" i="33"/>
  <c r="G1973" i="33" s="1"/>
  <c r="F1972" i="33"/>
  <c r="G1972" i="33" s="1"/>
  <c r="F1971" i="33"/>
  <c r="G1971" i="33" s="1"/>
  <c r="F1970" i="33"/>
  <c r="G1970" i="33" s="1"/>
  <c r="F1969" i="33"/>
  <c r="G1969" i="33" s="1"/>
  <c r="F1968" i="33"/>
  <c r="G1968" i="33" s="1"/>
  <c r="F1967" i="33"/>
  <c r="G1967" i="33" s="1"/>
  <c r="F1966" i="33"/>
  <c r="G1966" i="33" s="1"/>
  <c r="F1965" i="33"/>
  <c r="G1965" i="33" s="1"/>
  <c r="F1964" i="33"/>
  <c r="G1964" i="33" s="1"/>
  <c r="F1963" i="33"/>
  <c r="G1963" i="33" s="1"/>
  <c r="F1962" i="33"/>
  <c r="G1962" i="33" s="1"/>
  <c r="F1961" i="33"/>
  <c r="G1961" i="33" s="1"/>
  <c r="F1960" i="33"/>
  <c r="G1960" i="33" s="1"/>
  <c r="F1959" i="33"/>
  <c r="G1959" i="33" s="1"/>
  <c r="F1958" i="33"/>
  <c r="G1958" i="33" s="1"/>
  <c r="F1957" i="33"/>
  <c r="G1957" i="33" s="1"/>
  <c r="F1956" i="33"/>
  <c r="G1956" i="33" s="1"/>
  <c r="F1955" i="33"/>
  <c r="G1955" i="33" s="1"/>
  <c r="F1954" i="33"/>
  <c r="G1954" i="33" s="1"/>
  <c r="F1953" i="33"/>
  <c r="G1953" i="33" s="1"/>
  <c r="F1952" i="33"/>
  <c r="G1952" i="33" s="1"/>
  <c r="F1951" i="33"/>
  <c r="G1951" i="33" s="1"/>
  <c r="F1950" i="33"/>
  <c r="G1950" i="33" s="1"/>
  <c r="F1949" i="33"/>
  <c r="G1949" i="33" s="1"/>
  <c r="F1948" i="33"/>
  <c r="G1948" i="33" s="1"/>
  <c r="F1947" i="33"/>
  <c r="G1947" i="33" s="1"/>
  <c r="G1946" i="33"/>
  <c r="F1946" i="33"/>
  <c r="F1945" i="33"/>
  <c r="G1945" i="33" s="1"/>
  <c r="F1944" i="33"/>
  <c r="G1944" i="33" s="1"/>
  <c r="F1943" i="33"/>
  <c r="G1943" i="33" s="1"/>
  <c r="F1942" i="33"/>
  <c r="G1942" i="33" s="1"/>
  <c r="F1941" i="33"/>
  <c r="G1941" i="33" s="1"/>
  <c r="F1940" i="33"/>
  <c r="G1940" i="33" s="1"/>
  <c r="F1939" i="33"/>
  <c r="G1939" i="33" s="1"/>
  <c r="F1938" i="33"/>
  <c r="G1938" i="33" s="1"/>
  <c r="F1937" i="33"/>
  <c r="G1937" i="33" s="1"/>
  <c r="F1936" i="33"/>
  <c r="G1936" i="33" s="1"/>
  <c r="F1935" i="33"/>
  <c r="G1935" i="33" s="1"/>
  <c r="F1934" i="33"/>
  <c r="G1934" i="33" s="1"/>
  <c r="G1933" i="33"/>
  <c r="F1933" i="33"/>
  <c r="F1932" i="33"/>
  <c r="G1932" i="33" s="1"/>
  <c r="F1931" i="33"/>
  <c r="G1931" i="33" s="1"/>
  <c r="F1930" i="33"/>
  <c r="G1930" i="33" s="1"/>
  <c r="F1929" i="33"/>
  <c r="G1929" i="33" s="1"/>
  <c r="F1928" i="33"/>
  <c r="G1928" i="33" s="1"/>
  <c r="F1927" i="33"/>
  <c r="G1927" i="33" s="1"/>
  <c r="F1926" i="33"/>
  <c r="G1926" i="33" s="1"/>
  <c r="F1925" i="33"/>
  <c r="G1925" i="33" s="1"/>
  <c r="F1924" i="33"/>
  <c r="G1924" i="33" s="1"/>
  <c r="F1923" i="33"/>
  <c r="G1923" i="33" s="1"/>
  <c r="G1922" i="33"/>
  <c r="F1922" i="33"/>
  <c r="F1921" i="33"/>
  <c r="G1921" i="33" s="1"/>
  <c r="F1920" i="33"/>
  <c r="G1920" i="33" s="1"/>
  <c r="F1919" i="33"/>
  <c r="G1919" i="33" s="1"/>
  <c r="F1918" i="33"/>
  <c r="G1918" i="33" s="1"/>
  <c r="F1917" i="33"/>
  <c r="G1917" i="33" s="1"/>
  <c r="F1916" i="33"/>
  <c r="G1916" i="33" s="1"/>
  <c r="F1915" i="33"/>
  <c r="G1915" i="33" s="1"/>
  <c r="F1914" i="33"/>
  <c r="G1914" i="33" s="1"/>
  <c r="F1913" i="33"/>
  <c r="G1913" i="33" s="1"/>
  <c r="F1912" i="33"/>
  <c r="G1912" i="33" s="1"/>
  <c r="F1911" i="33"/>
  <c r="G1911" i="33" s="1"/>
  <c r="F1910" i="33"/>
  <c r="G1910" i="33" s="1"/>
  <c r="F1909" i="33"/>
  <c r="G1909" i="33" s="1"/>
  <c r="F1908" i="33"/>
  <c r="G1908" i="33" s="1"/>
  <c r="F1907" i="33"/>
  <c r="G1907" i="33" s="1"/>
  <c r="F1906" i="33"/>
  <c r="G1906" i="33" s="1"/>
  <c r="F1905" i="33"/>
  <c r="G1905" i="33" s="1"/>
  <c r="F1904" i="33"/>
  <c r="G1904" i="33" s="1"/>
  <c r="F1903" i="33"/>
  <c r="G1903" i="33" s="1"/>
  <c r="F1902" i="33"/>
  <c r="G1902" i="33" s="1"/>
  <c r="F1901" i="33"/>
  <c r="G1901" i="33" s="1"/>
  <c r="F1900" i="33"/>
  <c r="G1900" i="33" s="1"/>
  <c r="F1899" i="33"/>
  <c r="G1899" i="33" s="1"/>
  <c r="F1898" i="33"/>
  <c r="G1898" i="33" s="1"/>
  <c r="F1897" i="33"/>
  <c r="G1897" i="33" s="1"/>
  <c r="F1896" i="33"/>
  <c r="G1896" i="33" s="1"/>
  <c r="F1895" i="33"/>
  <c r="G1895" i="33" s="1"/>
  <c r="G1894" i="33"/>
  <c r="F1894" i="33"/>
  <c r="F1893" i="33"/>
  <c r="G1893" i="33" s="1"/>
  <c r="F1892" i="33"/>
  <c r="G1892" i="33" s="1"/>
  <c r="F1891" i="33"/>
  <c r="G1891" i="33" s="1"/>
  <c r="F1890" i="33"/>
  <c r="G1890" i="33" s="1"/>
  <c r="F1889" i="33"/>
  <c r="G1889" i="33" s="1"/>
  <c r="F1888" i="33"/>
  <c r="G1888" i="33" s="1"/>
  <c r="F1887" i="33"/>
  <c r="G1887" i="33" s="1"/>
  <c r="F1886" i="33"/>
  <c r="G1886" i="33" s="1"/>
  <c r="F1885" i="33"/>
  <c r="G1885" i="33" s="1"/>
  <c r="F1884" i="33"/>
  <c r="G1884" i="33" s="1"/>
  <c r="F1883" i="33"/>
  <c r="G1883" i="33" s="1"/>
  <c r="F1882" i="33"/>
  <c r="G1882" i="33" s="1"/>
  <c r="F1881" i="33"/>
  <c r="G1881" i="33" s="1"/>
  <c r="F1880" i="33"/>
  <c r="G1880" i="33" s="1"/>
  <c r="F1879" i="33"/>
  <c r="G1879" i="33" s="1"/>
  <c r="F1878" i="33"/>
  <c r="G1878" i="33" s="1"/>
  <c r="F1877" i="33"/>
  <c r="G1877" i="33" s="1"/>
  <c r="F1876" i="33"/>
  <c r="G1876" i="33" s="1"/>
  <c r="F1875" i="33"/>
  <c r="G1875" i="33" s="1"/>
  <c r="F1874" i="33"/>
  <c r="G1874" i="33" s="1"/>
  <c r="F1873" i="33"/>
  <c r="G1873" i="33" s="1"/>
  <c r="F1872" i="33"/>
  <c r="G1872" i="33" s="1"/>
  <c r="F1871" i="33"/>
  <c r="G1871" i="33" s="1"/>
  <c r="F1870" i="33"/>
  <c r="G1870" i="33" s="1"/>
  <c r="F1869" i="33"/>
  <c r="G1869" i="33" s="1"/>
  <c r="F1868" i="33"/>
  <c r="G1868" i="33" s="1"/>
  <c r="F1867" i="33"/>
  <c r="G1867" i="33" s="1"/>
  <c r="F1866" i="33"/>
  <c r="G1866" i="33" s="1"/>
  <c r="F1865" i="33"/>
  <c r="G1865" i="33" s="1"/>
  <c r="F1864" i="33"/>
  <c r="G1864" i="33" s="1"/>
  <c r="F1863" i="33"/>
  <c r="G1863" i="33" s="1"/>
  <c r="F1862" i="33"/>
  <c r="G1862" i="33" s="1"/>
  <c r="F1861" i="33"/>
  <c r="G1861" i="33" s="1"/>
  <c r="F1860" i="33"/>
  <c r="G1860" i="33" s="1"/>
  <c r="F1859" i="33"/>
  <c r="G1859" i="33" s="1"/>
  <c r="F1858" i="33"/>
  <c r="G1858" i="33" s="1"/>
  <c r="F1857" i="33"/>
  <c r="G1857" i="33" s="1"/>
  <c r="F1856" i="33"/>
  <c r="G1856" i="33" s="1"/>
  <c r="F1855" i="33"/>
  <c r="G1855" i="33" s="1"/>
  <c r="F1854" i="33"/>
  <c r="G1854" i="33" s="1"/>
  <c r="F1853" i="33"/>
  <c r="G1853" i="33" s="1"/>
  <c r="F1852" i="33"/>
  <c r="G1852" i="33" s="1"/>
  <c r="F1851" i="33"/>
  <c r="G1851" i="33" s="1"/>
  <c r="F1850" i="33"/>
  <c r="G1850" i="33" s="1"/>
  <c r="F1849" i="33"/>
  <c r="G1849" i="33" s="1"/>
  <c r="F1848" i="33"/>
  <c r="G1848" i="33" s="1"/>
  <c r="F1847" i="33"/>
  <c r="G1847" i="33" s="1"/>
  <c r="F1846" i="33"/>
  <c r="G1846" i="33" s="1"/>
  <c r="F1845" i="33"/>
  <c r="G1845" i="33" s="1"/>
  <c r="F1844" i="33"/>
  <c r="G1844" i="33" s="1"/>
  <c r="F1843" i="33"/>
  <c r="G1843" i="33" s="1"/>
  <c r="F1842" i="33"/>
  <c r="G1842" i="33" s="1"/>
  <c r="F1841" i="33"/>
  <c r="G1841" i="33" s="1"/>
  <c r="F1840" i="33"/>
  <c r="G1840" i="33" s="1"/>
  <c r="F1839" i="33"/>
  <c r="G1839" i="33" s="1"/>
  <c r="F1838" i="33"/>
  <c r="G1838" i="33" s="1"/>
  <c r="F1837" i="33"/>
  <c r="G1837" i="33" s="1"/>
  <c r="F1836" i="33"/>
  <c r="G1836" i="33" s="1"/>
  <c r="F1835" i="33"/>
  <c r="G1835" i="33" s="1"/>
  <c r="F1834" i="33"/>
  <c r="G1834" i="33" s="1"/>
  <c r="F1833" i="33"/>
  <c r="G1833" i="33" s="1"/>
  <c r="F1832" i="33"/>
  <c r="G1832" i="33" s="1"/>
  <c r="F1831" i="33"/>
  <c r="G1831" i="33" s="1"/>
  <c r="F1830" i="33"/>
  <c r="G1830" i="33" s="1"/>
  <c r="F1829" i="33"/>
  <c r="G1829" i="33" s="1"/>
  <c r="F1828" i="33"/>
  <c r="G1828" i="33" s="1"/>
  <c r="F1827" i="33"/>
  <c r="G1827" i="33" s="1"/>
  <c r="F1826" i="33"/>
  <c r="G1826" i="33" s="1"/>
  <c r="F1825" i="33"/>
  <c r="G1825" i="33" s="1"/>
  <c r="F1824" i="33"/>
  <c r="G1824" i="33" s="1"/>
  <c r="F1823" i="33"/>
  <c r="G1823" i="33" s="1"/>
  <c r="F1822" i="33"/>
  <c r="G1822" i="33" s="1"/>
  <c r="F1821" i="33"/>
  <c r="G1821" i="33" s="1"/>
  <c r="F1820" i="33"/>
  <c r="G1820" i="33" s="1"/>
  <c r="F1819" i="33"/>
  <c r="G1819" i="33" s="1"/>
  <c r="F1818" i="33"/>
  <c r="G1818" i="33" s="1"/>
  <c r="F1817" i="33"/>
  <c r="G1817" i="33" s="1"/>
  <c r="F1816" i="33"/>
  <c r="G1816" i="33" s="1"/>
  <c r="F1815" i="33"/>
  <c r="G1815" i="33" s="1"/>
  <c r="F1814" i="33"/>
  <c r="G1814" i="33" s="1"/>
  <c r="F1813" i="33"/>
  <c r="G1813" i="33" s="1"/>
  <c r="F1812" i="33"/>
  <c r="G1812" i="33" s="1"/>
  <c r="F1811" i="33"/>
  <c r="G1811" i="33" s="1"/>
  <c r="F1810" i="33"/>
  <c r="G1810" i="33" s="1"/>
  <c r="F1809" i="33"/>
  <c r="G1809" i="33" s="1"/>
  <c r="F1808" i="33"/>
  <c r="G1808" i="33" s="1"/>
  <c r="F1807" i="33"/>
  <c r="G1807" i="33" s="1"/>
  <c r="F1806" i="33"/>
  <c r="G1806" i="33" s="1"/>
  <c r="F1805" i="33"/>
  <c r="G1805" i="33" s="1"/>
  <c r="F1804" i="33"/>
  <c r="G1804" i="33" s="1"/>
  <c r="F1803" i="33"/>
  <c r="G1803" i="33" s="1"/>
  <c r="F1802" i="33"/>
  <c r="G1802" i="33" s="1"/>
  <c r="F1801" i="33"/>
  <c r="G1801" i="33" s="1"/>
  <c r="F1800" i="33"/>
  <c r="G1800" i="33" s="1"/>
  <c r="F1799" i="33"/>
  <c r="G1799" i="33" s="1"/>
  <c r="F1798" i="33"/>
  <c r="G1798" i="33" s="1"/>
  <c r="F1797" i="33"/>
  <c r="G1797" i="33" s="1"/>
  <c r="F1796" i="33"/>
  <c r="G1796" i="33" s="1"/>
  <c r="F1795" i="33"/>
  <c r="G1795" i="33" s="1"/>
  <c r="F1794" i="33"/>
  <c r="G1794" i="33" s="1"/>
  <c r="F1793" i="33"/>
  <c r="G1793" i="33" s="1"/>
  <c r="F1792" i="33"/>
  <c r="G1792" i="33" s="1"/>
  <c r="G1791" i="33"/>
  <c r="F1791" i="33"/>
  <c r="G1790" i="33"/>
  <c r="F1790" i="33"/>
  <c r="F1789" i="33"/>
  <c r="G1789" i="33" s="1"/>
  <c r="F1788" i="33"/>
  <c r="G1788" i="33" s="1"/>
  <c r="F1787" i="33"/>
  <c r="G1787" i="33" s="1"/>
  <c r="F1786" i="33"/>
  <c r="G1786" i="33" s="1"/>
  <c r="F1785" i="33"/>
  <c r="G1785" i="33" s="1"/>
  <c r="F1784" i="33"/>
  <c r="G1784" i="33" s="1"/>
  <c r="F1783" i="33"/>
  <c r="G1783" i="33" s="1"/>
  <c r="F1782" i="33"/>
  <c r="G1782" i="33" s="1"/>
  <c r="F1781" i="33"/>
  <c r="G1781" i="33" s="1"/>
  <c r="F1780" i="33"/>
  <c r="G1780" i="33" s="1"/>
  <c r="F1779" i="33"/>
  <c r="G1779" i="33" s="1"/>
  <c r="F1778" i="33"/>
  <c r="G1778" i="33" s="1"/>
  <c r="F1777" i="33"/>
  <c r="G1777" i="33" s="1"/>
  <c r="F1776" i="33"/>
  <c r="G1776" i="33" s="1"/>
  <c r="F1775" i="33"/>
  <c r="G1775" i="33" s="1"/>
  <c r="G1774" i="33"/>
  <c r="F1774" i="33"/>
  <c r="F1773" i="33"/>
  <c r="G1773" i="33" s="1"/>
  <c r="F1772" i="33"/>
  <c r="G1772" i="33" s="1"/>
  <c r="F1771" i="33"/>
  <c r="G1771" i="33" s="1"/>
  <c r="F1770" i="33"/>
  <c r="G1770" i="33" s="1"/>
  <c r="F1769" i="33"/>
  <c r="G1769" i="33" s="1"/>
  <c r="F1768" i="33"/>
  <c r="G1768" i="33" s="1"/>
  <c r="F1767" i="33"/>
  <c r="G1767" i="33" s="1"/>
  <c r="F1766" i="33"/>
  <c r="G1766" i="33" s="1"/>
  <c r="F1765" i="33"/>
  <c r="G1765" i="33" s="1"/>
  <c r="F1764" i="33"/>
  <c r="G1764" i="33" s="1"/>
  <c r="F1763" i="33"/>
  <c r="G1763" i="33" s="1"/>
  <c r="F1762" i="33"/>
  <c r="G1762" i="33" s="1"/>
  <c r="F1761" i="33"/>
  <c r="G1761" i="33" s="1"/>
  <c r="F1760" i="33"/>
  <c r="G1760" i="33" s="1"/>
  <c r="F1759" i="33"/>
  <c r="G1759" i="33" s="1"/>
  <c r="F1758" i="33"/>
  <c r="G1758" i="33" s="1"/>
  <c r="F1757" i="33"/>
  <c r="G1757" i="33" s="1"/>
  <c r="F1756" i="33"/>
  <c r="G1756" i="33" s="1"/>
  <c r="F1755" i="33"/>
  <c r="G1755" i="33" s="1"/>
  <c r="F1754" i="33"/>
  <c r="G1754" i="33" s="1"/>
  <c r="F1753" i="33"/>
  <c r="G1753" i="33" s="1"/>
  <c r="F1752" i="33"/>
  <c r="G1752" i="33" s="1"/>
  <c r="F1751" i="33"/>
  <c r="G1751" i="33" s="1"/>
  <c r="F1750" i="33"/>
  <c r="G1750" i="33" s="1"/>
  <c r="F1749" i="33"/>
  <c r="G1749" i="33" s="1"/>
  <c r="F1748" i="33"/>
  <c r="G1748" i="33" s="1"/>
  <c r="F1747" i="33"/>
  <c r="G1747" i="33" s="1"/>
  <c r="F1746" i="33"/>
  <c r="G1746" i="33" s="1"/>
  <c r="F1745" i="33"/>
  <c r="G1745" i="33" s="1"/>
  <c r="F1744" i="33"/>
  <c r="G1744" i="33" s="1"/>
  <c r="F1743" i="33"/>
  <c r="G1743" i="33" s="1"/>
  <c r="F1742" i="33"/>
  <c r="G1742" i="33" s="1"/>
  <c r="F1741" i="33"/>
  <c r="G1741" i="33" s="1"/>
  <c r="F1740" i="33"/>
  <c r="G1740" i="33" s="1"/>
  <c r="F1739" i="33"/>
  <c r="G1739" i="33" s="1"/>
  <c r="F1738" i="33"/>
  <c r="G1738" i="33" s="1"/>
  <c r="F1737" i="33"/>
  <c r="G1737" i="33" s="1"/>
  <c r="F1736" i="33"/>
  <c r="G1736" i="33" s="1"/>
  <c r="F1735" i="33"/>
  <c r="G1735" i="33" s="1"/>
  <c r="F1734" i="33"/>
  <c r="G1734" i="33" s="1"/>
  <c r="F1733" i="33"/>
  <c r="G1733" i="33" s="1"/>
  <c r="F1732" i="33"/>
  <c r="G1732" i="33" s="1"/>
  <c r="F1731" i="33"/>
  <c r="G1731" i="33" s="1"/>
  <c r="F1730" i="33"/>
  <c r="G1730" i="33" s="1"/>
  <c r="F1729" i="33"/>
  <c r="G1729" i="33" s="1"/>
  <c r="F1728" i="33"/>
  <c r="G1728" i="33" s="1"/>
  <c r="F1727" i="33"/>
  <c r="G1727" i="33" s="1"/>
  <c r="F1726" i="33"/>
  <c r="G1726" i="33" s="1"/>
  <c r="F1725" i="33"/>
  <c r="G1725" i="33" s="1"/>
  <c r="F1724" i="33"/>
  <c r="G1724" i="33" s="1"/>
  <c r="F1723" i="33"/>
  <c r="G1723" i="33" s="1"/>
  <c r="F1722" i="33"/>
  <c r="G1722" i="33" s="1"/>
  <c r="F1721" i="33"/>
  <c r="G1721" i="33" s="1"/>
  <c r="F1720" i="33"/>
  <c r="G1720" i="33" s="1"/>
  <c r="F1719" i="33"/>
  <c r="G1719" i="33" s="1"/>
  <c r="F1718" i="33"/>
  <c r="G1718" i="33" s="1"/>
  <c r="F1717" i="33"/>
  <c r="G1717" i="33" s="1"/>
  <c r="F1716" i="33"/>
  <c r="G1716" i="33" s="1"/>
  <c r="F1715" i="33"/>
  <c r="G1715" i="33" s="1"/>
  <c r="F1714" i="33"/>
  <c r="G1714" i="33" s="1"/>
  <c r="F1713" i="33"/>
  <c r="G1713" i="33" s="1"/>
  <c r="F1712" i="33"/>
  <c r="G1712" i="33" s="1"/>
  <c r="F1711" i="33"/>
  <c r="G1711" i="33" s="1"/>
  <c r="F1710" i="33"/>
  <c r="G1710" i="33" s="1"/>
  <c r="F1709" i="33"/>
  <c r="G1709" i="33" s="1"/>
  <c r="F1708" i="33"/>
  <c r="G1708" i="33" s="1"/>
  <c r="F1707" i="33"/>
  <c r="G1707" i="33" s="1"/>
  <c r="F1706" i="33"/>
  <c r="G1706" i="33" s="1"/>
  <c r="F1705" i="33"/>
  <c r="G1705" i="33" s="1"/>
  <c r="F1704" i="33"/>
  <c r="G1704" i="33" s="1"/>
  <c r="F1703" i="33"/>
  <c r="G1703" i="33" s="1"/>
  <c r="F1702" i="33"/>
  <c r="G1702" i="33" s="1"/>
  <c r="G1701" i="33"/>
  <c r="F1701" i="33"/>
  <c r="F1700" i="33"/>
  <c r="G1700" i="33" s="1"/>
  <c r="F1699" i="33"/>
  <c r="G1699" i="33" s="1"/>
  <c r="F1698" i="33"/>
  <c r="G1698" i="33" s="1"/>
  <c r="F1697" i="33"/>
  <c r="G1697" i="33" s="1"/>
  <c r="F1696" i="33"/>
  <c r="G1696" i="33" s="1"/>
  <c r="G1695" i="33"/>
  <c r="F1695" i="33"/>
  <c r="F1694" i="33"/>
  <c r="G1694" i="33" s="1"/>
  <c r="F1693" i="33"/>
  <c r="G1693" i="33" s="1"/>
  <c r="F1692" i="33"/>
  <c r="G1692" i="33" s="1"/>
  <c r="F1691" i="33"/>
  <c r="G1691" i="33" s="1"/>
  <c r="F1690" i="33"/>
  <c r="G1690" i="33" s="1"/>
  <c r="F1689" i="33"/>
  <c r="G1689" i="33" s="1"/>
  <c r="F1688" i="33"/>
  <c r="G1688" i="33" s="1"/>
  <c r="F1687" i="33"/>
  <c r="G1687" i="33" s="1"/>
  <c r="F1686" i="33"/>
  <c r="G1686" i="33" s="1"/>
  <c r="F1685" i="33"/>
  <c r="G1685" i="33" s="1"/>
  <c r="F1684" i="33"/>
  <c r="G1684" i="33" s="1"/>
  <c r="F1683" i="33"/>
  <c r="G1683" i="33" s="1"/>
  <c r="F1682" i="33"/>
  <c r="G1682" i="33" s="1"/>
  <c r="G1681" i="33"/>
  <c r="F1681" i="33"/>
  <c r="F1680" i="33"/>
  <c r="G1680" i="33" s="1"/>
  <c r="F1679" i="33"/>
  <c r="G1679" i="33" s="1"/>
  <c r="F1678" i="33"/>
  <c r="G1678" i="33" s="1"/>
  <c r="F1677" i="33"/>
  <c r="G1677" i="33" s="1"/>
  <c r="F1676" i="33"/>
  <c r="G1676" i="33" s="1"/>
  <c r="F1675" i="33"/>
  <c r="G1675" i="33" s="1"/>
  <c r="F1674" i="33"/>
  <c r="G1674" i="33" s="1"/>
  <c r="F1673" i="33"/>
  <c r="G1673" i="33" s="1"/>
  <c r="F1672" i="33"/>
  <c r="G1672" i="33" s="1"/>
  <c r="F1671" i="33"/>
  <c r="G1671" i="33" s="1"/>
  <c r="F1670" i="33"/>
  <c r="G1670" i="33" s="1"/>
  <c r="F1669" i="33"/>
  <c r="G1669" i="33" s="1"/>
  <c r="F1668" i="33"/>
  <c r="G1668" i="33" s="1"/>
  <c r="F1667" i="33"/>
  <c r="G1667" i="33" s="1"/>
  <c r="F1666" i="33"/>
  <c r="G1666" i="33" s="1"/>
  <c r="F1665" i="33"/>
  <c r="G1665" i="33" s="1"/>
  <c r="F1664" i="33"/>
  <c r="G1664" i="33" s="1"/>
  <c r="F1663" i="33"/>
  <c r="G1663" i="33" s="1"/>
  <c r="G1662" i="33"/>
  <c r="F1662" i="33"/>
  <c r="F1661" i="33"/>
  <c r="G1661" i="33" s="1"/>
  <c r="F1660" i="33"/>
  <c r="G1660" i="33" s="1"/>
  <c r="F1659" i="33"/>
  <c r="G1659" i="33" s="1"/>
  <c r="F1658" i="33"/>
  <c r="G1658" i="33" s="1"/>
  <c r="F1657" i="33"/>
  <c r="G1657" i="33" s="1"/>
  <c r="F1656" i="33"/>
  <c r="G1656" i="33" s="1"/>
  <c r="F1655" i="33"/>
  <c r="G1655" i="33" s="1"/>
  <c r="F1654" i="33"/>
  <c r="G1654" i="33" s="1"/>
  <c r="F1653" i="33"/>
  <c r="G1653" i="33" s="1"/>
  <c r="F1652" i="33"/>
  <c r="G1652" i="33" s="1"/>
  <c r="F1651" i="33"/>
  <c r="G1651" i="33" s="1"/>
  <c r="F1650" i="33"/>
  <c r="G1650" i="33" s="1"/>
  <c r="F1649" i="33"/>
  <c r="G1649" i="33" s="1"/>
  <c r="F1648" i="33"/>
  <c r="G1648" i="33" s="1"/>
  <c r="F1647" i="33"/>
  <c r="G1647" i="33" s="1"/>
  <c r="F1646" i="33"/>
  <c r="G1646" i="33" s="1"/>
  <c r="F1645" i="33"/>
  <c r="G1645" i="33" s="1"/>
  <c r="F1644" i="33"/>
  <c r="G1644" i="33" s="1"/>
  <c r="F1643" i="33"/>
  <c r="G1643" i="33" s="1"/>
  <c r="F1642" i="33"/>
  <c r="G1642" i="33" s="1"/>
  <c r="F1641" i="33"/>
  <c r="G1641" i="33" s="1"/>
  <c r="F1640" i="33"/>
  <c r="G1640" i="33" s="1"/>
  <c r="F1639" i="33"/>
  <c r="G1639" i="33" s="1"/>
  <c r="F1638" i="33"/>
  <c r="G1638" i="33" s="1"/>
  <c r="G1637" i="33"/>
  <c r="F1637" i="33"/>
  <c r="F1636" i="33"/>
  <c r="G1636" i="33" s="1"/>
  <c r="F1635" i="33"/>
  <c r="G1635" i="33" s="1"/>
  <c r="F1634" i="33"/>
  <c r="G1634" i="33" s="1"/>
  <c r="F1633" i="33"/>
  <c r="G1633" i="33" s="1"/>
  <c r="F1632" i="33"/>
  <c r="G1632" i="33" s="1"/>
  <c r="F1631" i="33"/>
  <c r="G1631" i="33" s="1"/>
  <c r="F1630" i="33"/>
  <c r="G1630" i="33" s="1"/>
  <c r="F1629" i="33"/>
  <c r="G1629" i="33" s="1"/>
  <c r="F1628" i="33"/>
  <c r="G1628" i="33" s="1"/>
  <c r="F1627" i="33"/>
  <c r="G1627" i="33" s="1"/>
  <c r="F1626" i="33"/>
  <c r="G1626" i="33" s="1"/>
  <c r="F1625" i="33"/>
  <c r="G1625" i="33" s="1"/>
  <c r="F1624" i="33"/>
  <c r="G1624" i="33" s="1"/>
  <c r="F1623" i="33"/>
  <c r="G1623" i="33" s="1"/>
  <c r="F1622" i="33"/>
  <c r="G1622" i="33" s="1"/>
  <c r="F1621" i="33"/>
  <c r="G1621" i="33" s="1"/>
  <c r="F1620" i="33"/>
  <c r="G1620" i="33" s="1"/>
  <c r="F1619" i="33"/>
  <c r="G1619" i="33" s="1"/>
  <c r="F1618" i="33"/>
  <c r="G1618" i="33" s="1"/>
  <c r="F1617" i="33"/>
  <c r="G1617" i="33" s="1"/>
  <c r="F1616" i="33"/>
  <c r="G1616" i="33" s="1"/>
  <c r="F1615" i="33"/>
  <c r="G1615" i="33" s="1"/>
  <c r="F1614" i="33"/>
  <c r="G1614" i="33" s="1"/>
  <c r="F1613" i="33"/>
  <c r="G1613" i="33" s="1"/>
  <c r="F1612" i="33"/>
  <c r="G1612" i="33" s="1"/>
  <c r="F1611" i="33"/>
  <c r="G1611" i="33" s="1"/>
  <c r="F1610" i="33"/>
  <c r="G1610" i="33" s="1"/>
  <c r="F1609" i="33"/>
  <c r="G1609" i="33" s="1"/>
  <c r="F1608" i="33"/>
  <c r="G1608" i="33" s="1"/>
  <c r="F1607" i="33"/>
  <c r="G1607" i="33" s="1"/>
  <c r="F1606" i="33"/>
  <c r="G1606" i="33" s="1"/>
  <c r="F1605" i="33"/>
  <c r="G1605" i="33" s="1"/>
  <c r="F1604" i="33"/>
  <c r="G1604" i="33" s="1"/>
  <c r="F1603" i="33"/>
  <c r="G1603" i="33" s="1"/>
  <c r="F1602" i="33"/>
  <c r="G1602" i="33" s="1"/>
  <c r="F1601" i="33"/>
  <c r="G1601" i="33" s="1"/>
  <c r="F1600" i="33"/>
  <c r="G1600" i="33" s="1"/>
  <c r="F1599" i="33"/>
  <c r="G1599" i="33" s="1"/>
  <c r="F1598" i="33"/>
  <c r="G1598" i="33" s="1"/>
  <c r="F1597" i="33"/>
  <c r="G1597" i="33" s="1"/>
  <c r="F1596" i="33"/>
  <c r="G1596" i="33" s="1"/>
  <c r="F1595" i="33"/>
  <c r="G1595" i="33" s="1"/>
  <c r="F1594" i="33"/>
  <c r="G1594" i="33" s="1"/>
  <c r="F1593" i="33"/>
  <c r="G1593" i="33" s="1"/>
  <c r="F1592" i="33"/>
  <c r="G1592" i="33" s="1"/>
  <c r="F1591" i="33"/>
  <c r="G1591" i="33" s="1"/>
  <c r="F1590" i="33"/>
  <c r="G1590" i="33" s="1"/>
  <c r="F1589" i="33"/>
  <c r="G1589" i="33" s="1"/>
  <c r="F1588" i="33"/>
  <c r="G1588" i="33" s="1"/>
  <c r="F1587" i="33"/>
  <c r="G1587" i="33" s="1"/>
  <c r="F1586" i="33"/>
  <c r="G1586" i="33" s="1"/>
  <c r="F1585" i="33"/>
  <c r="G1585" i="33" s="1"/>
  <c r="F1584" i="33"/>
  <c r="G1584" i="33" s="1"/>
  <c r="F1583" i="33"/>
  <c r="G1583" i="33" s="1"/>
  <c r="F1582" i="33"/>
  <c r="G1582" i="33" s="1"/>
  <c r="F1581" i="33"/>
  <c r="G1581" i="33" s="1"/>
  <c r="F1580" i="33"/>
  <c r="G1580" i="33" s="1"/>
  <c r="F1579" i="33"/>
  <c r="G1579" i="33" s="1"/>
  <c r="G1578" i="33"/>
  <c r="F1578" i="33"/>
  <c r="F1577" i="33"/>
  <c r="G1577" i="33" s="1"/>
  <c r="F1576" i="33"/>
  <c r="G1576" i="33" s="1"/>
  <c r="F1575" i="33"/>
  <c r="G1575" i="33" s="1"/>
  <c r="F1574" i="33"/>
  <c r="G1574" i="33" s="1"/>
  <c r="F1573" i="33"/>
  <c r="G1573" i="33" s="1"/>
  <c r="F1572" i="33"/>
  <c r="G1572" i="33" s="1"/>
  <c r="F1571" i="33"/>
  <c r="G1571" i="33" s="1"/>
  <c r="F1570" i="33"/>
  <c r="G1570" i="33" s="1"/>
  <c r="F1569" i="33"/>
  <c r="G1569" i="33" s="1"/>
  <c r="F1568" i="33"/>
  <c r="G1568" i="33" s="1"/>
  <c r="F1567" i="33"/>
  <c r="G1567" i="33" s="1"/>
  <c r="F1566" i="33"/>
  <c r="G1566" i="33" s="1"/>
  <c r="F1565" i="33"/>
  <c r="G1565" i="33" s="1"/>
  <c r="F1564" i="33"/>
  <c r="G1564" i="33" s="1"/>
  <c r="F1563" i="33"/>
  <c r="G1563" i="33" s="1"/>
  <c r="F1562" i="33"/>
  <c r="G1562" i="33" s="1"/>
  <c r="F1561" i="33"/>
  <c r="G1561" i="33" s="1"/>
  <c r="F1560" i="33"/>
  <c r="G1560" i="33" s="1"/>
  <c r="F1559" i="33"/>
  <c r="G1559" i="33" s="1"/>
  <c r="F1558" i="33"/>
  <c r="G1558" i="33" s="1"/>
  <c r="F1557" i="33"/>
  <c r="G1557" i="33" s="1"/>
  <c r="F1556" i="33"/>
  <c r="G1556" i="33" s="1"/>
  <c r="F1555" i="33"/>
  <c r="G1555" i="33" s="1"/>
  <c r="F1554" i="33"/>
  <c r="G1554" i="33" s="1"/>
  <c r="F1553" i="33"/>
  <c r="G1553" i="33" s="1"/>
  <c r="F1552" i="33"/>
  <c r="G1552" i="33" s="1"/>
  <c r="F1551" i="33"/>
  <c r="G1551" i="33" s="1"/>
  <c r="F1550" i="33"/>
  <c r="G1550" i="33" s="1"/>
  <c r="F1549" i="33"/>
  <c r="G1549" i="33" s="1"/>
  <c r="F1548" i="33"/>
  <c r="G1548" i="33" s="1"/>
  <c r="F1547" i="33"/>
  <c r="G1547" i="33" s="1"/>
  <c r="F1546" i="33"/>
  <c r="G1546" i="33" s="1"/>
  <c r="F1545" i="33"/>
  <c r="G1545" i="33" s="1"/>
  <c r="F1544" i="33"/>
  <c r="G1544" i="33" s="1"/>
  <c r="F1543" i="33"/>
  <c r="G1543" i="33" s="1"/>
  <c r="F1542" i="33"/>
  <c r="G1542" i="33" s="1"/>
  <c r="F1541" i="33"/>
  <c r="G1541" i="33" s="1"/>
  <c r="F1540" i="33"/>
  <c r="G1540" i="33" s="1"/>
  <c r="F1539" i="33"/>
  <c r="G1539" i="33" s="1"/>
  <c r="F1538" i="33"/>
  <c r="G1538" i="33" s="1"/>
  <c r="F1537" i="33"/>
  <c r="G1537" i="33" s="1"/>
  <c r="F1536" i="33"/>
  <c r="G1536" i="33" s="1"/>
  <c r="F1535" i="33"/>
  <c r="G1535" i="33" s="1"/>
  <c r="F1534" i="33"/>
  <c r="G1534" i="33" s="1"/>
  <c r="F1533" i="33"/>
  <c r="G1533" i="33" s="1"/>
  <c r="F1532" i="33"/>
  <c r="G1532" i="33" s="1"/>
  <c r="F1531" i="33"/>
  <c r="G1531" i="33" s="1"/>
  <c r="F1530" i="33"/>
  <c r="G1530" i="33" s="1"/>
  <c r="F1529" i="33"/>
  <c r="G1529" i="33" s="1"/>
  <c r="F1528" i="33"/>
  <c r="G1528" i="33" s="1"/>
  <c r="F1527" i="33"/>
  <c r="G1527" i="33" s="1"/>
  <c r="F1526" i="33"/>
  <c r="G1526" i="33" s="1"/>
  <c r="F1525" i="33"/>
  <c r="G1525" i="33" s="1"/>
  <c r="F1524" i="33"/>
  <c r="G1524" i="33" s="1"/>
  <c r="F1523" i="33"/>
  <c r="G1523" i="33" s="1"/>
  <c r="F1522" i="33"/>
  <c r="G1522" i="33" s="1"/>
  <c r="F1521" i="33"/>
  <c r="G1521" i="33" s="1"/>
  <c r="F1520" i="33"/>
  <c r="G1520" i="33" s="1"/>
  <c r="F1519" i="33"/>
  <c r="G1519" i="33" s="1"/>
  <c r="F1518" i="33"/>
  <c r="G1518" i="33" s="1"/>
  <c r="F1517" i="33"/>
  <c r="G1517" i="33" s="1"/>
  <c r="F1516" i="33"/>
  <c r="G1516" i="33" s="1"/>
  <c r="F1515" i="33"/>
  <c r="G1515" i="33" s="1"/>
  <c r="F1514" i="33"/>
  <c r="G1514" i="33" s="1"/>
  <c r="F1513" i="33"/>
  <c r="G1513" i="33" s="1"/>
  <c r="F1512" i="33"/>
  <c r="G1512" i="33" s="1"/>
  <c r="F1511" i="33"/>
  <c r="G1511" i="33" s="1"/>
  <c r="F1510" i="33"/>
  <c r="G1510" i="33" s="1"/>
  <c r="F1509" i="33"/>
  <c r="G1509" i="33" s="1"/>
  <c r="F1508" i="33"/>
  <c r="G1508" i="33" s="1"/>
  <c r="F1507" i="33"/>
  <c r="G1507" i="33" s="1"/>
  <c r="F1506" i="33"/>
  <c r="G1506" i="33" s="1"/>
  <c r="F1505" i="33"/>
  <c r="G1505" i="33" s="1"/>
  <c r="F1504" i="33"/>
  <c r="G1504" i="33" s="1"/>
  <c r="F1503" i="33"/>
  <c r="G1503" i="33" s="1"/>
  <c r="F1502" i="33"/>
  <c r="G1502" i="33" s="1"/>
  <c r="F1501" i="33"/>
  <c r="G1501" i="33" s="1"/>
  <c r="F1500" i="33"/>
  <c r="G1500" i="33" s="1"/>
  <c r="F1499" i="33"/>
  <c r="G1499" i="33" s="1"/>
  <c r="F1498" i="33"/>
  <c r="G1498" i="33" s="1"/>
  <c r="F1497" i="33"/>
  <c r="G1497" i="33" s="1"/>
  <c r="F1496" i="33"/>
  <c r="G1496" i="33" s="1"/>
  <c r="F1495" i="33"/>
  <c r="G1495" i="33" s="1"/>
  <c r="F1494" i="33"/>
  <c r="G1494" i="33" s="1"/>
  <c r="F1493" i="33"/>
  <c r="G1493" i="33" s="1"/>
  <c r="F1492" i="33"/>
  <c r="G1492" i="33" s="1"/>
  <c r="F1491" i="33"/>
  <c r="G1491" i="33" s="1"/>
  <c r="F1490" i="33"/>
  <c r="G1490" i="33" s="1"/>
  <c r="F1489" i="33"/>
  <c r="G1489" i="33" s="1"/>
  <c r="G1488" i="33"/>
  <c r="F1488" i="33"/>
  <c r="F1487" i="33"/>
  <c r="G1487" i="33" s="1"/>
  <c r="F1486" i="33"/>
  <c r="G1486" i="33" s="1"/>
  <c r="F1485" i="33"/>
  <c r="G1485" i="33" s="1"/>
  <c r="F1484" i="33"/>
  <c r="G1484" i="33" s="1"/>
  <c r="F1483" i="33"/>
  <c r="G1483" i="33" s="1"/>
  <c r="F1482" i="33"/>
  <c r="G1482" i="33" s="1"/>
  <c r="G1481" i="33"/>
  <c r="F1481" i="33"/>
  <c r="F1480" i="33"/>
  <c r="G1480" i="33" s="1"/>
  <c r="F1479" i="33"/>
  <c r="G1479" i="33" s="1"/>
  <c r="F1478" i="33"/>
  <c r="G1478" i="33" s="1"/>
  <c r="F1477" i="33"/>
  <c r="G1477" i="33" s="1"/>
  <c r="F1476" i="33"/>
  <c r="G1476" i="33" s="1"/>
  <c r="F1475" i="33"/>
  <c r="G1475" i="33" s="1"/>
  <c r="F1474" i="33"/>
  <c r="G1474" i="33" s="1"/>
  <c r="F1473" i="33"/>
  <c r="G1473" i="33" s="1"/>
  <c r="F1472" i="33"/>
  <c r="G1472" i="33" s="1"/>
  <c r="F1471" i="33"/>
  <c r="G1471" i="33" s="1"/>
  <c r="F1470" i="33"/>
  <c r="G1470" i="33" s="1"/>
  <c r="F1469" i="33"/>
  <c r="G1469" i="33" s="1"/>
  <c r="G1468" i="33"/>
  <c r="F1468" i="33"/>
  <c r="F1467" i="33"/>
  <c r="G1467" i="33" s="1"/>
  <c r="F1466" i="33"/>
  <c r="G1466" i="33" s="1"/>
  <c r="F1465" i="33"/>
  <c r="G1465" i="33" s="1"/>
  <c r="F1464" i="33"/>
  <c r="G1464" i="33" s="1"/>
  <c r="F1463" i="33"/>
  <c r="G1463" i="33" s="1"/>
  <c r="F1462" i="33"/>
  <c r="G1462" i="33" s="1"/>
  <c r="F1461" i="33"/>
  <c r="G1461" i="33" s="1"/>
  <c r="F1460" i="33"/>
  <c r="G1460" i="33" s="1"/>
  <c r="F1459" i="33"/>
  <c r="G1459" i="33" s="1"/>
  <c r="F1458" i="33"/>
  <c r="G1458" i="33" s="1"/>
  <c r="F1457" i="33"/>
  <c r="G1457" i="33" s="1"/>
  <c r="F1456" i="33"/>
  <c r="G1456" i="33" s="1"/>
  <c r="F1455" i="33"/>
  <c r="G1455" i="33" s="1"/>
  <c r="F1454" i="33"/>
  <c r="G1454" i="33" s="1"/>
  <c r="F1453" i="33"/>
  <c r="G1453" i="33" s="1"/>
  <c r="G1452" i="33"/>
  <c r="F1452" i="33"/>
  <c r="F1451" i="33"/>
  <c r="G1451" i="33" s="1"/>
  <c r="F1450" i="33"/>
  <c r="G1450" i="33" s="1"/>
  <c r="F1449" i="33"/>
  <c r="G1449" i="33" s="1"/>
  <c r="F1448" i="33"/>
  <c r="G1448" i="33" s="1"/>
  <c r="F1447" i="33"/>
  <c r="G1447" i="33" s="1"/>
  <c r="F1446" i="33"/>
  <c r="G1446" i="33" s="1"/>
  <c r="F1445" i="33"/>
  <c r="G1445" i="33" s="1"/>
  <c r="G1444" i="33"/>
  <c r="F1444" i="33"/>
  <c r="F1443" i="33"/>
  <c r="G1443" i="33" s="1"/>
  <c r="F1442" i="33"/>
  <c r="G1442" i="33" s="1"/>
  <c r="F1441" i="33"/>
  <c r="G1441" i="33" s="1"/>
  <c r="F1440" i="33"/>
  <c r="G1440" i="33" s="1"/>
  <c r="F1439" i="33"/>
  <c r="G1439" i="33" s="1"/>
  <c r="F1438" i="33"/>
  <c r="G1438" i="33" s="1"/>
  <c r="F1437" i="33"/>
  <c r="G1437" i="33" s="1"/>
  <c r="F1436" i="33"/>
  <c r="G1436" i="33" s="1"/>
  <c r="F1435" i="33"/>
  <c r="G1435" i="33" s="1"/>
  <c r="F1434" i="33"/>
  <c r="G1434" i="33" s="1"/>
  <c r="F1433" i="33"/>
  <c r="G1433" i="33" s="1"/>
  <c r="F1432" i="33"/>
  <c r="G1432" i="33" s="1"/>
  <c r="F1431" i="33"/>
  <c r="G1431" i="33" s="1"/>
  <c r="F1430" i="33"/>
  <c r="G1430" i="33" s="1"/>
  <c r="F1429" i="33"/>
  <c r="G1429" i="33" s="1"/>
  <c r="F1428" i="33"/>
  <c r="G1428" i="33" s="1"/>
  <c r="F1427" i="33"/>
  <c r="G1427" i="33" s="1"/>
  <c r="F1426" i="33"/>
  <c r="G1426" i="33" s="1"/>
  <c r="F1425" i="33"/>
  <c r="G1425" i="33" s="1"/>
  <c r="F1424" i="33"/>
  <c r="G1424" i="33" s="1"/>
  <c r="F1423" i="33"/>
  <c r="G1423" i="33" s="1"/>
  <c r="F1422" i="33"/>
  <c r="G1422" i="33" s="1"/>
  <c r="G1421" i="33"/>
  <c r="F1421" i="33"/>
  <c r="F1420" i="33"/>
  <c r="G1420" i="33" s="1"/>
  <c r="F1419" i="33"/>
  <c r="G1419" i="33" s="1"/>
  <c r="F1418" i="33"/>
  <c r="G1418" i="33" s="1"/>
  <c r="F1417" i="33"/>
  <c r="G1417" i="33" s="1"/>
  <c r="F1416" i="33"/>
  <c r="G1416" i="33" s="1"/>
  <c r="G1415" i="33"/>
  <c r="F1415" i="33"/>
  <c r="F1414" i="33"/>
  <c r="G1414" i="33" s="1"/>
  <c r="F1413" i="33"/>
  <c r="G1413" i="33" s="1"/>
  <c r="F1412" i="33"/>
  <c r="G1412" i="33" s="1"/>
  <c r="F1411" i="33"/>
  <c r="G1411" i="33" s="1"/>
  <c r="F1410" i="33"/>
  <c r="G1410" i="33" s="1"/>
  <c r="G1409" i="33"/>
  <c r="F1409" i="33"/>
  <c r="F1408" i="33"/>
  <c r="G1408" i="33" s="1"/>
  <c r="F1407" i="33"/>
  <c r="G1407" i="33" s="1"/>
  <c r="F1406" i="33"/>
  <c r="G1406" i="33" s="1"/>
  <c r="F1405" i="33"/>
  <c r="G1405" i="33" s="1"/>
  <c r="F1404" i="33"/>
  <c r="G1404" i="33" s="1"/>
  <c r="F1403" i="33"/>
  <c r="G1403" i="33" s="1"/>
  <c r="F1402" i="33"/>
  <c r="G1402" i="33" s="1"/>
  <c r="F1401" i="33"/>
  <c r="G1401" i="33" s="1"/>
  <c r="F1400" i="33"/>
  <c r="G1400" i="33" s="1"/>
  <c r="F1399" i="33"/>
  <c r="G1399" i="33" s="1"/>
  <c r="F1398" i="33"/>
  <c r="G1398" i="33" s="1"/>
  <c r="F1397" i="33"/>
  <c r="G1397" i="33" s="1"/>
  <c r="F1396" i="33"/>
  <c r="G1396" i="33" s="1"/>
  <c r="F1395" i="33"/>
  <c r="G1395" i="33" s="1"/>
  <c r="F1394" i="33"/>
  <c r="G1394" i="33" s="1"/>
  <c r="F1393" i="33"/>
  <c r="G1393" i="33" s="1"/>
  <c r="F1392" i="33"/>
  <c r="G1392" i="33" s="1"/>
  <c r="F1391" i="33"/>
  <c r="G1391" i="33" s="1"/>
  <c r="F1390" i="33"/>
  <c r="G1390" i="33" s="1"/>
  <c r="F1389" i="33"/>
  <c r="G1389" i="33" s="1"/>
  <c r="F1388" i="33"/>
  <c r="G1388" i="33" s="1"/>
  <c r="F1387" i="33"/>
  <c r="G1387" i="33" s="1"/>
  <c r="F1386" i="33"/>
  <c r="G1386" i="33" s="1"/>
  <c r="F1385" i="33"/>
  <c r="G1385" i="33" s="1"/>
  <c r="F1384" i="33"/>
  <c r="G1384" i="33" s="1"/>
  <c r="F1383" i="33"/>
  <c r="G1383" i="33" s="1"/>
  <c r="F1382" i="33"/>
  <c r="G1382" i="33" s="1"/>
  <c r="F1381" i="33"/>
  <c r="G1381" i="33" s="1"/>
  <c r="F1380" i="33"/>
  <c r="G1380" i="33" s="1"/>
  <c r="F1379" i="33"/>
  <c r="G1379" i="33" s="1"/>
  <c r="F1378" i="33"/>
  <c r="G1378" i="33" s="1"/>
  <c r="F1377" i="33"/>
  <c r="G1377" i="33" s="1"/>
  <c r="F1376" i="33"/>
  <c r="G1376" i="33" s="1"/>
  <c r="F1375" i="33"/>
  <c r="G1375" i="33" s="1"/>
  <c r="F1374" i="33"/>
  <c r="G1374" i="33" s="1"/>
  <c r="F1373" i="33"/>
  <c r="G1373" i="33" s="1"/>
  <c r="F1372" i="33"/>
  <c r="G1372" i="33" s="1"/>
  <c r="F1371" i="33"/>
  <c r="G1371" i="33" s="1"/>
  <c r="F1370" i="33"/>
  <c r="G1370" i="33" s="1"/>
  <c r="F1369" i="33"/>
  <c r="G1369" i="33" s="1"/>
  <c r="F1368" i="33"/>
  <c r="G1368" i="33" s="1"/>
  <c r="F1367" i="33"/>
  <c r="G1367" i="33" s="1"/>
  <c r="F1366" i="33"/>
  <c r="G1366" i="33" s="1"/>
  <c r="F1365" i="33"/>
  <c r="G1365" i="33" s="1"/>
  <c r="F1364" i="33"/>
  <c r="G1364" i="33" s="1"/>
  <c r="F1363" i="33"/>
  <c r="G1363" i="33" s="1"/>
  <c r="F1362" i="33"/>
  <c r="G1362" i="33" s="1"/>
  <c r="F1361" i="33"/>
  <c r="G1361" i="33" s="1"/>
  <c r="F1360" i="33"/>
  <c r="G1360" i="33" s="1"/>
  <c r="F1359" i="33"/>
  <c r="G1359" i="33" s="1"/>
  <c r="F1358" i="33"/>
  <c r="G1358" i="33" s="1"/>
  <c r="F1357" i="33"/>
  <c r="G1357" i="33" s="1"/>
  <c r="F1356" i="33"/>
  <c r="G1356" i="33" s="1"/>
  <c r="F1355" i="33"/>
  <c r="G1355" i="33" s="1"/>
  <c r="F1354" i="33"/>
  <c r="G1354" i="33" s="1"/>
  <c r="F1353" i="33"/>
  <c r="G1353" i="33" s="1"/>
  <c r="F1352" i="33"/>
  <c r="G1352" i="33" s="1"/>
  <c r="F1351" i="33"/>
  <c r="G1351" i="33" s="1"/>
  <c r="F1350" i="33"/>
  <c r="G1350" i="33" s="1"/>
  <c r="F1349" i="33"/>
  <c r="G1349" i="33" s="1"/>
  <c r="F1348" i="33"/>
  <c r="G1348" i="33" s="1"/>
  <c r="F1347" i="33"/>
  <c r="G1347" i="33" s="1"/>
  <c r="F1346" i="33"/>
  <c r="G1346" i="33" s="1"/>
  <c r="F1345" i="33"/>
  <c r="G1345" i="33" s="1"/>
  <c r="F1344" i="33"/>
  <c r="G1344" i="33" s="1"/>
  <c r="F1343" i="33"/>
  <c r="G1343" i="33" s="1"/>
  <c r="F1342" i="33"/>
  <c r="G1342" i="33" s="1"/>
  <c r="F1341" i="33"/>
  <c r="G1341" i="33" s="1"/>
  <c r="F1340" i="33"/>
  <c r="G1340" i="33" s="1"/>
  <c r="F1339" i="33"/>
  <c r="G1339" i="33" s="1"/>
  <c r="F1338" i="33"/>
  <c r="G1338" i="33" s="1"/>
  <c r="F1337" i="33"/>
  <c r="G1337" i="33" s="1"/>
  <c r="F1336" i="33"/>
  <c r="G1336" i="33" s="1"/>
  <c r="F1335" i="33"/>
  <c r="G1335" i="33" s="1"/>
  <c r="F1334" i="33"/>
  <c r="G1334" i="33" s="1"/>
  <c r="F1333" i="33"/>
  <c r="G1333" i="33" s="1"/>
  <c r="F1332" i="33"/>
  <c r="G1332" i="33" s="1"/>
  <c r="F1331" i="33"/>
  <c r="G1331" i="33" s="1"/>
  <c r="F1330" i="33"/>
  <c r="G1330" i="33" s="1"/>
  <c r="F1329" i="33"/>
  <c r="G1329" i="33" s="1"/>
  <c r="F1328" i="33"/>
  <c r="G1328" i="33" s="1"/>
  <c r="F1327" i="33"/>
  <c r="G1327" i="33" s="1"/>
  <c r="F1326" i="33"/>
  <c r="G1326" i="33" s="1"/>
  <c r="F1325" i="33"/>
  <c r="G1325" i="33" s="1"/>
  <c r="F1324" i="33"/>
  <c r="G1324" i="33" s="1"/>
  <c r="F1323" i="33"/>
  <c r="G1323" i="33" s="1"/>
  <c r="F1322" i="33"/>
  <c r="G1322" i="33" s="1"/>
  <c r="F1321" i="33"/>
  <c r="G1321" i="33" s="1"/>
  <c r="F1320" i="33"/>
  <c r="G1320" i="33" s="1"/>
  <c r="F1319" i="33"/>
  <c r="G1319" i="33" s="1"/>
  <c r="F1318" i="33"/>
  <c r="G1318" i="33" s="1"/>
  <c r="F1317" i="33"/>
  <c r="G1317" i="33" s="1"/>
  <c r="F1316" i="33"/>
  <c r="G1316" i="33" s="1"/>
  <c r="F1315" i="33"/>
  <c r="G1315" i="33" s="1"/>
  <c r="F1314" i="33"/>
  <c r="G1314" i="33" s="1"/>
  <c r="F1313" i="33"/>
  <c r="G1313" i="33" s="1"/>
  <c r="F1312" i="33"/>
  <c r="G1312" i="33" s="1"/>
  <c r="F1311" i="33"/>
  <c r="G1311" i="33" s="1"/>
  <c r="F1310" i="33"/>
  <c r="G1310" i="33" s="1"/>
  <c r="F1309" i="33"/>
  <c r="G1309" i="33" s="1"/>
  <c r="F1308" i="33"/>
  <c r="G1308" i="33" s="1"/>
  <c r="F1307" i="33"/>
  <c r="G1307" i="33" s="1"/>
  <c r="F1306" i="33"/>
  <c r="G1306" i="33" s="1"/>
  <c r="F1305" i="33"/>
  <c r="G1305" i="33" s="1"/>
  <c r="F1304" i="33"/>
  <c r="G1304" i="33" s="1"/>
  <c r="F1303" i="33"/>
  <c r="G1303" i="33" s="1"/>
  <c r="F1302" i="33"/>
  <c r="G1302" i="33" s="1"/>
  <c r="F1301" i="33"/>
  <c r="G1301" i="33" s="1"/>
  <c r="F1300" i="33"/>
  <c r="G1300" i="33" s="1"/>
  <c r="F1299" i="33"/>
  <c r="G1299" i="33" s="1"/>
  <c r="F1298" i="33"/>
  <c r="G1298" i="33" s="1"/>
  <c r="F1297" i="33"/>
  <c r="G1297" i="33" s="1"/>
  <c r="F1296" i="33"/>
  <c r="G1296" i="33" s="1"/>
  <c r="F1295" i="33"/>
  <c r="G1295" i="33" s="1"/>
  <c r="F1294" i="33"/>
  <c r="G1294" i="33" s="1"/>
  <c r="F1293" i="33"/>
  <c r="G1293" i="33" s="1"/>
  <c r="F1292" i="33"/>
  <c r="G1292" i="33" s="1"/>
  <c r="F1291" i="33"/>
  <c r="G1291" i="33" s="1"/>
  <c r="F1290" i="33"/>
  <c r="G1290" i="33" s="1"/>
  <c r="F1289" i="33"/>
  <c r="G1289" i="33" s="1"/>
  <c r="F1288" i="33"/>
  <c r="G1288" i="33" s="1"/>
  <c r="F1287" i="33"/>
  <c r="G1287" i="33" s="1"/>
  <c r="F1286" i="33"/>
  <c r="G1286" i="33" s="1"/>
  <c r="F1285" i="33"/>
  <c r="G1285" i="33" s="1"/>
  <c r="F1284" i="33"/>
  <c r="G1284" i="33" s="1"/>
  <c r="F1283" i="33"/>
  <c r="G1283" i="33" s="1"/>
  <c r="F1282" i="33"/>
  <c r="G1282" i="33" s="1"/>
  <c r="F1281" i="33"/>
  <c r="G1281" i="33" s="1"/>
  <c r="F1280" i="33"/>
  <c r="G1280" i="33" s="1"/>
  <c r="F1279" i="33"/>
  <c r="G1279" i="33" s="1"/>
  <c r="F1278" i="33"/>
  <c r="G1278" i="33" s="1"/>
  <c r="F1277" i="33"/>
  <c r="G1277" i="33" s="1"/>
  <c r="F1276" i="33"/>
  <c r="G1276" i="33" s="1"/>
  <c r="F1275" i="33"/>
  <c r="G1275" i="33" s="1"/>
  <c r="F1274" i="33"/>
  <c r="G1274" i="33" s="1"/>
  <c r="F1273" i="33"/>
  <c r="G1273" i="33" s="1"/>
  <c r="F1272" i="33"/>
  <c r="G1272" i="33" s="1"/>
  <c r="F1271" i="33"/>
  <c r="G1271" i="33" s="1"/>
  <c r="F1270" i="33"/>
  <c r="G1270" i="33" s="1"/>
  <c r="F1269" i="33"/>
  <c r="G1269" i="33" s="1"/>
  <c r="F1268" i="33"/>
  <c r="G1268" i="33" s="1"/>
  <c r="G1267" i="33"/>
  <c r="F1267" i="33"/>
  <c r="F1266" i="33"/>
  <c r="G1266" i="33" s="1"/>
  <c r="F1265" i="33"/>
  <c r="G1265" i="33" s="1"/>
  <c r="F1264" i="33"/>
  <c r="G1264" i="33" s="1"/>
  <c r="F1263" i="33"/>
  <c r="G1263" i="33" s="1"/>
  <c r="F1262" i="33"/>
  <c r="G1262" i="33" s="1"/>
  <c r="F1261" i="33"/>
  <c r="G1261" i="33" s="1"/>
  <c r="F1260" i="33"/>
  <c r="G1260" i="33" s="1"/>
  <c r="F1259" i="33"/>
  <c r="G1259" i="33" s="1"/>
  <c r="F1258" i="33"/>
  <c r="G1258" i="33" s="1"/>
  <c r="F1257" i="33"/>
  <c r="G1257" i="33" s="1"/>
  <c r="F1256" i="33"/>
  <c r="G1256" i="33" s="1"/>
  <c r="F1255" i="33"/>
  <c r="G1255" i="33" s="1"/>
  <c r="F1254" i="33"/>
  <c r="G1254" i="33" s="1"/>
  <c r="F1253" i="33"/>
  <c r="G1253" i="33" s="1"/>
  <c r="F1252" i="33"/>
  <c r="G1252" i="33" s="1"/>
  <c r="F1251" i="33"/>
  <c r="G1251" i="33" s="1"/>
  <c r="F1250" i="33"/>
  <c r="G1250" i="33" s="1"/>
  <c r="F1249" i="33"/>
  <c r="G1249" i="33" s="1"/>
  <c r="F1248" i="33"/>
  <c r="G1248" i="33" s="1"/>
  <c r="G1247" i="33"/>
  <c r="F1247" i="33"/>
  <c r="F1246" i="33"/>
  <c r="G1246" i="33" s="1"/>
  <c r="F1245" i="33"/>
  <c r="G1245" i="33" s="1"/>
  <c r="F1244" i="33"/>
  <c r="G1244" i="33" s="1"/>
  <c r="F1243" i="33"/>
  <c r="G1243" i="33" s="1"/>
  <c r="F1242" i="33"/>
  <c r="G1242" i="33" s="1"/>
  <c r="F1241" i="33"/>
  <c r="G1241" i="33" s="1"/>
  <c r="F1240" i="33"/>
  <c r="G1240" i="33" s="1"/>
  <c r="F1239" i="33"/>
  <c r="G1239" i="33" s="1"/>
  <c r="F1238" i="33"/>
  <c r="G1238" i="33" s="1"/>
  <c r="F1237" i="33"/>
  <c r="G1237" i="33" s="1"/>
  <c r="F1236" i="33"/>
  <c r="G1236" i="33" s="1"/>
  <c r="F1235" i="33"/>
  <c r="G1235" i="33" s="1"/>
  <c r="F1234" i="33"/>
  <c r="G1234" i="33" s="1"/>
  <c r="F1233" i="33"/>
  <c r="G1233" i="33" s="1"/>
  <c r="F1232" i="33"/>
  <c r="G1232" i="33" s="1"/>
  <c r="F1231" i="33"/>
  <c r="G1231" i="33" s="1"/>
  <c r="F1230" i="33"/>
  <c r="G1230" i="33" s="1"/>
  <c r="F1229" i="33"/>
  <c r="G1229" i="33" s="1"/>
  <c r="G1228" i="33"/>
  <c r="F1228" i="33"/>
  <c r="F1227" i="33"/>
  <c r="G1227" i="33" s="1"/>
  <c r="F1226" i="33"/>
  <c r="G1226" i="33" s="1"/>
  <c r="F1225" i="33"/>
  <c r="G1225" i="33" s="1"/>
  <c r="F1224" i="33"/>
  <c r="G1224" i="33" s="1"/>
  <c r="F1223" i="33"/>
  <c r="G1223" i="33" s="1"/>
  <c r="F1222" i="33"/>
  <c r="G1222" i="33" s="1"/>
  <c r="F1221" i="33"/>
  <c r="G1221" i="33" s="1"/>
  <c r="F1220" i="33"/>
  <c r="G1220" i="33" s="1"/>
  <c r="F1219" i="33"/>
  <c r="G1219" i="33" s="1"/>
  <c r="F1218" i="33"/>
  <c r="G1218" i="33" s="1"/>
  <c r="F1217" i="33"/>
  <c r="G1217" i="33" s="1"/>
  <c r="F1216" i="33"/>
  <c r="G1216" i="33" s="1"/>
  <c r="F1215" i="33"/>
  <c r="G1215" i="33" s="1"/>
  <c r="F1214" i="33"/>
  <c r="G1214" i="33" s="1"/>
  <c r="F1213" i="33"/>
  <c r="G1213" i="33" s="1"/>
  <c r="F1212" i="33"/>
  <c r="G1212" i="33" s="1"/>
  <c r="F1211" i="33"/>
  <c r="G1211" i="33" s="1"/>
  <c r="F1210" i="33"/>
  <c r="G1210" i="33" s="1"/>
  <c r="G1209" i="33"/>
  <c r="F1209" i="33"/>
  <c r="F1208" i="33"/>
  <c r="G1208" i="33" s="1"/>
  <c r="F1207" i="33"/>
  <c r="G1207" i="33" s="1"/>
  <c r="F1206" i="33"/>
  <c r="G1206" i="33" s="1"/>
  <c r="F1205" i="33"/>
  <c r="G1205" i="33" s="1"/>
  <c r="F1204" i="33"/>
  <c r="G1204" i="33" s="1"/>
  <c r="G1203" i="33"/>
  <c r="F1203" i="33"/>
  <c r="F1202" i="33"/>
  <c r="G1202" i="33" s="1"/>
  <c r="F1201" i="33"/>
  <c r="G1201" i="33" s="1"/>
  <c r="F1200" i="33"/>
  <c r="G1200" i="33" s="1"/>
  <c r="F1199" i="33"/>
  <c r="G1199" i="33" s="1"/>
  <c r="F1198" i="33"/>
  <c r="G1198" i="33" s="1"/>
  <c r="F1197" i="33"/>
  <c r="G1197" i="33" s="1"/>
  <c r="G1196" i="33"/>
  <c r="F1196" i="33"/>
  <c r="F1195" i="33"/>
  <c r="G1195" i="33" s="1"/>
  <c r="F1194" i="33"/>
  <c r="G1194" i="33" s="1"/>
  <c r="F1193" i="33"/>
  <c r="G1193" i="33" s="1"/>
  <c r="F1192" i="33"/>
  <c r="G1192" i="33" s="1"/>
  <c r="F1191" i="33"/>
  <c r="G1191" i="33" s="1"/>
  <c r="F1190" i="33"/>
  <c r="G1190" i="33" s="1"/>
  <c r="F1189" i="33"/>
  <c r="G1189" i="33" s="1"/>
  <c r="F1188" i="33"/>
  <c r="G1188" i="33" s="1"/>
  <c r="F1187" i="33"/>
  <c r="G1187" i="33" s="1"/>
  <c r="F1186" i="33"/>
  <c r="G1186" i="33" s="1"/>
  <c r="F1185" i="33"/>
  <c r="G1185" i="33" s="1"/>
  <c r="F1184" i="33"/>
  <c r="G1184" i="33" s="1"/>
  <c r="F1183" i="33"/>
  <c r="G1183" i="33" s="1"/>
  <c r="F1182" i="33"/>
  <c r="G1182" i="33" s="1"/>
  <c r="F1181" i="33"/>
  <c r="G1181" i="33" s="1"/>
  <c r="F1180" i="33"/>
  <c r="G1180" i="33" s="1"/>
  <c r="F1179" i="33"/>
  <c r="G1179" i="33" s="1"/>
  <c r="F1178" i="33"/>
  <c r="G1178" i="33" s="1"/>
  <c r="F1177" i="33"/>
  <c r="G1177" i="33" s="1"/>
  <c r="F1176" i="33"/>
  <c r="G1176" i="33" s="1"/>
  <c r="F1175" i="33"/>
  <c r="G1175" i="33" s="1"/>
  <c r="F1174" i="33"/>
  <c r="G1174" i="33" s="1"/>
  <c r="F1173" i="33"/>
  <c r="G1173" i="33" s="1"/>
  <c r="F1172" i="33"/>
  <c r="G1172" i="33" s="1"/>
  <c r="F1171" i="33"/>
  <c r="G1171" i="33" s="1"/>
  <c r="F1170" i="33"/>
  <c r="G1170" i="33" s="1"/>
  <c r="F1169" i="33"/>
  <c r="G1169" i="33" s="1"/>
  <c r="F1168" i="33"/>
  <c r="G1168" i="33" s="1"/>
  <c r="F1167" i="33"/>
  <c r="G1167" i="33" s="1"/>
  <c r="F1166" i="33"/>
  <c r="G1166" i="33" s="1"/>
  <c r="F1165" i="33"/>
  <c r="G1165" i="33" s="1"/>
  <c r="F1164" i="33"/>
  <c r="G1164" i="33" s="1"/>
  <c r="F1163" i="33"/>
  <c r="G1163" i="33" s="1"/>
  <c r="F1162" i="33"/>
  <c r="G1162" i="33" s="1"/>
  <c r="F1161" i="33"/>
  <c r="G1161" i="33" s="1"/>
  <c r="F1160" i="33"/>
  <c r="G1160" i="33" s="1"/>
  <c r="F1159" i="33"/>
  <c r="G1159" i="33" s="1"/>
  <c r="F1158" i="33"/>
  <c r="G1158" i="33" s="1"/>
  <c r="F1157" i="33"/>
  <c r="G1157" i="33" s="1"/>
  <c r="F1156" i="33"/>
  <c r="G1156" i="33" s="1"/>
  <c r="F1155" i="33"/>
  <c r="G1155" i="33" s="1"/>
  <c r="F1154" i="33"/>
  <c r="G1154" i="33" s="1"/>
  <c r="F1153" i="33"/>
  <c r="G1153" i="33" s="1"/>
  <c r="F1152" i="33"/>
  <c r="G1152" i="33" s="1"/>
  <c r="G1151" i="33"/>
  <c r="F1151" i="33"/>
  <c r="F1150" i="33"/>
  <c r="G1150" i="33" s="1"/>
  <c r="F1149" i="33"/>
  <c r="G1149" i="33" s="1"/>
  <c r="F1148" i="33"/>
  <c r="G1148" i="33" s="1"/>
  <c r="F1147" i="33"/>
  <c r="G1147" i="33" s="1"/>
  <c r="F1146" i="33"/>
  <c r="G1146" i="33" s="1"/>
  <c r="F1145" i="33"/>
  <c r="G1145" i="33" s="1"/>
  <c r="F1144" i="33"/>
  <c r="G1144" i="33" s="1"/>
  <c r="F1143" i="33"/>
  <c r="G1143" i="33" s="1"/>
  <c r="F1142" i="33"/>
  <c r="G1142" i="33" s="1"/>
  <c r="F1141" i="33"/>
  <c r="G1141" i="33" s="1"/>
  <c r="F1140" i="33"/>
  <c r="G1140" i="33" s="1"/>
  <c r="F1139" i="33"/>
  <c r="G1139" i="33" s="1"/>
  <c r="F1138" i="33"/>
  <c r="G1138" i="33" s="1"/>
  <c r="F1137" i="33"/>
  <c r="G1137" i="33" s="1"/>
  <c r="F1136" i="33"/>
  <c r="G1136" i="33" s="1"/>
  <c r="F1135" i="33"/>
  <c r="G1135" i="33" s="1"/>
  <c r="F1134" i="33"/>
  <c r="G1134" i="33" s="1"/>
  <c r="F1133" i="33"/>
  <c r="G1133" i="33" s="1"/>
  <c r="F1132" i="33"/>
  <c r="G1132" i="33" s="1"/>
  <c r="F1131" i="33"/>
  <c r="G1131" i="33" s="1"/>
  <c r="F1130" i="33"/>
  <c r="G1130" i="33" s="1"/>
  <c r="F1129" i="33"/>
  <c r="G1129" i="33" s="1"/>
  <c r="F1128" i="33"/>
  <c r="G1128" i="33" s="1"/>
  <c r="F1127" i="33"/>
  <c r="G1127" i="33" s="1"/>
  <c r="F1126" i="33"/>
  <c r="G1126" i="33" s="1"/>
  <c r="F1125" i="33"/>
  <c r="G1125" i="33" s="1"/>
  <c r="F1124" i="33"/>
  <c r="G1124" i="33" s="1"/>
  <c r="F1123" i="33"/>
  <c r="G1123" i="33" s="1"/>
  <c r="F1122" i="33"/>
  <c r="G1122" i="33" s="1"/>
  <c r="F1121" i="33"/>
  <c r="G1121" i="33" s="1"/>
  <c r="F1120" i="33"/>
  <c r="G1120" i="33" s="1"/>
  <c r="F1119" i="33"/>
  <c r="G1119" i="33" s="1"/>
  <c r="F1118" i="33"/>
  <c r="G1118" i="33" s="1"/>
  <c r="F1117" i="33"/>
  <c r="G1117" i="33" s="1"/>
  <c r="F1116" i="33"/>
  <c r="G1116" i="33" s="1"/>
  <c r="F1115" i="33"/>
  <c r="G1115" i="33" s="1"/>
  <c r="F1114" i="33"/>
  <c r="G1114" i="33" s="1"/>
  <c r="F1113" i="33"/>
  <c r="G1113" i="33" s="1"/>
  <c r="F1112" i="33"/>
  <c r="G1112" i="33" s="1"/>
  <c r="F1111" i="33"/>
  <c r="G1111" i="33" s="1"/>
  <c r="F1110" i="33"/>
  <c r="G1110" i="33" s="1"/>
  <c r="F1109" i="33"/>
  <c r="G1109" i="33" s="1"/>
  <c r="F1108" i="33"/>
  <c r="G1108" i="33" s="1"/>
  <c r="F1107" i="33"/>
  <c r="G1107" i="33" s="1"/>
  <c r="F1106" i="33"/>
  <c r="G1106" i="33" s="1"/>
  <c r="F1105" i="33"/>
  <c r="G1105" i="33" s="1"/>
  <c r="F1104" i="33"/>
  <c r="G1104" i="33" s="1"/>
  <c r="F1103" i="33"/>
  <c r="G1103" i="33" s="1"/>
  <c r="F1102" i="33"/>
  <c r="G1102" i="33" s="1"/>
  <c r="F1101" i="33"/>
  <c r="G1101" i="33" s="1"/>
  <c r="F1100" i="33"/>
  <c r="G1100" i="33" s="1"/>
  <c r="F1099" i="33"/>
  <c r="G1099" i="33" s="1"/>
  <c r="F1098" i="33"/>
  <c r="G1098" i="33" s="1"/>
  <c r="F1097" i="33"/>
  <c r="G1097" i="33" s="1"/>
  <c r="F1096" i="33"/>
  <c r="G1096" i="33" s="1"/>
  <c r="F1095" i="33"/>
  <c r="G1095" i="33" s="1"/>
  <c r="F1094" i="33"/>
  <c r="G1094" i="33" s="1"/>
  <c r="F1093" i="33"/>
  <c r="G1093" i="33" s="1"/>
  <c r="F1092" i="33"/>
  <c r="G1092" i="33" s="1"/>
  <c r="F1091" i="33"/>
  <c r="G1091" i="33" s="1"/>
  <c r="F1090" i="33"/>
  <c r="G1090" i="33" s="1"/>
  <c r="F1089" i="33"/>
  <c r="G1089" i="33" s="1"/>
  <c r="F1088" i="33"/>
  <c r="G1088" i="33" s="1"/>
  <c r="F1087" i="33"/>
  <c r="G1087" i="33" s="1"/>
  <c r="F1086" i="33"/>
  <c r="G1086" i="33" s="1"/>
  <c r="F1085" i="33"/>
  <c r="G1085" i="33" s="1"/>
  <c r="F1084" i="33"/>
  <c r="G1084" i="33" s="1"/>
  <c r="F1083" i="33"/>
  <c r="G1083" i="33" s="1"/>
  <c r="F1082" i="33"/>
  <c r="G1082" i="33" s="1"/>
  <c r="G1081" i="33"/>
  <c r="F1081" i="33"/>
  <c r="F1080" i="33"/>
  <c r="G1080" i="33" s="1"/>
  <c r="F1079" i="33"/>
  <c r="G1079" i="33" s="1"/>
  <c r="F1078" i="33"/>
  <c r="G1078" i="33" s="1"/>
  <c r="F1077" i="33"/>
  <c r="G1077" i="33" s="1"/>
  <c r="F1076" i="33"/>
  <c r="G1076" i="33" s="1"/>
  <c r="F1075" i="33"/>
  <c r="G1075" i="33" s="1"/>
  <c r="F1074" i="33"/>
  <c r="G1074" i="33" s="1"/>
  <c r="F1073" i="33"/>
  <c r="G1073" i="33" s="1"/>
  <c r="F1072" i="33"/>
  <c r="G1072" i="33" s="1"/>
  <c r="F1071" i="33"/>
  <c r="G1071" i="33" s="1"/>
  <c r="F1070" i="33"/>
  <c r="G1070" i="33" s="1"/>
  <c r="F1069" i="33"/>
  <c r="G1069" i="33" s="1"/>
  <c r="F1068" i="33"/>
  <c r="G1068" i="33" s="1"/>
  <c r="F1067" i="33"/>
  <c r="G1067" i="33" s="1"/>
  <c r="F1066" i="33"/>
  <c r="G1066" i="33" s="1"/>
  <c r="F1065" i="33"/>
  <c r="G1065" i="33" s="1"/>
  <c r="F1064" i="33"/>
  <c r="G1064" i="33" s="1"/>
  <c r="F1063" i="33"/>
  <c r="G1063" i="33" s="1"/>
  <c r="F1062" i="33"/>
  <c r="G1062" i="33" s="1"/>
  <c r="F1061" i="33"/>
  <c r="G1061" i="33" s="1"/>
  <c r="F1060" i="33"/>
  <c r="G1060" i="33" s="1"/>
  <c r="F1059" i="33"/>
  <c r="G1059" i="33" s="1"/>
  <c r="F1058" i="33"/>
  <c r="G1058" i="33" s="1"/>
  <c r="F1057" i="33"/>
  <c r="G1057" i="33" s="1"/>
  <c r="F1056" i="33"/>
  <c r="G1056" i="33" s="1"/>
  <c r="F1055" i="33"/>
  <c r="G1055" i="33" s="1"/>
  <c r="F1054" i="33"/>
  <c r="G1054" i="33" s="1"/>
  <c r="F1053" i="33"/>
  <c r="G1053" i="33" s="1"/>
  <c r="F1052" i="33"/>
  <c r="G1052" i="33" s="1"/>
  <c r="F1051" i="33"/>
  <c r="G1051" i="33" s="1"/>
  <c r="F1050" i="33"/>
  <c r="G1050" i="33" s="1"/>
  <c r="F1049" i="33"/>
  <c r="G1049" i="33" s="1"/>
  <c r="F1048" i="33"/>
  <c r="G1048" i="33" s="1"/>
  <c r="F1047" i="33"/>
  <c r="G1047" i="33" s="1"/>
  <c r="F1046" i="33"/>
  <c r="G1046" i="33" s="1"/>
  <c r="F1045" i="33"/>
  <c r="G1045" i="33" s="1"/>
  <c r="F1044" i="33"/>
  <c r="G1044" i="33" s="1"/>
  <c r="F1043" i="33"/>
  <c r="G1043" i="33" s="1"/>
  <c r="F1042" i="33"/>
  <c r="G1042" i="33" s="1"/>
  <c r="F1041" i="33"/>
  <c r="G1041" i="33" s="1"/>
  <c r="F1040" i="33"/>
  <c r="G1040" i="33" s="1"/>
  <c r="F1039" i="33"/>
  <c r="G1039" i="33" s="1"/>
  <c r="F1038" i="33"/>
  <c r="G1038" i="33" s="1"/>
  <c r="F1037" i="33"/>
  <c r="G1037" i="33" s="1"/>
  <c r="F1036" i="33"/>
  <c r="G1036" i="33" s="1"/>
  <c r="F1035" i="33"/>
  <c r="G1035" i="33" s="1"/>
  <c r="F1034" i="33"/>
  <c r="G1034" i="33" s="1"/>
  <c r="F1033" i="33"/>
  <c r="G1033" i="33" s="1"/>
  <c r="F1032" i="33"/>
  <c r="G1032" i="33" s="1"/>
  <c r="G1031" i="33"/>
  <c r="F1031" i="33"/>
  <c r="F1030" i="33"/>
  <c r="G1030" i="33" s="1"/>
  <c r="F1029" i="33"/>
  <c r="G1029" i="33" s="1"/>
  <c r="F1028" i="33"/>
  <c r="G1028" i="33" s="1"/>
  <c r="F1027" i="33"/>
  <c r="G1027" i="33" s="1"/>
  <c r="F1026" i="33"/>
  <c r="G1026" i="33" s="1"/>
  <c r="F1025" i="33"/>
  <c r="G1025" i="33" s="1"/>
  <c r="F1024" i="33"/>
  <c r="G1024" i="33" s="1"/>
  <c r="F1023" i="33"/>
  <c r="G1023" i="33" s="1"/>
  <c r="F1022" i="33"/>
  <c r="G1022" i="33" s="1"/>
  <c r="F1021" i="33"/>
  <c r="G1021" i="33" s="1"/>
  <c r="F1020" i="33"/>
  <c r="G1020" i="33" s="1"/>
  <c r="F1019" i="33"/>
  <c r="G1019" i="33" s="1"/>
  <c r="F1018" i="33"/>
  <c r="G1018" i="33" s="1"/>
  <c r="F1017" i="33"/>
  <c r="G1017" i="33" s="1"/>
  <c r="F1016" i="33"/>
  <c r="G1016" i="33" s="1"/>
  <c r="F1015" i="33"/>
  <c r="G1015" i="33" s="1"/>
  <c r="F1014" i="33"/>
  <c r="G1014" i="33" s="1"/>
  <c r="F1013" i="33"/>
  <c r="G1013" i="33" s="1"/>
  <c r="F1012" i="33"/>
  <c r="G1012" i="33" s="1"/>
  <c r="F1011" i="33"/>
  <c r="G1011" i="33" s="1"/>
  <c r="F1010" i="33"/>
  <c r="G1010" i="33" s="1"/>
  <c r="F1009" i="33"/>
  <c r="G1009" i="33" s="1"/>
  <c r="F1008" i="33"/>
  <c r="G1008" i="33" s="1"/>
  <c r="F1007" i="33"/>
  <c r="G1007" i="33" s="1"/>
  <c r="F1006" i="33"/>
  <c r="G1006" i="33" s="1"/>
  <c r="F1005" i="33"/>
  <c r="G1005" i="33" s="1"/>
  <c r="F1004" i="33"/>
  <c r="G1004" i="33" s="1"/>
  <c r="F1003" i="33"/>
  <c r="G1003" i="33" s="1"/>
  <c r="F1002" i="33"/>
  <c r="G1002" i="33" s="1"/>
  <c r="F1001" i="33"/>
  <c r="G1001" i="33" s="1"/>
  <c r="F1000" i="33"/>
  <c r="G1000" i="33" s="1"/>
  <c r="F999" i="33"/>
  <c r="G999" i="33" s="1"/>
  <c r="F998" i="33"/>
  <c r="G998" i="33" s="1"/>
  <c r="F997" i="33"/>
  <c r="G997" i="33" s="1"/>
  <c r="F996" i="33"/>
  <c r="G996" i="33" s="1"/>
  <c r="F995" i="33"/>
  <c r="G995" i="33" s="1"/>
  <c r="F994" i="33"/>
  <c r="G994" i="33" s="1"/>
  <c r="F993" i="33"/>
  <c r="G993" i="33" s="1"/>
  <c r="F992" i="33"/>
  <c r="G992" i="33" s="1"/>
  <c r="F991" i="33"/>
  <c r="G991" i="33" s="1"/>
  <c r="F990" i="33"/>
  <c r="G990" i="33" s="1"/>
  <c r="F989" i="33"/>
  <c r="G989" i="33" s="1"/>
  <c r="F988" i="33"/>
  <c r="G988" i="33" s="1"/>
  <c r="F987" i="33"/>
  <c r="G987" i="33" s="1"/>
  <c r="F986" i="33"/>
  <c r="G986" i="33" s="1"/>
  <c r="F985" i="33"/>
  <c r="G985" i="33" s="1"/>
  <c r="F984" i="33"/>
  <c r="G984" i="33" s="1"/>
  <c r="F983" i="33"/>
  <c r="G983" i="33" s="1"/>
  <c r="F982" i="33"/>
  <c r="G982" i="33" s="1"/>
  <c r="F981" i="33"/>
  <c r="G981" i="33" s="1"/>
  <c r="G980" i="33"/>
  <c r="F980" i="33"/>
  <c r="F979" i="33"/>
  <c r="G979" i="33" s="1"/>
  <c r="F978" i="33"/>
  <c r="G978" i="33" s="1"/>
  <c r="F977" i="33"/>
  <c r="G977" i="33" s="1"/>
  <c r="F976" i="33"/>
  <c r="G976" i="33" s="1"/>
  <c r="F975" i="33"/>
  <c r="G975" i="33" s="1"/>
  <c r="F974" i="33"/>
  <c r="G974" i="33" s="1"/>
  <c r="F973" i="33"/>
  <c r="G973" i="33" s="1"/>
  <c r="F972" i="33"/>
  <c r="G972" i="33" s="1"/>
  <c r="F971" i="33"/>
  <c r="G971" i="33" s="1"/>
  <c r="F970" i="33"/>
  <c r="G970" i="33" s="1"/>
  <c r="F969" i="33"/>
  <c r="G969" i="33" s="1"/>
  <c r="F968" i="33"/>
  <c r="G968" i="33" s="1"/>
  <c r="G967" i="33"/>
  <c r="F967" i="33"/>
  <c r="F966" i="33"/>
  <c r="G966" i="33" s="1"/>
  <c r="F965" i="33"/>
  <c r="G965" i="33" s="1"/>
  <c r="F964" i="33"/>
  <c r="G964" i="33" s="1"/>
  <c r="F963" i="33"/>
  <c r="G963" i="33" s="1"/>
  <c r="F962" i="33"/>
  <c r="G962" i="33" s="1"/>
  <c r="F961" i="33"/>
  <c r="G961" i="33" s="1"/>
  <c r="F960" i="33"/>
  <c r="G960" i="33" s="1"/>
  <c r="F959" i="33"/>
  <c r="G959" i="33" s="1"/>
  <c r="F958" i="33"/>
  <c r="G958" i="33" s="1"/>
  <c r="F957" i="33"/>
  <c r="G957" i="33" s="1"/>
  <c r="F956" i="33"/>
  <c r="G956" i="33" s="1"/>
  <c r="F955" i="33"/>
  <c r="G955" i="33" s="1"/>
  <c r="F954" i="33"/>
  <c r="G954" i="33" s="1"/>
  <c r="F953" i="33"/>
  <c r="G953" i="33" s="1"/>
  <c r="F952" i="33"/>
  <c r="G952" i="33" s="1"/>
  <c r="G951" i="33"/>
  <c r="F951" i="33"/>
  <c r="F950" i="33"/>
  <c r="G950" i="33" s="1"/>
  <c r="F949" i="33"/>
  <c r="G949" i="33" s="1"/>
  <c r="F948" i="33"/>
  <c r="G948" i="33" s="1"/>
  <c r="F947" i="33"/>
  <c r="G947" i="33" s="1"/>
  <c r="F946" i="33"/>
  <c r="G946" i="33" s="1"/>
  <c r="F945" i="33"/>
  <c r="G945" i="33" s="1"/>
  <c r="F944" i="33"/>
  <c r="G944" i="33" s="1"/>
  <c r="F943" i="33"/>
  <c r="G943" i="33" s="1"/>
  <c r="F942" i="33"/>
  <c r="G942" i="33" s="1"/>
  <c r="F941" i="33"/>
  <c r="G941" i="33" s="1"/>
  <c r="F940" i="33"/>
  <c r="G940" i="33" s="1"/>
  <c r="F939" i="33"/>
  <c r="G939" i="33" s="1"/>
  <c r="F938" i="33"/>
  <c r="G938" i="33" s="1"/>
  <c r="F937" i="33"/>
  <c r="G937" i="33" s="1"/>
  <c r="F936" i="33"/>
  <c r="G936" i="33" s="1"/>
  <c r="F935" i="33"/>
  <c r="G935" i="33" s="1"/>
  <c r="F934" i="33"/>
  <c r="G934" i="33" s="1"/>
  <c r="F933" i="33"/>
  <c r="G933" i="33" s="1"/>
  <c r="F932" i="33"/>
  <c r="G932" i="33" s="1"/>
  <c r="F931" i="33"/>
  <c r="G931" i="33" s="1"/>
  <c r="F930" i="33"/>
  <c r="G930" i="33" s="1"/>
  <c r="F929" i="33"/>
  <c r="G929" i="33" s="1"/>
  <c r="F928" i="33"/>
  <c r="G928" i="33" s="1"/>
  <c r="F927" i="33"/>
  <c r="G927" i="33" s="1"/>
  <c r="F926" i="33"/>
  <c r="G926" i="33" s="1"/>
  <c r="F925" i="33"/>
  <c r="G925" i="33" s="1"/>
  <c r="F924" i="33"/>
  <c r="G924" i="33" s="1"/>
  <c r="F923" i="33"/>
  <c r="G923" i="33" s="1"/>
  <c r="F922" i="33"/>
  <c r="G922" i="33" s="1"/>
  <c r="F921" i="33"/>
  <c r="G921" i="33" s="1"/>
  <c r="F920" i="33"/>
  <c r="G920" i="33" s="1"/>
  <c r="F919" i="33"/>
  <c r="G919" i="33" s="1"/>
  <c r="F918" i="33"/>
  <c r="G918" i="33" s="1"/>
  <c r="F917" i="33"/>
  <c r="G917" i="33" s="1"/>
  <c r="F916" i="33"/>
  <c r="G916" i="33" s="1"/>
  <c r="F915" i="33"/>
  <c r="G915" i="33" s="1"/>
  <c r="F914" i="33"/>
  <c r="G914" i="33" s="1"/>
  <c r="F913" i="33"/>
  <c r="G913" i="33" s="1"/>
  <c r="F912" i="33"/>
  <c r="G912" i="33" s="1"/>
  <c r="G911" i="33"/>
  <c r="F911" i="33"/>
  <c r="F910" i="33"/>
  <c r="G910" i="33" s="1"/>
  <c r="F909" i="33"/>
  <c r="G909" i="33" s="1"/>
  <c r="F908" i="33"/>
  <c r="G908" i="33" s="1"/>
  <c r="F907" i="33"/>
  <c r="G907" i="33" s="1"/>
  <c r="F906" i="33"/>
  <c r="G906" i="33" s="1"/>
  <c r="F905" i="33"/>
  <c r="G905" i="33" s="1"/>
  <c r="F904" i="33"/>
  <c r="G904" i="33" s="1"/>
  <c r="F903" i="33"/>
  <c r="G903" i="33" s="1"/>
  <c r="F902" i="33"/>
  <c r="G902" i="33" s="1"/>
  <c r="F901" i="33"/>
  <c r="G901" i="33" s="1"/>
  <c r="F900" i="33"/>
  <c r="G900" i="33" s="1"/>
  <c r="F899" i="33"/>
  <c r="G899" i="33" s="1"/>
  <c r="F898" i="33"/>
  <c r="G898" i="33" s="1"/>
  <c r="F897" i="33"/>
  <c r="G897" i="33" s="1"/>
  <c r="F896" i="33"/>
  <c r="G896" i="33" s="1"/>
  <c r="F895" i="33"/>
  <c r="G895" i="33" s="1"/>
  <c r="F894" i="33"/>
  <c r="G894" i="33" s="1"/>
  <c r="F893" i="33"/>
  <c r="G893" i="33" s="1"/>
  <c r="F892" i="33"/>
  <c r="G892" i="33" s="1"/>
  <c r="F891" i="33"/>
  <c r="G891" i="33" s="1"/>
  <c r="F890" i="33"/>
  <c r="G890" i="33" s="1"/>
  <c r="F889" i="33"/>
  <c r="G889" i="33" s="1"/>
  <c r="F888" i="33"/>
  <c r="G888" i="33" s="1"/>
  <c r="F887" i="33"/>
  <c r="G887" i="33" s="1"/>
  <c r="F886" i="33"/>
  <c r="G886" i="33" s="1"/>
  <c r="F885" i="33"/>
  <c r="G885" i="33" s="1"/>
  <c r="G884" i="33"/>
  <c r="F884" i="33"/>
  <c r="G883" i="33"/>
  <c r="F883" i="33"/>
  <c r="F882" i="33"/>
  <c r="G882" i="33" s="1"/>
  <c r="F881" i="33"/>
  <c r="G881" i="33" s="1"/>
  <c r="F880" i="33"/>
  <c r="G880" i="33" s="1"/>
  <c r="F879" i="33"/>
  <c r="G879" i="33" s="1"/>
  <c r="F878" i="33"/>
  <c r="G878" i="33" s="1"/>
  <c r="F877" i="33"/>
  <c r="G877" i="33" s="1"/>
  <c r="F876" i="33"/>
  <c r="G876" i="33" s="1"/>
  <c r="F875" i="33"/>
  <c r="G875" i="33" s="1"/>
  <c r="F874" i="33"/>
  <c r="G874" i="33" s="1"/>
  <c r="F873" i="33"/>
  <c r="G873" i="33" s="1"/>
  <c r="F872" i="33"/>
  <c r="G872" i="33" s="1"/>
  <c r="F871" i="33"/>
  <c r="G871" i="33" s="1"/>
  <c r="F870" i="33"/>
  <c r="G870" i="33" s="1"/>
  <c r="F869" i="33"/>
  <c r="G869" i="33" s="1"/>
  <c r="F868" i="33"/>
  <c r="G868" i="33" s="1"/>
  <c r="F867" i="33"/>
  <c r="G867" i="33" s="1"/>
  <c r="F866" i="33"/>
  <c r="G866" i="33" s="1"/>
  <c r="F865" i="33"/>
  <c r="G865" i="33" s="1"/>
  <c r="F864" i="33"/>
  <c r="G864" i="33" s="1"/>
  <c r="F863" i="33"/>
  <c r="G863" i="33" s="1"/>
  <c r="F862" i="33"/>
  <c r="G862" i="33" s="1"/>
  <c r="F861" i="33"/>
  <c r="G861" i="33" s="1"/>
  <c r="F860" i="33"/>
  <c r="G860" i="33" s="1"/>
  <c r="F859" i="33"/>
  <c r="G859" i="33" s="1"/>
  <c r="F858" i="33"/>
  <c r="G858" i="33" s="1"/>
  <c r="F857" i="33"/>
  <c r="G857" i="33" s="1"/>
  <c r="F856" i="33"/>
  <c r="G856" i="33" s="1"/>
  <c r="F855" i="33"/>
  <c r="G855" i="33" s="1"/>
  <c r="F854" i="33"/>
  <c r="G854" i="33" s="1"/>
  <c r="F853" i="33"/>
  <c r="G853" i="33" s="1"/>
  <c r="F852" i="33"/>
  <c r="G852" i="33" s="1"/>
  <c r="F851" i="33"/>
  <c r="G851" i="33" s="1"/>
  <c r="F850" i="33"/>
  <c r="G850" i="33" s="1"/>
  <c r="F849" i="33"/>
  <c r="G849" i="33" s="1"/>
  <c r="F848" i="33"/>
  <c r="G848" i="33" s="1"/>
  <c r="F847" i="33"/>
  <c r="G847" i="33" s="1"/>
  <c r="F846" i="33"/>
  <c r="G846" i="33" s="1"/>
  <c r="F845" i="33"/>
  <c r="G845" i="33" s="1"/>
  <c r="F844" i="33"/>
  <c r="G844" i="33" s="1"/>
  <c r="F843" i="33"/>
  <c r="G843" i="33" s="1"/>
  <c r="F842" i="33"/>
  <c r="G842" i="33" s="1"/>
  <c r="F841" i="33"/>
  <c r="G841" i="33" s="1"/>
  <c r="F840" i="33"/>
  <c r="G840" i="33" s="1"/>
  <c r="F839" i="33"/>
  <c r="G839" i="33" s="1"/>
  <c r="F838" i="33"/>
  <c r="G838" i="33" s="1"/>
  <c r="F837" i="33"/>
  <c r="G837" i="33" s="1"/>
  <c r="F836" i="33"/>
  <c r="G836" i="33" s="1"/>
  <c r="F835" i="33"/>
  <c r="G835" i="33" s="1"/>
  <c r="F834" i="33"/>
  <c r="G834" i="33" s="1"/>
  <c r="F833" i="33"/>
  <c r="G833" i="33" s="1"/>
  <c r="F832" i="33"/>
  <c r="G832" i="33" s="1"/>
  <c r="F831" i="33"/>
  <c r="G831" i="33" s="1"/>
  <c r="F830" i="33"/>
  <c r="G830" i="33" s="1"/>
  <c r="F829" i="33"/>
  <c r="G829" i="33" s="1"/>
  <c r="F828" i="33"/>
  <c r="G828" i="33" s="1"/>
  <c r="F827" i="33"/>
  <c r="G827" i="33" s="1"/>
  <c r="F826" i="33"/>
  <c r="G826" i="33" s="1"/>
  <c r="F825" i="33"/>
  <c r="G825" i="33" s="1"/>
  <c r="F824" i="33"/>
  <c r="G824" i="33" s="1"/>
  <c r="F823" i="33"/>
  <c r="G823" i="33" s="1"/>
  <c r="F822" i="33"/>
  <c r="G822" i="33" s="1"/>
  <c r="F821" i="33"/>
  <c r="G821" i="33" s="1"/>
  <c r="F820" i="33"/>
  <c r="G820" i="33" s="1"/>
  <c r="F819" i="33"/>
  <c r="G819" i="33" s="1"/>
  <c r="F818" i="33"/>
  <c r="G818" i="33" s="1"/>
  <c r="F817" i="33"/>
  <c r="G817" i="33" s="1"/>
  <c r="F816" i="33"/>
  <c r="G816" i="33" s="1"/>
  <c r="F815" i="33"/>
  <c r="G815" i="33" s="1"/>
  <c r="F814" i="33"/>
  <c r="G814" i="33" s="1"/>
  <c r="F813" i="33"/>
  <c r="G813" i="33" s="1"/>
  <c r="F812" i="33"/>
  <c r="G812" i="33" s="1"/>
  <c r="F811" i="33"/>
  <c r="G811" i="33" s="1"/>
  <c r="F810" i="33"/>
  <c r="G810" i="33" s="1"/>
  <c r="F809" i="33"/>
  <c r="G809" i="33" s="1"/>
  <c r="F808" i="33"/>
  <c r="G808" i="33" s="1"/>
  <c r="F807" i="33"/>
  <c r="G807" i="33" s="1"/>
  <c r="F806" i="33"/>
  <c r="G806" i="33" s="1"/>
  <c r="F805" i="33"/>
  <c r="G805" i="33" s="1"/>
  <c r="F804" i="33"/>
  <c r="G804" i="33" s="1"/>
  <c r="F803" i="33"/>
  <c r="G803" i="33" s="1"/>
  <c r="F802" i="33"/>
  <c r="G802" i="33" s="1"/>
  <c r="F801" i="33"/>
  <c r="G801" i="33" s="1"/>
  <c r="F800" i="33"/>
  <c r="G800" i="33" s="1"/>
  <c r="F799" i="33"/>
  <c r="G799" i="33" s="1"/>
  <c r="F798" i="33"/>
  <c r="G798" i="33" s="1"/>
  <c r="F797" i="33"/>
  <c r="G797" i="33" s="1"/>
  <c r="F796" i="33"/>
  <c r="G796" i="33" s="1"/>
  <c r="F795" i="33"/>
  <c r="G795" i="33" s="1"/>
  <c r="F794" i="33"/>
  <c r="G794" i="33" s="1"/>
  <c r="F793" i="33"/>
  <c r="G793" i="33" s="1"/>
  <c r="F792" i="33"/>
  <c r="G792" i="33" s="1"/>
  <c r="F791" i="33"/>
  <c r="G791" i="33" s="1"/>
  <c r="F790" i="33"/>
  <c r="G790" i="33" s="1"/>
  <c r="F789" i="33"/>
  <c r="G789" i="33" s="1"/>
  <c r="F788" i="33"/>
  <c r="G788" i="33" s="1"/>
  <c r="F787" i="33"/>
  <c r="G787" i="33" s="1"/>
  <c r="F786" i="33"/>
  <c r="G786" i="33" s="1"/>
  <c r="G785" i="33"/>
  <c r="F785" i="33"/>
  <c r="F784" i="33"/>
  <c r="G784" i="33" s="1"/>
  <c r="F783" i="33"/>
  <c r="G783" i="33" s="1"/>
  <c r="F782" i="33"/>
  <c r="G782" i="33" s="1"/>
  <c r="F781" i="33"/>
  <c r="G781" i="33" s="1"/>
  <c r="F780" i="33"/>
  <c r="G780" i="33" s="1"/>
  <c r="F779" i="33"/>
  <c r="G779" i="33" s="1"/>
  <c r="F778" i="33"/>
  <c r="G778" i="33" s="1"/>
  <c r="F777" i="33"/>
  <c r="G777" i="33" s="1"/>
  <c r="F776" i="33"/>
  <c r="G776" i="33" s="1"/>
  <c r="F775" i="33"/>
  <c r="G775" i="33" s="1"/>
  <c r="F774" i="33"/>
  <c r="G774" i="33" s="1"/>
  <c r="F773" i="33"/>
  <c r="G773" i="33" s="1"/>
  <c r="F772" i="33"/>
  <c r="G772" i="33" s="1"/>
  <c r="F771" i="33"/>
  <c r="G771" i="33" s="1"/>
  <c r="F770" i="33"/>
  <c r="G770" i="33" s="1"/>
  <c r="F769" i="33"/>
  <c r="G769" i="33" s="1"/>
  <c r="F768" i="33"/>
  <c r="G768" i="33" s="1"/>
  <c r="F767" i="33"/>
  <c r="G767" i="33" s="1"/>
  <c r="F766" i="33"/>
  <c r="G766" i="33" s="1"/>
  <c r="F765" i="33"/>
  <c r="G765" i="33" s="1"/>
  <c r="F764" i="33"/>
  <c r="G764" i="33" s="1"/>
  <c r="F763" i="33"/>
  <c r="G763" i="33" s="1"/>
  <c r="F762" i="33"/>
  <c r="G762" i="33" s="1"/>
  <c r="F761" i="33"/>
  <c r="G761" i="33" s="1"/>
  <c r="F760" i="33"/>
  <c r="G760" i="33" s="1"/>
  <c r="F759" i="33"/>
  <c r="G759" i="33" s="1"/>
  <c r="F758" i="33"/>
  <c r="G758" i="33" s="1"/>
  <c r="F757" i="33"/>
  <c r="G757" i="33" s="1"/>
  <c r="F756" i="33"/>
  <c r="G756" i="33" s="1"/>
  <c r="G755" i="33"/>
  <c r="F755" i="33"/>
  <c r="F754" i="33"/>
  <c r="G754" i="33" s="1"/>
  <c r="F753" i="33"/>
  <c r="G753" i="33" s="1"/>
  <c r="F752" i="33"/>
  <c r="G752" i="33" s="1"/>
  <c r="F751" i="33"/>
  <c r="G751" i="33" s="1"/>
  <c r="F750" i="33"/>
  <c r="G750" i="33" s="1"/>
  <c r="F749" i="33"/>
  <c r="G749" i="33" s="1"/>
  <c r="F748" i="33"/>
  <c r="G748" i="33" s="1"/>
  <c r="G747" i="33"/>
  <c r="F747" i="33"/>
  <c r="F746" i="33"/>
  <c r="G746" i="33" s="1"/>
  <c r="F745" i="33"/>
  <c r="G745" i="33" s="1"/>
  <c r="F744" i="33"/>
  <c r="G744" i="33" s="1"/>
  <c r="F743" i="33"/>
  <c r="G743" i="33" s="1"/>
  <c r="F742" i="33"/>
  <c r="G742" i="33" s="1"/>
  <c r="F741" i="33"/>
  <c r="G741" i="33" s="1"/>
  <c r="F740" i="33"/>
  <c r="G740" i="33" s="1"/>
  <c r="F739" i="33"/>
  <c r="G739" i="33" s="1"/>
  <c r="F738" i="33"/>
  <c r="G738" i="33" s="1"/>
  <c r="F737" i="33"/>
  <c r="G737" i="33" s="1"/>
  <c r="F736" i="33"/>
  <c r="G736" i="33" s="1"/>
  <c r="F735" i="33"/>
  <c r="G735" i="33" s="1"/>
  <c r="F734" i="33"/>
  <c r="G734" i="33" s="1"/>
  <c r="F733" i="33"/>
  <c r="G733" i="33" s="1"/>
  <c r="F732" i="33"/>
  <c r="G732" i="33" s="1"/>
  <c r="F731" i="33"/>
  <c r="G731" i="33" s="1"/>
  <c r="F730" i="33"/>
  <c r="G730" i="33" s="1"/>
  <c r="G729" i="33"/>
  <c r="F729" i="33"/>
  <c r="F728" i="33"/>
  <c r="G728" i="33" s="1"/>
  <c r="F727" i="33"/>
  <c r="G727" i="33" s="1"/>
  <c r="F726" i="33"/>
  <c r="G726" i="33" s="1"/>
  <c r="F725" i="33"/>
  <c r="G725" i="33" s="1"/>
  <c r="F724" i="33"/>
  <c r="G724" i="33" s="1"/>
  <c r="F723" i="33"/>
  <c r="G723" i="33" s="1"/>
  <c r="F722" i="33"/>
  <c r="G722" i="33" s="1"/>
  <c r="F721" i="33"/>
  <c r="G721" i="33" s="1"/>
  <c r="F720" i="33"/>
  <c r="G720" i="33" s="1"/>
  <c r="F719" i="33"/>
  <c r="G719" i="33" s="1"/>
  <c r="F718" i="33"/>
  <c r="G718" i="33" s="1"/>
  <c r="F717" i="33"/>
  <c r="G717" i="33" s="1"/>
  <c r="F716" i="33"/>
  <c r="G716" i="33" s="1"/>
  <c r="F715" i="33"/>
  <c r="G715" i="33" s="1"/>
  <c r="F714" i="33"/>
  <c r="G714" i="33" s="1"/>
  <c r="F713" i="33"/>
  <c r="G713" i="33" s="1"/>
  <c r="F712" i="33"/>
  <c r="G712" i="33" s="1"/>
  <c r="F711" i="33"/>
  <c r="G711" i="33" s="1"/>
  <c r="F710" i="33"/>
  <c r="G710" i="33" s="1"/>
  <c r="F709" i="33"/>
  <c r="G709" i="33" s="1"/>
  <c r="F708" i="33"/>
  <c r="G708" i="33" s="1"/>
  <c r="F707" i="33"/>
  <c r="G707" i="33" s="1"/>
  <c r="F706" i="33"/>
  <c r="G706" i="33" s="1"/>
  <c r="F705" i="33"/>
  <c r="G705" i="33" s="1"/>
  <c r="F704" i="33"/>
  <c r="G704" i="33" s="1"/>
  <c r="F703" i="33"/>
  <c r="G703" i="33" s="1"/>
  <c r="F702" i="33"/>
  <c r="G702" i="33" s="1"/>
  <c r="F701" i="33"/>
  <c r="G701" i="33" s="1"/>
  <c r="F700" i="33"/>
  <c r="G700" i="33" s="1"/>
  <c r="F699" i="33"/>
  <c r="G699" i="33" s="1"/>
  <c r="F698" i="33"/>
  <c r="G698" i="33" s="1"/>
  <c r="F697" i="33"/>
  <c r="G697" i="33" s="1"/>
  <c r="F696" i="33"/>
  <c r="G696" i="33" s="1"/>
  <c r="F695" i="33"/>
  <c r="G695" i="33" s="1"/>
  <c r="F694" i="33"/>
  <c r="G694" i="33" s="1"/>
  <c r="F693" i="33"/>
  <c r="G693" i="33" s="1"/>
  <c r="G692" i="33"/>
  <c r="F692" i="33"/>
  <c r="F691" i="33"/>
  <c r="G691" i="33" s="1"/>
  <c r="F690" i="33"/>
  <c r="G690" i="33" s="1"/>
  <c r="F689" i="33"/>
  <c r="G689" i="33" s="1"/>
  <c r="F688" i="33"/>
  <c r="G688" i="33" s="1"/>
  <c r="F687" i="33"/>
  <c r="G687" i="33" s="1"/>
  <c r="F686" i="33"/>
  <c r="G686" i="33" s="1"/>
  <c r="F685" i="33"/>
  <c r="G685" i="33" s="1"/>
  <c r="F684" i="33"/>
  <c r="G684" i="33" s="1"/>
  <c r="F683" i="33"/>
  <c r="G683" i="33" s="1"/>
  <c r="F682" i="33"/>
  <c r="G682" i="33" s="1"/>
  <c r="F681" i="33"/>
  <c r="G681" i="33" s="1"/>
  <c r="F680" i="33"/>
  <c r="G680" i="33" s="1"/>
  <c r="F679" i="33"/>
  <c r="G679" i="33" s="1"/>
  <c r="F678" i="33"/>
  <c r="G678" i="33" s="1"/>
  <c r="F677" i="33"/>
  <c r="G677" i="33" s="1"/>
  <c r="F676" i="33"/>
  <c r="G676" i="33" s="1"/>
  <c r="F675" i="33"/>
  <c r="G675" i="33" s="1"/>
  <c r="F674" i="33"/>
  <c r="G674" i="33" s="1"/>
  <c r="F673" i="33"/>
  <c r="G673" i="33" s="1"/>
  <c r="F672" i="33"/>
  <c r="G672" i="33" s="1"/>
  <c r="F671" i="33"/>
  <c r="G671" i="33" s="1"/>
  <c r="F670" i="33"/>
  <c r="G670" i="33" s="1"/>
  <c r="F669" i="33"/>
  <c r="G669" i="33" s="1"/>
  <c r="G668" i="33"/>
  <c r="F668" i="33"/>
  <c r="F667" i="33"/>
  <c r="G667" i="33" s="1"/>
  <c r="F666" i="33"/>
  <c r="G666" i="33" s="1"/>
  <c r="F665" i="33"/>
  <c r="G665" i="33" s="1"/>
  <c r="F664" i="33"/>
  <c r="G664" i="33" s="1"/>
  <c r="F663" i="33"/>
  <c r="G663" i="33" s="1"/>
  <c r="F662" i="33"/>
  <c r="G662" i="33" s="1"/>
  <c r="F661" i="33"/>
  <c r="G661" i="33" s="1"/>
  <c r="F660" i="33"/>
  <c r="G660" i="33" s="1"/>
  <c r="F659" i="33"/>
  <c r="G659" i="33" s="1"/>
  <c r="F658" i="33"/>
  <c r="G658" i="33" s="1"/>
  <c r="F657" i="33"/>
  <c r="G657" i="33" s="1"/>
  <c r="F656" i="33"/>
  <c r="G656" i="33" s="1"/>
  <c r="F655" i="33"/>
  <c r="G655" i="33" s="1"/>
  <c r="F654" i="33"/>
  <c r="G654" i="33" s="1"/>
  <c r="F653" i="33"/>
  <c r="G653" i="33" s="1"/>
  <c r="F652" i="33"/>
  <c r="G652" i="33" s="1"/>
  <c r="G651" i="33"/>
  <c r="F651" i="33"/>
  <c r="F650" i="33"/>
  <c r="G650" i="33" s="1"/>
  <c r="F649" i="33"/>
  <c r="G649" i="33" s="1"/>
  <c r="F648" i="33"/>
  <c r="G648" i="33" s="1"/>
  <c r="F647" i="33"/>
  <c r="G647" i="33" s="1"/>
  <c r="F646" i="33"/>
  <c r="G646" i="33" s="1"/>
  <c r="F645" i="33"/>
  <c r="G645" i="33" s="1"/>
  <c r="F644" i="33"/>
  <c r="G644" i="33" s="1"/>
  <c r="F643" i="33"/>
  <c r="G643" i="33" s="1"/>
  <c r="F642" i="33"/>
  <c r="G642" i="33" s="1"/>
  <c r="F641" i="33"/>
  <c r="G641" i="33" s="1"/>
  <c r="F640" i="33"/>
  <c r="G640" i="33" s="1"/>
  <c r="F639" i="33"/>
  <c r="G639" i="33" s="1"/>
  <c r="F638" i="33"/>
  <c r="G638" i="33" s="1"/>
  <c r="F637" i="33"/>
  <c r="G637" i="33" s="1"/>
  <c r="F636" i="33"/>
  <c r="G636" i="33" s="1"/>
  <c r="F635" i="33"/>
  <c r="G635" i="33" s="1"/>
  <c r="F634" i="33"/>
  <c r="G634" i="33" s="1"/>
  <c r="F633" i="33"/>
  <c r="G633" i="33" s="1"/>
  <c r="F632" i="33"/>
  <c r="G632" i="33" s="1"/>
  <c r="G631" i="33"/>
  <c r="F631" i="33"/>
  <c r="F630" i="33"/>
  <c r="G630" i="33" s="1"/>
  <c r="F629" i="33"/>
  <c r="G629" i="33" s="1"/>
  <c r="F628" i="33"/>
  <c r="G628" i="33" s="1"/>
  <c r="F627" i="33"/>
  <c r="G627" i="33" s="1"/>
  <c r="F626" i="33"/>
  <c r="G626" i="33" s="1"/>
  <c r="F625" i="33"/>
  <c r="G625" i="33" s="1"/>
  <c r="F624" i="33"/>
  <c r="G624" i="33" s="1"/>
  <c r="G623" i="33"/>
  <c r="F623" i="33"/>
  <c r="F622" i="33"/>
  <c r="G622" i="33" s="1"/>
  <c r="F621" i="33"/>
  <c r="G621" i="33" s="1"/>
  <c r="F620" i="33"/>
  <c r="G620" i="33" s="1"/>
  <c r="G619" i="33"/>
  <c r="F619" i="33"/>
  <c r="F618" i="33"/>
  <c r="G618" i="33" s="1"/>
  <c r="F617" i="33"/>
  <c r="G617" i="33" s="1"/>
  <c r="F616" i="33"/>
  <c r="G616" i="33" s="1"/>
  <c r="F615" i="33"/>
  <c r="G615" i="33" s="1"/>
  <c r="F614" i="33"/>
  <c r="G614" i="33" s="1"/>
  <c r="F613" i="33"/>
  <c r="G613" i="33" s="1"/>
  <c r="F612" i="33"/>
  <c r="G612" i="33" s="1"/>
  <c r="F611" i="33"/>
  <c r="G611" i="33" s="1"/>
  <c r="F610" i="33"/>
  <c r="G610" i="33" s="1"/>
  <c r="F609" i="33"/>
  <c r="G609" i="33" s="1"/>
  <c r="F608" i="33"/>
  <c r="G608" i="33" s="1"/>
  <c r="F607" i="33"/>
  <c r="G607" i="33" s="1"/>
  <c r="F606" i="33"/>
  <c r="G606" i="33" s="1"/>
  <c r="F605" i="33"/>
  <c r="G605" i="33" s="1"/>
  <c r="F604" i="33"/>
  <c r="G604" i="33" s="1"/>
  <c r="F603" i="33"/>
  <c r="G603" i="33" s="1"/>
  <c r="F602" i="33"/>
  <c r="G602" i="33" s="1"/>
  <c r="F601" i="33"/>
  <c r="G601" i="33" s="1"/>
  <c r="F600" i="33"/>
  <c r="G600" i="33" s="1"/>
  <c r="F599" i="33"/>
  <c r="G599" i="33" s="1"/>
  <c r="F598" i="33"/>
  <c r="G598" i="33" s="1"/>
  <c r="F597" i="33"/>
  <c r="G597" i="33" s="1"/>
  <c r="F596" i="33"/>
  <c r="G596" i="33" s="1"/>
  <c r="F595" i="33"/>
  <c r="G595" i="33" s="1"/>
  <c r="F594" i="33"/>
  <c r="G594" i="33" s="1"/>
  <c r="F593" i="33"/>
  <c r="G593" i="33" s="1"/>
  <c r="F592" i="33"/>
  <c r="G592" i="33" s="1"/>
  <c r="F591" i="33"/>
  <c r="G591" i="33" s="1"/>
  <c r="F590" i="33"/>
  <c r="G590" i="33" s="1"/>
  <c r="F589" i="33"/>
  <c r="G589" i="33" s="1"/>
  <c r="F588" i="33"/>
  <c r="G588" i="33" s="1"/>
  <c r="F587" i="33"/>
  <c r="G587" i="33" s="1"/>
  <c r="F586" i="33"/>
  <c r="G586" i="33" s="1"/>
  <c r="F585" i="33"/>
  <c r="G585" i="33" s="1"/>
  <c r="F584" i="33"/>
  <c r="G584" i="33" s="1"/>
  <c r="G583" i="33"/>
  <c r="F583" i="33"/>
  <c r="F582" i="33"/>
  <c r="G582" i="33" s="1"/>
  <c r="F581" i="33"/>
  <c r="G581" i="33" s="1"/>
  <c r="F580" i="33"/>
  <c r="G580" i="33" s="1"/>
  <c r="G579" i="33"/>
  <c r="F579" i="33"/>
  <c r="F578" i="33"/>
  <c r="G578" i="33" s="1"/>
  <c r="F577" i="33"/>
  <c r="G577" i="33" s="1"/>
  <c r="F576" i="33"/>
  <c r="G576" i="33" s="1"/>
  <c r="F575" i="33"/>
  <c r="G575" i="33" s="1"/>
  <c r="F574" i="33"/>
  <c r="G574" i="33" s="1"/>
  <c r="F573" i="33"/>
  <c r="G573" i="33" s="1"/>
  <c r="F572" i="33"/>
  <c r="G572" i="33" s="1"/>
  <c r="F571" i="33"/>
  <c r="G571" i="33" s="1"/>
  <c r="F570" i="33"/>
  <c r="G570" i="33" s="1"/>
  <c r="G569" i="33"/>
  <c r="F569" i="33"/>
  <c r="F568" i="33"/>
  <c r="G568" i="33" s="1"/>
  <c r="F567" i="33"/>
  <c r="G567" i="33" s="1"/>
  <c r="F566" i="33"/>
  <c r="G566" i="33" s="1"/>
  <c r="F565" i="33"/>
  <c r="G565" i="33" s="1"/>
  <c r="F564" i="33"/>
  <c r="G564" i="33" s="1"/>
  <c r="G563" i="33"/>
  <c r="F563" i="33"/>
  <c r="F562" i="33"/>
  <c r="G562" i="33" s="1"/>
  <c r="F561" i="33"/>
  <c r="G561" i="33" s="1"/>
  <c r="F560" i="33"/>
  <c r="G560" i="33" s="1"/>
  <c r="F559" i="33"/>
  <c r="G559" i="33" s="1"/>
  <c r="F558" i="33"/>
  <c r="G558" i="33" s="1"/>
  <c r="F557" i="33"/>
  <c r="G557" i="33" s="1"/>
  <c r="F556" i="33"/>
  <c r="G556" i="33" s="1"/>
  <c r="F555" i="33"/>
  <c r="G555" i="33" s="1"/>
  <c r="F554" i="33"/>
  <c r="G554" i="33" s="1"/>
  <c r="F553" i="33"/>
  <c r="G553" i="33" s="1"/>
  <c r="F552" i="33"/>
  <c r="G552" i="33" s="1"/>
  <c r="F551" i="33"/>
  <c r="G551" i="33" s="1"/>
  <c r="F550" i="33"/>
  <c r="G550" i="33" s="1"/>
  <c r="F549" i="33"/>
  <c r="G549" i="33" s="1"/>
  <c r="F548" i="33"/>
  <c r="G548" i="33" s="1"/>
  <c r="F547" i="33"/>
  <c r="G547" i="33" s="1"/>
  <c r="F546" i="33"/>
  <c r="G546" i="33" s="1"/>
  <c r="F545" i="33"/>
  <c r="G545" i="33" s="1"/>
  <c r="F544" i="33"/>
  <c r="G544" i="33" s="1"/>
  <c r="F543" i="33"/>
  <c r="G543" i="33" s="1"/>
  <c r="F542" i="33"/>
  <c r="G542" i="33" s="1"/>
  <c r="F541" i="33"/>
  <c r="G541" i="33" s="1"/>
  <c r="F540" i="33"/>
  <c r="G540" i="33" s="1"/>
  <c r="F539" i="33"/>
  <c r="G539" i="33" s="1"/>
  <c r="F538" i="33"/>
  <c r="G538" i="33" s="1"/>
  <c r="F537" i="33"/>
  <c r="G537" i="33" s="1"/>
  <c r="F536" i="33"/>
  <c r="G536" i="33" s="1"/>
  <c r="F535" i="33"/>
  <c r="G535" i="33" s="1"/>
  <c r="F534" i="33"/>
  <c r="G534" i="33" s="1"/>
  <c r="F533" i="33"/>
  <c r="G533" i="33" s="1"/>
  <c r="F532" i="33"/>
  <c r="G532" i="33" s="1"/>
  <c r="F531" i="33"/>
  <c r="G531" i="33" s="1"/>
  <c r="F530" i="33"/>
  <c r="G530" i="33" s="1"/>
  <c r="F529" i="33"/>
  <c r="G529" i="33" s="1"/>
  <c r="F528" i="33"/>
  <c r="G528" i="33" s="1"/>
  <c r="G527" i="33"/>
  <c r="F527" i="33"/>
  <c r="F526" i="33"/>
  <c r="G526" i="33" s="1"/>
  <c r="F525" i="33"/>
  <c r="G525" i="33" s="1"/>
  <c r="F524" i="33"/>
  <c r="G524" i="33" s="1"/>
  <c r="G523" i="33"/>
  <c r="F523" i="33"/>
  <c r="F522" i="33"/>
  <c r="G522" i="33" s="1"/>
  <c r="F521" i="33"/>
  <c r="G521" i="33" s="1"/>
  <c r="F520" i="33"/>
  <c r="G520" i="33" s="1"/>
  <c r="F519" i="33"/>
  <c r="G519" i="33" s="1"/>
  <c r="F518" i="33"/>
  <c r="G518" i="33" s="1"/>
  <c r="F517" i="33"/>
  <c r="G517" i="33" s="1"/>
  <c r="F516" i="33"/>
  <c r="G516" i="33" s="1"/>
  <c r="F515" i="33"/>
  <c r="G515" i="33" s="1"/>
  <c r="F514" i="33"/>
  <c r="G514" i="33" s="1"/>
  <c r="G513" i="33"/>
  <c r="F513" i="33"/>
  <c r="F512" i="33"/>
  <c r="G512" i="33" s="1"/>
  <c r="F511" i="33"/>
  <c r="G511" i="33" s="1"/>
  <c r="F510" i="33"/>
  <c r="G510" i="33" s="1"/>
  <c r="F509" i="33"/>
  <c r="G509" i="33" s="1"/>
  <c r="F508" i="33"/>
  <c r="G508" i="33" s="1"/>
  <c r="F507" i="33"/>
  <c r="G507" i="33" s="1"/>
  <c r="F506" i="33"/>
  <c r="G506" i="33" s="1"/>
  <c r="F505" i="33"/>
  <c r="G505" i="33" s="1"/>
  <c r="F504" i="33"/>
  <c r="G504" i="33" s="1"/>
  <c r="G503" i="33"/>
  <c r="F503" i="33"/>
  <c r="F502" i="33"/>
  <c r="G502" i="33" s="1"/>
  <c r="F501" i="33"/>
  <c r="G501" i="33" s="1"/>
  <c r="G500" i="33"/>
  <c r="F500" i="33"/>
  <c r="F499" i="33"/>
  <c r="G499" i="33" s="1"/>
  <c r="F498" i="33"/>
  <c r="G498" i="33" s="1"/>
  <c r="F497" i="33"/>
  <c r="G497" i="33" s="1"/>
  <c r="F496" i="33"/>
  <c r="G496" i="33" s="1"/>
  <c r="F495" i="33"/>
  <c r="G495" i="33" s="1"/>
  <c r="F494" i="33"/>
  <c r="G494" i="33" s="1"/>
  <c r="F493" i="33"/>
  <c r="G493" i="33" s="1"/>
  <c r="F492" i="33"/>
  <c r="G492" i="33" s="1"/>
  <c r="G491" i="33"/>
  <c r="F491" i="33"/>
  <c r="F490" i="33"/>
  <c r="G490" i="33" s="1"/>
  <c r="F489" i="33"/>
  <c r="G489" i="33" s="1"/>
  <c r="F488" i="33"/>
  <c r="G488" i="33" s="1"/>
  <c r="F487" i="33"/>
  <c r="G487" i="33" s="1"/>
  <c r="F486" i="33"/>
  <c r="G486" i="33" s="1"/>
  <c r="F485" i="33"/>
  <c r="G485" i="33" s="1"/>
  <c r="F484" i="33"/>
  <c r="G484" i="33" s="1"/>
  <c r="F483" i="33"/>
  <c r="G483" i="33" s="1"/>
  <c r="F482" i="33"/>
  <c r="G482" i="33" s="1"/>
  <c r="F481" i="33"/>
  <c r="G481" i="33" s="1"/>
  <c r="F480" i="33"/>
  <c r="G480" i="33" s="1"/>
  <c r="F479" i="33"/>
  <c r="G479" i="33" s="1"/>
  <c r="F478" i="33"/>
  <c r="G478" i="33" s="1"/>
  <c r="F477" i="33"/>
  <c r="G477" i="33" s="1"/>
  <c r="F476" i="33"/>
  <c r="G476" i="33" s="1"/>
  <c r="F475" i="33"/>
  <c r="G475" i="33" s="1"/>
  <c r="F474" i="33"/>
  <c r="G474" i="33" s="1"/>
  <c r="G473" i="33"/>
  <c r="F473" i="33"/>
  <c r="F472" i="33"/>
  <c r="G472" i="33" s="1"/>
  <c r="F471" i="33"/>
  <c r="G471" i="33" s="1"/>
  <c r="F470" i="33"/>
  <c r="G470" i="33" s="1"/>
  <c r="F469" i="33"/>
  <c r="G469" i="33" s="1"/>
  <c r="F468" i="33"/>
  <c r="G468" i="33" s="1"/>
  <c r="G467" i="33"/>
  <c r="F467" i="33"/>
  <c r="F466" i="33"/>
  <c r="G466" i="33" s="1"/>
  <c r="F465" i="33"/>
  <c r="G465" i="33" s="1"/>
  <c r="F464" i="33"/>
  <c r="G464" i="33" s="1"/>
  <c r="F463" i="33"/>
  <c r="G463" i="33" s="1"/>
  <c r="F462" i="33"/>
  <c r="G462" i="33" s="1"/>
  <c r="F461" i="33"/>
  <c r="G461" i="33" s="1"/>
  <c r="F460" i="33"/>
  <c r="G460" i="33" s="1"/>
  <c r="F459" i="33"/>
  <c r="G459" i="33" s="1"/>
  <c r="F458" i="33"/>
  <c r="G458" i="33" s="1"/>
  <c r="F457" i="33"/>
  <c r="G457" i="33" s="1"/>
  <c r="F456" i="33"/>
  <c r="G456" i="33" s="1"/>
  <c r="F455" i="33"/>
  <c r="G455" i="33" s="1"/>
  <c r="F454" i="33"/>
  <c r="G454" i="33" s="1"/>
  <c r="F453" i="33"/>
  <c r="G453" i="33" s="1"/>
  <c r="F452" i="33"/>
  <c r="G452" i="33" s="1"/>
  <c r="F451" i="33"/>
  <c r="G451" i="33" s="1"/>
  <c r="F450" i="33"/>
  <c r="G450" i="33" s="1"/>
  <c r="F449" i="33"/>
  <c r="G449" i="33" s="1"/>
  <c r="F448" i="33"/>
  <c r="G448" i="33" s="1"/>
  <c r="F447" i="33"/>
  <c r="G447" i="33" s="1"/>
  <c r="F446" i="33"/>
  <c r="G446" i="33" s="1"/>
  <c r="F445" i="33"/>
  <c r="G445" i="33" s="1"/>
  <c r="F444" i="33"/>
  <c r="G444" i="33" s="1"/>
  <c r="F443" i="33"/>
  <c r="G443" i="33" s="1"/>
  <c r="F442" i="33"/>
  <c r="G442" i="33" s="1"/>
  <c r="F441" i="33"/>
  <c r="G441" i="33" s="1"/>
  <c r="F440" i="33"/>
  <c r="G440" i="33" s="1"/>
  <c r="F439" i="33"/>
  <c r="G439" i="33" s="1"/>
  <c r="F438" i="33"/>
  <c r="G438" i="33" s="1"/>
  <c r="F437" i="33"/>
  <c r="G437" i="33" s="1"/>
  <c r="F436" i="33"/>
  <c r="G436" i="33" s="1"/>
  <c r="G435" i="33"/>
  <c r="F435" i="33"/>
  <c r="F434" i="33"/>
  <c r="G434" i="33" s="1"/>
  <c r="F433" i="33"/>
  <c r="G433" i="33" s="1"/>
  <c r="F432" i="33"/>
  <c r="G432" i="33" s="1"/>
  <c r="F431" i="33"/>
  <c r="G431" i="33" s="1"/>
  <c r="F430" i="33"/>
  <c r="G430" i="33" s="1"/>
  <c r="F429" i="33"/>
  <c r="G429" i="33" s="1"/>
  <c r="F428" i="33"/>
  <c r="G428" i="33" s="1"/>
  <c r="F427" i="33"/>
  <c r="G427" i="33" s="1"/>
  <c r="F426" i="33"/>
  <c r="G426" i="33" s="1"/>
  <c r="G425" i="33"/>
  <c r="F425" i="33"/>
  <c r="F424" i="33"/>
  <c r="G424" i="33" s="1"/>
  <c r="F423" i="33"/>
  <c r="G423" i="33" s="1"/>
  <c r="F422" i="33"/>
  <c r="G422" i="33" s="1"/>
  <c r="F421" i="33"/>
  <c r="G421" i="33" s="1"/>
  <c r="F420" i="33"/>
  <c r="G420" i="33" s="1"/>
  <c r="F419" i="33"/>
  <c r="G419" i="33" s="1"/>
  <c r="F418" i="33"/>
  <c r="G418" i="33" s="1"/>
  <c r="F417" i="33"/>
  <c r="G417" i="33" s="1"/>
  <c r="F416" i="33"/>
  <c r="G416" i="33" s="1"/>
  <c r="F415" i="33"/>
  <c r="G415" i="33" s="1"/>
  <c r="F414" i="33"/>
  <c r="G414" i="33" s="1"/>
  <c r="F413" i="33"/>
  <c r="G413" i="33" s="1"/>
  <c r="G412" i="33"/>
  <c r="F412" i="33"/>
  <c r="F411" i="33"/>
  <c r="G411" i="33" s="1"/>
  <c r="F410" i="33"/>
  <c r="G410" i="33" s="1"/>
  <c r="F409" i="33"/>
  <c r="G409" i="33" s="1"/>
  <c r="F408" i="33"/>
  <c r="G408" i="33" s="1"/>
  <c r="F407" i="33"/>
  <c r="G407" i="33" s="1"/>
  <c r="F406" i="33"/>
  <c r="G406" i="33" s="1"/>
  <c r="F405" i="33"/>
  <c r="G405" i="33" s="1"/>
  <c r="F404" i="33"/>
  <c r="G404" i="33" s="1"/>
  <c r="F403" i="33"/>
  <c r="G403" i="33" s="1"/>
  <c r="F402" i="33"/>
  <c r="G402" i="33" s="1"/>
  <c r="F401" i="33"/>
  <c r="G401" i="33" s="1"/>
  <c r="F400" i="33"/>
  <c r="G400" i="33" s="1"/>
  <c r="F399" i="33"/>
  <c r="G399" i="33" s="1"/>
  <c r="F398" i="33"/>
  <c r="G398" i="33" s="1"/>
  <c r="F397" i="33"/>
  <c r="G397" i="33" s="1"/>
  <c r="G396" i="33"/>
  <c r="F396" i="33"/>
  <c r="F395" i="33"/>
  <c r="G395" i="33" s="1"/>
  <c r="F394" i="33"/>
  <c r="G394" i="33" s="1"/>
  <c r="F393" i="33"/>
  <c r="G393" i="33" s="1"/>
  <c r="F392" i="33"/>
  <c r="G392" i="33" s="1"/>
  <c r="F391" i="33"/>
  <c r="G391" i="33" s="1"/>
  <c r="F390" i="33"/>
  <c r="G390" i="33" s="1"/>
  <c r="F389" i="33"/>
  <c r="G389" i="33" s="1"/>
  <c r="F388" i="33"/>
  <c r="G388" i="33" s="1"/>
  <c r="F387" i="33"/>
  <c r="G387" i="33" s="1"/>
  <c r="F386" i="33"/>
  <c r="G386" i="33" s="1"/>
  <c r="F385" i="33"/>
  <c r="G385" i="33" s="1"/>
  <c r="F384" i="33"/>
  <c r="G384" i="33" s="1"/>
  <c r="F383" i="33"/>
  <c r="G383" i="33" s="1"/>
  <c r="F382" i="33"/>
  <c r="G382" i="33" s="1"/>
  <c r="F381" i="33"/>
  <c r="G381" i="33" s="1"/>
  <c r="G380" i="33"/>
  <c r="F380" i="33"/>
  <c r="F379" i="33"/>
  <c r="G379" i="33" s="1"/>
  <c r="F378" i="33"/>
  <c r="G378" i="33" s="1"/>
  <c r="F377" i="33"/>
  <c r="G377" i="33" s="1"/>
  <c r="F376" i="33"/>
  <c r="G376" i="33" s="1"/>
  <c r="F375" i="33"/>
  <c r="G375" i="33" s="1"/>
  <c r="F374" i="33"/>
  <c r="G374" i="33" s="1"/>
  <c r="F373" i="33"/>
  <c r="G373" i="33" s="1"/>
  <c r="F372" i="33"/>
  <c r="G372" i="33" s="1"/>
  <c r="F371" i="33"/>
  <c r="G371" i="33" s="1"/>
  <c r="F370" i="33"/>
  <c r="G370" i="33" s="1"/>
  <c r="F369" i="33"/>
  <c r="G369" i="33" s="1"/>
  <c r="F368" i="33"/>
  <c r="G368" i="33" s="1"/>
  <c r="F367" i="33"/>
  <c r="G367" i="33" s="1"/>
  <c r="F366" i="33"/>
  <c r="G366" i="33" s="1"/>
  <c r="F365" i="33"/>
  <c r="G365" i="33" s="1"/>
  <c r="G364" i="33"/>
  <c r="F364" i="33"/>
  <c r="F363" i="33"/>
  <c r="G363" i="33" s="1"/>
  <c r="F362" i="33"/>
  <c r="G362" i="33" s="1"/>
  <c r="G361" i="33"/>
  <c r="F361" i="33"/>
  <c r="F360" i="33"/>
  <c r="G360" i="33" s="1"/>
  <c r="F359" i="33"/>
  <c r="G359" i="33" s="1"/>
  <c r="F358" i="33"/>
  <c r="G358" i="33" s="1"/>
  <c r="F357" i="33"/>
  <c r="G357" i="33" s="1"/>
  <c r="F356" i="33"/>
  <c r="G356" i="33" s="1"/>
  <c r="F355" i="33"/>
  <c r="G355" i="33" s="1"/>
  <c r="F354" i="33"/>
  <c r="G354" i="33" s="1"/>
  <c r="F353" i="33"/>
  <c r="G353" i="33" s="1"/>
  <c r="F352" i="33"/>
  <c r="G352" i="33" s="1"/>
  <c r="F351" i="33"/>
  <c r="G351" i="33" s="1"/>
  <c r="F350" i="33"/>
  <c r="G350" i="33" s="1"/>
  <c r="F349" i="33"/>
  <c r="G349" i="33" s="1"/>
  <c r="F348" i="33"/>
  <c r="G348" i="33" s="1"/>
  <c r="F347" i="33"/>
  <c r="G347" i="33" s="1"/>
  <c r="F346" i="33"/>
  <c r="G346" i="33" s="1"/>
  <c r="F345" i="33"/>
  <c r="G345" i="33" s="1"/>
  <c r="F344" i="33"/>
  <c r="G344" i="33" s="1"/>
  <c r="G343" i="33"/>
  <c r="F343" i="33"/>
  <c r="F342" i="33"/>
  <c r="G342" i="33" s="1"/>
  <c r="F341" i="33"/>
  <c r="G341" i="33" s="1"/>
  <c r="F340" i="33"/>
  <c r="G340" i="33" s="1"/>
  <c r="F339" i="33"/>
  <c r="G339" i="33" s="1"/>
  <c r="F338" i="33"/>
  <c r="G338" i="33" s="1"/>
  <c r="F337" i="33"/>
  <c r="G337" i="33" s="1"/>
  <c r="F336" i="33"/>
  <c r="G336" i="33" s="1"/>
  <c r="F335" i="33"/>
  <c r="G335" i="33" s="1"/>
  <c r="F334" i="33"/>
  <c r="G334" i="33" s="1"/>
  <c r="F333" i="33"/>
  <c r="G333" i="33" s="1"/>
  <c r="F332" i="33"/>
  <c r="G332" i="33" s="1"/>
  <c r="F331" i="33"/>
  <c r="G331" i="33" s="1"/>
  <c r="F330" i="33"/>
  <c r="G330" i="33" s="1"/>
  <c r="F329" i="33"/>
  <c r="G329" i="33" s="1"/>
  <c r="F328" i="33"/>
  <c r="G328" i="33" s="1"/>
  <c r="F327" i="33"/>
  <c r="G327" i="33" s="1"/>
  <c r="F326" i="33"/>
  <c r="G326" i="33" s="1"/>
  <c r="F325" i="33"/>
  <c r="G325" i="33" s="1"/>
  <c r="F324" i="33"/>
  <c r="G324" i="33" s="1"/>
  <c r="F323" i="33"/>
  <c r="G323" i="33" s="1"/>
  <c r="F322" i="33"/>
  <c r="G322" i="33" s="1"/>
  <c r="F321" i="33"/>
  <c r="G321" i="33" s="1"/>
  <c r="F320" i="33"/>
  <c r="G320" i="33" s="1"/>
  <c r="F319" i="33"/>
  <c r="G319" i="33" s="1"/>
  <c r="F318" i="33"/>
  <c r="G318" i="33" s="1"/>
  <c r="F317" i="33"/>
  <c r="G317" i="33" s="1"/>
  <c r="F316" i="33"/>
  <c r="G316" i="33" s="1"/>
  <c r="F315" i="33"/>
  <c r="G315" i="33" s="1"/>
  <c r="F314" i="33"/>
  <c r="G314" i="33" s="1"/>
  <c r="F313" i="33"/>
  <c r="G313" i="33" s="1"/>
  <c r="F312" i="33"/>
  <c r="G312" i="33" s="1"/>
  <c r="F311" i="33"/>
  <c r="G311" i="33" s="1"/>
  <c r="F310" i="33"/>
  <c r="G310" i="33" s="1"/>
  <c r="F309" i="33"/>
  <c r="G309" i="33" s="1"/>
  <c r="G308" i="33"/>
  <c r="F308" i="33"/>
  <c r="F307" i="33"/>
  <c r="G307" i="33" s="1"/>
  <c r="F306" i="33"/>
  <c r="G306" i="33" s="1"/>
  <c r="F305" i="33"/>
  <c r="G305" i="33" s="1"/>
  <c r="F304" i="33"/>
  <c r="G304" i="33" s="1"/>
  <c r="F303" i="33"/>
  <c r="G303" i="33" s="1"/>
  <c r="F302" i="33"/>
  <c r="G302" i="33" s="1"/>
  <c r="F301" i="33"/>
  <c r="G301" i="33" s="1"/>
  <c r="F300" i="33"/>
  <c r="G300" i="33" s="1"/>
  <c r="F299" i="33"/>
  <c r="G299" i="33" s="1"/>
  <c r="F298" i="33"/>
  <c r="G298" i="33" s="1"/>
  <c r="F297" i="33"/>
  <c r="G297" i="33" s="1"/>
  <c r="F296" i="33"/>
  <c r="G296" i="33" s="1"/>
  <c r="F295" i="33"/>
  <c r="G295" i="33" s="1"/>
  <c r="F294" i="33"/>
  <c r="G294" i="33" s="1"/>
  <c r="F293" i="33"/>
  <c r="G293" i="33" s="1"/>
  <c r="F292" i="33"/>
  <c r="G292" i="33" s="1"/>
  <c r="F291" i="33"/>
  <c r="G291" i="33" s="1"/>
  <c r="F290" i="33"/>
  <c r="G290" i="33" s="1"/>
  <c r="F289" i="33"/>
  <c r="G289" i="33" s="1"/>
  <c r="F288" i="33"/>
  <c r="G288" i="33" s="1"/>
  <c r="F287" i="33"/>
  <c r="G287" i="33" s="1"/>
  <c r="F286" i="33"/>
  <c r="G286" i="33" s="1"/>
  <c r="F285" i="33"/>
  <c r="G285" i="33" s="1"/>
  <c r="F284" i="33"/>
  <c r="G284" i="33" s="1"/>
  <c r="F283" i="33"/>
  <c r="G283" i="33" s="1"/>
  <c r="F282" i="33"/>
  <c r="G282" i="33" s="1"/>
  <c r="G281" i="33"/>
  <c r="F281" i="33"/>
  <c r="F280" i="33"/>
  <c r="G280" i="33" s="1"/>
  <c r="F279" i="33"/>
  <c r="G279" i="33" s="1"/>
  <c r="F278" i="33"/>
  <c r="G278" i="33" s="1"/>
  <c r="F277" i="33"/>
  <c r="G277" i="33" s="1"/>
  <c r="F276" i="33"/>
  <c r="G276" i="33" s="1"/>
  <c r="F275" i="33"/>
  <c r="G275" i="33" s="1"/>
  <c r="F274" i="33"/>
  <c r="G274" i="33" s="1"/>
  <c r="F273" i="33"/>
  <c r="G273" i="33" s="1"/>
  <c r="F272" i="33"/>
  <c r="G272" i="33" s="1"/>
  <c r="G271" i="33"/>
  <c r="F271" i="33"/>
  <c r="F270" i="33"/>
  <c r="G270" i="33" s="1"/>
  <c r="F269" i="33"/>
  <c r="G269" i="33" s="1"/>
  <c r="F268" i="33"/>
  <c r="G268" i="33" s="1"/>
  <c r="F267" i="33"/>
  <c r="G267" i="33" s="1"/>
  <c r="F266" i="33"/>
  <c r="G266" i="33" s="1"/>
  <c r="F265" i="33"/>
  <c r="G265" i="33" s="1"/>
  <c r="F264" i="33"/>
  <c r="G264" i="33" s="1"/>
  <c r="F263" i="33"/>
  <c r="G263" i="33" s="1"/>
  <c r="F262" i="33"/>
  <c r="G262" i="33" s="1"/>
  <c r="F261" i="33"/>
  <c r="G261" i="33" s="1"/>
  <c r="F260" i="33"/>
  <c r="G260" i="33" s="1"/>
  <c r="F259" i="33"/>
  <c r="G259" i="33" s="1"/>
  <c r="F258" i="33"/>
  <c r="G258" i="33" s="1"/>
  <c r="G257" i="33"/>
  <c r="F257" i="33"/>
  <c r="F256" i="33"/>
  <c r="G256" i="33" s="1"/>
  <c r="F255" i="33"/>
  <c r="G255" i="33" s="1"/>
  <c r="F254" i="33"/>
  <c r="G254" i="33" s="1"/>
  <c r="F253" i="33"/>
  <c r="G253" i="33" s="1"/>
  <c r="F252" i="33"/>
  <c r="G252" i="33" s="1"/>
  <c r="F251" i="33"/>
  <c r="G251" i="33" s="1"/>
  <c r="F250" i="33"/>
  <c r="G250" i="33" s="1"/>
  <c r="F249" i="33"/>
  <c r="G249" i="33" s="1"/>
  <c r="F248" i="33"/>
  <c r="G248" i="33" s="1"/>
  <c r="F247" i="33"/>
  <c r="G247" i="33" s="1"/>
  <c r="F246" i="33"/>
  <c r="G246" i="33" s="1"/>
  <c r="F245" i="33"/>
  <c r="G245" i="33" s="1"/>
  <c r="F244" i="33"/>
  <c r="G244" i="33" s="1"/>
  <c r="F243" i="33"/>
  <c r="G243" i="33" s="1"/>
  <c r="F242" i="33"/>
  <c r="G242" i="33" s="1"/>
  <c r="F241" i="33"/>
  <c r="G241" i="33" s="1"/>
  <c r="F240" i="33"/>
  <c r="G240" i="33" s="1"/>
  <c r="F239" i="33"/>
  <c r="G239" i="33" s="1"/>
  <c r="F238" i="33"/>
  <c r="G238" i="33" s="1"/>
  <c r="F237" i="33"/>
  <c r="G237" i="33" s="1"/>
  <c r="F236" i="33"/>
  <c r="G236" i="33" s="1"/>
  <c r="F235" i="33"/>
  <c r="G235" i="33" s="1"/>
  <c r="F234" i="33"/>
  <c r="G234" i="33" s="1"/>
  <c r="F233" i="33"/>
  <c r="G233" i="33" s="1"/>
  <c r="F232" i="33"/>
  <c r="G232" i="33" s="1"/>
  <c r="F231" i="33"/>
  <c r="G231" i="33" s="1"/>
  <c r="F230" i="33"/>
  <c r="G230" i="33" s="1"/>
  <c r="F229" i="33"/>
  <c r="G229" i="33" s="1"/>
  <c r="F228" i="33"/>
  <c r="G228" i="33" s="1"/>
  <c r="F227" i="33"/>
  <c r="G227" i="33" s="1"/>
  <c r="F226" i="33"/>
  <c r="G226" i="33" s="1"/>
  <c r="F225" i="33"/>
  <c r="G225" i="33" s="1"/>
  <c r="F224" i="33"/>
  <c r="G224" i="33" s="1"/>
  <c r="F223" i="33"/>
  <c r="G223" i="33" s="1"/>
  <c r="F222" i="33"/>
  <c r="G222" i="33" s="1"/>
  <c r="F221" i="33"/>
  <c r="G221" i="33" s="1"/>
  <c r="F220" i="33"/>
  <c r="G220" i="33" s="1"/>
  <c r="F219" i="33"/>
  <c r="G219" i="33" s="1"/>
  <c r="F218" i="33"/>
  <c r="G218" i="33" s="1"/>
  <c r="F217" i="33"/>
  <c r="G217" i="33" s="1"/>
  <c r="F216" i="33"/>
  <c r="G216" i="33" s="1"/>
  <c r="F215" i="33"/>
  <c r="G215" i="33" s="1"/>
  <c r="F214" i="33"/>
  <c r="G214" i="33" s="1"/>
  <c r="F213" i="33"/>
  <c r="G213" i="33" s="1"/>
  <c r="F212" i="33"/>
  <c r="G212" i="33" s="1"/>
  <c r="F211" i="33"/>
  <c r="G211" i="33" s="1"/>
  <c r="F210" i="33"/>
  <c r="G210" i="33" s="1"/>
  <c r="F209" i="33"/>
  <c r="G209" i="33" s="1"/>
  <c r="F208" i="33"/>
  <c r="G208" i="33" s="1"/>
  <c r="F207" i="33"/>
  <c r="G207" i="33" s="1"/>
  <c r="F206" i="33"/>
  <c r="G206" i="33" s="1"/>
  <c r="F205" i="33"/>
  <c r="G205" i="33" s="1"/>
  <c r="F204" i="33"/>
  <c r="G204" i="33" s="1"/>
  <c r="F203" i="33"/>
  <c r="G203" i="33" s="1"/>
  <c r="F202" i="33"/>
  <c r="G202" i="33" s="1"/>
  <c r="F201" i="33"/>
  <c r="G201" i="33" s="1"/>
  <c r="F200" i="33"/>
  <c r="G200" i="33" s="1"/>
  <c r="F199" i="33"/>
  <c r="G199" i="33" s="1"/>
  <c r="F198" i="33"/>
  <c r="G198" i="33" s="1"/>
  <c r="F197" i="33"/>
  <c r="G197" i="33" s="1"/>
  <c r="F196" i="33"/>
  <c r="G196" i="33" s="1"/>
  <c r="F195" i="33"/>
  <c r="G195" i="33" s="1"/>
  <c r="F194" i="33"/>
  <c r="G194" i="33" s="1"/>
  <c r="F193" i="33"/>
  <c r="G193" i="33" s="1"/>
  <c r="F192" i="33"/>
  <c r="G192" i="33" s="1"/>
  <c r="F191" i="33"/>
  <c r="G191" i="33" s="1"/>
  <c r="F190" i="33"/>
  <c r="G190" i="33" s="1"/>
  <c r="F189" i="33"/>
  <c r="G189" i="33" s="1"/>
  <c r="F188" i="33"/>
  <c r="G188" i="33" s="1"/>
  <c r="F187" i="33"/>
  <c r="G187" i="33" s="1"/>
  <c r="F186" i="33"/>
  <c r="G186" i="33" s="1"/>
  <c r="F185" i="33"/>
  <c r="G185" i="33" s="1"/>
  <c r="F184" i="33"/>
  <c r="G184" i="33" s="1"/>
  <c r="F183" i="33"/>
  <c r="G183" i="33" s="1"/>
  <c r="F182" i="33"/>
  <c r="G182" i="33" s="1"/>
  <c r="F181" i="33"/>
  <c r="G181" i="33" s="1"/>
  <c r="F180" i="33"/>
  <c r="G180" i="33" s="1"/>
  <c r="F179" i="33"/>
  <c r="G179" i="33" s="1"/>
  <c r="F178" i="33"/>
  <c r="G178" i="33" s="1"/>
  <c r="F177" i="33"/>
  <c r="G177" i="33" s="1"/>
  <c r="F176" i="33"/>
  <c r="G176" i="33" s="1"/>
  <c r="F175" i="33"/>
  <c r="G175" i="33" s="1"/>
  <c r="F174" i="33"/>
  <c r="G174" i="33" s="1"/>
  <c r="F173" i="33"/>
  <c r="G173" i="33" s="1"/>
  <c r="F172" i="33"/>
  <c r="G172" i="33" s="1"/>
  <c r="F171" i="33"/>
  <c r="G171" i="33" s="1"/>
  <c r="F170" i="33"/>
  <c r="G170" i="33" s="1"/>
  <c r="G169" i="33"/>
  <c r="F169" i="33"/>
  <c r="F168" i="33"/>
  <c r="G168" i="33" s="1"/>
  <c r="F167" i="33"/>
  <c r="G167" i="33" s="1"/>
  <c r="F166" i="33"/>
  <c r="G166" i="33" s="1"/>
  <c r="F165" i="33"/>
  <c r="G165" i="33" s="1"/>
  <c r="F164" i="33"/>
  <c r="G164" i="33" s="1"/>
  <c r="G163" i="33"/>
  <c r="F163" i="33"/>
  <c r="F162" i="33"/>
  <c r="G162" i="33" s="1"/>
  <c r="F161" i="33"/>
  <c r="G161" i="33" s="1"/>
  <c r="G160" i="33"/>
  <c r="F160" i="33"/>
  <c r="F159" i="33"/>
  <c r="G159" i="33" s="1"/>
  <c r="F158" i="33"/>
  <c r="G158" i="33" s="1"/>
  <c r="F157" i="33"/>
  <c r="G157" i="33" s="1"/>
  <c r="F156" i="33"/>
  <c r="G156" i="33" s="1"/>
  <c r="F155" i="33"/>
  <c r="G155" i="33" s="1"/>
  <c r="F154" i="33"/>
  <c r="G154" i="33" s="1"/>
  <c r="F153" i="33"/>
  <c r="G153" i="33" s="1"/>
  <c r="F152" i="33"/>
  <c r="G152" i="33" s="1"/>
  <c r="F151" i="33"/>
  <c r="G151" i="33" s="1"/>
  <c r="F150" i="33"/>
  <c r="G150" i="33" s="1"/>
  <c r="F149" i="33"/>
  <c r="G149" i="33" s="1"/>
  <c r="F148" i="33"/>
  <c r="G148" i="33" s="1"/>
  <c r="F147" i="33"/>
  <c r="G147" i="33" s="1"/>
  <c r="F146" i="33"/>
  <c r="G146" i="33" s="1"/>
  <c r="F145" i="33"/>
  <c r="G145" i="33" s="1"/>
  <c r="F144" i="33"/>
  <c r="G144" i="33" s="1"/>
  <c r="F143" i="33"/>
  <c r="G143" i="33" s="1"/>
  <c r="F142" i="33"/>
  <c r="G142" i="33" s="1"/>
  <c r="F141" i="33"/>
  <c r="G141" i="33" s="1"/>
  <c r="F140" i="33"/>
  <c r="G140" i="33" s="1"/>
  <c r="F139" i="33"/>
  <c r="G139" i="33" s="1"/>
  <c r="F138" i="33"/>
  <c r="G138" i="33" s="1"/>
  <c r="F137" i="33"/>
  <c r="G137" i="33" s="1"/>
  <c r="F136" i="33"/>
  <c r="G136" i="33" s="1"/>
  <c r="F135" i="33"/>
  <c r="G135" i="33" s="1"/>
  <c r="F134" i="33"/>
  <c r="G134" i="33" s="1"/>
  <c r="F133" i="33"/>
  <c r="G133" i="33" s="1"/>
  <c r="F132" i="33"/>
  <c r="G132" i="33" s="1"/>
  <c r="F131" i="33"/>
  <c r="G131" i="33" s="1"/>
  <c r="F130" i="33"/>
  <c r="G130" i="33" s="1"/>
  <c r="F129" i="33"/>
  <c r="G129" i="33" s="1"/>
  <c r="F128" i="33"/>
  <c r="G128" i="33" s="1"/>
  <c r="F127" i="33"/>
  <c r="G127" i="33" s="1"/>
  <c r="F126" i="33"/>
  <c r="G126" i="33" s="1"/>
  <c r="F125" i="33"/>
  <c r="G125" i="33" s="1"/>
  <c r="F124" i="33"/>
  <c r="G124" i="33" s="1"/>
  <c r="F123" i="33"/>
  <c r="G123" i="33" s="1"/>
  <c r="F122" i="33"/>
  <c r="G122" i="33" s="1"/>
  <c r="F121" i="33"/>
  <c r="G121" i="33" s="1"/>
  <c r="F120" i="33"/>
  <c r="G120" i="33" s="1"/>
  <c r="F119" i="33"/>
  <c r="G119" i="33" s="1"/>
  <c r="F118" i="33"/>
  <c r="G118" i="33" s="1"/>
  <c r="F117" i="33"/>
  <c r="G117" i="33" s="1"/>
  <c r="F116" i="33"/>
  <c r="G116" i="33" s="1"/>
  <c r="F115" i="33"/>
  <c r="G115" i="33" s="1"/>
  <c r="F114" i="33"/>
  <c r="G114" i="33" s="1"/>
  <c r="F113" i="33"/>
  <c r="G113" i="33" s="1"/>
  <c r="F112" i="33"/>
  <c r="G112" i="33" s="1"/>
  <c r="F111" i="33"/>
  <c r="G111" i="33" s="1"/>
  <c r="F110" i="33"/>
  <c r="G110" i="33" s="1"/>
  <c r="F109" i="33"/>
  <c r="G109" i="33" s="1"/>
  <c r="G108" i="33"/>
  <c r="F108" i="33"/>
  <c r="F107" i="33"/>
  <c r="G107" i="33" s="1"/>
  <c r="F106" i="33"/>
  <c r="G106" i="33" s="1"/>
  <c r="F105" i="33"/>
  <c r="G105" i="33" s="1"/>
  <c r="F104" i="33"/>
  <c r="G104" i="33" s="1"/>
  <c r="G103" i="33"/>
  <c r="F103" i="33"/>
  <c r="F102" i="33"/>
  <c r="G102" i="33" s="1"/>
  <c r="F101" i="33"/>
  <c r="G101" i="33" s="1"/>
  <c r="F100" i="33"/>
  <c r="G100" i="33" s="1"/>
  <c r="F99" i="33"/>
  <c r="G99" i="33" s="1"/>
  <c r="F98" i="33"/>
  <c r="G98" i="33" s="1"/>
  <c r="F97" i="33"/>
  <c r="G97" i="33" s="1"/>
  <c r="F96" i="33"/>
  <c r="G96" i="33" s="1"/>
  <c r="F95" i="33"/>
  <c r="G95" i="33" s="1"/>
  <c r="F94" i="33"/>
  <c r="G94" i="33" s="1"/>
  <c r="F93" i="33"/>
  <c r="G93" i="33" s="1"/>
  <c r="F92" i="33"/>
  <c r="G92" i="33" s="1"/>
  <c r="F91" i="33"/>
  <c r="G91" i="33" s="1"/>
  <c r="F90" i="33"/>
  <c r="G90" i="33" s="1"/>
  <c r="F89" i="33"/>
  <c r="G89" i="33" s="1"/>
  <c r="G88" i="33"/>
  <c r="F88" i="33"/>
  <c r="F87" i="33"/>
  <c r="G87" i="33" s="1"/>
  <c r="F86" i="33"/>
  <c r="G86" i="33" s="1"/>
  <c r="F85" i="33"/>
  <c r="G85" i="33" s="1"/>
  <c r="F84" i="33"/>
  <c r="G84" i="33" s="1"/>
  <c r="F83" i="33"/>
  <c r="G83" i="33" s="1"/>
  <c r="F82" i="33"/>
  <c r="G82" i="33" s="1"/>
  <c r="F81" i="33"/>
  <c r="G81" i="33" s="1"/>
  <c r="F80" i="33"/>
  <c r="G80" i="33" s="1"/>
  <c r="F79" i="33"/>
  <c r="G79" i="33" s="1"/>
  <c r="F78" i="33"/>
  <c r="G78" i="33" s="1"/>
  <c r="F77" i="33"/>
  <c r="G77" i="33" s="1"/>
  <c r="F76" i="33"/>
  <c r="G76" i="33" s="1"/>
  <c r="F75" i="33"/>
  <c r="G75" i="33" s="1"/>
  <c r="F74" i="33"/>
  <c r="G74" i="33" s="1"/>
  <c r="G73" i="33"/>
  <c r="F73" i="33"/>
  <c r="F72" i="33"/>
  <c r="G72" i="33" s="1"/>
  <c r="F71" i="33"/>
  <c r="G71" i="33" s="1"/>
  <c r="F70" i="33"/>
  <c r="G70" i="33" s="1"/>
  <c r="F69" i="33"/>
  <c r="G69" i="33" s="1"/>
  <c r="F68" i="33"/>
  <c r="G68" i="33" s="1"/>
  <c r="F67" i="33"/>
  <c r="G67" i="33" s="1"/>
  <c r="F66" i="33"/>
  <c r="G66" i="33" s="1"/>
  <c r="F65" i="33"/>
  <c r="G65" i="33" s="1"/>
  <c r="F64" i="33"/>
  <c r="G64" i="33" s="1"/>
  <c r="F63" i="33"/>
  <c r="G63" i="33" s="1"/>
  <c r="F62" i="33"/>
  <c r="G62" i="33" s="1"/>
  <c r="F61" i="33"/>
  <c r="G61" i="33" s="1"/>
  <c r="F60" i="33"/>
  <c r="G60" i="33" s="1"/>
  <c r="F59" i="33"/>
  <c r="G59" i="33" s="1"/>
  <c r="F58" i="33"/>
  <c r="G58" i="33" s="1"/>
  <c r="F57" i="33"/>
  <c r="G57" i="33" s="1"/>
  <c r="F56" i="33"/>
  <c r="G56" i="33" s="1"/>
  <c r="F55" i="33"/>
  <c r="G55" i="33" s="1"/>
  <c r="F54" i="33"/>
  <c r="G54" i="33" s="1"/>
  <c r="F53" i="33"/>
  <c r="G53" i="33" s="1"/>
  <c r="F52" i="33"/>
  <c r="G52" i="33" s="1"/>
  <c r="G51" i="33"/>
  <c r="F51" i="33"/>
  <c r="F50" i="33"/>
  <c r="G50" i="33" s="1"/>
  <c r="F49" i="33"/>
  <c r="G49" i="33" s="1"/>
  <c r="F48" i="33"/>
  <c r="G48" i="33" s="1"/>
  <c r="F47" i="33"/>
  <c r="G47" i="33" s="1"/>
  <c r="F46" i="33"/>
  <c r="G46" i="33" s="1"/>
  <c r="F45" i="33"/>
  <c r="G45" i="33" s="1"/>
  <c r="F44" i="33"/>
  <c r="G44" i="33" s="1"/>
  <c r="F43" i="33"/>
  <c r="G43" i="33" s="1"/>
  <c r="F42" i="33"/>
  <c r="G42" i="33" s="1"/>
  <c r="F41" i="33"/>
  <c r="G41" i="33" s="1"/>
  <c r="F40" i="33"/>
  <c r="G40" i="33" s="1"/>
  <c r="F39" i="33"/>
  <c r="G39" i="33" s="1"/>
  <c r="F38" i="33"/>
  <c r="G38" i="33" s="1"/>
  <c r="F37" i="33"/>
  <c r="G37" i="33" s="1"/>
  <c r="F36" i="33"/>
  <c r="G36" i="33" s="1"/>
  <c r="F35" i="33"/>
  <c r="G35" i="33" s="1"/>
  <c r="F34" i="33"/>
  <c r="G34" i="33" s="1"/>
  <c r="F33" i="33"/>
  <c r="G33" i="33" s="1"/>
  <c r="F32" i="33"/>
  <c r="G32" i="33" s="1"/>
  <c r="F31" i="33"/>
  <c r="G31" i="33" s="1"/>
  <c r="F30" i="33"/>
  <c r="G30" i="33" s="1"/>
  <c r="F29" i="33"/>
  <c r="G29" i="33" s="1"/>
  <c r="F28" i="33"/>
  <c r="G28" i="33" s="1"/>
  <c r="F27" i="33"/>
  <c r="G27" i="33" s="1"/>
  <c r="F26" i="33"/>
  <c r="G26" i="33" s="1"/>
  <c r="F25" i="33"/>
  <c r="G25" i="33" s="1"/>
  <c r="F24" i="33"/>
  <c r="G24" i="33" s="1"/>
  <c r="F23" i="33"/>
  <c r="G23" i="33" s="1"/>
  <c r="F22" i="33"/>
  <c r="G22" i="33" s="1"/>
  <c r="F21" i="33"/>
  <c r="G21" i="33" s="1"/>
  <c r="F20" i="33"/>
  <c r="G20" i="33" s="1"/>
  <c r="F19" i="33"/>
  <c r="G19" i="33" s="1"/>
  <c r="F18" i="33"/>
  <c r="G18" i="33" s="1"/>
  <c r="F17" i="33"/>
  <c r="G17" i="33" s="1"/>
  <c r="F16" i="33"/>
  <c r="G16" i="33" s="1"/>
  <c r="F15" i="33"/>
  <c r="G15" i="33" s="1"/>
  <c r="F14" i="33"/>
  <c r="G14" i="33" s="1"/>
  <c r="F13" i="33"/>
  <c r="G13" i="33" s="1"/>
  <c r="F12" i="33"/>
  <c r="G12" i="33" s="1"/>
  <c r="F11" i="33"/>
  <c r="G11" i="33" s="1"/>
  <c r="F10" i="33"/>
  <c r="G10" i="33" s="1"/>
  <c r="F9" i="33"/>
  <c r="G9" i="33" s="1"/>
  <c r="F8" i="33"/>
  <c r="G8" i="33" s="1"/>
  <c r="F7" i="33"/>
  <c r="G7" i="33" s="1"/>
  <c r="F6" i="33"/>
  <c r="G6" i="33" s="1"/>
  <c r="F5" i="33"/>
  <c r="G5" i="33" s="1"/>
  <c r="F4" i="33"/>
  <c r="G4" i="33" s="1"/>
  <c r="F3" i="33"/>
  <c r="G3" i="33" s="1"/>
  <c r="F2" i="33"/>
  <c r="G2" i="33" s="1"/>
  <c r="I2" i="32"/>
  <c r="I2" i="31"/>
  <c r="D2329" i="31" s="1"/>
  <c r="G10" i="30"/>
  <c r="H10" i="30"/>
  <c r="H9" i="30"/>
  <c r="H8" i="30"/>
  <c r="I20" i="29"/>
  <c r="I29" i="29" s="1"/>
  <c r="H20" i="29"/>
  <c r="H29" i="29" s="1"/>
  <c r="G20" i="29"/>
  <c r="G29" i="29" s="1"/>
  <c r="F20" i="29"/>
  <c r="F29" i="29" s="1"/>
  <c r="E20" i="29"/>
  <c r="E29" i="29" s="1"/>
  <c r="A10" i="30" s="1"/>
  <c r="I19" i="29"/>
  <c r="I28" i="29" s="1"/>
  <c r="H19" i="29"/>
  <c r="H28" i="29" s="1"/>
  <c r="G19" i="29"/>
  <c r="G28" i="29" s="1"/>
  <c r="F19" i="29"/>
  <c r="F28" i="29" s="1"/>
  <c r="E19" i="29"/>
  <c r="E28" i="29" s="1"/>
  <c r="A9" i="30" s="1"/>
  <c r="G9" i="30"/>
  <c r="B19" i="29"/>
  <c r="B28" i="29" s="1"/>
  <c r="I18" i="29"/>
  <c r="I27" i="29" s="1"/>
  <c r="G18" i="29"/>
  <c r="G27" i="29" s="1"/>
  <c r="F18" i="29"/>
  <c r="F27" i="29" s="1"/>
  <c r="E18" i="29"/>
  <c r="E27" i="29" s="1"/>
  <c r="A8" i="30" s="1"/>
  <c r="B18" i="29"/>
  <c r="B27" i="29" s="1"/>
  <c r="F10" i="30"/>
  <c r="F9" i="30"/>
  <c r="B20" i="29"/>
  <c r="B29" i="29" s="1"/>
  <c r="F10" i="28"/>
  <c r="A10" i="27"/>
  <c r="A10" i="28" s="1"/>
  <c r="C14" i="27"/>
  <c r="A10" i="24"/>
  <c r="A10" i="25" s="1"/>
  <c r="A10" i="26" s="1"/>
  <c r="C31" i="23"/>
  <c r="C30" i="23"/>
  <c r="C29" i="23"/>
  <c r="C28" i="23"/>
  <c r="C27" i="23"/>
  <c r="C26" i="23"/>
  <c r="N25" i="23"/>
  <c r="C25" i="23"/>
  <c r="I20" i="23"/>
  <c r="F526" i="22"/>
  <c r="I526" i="22" s="1"/>
  <c r="I527" i="22" s="1"/>
  <c r="F492" i="22"/>
  <c r="I492" i="22" s="1"/>
  <c r="F491" i="22"/>
  <c r="I491" i="22" s="1"/>
  <c r="F458" i="22"/>
  <c r="I458" i="22" s="1"/>
  <c r="I459" i="22" s="1"/>
  <c r="F423" i="22"/>
  <c r="I423" i="22" s="1"/>
  <c r="F422" i="22"/>
  <c r="I422" i="22" s="1"/>
  <c r="F387" i="22"/>
  <c r="I387" i="22" s="1"/>
  <c r="F386" i="22"/>
  <c r="I386" i="22" s="1"/>
  <c r="I355" i="22"/>
  <c r="I356" i="22" s="1"/>
  <c r="F296" i="22"/>
  <c r="I296" i="22" s="1"/>
  <c r="I297" i="22" s="1"/>
  <c r="F245" i="22"/>
  <c r="I245" i="22" s="1"/>
  <c r="F244" i="22"/>
  <c r="I244" i="22" s="1"/>
  <c r="F243" i="22"/>
  <c r="I243" i="22" s="1"/>
  <c r="F242" i="22"/>
  <c r="I242" i="22" s="1"/>
  <c r="F241" i="22"/>
  <c r="I241" i="22" s="1"/>
  <c r="F240" i="22"/>
  <c r="I240" i="22" s="1"/>
  <c r="F239" i="22"/>
  <c r="I239" i="22" s="1"/>
  <c r="F238" i="22"/>
  <c r="I238" i="22" s="1"/>
  <c r="F237" i="22"/>
  <c r="I237" i="22" s="1"/>
  <c r="F236" i="22"/>
  <c r="I236" i="22" s="1"/>
  <c r="I319" i="21"/>
  <c r="I285" i="21"/>
  <c r="I284" i="21"/>
  <c r="F247" i="21"/>
  <c r="I247" i="21" s="1"/>
  <c r="I248" i="21" s="1"/>
  <c r="G236" i="21"/>
  <c r="F236" i="21"/>
  <c r="F206" i="21"/>
  <c r="I206" i="21" s="1"/>
  <c r="F205" i="21"/>
  <c r="I205" i="21" s="1"/>
  <c r="F204" i="21"/>
  <c r="I204" i="21" s="1"/>
  <c r="F203" i="21"/>
  <c r="I203" i="21" s="1"/>
  <c r="G163" i="21"/>
  <c r="F163" i="21"/>
  <c r="G162" i="21"/>
  <c r="F162" i="21"/>
  <c r="F138" i="21"/>
  <c r="I138" i="21" s="1"/>
  <c r="I137" i="21"/>
  <c r="G127" i="21"/>
  <c r="F127" i="21"/>
  <c r="G126" i="21"/>
  <c r="F126" i="21"/>
  <c r="G124" i="21"/>
  <c r="F124" i="21"/>
  <c r="G95" i="21"/>
  <c r="F95" i="21"/>
  <c r="G94" i="21"/>
  <c r="F59" i="21"/>
  <c r="I59" i="21" s="1"/>
  <c r="G49" i="21"/>
  <c r="F49" i="21"/>
  <c r="G48" i="21"/>
  <c r="F48" i="21"/>
  <c r="G47" i="21"/>
  <c r="F47" i="21"/>
  <c r="I25" i="21"/>
  <c r="G15" i="21"/>
  <c r="F15" i="21"/>
  <c r="G14" i="21"/>
  <c r="F14" i="21"/>
  <c r="D37" i="20"/>
  <c r="B35" i="20"/>
  <c r="A35" i="20"/>
  <c r="D34" i="20"/>
  <c r="D40" i="20" s="1"/>
  <c r="C34" i="20"/>
  <c r="D27" i="20"/>
  <c r="B25" i="20"/>
  <c r="A25" i="20"/>
  <c r="D24" i="20"/>
  <c r="D30" i="20" s="1"/>
  <c r="C24" i="20"/>
  <c r="D17" i="20"/>
  <c r="B15" i="20"/>
  <c r="A15" i="20"/>
  <c r="D14" i="20"/>
  <c r="D20" i="20" s="1"/>
  <c r="C14" i="20"/>
  <c r="D17" i="16"/>
  <c r="C17" i="16"/>
  <c r="D16" i="16"/>
  <c r="C16" i="16"/>
  <c r="D15" i="16"/>
  <c r="C15" i="16"/>
  <c r="D14" i="16"/>
  <c r="C14" i="16"/>
  <c r="D13" i="16"/>
  <c r="C13" i="16"/>
  <c r="D12" i="16"/>
  <c r="C12" i="16"/>
  <c r="D260" i="15"/>
  <c r="C260" i="15"/>
  <c r="D259" i="15"/>
  <c r="C259" i="15"/>
  <c r="D258" i="15"/>
  <c r="C258" i="15"/>
  <c r="D257" i="15"/>
  <c r="C257" i="15"/>
  <c r="D256" i="15"/>
  <c r="C256" i="15"/>
  <c r="D255" i="15"/>
  <c r="C255" i="15"/>
  <c r="D245" i="15"/>
  <c r="C245" i="15"/>
  <c r="D244" i="15"/>
  <c r="C244" i="15"/>
  <c r="D243" i="15"/>
  <c r="C243" i="15"/>
  <c r="D233" i="15"/>
  <c r="C233" i="15"/>
  <c r="D232" i="15"/>
  <c r="C232" i="15"/>
  <c r="D231" i="15"/>
  <c r="C231" i="15"/>
  <c r="D221" i="15"/>
  <c r="C221" i="15"/>
  <c r="D220" i="15"/>
  <c r="C220" i="15"/>
  <c r="D219" i="15"/>
  <c r="C219" i="15"/>
  <c r="D218" i="15"/>
  <c r="C218" i="15"/>
  <c r="D217" i="15"/>
  <c r="C217" i="15"/>
  <c r="D216" i="15"/>
  <c r="C216" i="15"/>
  <c r="D215" i="15"/>
  <c r="C215" i="15"/>
  <c r="D214" i="15"/>
  <c r="C214" i="15"/>
  <c r="D213" i="15"/>
  <c r="C213" i="15"/>
  <c r="D212" i="15"/>
  <c r="C212" i="15"/>
  <c r="D211" i="15"/>
  <c r="C211" i="15"/>
  <c r="D210" i="15"/>
  <c r="C210" i="15"/>
  <c r="D209" i="15"/>
  <c r="C209" i="15"/>
  <c r="D208" i="15"/>
  <c r="C208" i="15"/>
  <c r="D207" i="15"/>
  <c r="C207" i="15"/>
  <c r="D206" i="15"/>
  <c r="C206" i="15"/>
  <c r="D205" i="15"/>
  <c r="C205" i="15"/>
  <c r="D204" i="15"/>
  <c r="C204" i="15"/>
  <c r="D201" i="15"/>
  <c r="C201" i="15"/>
  <c r="D200" i="15"/>
  <c r="C200" i="15"/>
  <c r="D199" i="15"/>
  <c r="C199" i="15"/>
  <c r="D198" i="15"/>
  <c r="C198" i="15"/>
  <c r="D197" i="15"/>
  <c r="C197" i="15"/>
  <c r="D196" i="15"/>
  <c r="C196" i="15"/>
  <c r="D195" i="15"/>
  <c r="C195" i="15"/>
  <c r="D194" i="15"/>
  <c r="C194" i="15"/>
  <c r="D193" i="15"/>
  <c r="C193" i="15"/>
  <c r="D192" i="15"/>
  <c r="C192" i="15"/>
  <c r="D191" i="15"/>
  <c r="C191" i="15"/>
  <c r="D190" i="15"/>
  <c r="C190" i="15"/>
  <c r="D189" i="15"/>
  <c r="C189" i="15"/>
  <c r="D188" i="15"/>
  <c r="C188" i="15"/>
  <c r="D187" i="15"/>
  <c r="C187" i="15"/>
  <c r="D185" i="15"/>
  <c r="C185" i="15"/>
  <c r="D184" i="15"/>
  <c r="C184" i="15"/>
  <c r="D183" i="15"/>
  <c r="C183" i="15"/>
  <c r="D182" i="15"/>
  <c r="C182" i="15"/>
  <c r="D181" i="15"/>
  <c r="C181" i="15"/>
  <c r="D180" i="15"/>
  <c r="C180" i="15"/>
  <c r="D179" i="15"/>
  <c r="C179" i="15"/>
  <c r="D168" i="15"/>
  <c r="C168" i="15"/>
  <c r="D167" i="15"/>
  <c r="C167" i="15"/>
  <c r="D166" i="15"/>
  <c r="C166" i="15"/>
  <c r="D165" i="15"/>
  <c r="C165" i="15"/>
  <c r="D164" i="15"/>
  <c r="C164" i="15"/>
  <c r="D163" i="15"/>
  <c r="C163" i="15"/>
  <c r="D162" i="15"/>
  <c r="C162" i="15"/>
  <c r="D161" i="15"/>
  <c r="C161" i="15"/>
  <c r="D160" i="15"/>
  <c r="C160" i="15"/>
  <c r="D159" i="15"/>
  <c r="C159" i="15"/>
  <c r="D158" i="15"/>
  <c r="C158" i="15"/>
  <c r="D157" i="15"/>
  <c r="C157" i="15"/>
  <c r="D156" i="15"/>
  <c r="C156" i="15"/>
  <c r="D155" i="15"/>
  <c r="C155" i="15"/>
  <c r="D154" i="15"/>
  <c r="C154" i="15"/>
  <c r="D153" i="15"/>
  <c r="C153" i="15"/>
  <c r="D152" i="15"/>
  <c r="C152" i="15"/>
  <c r="D151" i="15"/>
  <c r="C151" i="15"/>
  <c r="D150" i="15"/>
  <c r="C150" i="15"/>
  <c r="D149" i="15"/>
  <c r="C149" i="15"/>
  <c r="D148" i="15"/>
  <c r="C148" i="15"/>
  <c r="D147" i="15"/>
  <c r="C147" i="15"/>
  <c r="D146" i="15"/>
  <c r="C146" i="15"/>
  <c r="D145" i="15"/>
  <c r="C145" i="15"/>
  <c r="D144" i="15"/>
  <c r="C144" i="15"/>
  <c r="D143" i="15"/>
  <c r="C143" i="15"/>
  <c r="D142" i="15"/>
  <c r="C142" i="15"/>
  <c r="D141" i="15"/>
  <c r="C141" i="15"/>
  <c r="D138" i="15"/>
  <c r="C138" i="15"/>
  <c r="D137" i="15"/>
  <c r="C137" i="15"/>
  <c r="D136" i="15"/>
  <c r="C136" i="15"/>
  <c r="D135" i="15"/>
  <c r="C135" i="15"/>
  <c r="D134" i="15"/>
  <c r="C134" i="15"/>
  <c r="D133" i="15"/>
  <c r="C133" i="15"/>
  <c r="D132" i="15"/>
  <c r="C132" i="15"/>
  <c r="D131" i="15"/>
  <c r="C131" i="15"/>
  <c r="D130" i="15"/>
  <c r="C130" i="15"/>
  <c r="D129" i="15"/>
  <c r="C129" i="15"/>
  <c r="D128" i="15"/>
  <c r="C128" i="15"/>
  <c r="D127" i="15"/>
  <c r="C127" i="15"/>
  <c r="D126" i="15"/>
  <c r="C126" i="15"/>
  <c r="D125" i="15"/>
  <c r="C125" i="15"/>
  <c r="D124" i="15"/>
  <c r="C124" i="15"/>
  <c r="D123" i="15"/>
  <c r="C123" i="15"/>
  <c r="D122" i="15"/>
  <c r="C122" i="15"/>
  <c r="D121" i="15"/>
  <c r="C121" i="15"/>
  <c r="D120" i="15"/>
  <c r="C120" i="15"/>
  <c r="D119" i="15"/>
  <c r="C119" i="15"/>
  <c r="D118" i="15"/>
  <c r="C118" i="15"/>
  <c r="D117" i="15"/>
  <c r="C117" i="15"/>
  <c r="D116" i="15"/>
  <c r="C116" i="15"/>
  <c r="D115" i="15"/>
  <c r="C115" i="15"/>
  <c r="D114" i="15"/>
  <c r="C114" i="15"/>
  <c r="D113" i="15"/>
  <c r="C113" i="15"/>
  <c r="D112" i="15"/>
  <c r="C112" i="15"/>
  <c r="D110" i="15"/>
  <c r="C110" i="15"/>
  <c r="D109" i="15"/>
  <c r="C109" i="15"/>
  <c r="D108" i="15"/>
  <c r="C108" i="15"/>
  <c r="D107" i="15"/>
  <c r="C107" i="15"/>
  <c r="D106" i="15"/>
  <c r="C106" i="15"/>
  <c r="D105" i="15"/>
  <c r="C105" i="15"/>
  <c r="D104" i="15"/>
  <c r="C104" i="15"/>
  <c r="D103" i="15"/>
  <c r="C103" i="15"/>
  <c r="A102" i="15"/>
  <c r="D102" i="15" s="1"/>
  <c r="A101" i="15"/>
  <c r="D101" i="15" s="1"/>
  <c r="D100" i="15"/>
  <c r="C100" i="15"/>
  <c r="D99" i="15"/>
  <c r="C99" i="15"/>
  <c r="D98" i="15"/>
  <c r="C98" i="15"/>
  <c r="D97" i="15"/>
  <c r="C97" i="15"/>
  <c r="D96" i="15"/>
  <c r="C96" i="15"/>
  <c r="D95" i="15"/>
  <c r="C95" i="15"/>
  <c r="D94" i="15"/>
  <c r="C94" i="15"/>
  <c r="D93" i="15"/>
  <c r="C93" i="15"/>
  <c r="D83" i="15"/>
  <c r="C83" i="15"/>
  <c r="D82" i="15"/>
  <c r="C82" i="15"/>
  <c r="D81" i="15"/>
  <c r="C81" i="15"/>
  <c r="D80" i="15"/>
  <c r="C80" i="15"/>
  <c r="D79" i="15"/>
  <c r="C79" i="15"/>
  <c r="D78" i="15"/>
  <c r="D140" i="15" s="1"/>
  <c r="D203" i="15" s="1"/>
  <c r="C78" i="15"/>
  <c r="C140" i="15" s="1"/>
  <c r="C203" i="15" s="1"/>
  <c r="A78" i="15"/>
  <c r="A140" i="15" s="1"/>
  <c r="A203" i="15" s="1"/>
  <c r="D77" i="15"/>
  <c r="D139" i="15" s="1"/>
  <c r="D202" i="15" s="1"/>
  <c r="C77" i="15"/>
  <c r="C139" i="15" s="1"/>
  <c r="C202" i="15" s="1"/>
  <c r="A77" i="15"/>
  <c r="A139" i="15" s="1"/>
  <c r="A202" i="15" s="1"/>
  <c r="D76" i="15"/>
  <c r="C76" i="15"/>
  <c r="D75" i="15"/>
  <c r="C75" i="15"/>
  <c r="D74" i="15"/>
  <c r="C74" i="15"/>
  <c r="D73" i="15"/>
  <c r="C73" i="15"/>
  <c r="D72" i="15"/>
  <c r="C72" i="15"/>
  <c r="D71" i="15"/>
  <c r="C71" i="15"/>
  <c r="D70" i="15"/>
  <c r="C70" i="15"/>
  <c r="D69" i="15"/>
  <c r="C69" i="15"/>
  <c r="D68" i="15"/>
  <c r="C68" i="15"/>
  <c r="D67" i="15"/>
  <c r="C67" i="15"/>
  <c r="D66" i="15"/>
  <c r="C66" i="15"/>
  <c r="D65" i="15"/>
  <c r="C65" i="15"/>
  <c r="D64" i="15"/>
  <c r="C64" i="15"/>
  <c r="D63" i="15"/>
  <c r="C63" i="15"/>
  <c r="D62" i="15"/>
  <c r="C62" i="15"/>
  <c r="D61" i="15"/>
  <c r="C61" i="15"/>
  <c r="D60" i="15"/>
  <c r="C60" i="15"/>
  <c r="D59" i="15"/>
  <c r="C59" i="15"/>
  <c r="D58" i="15"/>
  <c r="C58" i="15"/>
  <c r="D57" i="15"/>
  <c r="C57" i="15"/>
  <c r="D56" i="15"/>
  <c r="C56" i="15"/>
  <c r="D55" i="15"/>
  <c r="C55" i="15"/>
  <c r="D54" i="15"/>
  <c r="C54" i="15"/>
  <c r="D53" i="15"/>
  <c r="C53" i="15"/>
  <c r="D52" i="15"/>
  <c r="C52" i="15"/>
  <c r="D51" i="15"/>
  <c r="C51" i="15"/>
  <c r="D50" i="15"/>
  <c r="C50" i="15"/>
  <c r="D49" i="15"/>
  <c r="C49" i="15"/>
  <c r="D48" i="15"/>
  <c r="C48" i="15"/>
  <c r="D47" i="15"/>
  <c r="C47" i="15"/>
  <c r="D46" i="15"/>
  <c r="C46" i="15"/>
  <c r="D45" i="15"/>
  <c r="C45" i="15"/>
  <c r="D44" i="15"/>
  <c r="C44" i="15"/>
  <c r="D43" i="15"/>
  <c r="C43" i="15"/>
  <c r="D42" i="15"/>
  <c r="C42" i="15"/>
  <c r="D41" i="15"/>
  <c r="C41" i="15"/>
  <c r="D40" i="15"/>
  <c r="C40" i="15"/>
  <c r="D39" i="15"/>
  <c r="C39" i="15"/>
  <c r="D38" i="15"/>
  <c r="C38" i="15"/>
  <c r="D37" i="15"/>
  <c r="C37" i="15"/>
  <c r="D36" i="15"/>
  <c r="C36" i="15"/>
  <c r="D35" i="15"/>
  <c r="C35" i="15"/>
  <c r="D34" i="15"/>
  <c r="C34" i="15"/>
  <c r="D33" i="15"/>
  <c r="C33" i="15"/>
  <c r="D32" i="15"/>
  <c r="C32" i="15"/>
  <c r="D31" i="15"/>
  <c r="C31" i="15"/>
  <c r="D30" i="15"/>
  <c r="C30" i="15"/>
  <c r="D29" i="15"/>
  <c r="D111" i="15" s="1"/>
  <c r="D186" i="15" s="1"/>
  <c r="C29" i="15"/>
  <c r="C111" i="15" s="1"/>
  <c r="C186" i="15" s="1"/>
  <c r="A29" i="15"/>
  <c r="A111" i="15" s="1"/>
  <c r="A186" i="15" s="1"/>
  <c r="D28" i="15"/>
  <c r="C28" i="15"/>
  <c r="D27" i="15"/>
  <c r="C27" i="15"/>
  <c r="D26" i="15"/>
  <c r="C26" i="15"/>
  <c r="D25" i="15"/>
  <c r="C25" i="15"/>
  <c r="D24" i="15"/>
  <c r="C24" i="15"/>
  <c r="D23" i="15"/>
  <c r="C23" i="15"/>
  <c r="D22" i="15"/>
  <c r="C22" i="15"/>
  <c r="D21" i="15"/>
  <c r="C21" i="15"/>
  <c r="D20" i="15"/>
  <c r="C20" i="15"/>
  <c r="D19" i="15"/>
  <c r="C19" i="15"/>
  <c r="D18" i="15"/>
  <c r="C18" i="15"/>
  <c r="D17" i="15"/>
  <c r="C17" i="15"/>
  <c r="D16" i="15"/>
  <c r="C16" i="15"/>
  <c r="D15" i="15"/>
  <c r="C15" i="15"/>
  <c r="D14" i="15"/>
  <c r="C14" i="15"/>
  <c r="D13" i="15"/>
  <c r="C13" i="15"/>
  <c r="D12" i="15"/>
  <c r="C12" i="15"/>
  <c r="D11" i="15"/>
  <c r="C11" i="15"/>
  <c r="D10" i="15"/>
  <c r="C10" i="15"/>
  <c r="B47" i="14"/>
  <c r="B46" i="14"/>
  <c r="B45" i="14"/>
  <c r="B44" i="14"/>
  <c r="H35" i="14"/>
  <c r="D47" i="14" s="1"/>
  <c r="F47" i="14" s="1"/>
  <c r="D26" i="14"/>
  <c r="H18" i="14"/>
  <c r="H31" i="14" s="1"/>
  <c r="A14" i="14"/>
  <c r="H19" i="14" s="1"/>
  <c r="A11" i="14"/>
  <c r="A10" i="14"/>
  <c r="H12" i="13"/>
  <c r="G12" i="13"/>
  <c r="C12" i="13"/>
  <c r="H11" i="13"/>
  <c r="G11" i="13"/>
  <c r="C11" i="13"/>
  <c r="H10" i="13"/>
  <c r="G10" i="13"/>
  <c r="C10" i="13"/>
  <c r="H9" i="13"/>
  <c r="G9" i="13"/>
  <c r="C9" i="13"/>
  <c r="H8" i="13"/>
  <c r="G8" i="13"/>
  <c r="C8" i="13"/>
  <c r="I4" i="11"/>
  <c r="I3" i="11"/>
  <c r="J3" i="11" s="1"/>
  <c r="J2" i="11"/>
  <c r="B4" i="10"/>
  <c r="B3" i="10"/>
  <c r="B2" i="10"/>
  <c r="B1" i="10"/>
  <c r="G22" i="9"/>
  <c r="G18" i="9" s="1"/>
  <c r="G25" i="9" s="1"/>
  <c r="K4" i="6" s="1"/>
  <c r="G9" i="9"/>
  <c r="G22" i="8"/>
  <c r="G19" i="8"/>
  <c r="G15" i="8"/>
  <c r="G9" i="8"/>
  <c r="AD8" i="7"/>
  <c r="G41" i="6"/>
  <c r="F41" i="6"/>
  <c r="G40" i="6"/>
  <c r="F40" i="6"/>
  <c r="G39" i="6"/>
  <c r="G36" i="6"/>
  <c r="F33" i="6"/>
  <c r="D7" i="24" s="1"/>
  <c r="D14" i="24" s="1"/>
  <c r="C33" i="6"/>
  <c r="F32" i="6"/>
  <c r="E7" i="24" s="1"/>
  <c r="E14" i="24" s="1"/>
  <c r="C32" i="6"/>
  <c r="F31" i="6"/>
  <c r="C7" i="24" s="1"/>
  <c r="C14" i="24" s="1"/>
  <c r="C31" i="6"/>
  <c r="M29" i="6"/>
  <c r="G28" i="6"/>
  <c r="F28" i="6"/>
  <c r="C26" i="6"/>
  <c r="F26" i="6" s="1"/>
  <c r="G25" i="6"/>
  <c r="F25" i="6"/>
  <c r="G24" i="6"/>
  <c r="F24" i="6"/>
  <c r="M22" i="6"/>
  <c r="G20" i="6"/>
  <c r="C8" i="35" s="1"/>
  <c r="F20" i="6"/>
  <c r="B8" i="35" s="1"/>
  <c r="G16" i="6"/>
  <c r="F16" i="6"/>
  <c r="C16" i="6"/>
  <c r="G10" i="6"/>
  <c r="F10" i="6"/>
  <c r="C10" i="6"/>
  <c r="C12" i="5"/>
  <c r="B12" i="5"/>
  <c r="B11" i="7" s="1"/>
  <c r="B20" i="7" s="1"/>
  <c r="A12" i="5"/>
  <c r="A11" i="7" s="1"/>
  <c r="A20" i="7" s="1"/>
  <c r="C11" i="5"/>
  <c r="D11" i="5" s="1"/>
  <c r="B11" i="5"/>
  <c r="B10" i="7" s="1"/>
  <c r="B19" i="7" s="1"/>
  <c r="A11" i="5"/>
  <c r="A10" i="7" s="1"/>
  <c r="A19" i="7" s="1"/>
  <c r="B8" i="7"/>
  <c r="B17" i="7" s="1"/>
  <c r="A9" i="5"/>
  <c r="A8" i="7" s="1"/>
  <c r="A17" i="7" s="1"/>
  <c r="A4" i="5"/>
  <c r="E13" i="4"/>
  <c r="J12" i="23" l="1"/>
  <c r="J19" i="23"/>
  <c r="N19" i="23" s="1"/>
  <c r="J18" i="23"/>
  <c r="N18" i="23" s="1"/>
  <c r="E12" i="23"/>
  <c r="I344" i="22"/>
  <c r="I374" i="22"/>
  <c r="I375" i="22"/>
  <c r="I309" i="21"/>
  <c r="I316" i="22"/>
  <c r="I317" i="22" s="1"/>
  <c r="I221" i="22"/>
  <c r="I285" i="22"/>
  <c r="I163" i="22"/>
  <c r="I164" i="22" s="1"/>
  <c r="I167" i="22" s="1"/>
  <c r="I168" i="22" s="1"/>
  <c r="I220" i="22"/>
  <c r="I284" i="22"/>
  <c r="I514" i="22"/>
  <c r="I98" i="22"/>
  <c r="I515" i="22"/>
  <c r="I547" i="22"/>
  <c r="I548" i="22" s="1"/>
  <c r="I551" i="22" s="1"/>
  <c r="I552" i="22" s="1"/>
  <c r="I559" i="22" s="1"/>
  <c r="I565" i="22" s="1"/>
  <c r="I291" i="21" s="1"/>
  <c r="I292" i="21" s="1"/>
  <c r="I345" i="22"/>
  <c r="I480" i="22"/>
  <c r="I446" i="22"/>
  <c r="I410" i="22"/>
  <c r="I424" i="22"/>
  <c r="I47" i="21"/>
  <c r="I163" i="21"/>
  <c r="I139" i="21"/>
  <c r="I272" i="21"/>
  <c r="I94" i="21"/>
  <c r="I126" i="21"/>
  <c r="I274" i="21"/>
  <c r="I286" i="21"/>
  <c r="I15" i="21"/>
  <c r="I236" i="21"/>
  <c r="I49" i="21"/>
  <c r="D597" i="31"/>
  <c r="D1764" i="31"/>
  <c r="I97" i="22"/>
  <c r="D187" i="31"/>
  <c r="D324" i="31"/>
  <c r="Q19" i="7"/>
  <c r="Q20" i="7"/>
  <c r="Q17" i="7"/>
  <c r="D51" i="31"/>
  <c r="D460" i="31"/>
  <c r="D740" i="31"/>
  <c r="D889" i="31"/>
  <c r="D1057" i="31"/>
  <c r="D67" i="31"/>
  <c r="D203" i="31"/>
  <c r="D340" i="31"/>
  <c r="D476" i="31"/>
  <c r="D613" i="31"/>
  <c r="D757" i="31"/>
  <c r="D907" i="31"/>
  <c r="D1079" i="31"/>
  <c r="D2244" i="31"/>
  <c r="D68" i="31"/>
  <c r="D204" i="31"/>
  <c r="D341" i="31"/>
  <c r="D477" i="31"/>
  <c r="D614" i="31"/>
  <c r="D758" i="31"/>
  <c r="D908" i="31"/>
  <c r="D1080" i="31"/>
  <c r="D2291" i="31"/>
  <c r="D84" i="31"/>
  <c r="D220" i="31"/>
  <c r="D357" i="31"/>
  <c r="D493" i="31"/>
  <c r="D630" i="31"/>
  <c r="D775" i="31"/>
  <c r="D927" i="31"/>
  <c r="D1110" i="31"/>
  <c r="D85" i="31"/>
  <c r="D221" i="31"/>
  <c r="D358" i="31"/>
  <c r="D494" i="31"/>
  <c r="D631" i="31"/>
  <c r="D776" i="31"/>
  <c r="D928" i="31"/>
  <c r="D1111" i="31"/>
  <c r="D101" i="31"/>
  <c r="D237" i="31"/>
  <c r="D374" i="31"/>
  <c r="D510" i="31"/>
  <c r="D648" i="31"/>
  <c r="D793" i="31"/>
  <c r="D946" i="31"/>
  <c r="D1136" i="31"/>
  <c r="D102" i="31"/>
  <c r="D238" i="31"/>
  <c r="D375" i="31"/>
  <c r="D511" i="31"/>
  <c r="D649" i="31"/>
  <c r="D794" i="31"/>
  <c r="D947" i="31"/>
  <c r="D1139" i="31"/>
  <c r="D118" i="31"/>
  <c r="D254" i="31"/>
  <c r="D391" i="31"/>
  <c r="D527" i="31"/>
  <c r="D666" i="31"/>
  <c r="D811" i="31"/>
  <c r="D968" i="31"/>
  <c r="D1167" i="31"/>
  <c r="D119" i="31"/>
  <c r="D255" i="31"/>
  <c r="D392" i="31"/>
  <c r="D528" i="31"/>
  <c r="D667" i="31"/>
  <c r="D812" i="31"/>
  <c r="D969" i="31"/>
  <c r="D1170" i="31"/>
  <c r="D135" i="31"/>
  <c r="D271" i="31"/>
  <c r="D408" i="31"/>
  <c r="D544" i="31"/>
  <c r="D684" i="31"/>
  <c r="D830" i="31"/>
  <c r="D988" i="31"/>
  <c r="D1199" i="31"/>
  <c r="D136" i="31"/>
  <c r="D272" i="31"/>
  <c r="D409" i="31"/>
  <c r="D545" i="31"/>
  <c r="D686" i="31"/>
  <c r="D832" i="31"/>
  <c r="D990" i="31"/>
  <c r="D1200" i="31"/>
  <c r="D15" i="31"/>
  <c r="D152" i="31"/>
  <c r="D288" i="31"/>
  <c r="D425" i="31"/>
  <c r="D561" i="31"/>
  <c r="D703" i="31"/>
  <c r="D850" i="31"/>
  <c r="D1009" i="31"/>
  <c r="D1226" i="31"/>
  <c r="D16" i="31"/>
  <c r="D153" i="31"/>
  <c r="D289" i="31"/>
  <c r="D426" i="31"/>
  <c r="D563" i="31"/>
  <c r="D704" i="31"/>
  <c r="D851" i="31"/>
  <c r="D1010" i="31"/>
  <c r="D1231" i="31"/>
  <c r="D32" i="31"/>
  <c r="D169" i="31"/>
  <c r="D305" i="31"/>
  <c r="D442" i="31"/>
  <c r="D579" i="31"/>
  <c r="D721" i="31"/>
  <c r="D869" i="31"/>
  <c r="D1030" i="31"/>
  <c r="D1339" i="31"/>
  <c r="D33" i="31"/>
  <c r="D170" i="31"/>
  <c r="D307" i="31"/>
  <c r="D443" i="31"/>
  <c r="D580" i="31"/>
  <c r="D722" i="31"/>
  <c r="D870" i="31"/>
  <c r="D1031" i="31"/>
  <c r="D1362" i="31"/>
  <c r="D49" i="31"/>
  <c r="D186" i="31"/>
  <c r="D323" i="31"/>
  <c r="D459" i="31"/>
  <c r="D596" i="31"/>
  <c r="D739" i="31"/>
  <c r="D888" i="31"/>
  <c r="D1056" i="31"/>
  <c r="D1736" i="31"/>
  <c r="N12" i="23"/>
  <c r="I125" i="21"/>
  <c r="I127" i="21"/>
  <c r="I95" i="21"/>
  <c r="G26" i="6"/>
  <c r="G18" i="8"/>
  <c r="G25" i="8" s="1"/>
  <c r="K3" i="6" s="1"/>
  <c r="J25" i="6" s="1"/>
  <c r="I223" i="22"/>
  <c r="I388" i="22"/>
  <c r="J11" i="23"/>
  <c r="N11" i="23" s="1"/>
  <c r="I48" i="21"/>
  <c r="D2" i="31"/>
  <c r="D17" i="31"/>
  <c r="D35" i="31"/>
  <c r="D52" i="31"/>
  <c r="D69" i="31"/>
  <c r="D86" i="31"/>
  <c r="D103" i="31"/>
  <c r="D120" i="31"/>
  <c r="D137" i="31"/>
  <c r="D154" i="31"/>
  <c r="D171" i="31"/>
  <c r="D188" i="31"/>
  <c r="D205" i="31"/>
  <c r="D222" i="31"/>
  <c r="D239" i="31"/>
  <c r="D256" i="31"/>
  <c r="D273" i="31"/>
  <c r="D291" i="31"/>
  <c r="D308" i="31"/>
  <c r="D325" i="31"/>
  <c r="D342" i="31"/>
  <c r="D359" i="31"/>
  <c r="D376" i="31"/>
  <c r="D393" i="31"/>
  <c r="D410" i="31"/>
  <c r="D427" i="31"/>
  <c r="D444" i="31"/>
  <c r="D461" i="31"/>
  <c r="D478" i="31"/>
  <c r="D495" i="31"/>
  <c r="D512" i="31"/>
  <c r="D529" i="31"/>
  <c r="D547" i="31"/>
  <c r="D564" i="31"/>
  <c r="D581" i="31"/>
  <c r="D598" i="31"/>
  <c r="D615" i="31"/>
  <c r="D632" i="31"/>
  <c r="D650" i="31"/>
  <c r="D668" i="31"/>
  <c r="D687" i="31"/>
  <c r="D705" i="31"/>
  <c r="D723" i="31"/>
  <c r="D741" i="31"/>
  <c r="D759" i="31"/>
  <c r="D777" i="31"/>
  <c r="D795" i="31"/>
  <c r="D815" i="31"/>
  <c r="D833" i="31"/>
  <c r="D852" i="31"/>
  <c r="D871" i="31"/>
  <c r="D890" i="31"/>
  <c r="D910" i="31"/>
  <c r="D929" i="31"/>
  <c r="D948" i="31"/>
  <c r="D970" i="31"/>
  <c r="D991" i="31"/>
  <c r="D1011" i="31"/>
  <c r="D1032" i="31"/>
  <c r="D1058" i="31"/>
  <c r="D1083" i="31"/>
  <c r="D1113" i="31"/>
  <c r="D1140" i="31"/>
  <c r="D1171" i="31"/>
  <c r="D1201" i="31"/>
  <c r="D1234" i="31"/>
  <c r="D1383" i="31"/>
  <c r="D1792" i="31"/>
  <c r="I40" i="22"/>
  <c r="I41" i="22" s="1"/>
  <c r="I44" i="22" s="1"/>
  <c r="I45" i="22" s="1"/>
  <c r="D4594" i="31"/>
  <c r="D3269" i="31"/>
  <c r="D2842" i="31"/>
  <c r="D2643" i="31"/>
  <c r="D2584" i="31"/>
  <c r="D2529" i="31"/>
  <c r="D2459" i="31"/>
  <c r="D2408" i="31"/>
  <c r="D2368" i="31"/>
  <c r="D2328" i="31"/>
  <c r="D2283" i="31"/>
  <c r="D2241" i="31"/>
  <c r="D2202" i="31"/>
  <c r="D2168" i="31"/>
  <c r="D2137" i="31"/>
  <c r="D2107" i="31"/>
  <c r="D2073" i="31"/>
  <c r="D2039" i="31"/>
  <c r="D2006" i="31"/>
  <c r="D1974" i="31"/>
  <c r="D1944" i="31"/>
  <c r="D1910" i="31"/>
  <c r="D1877" i="31"/>
  <c r="D1851" i="31"/>
  <c r="D1819" i="31"/>
  <c r="D1791" i="31"/>
  <c r="D1763" i="31"/>
  <c r="D1735" i="31"/>
  <c r="D1710" i="31"/>
  <c r="D1682" i="31"/>
  <c r="D1655" i="31"/>
  <c r="D1627" i="31"/>
  <c r="D1602" i="31"/>
  <c r="D1578" i="31"/>
  <c r="D1554" i="31"/>
  <c r="D1528" i="31"/>
  <c r="D1506" i="31"/>
  <c r="D1480" i="31"/>
  <c r="D1456" i="31"/>
  <c r="D1432" i="31"/>
  <c r="D1408" i="31"/>
  <c r="D1382" i="31"/>
  <c r="D1361" i="31"/>
  <c r="D1336" i="31"/>
  <c r="D1315" i="31"/>
  <c r="D1291" i="31"/>
  <c r="D1270" i="31"/>
  <c r="D1250" i="31"/>
  <c r="D3235" i="31"/>
  <c r="D2820" i="31"/>
  <c r="D2640" i="31"/>
  <c r="D2583" i="31"/>
  <c r="D2515" i="31"/>
  <c r="D2458" i="31"/>
  <c r="D2405" i="31"/>
  <c r="D2367" i="31"/>
  <c r="D2327" i="31"/>
  <c r="D2280" i="31"/>
  <c r="D2240" i="31"/>
  <c r="D2201" i="31"/>
  <c r="D2167" i="31"/>
  <c r="D2134" i="31"/>
  <c r="D2102" i="31"/>
  <c r="D2072" i="31"/>
  <c r="D2038" i="31"/>
  <c r="D2004" i="31"/>
  <c r="D1973" i="31"/>
  <c r="D1943" i="31"/>
  <c r="D1909" i="31"/>
  <c r="D1876" i="31"/>
  <c r="D1846" i="31"/>
  <c r="D1818" i="31"/>
  <c r="D1786" i="31"/>
  <c r="D1762" i="31"/>
  <c r="D1732" i="31"/>
  <c r="D1707" i="31"/>
  <c r="D1681" i="31"/>
  <c r="D1654" i="31"/>
  <c r="D1626" i="31"/>
  <c r="D1601" i="31"/>
  <c r="D1577" i="31"/>
  <c r="D1553" i="31"/>
  <c r="D1527" i="31"/>
  <c r="D1505" i="31"/>
  <c r="D1479" i="31"/>
  <c r="D1455" i="31"/>
  <c r="D1431" i="31"/>
  <c r="D1407" i="31"/>
  <c r="D1381" i="31"/>
  <c r="D1360" i="31"/>
  <c r="D1335" i="31"/>
  <c r="D1313" i="31"/>
  <c r="D1290" i="31"/>
  <c r="D1269" i="31"/>
  <c r="D1249" i="31"/>
  <c r="D3201" i="31"/>
  <c r="D2800" i="31"/>
  <c r="D2639" i="31"/>
  <c r="D2569" i="31"/>
  <c r="D2514" i="31"/>
  <c r="D2457" i="31"/>
  <c r="D2404" i="31"/>
  <c r="D2366" i="31"/>
  <c r="D2321" i="31"/>
  <c r="D2277" i="31"/>
  <c r="D2239" i="31"/>
  <c r="D2200" i="31"/>
  <c r="D2166" i="31"/>
  <c r="D2132" i="31"/>
  <c r="D2101" i="31"/>
  <c r="D2071" i="31"/>
  <c r="D2037" i="31"/>
  <c r="D2003" i="31"/>
  <c r="D1970" i="31"/>
  <c r="D1938" i="31"/>
  <c r="D1908" i="31"/>
  <c r="D1875" i="31"/>
  <c r="D1845" i="31"/>
  <c r="D1817" i="31"/>
  <c r="D1785" i="31"/>
  <c r="D1761" i="31"/>
  <c r="D1731" i="31"/>
  <c r="D1706" i="31"/>
  <c r="D1678" i="31"/>
  <c r="D1653" i="31"/>
  <c r="D1625" i="31"/>
  <c r="D1600" i="31"/>
  <c r="D1574" i="31"/>
  <c r="D1550" i="31"/>
  <c r="D1526" i="31"/>
  <c r="D1502" i="31"/>
  <c r="D1476" i="31"/>
  <c r="D1454" i="31"/>
  <c r="D1428" i="31"/>
  <c r="D1402" i="31"/>
  <c r="D1380" i="31"/>
  <c r="D1359" i="31"/>
  <c r="D1334" i="31"/>
  <c r="D1312" i="31"/>
  <c r="D1289" i="31"/>
  <c r="D1268" i="31"/>
  <c r="D1246" i="31"/>
  <c r="D1224" i="31"/>
  <c r="D1204" i="31"/>
  <c r="D1184" i="31"/>
  <c r="D1162" i="31"/>
  <c r="D1142" i="31"/>
  <c r="D1123" i="31"/>
  <c r="D1102" i="31"/>
  <c r="D1082" i="31"/>
  <c r="D1063" i="31"/>
  <c r="D1044" i="31"/>
  <c r="D1025" i="31"/>
  <c r="D1006" i="31"/>
  <c r="D986" i="31"/>
  <c r="D965" i="31"/>
  <c r="D3169" i="31"/>
  <c r="D2778" i="31"/>
  <c r="D2625" i="31"/>
  <c r="D2568" i="31"/>
  <c r="D2513" i="31"/>
  <c r="D2456" i="31"/>
  <c r="D2403" i="31"/>
  <c r="D2363" i="31"/>
  <c r="D2318" i="31"/>
  <c r="D2276" i="31"/>
  <c r="D2238" i="31"/>
  <c r="D2199" i="31"/>
  <c r="D2165" i="31"/>
  <c r="D2131" i="31"/>
  <c r="D2098" i="31"/>
  <c r="D2066" i="31"/>
  <c r="D2036" i="31"/>
  <c r="D2002" i="31"/>
  <c r="D1968" i="31"/>
  <c r="D1937" i="31"/>
  <c r="D1907" i="31"/>
  <c r="D1874" i="31"/>
  <c r="D1842" i="31"/>
  <c r="D1816" i="31"/>
  <c r="D1784" i="31"/>
  <c r="D1755" i="31"/>
  <c r="D1730" i="31"/>
  <c r="D1705" i="31"/>
  <c r="D1675" i="31"/>
  <c r="D1652" i="31"/>
  <c r="D1622" i="31"/>
  <c r="D1599" i="31"/>
  <c r="D1573" i="31"/>
  <c r="D1547" i="31"/>
  <c r="D1525" i="31"/>
  <c r="D1499" i="31"/>
  <c r="D1475" i="31"/>
  <c r="D1451" i="31"/>
  <c r="D1427" i="31"/>
  <c r="D1401" i="31"/>
  <c r="D1379" i="31"/>
  <c r="D1354" i="31"/>
  <c r="D1333" i="31"/>
  <c r="D1311" i="31"/>
  <c r="D1288" i="31"/>
  <c r="D1267" i="31"/>
  <c r="D1243" i="31"/>
  <c r="D1223" i="31"/>
  <c r="D1203" i="31"/>
  <c r="D1183" i="31"/>
  <c r="D1161" i="31"/>
  <c r="D1141" i="31"/>
  <c r="D1122" i="31"/>
  <c r="D1100" i="31"/>
  <c r="D1081" i="31"/>
  <c r="D1062" i="31"/>
  <c r="D1043" i="31"/>
  <c r="D3139" i="31"/>
  <c r="D2756" i="31"/>
  <c r="D2624" i="31"/>
  <c r="D2567" i="31"/>
  <c r="D2512" i="31"/>
  <c r="D2455" i="31"/>
  <c r="D2402" i="31"/>
  <c r="D2357" i="31"/>
  <c r="D2313" i="31"/>
  <c r="D2275" i="31"/>
  <c r="D2235" i="31"/>
  <c r="D2194" i="31"/>
  <c r="D2164" i="31"/>
  <c r="D2130" i="31"/>
  <c r="D2096" i="31"/>
  <c r="D2065" i="31"/>
  <c r="D2035" i="31"/>
  <c r="D2001" i="31"/>
  <c r="D1967" i="31"/>
  <c r="D1934" i="31"/>
  <c r="D1902" i="31"/>
  <c r="D1873" i="31"/>
  <c r="D1841" i="31"/>
  <c r="D1815" i="31"/>
  <c r="D1783" i="31"/>
  <c r="D1754" i="31"/>
  <c r="D1729" i="31"/>
  <c r="D1701" i="31"/>
  <c r="D1674" i="31"/>
  <c r="D1651" i="31"/>
  <c r="D1621" i="31"/>
  <c r="D1598" i="31"/>
  <c r="D1572" i="31"/>
  <c r="D1546" i="31"/>
  <c r="D1524" i="31"/>
  <c r="D1498" i="31"/>
  <c r="D1474" i="31"/>
  <c r="D1450" i="31"/>
  <c r="D1426" i="31"/>
  <c r="D1400" i="31"/>
  <c r="D1378" i="31"/>
  <c r="D1353" i="31"/>
  <c r="D1331" i="31"/>
  <c r="D1310" i="31"/>
  <c r="D1287" i="31"/>
  <c r="D1264" i="31"/>
  <c r="D1242" i="31"/>
  <c r="D3112" i="31"/>
  <c r="D2736" i="31"/>
  <c r="D2623" i="31"/>
  <c r="D2566" i="31"/>
  <c r="D2511" i="31"/>
  <c r="D2441" i="31"/>
  <c r="D2401" i="31"/>
  <c r="D2354" i="31"/>
  <c r="D2312" i="31"/>
  <c r="D2274" i="31"/>
  <c r="D2229" i="31"/>
  <c r="D2193" i="31"/>
  <c r="D2163" i="31"/>
  <c r="D2129" i="31"/>
  <c r="D2095" i="31"/>
  <c r="D2062" i="31"/>
  <c r="D2030" i="31"/>
  <c r="D2000" i="31"/>
  <c r="D1966" i="31"/>
  <c r="D1930" i="31"/>
  <c r="D1899" i="31"/>
  <c r="D1872" i="31"/>
  <c r="D1840" i="31"/>
  <c r="D1810" i="31"/>
  <c r="D1782" i="31"/>
  <c r="D1753" i="31"/>
  <c r="D1728" i="31"/>
  <c r="D1700" i="31"/>
  <c r="D1673" i="31"/>
  <c r="D1647" i="31"/>
  <c r="D1620" i="31"/>
  <c r="D1595" i="31"/>
  <c r="D1571" i="31"/>
  <c r="D1545" i="31"/>
  <c r="D1523" i="31"/>
  <c r="D1497" i="31"/>
  <c r="D1473" i="31"/>
  <c r="D1449" i="31"/>
  <c r="D1425" i="31"/>
  <c r="D1399" i="31"/>
  <c r="D1377" i="31"/>
  <c r="D1352" i="31"/>
  <c r="D1330" i="31"/>
  <c r="D1307" i="31"/>
  <c r="D1286" i="31"/>
  <c r="D3086" i="31"/>
  <c r="D2719" i="31"/>
  <c r="D2622" i="31"/>
  <c r="D2565" i="31"/>
  <c r="D2497" i="31"/>
  <c r="D2440" i="31"/>
  <c r="D2393" i="31"/>
  <c r="D2351" i="31"/>
  <c r="D2311" i="31"/>
  <c r="D2273" i="31"/>
  <c r="D2226" i="31"/>
  <c r="D2190" i="31"/>
  <c r="D2158" i="31"/>
  <c r="D2128" i="31"/>
  <c r="D2094" i="31"/>
  <c r="D2058" i="31"/>
  <c r="D2027" i="31"/>
  <c r="D1999" i="31"/>
  <c r="D1963" i="31"/>
  <c r="D1929" i="31"/>
  <c r="D1896" i="31"/>
  <c r="D1871" i="31"/>
  <c r="D1839" i="31"/>
  <c r="D1809" i="31"/>
  <c r="D1781" i="31"/>
  <c r="D1750" i="31"/>
  <c r="D1727" i="31"/>
  <c r="D1699" i="31"/>
  <c r="D1672" i="31"/>
  <c r="D1646" i="31"/>
  <c r="D1619" i="31"/>
  <c r="D1592" i="31"/>
  <c r="D1568" i="31"/>
  <c r="D1544" i="31"/>
  <c r="D1520" i="31"/>
  <c r="D1494" i="31"/>
  <c r="D1472" i="31"/>
  <c r="D1446" i="31"/>
  <c r="D1422" i="31"/>
  <c r="D1398" i="31"/>
  <c r="D1374" i="31"/>
  <c r="D1351" i="31"/>
  <c r="D1329" i="31"/>
  <c r="D1306" i="31"/>
  <c r="D1285" i="31"/>
  <c r="D1262" i="31"/>
  <c r="D1240" i="31"/>
  <c r="D3058" i="31"/>
  <c r="D2714" i="31"/>
  <c r="D2619" i="31"/>
  <c r="D2551" i="31"/>
  <c r="D2496" i="31"/>
  <c r="D2439" i="31"/>
  <c r="D2390" i="31"/>
  <c r="D2350" i="31"/>
  <c r="D2310" i="31"/>
  <c r="D2265" i="31"/>
  <c r="D2223" i="31"/>
  <c r="D2186" i="31"/>
  <c r="D2155" i="31"/>
  <c r="D2127" i="31"/>
  <c r="D2091" i="31"/>
  <c r="D2057" i="31"/>
  <c r="D2024" i="31"/>
  <c r="D1992" i="31"/>
  <c r="D1962" i="31"/>
  <c r="D1928" i="31"/>
  <c r="D1894" i="31"/>
  <c r="D1864" i="31"/>
  <c r="D1838" i="31"/>
  <c r="D1806" i="31"/>
  <c r="D1780" i="31"/>
  <c r="D1749" i="31"/>
  <c r="D1726" i="31"/>
  <c r="D1696" i="31"/>
  <c r="D1671" i="31"/>
  <c r="D1643" i="31"/>
  <c r="D1618" i="31"/>
  <c r="D1591" i="31"/>
  <c r="D1567" i="31"/>
  <c r="D1543" i="31"/>
  <c r="D1519" i="31"/>
  <c r="D1493" i="31"/>
  <c r="D1471" i="31"/>
  <c r="D1445" i="31"/>
  <c r="D1419" i="31"/>
  <c r="D1397" i="31"/>
  <c r="D1371" i="31"/>
  <c r="D1349" i="31"/>
  <c r="D1328" i="31"/>
  <c r="D1305" i="31"/>
  <c r="D1282" i="31"/>
  <c r="D3032" i="31"/>
  <c r="D2698" i="31"/>
  <c r="D2607" i="31"/>
  <c r="D2550" i="31"/>
  <c r="D2495" i="31"/>
  <c r="D2438" i="31"/>
  <c r="D2387" i="31"/>
  <c r="D2347" i="31"/>
  <c r="D2309" i="31"/>
  <c r="D2262" i="31"/>
  <c r="D2222" i="31"/>
  <c r="D2185" i="31"/>
  <c r="D2152" i="31"/>
  <c r="D2120" i="31"/>
  <c r="D2090" i="31"/>
  <c r="D2056" i="31"/>
  <c r="D2022" i="31"/>
  <c r="D1991" i="31"/>
  <c r="D1961" i="31"/>
  <c r="D1927" i="31"/>
  <c r="D1893" i="31"/>
  <c r="D1863" i="31"/>
  <c r="D1835" i="31"/>
  <c r="D1803" i="31"/>
  <c r="D1779" i="31"/>
  <c r="D1748" i="31"/>
  <c r="D1723" i="31"/>
  <c r="D1695" i="31"/>
  <c r="D1670" i="31"/>
  <c r="D1640" i="31"/>
  <c r="D1617" i="31"/>
  <c r="D1590" i="31"/>
  <c r="D1566" i="31"/>
  <c r="D1542" i="31"/>
  <c r="D1518" i="31"/>
  <c r="D1492" i="31"/>
  <c r="D1470" i="31"/>
  <c r="D1444" i="31"/>
  <c r="D1418" i="31"/>
  <c r="D1396" i="31"/>
  <c r="D1370" i="31"/>
  <c r="D1348" i="31"/>
  <c r="D1327" i="31"/>
  <c r="D1304" i="31"/>
  <c r="D1281" i="31"/>
  <c r="D3008" i="31"/>
  <c r="D2694" i="31"/>
  <c r="D2606" i="31"/>
  <c r="D2549" i="31"/>
  <c r="D2494" i="31"/>
  <c r="D2437" i="31"/>
  <c r="D2386" i="31"/>
  <c r="D2346" i="31"/>
  <c r="D2303" i="31"/>
  <c r="D2259" i="31"/>
  <c r="D2219" i="31"/>
  <c r="D2184" i="31"/>
  <c r="D2150" i="31"/>
  <c r="D2119" i="31"/>
  <c r="D2089" i="31"/>
  <c r="D2055" i="31"/>
  <c r="D2021" i="31"/>
  <c r="D1988" i="31"/>
  <c r="D1956" i="31"/>
  <c r="D1926" i="31"/>
  <c r="D1892" i="31"/>
  <c r="D1860" i="31"/>
  <c r="D1834" i="31"/>
  <c r="D1802" i="31"/>
  <c r="D1774" i="31"/>
  <c r="D1747" i="31"/>
  <c r="D1719" i="31"/>
  <c r="D1694" i="31"/>
  <c r="D1669" i="31"/>
  <c r="D1639" i="31"/>
  <c r="D1616" i="31"/>
  <c r="D1589" i="31"/>
  <c r="D1563" i="31"/>
  <c r="D1541" i="31"/>
  <c r="D1515" i="31"/>
  <c r="D1491" i="31"/>
  <c r="D1467" i="31"/>
  <c r="D1443" i="31"/>
  <c r="D1417" i="31"/>
  <c r="D1395" i="31"/>
  <c r="D1369" i="31"/>
  <c r="D1347" i="31"/>
  <c r="D1326" i="31"/>
  <c r="D1303" i="31"/>
  <c r="D1280" i="31"/>
  <c r="D2980" i="31"/>
  <c r="D2679" i="31"/>
  <c r="D2603" i="31"/>
  <c r="D2548" i="31"/>
  <c r="D2491" i="31"/>
  <c r="D2426" i="31"/>
  <c r="D2385" i="31"/>
  <c r="D2345" i="31"/>
  <c r="D2298" i="31"/>
  <c r="D2258" i="31"/>
  <c r="D2218" i="31"/>
  <c r="D2183" i="31"/>
  <c r="D2149" i="31"/>
  <c r="D2116" i="31"/>
  <c r="D2084" i="31"/>
  <c r="D2054" i="31"/>
  <c r="D2020" i="31"/>
  <c r="D1986" i="31"/>
  <c r="D1955" i="31"/>
  <c r="D1925" i="31"/>
  <c r="D1891" i="31"/>
  <c r="D1859" i="31"/>
  <c r="D1833" i="31"/>
  <c r="D1801" i="31"/>
  <c r="D1771" i="31"/>
  <c r="D1746" i="31"/>
  <c r="D1718" i="31"/>
  <c r="D1691" i="31"/>
  <c r="D1665" i="31"/>
  <c r="D1638" i="31"/>
  <c r="D1615" i="31"/>
  <c r="D1586" i="31"/>
  <c r="D1562" i="31"/>
  <c r="D1538" i="31"/>
  <c r="D1512" i="31"/>
  <c r="D1490" i="31"/>
  <c r="D1464" i="31"/>
  <c r="D1440" i="31"/>
  <c r="D1416" i="31"/>
  <c r="D1392" i="31"/>
  <c r="D1367" i="31"/>
  <c r="D1346" i="31"/>
  <c r="D1323" i="31"/>
  <c r="D1300" i="31"/>
  <c r="D1279" i="31"/>
  <c r="D1256" i="31"/>
  <c r="D1236" i="31"/>
  <c r="D1216" i="31"/>
  <c r="D1194" i="31"/>
  <c r="D1172" i="31"/>
  <c r="D1152" i="31"/>
  <c r="D1131" i="31"/>
  <c r="D1112" i="31"/>
  <c r="D1093" i="31"/>
  <c r="D2958" i="31"/>
  <c r="D2676" i="31"/>
  <c r="D2602" i="31"/>
  <c r="D2547" i="31"/>
  <c r="D2479" i="31"/>
  <c r="D2423" i="31"/>
  <c r="D2384" i="31"/>
  <c r="D2339" i="31"/>
  <c r="D2295" i="31"/>
  <c r="D2257" i="31"/>
  <c r="D2217" i="31"/>
  <c r="D2182" i="31"/>
  <c r="D2148" i="31"/>
  <c r="D2114" i="31"/>
  <c r="D2083" i="31"/>
  <c r="D2053" i="31"/>
  <c r="D2019" i="31"/>
  <c r="D1985" i="31"/>
  <c r="D1952" i="31"/>
  <c r="D1920" i="31"/>
  <c r="D1890" i="31"/>
  <c r="D1858" i="31"/>
  <c r="D1828" i="31"/>
  <c r="D1800" i="31"/>
  <c r="D1768" i="31"/>
  <c r="D1745" i="31"/>
  <c r="D1717" i="31"/>
  <c r="D1690" i="31"/>
  <c r="D1664" i="31"/>
  <c r="D1637" i="31"/>
  <c r="D1609" i="31"/>
  <c r="D1585" i="31"/>
  <c r="D1561" i="31"/>
  <c r="D1537" i="31"/>
  <c r="D1511" i="31"/>
  <c r="D1489" i="31"/>
  <c r="D1463" i="31"/>
  <c r="D1439" i="31"/>
  <c r="D1415" i="31"/>
  <c r="D1391" i="31"/>
  <c r="D1366" i="31"/>
  <c r="D1345" i="31"/>
  <c r="D1322" i="31"/>
  <c r="D1299" i="31"/>
  <c r="D1275" i="31"/>
  <c r="D1255" i="31"/>
  <c r="D1235" i="31"/>
  <c r="D2931" i="31"/>
  <c r="D2675" i="31"/>
  <c r="D2601" i="31"/>
  <c r="D2533" i="31"/>
  <c r="D2478" i="31"/>
  <c r="D2422" i="31"/>
  <c r="D2383" i="31"/>
  <c r="D2336" i="31"/>
  <c r="D2294" i="31"/>
  <c r="D2256" i="31"/>
  <c r="D2212" i="31"/>
  <c r="D2181" i="31"/>
  <c r="D2147" i="31"/>
  <c r="D2113" i="31"/>
  <c r="D2080" i="31"/>
  <c r="D2048" i="31"/>
  <c r="D2018" i="31"/>
  <c r="D1984" i="31"/>
  <c r="D1950" i="31"/>
  <c r="D1919" i="31"/>
  <c r="D1889" i="31"/>
  <c r="D1857" i="31"/>
  <c r="D1827" i="31"/>
  <c r="D1799" i="31"/>
  <c r="D1767" i="31"/>
  <c r="D1744" i="31"/>
  <c r="D1714" i="31"/>
  <c r="D1689" i="31"/>
  <c r="D1663" i="31"/>
  <c r="D1636" i="31"/>
  <c r="D1608" i="31"/>
  <c r="D1584" i="31"/>
  <c r="D1560" i="31"/>
  <c r="D1536" i="31"/>
  <c r="D1510" i="31"/>
  <c r="D1488" i="31"/>
  <c r="D1462" i="31"/>
  <c r="D1438" i="31"/>
  <c r="D1414" i="31"/>
  <c r="D1390" i="31"/>
  <c r="D1365" i="31"/>
  <c r="D1344" i="31"/>
  <c r="D1321" i="31"/>
  <c r="D1298" i="31"/>
  <c r="D1274" i="31"/>
  <c r="D2910" i="31"/>
  <c r="D2661" i="31"/>
  <c r="D2587" i="31"/>
  <c r="D2532" i="31"/>
  <c r="D2475" i="31"/>
  <c r="D2421" i="31"/>
  <c r="D2375" i="31"/>
  <c r="D2331" i="31"/>
  <c r="D2293" i="31"/>
  <c r="D2255" i="31"/>
  <c r="D2211" i="31"/>
  <c r="D2176" i="31"/>
  <c r="D2146" i="31"/>
  <c r="D2112" i="31"/>
  <c r="D2078" i="31"/>
  <c r="D2047" i="31"/>
  <c r="D2017" i="31"/>
  <c r="D1983" i="31"/>
  <c r="D1947" i="31"/>
  <c r="D1914" i="31"/>
  <c r="D1882" i="31"/>
  <c r="D1856" i="31"/>
  <c r="D1824" i="31"/>
  <c r="D1798" i="31"/>
  <c r="D1766" i="31"/>
  <c r="D1743" i="31"/>
  <c r="D1713" i="31"/>
  <c r="D1688" i="31"/>
  <c r="D1658" i="31"/>
  <c r="D1635" i="31"/>
  <c r="D1607" i="31"/>
  <c r="D1583" i="31"/>
  <c r="D1559" i="31"/>
  <c r="D1535" i="31"/>
  <c r="D1509" i="31"/>
  <c r="D1487" i="31"/>
  <c r="D1461" i="31"/>
  <c r="D1435" i="31"/>
  <c r="D1413" i="31"/>
  <c r="D1387" i="31"/>
  <c r="D1364" i="31"/>
  <c r="D1343" i="31"/>
  <c r="D1318" i="31"/>
  <c r="D1297" i="31"/>
  <c r="D1273" i="31"/>
  <c r="D1253" i="31"/>
  <c r="D1233" i="31"/>
  <c r="D1211" i="31"/>
  <c r="D1189" i="31"/>
  <c r="D1169" i="31"/>
  <c r="D1147" i="31"/>
  <c r="D1128" i="31"/>
  <c r="D1109" i="31"/>
  <c r="D1090" i="31"/>
  <c r="D1071" i="31"/>
  <c r="D1049" i="31"/>
  <c r="D2884" i="31"/>
  <c r="D2658" i="31"/>
  <c r="D2586" i="31"/>
  <c r="D2531" i="31"/>
  <c r="D2474" i="31"/>
  <c r="D2420" i="31"/>
  <c r="D2372" i="31"/>
  <c r="D2330" i="31"/>
  <c r="D2292" i="31"/>
  <c r="D2247" i="31"/>
  <c r="D2208" i="31"/>
  <c r="D2175" i="31"/>
  <c r="D2145" i="31"/>
  <c r="D2111" i="31"/>
  <c r="D2075" i="31"/>
  <c r="D2042" i="31"/>
  <c r="D2010" i="31"/>
  <c r="D1982" i="31"/>
  <c r="D1946" i="31"/>
  <c r="D1912" i="31"/>
  <c r="D1881" i="31"/>
  <c r="D1855" i="31"/>
  <c r="D1823" i="31"/>
  <c r="D1797" i="31"/>
  <c r="D1765" i="31"/>
  <c r="D1737" i="31"/>
  <c r="D1712" i="31"/>
  <c r="D1687" i="31"/>
  <c r="D1657" i="31"/>
  <c r="D1634" i="31"/>
  <c r="D1604" i="31"/>
  <c r="D1582" i="31"/>
  <c r="D1556" i="31"/>
  <c r="D1530" i="31"/>
  <c r="D1508" i="31"/>
  <c r="D1482" i="31"/>
  <c r="D1458" i="31"/>
  <c r="D1434" i="31"/>
  <c r="D1410" i="31"/>
  <c r="D1384" i="31"/>
  <c r="D1363" i="31"/>
  <c r="D1342" i="31"/>
  <c r="D1317" i="31"/>
  <c r="D1295" i="31"/>
  <c r="D1272" i="31"/>
  <c r="D1252" i="31"/>
  <c r="D1232" i="31"/>
  <c r="D1208" i="31"/>
  <c r="D1188" i="31"/>
  <c r="D1168" i="31"/>
  <c r="D1146" i="31"/>
  <c r="D1127" i="31"/>
  <c r="D1108" i="31"/>
  <c r="D1089" i="31"/>
  <c r="D1067" i="31"/>
  <c r="D1048" i="31"/>
  <c r="D1029" i="31"/>
  <c r="D19" i="31"/>
  <c r="D36" i="31"/>
  <c r="D53" i="31"/>
  <c r="D70" i="31"/>
  <c r="D87" i="31"/>
  <c r="D104" i="31"/>
  <c r="D121" i="31"/>
  <c r="D138" i="31"/>
  <c r="D155" i="31"/>
  <c r="D172" i="31"/>
  <c r="D189" i="31"/>
  <c r="D206" i="31"/>
  <c r="D223" i="31"/>
  <c r="D240" i="31"/>
  <c r="D257" i="31"/>
  <c r="D275" i="31"/>
  <c r="D292" i="31"/>
  <c r="D309" i="31"/>
  <c r="D326" i="31"/>
  <c r="D343" i="31"/>
  <c r="D360" i="31"/>
  <c r="D377" i="31"/>
  <c r="D394" i="31"/>
  <c r="D411" i="31"/>
  <c r="D428" i="31"/>
  <c r="D445" i="31"/>
  <c r="D462" i="31"/>
  <c r="D479" i="31"/>
  <c r="D496" i="31"/>
  <c r="D513" i="31"/>
  <c r="D531" i="31"/>
  <c r="D548" i="31"/>
  <c r="D565" i="31"/>
  <c r="D582" i="31"/>
  <c r="D599" i="31"/>
  <c r="D616" i="31"/>
  <c r="D633" i="31"/>
  <c r="D651" i="31"/>
  <c r="D670" i="31"/>
  <c r="D688" i="31"/>
  <c r="D706" i="31"/>
  <c r="D724" i="31"/>
  <c r="D742" i="31"/>
  <c r="D760" i="31"/>
  <c r="D778" i="31"/>
  <c r="D798" i="31"/>
  <c r="D816" i="31"/>
  <c r="D834" i="31"/>
  <c r="D853" i="31"/>
  <c r="D872" i="31"/>
  <c r="D891" i="31"/>
  <c r="D911" i="31"/>
  <c r="D930" i="31"/>
  <c r="D951" i="31"/>
  <c r="D971" i="31"/>
  <c r="D992" i="31"/>
  <c r="D1012" i="31"/>
  <c r="D1033" i="31"/>
  <c r="D1059" i="31"/>
  <c r="D1084" i="31"/>
  <c r="D1114" i="31"/>
  <c r="D1143" i="31"/>
  <c r="D1175" i="31"/>
  <c r="D1202" i="31"/>
  <c r="D1237" i="31"/>
  <c r="D1409" i="31"/>
  <c r="D1822" i="31"/>
  <c r="D2369" i="31"/>
  <c r="D3" i="31"/>
  <c r="D20" i="31"/>
  <c r="D37" i="31"/>
  <c r="D54" i="31"/>
  <c r="D71" i="31"/>
  <c r="D88" i="31"/>
  <c r="D105" i="31"/>
  <c r="D122" i="31"/>
  <c r="D139" i="31"/>
  <c r="D156" i="31"/>
  <c r="D173" i="31"/>
  <c r="D190" i="31"/>
  <c r="D207" i="31"/>
  <c r="D224" i="31"/>
  <c r="D241" i="31"/>
  <c r="D259" i="31"/>
  <c r="D276" i="31"/>
  <c r="D293" i="31"/>
  <c r="D310" i="31"/>
  <c r="D327" i="31"/>
  <c r="D344" i="31"/>
  <c r="D361" i="31"/>
  <c r="D378" i="31"/>
  <c r="D395" i="31"/>
  <c r="D412" i="31"/>
  <c r="D429" i="31"/>
  <c r="D446" i="31"/>
  <c r="D463" i="31"/>
  <c r="D480" i="31"/>
  <c r="D497" i="31"/>
  <c r="D515" i="31"/>
  <c r="D532" i="31"/>
  <c r="D549" i="31"/>
  <c r="D566" i="31"/>
  <c r="D583" i="31"/>
  <c r="D600" i="31"/>
  <c r="D617" i="31"/>
  <c r="D634" i="31"/>
  <c r="D652" i="31"/>
  <c r="D671" i="31"/>
  <c r="D689" i="31"/>
  <c r="D707" i="31"/>
  <c r="D725" i="31"/>
  <c r="D743" i="31"/>
  <c r="D761" i="31"/>
  <c r="D780" i="31"/>
  <c r="D799" i="31"/>
  <c r="D817" i="31"/>
  <c r="D835" i="31"/>
  <c r="D854" i="31"/>
  <c r="D873" i="31"/>
  <c r="D892" i="31"/>
  <c r="D912" i="31"/>
  <c r="D931" i="31"/>
  <c r="F166" i="15" s="1"/>
  <c r="G166" i="15" s="1"/>
  <c r="D952" i="31"/>
  <c r="D972" i="31"/>
  <c r="D993" i="31"/>
  <c r="D1013" i="31"/>
  <c r="D1036" i="31"/>
  <c r="D1060" i="31"/>
  <c r="D1088" i="31"/>
  <c r="D1115" i="31"/>
  <c r="D1144" i="31"/>
  <c r="D1176" i="31"/>
  <c r="D1205" i="31"/>
  <c r="D1238" i="31"/>
  <c r="D1433" i="31"/>
  <c r="D1854" i="31"/>
  <c r="D2419" i="31"/>
  <c r="I235" i="21"/>
  <c r="I67" i="22"/>
  <c r="I68" i="22" s="1"/>
  <c r="I191" i="22"/>
  <c r="I192" i="22" s="1"/>
  <c r="H13" i="23"/>
  <c r="H21" i="23" s="1"/>
  <c r="D4" i="31"/>
  <c r="D21" i="31"/>
  <c r="D38" i="31"/>
  <c r="D55" i="31"/>
  <c r="D72" i="31"/>
  <c r="D89" i="31"/>
  <c r="D106" i="31"/>
  <c r="D123" i="31"/>
  <c r="D140" i="31"/>
  <c r="D157" i="31"/>
  <c r="D174" i="31"/>
  <c r="D191" i="31"/>
  <c r="D208" i="31"/>
  <c r="D225" i="31"/>
  <c r="D243" i="31"/>
  <c r="D260" i="31"/>
  <c r="D277" i="31"/>
  <c r="D294" i="31"/>
  <c r="D311" i="31"/>
  <c r="D328" i="31"/>
  <c r="D345" i="31"/>
  <c r="D362" i="31"/>
  <c r="D379" i="31"/>
  <c r="D396" i="31"/>
  <c r="D413" i="31"/>
  <c r="D430" i="31"/>
  <c r="D447" i="31"/>
  <c r="D464" i="31"/>
  <c r="D481" i="31"/>
  <c r="D499" i="31"/>
  <c r="D516" i="31"/>
  <c r="D533" i="31"/>
  <c r="D550" i="31"/>
  <c r="D567" i="31"/>
  <c r="D584" i="31"/>
  <c r="D601" i="31"/>
  <c r="D618" i="31"/>
  <c r="D635" i="31"/>
  <c r="D654" i="31"/>
  <c r="D672" i="31"/>
  <c r="D690" i="31"/>
  <c r="D708" i="31"/>
  <c r="D726" i="31"/>
  <c r="D744" i="31"/>
  <c r="D763" i="31"/>
  <c r="D782" i="31"/>
  <c r="D800" i="31"/>
  <c r="D818" i="31"/>
  <c r="D836" i="31"/>
  <c r="D855" i="31"/>
  <c r="D874" i="31"/>
  <c r="D894" i="31"/>
  <c r="D913" i="31"/>
  <c r="D934" i="31"/>
  <c r="D953" i="31"/>
  <c r="D974" i="31"/>
  <c r="D994" i="31"/>
  <c r="D1014" i="31"/>
  <c r="D1038" i="31"/>
  <c r="D1061" i="31"/>
  <c r="D1091" i="31"/>
  <c r="D1116" i="31"/>
  <c r="D1145" i="31"/>
  <c r="D1177" i="31"/>
  <c r="D1206" i="31"/>
  <c r="D1239" i="31"/>
  <c r="D1457" i="31"/>
  <c r="D1878" i="31"/>
  <c r="D2473" i="31"/>
  <c r="D5" i="31"/>
  <c r="D22" i="31"/>
  <c r="D39" i="31"/>
  <c r="D56" i="31"/>
  <c r="D73" i="31"/>
  <c r="D90" i="31"/>
  <c r="D107" i="31"/>
  <c r="D124" i="31"/>
  <c r="D141" i="31"/>
  <c r="D158" i="31"/>
  <c r="D175" i="31"/>
  <c r="D192" i="31"/>
  <c r="D209" i="31"/>
  <c r="D227" i="31"/>
  <c r="D244" i="31"/>
  <c r="D261" i="31"/>
  <c r="D278" i="31"/>
  <c r="D295" i="31"/>
  <c r="D312" i="31"/>
  <c r="D329" i="31"/>
  <c r="D346" i="31"/>
  <c r="D363" i="31"/>
  <c r="D380" i="31"/>
  <c r="D397" i="31"/>
  <c r="D414" i="31"/>
  <c r="D431" i="31"/>
  <c r="D448" i="31"/>
  <c r="D465" i="31"/>
  <c r="D483" i="31"/>
  <c r="D500" i="31"/>
  <c r="D517" i="31"/>
  <c r="D534" i="31"/>
  <c r="D551" i="31"/>
  <c r="D568" i="31"/>
  <c r="D585" i="31"/>
  <c r="D602" i="31"/>
  <c r="D619" i="31"/>
  <c r="D636" i="31"/>
  <c r="D655" i="31"/>
  <c r="D673" i="31"/>
  <c r="D691" i="31"/>
  <c r="D709" i="31"/>
  <c r="D727" i="31"/>
  <c r="D746" i="31"/>
  <c r="D764" i="31"/>
  <c r="D783" i="31"/>
  <c r="D801" i="31"/>
  <c r="D819" i="31"/>
  <c r="D837" i="31"/>
  <c r="D856" i="31"/>
  <c r="D875" i="31"/>
  <c r="D895" i="31"/>
  <c r="D914" i="31"/>
  <c r="D935" i="31"/>
  <c r="D954" i="31"/>
  <c r="D975" i="31"/>
  <c r="D995" i="31"/>
  <c r="D1015" i="31"/>
  <c r="D1039" i="31"/>
  <c r="D1064" i="31"/>
  <c r="D1092" i="31"/>
  <c r="D1118" i="31"/>
  <c r="D1150" i="31"/>
  <c r="D1178" i="31"/>
  <c r="D1207" i="31"/>
  <c r="D1241" i="31"/>
  <c r="D1481" i="31"/>
  <c r="D1911" i="31"/>
  <c r="D2530" i="31"/>
  <c r="I219" i="22"/>
  <c r="D6" i="31"/>
  <c r="D23" i="31"/>
  <c r="D40" i="31"/>
  <c r="D57" i="31"/>
  <c r="D74" i="31"/>
  <c r="D91" i="31"/>
  <c r="D108" i="31"/>
  <c r="D125" i="31"/>
  <c r="D142" i="31"/>
  <c r="D159" i="31"/>
  <c r="D176" i="31"/>
  <c r="D193" i="31"/>
  <c r="D211" i="31"/>
  <c r="D228" i="31"/>
  <c r="D245" i="31"/>
  <c r="D262" i="31"/>
  <c r="D279" i="31"/>
  <c r="D296" i="31"/>
  <c r="D313" i="31"/>
  <c r="D330" i="31"/>
  <c r="D347" i="31"/>
  <c r="D364" i="31"/>
  <c r="D381" i="31"/>
  <c r="D398" i="31"/>
  <c r="D415" i="31"/>
  <c r="D432" i="31"/>
  <c r="D449" i="31"/>
  <c r="D467" i="31"/>
  <c r="D484" i="31"/>
  <c r="D501" i="31"/>
  <c r="D518" i="31"/>
  <c r="D535" i="31"/>
  <c r="D552" i="31"/>
  <c r="D569" i="31"/>
  <c r="D586" i="31"/>
  <c r="D603" i="31"/>
  <c r="D620" i="31"/>
  <c r="D638" i="31"/>
  <c r="D656" i="31"/>
  <c r="D674" i="31"/>
  <c r="D692" i="31"/>
  <c r="D710" i="31"/>
  <c r="D729" i="31"/>
  <c r="D747" i="31"/>
  <c r="D766" i="31"/>
  <c r="D784" i="31"/>
  <c r="D802" i="31"/>
  <c r="D820" i="31"/>
  <c r="D838" i="31"/>
  <c r="D857" i="31"/>
  <c r="D876" i="31"/>
  <c r="D896" i="31"/>
  <c r="D917" i="31"/>
  <c r="D936" i="31"/>
  <c r="D955" i="31"/>
  <c r="D976" i="31"/>
  <c r="D996" i="31"/>
  <c r="D1016" i="31"/>
  <c r="D1040" i="31"/>
  <c r="D1065" i="31"/>
  <c r="D1094" i="31"/>
  <c r="D1119" i="31"/>
  <c r="D1151" i="31"/>
  <c r="D1179" i="31"/>
  <c r="D1214" i="31"/>
  <c r="D1251" i="31"/>
  <c r="D1507" i="31"/>
  <c r="D1945" i="31"/>
  <c r="D2585" i="31"/>
  <c r="D7" i="31"/>
  <c r="D24" i="31"/>
  <c r="D41" i="31"/>
  <c r="D58" i="31"/>
  <c r="D75" i="31"/>
  <c r="D92" i="31"/>
  <c r="D109" i="31"/>
  <c r="D126" i="31"/>
  <c r="D143" i="31"/>
  <c r="D160" i="31"/>
  <c r="D177" i="31"/>
  <c r="D195" i="31"/>
  <c r="D212" i="31"/>
  <c r="D229" i="31"/>
  <c r="D246" i="31"/>
  <c r="D263" i="31"/>
  <c r="D280" i="31"/>
  <c r="D297" i="31"/>
  <c r="D314" i="31"/>
  <c r="D331" i="31"/>
  <c r="D348" i="31"/>
  <c r="D365" i="31"/>
  <c r="D382" i="31"/>
  <c r="D399" i="31"/>
  <c r="D416" i="31"/>
  <c r="D433" i="31"/>
  <c r="D451" i="31"/>
  <c r="D468" i="31"/>
  <c r="D485" i="31"/>
  <c r="D502" i="31"/>
  <c r="D519" i="31"/>
  <c r="D536" i="31"/>
  <c r="D553" i="31"/>
  <c r="D570" i="31"/>
  <c r="D587" i="31"/>
  <c r="D604" i="31"/>
  <c r="D621" i="31"/>
  <c r="D639" i="31"/>
  <c r="D657" i="31"/>
  <c r="D675" i="31"/>
  <c r="D693" i="31"/>
  <c r="D712" i="31"/>
  <c r="D730" i="31"/>
  <c r="D748" i="31"/>
  <c r="D767" i="31"/>
  <c r="D785" i="31"/>
  <c r="D803" i="31"/>
  <c r="D821" i="31"/>
  <c r="D839" i="31"/>
  <c r="D858" i="31"/>
  <c r="D878" i="31"/>
  <c r="D897" i="31"/>
  <c r="D918" i="31"/>
  <c r="D937" i="31"/>
  <c r="D956" i="31"/>
  <c r="D977" i="31"/>
  <c r="D997" i="31"/>
  <c r="D1019" i="31"/>
  <c r="D1041" i="31"/>
  <c r="D1066" i="31"/>
  <c r="D1095" i="31"/>
  <c r="D1124" i="31"/>
  <c r="D1153" i="31"/>
  <c r="D1182" i="31"/>
  <c r="D1215" i="31"/>
  <c r="D1254" i="31"/>
  <c r="D1529" i="31"/>
  <c r="D1979" i="31"/>
  <c r="D2657" i="31"/>
  <c r="I14" i="21"/>
  <c r="D8" i="31"/>
  <c r="D25" i="31"/>
  <c r="D42" i="31"/>
  <c r="D59" i="31"/>
  <c r="D76" i="31"/>
  <c r="D93" i="31"/>
  <c r="D110" i="31"/>
  <c r="D127" i="31"/>
  <c r="D144" i="31"/>
  <c r="D161" i="31"/>
  <c r="D179" i="31"/>
  <c r="D196" i="31"/>
  <c r="D213" i="31"/>
  <c r="D230" i="31"/>
  <c r="D247" i="31"/>
  <c r="D264" i="31"/>
  <c r="D281" i="31"/>
  <c r="D298" i="31"/>
  <c r="D315" i="31"/>
  <c r="D332" i="31"/>
  <c r="D349" i="31"/>
  <c r="D366" i="31"/>
  <c r="D383" i="31"/>
  <c r="D400" i="31"/>
  <c r="D417" i="31"/>
  <c r="D435" i="31"/>
  <c r="D452" i="31"/>
  <c r="D469" i="31"/>
  <c r="D486" i="31"/>
  <c r="D503" i="31"/>
  <c r="D520" i="31"/>
  <c r="D537" i="31"/>
  <c r="D554" i="31"/>
  <c r="D571" i="31"/>
  <c r="D588" i="31"/>
  <c r="D605" i="31"/>
  <c r="D622" i="31"/>
  <c r="D640" i="31"/>
  <c r="D658" i="31"/>
  <c r="D676" i="31"/>
  <c r="D695" i="31"/>
  <c r="D713" i="31"/>
  <c r="D731" i="31"/>
  <c r="D750" i="31"/>
  <c r="D768" i="31"/>
  <c r="D786" i="31"/>
  <c r="D804" i="31"/>
  <c r="D822" i="31"/>
  <c r="D840" i="31"/>
  <c r="D859" i="31"/>
  <c r="D879" i="31"/>
  <c r="D900" i="31"/>
  <c r="D919" i="31"/>
  <c r="D938" i="31"/>
  <c r="D958" i="31"/>
  <c r="D978" i="31"/>
  <c r="D998" i="31"/>
  <c r="D1020" i="31"/>
  <c r="D1042" i="31"/>
  <c r="D1072" i="31"/>
  <c r="D1096" i="31"/>
  <c r="D1125" i="31"/>
  <c r="D1154" i="31"/>
  <c r="D1185" i="31"/>
  <c r="D1217" i="31"/>
  <c r="D1257" i="31"/>
  <c r="D1555" i="31"/>
  <c r="D2009" i="31"/>
  <c r="D2864" i="31"/>
  <c r="D9" i="31"/>
  <c r="D26" i="31"/>
  <c r="D43" i="31"/>
  <c r="D60" i="31"/>
  <c r="D77" i="31"/>
  <c r="D94" i="31"/>
  <c r="D111" i="31"/>
  <c r="D128" i="31"/>
  <c r="D145" i="31"/>
  <c r="D163" i="31"/>
  <c r="D180" i="31"/>
  <c r="D197" i="31"/>
  <c r="D214" i="31"/>
  <c r="D231" i="31"/>
  <c r="D248" i="31"/>
  <c r="D265" i="31"/>
  <c r="D282" i="31"/>
  <c r="D299" i="31"/>
  <c r="D316" i="31"/>
  <c r="D333" i="31"/>
  <c r="D350" i="31"/>
  <c r="D367" i="31"/>
  <c r="D384" i="31"/>
  <c r="D401" i="31"/>
  <c r="D419" i="31"/>
  <c r="D436" i="31"/>
  <c r="D453" i="31"/>
  <c r="D470" i="31"/>
  <c r="D487" i="31"/>
  <c r="D504" i="31"/>
  <c r="D521" i="31"/>
  <c r="D538" i="31"/>
  <c r="D555" i="31"/>
  <c r="D572" i="31"/>
  <c r="D589" i="31"/>
  <c r="D606" i="31"/>
  <c r="D623" i="31"/>
  <c r="D641" i="31"/>
  <c r="D659" i="31"/>
  <c r="D678" i="31"/>
  <c r="D696" i="31"/>
  <c r="D714" i="31"/>
  <c r="D732" i="31"/>
  <c r="D751" i="31"/>
  <c r="D769" i="31"/>
  <c r="D787" i="31"/>
  <c r="D805" i="31"/>
  <c r="D823" i="31"/>
  <c r="D841" i="31"/>
  <c r="D860" i="31"/>
  <c r="D880" i="31"/>
  <c r="D901" i="31"/>
  <c r="D920" i="31"/>
  <c r="D939" i="31"/>
  <c r="D959" i="31"/>
  <c r="D979" i="31"/>
  <c r="D999" i="31"/>
  <c r="D1022" i="31"/>
  <c r="D1045" i="31"/>
  <c r="D1073" i="31"/>
  <c r="D1097" i="31"/>
  <c r="D1126" i="31"/>
  <c r="D1157" i="31"/>
  <c r="D1186" i="31"/>
  <c r="D1218" i="31"/>
  <c r="D1258" i="31"/>
  <c r="D1579" i="31"/>
  <c r="D2040" i="31"/>
  <c r="D1644" i="32"/>
  <c r="D117" i="32"/>
  <c r="D90" i="32"/>
  <c r="D69" i="32"/>
  <c r="D43" i="32"/>
  <c r="D22" i="32"/>
  <c r="I162" i="21"/>
  <c r="I308" i="21"/>
  <c r="D10" i="31"/>
  <c r="D27" i="31"/>
  <c r="D44" i="31"/>
  <c r="D61" i="31"/>
  <c r="D78" i="31"/>
  <c r="D95" i="31"/>
  <c r="D112" i="31"/>
  <c r="D129" i="31"/>
  <c r="D147" i="31"/>
  <c r="D164" i="31"/>
  <c r="D181" i="31"/>
  <c r="D198" i="31"/>
  <c r="D215" i="31"/>
  <c r="D232" i="31"/>
  <c r="D249" i="31"/>
  <c r="D266" i="31"/>
  <c r="D283" i="31"/>
  <c r="D300" i="31"/>
  <c r="D317" i="31"/>
  <c r="D334" i="31"/>
  <c r="D351" i="31"/>
  <c r="D368" i="31"/>
  <c r="D385" i="31"/>
  <c r="D403" i="31"/>
  <c r="D420" i="31"/>
  <c r="D437" i="31"/>
  <c r="D454" i="31"/>
  <c r="D471" i="31"/>
  <c r="D488" i="31"/>
  <c r="D505" i="31"/>
  <c r="D522" i="31"/>
  <c r="D539" i="31"/>
  <c r="D556" i="31"/>
  <c r="D573" i="31"/>
  <c r="D590" i="31"/>
  <c r="D607" i="31"/>
  <c r="D624" i="31"/>
  <c r="D642" i="31"/>
  <c r="D661" i="31"/>
  <c r="D679" i="31"/>
  <c r="D697" i="31"/>
  <c r="D715" i="31"/>
  <c r="D734" i="31"/>
  <c r="D752" i="31"/>
  <c r="D770" i="31"/>
  <c r="D788" i="31"/>
  <c r="D806" i="31"/>
  <c r="D824" i="31"/>
  <c r="D842" i="31"/>
  <c r="D862" i="31"/>
  <c r="D883" i="31"/>
  <c r="D902" i="31"/>
  <c r="D921" i="31"/>
  <c r="D940" i="31"/>
  <c r="D960" i="31"/>
  <c r="D980" i="31"/>
  <c r="D1002" i="31"/>
  <c r="D1023" i="31"/>
  <c r="D1046" i="31"/>
  <c r="D1074" i="31"/>
  <c r="D1098" i="31"/>
  <c r="D1129" i="31"/>
  <c r="D1158" i="31"/>
  <c r="D1187" i="31"/>
  <c r="D1219" i="31"/>
  <c r="D1259" i="31"/>
  <c r="D1603" i="31"/>
  <c r="D2074" i="31"/>
  <c r="D11" i="31"/>
  <c r="D28" i="31"/>
  <c r="D45" i="31"/>
  <c r="D62" i="31"/>
  <c r="D79" i="31"/>
  <c r="D96" i="31"/>
  <c r="D113" i="31"/>
  <c r="D131" i="31"/>
  <c r="D148" i="31"/>
  <c r="D165" i="31"/>
  <c r="D182" i="31"/>
  <c r="D199" i="31"/>
  <c r="D216" i="31"/>
  <c r="D233" i="31"/>
  <c r="D250" i="31"/>
  <c r="D267" i="31"/>
  <c r="D284" i="31"/>
  <c r="D301" i="31"/>
  <c r="D318" i="31"/>
  <c r="D335" i="31"/>
  <c r="D352" i="31"/>
  <c r="D369" i="31"/>
  <c r="D387" i="31"/>
  <c r="D404" i="31"/>
  <c r="D421" i="31"/>
  <c r="D438" i="31"/>
  <c r="D455" i="31"/>
  <c r="D472" i="31"/>
  <c r="D489" i="31"/>
  <c r="D506" i="31"/>
  <c r="D523" i="31"/>
  <c r="D540" i="31"/>
  <c r="D557" i="31"/>
  <c r="D574" i="31"/>
  <c r="D591" i="31"/>
  <c r="D608" i="31"/>
  <c r="D625" i="31"/>
  <c r="D644" i="31"/>
  <c r="D662" i="31"/>
  <c r="D680" i="31"/>
  <c r="D698" i="31"/>
  <c r="D716" i="31"/>
  <c r="D735" i="31"/>
  <c r="D753" i="31"/>
  <c r="D771" i="31"/>
  <c r="D789" i="31"/>
  <c r="D807" i="31"/>
  <c r="D825" i="31"/>
  <c r="D843" i="31"/>
  <c r="D863" i="31"/>
  <c r="D884" i="31"/>
  <c r="D903" i="31"/>
  <c r="D922" i="31"/>
  <c r="D942" i="31"/>
  <c r="D961" i="31"/>
  <c r="D981" i="31"/>
  <c r="D1003" i="31"/>
  <c r="D1024" i="31"/>
  <c r="D1047" i="31"/>
  <c r="D1075" i="31"/>
  <c r="D1099" i="31"/>
  <c r="D1130" i="31"/>
  <c r="D1159" i="31"/>
  <c r="D1190" i="31"/>
  <c r="D1220" i="31"/>
  <c r="D1263" i="31"/>
  <c r="D1633" i="31"/>
  <c r="D2110" i="31"/>
  <c r="I271" i="21"/>
  <c r="I447" i="22"/>
  <c r="D12" i="31"/>
  <c r="D29" i="31"/>
  <c r="D46" i="31"/>
  <c r="D63" i="31"/>
  <c r="D80" i="31"/>
  <c r="D97" i="31"/>
  <c r="D115" i="31"/>
  <c r="D132" i="31"/>
  <c r="D149" i="31"/>
  <c r="D166" i="31"/>
  <c r="D183" i="31"/>
  <c r="D200" i="31"/>
  <c r="D217" i="31"/>
  <c r="D234" i="31"/>
  <c r="D251" i="31"/>
  <c r="D268" i="31"/>
  <c r="D285" i="31"/>
  <c r="D302" i="31"/>
  <c r="D319" i="31"/>
  <c r="D336" i="31"/>
  <c r="D353" i="31"/>
  <c r="D371" i="31"/>
  <c r="D388" i="31"/>
  <c r="D405" i="31"/>
  <c r="D422" i="31"/>
  <c r="D439" i="31"/>
  <c r="D456" i="31"/>
  <c r="D473" i="31"/>
  <c r="D490" i="31"/>
  <c r="D507" i="31"/>
  <c r="D524" i="31"/>
  <c r="D541" i="31"/>
  <c r="D558" i="31"/>
  <c r="D575" i="31"/>
  <c r="D592" i="31"/>
  <c r="D609" i="31"/>
  <c r="D627" i="31"/>
  <c r="D645" i="31"/>
  <c r="D663" i="31"/>
  <c r="D681" i="31"/>
  <c r="D699" i="31"/>
  <c r="D718" i="31"/>
  <c r="D736" i="31"/>
  <c r="D754" i="31"/>
  <c r="D772" i="31"/>
  <c r="D790" i="31"/>
  <c r="D808" i="31"/>
  <c r="D826" i="31"/>
  <c r="D844" i="31"/>
  <c r="D866" i="31"/>
  <c r="D885" i="31"/>
  <c r="D904" i="31"/>
  <c r="D923" i="31"/>
  <c r="D943" i="31"/>
  <c r="D962" i="31"/>
  <c r="D982" i="31"/>
  <c r="D1004" i="31"/>
  <c r="D1026" i="31"/>
  <c r="D1050" i="31"/>
  <c r="D1076" i="31"/>
  <c r="D1105" i="31"/>
  <c r="D1132" i="31"/>
  <c r="D1160" i="31"/>
  <c r="D1193" i="31"/>
  <c r="D1221" i="31"/>
  <c r="D1271" i="31"/>
  <c r="D1656" i="31"/>
  <c r="D2138" i="31"/>
  <c r="D18" i="20"/>
  <c r="J32" i="6" s="1"/>
  <c r="I222" i="22"/>
  <c r="C30" i="29"/>
  <c r="F64" i="21" s="1"/>
  <c r="I64" i="21" s="1"/>
  <c r="D13" i="31"/>
  <c r="D30" i="31"/>
  <c r="D47" i="31"/>
  <c r="D64" i="31"/>
  <c r="D81" i="31"/>
  <c r="D99" i="31"/>
  <c r="D116" i="31"/>
  <c r="D133" i="31"/>
  <c r="D150" i="31"/>
  <c r="D167" i="31"/>
  <c r="D184" i="31"/>
  <c r="D201" i="31"/>
  <c r="D218" i="31"/>
  <c r="D235" i="31"/>
  <c r="D252" i="31"/>
  <c r="D269" i="31"/>
  <c r="D286" i="31"/>
  <c r="D303" i="31"/>
  <c r="D320" i="31"/>
  <c r="D337" i="31"/>
  <c r="D355" i="31"/>
  <c r="D372" i="31"/>
  <c r="D389" i="31"/>
  <c r="D406" i="31"/>
  <c r="D423" i="31"/>
  <c r="D440" i="31"/>
  <c r="D457" i="31"/>
  <c r="D474" i="31"/>
  <c r="D491" i="31"/>
  <c r="D508" i="31"/>
  <c r="D525" i="31"/>
  <c r="D542" i="31"/>
  <c r="D559" i="31"/>
  <c r="D576" i="31"/>
  <c r="D593" i="31"/>
  <c r="D611" i="31"/>
  <c r="D628" i="31"/>
  <c r="D646" i="31"/>
  <c r="D664" i="31"/>
  <c r="D682" i="31"/>
  <c r="D700" i="31"/>
  <c r="D719" i="31"/>
  <c r="D737" i="31"/>
  <c r="D755" i="31"/>
  <c r="D773" i="31"/>
  <c r="D791" i="31"/>
  <c r="D809" i="31"/>
  <c r="D827" i="31"/>
  <c r="D846" i="31"/>
  <c r="D867" i="31"/>
  <c r="D886" i="31"/>
  <c r="D905" i="31"/>
  <c r="D924" i="31"/>
  <c r="D944" i="31"/>
  <c r="D963" i="31"/>
  <c r="D985" i="31"/>
  <c r="D1007" i="31"/>
  <c r="D1027" i="31"/>
  <c r="D1054" i="31"/>
  <c r="D1077" i="31"/>
  <c r="D1106" i="31"/>
  <c r="D1134" i="31"/>
  <c r="D1163" i="31"/>
  <c r="D1195" i="31"/>
  <c r="D1222" i="31"/>
  <c r="D1294" i="31"/>
  <c r="D1683" i="31"/>
  <c r="D2170" i="31"/>
  <c r="I135" i="22"/>
  <c r="I136" i="22" s="1"/>
  <c r="I139" i="22" s="1"/>
  <c r="I140" i="22" s="1"/>
  <c r="I479" i="22"/>
  <c r="H20" i="23"/>
  <c r="J20" i="23" s="1"/>
  <c r="N20" i="23" s="1"/>
  <c r="D14" i="31"/>
  <c r="D31" i="31"/>
  <c r="D48" i="31"/>
  <c r="D65" i="31"/>
  <c r="D83" i="31"/>
  <c r="D100" i="31"/>
  <c r="D117" i="31"/>
  <c r="D134" i="31"/>
  <c r="D151" i="31"/>
  <c r="D168" i="31"/>
  <c r="D185" i="31"/>
  <c r="D202" i="31"/>
  <c r="D219" i="31"/>
  <c r="D236" i="31"/>
  <c r="D253" i="31"/>
  <c r="D270" i="31"/>
  <c r="D287" i="31"/>
  <c r="D304" i="31"/>
  <c r="D321" i="31"/>
  <c r="D339" i="31"/>
  <c r="D356" i="31"/>
  <c r="D373" i="31"/>
  <c r="D390" i="31"/>
  <c r="D407" i="31"/>
  <c r="D424" i="31"/>
  <c r="D441" i="31"/>
  <c r="D458" i="31"/>
  <c r="D475" i="31"/>
  <c r="D492" i="31"/>
  <c r="D509" i="31"/>
  <c r="D526" i="31"/>
  <c r="D543" i="31"/>
  <c r="D560" i="31"/>
  <c r="D577" i="31"/>
  <c r="D595" i="31"/>
  <c r="D612" i="31"/>
  <c r="D629" i="31"/>
  <c r="D647" i="31"/>
  <c r="D665" i="31"/>
  <c r="D683" i="31"/>
  <c r="D702" i="31"/>
  <c r="D720" i="31"/>
  <c r="D738" i="31"/>
  <c r="D756" i="31"/>
  <c r="D774" i="31"/>
  <c r="D792" i="31"/>
  <c r="D810" i="31"/>
  <c r="D828" i="31"/>
  <c r="D849" i="31"/>
  <c r="D868" i="31"/>
  <c r="D887" i="31"/>
  <c r="D906" i="31"/>
  <c r="D926" i="31"/>
  <c r="D945" i="31"/>
  <c r="D964" i="31"/>
  <c r="D987" i="31"/>
  <c r="D1008" i="31"/>
  <c r="D1028" i="31"/>
  <c r="D1055" i="31"/>
  <c r="D1078" i="31"/>
  <c r="D1107" i="31"/>
  <c r="D1135" i="31"/>
  <c r="D1166" i="31"/>
  <c r="D1198" i="31"/>
  <c r="D1225" i="31"/>
  <c r="D1316" i="31"/>
  <c r="D1711" i="31"/>
  <c r="D2203" i="31"/>
  <c r="H20" i="14"/>
  <c r="H33" i="14" s="1"/>
  <c r="D46" i="14" s="1"/>
  <c r="F46" i="14" s="1"/>
  <c r="D44" i="14"/>
  <c r="F44" i="14" s="1"/>
  <c r="I5" i="11"/>
  <c r="J4" i="11"/>
  <c r="C101" i="15"/>
  <c r="C102" i="15"/>
  <c r="B11" i="17"/>
  <c r="B11" i="18"/>
  <c r="I207" i="21"/>
  <c r="D28" i="20"/>
  <c r="J33" i="6" s="1"/>
  <c r="I13" i="22"/>
  <c r="I14" i="22" s="1"/>
  <c r="I273" i="21"/>
  <c r="I96" i="22"/>
  <c r="D38" i="20"/>
  <c r="J31" i="6" s="1"/>
  <c r="I493" i="22"/>
  <c r="I124" i="21"/>
  <c r="I246" i="22"/>
  <c r="N27" i="23"/>
  <c r="I13" i="23"/>
  <c r="N26" i="23"/>
  <c r="H14" i="23"/>
  <c r="A17" i="24"/>
  <c r="A17" i="25" s="1"/>
  <c r="A17" i="26" s="1"/>
  <c r="A17" i="27"/>
  <c r="C12" i="29"/>
  <c r="F60" i="21" s="1"/>
  <c r="I60" i="21" s="1"/>
  <c r="F8" i="30"/>
  <c r="C21" i="29"/>
  <c r="F61" i="21" s="1"/>
  <c r="I61" i="21" s="1"/>
  <c r="G8" i="30"/>
  <c r="D2693" i="31"/>
  <c r="D2713" i="31"/>
  <c r="D2735" i="31"/>
  <c r="D2755" i="31"/>
  <c r="D2777" i="31"/>
  <c r="D2799" i="31"/>
  <c r="D2819" i="31"/>
  <c r="D2841" i="31"/>
  <c r="D2863" i="31"/>
  <c r="D2883" i="31"/>
  <c r="D2907" i="31"/>
  <c r="D2930" i="31"/>
  <c r="D2953" i="31"/>
  <c r="D2979" i="31"/>
  <c r="D3007" i="31"/>
  <c r="D3029" i="31"/>
  <c r="D3057" i="31"/>
  <c r="D3081" i="31"/>
  <c r="D3109" i="31"/>
  <c r="D3138" i="31"/>
  <c r="D3168" i="31"/>
  <c r="D3200" i="31"/>
  <c r="D3234" i="31"/>
  <c r="D3268" i="31"/>
  <c r="D3304" i="31"/>
  <c r="D3341" i="31"/>
  <c r="D3381" i="31"/>
  <c r="D3424" i="31"/>
  <c r="D3462" i="31"/>
  <c r="D3504" i="31"/>
  <c r="D3551" i="31"/>
  <c r="D3589" i="31"/>
  <c r="D3629" i="31"/>
  <c r="D3671" i="31"/>
  <c r="D3717" i="31"/>
  <c r="D3775" i="31"/>
  <c r="D3832" i="31"/>
  <c r="D3899" i="31"/>
  <c r="D3957" i="31"/>
  <c r="D4052" i="31"/>
  <c r="D4174" i="31"/>
  <c r="D4320" i="31"/>
  <c r="D4466" i="31"/>
  <c r="D4630" i="31"/>
  <c r="D3305" i="31"/>
  <c r="D3344" i="31"/>
  <c r="D3388" i="31"/>
  <c r="D3425" i="31"/>
  <c r="D3463" i="31"/>
  <c r="D3507" i="31"/>
  <c r="D3552" i="31"/>
  <c r="D3590" i="31"/>
  <c r="D3632" i="31"/>
  <c r="D3679" i="31"/>
  <c r="D3719" i="31"/>
  <c r="D3778" i="31"/>
  <c r="D3843" i="31"/>
  <c r="D3900" i="31"/>
  <c r="D3960" i="31"/>
  <c r="D4064" i="31"/>
  <c r="D4177" i="31"/>
  <c r="D4323" i="31"/>
  <c r="D4469" i="31"/>
  <c r="D4648" i="31"/>
  <c r="D2641" i="31"/>
  <c r="D2659" i="31"/>
  <c r="D2677" i="31"/>
  <c r="D2696" i="31"/>
  <c r="D2715" i="31"/>
  <c r="D2737" i="31"/>
  <c r="D2757" i="31"/>
  <c r="D2779" i="31"/>
  <c r="D2801" i="31"/>
  <c r="D2821" i="31"/>
  <c r="D2843" i="31"/>
  <c r="D2865" i="31"/>
  <c r="D2885" i="31"/>
  <c r="D2911" i="31"/>
  <c r="D2932" i="31"/>
  <c r="D2959" i="31"/>
  <c r="D2981" i="31"/>
  <c r="D3009" i="31"/>
  <c r="D3033" i="31"/>
  <c r="D3059" i="31"/>
  <c r="D3087" i="31"/>
  <c r="D3113" i="31"/>
  <c r="D3141" i="31"/>
  <c r="D3170" i="31"/>
  <c r="D3202" i="31"/>
  <c r="D3236" i="31"/>
  <c r="D3270" i="31"/>
  <c r="D3307" i="31"/>
  <c r="D3347" i="31"/>
  <c r="D3389" i="31"/>
  <c r="D3426" i="31"/>
  <c r="D3468" i="31"/>
  <c r="D3515" i="31"/>
  <c r="D3553" i="31"/>
  <c r="D3591" i="31"/>
  <c r="D3635" i="31"/>
  <c r="D3680" i="31"/>
  <c r="D3724" i="31"/>
  <c r="D3789" i="31"/>
  <c r="D3844" i="31"/>
  <c r="D3901" i="31"/>
  <c r="D3972" i="31"/>
  <c r="D4067" i="31"/>
  <c r="D4192" i="31"/>
  <c r="D4338" i="31"/>
  <c r="D4484" i="31"/>
  <c r="D4668" i="31"/>
  <c r="D2642" i="31"/>
  <c r="D2660" i="31"/>
  <c r="D2678" i="31"/>
  <c r="D2697" i="31"/>
  <c r="D2718" i="31"/>
  <c r="D2738" i="31"/>
  <c r="D2760" i="31"/>
  <c r="D2782" i="31"/>
  <c r="D2802" i="31"/>
  <c r="D2824" i="31"/>
  <c r="D2846" i="31"/>
  <c r="D2866" i="31"/>
  <c r="D2888" i="31"/>
  <c r="D2912" i="31"/>
  <c r="D2933" i="31"/>
  <c r="D2960" i="31"/>
  <c r="D2984" i="31"/>
  <c r="D3010" i="31"/>
  <c r="D3038" i="31"/>
  <c r="D3060" i="31"/>
  <c r="D3088" i="31"/>
  <c r="D3118" i="31"/>
  <c r="D3144" i="31"/>
  <c r="D3171" i="31"/>
  <c r="D3203" i="31"/>
  <c r="D3237" i="31"/>
  <c r="D3271" i="31"/>
  <c r="D3310" i="31"/>
  <c r="D3353" i="31"/>
  <c r="D3390" i="31"/>
  <c r="D3427" i="31"/>
  <c r="D3471" i="31"/>
  <c r="D3516" i="31"/>
  <c r="D3554" i="31"/>
  <c r="D3596" i="31"/>
  <c r="D3643" i="31"/>
  <c r="D3681" i="31"/>
  <c r="D3733" i="31"/>
  <c r="D3790" i="31"/>
  <c r="D3845" i="31"/>
  <c r="D3903" i="31"/>
  <c r="D3975" i="31"/>
  <c r="D4070" i="31"/>
  <c r="D4195" i="31"/>
  <c r="D4341" i="31"/>
  <c r="D4487" i="31"/>
  <c r="D4686" i="31"/>
  <c r="D2739" i="31"/>
  <c r="D2761" i="31"/>
  <c r="D2783" i="31"/>
  <c r="D2803" i="31"/>
  <c r="D2825" i="31"/>
  <c r="D2847" i="31"/>
  <c r="D2867" i="31"/>
  <c r="D2889" i="31"/>
  <c r="D2913" i="31"/>
  <c r="D2936" i="31"/>
  <c r="D2961" i="31"/>
  <c r="D2985" i="31"/>
  <c r="D3011" i="31"/>
  <c r="D3039" i="31"/>
  <c r="D3061" i="31"/>
  <c r="D3089" i="31"/>
  <c r="D3119" i="31"/>
  <c r="D3145" i="31"/>
  <c r="D3173" i="31"/>
  <c r="D3204" i="31"/>
  <c r="D3238" i="31"/>
  <c r="D3272" i="31"/>
  <c r="D3313" i="31"/>
  <c r="D3355" i="31"/>
  <c r="D3391" i="31"/>
  <c r="D3430" i="31"/>
  <c r="D3477" i="31"/>
  <c r="D3517" i="31"/>
  <c r="D3555" i="31"/>
  <c r="D3599" i="31"/>
  <c r="D3644" i="31"/>
  <c r="D3682" i="31"/>
  <c r="D3734" i="31"/>
  <c r="D3791" i="31"/>
  <c r="D3847" i="31"/>
  <c r="D3906" i="31"/>
  <c r="D3980" i="31"/>
  <c r="D4082" i="31"/>
  <c r="D4210" i="31"/>
  <c r="D4356" i="31"/>
  <c r="D4502" i="31"/>
  <c r="D4704" i="31"/>
  <c r="D2206" i="31"/>
  <c r="D2224" i="31"/>
  <c r="D2242" i="31"/>
  <c r="D2260" i="31"/>
  <c r="D2278" i="31"/>
  <c r="D2296" i="31"/>
  <c r="D2314" i="31"/>
  <c r="D2334" i="31"/>
  <c r="D2352" i="31"/>
  <c r="D2370" i="31"/>
  <c r="D2388" i="31"/>
  <c r="D2406" i="31"/>
  <c r="D2424" i="31"/>
  <c r="D2442" i="31"/>
  <c r="D2462" i="31"/>
  <c r="D2480" i="31"/>
  <c r="D2498" i="31"/>
  <c r="D2516" i="31"/>
  <c r="D2534" i="31"/>
  <c r="D2552" i="31"/>
  <c r="D2570" i="31"/>
  <c r="D2590" i="31"/>
  <c r="D2608" i="31"/>
  <c r="D2626" i="31"/>
  <c r="D2644" i="31"/>
  <c r="D2662" i="31"/>
  <c r="D2680" i="31"/>
  <c r="D2699" i="31"/>
  <c r="D2720" i="31"/>
  <c r="D2740" i="31"/>
  <c r="D2762" i="31"/>
  <c r="D2784" i="31"/>
  <c r="D2804" i="31"/>
  <c r="D2826" i="31"/>
  <c r="D2848" i="31"/>
  <c r="D2868" i="31"/>
  <c r="D2891" i="31"/>
  <c r="D2914" i="31"/>
  <c r="D2937" i="31"/>
  <c r="D2962" i="31"/>
  <c r="D2990" i="31"/>
  <c r="D3012" i="31"/>
  <c r="D3040" i="31"/>
  <c r="D3064" i="31"/>
  <c r="D3090" i="31"/>
  <c r="D3120" i="31"/>
  <c r="D3150" i="31"/>
  <c r="D3176" i="31"/>
  <c r="D3205" i="31"/>
  <c r="D3239" i="31"/>
  <c r="D3276" i="31"/>
  <c r="D3319" i="31"/>
  <c r="D3356" i="31"/>
  <c r="D3392" i="31"/>
  <c r="D3435" i="31"/>
  <c r="D3478" i="31"/>
  <c r="D3518" i="31"/>
  <c r="D3558" i="31"/>
  <c r="D3605" i="31"/>
  <c r="D3645" i="31"/>
  <c r="D3683" i="31"/>
  <c r="D3735" i="31"/>
  <c r="D3793" i="31"/>
  <c r="D3852" i="31"/>
  <c r="D3917" i="31"/>
  <c r="D3990" i="31"/>
  <c r="D4085" i="31"/>
  <c r="D4213" i="31"/>
  <c r="D4359" i="31"/>
  <c r="D4507" i="31"/>
  <c r="D4725" i="31"/>
  <c r="D1895" i="31"/>
  <c r="D1913" i="31"/>
  <c r="D1931" i="31"/>
  <c r="D1951" i="31"/>
  <c r="D1969" i="31"/>
  <c r="D1987" i="31"/>
  <c r="D2005" i="31"/>
  <c r="D2023" i="31"/>
  <c r="D2041" i="31"/>
  <c r="D2059" i="31"/>
  <c r="D2079" i="31"/>
  <c r="D2097" i="31"/>
  <c r="D2115" i="31"/>
  <c r="D2133" i="31"/>
  <c r="D2151" i="31"/>
  <c r="D2169" i="31"/>
  <c r="D2187" i="31"/>
  <c r="D2207" i="31"/>
  <c r="D2225" i="31"/>
  <c r="D2243" i="31"/>
  <c r="D2261" i="31"/>
  <c r="D2279" i="31"/>
  <c r="D2297" i="31"/>
  <c r="D2315" i="31"/>
  <c r="D2335" i="31"/>
  <c r="D2353" i="31"/>
  <c r="D2371" i="31"/>
  <c r="D2389" i="31"/>
  <c r="D2407" i="31"/>
  <c r="D2425" i="31"/>
  <c r="D2443" i="31"/>
  <c r="D2463" i="31"/>
  <c r="D2481" i="31"/>
  <c r="D2499" i="31"/>
  <c r="D2517" i="31"/>
  <c r="D2535" i="31"/>
  <c r="D2553" i="31"/>
  <c r="D2571" i="31"/>
  <c r="D2591" i="31"/>
  <c r="D2609" i="31"/>
  <c r="D2627" i="31"/>
  <c r="D2645" i="31"/>
  <c r="D2663" i="31"/>
  <c r="D2681" i="31"/>
  <c r="D2702" i="31"/>
  <c r="D2721" i="31"/>
  <c r="D2741" i="31"/>
  <c r="D2763" i="31"/>
  <c r="D2785" i="31"/>
  <c r="D2805" i="31"/>
  <c r="D2827" i="31"/>
  <c r="D2849" i="31"/>
  <c r="D2869" i="31"/>
  <c r="D2894" i="31"/>
  <c r="D2915" i="31"/>
  <c r="D2939" i="31"/>
  <c r="D2963" i="31"/>
  <c r="D2991" i="31"/>
  <c r="D3013" i="31"/>
  <c r="D3041" i="31"/>
  <c r="D3065" i="31"/>
  <c r="D3091" i="31"/>
  <c r="D3121" i="31"/>
  <c r="D3151" i="31"/>
  <c r="D3177" i="31"/>
  <c r="D3207" i="31"/>
  <c r="D3241" i="31"/>
  <c r="D3279" i="31"/>
  <c r="D3320" i="31"/>
  <c r="D3357" i="31"/>
  <c r="D3395" i="31"/>
  <c r="D3441" i="31"/>
  <c r="D3479" i="31"/>
  <c r="D3519" i="31"/>
  <c r="D3563" i="31"/>
  <c r="D3606" i="31"/>
  <c r="D3646" i="31"/>
  <c r="D3686" i="31"/>
  <c r="D3739" i="31"/>
  <c r="D3796" i="31"/>
  <c r="D3861" i="31"/>
  <c r="D3918" i="31"/>
  <c r="D3995" i="31"/>
  <c r="D4088" i="31"/>
  <c r="D4228" i="31"/>
  <c r="D4374" i="31"/>
  <c r="D4520" i="31"/>
  <c r="D4747" i="31"/>
  <c r="D2446" i="31"/>
  <c r="D2464" i="31"/>
  <c r="D2482" i="31"/>
  <c r="D2500" i="31"/>
  <c r="D2518" i="31"/>
  <c r="D2536" i="31"/>
  <c r="D2554" i="31"/>
  <c r="D2574" i="31"/>
  <c r="D2592" i="31"/>
  <c r="D2610" i="31"/>
  <c r="D2628" i="31"/>
  <c r="D2646" i="31"/>
  <c r="D2664" i="31"/>
  <c r="D2682" i="31"/>
  <c r="D2703" i="31"/>
  <c r="D2722" i="31"/>
  <c r="D2744" i="31"/>
  <c r="D2766" i="31"/>
  <c r="D2786" i="31"/>
  <c r="D2808" i="31"/>
  <c r="D2830" i="31"/>
  <c r="D2850" i="31"/>
  <c r="D2872" i="31"/>
  <c r="D2895" i="31"/>
  <c r="D2916" i="31"/>
  <c r="D2942" i="31"/>
  <c r="D2964" i="31"/>
  <c r="D2992" i="31"/>
  <c r="D3016" i="31"/>
  <c r="D3042" i="31"/>
  <c r="D3070" i="31"/>
  <c r="D3093" i="31"/>
  <c r="D3122" i="31"/>
  <c r="D3152" i="31"/>
  <c r="D3183" i="31"/>
  <c r="D3211" i="31"/>
  <c r="D3245" i="31"/>
  <c r="D3285" i="31"/>
  <c r="D3321" i="31"/>
  <c r="D3358" i="31"/>
  <c r="D3398" i="31"/>
  <c r="D3442" i="31"/>
  <c r="D3480" i="31"/>
  <c r="D3522" i="31"/>
  <c r="D3569" i="31"/>
  <c r="D3607" i="31"/>
  <c r="D3647" i="31"/>
  <c r="D3691" i="31"/>
  <c r="D3742" i="31"/>
  <c r="D3807" i="31"/>
  <c r="D3862" i="31"/>
  <c r="D3919" i="31"/>
  <c r="D3998" i="31"/>
  <c r="D4100" i="31"/>
  <c r="D4231" i="31"/>
  <c r="D4379" i="31"/>
  <c r="D4525" i="31"/>
  <c r="D4767" i="31"/>
  <c r="D1385" i="31"/>
  <c r="D1403" i="31"/>
  <c r="D1423" i="31"/>
  <c r="D1441" i="31"/>
  <c r="D1459" i="31"/>
  <c r="D1477" i="31"/>
  <c r="D1495" i="31"/>
  <c r="D1513" i="31"/>
  <c r="D1531" i="31"/>
  <c r="D1551" i="31"/>
  <c r="D1569" i="31"/>
  <c r="D1587" i="31"/>
  <c r="D1605" i="31"/>
  <c r="D1623" i="31"/>
  <c r="D1641" i="31"/>
  <c r="D1659" i="31"/>
  <c r="D1679" i="31"/>
  <c r="D1697" i="31"/>
  <c r="D1715" i="31"/>
  <c r="D1733" i="31"/>
  <c r="D1751" i="31"/>
  <c r="D1769" i="31"/>
  <c r="D1787" i="31"/>
  <c r="D1807" i="31"/>
  <c r="D1825" i="31"/>
  <c r="D1843" i="31"/>
  <c r="D1861" i="31"/>
  <c r="D1879" i="31"/>
  <c r="D1897" i="31"/>
  <c r="D1915" i="31"/>
  <c r="D1935" i="31"/>
  <c r="D1953" i="31"/>
  <c r="D1971" i="31"/>
  <c r="D1989" i="31"/>
  <c r="D2007" i="31"/>
  <c r="D2025" i="31"/>
  <c r="D2043" i="31"/>
  <c r="D2063" i="31"/>
  <c r="D2081" i="31"/>
  <c r="D2099" i="31"/>
  <c r="D2117" i="31"/>
  <c r="D2135" i="31"/>
  <c r="D2153" i="31"/>
  <c r="D2171" i="31"/>
  <c r="D2191" i="31"/>
  <c r="D2209" i="31"/>
  <c r="D2227" i="31"/>
  <c r="D2245" i="31"/>
  <c r="D2263" i="31"/>
  <c r="D2281" i="31"/>
  <c r="D2299" i="31"/>
  <c r="D2319" i="31"/>
  <c r="D2337" i="31"/>
  <c r="D2355" i="31"/>
  <c r="D2373" i="31"/>
  <c r="D2391" i="31"/>
  <c r="D2409" i="31"/>
  <c r="D2427" i="31"/>
  <c r="D2447" i="31"/>
  <c r="D2465" i="31"/>
  <c r="D2483" i="31"/>
  <c r="D2501" i="31"/>
  <c r="D2519" i="31"/>
  <c r="D2537" i="31"/>
  <c r="D2555" i="31"/>
  <c r="D2575" i="31"/>
  <c r="D2593" i="31"/>
  <c r="D2611" i="31"/>
  <c r="D2629" i="31"/>
  <c r="D2647" i="31"/>
  <c r="D2665" i="31"/>
  <c r="D2683" i="31"/>
  <c r="D2704" i="31"/>
  <c r="D2723" i="31"/>
  <c r="D2745" i="31"/>
  <c r="D2767" i="31"/>
  <c r="D2787" i="31"/>
  <c r="D2809" i="31"/>
  <c r="D2831" i="31"/>
  <c r="D2851" i="31"/>
  <c r="D2873" i="31"/>
  <c r="D2896" i="31"/>
  <c r="D2917" i="31"/>
  <c r="D2943" i="31"/>
  <c r="D2965" i="31"/>
  <c r="D2993" i="31"/>
  <c r="D3017" i="31"/>
  <c r="D3043" i="31"/>
  <c r="D3071" i="31"/>
  <c r="D3096" i="31"/>
  <c r="D3123" i="31"/>
  <c r="D3153" i="31"/>
  <c r="D3184" i="31"/>
  <c r="D3217" i="31"/>
  <c r="D3251" i="31"/>
  <c r="D3286" i="31"/>
  <c r="D3323" i="31"/>
  <c r="D3361" i="31"/>
  <c r="D3405" i="31"/>
  <c r="D3443" i="31"/>
  <c r="D3483" i="31"/>
  <c r="D3525" i="31"/>
  <c r="D3570" i="31"/>
  <c r="D3608" i="31"/>
  <c r="D3650" i="31"/>
  <c r="D3697" i="31"/>
  <c r="D3751" i="31"/>
  <c r="D3808" i="31"/>
  <c r="D3863" i="31"/>
  <c r="D3921" i="31"/>
  <c r="D4008" i="31"/>
  <c r="D4103" i="31"/>
  <c r="D4246" i="31"/>
  <c r="D4392" i="31"/>
  <c r="D4540" i="31"/>
  <c r="D4789" i="31"/>
  <c r="D1278" i="31"/>
  <c r="D1296" i="31"/>
  <c r="D1314" i="31"/>
  <c r="D1332" i="31"/>
  <c r="D1350" i="31"/>
  <c r="D1368" i="31"/>
  <c r="D1386" i="31"/>
  <c r="D1406" i="31"/>
  <c r="D1424" i="31"/>
  <c r="D1442" i="31"/>
  <c r="D1460" i="31"/>
  <c r="D1478" i="31"/>
  <c r="D1496" i="31"/>
  <c r="D1514" i="31"/>
  <c r="D1534" i="31"/>
  <c r="D1552" i="31"/>
  <c r="D1570" i="31"/>
  <c r="D1588" i="31"/>
  <c r="D1606" i="31"/>
  <c r="D1624" i="31"/>
  <c r="D1642" i="31"/>
  <c r="D1662" i="31"/>
  <c r="D1680" i="31"/>
  <c r="D1698" i="31"/>
  <c r="D1716" i="31"/>
  <c r="D1734" i="31"/>
  <c r="D1752" i="31"/>
  <c r="D1770" i="31"/>
  <c r="D1790" i="31"/>
  <c r="D1808" i="31"/>
  <c r="D1826" i="31"/>
  <c r="D1844" i="31"/>
  <c r="D1862" i="31"/>
  <c r="D1880" i="31"/>
  <c r="D1898" i="31"/>
  <c r="D1918" i="31"/>
  <c r="D1936" i="31"/>
  <c r="D1954" i="31"/>
  <c r="D1972" i="31"/>
  <c r="D1990" i="31"/>
  <c r="D2008" i="31"/>
  <c r="D2026" i="31"/>
  <c r="D2046" i="31"/>
  <c r="D2064" i="31"/>
  <c r="D2082" i="31"/>
  <c r="D2100" i="31"/>
  <c r="D2118" i="31"/>
  <c r="D2136" i="31"/>
  <c r="D2154" i="31"/>
  <c r="D2174" i="31"/>
  <c r="D2192" i="31"/>
  <c r="D2210" i="31"/>
  <c r="D2228" i="31"/>
  <c r="D2246" i="31"/>
  <c r="D2264" i="31"/>
  <c r="D2282" i="31"/>
  <c r="D2302" i="31"/>
  <c r="D2320" i="31"/>
  <c r="D2338" i="31"/>
  <c r="D2356" i="31"/>
  <c r="D2374" i="31"/>
  <c r="D2392" i="31"/>
  <c r="D2410" i="31"/>
  <c r="D2430" i="31"/>
  <c r="D2448" i="31"/>
  <c r="D2466" i="31"/>
  <c r="D2484" i="31"/>
  <c r="D2502" i="31"/>
  <c r="D2520" i="31"/>
  <c r="D2538" i="31"/>
  <c r="D2558" i="31"/>
  <c r="D2576" i="31"/>
  <c r="D2594" i="31"/>
  <c r="D2612" i="31"/>
  <c r="D2630" i="31"/>
  <c r="D2648" i="31"/>
  <c r="D2666" i="31"/>
  <c r="D2686" i="31"/>
  <c r="D2705" i="31"/>
  <c r="D2724" i="31"/>
  <c r="D2746" i="31"/>
  <c r="D2768" i="31"/>
  <c r="D2788" i="31"/>
  <c r="D2810" i="31"/>
  <c r="D2832" i="31"/>
  <c r="D2852" i="31"/>
  <c r="D2874" i="31"/>
  <c r="D2897" i="31"/>
  <c r="D2920" i="31"/>
  <c r="D2944" i="31"/>
  <c r="D2968" i="31"/>
  <c r="D2994" i="31"/>
  <c r="D3022" i="31"/>
  <c r="D3044" i="31"/>
  <c r="D3072" i="31"/>
  <c r="D3097" i="31"/>
  <c r="D3125" i="31"/>
  <c r="D3154" i="31"/>
  <c r="D3185" i="31"/>
  <c r="D3218" i="31"/>
  <c r="D3252" i="31"/>
  <c r="D3287" i="31"/>
  <c r="D3324" i="31"/>
  <c r="D3364" i="31"/>
  <c r="D3406" i="31"/>
  <c r="D3444" i="31"/>
  <c r="D3486" i="31"/>
  <c r="D3533" i="31"/>
  <c r="D3571" i="31"/>
  <c r="D3611" i="31"/>
  <c r="D3653" i="31"/>
  <c r="D3698" i="31"/>
  <c r="D3752" i="31"/>
  <c r="D3809" i="31"/>
  <c r="D3867" i="31"/>
  <c r="D3924" i="31"/>
  <c r="D4013" i="31"/>
  <c r="D4108" i="31"/>
  <c r="D4251" i="31"/>
  <c r="D4397" i="31"/>
  <c r="D4543" i="31"/>
  <c r="D4813" i="31"/>
  <c r="D2411" i="31"/>
  <c r="D2431" i="31"/>
  <c r="D2449" i="31"/>
  <c r="D2467" i="31"/>
  <c r="D2485" i="31"/>
  <c r="D2503" i="31"/>
  <c r="D2521" i="31"/>
  <c r="D2539" i="31"/>
  <c r="D2559" i="31"/>
  <c r="D2577" i="31"/>
  <c r="D2595" i="31"/>
  <c r="D2613" i="31"/>
  <c r="D2631" i="31"/>
  <c r="D2649" i="31"/>
  <c r="D2667" i="31"/>
  <c r="D2687" i="31"/>
  <c r="D2706" i="31"/>
  <c r="D2725" i="31"/>
  <c r="D2747" i="31"/>
  <c r="D2769" i="31"/>
  <c r="D2789" i="31"/>
  <c r="D2811" i="31"/>
  <c r="D2833" i="31"/>
  <c r="D2853" i="31"/>
  <c r="D2875" i="31"/>
  <c r="D2898" i="31"/>
  <c r="D2921" i="31"/>
  <c r="D2945" i="31"/>
  <c r="D2969" i="31"/>
  <c r="D2995" i="31"/>
  <c r="D3023" i="31"/>
  <c r="D3045" i="31"/>
  <c r="D3073" i="31"/>
  <c r="D3102" i="31"/>
  <c r="D3128" i="31"/>
  <c r="D3155" i="31"/>
  <c r="D3186" i="31"/>
  <c r="D3219" i="31"/>
  <c r="D3253" i="31"/>
  <c r="D3288" i="31"/>
  <c r="D3327" i="31"/>
  <c r="D3371" i="31"/>
  <c r="D3407" i="31"/>
  <c r="D3445" i="31"/>
  <c r="D3489" i="31"/>
  <c r="D3534" i="31"/>
  <c r="D3572" i="31"/>
  <c r="D3614" i="31"/>
  <c r="D3661" i="31"/>
  <c r="D3699" i="31"/>
  <c r="D3755" i="31"/>
  <c r="D3811" i="31"/>
  <c r="D3870" i="31"/>
  <c r="D3935" i="31"/>
  <c r="D4016" i="31"/>
  <c r="D4118" i="31"/>
  <c r="D4264" i="31"/>
  <c r="D4412" i="31"/>
  <c r="D4558" i="31"/>
  <c r="D4834" i="31"/>
  <c r="D2230" i="31"/>
  <c r="D2248" i="31"/>
  <c r="D2266" i="31"/>
  <c r="D2286" i="31"/>
  <c r="D2304" i="31"/>
  <c r="D2322" i="31"/>
  <c r="D2340" i="31"/>
  <c r="D2358" i="31"/>
  <c r="D2376" i="31"/>
  <c r="D2394" i="31"/>
  <c r="D2414" i="31"/>
  <c r="D2432" i="31"/>
  <c r="D2450" i="31"/>
  <c r="F163" i="15" s="1"/>
  <c r="G163" i="15" s="1"/>
  <c r="D2468" i="31"/>
  <c r="D2486" i="31"/>
  <c r="D2504" i="31"/>
  <c r="D2522" i="31"/>
  <c r="D2542" i="31"/>
  <c r="D2560" i="31"/>
  <c r="D2578" i="31"/>
  <c r="D2596" i="31"/>
  <c r="D2614" i="31"/>
  <c r="D2632" i="31"/>
  <c r="D2650" i="31"/>
  <c r="D2670" i="31"/>
  <c r="D2688" i="31"/>
  <c r="D2707" i="31"/>
  <c r="D2728" i="31"/>
  <c r="D2750" i="31"/>
  <c r="D2770" i="31"/>
  <c r="D2792" i="31"/>
  <c r="D2814" i="31"/>
  <c r="D2834" i="31"/>
  <c r="D2856" i="31"/>
  <c r="D2878" i="31"/>
  <c r="D2899" i="31"/>
  <c r="D2923" i="31"/>
  <c r="D2946" i="31"/>
  <c r="D2974" i="31"/>
  <c r="D2996" i="31"/>
  <c r="D3024" i="31"/>
  <c r="D3048" i="31"/>
  <c r="D3074" i="31"/>
  <c r="D3103" i="31"/>
  <c r="D3129" i="31"/>
  <c r="D3157" i="31"/>
  <c r="D3187" i="31"/>
  <c r="D3220" i="31"/>
  <c r="D3254" i="31"/>
  <c r="D3289" i="31"/>
  <c r="D3330" i="31"/>
  <c r="D3372" i="31"/>
  <c r="D3408" i="31"/>
  <c r="D3448" i="31"/>
  <c r="D3495" i="31"/>
  <c r="D3535" i="31"/>
  <c r="D3573" i="31"/>
  <c r="D3617" i="31"/>
  <c r="D3662" i="31"/>
  <c r="D3701" i="31"/>
  <c r="D3757" i="31"/>
  <c r="D3814" i="31"/>
  <c r="D3879" i="31"/>
  <c r="D3936" i="31"/>
  <c r="D4028" i="31"/>
  <c r="D4123" i="31"/>
  <c r="D4269" i="31"/>
  <c r="D4415" i="31"/>
  <c r="D4561" i="31"/>
  <c r="D1775" i="31"/>
  <c r="D1793" i="31"/>
  <c r="D1811" i="31"/>
  <c r="D1829" i="31"/>
  <c r="D1847" i="31"/>
  <c r="D1865" i="31"/>
  <c r="D1883" i="31"/>
  <c r="D1903" i="31"/>
  <c r="D1921" i="31"/>
  <c r="D1939" i="31"/>
  <c r="D1957" i="31"/>
  <c r="D1975" i="31"/>
  <c r="D1993" i="31"/>
  <c r="D2011" i="31"/>
  <c r="D2031" i="31"/>
  <c r="D2049" i="31"/>
  <c r="D2067" i="31"/>
  <c r="D2085" i="31"/>
  <c r="D2103" i="31"/>
  <c r="D2121" i="31"/>
  <c r="D2139" i="31"/>
  <c r="D2159" i="31"/>
  <c r="D2177" i="31"/>
  <c r="D2195" i="31"/>
  <c r="D2213" i="31"/>
  <c r="D2231" i="31"/>
  <c r="D2249" i="31"/>
  <c r="D2267" i="31"/>
  <c r="D2287" i="31"/>
  <c r="D2305" i="31"/>
  <c r="D2323" i="31"/>
  <c r="D2341" i="31"/>
  <c r="D2359" i="31"/>
  <c r="D2377" i="31"/>
  <c r="D2395" i="31"/>
  <c r="D2415" i="31"/>
  <c r="D2433" i="31"/>
  <c r="D2451" i="31"/>
  <c r="D2469" i="31"/>
  <c r="D2487" i="31"/>
  <c r="D2505" i="31"/>
  <c r="D2523" i="31"/>
  <c r="D2543" i="31"/>
  <c r="D2561" i="31"/>
  <c r="D2579" i="31"/>
  <c r="D2597" i="31"/>
  <c r="D2615" i="31"/>
  <c r="D2633" i="31"/>
  <c r="D2651" i="31"/>
  <c r="D2671" i="31"/>
  <c r="D2689" i="31"/>
  <c r="D2708" i="31"/>
  <c r="D2729" i="31"/>
  <c r="D2751" i="31"/>
  <c r="D2771" i="31"/>
  <c r="D2793" i="31"/>
  <c r="D2815" i="31"/>
  <c r="D2835" i="31"/>
  <c r="D2857" i="31"/>
  <c r="D2879" i="31"/>
  <c r="D2900" i="31"/>
  <c r="D2926" i="31"/>
  <c r="D2947" i="31"/>
  <c r="D2975" i="31"/>
  <c r="D2997" i="31"/>
  <c r="D3025" i="31"/>
  <c r="D3049" i="31"/>
  <c r="D3075" i="31"/>
  <c r="D3104" i="31"/>
  <c r="D3134" i="31"/>
  <c r="D3160" i="31"/>
  <c r="D3188" i="31"/>
  <c r="D3221" i="31"/>
  <c r="D3255" i="31"/>
  <c r="D3293" i="31"/>
  <c r="D3336" i="31"/>
  <c r="D3373" i="31"/>
  <c r="D3409" i="31"/>
  <c r="D3453" i="31"/>
  <c r="D3496" i="31"/>
  <c r="D3536" i="31"/>
  <c r="D3576" i="31"/>
  <c r="D3623" i="31"/>
  <c r="D3663" i="31"/>
  <c r="D3704" i="31"/>
  <c r="D3760" i="31"/>
  <c r="D3825" i="31"/>
  <c r="D3880" i="31"/>
  <c r="D3939" i="31"/>
  <c r="D4031" i="31"/>
  <c r="D4136" i="31"/>
  <c r="D4284" i="31"/>
  <c r="D4430" i="31"/>
  <c r="D4576" i="31"/>
  <c r="D1610" i="31"/>
  <c r="D1630" i="31"/>
  <c r="D1648" i="31"/>
  <c r="D1666" i="31"/>
  <c r="D1684" i="31"/>
  <c r="D1702" i="31"/>
  <c r="D1720" i="31"/>
  <c r="D1738" i="31"/>
  <c r="D1758" i="31"/>
  <c r="D1776" i="31"/>
  <c r="D1794" i="31"/>
  <c r="D1812" i="31"/>
  <c r="D1830" i="31"/>
  <c r="D1848" i="31"/>
  <c r="D1866" i="31"/>
  <c r="D1886" i="31"/>
  <c r="D1904" i="31"/>
  <c r="D1922" i="31"/>
  <c r="D1940" i="31"/>
  <c r="D1958" i="31"/>
  <c r="D1976" i="31"/>
  <c r="D1994" i="31"/>
  <c r="D2014" i="31"/>
  <c r="D2032" i="31"/>
  <c r="D2050" i="31"/>
  <c r="D2068" i="31"/>
  <c r="D2086" i="31"/>
  <c r="D2104" i="31"/>
  <c r="D2122" i="31"/>
  <c r="D2142" i="31"/>
  <c r="D2160" i="31"/>
  <c r="D2178" i="31"/>
  <c r="D2196" i="31"/>
  <c r="D2214" i="31"/>
  <c r="D2232" i="31"/>
  <c r="D2250" i="31"/>
  <c r="D2270" i="31"/>
  <c r="D2288" i="31"/>
  <c r="D2306" i="31"/>
  <c r="D2324" i="31"/>
  <c r="D2342" i="31"/>
  <c r="D2360" i="31"/>
  <c r="D2378" i="31"/>
  <c r="D2398" i="31"/>
  <c r="D2416" i="31"/>
  <c r="D2434" i="31"/>
  <c r="D2452" i="31"/>
  <c r="D2470" i="31"/>
  <c r="D2488" i="31"/>
  <c r="D2506" i="31"/>
  <c r="D2526" i="31"/>
  <c r="D2544" i="31"/>
  <c r="D2562" i="31"/>
  <c r="D2580" i="31"/>
  <c r="D2598" i="31"/>
  <c r="D2616" i="31"/>
  <c r="D2634" i="31"/>
  <c r="D2654" i="31"/>
  <c r="D2672" i="31"/>
  <c r="D2690" i="31"/>
  <c r="D2709" i="31"/>
  <c r="D2730" i="31"/>
  <c r="D2752" i="31"/>
  <c r="D2772" i="31"/>
  <c r="D2794" i="31"/>
  <c r="D2816" i="31"/>
  <c r="D2836" i="31"/>
  <c r="D2858" i="31"/>
  <c r="D2880" i="31"/>
  <c r="D2901" i="31"/>
  <c r="D2927" i="31"/>
  <c r="D2948" i="31"/>
  <c r="D2976" i="31"/>
  <c r="D3000" i="31"/>
  <c r="D3026" i="31"/>
  <c r="D3054" i="31"/>
  <c r="D3076" i="31"/>
  <c r="D3105" i="31"/>
  <c r="D3135" i="31"/>
  <c r="D3161" i="31"/>
  <c r="D3190" i="31"/>
  <c r="D3222" i="31"/>
  <c r="D3256" i="31"/>
  <c r="D3296" i="31"/>
  <c r="D3337" i="31"/>
  <c r="D3374" i="31"/>
  <c r="D3412" i="31"/>
  <c r="D3459" i="31"/>
  <c r="D3499" i="31"/>
  <c r="D3537" i="31"/>
  <c r="D3581" i="31"/>
  <c r="D3624" i="31"/>
  <c r="D3664" i="31"/>
  <c r="D3709" i="31"/>
  <c r="D3771" i="31"/>
  <c r="D3826" i="31"/>
  <c r="D3883" i="31"/>
  <c r="D3942" i="31"/>
  <c r="D4034" i="31"/>
  <c r="D4141" i="31"/>
  <c r="D4287" i="31"/>
  <c r="D4433" i="31"/>
  <c r="D4579" i="31"/>
  <c r="D847" i="31"/>
  <c r="D864" i="31"/>
  <c r="D881" i="31"/>
  <c r="D898" i="31"/>
  <c r="D915" i="31"/>
  <c r="D932" i="31"/>
  <c r="D949" i="31"/>
  <c r="D966" i="31"/>
  <c r="D983" i="31"/>
  <c r="D1000" i="31"/>
  <c r="D1017" i="31"/>
  <c r="D1034" i="31"/>
  <c r="D1051" i="31"/>
  <c r="D1068" i="31"/>
  <c r="D1086" i="31"/>
  <c r="D1103" i="31"/>
  <c r="D1120" i="31"/>
  <c r="D1137" i="31"/>
  <c r="D1155" i="31"/>
  <c r="D1173" i="31"/>
  <c r="D1191" i="31"/>
  <c r="D1209" i="31"/>
  <c r="D1227" i="31"/>
  <c r="D1247" i="31"/>
  <c r="D1265" i="31"/>
  <c r="D1283" i="31"/>
  <c r="D1301" i="31"/>
  <c r="D1319" i="31"/>
  <c r="D1337" i="31"/>
  <c r="D1355" i="31"/>
  <c r="D1375" i="31"/>
  <c r="D1393" i="31"/>
  <c r="D1411" i="31"/>
  <c r="D1429" i="31"/>
  <c r="D1447" i="31"/>
  <c r="D1465" i="31"/>
  <c r="D1483" i="31"/>
  <c r="D1503" i="31"/>
  <c r="D1521" i="31"/>
  <c r="D1539" i="31"/>
  <c r="D1557" i="31"/>
  <c r="D1575" i="31"/>
  <c r="D1593" i="31"/>
  <c r="D1611" i="31"/>
  <c r="D1631" i="31"/>
  <c r="D1649" i="31"/>
  <c r="D1667" i="31"/>
  <c r="D1685" i="31"/>
  <c r="D1703" i="31"/>
  <c r="D1721" i="31"/>
  <c r="D1739" i="31"/>
  <c r="D1759" i="31"/>
  <c r="D1777" i="31"/>
  <c r="D1795" i="31"/>
  <c r="D1813" i="31"/>
  <c r="D1831" i="31"/>
  <c r="D1849" i="31"/>
  <c r="D1867" i="31"/>
  <c r="D1887" i="31"/>
  <c r="D1905" i="31"/>
  <c r="D1923" i="31"/>
  <c r="D1941" i="31"/>
  <c r="D1959" i="31"/>
  <c r="D1977" i="31"/>
  <c r="D1995" i="31"/>
  <c r="D2015" i="31"/>
  <c r="D2033" i="31"/>
  <c r="D2051" i="31"/>
  <c r="D2069" i="31"/>
  <c r="D2087" i="31"/>
  <c r="D2105" i="31"/>
  <c r="D2123" i="31"/>
  <c r="D2143" i="31"/>
  <c r="D2161" i="31"/>
  <c r="D2179" i="31"/>
  <c r="D2197" i="31"/>
  <c r="D2215" i="31"/>
  <c r="D2233" i="31"/>
  <c r="D2251" i="31"/>
  <c r="D2271" i="31"/>
  <c r="D2289" i="31"/>
  <c r="D2307" i="31"/>
  <c r="D2325" i="31"/>
  <c r="D2343" i="31"/>
  <c r="D2361" i="31"/>
  <c r="D2379" i="31"/>
  <c r="D2399" i="31"/>
  <c r="D2417" i="31"/>
  <c r="D2435" i="31"/>
  <c r="D2453" i="31"/>
  <c r="D2471" i="31"/>
  <c r="D2489" i="31"/>
  <c r="D2507" i="31"/>
  <c r="D2527" i="31"/>
  <c r="D2545" i="31"/>
  <c r="D2563" i="31"/>
  <c r="D2581" i="31"/>
  <c r="D2599" i="31"/>
  <c r="D2617" i="31"/>
  <c r="D2635" i="31"/>
  <c r="D2655" i="31"/>
  <c r="D2673" i="31"/>
  <c r="D2691" i="31"/>
  <c r="D2710" i="31"/>
  <c r="D2731" i="31"/>
  <c r="D2753" i="31"/>
  <c r="D2773" i="31"/>
  <c r="D2795" i="31"/>
  <c r="D2817" i="31"/>
  <c r="D2837" i="31"/>
  <c r="D2859" i="31"/>
  <c r="D2881" i="31"/>
  <c r="D2904" i="31"/>
  <c r="D2928" i="31"/>
  <c r="D2949" i="31"/>
  <c r="D2977" i="31"/>
  <c r="D3001" i="31"/>
  <c r="D3027" i="31"/>
  <c r="D3055" i="31"/>
  <c r="D3077" i="31"/>
  <c r="D3106" i="31"/>
  <c r="D3136" i="31"/>
  <c r="D3166" i="31"/>
  <c r="D3193" i="31"/>
  <c r="D3224" i="31"/>
  <c r="D3259" i="31"/>
  <c r="D3302" i="31"/>
  <c r="D3339" i="31"/>
  <c r="D3375" i="31"/>
  <c r="D3415" i="31"/>
  <c r="D3460" i="31"/>
  <c r="D3500" i="31"/>
  <c r="D3540" i="31"/>
  <c r="D3587" i="31"/>
  <c r="D3627" i="31"/>
  <c r="D3665" i="31"/>
  <c r="D3715" i="31"/>
  <c r="D3772" i="31"/>
  <c r="D3827" i="31"/>
  <c r="D3885" i="31"/>
  <c r="D3953" i="31"/>
  <c r="D4046" i="31"/>
  <c r="D4156" i="31"/>
  <c r="D4302" i="31"/>
  <c r="D4448" i="31"/>
  <c r="D4826" i="31"/>
  <c r="D4810" i="31"/>
  <c r="D4794" i="31"/>
  <c r="D4778" i="31"/>
  <c r="D4762" i="31"/>
  <c r="D4746" i="31"/>
  <c r="D4730" i="31"/>
  <c r="D4714" i="31"/>
  <c r="D4698" i="31"/>
  <c r="D4682" i="31"/>
  <c r="D4666" i="31"/>
  <c r="D4650" i="31"/>
  <c r="D4634" i="31"/>
  <c r="D4618" i="31"/>
  <c r="D4602" i="31"/>
  <c r="D4586" i="31"/>
  <c r="D4570" i="31"/>
  <c r="D4554" i="31"/>
  <c r="D4538" i="31"/>
  <c r="D4522" i="31"/>
  <c r="D4506" i="31"/>
  <c r="D4490" i="31"/>
  <c r="D4474" i="31"/>
  <c r="D4458" i="31"/>
  <c r="D4442" i="31"/>
  <c r="D4426" i="31"/>
  <c r="D4410" i="31"/>
  <c r="D4394" i="31"/>
  <c r="D4378" i="31"/>
  <c r="D4362" i="31"/>
  <c r="D4346" i="31"/>
  <c r="D4330" i="31"/>
  <c r="D4314" i="31"/>
  <c r="D4298" i="31"/>
  <c r="D4282" i="31"/>
  <c r="D4266" i="31"/>
  <c r="D4250" i="31"/>
  <c r="D4234" i="31"/>
  <c r="D4218" i="31"/>
  <c r="D4202" i="31"/>
  <c r="D4186" i="31"/>
  <c r="D4170" i="31"/>
  <c r="D4154" i="31"/>
  <c r="D4138" i="31"/>
  <c r="D4122" i="31"/>
  <c r="D4106" i="31"/>
  <c r="D4090" i="31"/>
  <c r="D4074" i="31"/>
  <c r="D4058" i="31"/>
  <c r="D4042" i="31"/>
  <c r="D4026" i="31"/>
  <c r="D4010" i="31"/>
  <c r="D3994" i="31"/>
  <c r="D3978" i="31"/>
  <c r="D3962" i="31"/>
  <c r="D3946" i="31"/>
  <c r="D3930" i="31"/>
  <c r="D3914" i="31"/>
  <c r="D3898" i="31"/>
  <c r="D3882" i="31"/>
  <c r="D3866" i="31"/>
  <c r="D3850" i="31"/>
  <c r="D3834" i="31"/>
  <c r="D3818" i="31"/>
  <c r="D3802" i="31"/>
  <c r="D3786" i="31"/>
  <c r="D3770" i="31"/>
  <c r="D3754" i="31"/>
  <c r="D3738" i="31"/>
  <c r="D3722" i="31"/>
  <c r="D3706" i="31"/>
  <c r="D3690" i="31"/>
  <c r="D3674" i="31"/>
  <c r="D3658" i="31"/>
  <c r="D3642" i="31"/>
  <c r="D3626" i="31"/>
  <c r="D3610" i="31"/>
  <c r="D3594" i="31"/>
  <c r="D3578" i="31"/>
  <c r="D3562" i="31"/>
  <c r="D3546" i="31"/>
  <c r="D3530" i="31"/>
  <c r="D3514" i="31"/>
  <c r="D3498" i="31"/>
  <c r="D3482" i="31"/>
  <c r="D3466" i="31"/>
  <c r="D3450" i="31"/>
  <c r="D3434" i="31"/>
  <c r="D3418" i="31"/>
  <c r="D3402" i="31"/>
  <c r="D3386" i="31"/>
  <c r="D3370" i="31"/>
  <c r="D3354" i="31"/>
  <c r="D3338" i="31"/>
  <c r="D3322" i="31"/>
  <c r="D3306" i="31"/>
  <c r="D3290" i="31"/>
  <c r="D3274" i="31"/>
  <c r="D3258" i="31"/>
  <c r="D3242" i="31"/>
  <c r="D3226" i="31"/>
  <c r="D3210" i="31"/>
  <c r="D3194" i="31"/>
  <c r="D3178" i="31"/>
  <c r="D4825" i="31"/>
  <c r="D4809" i="31"/>
  <c r="D4793" i="31"/>
  <c r="D4777" i="31"/>
  <c r="D4761" i="31"/>
  <c r="D4745" i="31"/>
  <c r="D4729" i="31"/>
  <c r="D4713" i="31"/>
  <c r="D4697" i="31"/>
  <c r="D4681" i="31"/>
  <c r="D4665" i="31"/>
  <c r="D4649" i="31"/>
  <c r="D4633" i="31"/>
  <c r="D4617" i="31"/>
  <c r="D4601" i="31"/>
  <c r="D4585" i="31"/>
  <c r="D4569" i="31"/>
  <c r="D4553" i="31"/>
  <c r="D4537" i="31"/>
  <c r="D4521" i="31"/>
  <c r="D4505" i="31"/>
  <c r="D4489" i="31"/>
  <c r="D4473" i="31"/>
  <c r="D4457" i="31"/>
  <c r="D4441" i="31"/>
  <c r="D4425" i="31"/>
  <c r="D4409" i="31"/>
  <c r="D4393" i="31"/>
  <c r="D4377" i="31"/>
  <c r="D4361" i="31"/>
  <c r="D4345" i="31"/>
  <c r="D4329" i="31"/>
  <c r="D4313" i="31"/>
  <c r="D4297" i="31"/>
  <c r="D4281" i="31"/>
  <c r="D4265" i="31"/>
  <c r="D4249" i="31"/>
  <c r="D4233" i="31"/>
  <c r="D4217" i="31"/>
  <c r="D4201" i="31"/>
  <c r="D4185" i="31"/>
  <c r="D4169" i="31"/>
  <c r="D4153" i="31"/>
  <c r="D4137" i="31"/>
  <c r="D4121" i="31"/>
  <c r="D4105" i="31"/>
  <c r="D4089" i="31"/>
  <c r="D4073" i="31"/>
  <c r="D4057" i="31"/>
  <c r="D4041" i="31"/>
  <c r="D4025" i="31"/>
  <c r="D4009" i="31"/>
  <c r="D3993" i="31"/>
  <c r="D3977" i="31"/>
  <c r="D3961" i="31"/>
  <c r="D3945" i="31"/>
  <c r="D3929" i="31"/>
  <c r="D3913" i="31"/>
  <c r="D3897" i="31"/>
  <c r="D3881" i="31"/>
  <c r="D3865" i="31"/>
  <c r="D3849" i="31"/>
  <c r="D3833" i="31"/>
  <c r="D3817" i="31"/>
  <c r="D3801" i="31"/>
  <c r="D3785" i="31"/>
  <c r="D3769" i="31"/>
  <c r="D3753" i="31"/>
  <c r="D3737" i="31"/>
  <c r="D3721" i="31"/>
  <c r="D3705" i="31"/>
  <c r="D3689" i="31"/>
  <c r="D3673" i="31"/>
  <c r="D3657" i="31"/>
  <c r="D3641" i="31"/>
  <c r="D3625" i="31"/>
  <c r="D3609" i="31"/>
  <c r="D3593" i="31"/>
  <c r="D3577" i="31"/>
  <c r="D3561" i="31"/>
  <c r="D3545" i="31"/>
  <c r="D3529" i="31"/>
  <c r="D3513" i="31"/>
  <c r="D3497" i="31"/>
  <c r="D3481" i="31"/>
  <c r="D3465" i="31"/>
  <c r="D3449" i="31"/>
  <c r="D3433" i="31"/>
  <c r="D3417" i="31"/>
  <c r="D4823" i="31"/>
  <c r="D4807" i="31"/>
  <c r="D4791" i="31"/>
  <c r="D4836" i="31"/>
  <c r="D4820" i="31"/>
  <c r="D4804" i="31"/>
  <c r="D4788" i="31"/>
  <c r="D4772" i="31"/>
  <c r="D4756" i="31"/>
  <c r="D4740" i="31"/>
  <c r="D4724" i="31"/>
  <c r="D4835" i="31"/>
  <c r="D4819" i="31"/>
  <c r="D4803" i="31"/>
  <c r="D4787" i="31"/>
  <c r="D4771" i="31"/>
  <c r="D4755" i="31"/>
  <c r="D4739" i="31"/>
  <c r="D4723" i="31"/>
  <c r="D4707" i="31"/>
  <c r="D4832" i="31"/>
  <c r="D4811" i="31"/>
  <c r="D4785" i="31"/>
  <c r="D4765" i="31"/>
  <c r="D4743" i="31"/>
  <c r="D4721" i="31"/>
  <c r="D4702" i="31"/>
  <c r="D4684" i="31"/>
  <c r="D4664" i="31"/>
  <c r="D4646" i="31"/>
  <c r="D4628" i="31"/>
  <c r="D4610" i="31"/>
  <c r="D4592" i="31"/>
  <c r="D4574" i="31"/>
  <c r="D4556" i="31"/>
  <c r="D4536" i="31"/>
  <c r="D4518" i="31"/>
  <c r="D4500" i="31"/>
  <c r="D4482" i="31"/>
  <c r="D4464" i="31"/>
  <c r="D4446" i="31"/>
  <c r="D4428" i="31"/>
  <c r="D4408" i="31"/>
  <c r="D4390" i="31"/>
  <c r="D4372" i="31"/>
  <c r="D4354" i="31"/>
  <c r="D4336" i="31"/>
  <c r="D4318" i="31"/>
  <c r="D4300" i="31"/>
  <c r="D4280" i="31"/>
  <c r="D4262" i="31"/>
  <c r="D4244" i="31"/>
  <c r="D4226" i="31"/>
  <c r="D4208" i="31"/>
  <c r="D4190" i="31"/>
  <c r="D4172" i="31"/>
  <c r="D4152" i="31"/>
  <c r="D4134" i="31"/>
  <c r="D4116" i="31"/>
  <c r="D4098" i="31"/>
  <c r="D4080" i="31"/>
  <c r="D4062" i="31"/>
  <c r="D4044" i="31"/>
  <c r="D4024" i="31"/>
  <c r="D4006" i="31"/>
  <c r="D3988" i="31"/>
  <c r="D3970" i="31"/>
  <c r="D3952" i="31"/>
  <c r="D3934" i="31"/>
  <c r="D3916" i="31"/>
  <c r="D3896" i="31"/>
  <c r="D3878" i="31"/>
  <c r="D3860" i="31"/>
  <c r="D3842" i="31"/>
  <c r="D3824" i="31"/>
  <c r="D3806" i="31"/>
  <c r="D3788" i="31"/>
  <c r="D3768" i="31"/>
  <c r="D3750" i="31"/>
  <c r="D3732" i="31"/>
  <c r="D3714" i="31"/>
  <c r="D3696" i="31"/>
  <c r="D3678" i="31"/>
  <c r="D3660" i="31"/>
  <c r="D3640" i="31"/>
  <c r="D3622" i="31"/>
  <c r="D3604" i="31"/>
  <c r="D3586" i="31"/>
  <c r="D3568" i="31"/>
  <c r="D3550" i="31"/>
  <c r="D3532" i="31"/>
  <c r="D3512" i="31"/>
  <c r="D3494" i="31"/>
  <c r="D3476" i="31"/>
  <c r="D3458" i="31"/>
  <c r="D3440" i="31"/>
  <c r="D3422" i="31"/>
  <c r="D3404" i="31"/>
  <c r="D3387" i="31"/>
  <c r="D3369" i="31"/>
  <c r="D3352" i="31"/>
  <c r="D3335" i="31"/>
  <c r="D3318" i="31"/>
  <c r="D3301" i="31"/>
  <c r="D3284" i="31"/>
  <c r="D3267" i="31"/>
  <c r="D3250" i="31"/>
  <c r="D3233" i="31"/>
  <c r="D3216" i="31"/>
  <c r="D3199" i="31"/>
  <c r="D3182" i="31"/>
  <c r="D3165" i="31"/>
  <c r="D3149" i="31"/>
  <c r="D3133" i="31"/>
  <c r="D3117" i="31"/>
  <c r="D3101" i="31"/>
  <c r="D3085" i="31"/>
  <c r="D3069" i="31"/>
  <c r="D3053" i="31"/>
  <c r="D3037" i="31"/>
  <c r="D3021" i="31"/>
  <c r="D3005" i="31"/>
  <c r="D2989" i="31"/>
  <c r="D2973" i="31"/>
  <c r="D2957" i="31"/>
  <c r="D2941" i="31"/>
  <c r="D2925" i="31"/>
  <c r="D2909" i="31"/>
  <c r="D2893" i="31"/>
  <c r="D2877" i="31"/>
  <c r="D2861" i="31"/>
  <c r="D2845" i="31"/>
  <c r="D2829" i="31"/>
  <c r="D2813" i="31"/>
  <c r="D2797" i="31"/>
  <c r="D2781" i="31"/>
  <c r="D2765" i="31"/>
  <c r="D2749" i="31"/>
  <c r="D2733" i="31"/>
  <c r="D2717" i="31"/>
  <c r="D2701" i="31"/>
  <c r="D2685" i="31"/>
  <c r="D2669" i="31"/>
  <c r="D2653" i="31"/>
  <c r="D2637" i="31"/>
  <c r="D2621" i="31"/>
  <c r="D2605" i="31"/>
  <c r="D2589" i="31"/>
  <c r="D2573" i="31"/>
  <c r="D2557" i="31"/>
  <c r="D2541" i="31"/>
  <c r="D2525" i="31"/>
  <c r="D2509" i="31"/>
  <c r="D2493" i="31"/>
  <c r="D2477" i="31"/>
  <c r="D2461" i="31"/>
  <c r="D2445" i="31"/>
  <c r="D2429" i="31"/>
  <c r="D2413" i="31"/>
  <c r="D2397" i="31"/>
  <c r="D2381" i="31"/>
  <c r="D2365" i="31"/>
  <c r="D2349" i="31"/>
  <c r="D2333" i="31"/>
  <c r="D2317" i="31"/>
  <c r="D2301" i="31"/>
  <c r="D2285" i="31"/>
  <c r="D2269" i="31"/>
  <c r="D2253" i="31"/>
  <c r="D2237" i="31"/>
  <c r="D2221" i="31"/>
  <c r="D2205" i="31"/>
  <c r="D2189" i="31"/>
  <c r="D2173" i="31"/>
  <c r="D2157" i="31"/>
  <c r="D2141" i="31"/>
  <c r="D2125" i="31"/>
  <c r="D2109" i="31"/>
  <c r="D2093" i="31"/>
  <c r="D2077" i="31"/>
  <c r="D2061" i="31"/>
  <c r="D2045" i="31"/>
  <c r="D2029" i="31"/>
  <c r="D2013" i="31"/>
  <c r="D1997" i="31"/>
  <c r="D1981" i="31"/>
  <c r="D1965" i="31"/>
  <c r="D1949" i="31"/>
  <c r="D1933" i="31"/>
  <c r="D1917" i="31"/>
  <c r="D1901" i="31"/>
  <c r="D1885" i="31"/>
  <c r="D1869" i="31"/>
  <c r="D1853" i="31"/>
  <c r="D1837" i="31"/>
  <c r="D1821" i="31"/>
  <c r="D1805" i="31"/>
  <c r="D1789" i="31"/>
  <c r="D1773" i="31"/>
  <c r="D1757" i="31"/>
  <c r="D1741" i="31"/>
  <c r="D1725" i="31"/>
  <c r="D1709" i="31"/>
  <c r="D1693" i="31"/>
  <c r="D1677" i="31"/>
  <c r="D1661" i="31"/>
  <c r="D1645" i="31"/>
  <c r="D1629" i="31"/>
  <c r="D1613" i="31"/>
  <c r="D1597" i="31"/>
  <c r="D1581" i="31"/>
  <c r="D1565" i="31"/>
  <c r="D1549" i="31"/>
  <c r="D1533" i="31"/>
  <c r="D1517" i="31"/>
  <c r="D1501" i="31"/>
  <c r="D1485" i="31"/>
  <c r="D1469" i="31"/>
  <c r="D1453" i="31"/>
  <c r="D1437" i="31"/>
  <c r="D1421" i="31"/>
  <c r="D1405" i="31"/>
  <c r="D1389" i="31"/>
  <c r="D1373" i="31"/>
  <c r="D1357" i="31"/>
  <c r="D1341" i="31"/>
  <c r="D1325" i="31"/>
  <c r="D1309" i="31"/>
  <c r="D1293" i="31"/>
  <c r="D1277" i="31"/>
  <c r="D1261" i="31"/>
  <c r="D1245" i="31"/>
  <c r="D1229" i="31"/>
  <c r="D1213" i="31"/>
  <c r="D1197" i="31"/>
  <c r="D1181" i="31"/>
  <c r="D1165" i="31"/>
  <c r="D1149" i="31"/>
  <c r="D1133" i="31"/>
  <c r="D1117" i="31"/>
  <c r="D1101" i="31"/>
  <c r="D1085" i="31"/>
  <c r="D1069" i="31"/>
  <c r="D1053" i="31"/>
  <c r="D1037" i="31"/>
  <c r="D1021" i="31"/>
  <c r="D1005" i="31"/>
  <c r="D989" i="31"/>
  <c r="D973" i="31"/>
  <c r="D957" i="31"/>
  <c r="D941" i="31"/>
  <c r="D925" i="31"/>
  <c r="D909" i="31"/>
  <c r="D893" i="31"/>
  <c r="D877" i="31"/>
  <c r="D861" i="31"/>
  <c r="D845" i="31"/>
  <c r="D829" i="31"/>
  <c r="D813" i="31"/>
  <c r="D797" i="31"/>
  <c r="D781" i="31"/>
  <c r="D765" i="31"/>
  <c r="D749" i="31"/>
  <c r="D733" i="31"/>
  <c r="D717" i="31"/>
  <c r="D701" i="31"/>
  <c r="D685" i="31"/>
  <c r="D669" i="31"/>
  <c r="D653" i="31"/>
  <c r="D637" i="31"/>
  <c r="D4831" i="31"/>
  <c r="D4808" i="31"/>
  <c r="D4784" i="31"/>
  <c r="D4764" i="31"/>
  <c r="D4742" i="31"/>
  <c r="D4720" i="31"/>
  <c r="D4701" i="31"/>
  <c r="D4683" i="31"/>
  <c r="D4663" i="31"/>
  <c r="D4645" i="31"/>
  <c r="D4627" i="31"/>
  <c r="D4609" i="31"/>
  <c r="D4591" i="31"/>
  <c r="D4573" i="31"/>
  <c r="D4555" i="31"/>
  <c r="D4535" i="31"/>
  <c r="D4517" i="31"/>
  <c r="D4499" i="31"/>
  <c r="D4481" i="31"/>
  <c r="D4463" i="31"/>
  <c r="D4445" i="31"/>
  <c r="D4427" i="31"/>
  <c r="D4407" i="31"/>
  <c r="D4389" i="31"/>
  <c r="D4371" i="31"/>
  <c r="D4353" i="31"/>
  <c r="D4335" i="31"/>
  <c r="D4317" i="31"/>
  <c r="D4299" i="31"/>
  <c r="D4279" i="31"/>
  <c r="D4261" i="31"/>
  <c r="D4243" i="31"/>
  <c r="D4225" i="31"/>
  <c r="D4207" i="31"/>
  <c r="D4189" i="31"/>
  <c r="D4171" i="31"/>
  <c r="D4151" i="31"/>
  <c r="D4133" i="31"/>
  <c r="D4115" i="31"/>
  <c r="D4097" i="31"/>
  <c r="D4079" i="31"/>
  <c r="D4061" i="31"/>
  <c r="D4043" i="31"/>
  <c r="D4023" i="31"/>
  <c r="D4005" i="31"/>
  <c r="D3987" i="31"/>
  <c r="D3969" i="31"/>
  <c r="D3951" i="31"/>
  <c r="D3933" i="31"/>
  <c r="D3915" i="31"/>
  <c r="D3895" i="31"/>
  <c r="D3877" i="31"/>
  <c r="D3859" i="31"/>
  <c r="D3841" i="31"/>
  <c r="D3823" i="31"/>
  <c r="D3805" i="31"/>
  <c r="D3787" i="31"/>
  <c r="D3767" i="31"/>
  <c r="D3749" i="31"/>
  <c r="D3731" i="31"/>
  <c r="D3713" i="31"/>
  <c r="D3695" i="31"/>
  <c r="D3677" i="31"/>
  <c r="D3659" i="31"/>
  <c r="D3639" i="31"/>
  <c r="D3621" i="31"/>
  <c r="D3603" i="31"/>
  <c r="D3585" i="31"/>
  <c r="D3567" i="31"/>
  <c r="D3549" i="31"/>
  <c r="D3531" i="31"/>
  <c r="D3511" i="31"/>
  <c r="D3493" i="31"/>
  <c r="D3475" i="31"/>
  <c r="D3457" i="31"/>
  <c r="D3439" i="31"/>
  <c r="D3421" i="31"/>
  <c r="D3403" i="31"/>
  <c r="D3385" i="31"/>
  <c r="D3368" i="31"/>
  <c r="D3351" i="31"/>
  <c r="D3334" i="31"/>
  <c r="D3317" i="31"/>
  <c r="D3300" i="31"/>
  <c r="D3283" i="31"/>
  <c r="D3266" i="31"/>
  <c r="D3249" i="31"/>
  <c r="D3232" i="31"/>
  <c r="D3215" i="31"/>
  <c r="D3198" i="31"/>
  <c r="D3181" i="31"/>
  <c r="D3164" i="31"/>
  <c r="D3148" i="31"/>
  <c r="D3132" i="31"/>
  <c r="D3116" i="31"/>
  <c r="D3100" i="31"/>
  <c r="D3084" i="31"/>
  <c r="D3068" i="31"/>
  <c r="D3052" i="31"/>
  <c r="D3036" i="31"/>
  <c r="D3020" i="31"/>
  <c r="D3004" i="31"/>
  <c r="D2988" i="31"/>
  <c r="D2972" i="31"/>
  <c r="D2956" i="31"/>
  <c r="D2940" i="31"/>
  <c r="D2924" i="31"/>
  <c r="D2908" i="31"/>
  <c r="D2892" i="31"/>
  <c r="D2876" i="31"/>
  <c r="D2860" i="31"/>
  <c r="D2844" i="31"/>
  <c r="D2828" i="31"/>
  <c r="D2812" i="31"/>
  <c r="D2796" i="31"/>
  <c r="D2780" i="31"/>
  <c r="D2764" i="31"/>
  <c r="D2748" i="31"/>
  <c r="D2732" i="31"/>
  <c r="D2716" i="31"/>
  <c r="D2700" i="31"/>
  <c r="D2684" i="31"/>
  <c r="D2668" i="31"/>
  <c r="D2652" i="31"/>
  <c r="D2636" i="31"/>
  <c r="D2620" i="31"/>
  <c r="D2604" i="31"/>
  <c r="D2588" i="31"/>
  <c r="D2572" i="31"/>
  <c r="D2556" i="31"/>
  <c r="D2540" i="31"/>
  <c r="D2524" i="31"/>
  <c r="D2508" i="31"/>
  <c r="D2492" i="31"/>
  <c r="D2476" i="31"/>
  <c r="D2460" i="31"/>
  <c r="D2444" i="31"/>
  <c r="D2428" i="31"/>
  <c r="D2412" i="31"/>
  <c r="D2396" i="31"/>
  <c r="D2380" i="31"/>
  <c r="D2364" i="31"/>
  <c r="D2348" i="31"/>
  <c r="D2332" i="31"/>
  <c r="D2316" i="31"/>
  <c r="D2300" i="31"/>
  <c r="D2284" i="31"/>
  <c r="D2268" i="31"/>
  <c r="D2252" i="31"/>
  <c r="D2236" i="31"/>
  <c r="D2220" i="31"/>
  <c r="D2204" i="31"/>
  <c r="D2188" i="31"/>
  <c r="D2172" i="31"/>
  <c r="D2156" i="31"/>
  <c r="D2140" i="31"/>
  <c r="D2124" i="31"/>
  <c r="D2108" i="31"/>
  <c r="D2092" i="31"/>
  <c r="D2076" i="31"/>
  <c r="D2060" i="31"/>
  <c r="D2044" i="31"/>
  <c r="D2028" i="31"/>
  <c r="D2012" i="31"/>
  <c r="D1996" i="31"/>
  <c r="D1980" i="31"/>
  <c r="D1964" i="31"/>
  <c r="D1948" i="31"/>
  <c r="D1932" i="31"/>
  <c r="D1916" i="31"/>
  <c r="D1900" i="31"/>
  <c r="D1884" i="31"/>
  <c r="D1868" i="31"/>
  <c r="D1852" i="31"/>
  <c r="D1836" i="31"/>
  <c r="D1820" i="31"/>
  <c r="D1804" i="31"/>
  <c r="D1788" i="31"/>
  <c r="D1772" i="31"/>
  <c r="D1756" i="31"/>
  <c r="D1740" i="31"/>
  <c r="D1724" i="31"/>
  <c r="D1708" i="31"/>
  <c r="D1692" i="31"/>
  <c r="D1676" i="31"/>
  <c r="D1660" i="31"/>
  <c r="D1644" i="31"/>
  <c r="D1628" i="31"/>
  <c r="D1612" i="31"/>
  <c r="D1596" i="31"/>
  <c r="D1580" i="31"/>
  <c r="D1564" i="31"/>
  <c r="D1548" i="31"/>
  <c r="D1532" i="31"/>
  <c r="D1516" i="31"/>
  <c r="D1500" i="31"/>
  <c r="D1484" i="31"/>
  <c r="D1468" i="31"/>
  <c r="D1452" i="31"/>
  <c r="D1436" i="31"/>
  <c r="D1420" i="31"/>
  <c r="D1404" i="31"/>
  <c r="D1388" i="31"/>
  <c r="D1372" i="31"/>
  <c r="D1356" i="31"/>
  <c r="D1340" i="31"/>
  <c r="D1324" i="31"/>
  <c r="D1308" i="31"/>
  <c r="D1292" i="31"/>
  <c r="D1276" i="31"/>
  <c r="D1260" i="31"/>
  <c r="D1244" i="31"/>
  <c r="D1228" i="31"/>
  <c r="D1212" i="31"/>
  <c r="D1196" i="31"/>
  <c r="D1180" i="31"/>
  <c r="D1164" i="31"/>
  <c r="D1148" i="31"/>
  <c r="D4830" i="31"/>
  <c r="D4806" i="31"/>
  <c r="D4783" i="31"/>
  <c r="D4763" i="31"/>
  <c r="D4741" i="31"/>
  <c r="D4719" i="31"/>
  <c r="D4700" i="31"/>
  <c r="D4680" i="31"/>
  <c r="D4662" i="31"/>
  <c r="D4644" i="31"/>
  <c r="D4626" i="31"/>
  <c r="D4608" i="31"/>
  <c r="D4590" i="31"/>
  <c r="D4572" i="31"/>
  <c r="D4552" i="31"/>
  <c r="D4534" i="31"/>
  <c r="D4516" i="31"/>
  <c r="D4498" i="31"/>
  <c r="D4480" i="31"/>
  <c r="D4462" i="31"/>
  <c r="D4444" i="31"/>
  <c r="D4424" i="31"/>
  <c r="D4406" i="31"/>
  <c r="D4388" i="31"/>
  <c r="D4370" i="31"/>
  <c r="D4352" i="31"/>
  <c r="D4334" i="31"/>
  <c r="D4316" i="31"/>
  <c r="D4296" i="31"/>
  <c r="D4278" i="31"/>
  <c r="D4260" i="31"/>
  <c r="D4242" i="31"/>
  <c r="D4224" i="31"/>
  <c r="D4206" i="31"/>
  <c r="D4188" i="31"/>
  <c r="D4168" i="31"/>
  <c r="D4150" i="31"/>
  <c r="D4132" i="31"/>
  <c r="D4114" i="31"/>
  <c r="D4096" i="31"/>
  <c r="D4078" i="31"/>
  <c r="D4060" i="31"/>
  <c r="D4040" i="31"/>
  <c r="D4022" i="31"/>
  <c r="D4004" i="31"/>
  <c r="D3986" i="31"/>
  <c r="D3968" i="31"/>
  <c r="D3950" i="31"/>
  <c r="D3932" i="31"/>
  <c r="D3912" i="31"/>
  <c r="D3894" i="31"/>
  <c r="D3876" i="31"/>
  <c r="D3858" i="31"/>
  <c r="D3840" i="31"/>
  <c r="D3822" i="31"/>
  <c r="D3804" i="31"/>
  <c r="D3784" i="31"/>
  <c r="D3766" i="31"/>
  <c r="D3748" i="31"/>
  <c r="D3730" i="31"/>
  <c r="D3712" i="31"/>
  <c r="D3694" i="31"/>
  <c r="D3676" i="31"/>
  <c r="D3656" i="31"/>
  <c r="D3638" i="31"/>
  <c r="D3620" i="31"/>
  <c r="D3602" i="31"/>
  <c r="D3584" i="31"/>
  <c r="D3566" i="31"/>
  <c r="F15" i="16" s="1"/>
  <c r="G15" i="16" s="1"/>
  <c r="D3548" i="31"/>
  <c r="D3528" i="31"/>
  <c r="D3510" i="31"/>
  <c r="D3492" i="31"/>
  <c r="D3474" i="31"/>
  <c r="D3456" i="31"/>
  <c r="D3438" i="31"/>
  <c r="D3420" i="31"/>
  <c r="D3401" i="31"/>
  <c r="D3384" i="31"/>
  <c r="D3367" i="31"/>
  <c r="D3350" i="31"/>
  <c r="D3333" i="31"/>
  <c r="D3316" i="31"/>
  <c r="D3299" i="31"/>
  <c r="D3282" i="31"/>
  <c r="D3265" i="31"/>
  <c r="D3248" i="31"/>
  <c r="D3231" i="31"/>
  <c r="D3214" i="31"/>
  <c r="D3197" i="31"/>
  <c r="D3180" i="31"/>
  <c r="D3163" i="31"/>
  <c r="D3147" i="31"/>
  <c r="D3131" i="31"/>
  <c r="D3115" i="31"/>
  <c r="D3099" i="31"/>
  <c r="D3083" i="31"/>
  <c r="D3067" i="31"/>
  <c r="D3051" i="31"/>
  <c r="D3035" i="31"/>
  <c r="D3019" i="31"/>
  <c r="D3003" i="31"/>
  <c r="D2987" i="31"/>
  <c r="D2971" i="31"/>
  <c r="D2955" i="31"/>
  <c r="D4829" i="31"/>
  <c r="D4805" i="31"/>
  <c r="D4782" i="31"/>
  <c r="D4760" i="31"/>
  <c r="D4738" i="31"/>
  <c r="D4718" i="31"/>
  <c r="D4699" i="31"/>
  <c r="D4679" i="31"/>
  <c r="D4661" i="31"/>
  <c r="D4643" i="31"/>
  <c r="D4625" i="31"/>
  <c r="D4607" i="31"/>
  <c r="D4589" i="31"/>
  <c r="D4571" i="31"/>
  <c r="D4551" i="31"/>
  <c r="D4533" i="31"/>
  <c r="D4515" i="31"/>
  <c r="D4497" i="31"/>
  <c r="D4479" i="31"/>
  <c r="D4461" i="31"/>
  <c r="D4443" i="31"/>
  <c r="D4423" i="31"/>
  <c r="D4405" i="31"/>
  <c r="D4387" i="31"/>
  <c r="D4369" i="31"/>
  <c r="D4351" i="31"/>
  <c r="D4333" i="31"/>
  <c r="D4315" i="31"/>
  <c r="D4295" i="31"/>
  <c r="D4277" i="31"/>
  <c r="D4259" i="31"/>
  <c r="D4241" i="31"/>
  <c r="D4223" i="31"/>
  <c r="D4205" i="31"/>
  <c r="D4187" i="31"/>
  <c r="D4167" i="31"/>
  <c r="D4149" i="31"/>
  <c r="D4131" i="31"/>
  <c r="D4113" i="31"/>
  <c r="D4095" i="31"/>
  <c r="D4077" i="31"/>
  <c r="D4059" i="31"/>
  <c r="D4039" i="31"/>
  <c r="D4021" i="31"/>
  <c r="D4003" i="31"/>
  <c r="D3985" i="31"/>
  <c r="D3967" i="31"/>
  <c r="D3949" i="31"/>
  <c r="D3931" i="31"/>
  <c r="D3911" i="31"/>
  <c r="D3893" i="31"/>
  <c r="D3875" i="31"/>
  <c r="D3857" i="31"/>
  <c r="D3839" i="31"/>
  <c r="D3821" i="31"/>
  <c r="D3803" i="31"/>
  <c r="D3783" i="31"/>
  <c r="D3765" i="31"/>
  <c r="D3747" i="31"/>
  <c r="D3729" i="31"/>
  <c r="D3711" i="31"/>
  <c r="D3693" i="31"/>
  <c r="D3675" i="31"/>
  <c r="D3655" i="31"/>
  <c r="D3637" i="31"/>
  <c r="D3619" i="31"/>
  <c r="D3601" i="31"/>
  <c r="D3583" i="31"/>
  <c r="D3565" i="31"/>
  <c r="D3547" i="31"/>
  <c r="D3527" i="31"/>
  <c r="D3509" i="31"/>
  <c r="D3491" i="31"/>
  <c r="D3473" i="31"/>
  <c r="D3455" i="31"/>
  <c r="D3437" i="31"/>
  <c r="D3419" i="31"/>
  <c r="D3400" i="31"/>
  <c r="D3383" i="31"/>
  <c r="D3366" i="31"/>
  <c r="D3349" i="31"/>
  <c r="D3332" i="31"/>
  <c r="D3315" i="31"/>
  <c r="D3298" i="31"/>
  <c r="D3281" i="31"/>
  <c r="D3264" i="31"/>
  <c r="D3247" i="31"/>
  <c r="D3230" i="31"/>
  <c r="D3213" i="31"/>
  <c r="D3196" i="31"/>
  <c r="D3179" i="31"/>
  <c r="D3162" i="31"/>
  <c r="D3146" i="31"/>
  <c r="D3130" i="31"/>
  <c r="D3114" i="31"/>
  <c r="D3098" i="31"/>
  <c r="D3082" i="31"/>
  <c r="D3066" i="31"/>
  <c r="D3050" i="31"/>
  <c r="D3034" i="31"/>
  <c r="D3018" i="31"/>
  <c r="D3002" i="31"/>
  <c r="D2986" i="31"/>
  <c r="D2970" i="31"/>
  <c r="D2954" i="31"/>
  <c r="D2938" i="31"/>
  <c r="D2922" i="31"/>
  <c r="D2906" i="31"/>
  <c r="D2890" i="31"/>
  <c r="D4828" i="31"/>
  <c r="D4802" i="31"/>
  <c r="D4781" i="31"/>
  <c r="D4759" i="31"/>
  <c r="D4737" i="31"/>
  <c r="D4717" i="31"/>
  <c r="D4696" i="31"/>
  <c r="D4678" i="31"/>
  <c r="D4660" i="31"/>
  <c r="D4642" i="31"/>
  <c r="D4624" i="31"/>
  <c r="D4606" i="31"/>
  <c r="D4588" i="31"/>
  <c r="D4568" i="31"/>
  <c r="D4550" i="31"/>
  <c r="D4532" i="31"/>
  <c r="D4514" i="31"/>
  <c r="D4496" i="31"/>
  <c r="D4478" i="31"/>
  <c r="D4460" i="31"/>
  <c r="D4440" i="31"/>
  <c r="D4422" i="31"/>
  <c r="D4404" i="31"/>
  <c r="D4386" i="31"/>
  <c r="D4368" i="31"/>
  <c r="D4350" i="31"/>
  <c r="D4332" i="31"/>
  <c r="D4312" i="31"/>
  <c r="D4294" i="31"/>
  <c r="D4276" i="31"/>
  <c r="D4258" i="31"/>
  <c r="D4240" i="31"/>
  <c r="D4222" i="31"/>
  <c r="D4204" i="31"/>
  <c r="D4184" i="31"/>
  <c r="D4166" i="31"/>
  <c r="D4148" i="31"/>
  <c r="F221" i="15" s="1"/>
  <c r="G221" i="15" s="1"/>
  <c r="D4130" i="31"/>
  <c r="D4112" i="31"/>
  <c r="D4094" i="31"/>
  <c r="D4076" i="31"/>
  <c r="D4056" i="31"/>
  <c r="D4038" i="31"/>
  <c r="D4020" i="31"/>
  <c r="D4002" i="31"/>
  <c r="D3984" i="31"/>
  <c r="D3966" i="31"/>
  <c r="D3948" i="31"/>
  <c r="D3928" i="31"/>
  <c r="D3910" i="31"/>
  <c r="D3892" i="31"/>
  <c r="D3874" i="31"/>
  <c r="D3856" i="31"/>
  <c r="D3838" i="31"/>
  <c r="D3820" i="31"/>
  <c r="D3800" i="31"/>
  <c r="D3782" i="31"/>
  <c r="D3764" i="31"/>
  <c r="D3746" i="31"/>
  <c r="D3728" i="31"/>
  <c r="D3710" i="31"/>
  <c r="D3692" i="31"/>
  <c r="D3672" i="31"/>
  <c r="D3654" i="31"/>
  <c r="D3636" i="31"/>
  <c r="D3618" i="31"/>
  <c r="D3600" i="31"/>
  <c r="D3582" i="31"/>
  <c r="D3564" i="31"/>
  <c r="D3544" i="31"/>
  <c r="D3526" i="31"/>
  <c r="D3508" i="31"/>
  <c r="D3490" i="31"/>
  <c r="D3472" i="31"/>
  <c r="D3454" i="31"/>
  <c r="D3436" i="31"/>
  <c r="D3416" i="31"/>
  <c r="D3399" i="31"/>
  <c r="D3382" i="31"/>
  <c r="D3365" i="31"/>
  <c r="D3348" i="31"/>
  <c r="D3331" i="31"/>
  <c r="D3314" i="31"/>
  <c r="D3297" i="31"/>
  <c r="D3280" i="31"/>
  <c r="D3263" i="31"/>
  <c r="D3246" i="31"/>
  <c r="D3229" i="31"/>
  <c r="D3212" i="31"/>
  <c r="D4827" i="31"/>
  <c r="D4801" i="31"/>
  <c r="D4780" i="31"/>
  <c r="D4758" i="31"/>
  <c r="D4736" i="31"/>
  <c r="D4716" i="31"/>
  <c r="D4695" i="31"/>
  <c r="D4677" i="31"/>
  <c r="D4659" i="31"/>
  <c r="D4641" i="31"/>
  <c r="D4623" i="31"/>
  <c r="D4605" i="31"/>
  <c r="D4587" i="31"/>
  <c r="D4567" i="31"/>
  <c r="D4549" i="31"/>
  <c r="D4531" i="31"/>
  <c r="D4513" i="31"/>
  <c r="D4495" i="31"/>
  <c r="D4477" i="31"/>
  <c r="D4459" i="31"/>
  <c r="D4439" i="31"/>
  <c r="D4421" i="31"/>
  <c r="D4403" i="31"/>
  <c r="D4385" i="31"/>
  <c r="D4367" i="31"/>
  <c r="D4349" i="31"/>
  <c r="D4331" i="31"/>
  <c r="D4311" i="31"/>
  <c r="D4293" i="31"/>
  <c r="D4275" i="31"/>
  <c r="D4257" i="31"/>
  <c r="D4239" i="31"/>
  <c r="D4221" i="31"/>
  <c r="D4203" i="31"/>
  <c r="D4183" i="31"/>
  <c r="D4165" i="31"/>
  <c r="D4147" i="31"/>
  <c r="D4129" i="31"/>
  <c r="D4111" i="31"/>
  <c r="D4093" i="31"/>
  <c r="D4075" i="31"/>
  <c r="D4055" i="31"/>
  <c r="D4037" i="31"/>
  <c r="D4019" i="31"/>
  <c r="D4001" i="31"/>
  <c r="D3983" i="31"/>
  <c r="D3965" i="31"/>
  <c r="D3947" i="31"/>
  <c r="D3927" i="31"/>
  <c r="D3909" i="31"/>
  <c r="D3891" i="31"/>
  <c r="D3873" i="31"/>
  <c r="D3855" i="31"/>
  <c r="D3837" i="31"/>
  <c r="D3819" i="31"/>
  <c r="D3799" i="31"/>
  <c r="D3781" i="31"/>
  <c r="D3763" i="31"/>
  <c r="D3745" i="31"/>
  <c r="D3727" i="31"/>
  <c r="D4824" i="31"/>
  <c r="D4800" i="31"/>
  <c r="D4779" i="31"/>
  <c r="D4757" i="31"/>
  <c r="D4735" i="31"/>
  <c r="D4715" i="31"/>
  <c r="D4694" i="31"/>
  <c r="D4676" i="31"/>
  <c r="D4658" i="31"/>
  <c r="D4640" i="31"/>
  <c r="D4622" i="31"/>
  <c r="D4604" i="31"/>
  <c r="D4584" i="31"/>
  <c r="D4566" i="31"/>
  <c r="D4548" i="31"/>
  <c r="D4530" i="31"/>
  <c r="D4512" i="31"/>
  <c r="D4494" i="31"/>
  <c r="D4476" i="31"/>
  <c r="D4456" i="31"/>
  <c r="D4438" i="31"/>
  <c r="D4420" i="31"/>
  <c r="D4402" i="31"/>
  <c r="D4384" i="31"/>
  <c r="D4366" i="31"/>
  <c r="D4348" i="31"/>
  <c r="D4328" i="31"/>
  <c r="D4310" i="31"/>
  <c r="D4292" i="31"/>
  <c r="D4274" i="31"/>
  <c r="D4256" i="31"/>
  <c r="D4238" i="31"/>
  <c r="D4220" i="31"/>
  <c r="D4200" i="31"/>
  <c r="D4182" i="31"/>
  <c r="D4164" i="31"/>
  <c r="D4146" i="31"/>
  <c r="D4128" i="31"/>
  <c r="D4110" i="31"/>
  <c r="D4092" i="31"/>
  <c r="D4072" i="31"/>
  <c r="D4054" i="31"/>
  <c r="D4036" i="31"/>
  <c r="D4018" i="31"/>
  <c r="D4000" i="31"/>
  <c r="D3982" i="31"/>
  <c r="D3964" i="31"/>
  <c r="D3944" i="31"/>
  <c r="D3926" i="31"/>
  <c r="D3908" i="31"/>
  <c r="D3890" i="31"/>
  <c r="D3872" i="31"/>
  <c r="D3854" i="31"/>
  <c r="D3836" i="31"/>
  <c r="D3816" i="31"/>
  <c r="D3798" i="31"/>
  <c r="D3780" i="31"/>
  <c r="D3762" i="31"/>
  <c r="D3744" i="31"/>
  <c r="D3726" i="31"/>
  <c r="D3708" i="31"/>
  <c r="D3688" i="31"/>
  <c r="D3670" i="31"/>
  <c r="D3652" i="31"/>
  <c r="D3634" i="31"/>
  <c r="D3616" i="31"/>
  <c r="D3598" i="31"/>
  <c r="D3580" i="31"/>
  <c r="D3560" i="31"/>
  <c r="D3542" i="31"/>
  <c r="D3524" i="31"/>
  <c r="D3506" i="31"/>
  <c r="D3488" i="31"/>
  <c r="D3470" i="31"/>
  <c r="D3452" i="31"/>
  <c r="D3432" i="31"/>
  <c r="D3414" i="31"/>
  <c r="D3397" i="31"/>
  <c r="D3380" i="31"/>
  <c r="D3363" i="31"/>
  <c r="D3346" i="31"/>
  <c r="D3329" i="31"/>
  <c r="D3312" i="31"/>
  <c r="D3295" i="31"/>
  <c r="D3278" i="31"/>
  <c r="D3261" i="31"/>
  <c r="D3244" i="31"/>
  <c r="D3227" i="31"/>
  <c r="D3209" i="31"/>
  <c r="D3192" i="31"/>
  <c r="D3175" i="31"/>
  <c r="D3159" i="31"/>
  <c r="D3143" i="31"/>
  <c r="D3127" i="31"/>
  <c r="D3111" i="31"/>
  <c r="D3095" i="31"/>
  <c r="D3079" i="31"/>
  <c r="D3063" i="31"/>
  <c r="D3047" i="31"/>
  <c r="D3031" i="31"/>
  <c r="D3015" i="31"/>
  <c r="D2999" i="31"/>
  <c r="D2983" i="31"/>
  <c r="D2967" i="31"/>
  <c r="D2951" i="31"/>
  <c r="D2935" i="31"/>
  <c r="D2919" i="31"/>
  <c r="D2903" i="31"/>
  <c r="D2887" i="31"/>
  <c r="D2871" i="31"/>
  <c r="D2855" i="31"/>
  <c r="D2839" i="31"/>
  <c r="D2823" i="31"/>
  <c r="D2807" i="31"/>
  <c r="D2791" i="31"/>
  <c r="D2775" i="31"/>
  <c r="D2759" i="31"/>
  <c r="D2743" i="31"/>
  <c r="D2727" i="31"/>
  <c r="D2711" i="31"/>
  <c r="D2695" i="31"/>
  <c r="D4822" i="31"/>
  <c r="D4799" i="31"/>
  <c r="D4776" i="31"/>
  <c r="D4754" i="31"/>
  <c r="D4734" i="31"/>
  <c r="D4712" i="31"/>
  <c r="D4693" i="31"/>
  <c r="D4675" i="31"/>
  <c r="D4657" i="31"/>
  <c r="D4639" i="31"/>
  <c r="D4621" i="31"/>
  <c r="D4603" i="31"/>
  <c r="D4583" i="31"/>
  <c r="D4565" i="31"/>
  <c r="D4547" i="31"/>
  <c r="D4529" i="31"/>
  <c r="D4511" i="31"/>
  <c r="D4493" i="31"/>
  <c r="D4475" i="31"/>
  <c r="D4455" i="31"/>
  <c r="D4437" i="31"/>
  <c r="D4419" i="31"/>
  <c r="D4401" i="31"/>
  <c r="D4383" i="31"/>
  <c r="D4365" i="31"/>
  <c r="D4347" i="31"/>
  <c r="D4327" i="31"/>
  <c r="D4309" i="31"/>
  <c r="D4291" i="31"/>
  <c r="D4273" i="31"/>
  <c r="D4255" i="31"/>
  <c r="D4237" i="31"/>
  <c r="D4219" i="31"/>
  <c r="D4199" i="31"/>
  <c r="D4181" i="31"/>
  <c r="D4163" i="31"/>
  <c r="D4145" i="31"/>
  <c r="D4127" i="31"/>
  <c r="D4109" i="31"/>
  <c r="D4091" i="31"/>
  <c r="D4071" i="31"/>
  <c r="D4053" i="31"/>
  <c r="D4035" i="31"/>
  <c r="D4017" i="31"/>
  <c r="D3999" i="31"/>
  <c r="D3981" i="31"/>
  <c r="D3963" i="31"/>
  <c r="D3943" i="31"/>
  <c r="D3925" i="31"/>
  <c r="D3907" i="31"/>
  <c r="D3889" i="31"/>
  <c r="D3871" i="31"/>
  <c r="D3853" i="31"/>
  <c r="D3835" i="31"/>
  <c r="D3815" i="31"/>
  <c r="D3797" i="31"/>
  <c r="D3779" i="31"/>
  <c r="D3761" i="31"/>
  <c r="D3743" i="31"/>
  <c r="D3725" i="31"/>
  <c r="D3707" i="31"/>
  <c r="D3687" i="31"/>
  <c r="D3669" i="31"/>
  <c r="D3651" i="31"/>
  <c r="D3633" i="31"/>
  <c r="D3615" i="31"/>
  <c r="D3597" i="31"/>
  <c r="D3579" i="31"/>
  <c r="D3559" i="31"/>
  <c r="D3541" i="31"/>
  <c r="D3523" i="31"/>
  <c r="D3505" i="31"/>
  <c r="D3487" i="31"/>
  <c r="D3469" i="31"/>
  <c r="D3451" i="31"/>
  <c r="D3431" i="31"/>
  <c r="D3413" i="31"/>
  <c r="D3396" i="31"/>
  <c r="D3379" i="31"/>
  <c r="D3362" i="31"/>
  <c r="D3345" i="31"/>
  <c r="D3328" i="31"/>
  <c r="D3311" i="31"/>
  <c r="D3294" i="31"/>
  <c r="D3277" i="31"/>
  <c r="D3260" i="31"/>
  <c r="D3243" i="31"/>
  <c r="D3225" i="31"/>
  <c r="D3208" i="31"/>
  <c r="D3191" i="31"/>
  <c r="D3174" i="31"/>
  <c r="D3158" i="31"/>
  <c r="D3142" i="31"/>
  <c r="D3126" i="31"/>
  <c r="D3110" i="31"/>
  <c r="D3094" i="31"/>
  <c r="D3078" i="31"/>
  <c r="D3062" i="31"/>
  <c r="D3046" i="31"/>
  <c r="D3030" i="31"/>
  <c r="D3014" i="31"/>
  <c r="D2998" i="31"/>
  <c r="D2982" i="31"/>
  <c r="D2966" i="31"/>
  <c r="D2950" i="31"/>
  <c r="D2934" i="31"/>
  <c r="D2918" i="31"/>
  <c r="D2902" i="31"/>
  <c r="D2886" i="31"/>
  <c r="D2870" i="31"/>
  <c r="D2854" i="31"/>
  <c r="D2838" i="31"/>
  <c r="D2822" i="31"/>
  <c r="D2806" i="31"/>
  <c r="D2790" i="31"/>
  <c r="D2774" i="31"/>
  <c r="D2758" i="31"/>
  <c r="D2742" i="31"/>
  <c r="D2726" i="31"/>
  <c r="D4821" i="31"/>
  <c r="D4798" i="31"/>
  <c r="D4775" i="31"/>
  <c r="D4753" i="31"/>
  <c r="D4733" i="31"/>
  <c r="D4711" i="31"/>
  <c r="D4692" i="31"/>
  <c r="D4674" i="31"/>
  <c r="D4656" i="31"/>
  <c r="D4638" i="31"/>
  <c r="D4620" i="31"/>
  <c r="D4600" i="31"/>
  <c r="D4582" i="31"/>
  <c r="D4564" i="31"/>
  <c r="D4546" i="31"/>
  <c r="D4528" i="31"/>
  <c r="D4510" i="31"/>
  <c r="D4492" i="31"/>
  <c r="D4472" i="31"/>
  <c r="D4454" i="31"/>
  <c r="D4436" i="31"/>
  <c r="D4418" i="31"/>
  <c r="D4400" i="31"/>
  <c r="D4382" i="31"/>
  <c r="D4364" i="31"/>
  <c r="D4344" i="31"/>
  <c r="D4326" i="31"/>
  <c r="D4308" i="31"/>
  <c r="D4290" i="31"/>
  <c r="D4272" i="31"/>
  <c r="D4254" i="31"/>
  <c r="D4236" i="31"/>
  <c r="D4216" i="31"/>
  <c r="D4198" i="31"/>
  <c r="D4180" i="31"/>
  <c r="D4162" i="31"/>
  <c r="D4144" i="31"/>
  <c r="D4126" i="31"/>
  <c r="D4818" i="31"/>
  <c r="D4797" i="31"/>
  <c r="D4774" i="31"/>
  <c r="D4752" i="31"/>
  <c r="D4732" i="31"/>
  <c r="D4710" i="31"/>
  <c r="D4691" i="31"/>
  <c r="D4673" i="31"/>
  <c r="D4655" i="31"/>
  <c r="D4637" i="31"/>
  <c r="D4619" i="31"/>
  <c r="D4599" i="31"/>
  <c r="D4581" i="31"/>
  <c r="D4563" i="31"/>
  <c r="D4545" i="31"/>
  <c r="D4527" i="31"/>
  <c r="D4509" i="31"/>
  <c r="D4491" i="31"/>
  <c r="D4471" i="31"/>
  <c r="D4453" i="31"/>
  <c r="D4435" i="31"/>
  <c r="D4417" i="31"/>
  <c r="D4399" i="31"/>
  <c r="D4381" i="31"/>
  <c r="D4363" i="31"/>
  <c r="D4343" i="31"/>
  <c r="D4325" i="31"/>
  <c r="D4307" i="31"/>
  <c r="D4289" i="31"/>
  <c r="D4271" i="31"/>
  <c r="D4253" i="31"/>
  <c r="D4235" i="31"/>
  <c r="D4215" i="31"/>
  <c r="D4197" i="31"/>
  <c r="D4179" i="31"/>
  <c r="D4161" i="31"/>
  <c r="D4143" i="31"/>
  <c r="D4125" i="31"/>
  <c r="D4107" i="31"/>
  <c r="D4087" i="31"/>
  <c r="D4069" i="31"/>
  <c r="D4051" i="31"/>
  <c r="D4033" i="31"/>
  <c r="D4015" i="31"/>
  <c r="D3997" i="31"/>
  <c r="D3979" i="31"/>
  <c r="D3959" i="31"/>
  <c r="D3941" i="31"/>
  <c r="D3923" i="31"/>
  <c r="D3905" i="31"/>
  <c r="D3887" i="31"/>
  <c r="D3869" i="31"/>
  <c r="D3851" i="31"/>
  <c r="D3831" i="31"/>
  <c r="D3813" i="31"/>
  <c r="D3795" i="31"/>
  <c r="D3777" i="31"/>
  <c r="D3759" i="31"/>
  <c r="D3741" i="31"/>
  <c r="D3723" i="31"/>
  <c r="D3703" i="31"/>
  <c r="D3685" i="31"/>
  <c r="D3667" i="31"/>
  <c r="D3649" i="31"/>
  <c r="D3631" i="31"/>
  <c r="D3613" i="31"/>
  <c r="D3595" i="31"/>
  <c r="D3575" i="31"/>
  <c r="D3557" i="31"/>
  <c r="D3539" i="31"/>
  <c r="D3521" i="31"/>
  <c r="D3503" i="31"/>
  <c r="D3485" i="31"/>
  <c r="D3467" i="31"/>
  <c r="D3447" i="31"/>
  <c r="D3429" i="31"/>
  <c r="D3411" i="31"/>
  <c r="D3394" i="31"/>
  <c r="D3377" i="31"/>
  <c r="F14" i="16" s="1"/>
  <c r="G14" i="16" s="1"/>
  <c r="D3360" i="31"/>
  <c r="D3343" i="31"/>
  <c r="D3326" i="31"/>
  <c r="D3309" i="31"/>
  <c r="D3292" i="31"/>
  <c r="D3275" i="31"/>
  <c r="D3257" i="31"/>
  <c r="D3240" i="31"/>
  <c r="D3223" i="31"/>
  <c r="D3206" i="31"/>
  <c r="D3189" i="31"/>
  <c r="D3172" i="31"/>
  <c r="D3156" i="31"/>
  <c r="D3140" i="31"/>
  <c r="D3124" i="31"/>
  <c r="D3108" i="31"/>
  <c r="D3092" i="31"/>
  <c r="D4817" i="31"/>
  <c r="D4796" i="31"/>
  <c r="D4773" i="31"/>
  <c r="D4751" i="31"/>
  <c r="D4731" i="31"/>
  <c r="D4709" i="31"/>
  <c r="D4690" i="31"/>
  <c r="D4672" i="31"/>
  <c r="D4654" i="31"/>
  <c r="D4636" i="31"/>
  <c r="D4616" i="31"/>
  <c r="D4598" i="31"/>
  <c r="D4580" i="31"/>
  <c r="D4562" i="31"/>
  <c r="D4544" i="31"/>
  <c r="D4526" i="31"/>
  <c r="D4508" i="31"/>
  <c r="D4488" i="31"/>
  <c r="D4470" i="31"/>
  <c r="D4452" i="31"/>
  <c r="D4434" i="31"/>
  <c r="D4416" i="31"/>
  <c r="D4398" i="31"/>
  <c r="D4380" i="31"/>
  <c r="D4360" i="31"/>
  <c r="D4342" i="31"/>
  <c r="D4324" i="31"/>
  <c r="D4306" i="31"/>
  <c r="D4288" i="31"/>
  <c r="D4270" i="31"/>
  <c r="D4252" i="31"/>
  <c r="D4232" i="31"/>
  <c r="D4214" i="31"/>
  <c r="D4196" i="31"/>
  <c r="D4178" i="31"/>
  <c r="D4160" i="31"/>
  <c r="D4142" i="31"/>
  <c r="D4124" i="31"/>
  <c r="D4104" i="31"/>
  <c r="D4086" i="31"/>
  <c r="D4068" i="31"/>
  <c r="D4050" i="31"/>
  <c r="D4032" i="31"/>
  <c r="D4014" i="31"/>
  <c r="D3996" i="31"/>
  <c r="D3976" i="31"/>
  <c r="D3958" i="31"/>
  <c r="D3940" i="31"/>
  <c r="D3922" i="31"/>
  <c r="D3904" i="31"/>
  <c r="D3886" i="31"/>
  <c r="D3868" i="31"/>
  <c r="D3848" i="31"/>
  <c r="D3830" i="31"/>
  <c r="D3812" i="31"/>
  <c r="D3794" i="31"/>
  <c r="D3776" i="31"/>
  <c r="D3758" i="31"/>
  <c r="D3740" i="31"/>
  <c r="D3720" i="31"/>
  <c r="D3702" i="31"/>
  <c r="D3684" i="31"/>
  <c r="D3666" i="31"/>
  <c r="D3648" i="31"/>
  <c r="D3630" i="31"/>
  <c r="D3612" i="31"/>
  <c r="D3592" i="31"/>
  <c r="D3574" i="31"/>
  <c r="D3556" i="31"/>
  <c r="D3538" i="31"/>
  <c r="D3520" i="31"/>
  <c r="D3502" i="31"/>
  <c r="D3484" i="31"/>
  <c r="D3464" i="31"/>
  <c r="D3446" i="31"/>
  <c r="D3428" i="31"/>
  <c r="D3410" i="31"/>
  <c r="D3393" i="31"/>
  <c r="D3376" i="31"/>
  <c r="D3359" i="31"/>
  <c r="D3342" i="31"/>
  <c r="D3325" i="31"/>
  <c r="D3308" i="31"/>
  <c r="D3291" i="31"/>
  <c r="D3273" i="31"/>
  <c r="D4816" i="31"/>
  <c r="D4795" i="31"/>
  <c r="D4770" i="31"/>
  <c r="D4750" i="31"/>
  <c r="D4728" i="31"/>
  <c r="D4708" i="31"/>
  <c r="D4689" i="31"/>
  <c r="D4671" i="31"/>
  <c r="D4653" i="31"/>
  <c r="D4635" i="31"/>
  <c r="D4615" i="31"/>
  <c r="D4597" i="31"/>
  <c r="D4838" i="31"/>
  <c r="D4815" i="31"/>
  <c r="D4792" i="31"/>
  <c r="D4769" i="31"/>
  <c r="D4749" i="31"/>
  <c r="D4727" i="31"/>
  <c r="D4706" i="31"/>
  <c r="D4688" i="31"/>
  <c r="D4670" i="31"/>
  <c r="D4652" i="31"/>
  <c r="D4632" i="31"/>
  <c r="D4614" i="31"/>
  <c r="D4596" i="31"/>
  <c r="D4578" i="31"/>
  <c r="D4560" i="31"/>
  <c r="D4542" i="31"/>
  <c r="D4524" i="31"/>
  <c r="D4504" i="31"/>
  <c r="D4486" i="31"/>
  <c r="D4468" i="31"/>
  <c r="D4450" i="31"/>
  <c r="D4432" i="31"/>
  <c r="D4414" i="31"/>
  <c r="D4396" i="31"/>
  <c r="D4376" i="31"/>
  <c r="D4358" i="31"/>
  <c r="D4340" i="31"/>
  <c r="D4322" i="31"/>
  <c r="D4304" i="31"/>
  <c r="D4286" i="31"/>
  <c r="D4268" i="31"/>
  <c r="D4248" i="31"/>
  <c r="D4230" i="31"/>
  <c r="D4212" i="31"/>
  <c r="D4194" i="31"/>
  <c r="D4176" i="31"/>
  <c r="D4158" i="31"/>
  <c r="D4140" i="31"/>
  <c r="D4120" i="31"/>
  <c r="D4102" i="31"/>
  <c r="D4084" i="31"/>
  <c r="D4066" i="31"/>
  <c r="D4048" i="31"/>
  <c r="D4030" i="31"/>
  <c r="D4012" i="31"/>
  <c r="D3992" i="31"/>
  <c r="D3974" i="31"/>
  <c r="D3956" i="31"/>
  <c r="D3938" i="31"/>
  <c r="D3920" i="31"/>
  <c r="D3902" i="31"/>
  <c r="D3884" i="31"/>
  <c r="D3864" i="31"/>
  <c r="D3846" i="31"/>
  <c r="D3828" i="31"/>
  <c r="D3810" i="31"/>
  <c r="D3792" i="31"/>
  <c r="D3774" i="31"/>
  <c r="D3756" i="31"/>
  <c r="D3736" i="31"/>
  <c r="D3718" i="31"/>
  <c r="D3700" i="31"/>
  <c r="D4837" i="31"/>
  <c r="D4814" i="31"/>
  <c r="D4790" i="31"/>
  <c r="D4768" i="31"/>
  <c r="D4748" i="31"/>
  <c r="D4726" i="31"/>
  <c r="F167" i="15" s="1"/>
  <c r="G167" i="15" s="1"/>
  <c r="D4705" i="31"/>
  <c r="D4687" i="31"/>
  <c r="D4669" i="31"/>
  <c r="D4651" i="31"/>
  <c r="D4631" i="31"/>
  <c r="D4613" i="31"/>
  <c r="D4595" i="31"/>
  <c r="D4577" i="31"/>
  <c r="D4559" i="31"/>
  <c r="D4541" i="31"/>
  <c r="D4523" i="31"/>
  <c r="D4503" i="31"/>
  <c r="D4485" i="31"/>
  <c r="D4467" i="31"/>
  <c r="D4449" i="31"/>
  <c r="D4431" i="31"/>
  <c r="D4413" i="31"/>
  <c r="D4395" i="31"/>
  <c r="D4375" i="31"/>
  <c r="D4357" i="31"/>
  <c r="D4339" i="31"/>
  <c r="D4321" i="31"/>
  <c r="D4303" i="31"/>
  <c r="D4285" i="31"/>
  <c r="D4267" i="31"/>
  <c r="D4247" i="31"/>
  <c r="D4229" i="31"/>
  <c r="D4211" i="31"/>
  <c r="D4193" i="31"/>
  <c r="D4175" i="31"/>
  <c r="D4157" i="31"/>
  <c r="D4139" i="31"/>
  <c r="D4119" i="31"/>
  <c r="D4101" i="31"/>
  <c r="D4083" i="31"/>
  <c r="D4065" i="31"/>
  <c r="D4047" i="31"/>
  <c r="D4029" i="31"/>
  <c r="D4011" i="31"/>
  <c r="D3991" i="31"/>
  <c r="D3973" i="31"/>
  <c r="D3955" i="31"/>
  <c r="D3937" i="31"/>
  <c r="D4833" i="31"/>
  <c r="D4812" i="31"/>
  <c r="D4786" i="31"/>
  <c r="D4766" i="31"/>
  <c r="D4744" i="31"/>
  <c r="D4722" i="31"/>
  <c r="D4703" i="31"/>
  <c r="D4685" i="31"/>
  <c r="D4667" i="31"/>
  <c r="D4647" i="31"/>
  <c r="D4629" i="31"/>
  <c r="D4611" i="31"/>
  <c r="D4593" i="31"/>
  <c r="D4575" i="31"/>
  <c r="D4557" i="31"/>
  <c r="D4539" i="31"/>
  <c r="D4519" i="31"/>
  <c r="D4501" i="31"/>
  <c r="D4483" i="31"/>
  <c r="D4465" i="31"/>
  <c r="D4447" i="31"/>
  <c r="D4429" i="31"/>
  <c r="D4411" i="31"/>
  <c r="D4391" i="31"/>
  <c r="D4373" i="31"/>
  <c r="D4355" i="31"/>
  <c r="D4337" i="31"/>
  <c r="D4319" i="31"/>
  <c r="D4301" i="31"/>
  <c r="D4283" i="31"/>
  <c r="D4263" i="31"/>
  <c r="D4245" i="31"/>
  <c r="D4227" i="31"/>
  <c r="D4209" i="31"/>
  <c r="D4191" i="31"/>
  <c r="D4173" i="31"/>
  <c r="D4155" i="31"/>
  <c r="D4135" i="31"/>
  <c r="D4117" i="31"/>
  <c r="D4099" i="31"/>
  <c r="D4081" i="31"/>
  <c r="D4063" i="31"/>
  <c r="D4045" i="31"/>
  <c r="D4027" i="31"/>
  <c r="D4007" i="31"/>
  <c r="D3989" i="31"/>
  <c r="D3971" i="31"/>
  <c r="D18" i="31"/>
  <c r="D34" i="31"/>
  <c r="D50" i="31"/>
  <c r="D66" i="31"/>
  <c r="D82" i="31"/>
  <c r="D98" i="31"/>
  <c r="D114" i="31"/>
  <c r="D130" i="31"/>
  <c r="D146" i="31"/>
  <c r="D162" i="31"/>
  <c r="D178" i="31"/>
  <c r="D194" i="31"/>
  <c r="D210" i="31"/>
  <c r="D226" i="31"/>
  <c r="D242" i="31"/>
  <c r="D258" i="31"/>
  <c r="D274" i="31"/>
  <c r="D290" i="31"/>
  <c r="D306" i="31"/>
  <c r="D322" i="31"/>
  <c r="D338" i="31"/>
  <c r="D354" i="31"/>
  <c r="D370" i="31"/>
  <c r="D386" i="31"/>
  <c r="D402" i="31"/>
  <c r="D418" i="31"/>
  <c r="D434" i="31"/>
  <c r="D450" i="31"/>
  <c r="D466" i="31"/>
  <c r="D482" i="31"/>
  <c r="D498" i="31"/>
  <c r="D514" i="31"/>
  <c r="D530" i="31"/>
  <c r="D546" i="31"/>
  <c r="D562" i="31"/>
  <c r="D578" i="31"/>
  <c r="D594" i="31"/>
  <c r="D610" i="31"/>
  <c r="D626" i="31"/>
  <c r="D643" i="31"/>
  <c r="D660" i="31"/>
  <c r="D677" i="31"/>
  <c r="D694" i="31"/>
  <c r="D711" i="31"/>
  <c r="D728" i="31"/>
  <c r="D745" i="31"/>
  <c r="D762" i="31"/>
  <c r="D779" i="31"/>
  <c r="D796" i="31"/>
  <c r="D814" i="31"/>
  <c r="D831" i="31"/>
  <c r="D848" i="31"/>
  <c r="D865" i="31"/>
  <c r="D882" i="31"/>
  <c r="D899" i="31"/>
  <c r="D916" i="31"/>
  <c r="D933" i="31"/>
  <c r="D950" i="31"/>
  <c r="D967" i="31"/>
  <c r="D984" i="31"/>
  <c r="D1001" i="31"/>
  <c r="D1018" i="31"/>
  <c r="D1035" i="31"/>
  <c r="D1052" i="31"/>
  <c r="D1070" i="31"/>
  <c r="D1087" i="31"/>
  <c r="D1104" i="31"/>
  <c r="D1121" i="31"/>
  <c r="D1138" i="31"/>
  <c r="D1156" i="31"/>
  <c r="D1174" i="31"/>
  <c r="D1192" i="31"/>
  <c r="D1210" i="31"/>
  <c r="D1230" i="31"/>
  <c r="D1248" i="31"/>
  <c r="D1266" i="31"/>
  <c r="D1284" i="31"/>
  <c r="D1302" i="31"/>
  <c r="D1320" i="31"/>
  <c r="D1338" i="31"/>
  <c r="D1358" i="31"/>
  <c r="D1376" i="31"/>
  <c r="D1394" i="31"/>
  <c r="D1412" i="31"/>
  <c r="D1430" i="31"/>
  <c r="D1448" i="31"/>
  <c r="D1466" i="31"/>
  <c r="D1486" i="31"/>
  <c r="D1504" i="31"/>
  <c r="D1522" i="31"/>
  <c r="D1540" i="31"/>
  <c r="D1558" i="31"/>
  <c r="D1576" i="31"/>
  <c r="D1594" i="31"/>
  <c r="D1614" i="31"/>
  <c r="D1632" i="31"/>
  <c r="D1650" i="31"/>
  <c r="D1668" i="31"/>
  <c r="D1686" i="31"/>
  <c r="D1704" i="31"/>
  <c r="D1722" i="31"/>
  <c r="D1742" i="31"/>
  <c r="D1760" i="31"/>
  <c r="D1778" i="31"/>
  <c r="D1796" i="31"/>
  <c r="D1814" i="31"/>
  <c r="D1832" i="31"/>
  <c r="D1850" i="31"/>
  <c r="D1870" i="31"/>
  <c r="D1888" i="31"/>
  <c r="D1906" i="31"/>
  <c r="D1924" i="31"/>
  <c r="D1942" i="31"/>
  <c r="D1960" i="31"/>
  <c r="D1978" i="31"/>
  <c r="D1998" i="31"/>
  <c r="D2016" i="31"/>
  <c r="D2034" i="31"/>
  <c r="D2052" i="31"/>
  <c r="D2070" i="31"/>
  <c r="D2088" i="31"/>
  <c r="D2106" i="31"/>
  <c r="D2126" i="31"/>
  <c r="D2144" i="31"/>
  <c r="D2162" i="31"/>
  <c r="D2180" i="31"/>
  <c r="D2198" i="31"/>
  <c r="D2216" i="31"/>
  <c r="D2234" i="31"/>
  <c r="D2254" i="31"/>
  <c r="D2272" i="31"/>
  <c r="D2290" i="31"/>
  <c r="D2308" i="31"/>
  <c r="D2326" i="31"/>
  <c r="D2344" i="31"/>
  <c r="D2362" i="31"/>
  <c r="D2382" i="31"/>
  <c r="D2400" i="31"/>
  <c r="D2418" i="31"/>
  <c r="D2436" i="31"/>
  <c r="D2454" i="31"/>
  <c r="D2472" i="31"/>
  <c r="D2490" i="31"/>
  <c r="D2510" i="31"/>
  <c r="D2528" i="31"/>
  <c r="D2546" i="31"/>
  <c r="D2564" i="31"/>
  <c r="D2582" i="31"/>
  <c r="D2600" i="31"/>
  <c r="D2618" i="31"/>
  <c r="D2638" i="31"/>
  <c r="D2656" i="31"/>
  <c r="D2674" i="31"/>
  <c r="D2692" i="31"/>
  <c r="D2712" i="31"/>
  <c r="D2734" i="31"/>
  <c r="D2754" i="31"/>
  <c r="D2776" i="31"/>
  <c r="D2798" i="31"/>
  <c r="D2818" i="31"/>
  <c r="D2840" i="31"/>
  <c r="D2862" i="31"/>
  <c r="D2882" i="31"/>
  <c r="D2905" i="31"/>
  <c r="D2929" i="31"/>
  <c r="D2952" i="31"/>
  <c r="D2978" i="31"/>
  <c r="D3006" i="31"/>
  <c r="D3028" i="31"/>
  <c r="D3056" i="31"/>
  <c r="D3080" i="31"/>
  <c r="D3107" i="31"/>
  <c r="D3137" i="31"/>
  <c r="D3167" i="31"/>
  <c r="D3195" i="31"/>
  <c r="D3228" i="31"/>
  <c r="D3262" i="31"/>
  <c r="D3303" i="31"/>
  <c r="D3340" i="31"/>
  <c r="D3378" i="31"/>
  <c r="D3423" i="31"/>
  <c r="D3461" i="31"/>
  <c r="D3501" i="31"/>
  <c r="D3543" i="31"/>
  <c r="D3588" i="31"/>
  <c r="D3628" i="31"/>
  <c r="D3668" i="31"/>
  <c r="D3716" i="31"/>
  <c r="D3773" i="31"/>
  <c r="D3829" i="31"/>
  <c r="D3888" i="31"/>
  <c r="D3954" i="31"/>
  <c r="D4049" i="31"/>
  <c r="D4159" i="31"/>
  <c r="D4305" i="31"/>
  <c r="D4451" i="31"/>
  <c r="D4612" i="31"/>
  <c r="D21" i="32"/>
  <c r="D42" i="32"/>
  <c r="D66" i="32"/>
  <c r="D89" i="32"/>
  <c r="D112" i="32"/>
  <c r="D141" i="32"/>
  <c r="D173" i="32"/>
  <c r="D206" i="32"/>
  <c r="D240" i="32"/>
  <c r="D267" i="32"/>
  <c r="D301" i="32"/>
  <c r="D335" i="32"/>
  <c r="D369" i="32"/>
  <c r="D398" i="32"/>
  <c r="D430" i="32"/>
  <c r="D464" i="32"/>
  <c r="D498" i="32"/>
  <c r="D532" i="32"/>
  <c r="D559" i="32"/>
  <c r="D595" i="32"/>
  <c r="D642" i="32"/>
  <c r="D682" i="32"/>
  <c r="D720" i="32"/>
  <c r="D764" i="32"/>
  <c r="D810" i="32"/>
  <c r="D851" i="32"/>
  <c r="D895" i="32"/>
  <c r="D949" i="32"/>
  <c r="D1006" i="32"/>
  <c r="D1065" i="32"/>
  <c r="D1125" i="32"/>
  <c r="D1204" i="32"/>
  <c r="D1283" i="32"/>
  <c r="D1380" i="32"/>
  <c r="D1483" i="32"/>
  <c r="D1602" i="32"/>
  <c r="D1947" i="32"/>
  <c r="D142" i="32"/>
  <c r="D174" i="32"/>
  <c r="D207" i="32"/>
  <c r="D241" i="32"/>
  <c r="D270" i="32"/>
  <c r="D302" i="32"/>
  <c r="D336" i="32"/>
  <c r="D370" i="32"/>
  <c r="D404" i="32"/>
  <c r="D431" i="32"/>
  <c r="D465" i="32"/>
  <c r="D499" i="32"/>
  <c r="D533" i="32"/>
  <c r="D562" i="32"/>
  <c r="D600" i="32"/>
  <c r="D643" i="32"/>
  <c r="D683" i="32"/>
  <c r="D723" i="32"/>
  <c r="D770" i="32"/>
  <c r="D811" i="32"/>
  <c r="D852" i="32"/>
  <c r="D907" i="32"/>
  <c r="D952" i="32"/>
  <c r="D1007" i="32"/>
  <c r="D1066" i="32"/>
  <c r="D1129" i="32"/>
  <c r="D1208" i="32"/>
  <c r="D1285" i="32"/>
  <c r="D1385" i="32"/>
  <c r="D1498" i="32"/>
  <c r="D1620" i="32"/>
  <c r="D23" i="32"/>
  <c r="D44" i="32"/>
  <c r="D70" i="32"/>
  <c r="D91" i="32"/>
  <c r="D118" i="32"/>
  <c r="D145" i="32"/>
  <c r="D175" i="32"/>
  <c r="D208" i="32"/>
  <c r="D242" i="32"/>
  <c r="D276" i="32"/>
  <c r="D303" i="32"/>
  <c r="D337" i="32"/>
  <c r="D371" i="32"/>
  <c r="D405" i="32"/>
  <c r="D434" i="32"/>
  <c r="D466" i="32"/>
  <c r="D500" i="32"/>
  <c r="D536" i="32"/>
  <c r="D570" i="32"/>
  <c r="D606" i="32"/>
  <c r="D644" i="32"/>
  <c r="D684" i="32"/>
  <c r="D728" i="32"/>
  <c r="D771" i="32"/>
  <c r="D812" i="32"/>
  <c r="D857" i="32"/>
  <c r="D908" i="32"/>
  <c r="D955" i="32"/>
  <c r="D1008" i="32"/>
  <c r="D1067" i="32"/>
  <c r="D1144" i="32"/>
  <c r="D1221" i="32"/>
  <c r="D1300" i="32"/>
  <c r="D1400" i="32"/>
  <c r="D1499" i="32"/>
  <c r="D1626" i="32"/>
  <c r="D24" i="32"/>
  <c r="D47" i="32"/>
  <c r="D71" i="32"/>
  <c r="D92" i="32"/>
  <c r="D120" i="32"/>
  <c r="D152" i="32"/>
  <c r="D176" i="32"/>
  <c r="D209" i="32"/>
  <c r="D243" i="32"/>
  <c r="D277" i="32"/>
  <c r="D306" i="32"/>
  <c r="D338" i="32"/>
  <c r="D372" i="32"/>
  <c r="D408" i="32"/>
  <c r="D442" i="32"/>
  <c r="D467" i="32"/>
  <c r="D501" i="32"/>
  <c r="D537" i="32"/>
  <c r="D571" i="32"/>
  <c r="D607" i="32"/>
  <c r="D645" i="32"/>
  <c r="D687" i="32"/>
  <c r="D734" i="32"/>
  <c r="D772" i="32"/>
  <c r="D813" i="32"/>
  <c r="D860" i="32"/>
  <c r="D909" i="32"/>
  <c r="D965" i="32"/>
  <c r="D1010" i="32"/>
  <c r="D1068" i="32"/>
  <c r="D1145" i="32"/>
  <c r="D1224" i="32"/>
  <c r="D1301" i="32"/>
  <c r="D1401" i="32"/>
  <c r="D1502" i="32"/>
  <c r="D9654" i="32"/>
  <c r="D9638" i="32"/>
  <c r="D9622" i="32"/>
  <c r="D9606" i="32"/>
  <c r="D9590" i="32"/>
  <c r="D9574" i="32"/>
  <c r="D9558" i="32"/>
  <c r="D9542" i="32"/>
  <c r="D9526" i="32"/>
  <c r="D9510" i="32"/>
  <c r="D9494" i="32"/>
  <c r="D9478" i="32"/>
  <c r="D9462" i="32"/>
  <c r="D9446" i="32"/>
  <c r="D9430" i="32"/>
  <c r="D9414" i="32"/>
  <c r="D9398" i="32"/>
  <c r="D9382" i="32"/>
  <c r="D9366" i="32"/>
  <c r="D9350" i="32"/>
  <c r="D9334" i="32"/>
  <c r="D9318" i="32"/>
  <c r="D9302" i="32"/>
  <c r="D9286" i="32"/>
  <c r="D9270" i="32"/>
  <c r="D9254" i="32"/>
  <c r="D9238" i="32"/>
  <c r="D9222" i="32"/>
  <c r="D9206" i="32"/>
  <c r="D9190" i="32"/>
  <c r="D9174" i="32"/>
  <c r="D9158" i="32"/>
  <c r="D9142" i="32"/>
  <c r="D9126" i="32"/>
  <c r="D9110" i="32"/>
  <c r="D9094" i="32"/>
  <c r="D9078" i="32"/>
  <c r="D9062" i="32"/>
  <c r="D9046" i="32"/>
  <c r="D9030" i="32"/>
  <c r="D9014" i="32"/>
  <c r="D8998" i="32"/>
  <c r="D8982" i="32"/>
  <c r="D8966" i="32"/>
  <c r="D8950" i="32"/>
  <c r="D8934" i="32"/>
  <c r="D8918" i="32"/>
  <c r="D8902" i="32"/>
  <c r="D8886" i="32"/>
  <c r="D8870" i="32"/>
  <c r="D8854" i="32"/>
  <c r="D8838" i="32"/>
  <c r="D8822" i="32"/>
  <c r="D8806" i="32"/>
  <c r="D8790" i="32"/>
  <c r="D8774" i="32"/>
  <c r="D8758" i="32"/>
  <c r="D8742" i="32"/>
  <c r="D8726" i="32"/>
  <c r="D8710" i="32"/>
  <c r="D8694" i="32"/>
  <c r="D8678" i="32"/>
  <c r="D8662" i="32"/>
  <c r="D8646" i="32"/>
  <c r="D8630" i="32"/>
  <c r="D8614" i="32"/>
  <c r="D8598" i="32"/>
  <c r="D8582" i="32"/>
  <c r="D8566" i="32"/>
  <c r="D8550" i="32"/>
  <c r="D9652" i="32"/>
  <c r="D9636" i="32"/>
  <c r="D9620" i="32"/>
  <c r="D9604" i="32"/>
  <c r="D9588" i="32"/>
  <c r="D9572" i="32"/>
  <c r="D9556" i="32"/>
  <c r="D9540" i="32"/>
  <c r="D9524" i="32"/>
  <c r="D9508" i="32"/>
  <c r="D9492" i="32"/>
  <c r="D9476" i="32"/>
  <c r="D9460" i="32"/>
  <c r="D9444" i="32"/>
  <c r="D9428" i="32"/>
  <c r="D9412" i="32"/>
  <c r="D9396" i="32"/>
  <c r="D9380" i="32"/>
  <c r="D9364" i="32"/>
  <c r="D9348" i="32"/>
  <c r="D9332" i="32"/>
  <c r="D9316" i="32"/>
  <c r="D9300" i="32"/>
  <c r="D9284" i="32"/>
  <c r="D9268" i="32"/>
  <c r="D9252" i="32"/>
  <c r="D9236" i="32"/>
  <c r="D9220" i="32"/>
  <c r="D9204" i="32"/>
  <c r="D9188" i="32"/>
  <c r="D9172" i="32"/>
  <c r="D9156" i="32"/>
  <c r="D9140" i="32"/>
  <c r="D9124" i="32"/>
  <c r="D9108" i="32"/>
  <c r="D9092" i="32"/>
  <c r="D9076" i="32"/>
  <c r="D9060" i="32"/>
  <c r="D9044" i="32"/>
  <c r="D9028" i="32"/>
  <c r="D9012" i="32"/>
  <c r="D8996" i="32"/>
  <c r="D8980" i="32"/>
  <c r="D8964" i="32"/>
  <c r="D8948" i="32"/>
  <c r="D8932" i="32"/>
  <c r="D8916" i="32"/>
  <c r="D8900" i="32"/>
  <c r="D8884" i="32"/>
  <c r="D8868" i="32"/>
  <c r="D9651" i="32"/>
  <c r="D9635" i="32"/>
  <c r="D9619" i="32"/>
  <c r="D9603" i="32"/>
  <c r="D9587" i="32"/>
  <c r="D9571" i="32"/>
  <c r="D9555" i="32"/>
  <c r="D9539" i="32"/>
  <c r="D9523" i="32"/>
  <c r="D9507" i="32"/>
  <c r="D9491" i="32"/>
  <c r="D9475" i="32"/>
  <c r="D9459" i="32"/>
  <c r="D9443" i="32"/>
  <c r="D9427" i="32"/>
  <c r="D9411" i="32"/>
  <c r="D9395" i="32"/>
  <c r="D9379" i="32"/>
  <c r="D9363" i="32"/>
  <c r="D9347" i="32"/>
  <c r="D9331" i="32"/>
  <c r="D9315" i="32"/>
  <c r="D9299" i="32"/>
  <c r="D9283" i="32"/>
  <c r="D9267" i="32"/>
  <c r="D9251" i="32"/>
  <c r="D9235" i="32"/>
  <c r="D9219" i="32"/>
  <c r="D9203" i="32"/>
  <c r="D9187" i="32"/>
  <c r="D9171" i="32"/>
  <c r="D9155" i="32"/>
  <c r="D9139" i="32"/>
  <c r="D9123" i="32"/>
  <c r="D9107" i="32"/>
  <c r="D9091" i="32"/>
  <c r="D9075" i="32"/>
  <c r="D9059" i="32"/>
  <c r="D9043" i="32"/>
  <c r="D9027" i="32"/>
  <c r="D9011" i="32"/>
  <c r="D8995" i="32"/>
  <c r="D8979" i="32"/>
  <c r="D8963" i="32"/>
  <c r="D8947" i="32"/>
  <c r="D8931" i="32"/>
  <c r="D8915" i="32"/>
  <c r="D8899" i="32"/>
  <c r="D8883" i="32"/>
  <c r="D8867" i="32"/>
  <c r="D8851" i="32"/>
  <c r="D8835" i="32"/>
  <c r="D8819" i="32"/>
  <c r="D8803" i="32"/>
  <c r="D8787" i="32"/>
  <c r="D8771" i="32"/>
  <c r="D8755" i="32"/>
  <c r="D8739" i="32"/>
  <c r="D8723" i="32"/>
  <c r="D8707" i="32"/>
  <c r="D8691" i="32"/>
  <c r="D8675" i="32"/>
  <c r="D8659" i="32"/>
  <c r="D8643" i="32"/>
  <c r="D8627" i="32"/>
  <c r="D8611" i="32"/>
  <c r="D8595" i="32"/>
  <c r="D8579" i="32"/>
  <c r="D8563" i="32"/>
  <c r="D8547" i="32"/>
  <c r="D8531" i="32"/>
  <c r="D8515" i="32"/>
  <c r="D8499" i="32"/>
  <c r="D8483" i="32"/>
  <c r="D8467" i="32"/>
  <c r="D8451" i="32"/>
  <c r="D8435" i="32"/>
  <c r="D8419" i="32"/>
  <c r="D8403" i="32"/>
  <c r="D8387" i="32"/>
  <c r="D8371" i="32"/>
  <c r="D8355" i="32"/>
  <c r="D8339" i="32"/>
  <c r="D8323" i="32"/>
  <c r="D8307" i="32"/>
  <c r="D8291" i="32"/>
  <c r="D9649" i="32"/>
  <c r="D9633" i="32"/>
  <c r="D9617" i="32"/>
  <c r="D9601" i="32"/>
  <c r="D9648" i="32"/>
  <c r="D9632" i="32"/>
  <c r="D9616" i="32"/>
  <c r="D9600" i="32"/>
  <c r="D9584" i="32"/>
  <c r="D9568" i="32"/>
  <c r="D9552" i="32"/>
  <c r="D9536" i="32"/>
  <c r="D9520" i="32"/>
  <c r="D9504" i="32"/>
  <c r="D9488" i="32"/>
  <c r="D9472" i="32"/>
  <c r="D9456" i="32"/>
  <c r="D9440" i="32"/>
  <c r="D9424" i="32"/>
  <c r="D9408" i="32"/>
  <c r="D9392" i="32"/>
  <c r="D9376" i="32"/>
  <c r="D9360" i="32"/>
  <c r="D9344" i="32"/>
  <c r="D9328" i="32"/>
  <c r="D9312" i="32"/>
  <c r="D9296" i="32"/>
  <c r="D9280" i="32"/>
  <c r="D9264" i="32"/>
  <c r="D9248" i="32"/>
  <c r="D9232" i="32"/>
  <c r="D9216" i="32"/>
  <c r="D9200" i="32"/>
  <c r="D9184" i="32"/>
  <c r="D9168" i="32"/>
  <c r="D9152" i="32"/>
  <c r="D9136" i="32"/>
  <c r="D9120" i="32"/>
  <c r="D9104" i="32"/>
  <c r="D9088" i="32"/>
  <c r="D9072" i="32"/>
  <c r="D9056" i="32"/>
  <c r="D9040" i="32"/>
  <c r="D9024" i="32"/>
  <c r="D9008" i="32"/>
  <c r="D8992" i="32"/>
  <c r="D8976" i="32"/>
  <c r="D8960" i="32"/>
  <c r="D8944" i="32"/>
  <c r="D8928" i="32"/>
  <c r="D8912" i="32"/>
  <c r="D8896" i="32"/>
  <c r="D8880" i="32"/>
  <c r="D8864" i="32"/>
  <c r="D8848" i="32"/>
  <c r="D8832" i="32"/>
  <c r="D8816" i="32"/>
  <c r="D8800" i="32"/>
  <c r="D8784" i="32"/>
  <c r="D8768" i="32"/>
  <c r="D8752" i="32"/>
  <c r="D8736" i="32"/>
  <c r="D8720" i="32"/>
  <c r="D8704" i="32"/>
  <c r="D8688" i="32"/>
  <c r="D8672" i="32"/>
  <c r="D8656" i="32"/>
  <c r="D8640" i="32"/>
  <c r="D8624" i="32"/>
  <c r="D8608" i="32"/>
  <c r="D8592" i="32"/>
  <c r="D8576" i="32"/>
  <c r="D8560" i="32"/>
  <c r="D8544" i="32"/>
  <c r="D8528" i="32"/>
  <c r="D8512" i="32"/>
  <c r="D8496" i="32"/>
  <c r="D8480" i="32"/>
  <c r="D8464" i="32"/>
  <c r="D8448" i="32"/>
  <c r="D8432" i="32"/>
  <c r="D8416" i="32"/>
  <c r="D8400" i="32"/>
  <c r="D8384" i="32"/>
  <c r="D8368" i="32"/>
  <c r="D8352" i="32"/>
  <c r="D8336" i="32"/>
  <c r="D8320" i="32"/>
  <c r="D8304" i="32"/>
  <c r="D8288" i="32"/>
  <c r="D8272" i="32"/>
  <c r="D8256" i="32"/>
  <c r="D8240" i="32"/>
  <c r="D8224" i="32"/>
  <c r="D8208" i="32"/>
  <c r="D8192" i="32"/>
  <c r="D8176" i="32"/>
  <c r="D8160" i="32"/>
  <c r="D8144" i="32"/>
  <c r="D8128" i="32"/>
  <c r="D8112" i="32"/>
  <c r="D8096" i="32"/>
  <c r="D8080" i="32"/>
  <c r="D9646" i="32"/>
  <c r="D9630" i="32"/>
  <c r="D9614" i="32"/>
  <c r="D9598" i="32"/>
  <c r="D9582" i="32"/>
  <c r="D9566" i="32"/>
  <c r="D9550" i="32"/>
  <c r="D9534" i="32"/>
  <c r="D9518" i="32"/>
  <c r="D9502" i="32"/>
  <c r="D9486" i="32"/>
  <c r="D9470" i="32"/>
  <c r="D9454" i="32"/>
  <c r="D9438" i="32"/>
  <c r="D9422" i="32"/>
  <c r="D9406" i="32"/>
  <c r="D9390" i="32"/>
  <c r="D9374" i="32"/>
  <c r="D9358" i="32"/>
  <c r="D9342" i="32"/>
  <c r="D9326" i="32"/>
  <c r="D9310" i="32"/>
  <c r="J41" i="6" s="1"/>
  <c r="D9294" i="32"/>
  <c r="D9278" i="32"/>
  <c r="D9262" i="32"/>
  <c r="D9246" i="32"/>
  <c r="D9230" i="32"/>
  <c r="D9214" i="32"/>
  <c r="D9198" i="32"/>
  <c r="D9182" i="32"/>
  <c r="D9166" i="32"/>
  <c r="D9150" i="32"/>
  <c r="D9134" i="32"/>
  <c r="D9118" i="32"/>
  <c r="D9102" i="32"/>
  <c r="D9086" i="32"/>
  <c r="D9070" i="32"/>
  <c r="D9054" i="32"/>
  <c r="D9038" i="32"/>
  <c r="D9022" i="32"/>
  <c r="D9006" i="32"/>
  <c r="D8990" i="32"/>
  <c r="D8974" i="32"/>
  <c r="D8958" i="32"/>
  <c r="D8942" i="32"/>
  <c r="D8926" i="32"/>
  <c r="D8910" i="32"/>
  <c r="D8894" i="32"/>
  <c r="D8878" i="32"/>
  <c r="D8862" i="32"/>
  <c r="D8846" i="32"/>
  <c r="D8830" i="32"/>
  <c r="D8814" i="32"/>
  <c r="D8798" i="32"/>
  <c r="D8782" i="32"/>
  <c r="D8766" i="32"/>
  <c r="D8750" i="32"/>
  <c r="D8734" i="32"/>
  <c r="D8718" i="32"/>
  <c r="D8702" i="32"/>
  <c r="D8686" i="32"/>
  <c r="D8670" i="32"/>
  <c r="D8654" i="32"/>
  <c r="D8638" i="32"/>
  <c r="D8622" i="32"/>
  <c r="D8606" i="32"/>
  <c r="D8590" i="32"/>
  <c r="D8574" i="32"/>
  <c r="D8558" i="32"/>
  <c r="F72" i="15" s="1"/>
  <c r="G72" i="15" s="1"/>
  <c r="D8542" i="32"/>
  <c r="D8526" i="32"/>
  <c r="D8510" i="32"/>
  <c r="D8494" i="32"/>
  <c r="D8478" i="32"/>
  <c r="D9645" i="32"/>
  <c r="D9629" i="32"/>
  <c r="D9613" i="32"/>
  <c r="D9597" i="32"/>
  <c r="D9581" i="32"/>
  <c r="D9565" i="32"/>
  <c r="D9549" i="32"/>
  <c r="D9533" i="32"/>
  <c r="D9517" i="32"/>
  <c r="D9501" i="32"/>
  <c r="D9485" i="32"/>
  <c r="D9469" i="32"/>
  <c r="D9453" i="32"/>
  <c r="D9437" i="32"/>
  <c r="D9421" i="32"/>
  <c r="D9405" i="32"/>
  <c r="D9389" i="32"/>
  <c r="D9373" i="32"/>
  <c r="D9643" i="32"/>
  <c r="D9627" i="32"/>
  <c r="D9611" i="32"/>
  <c r="D9595" i="32"/>
  <c r="D9579" i="32"/>
  <c r="D9563" i="32"/>
  <c r="D9547" i="32"/>
  <c r="D9531" i="32"/>
  <c r="D9515" i="32"/>
  <c r="D9499" i="32"/>
  <c r="D9483" i="32"/>
  <c r="D9467" i="32"/>
  <c r="D9451" i="32"/>
  <c r="D9435" i="32"/>
  <c r="D9419" i="32"/>
  <c r="D9403" i="32"/>
  <c r="D9642" i="32"/>
  <c r="D9626" i="32"/>
  <c r="D9610" i="32"/>
  <c r="D9594" i="32"/>
  <c r="D9578" i="32"/>
  <c r="D9562" i="32"/>
  <c r="D9546" i="32"/>
  <c r="D9530" i="32"/>
  <c r="D9514" i="32"/>
  <c r="D9498" i="32"/>
  <c r="D9482" i="32"/>
  <c r="D9466" i="32"/>
  <c r="D9450" i="32"/>
  <c r="D9434" i="32"/>
  <c r="D9418" i="32"/>
  <c r="D9621" i="32"/>
  <c r="D9585" i="32"/>
  <c r="D9553" i="32"/>
  <c r="D9521" i="32"/>
  <c r="D9489" i="32"/>
  <c r="D9457" i="32"/>
  <c r="D9425" i="32"/>
  <c r="D9394" i="32"/>
  <c r="D9369" i="32"/>
  <c r="D9345" i="32"/>
  <c r="D9322" i="32"/>
  <c r="D9298" i="32"/>
  <c r="D9275" i="32"/>
  <c r="D9253" i="32"/>
  <c r="D9228" i="32"/>
  <c r="D9207" i="32"/>
  <c r="D9181" i="32"/>
  <c r="D9160" i="32"/>
  <c r="D9135" i="32"/>
  <c r="D9113" i="32"/>
  <c r="D9089" i="32"/>
  <c r="D9066" i="32"/>
  <c r="D9042" i="32"/>
  <c r="D9019" i="32"/>
  <c r="D8997" i="32"/>
  <c r="D8972" i="32"/>
  <c r="D8951" i="32"/>
  <c r="D8925" i="32"/>
  <c r="D8904" i="32"/>
  <c r="D8879" i="32"/>
  <c r="D8857" i="32"/>
  <c r="D8836" i="32"/>
  <c r="D8813" i="32"/>
  <c r="D8793" i="32"/>
  <c r="D8772" i="32"/>
  <c r="D8749" i="32"/>
  <c r="D8729" i="32"/>
  <c r="D8708" i="32"/>
  <c r="D8685" i="32"/>
  <c r="D8665" i="32"/>
  <c r="D8644" i="32"/>
  <c r="D8621" i="32"/>
  <c r="D8601" i="32"/>
  <c r="D8580" i="32"/>
  <c r="D8557" i="32"/>
  <c r="D8537" i="32"/>
  <c r="D8518" i="32"/>
  <c r="D8498" i="32"/>
  <c r="D8477" i="32"/>
  <c r="D8459" i="32"/>
  <c r="D8441" i="32"/>
  <c r="D8423" i="32"/>
  <c r="D8405" i="32"/>
  <c r="D8386" i="32"/>
  <c r="D8367" i="32"/>
  <c r="D8349" i="32"/>
  <c r="D8331" i="32"/>
  <c r="D8313" i="32"/>
  <c r="D8295" i="32"/>
  <c r="D8277" i="32"/>
  <c r="D8260" i="32"/>
  <c r="D8243" i="32"/>
  <c r="D8226" i="32"/>
  <c r="D8209" i="32"/>
  <c r="D8191" i="32"/>
  <c r="D8174" i="32"/>
  <c r="D8157" i="32"/>
  <c r="D8140" i="32"/>
  <c r="D8123" i="32"/>
  <c r="D8106" i="32"/>
  <c r="D8089" i="32"/>
  <c r="D8072" i="32"/>
  <c r="D8056" i="32"/>
  <c r="D8040" i="32"/>
  <c r="D8024" i="32"/>
  <c r="D8008" i="32"/>
  <c r="D7992" i="32"/>
  <c r="D7976" i="32"/>
  <c r="D7960" i="32"/>
  <c r="D7944" i="32"/>
  <c r="D7928" i="32"/>
  <c r="D7912" i="32"/>
  <c r="D7896" i="32"/>
  <c r="D7880" i="32"/>
  <c r="D7864" i="32"/>
  <c r="D7848" i="32"/>
  <c r="D7832" i="32"/>
  <c r="D7816" i="32"/>
  <c r="D7800" i="32"/>
  <c r="D7784" i="32"/>
  <c r="D7768" i="32"/>
  <c r="D7752" i="32"/>
  <c r="D7736" i="32"/>
  <c r="D7720" i="32"/>
  <c r="D7704" i="32"/>
  <c r="D7688" i="32"/>
  <c r="D7672" i="32"/>
  <c r="D7656" i="32"/>
  <c r="D7640" i="32"/>
  <c r="D7624" i="32"/>
  <c r="D7608" i="32"/>
  <c r="D9618" i="32"/>
  <c r="D9583" i="32"/>
  <c r="D9551" i="32"/>
  <c r="D9519" i="32"/>
  <c r="D9487" i="32"/>
  <c r="D9455" i="32"/>
  <c r="D9423" i="32"/>
  <c r="D9393" i="32"/>
  <c r="D9368" i="32"/>
  <c r="D9343" i="32"/>
  <c r="D9321" i="32"/>
  <c r="D9297" i="32"/>
  <c r="D9274" i="32"/>
  <c r="D9250" i="32"/>
  <c r="D9227" i="32"/>
  <c r="D9205" i="32"/>
  <c r="D9180" i="32"/>
  <c r="D9159" i="32"/>
  <c r="D9133" i="32"/>
  <c r="D9112" i="32"/>
  <c r="D9087" i="32"/>
  <c r="D9065" i="32"/>
  <c r="D9041" i="32"/>
  <c r="D9018" i="32"/>
  <c r="D8994" i="32"/>
  <c r="D8971" i="32"/>
  <c r="D8949" i="32"/>
  <c r="D8924" i="32"/>
  <c r="D8903" i="32"/>
  <c r="D8877" i="32"/>
  <c r="D8856" i="32"/>
  <c r="D8834" i="32"/>
  <c r="D8812" i="32"/>
  <c r="D8792" i="32"/>
  <c r="D8770" i="32"/>
  <c r="D8748" i="32"/>
  <c r="D8728" i="32"/>
  <c r="D8706" i="32"/>
  <c r="D8684" i="32"/>
  <c r="D8664" i="32"/>
  <c r="D8642" i="32"/>
  <c r="D8620" i="32"/>
  <c r="D8600" i="32"/>
  <c r="D8578" i="32"/>
  <c r="D8556" i="32"/>
  <c r="D8536" i="32"/>
  <c r="D8517" i="32"/>
  <c r="D8497" i="32"/>
  <c r="D8476" i="32"/>
  <c r="D8458" i="32"/>
  <c r="D8440" i="32"/>
  <c r="D8422" i="32"/>
  <c r="D8404" i="32"/>
  <c r="D8385" i="32"/>
  <c r="D8366" i="32"/>
  <c r="D8348" i="32"/>
  <c r="D8330" i="32"/>
  <c r="D8312" i="32"/>
  <c r="D8294" i="32"/>
  <c r="D8276" i="32"/>
  <c r="D8259" i="32"/>
  <c r="D9653" i="32"/>
  <c r="D9615" i="32"/>
  <c r="D9580" i="32"/>
  <c r="D9548" i="32"/>
  <c r="D9516" i="32"/>
  <c r="D9484" i="32"/>
  <c r="D9452" i="32"/>
  <c r="D9420" i="32"/>
  <c r="D9391" i="32"/>
  <c r="D9367" i="32"/>
  <c r="D9341" i="32"/>
  <c r="D9320" i="32"/>
  <c r="D9295" i="32"/>
  <c r="D9273" i="32"/>
  <c r="D9249" i="32"/>
  <c r="D9226" i="32"/>
  <c r="D9202" i="32"/>
  <c r="D9179" i="32"/>
  <c r="D9157" i="32"/>
  <c r="D9132" i="32"/>
  <c r="D9111" i="32"/>
  <c r="D9085" i="32"/>
  <c r="D9064" i="32"/>
  <c r="D9039" i="32"/>
  <c r="D9017" i="32"/>
  <c r="D8993" i="32"/>
  <c r="D8970" i="32"/>
  <c r="D8946" i="32"/>
  <c r="D8923" i="32"/>
  <c r="D8901" i="32"/>
  <c r="D8876" i="32"/>
  <c r="D8855" i="32"/>
  <c r="D8833" i="32"/>
  <c r="D8811" i="32"/>
  <c r="D8791" i="32"/>
  <c r="D8769" i="32"/>
  <c r="D8747" i="32"/>
  <c r="D8727" i="32"/>
  <c r="D8705" i="32"/>
  <c r="D8683" i="32"/>
  <c r="D8663" i="32"/>
  <c r="D8641" i="32"/>
  <c r="D8619" i="32"/>
  <c r="D8599" i="32"/>
  <c r="D8577" i="32"/>
  <c r="D8555" i="32"/>
  <c r="D8535" i="32"/>
  <c r="D8516" i="32"/>
  <c r="D8495" i="32"/>
  <c r="D8475" i="32"/>
  <c r="D8457" i="32"/>
  <c r="D8439" i="32"/>
  <c r="D8421" i="32"/>
  <c r="D8402" i="32"/>
  <c r="D8383" i="32"/>
  <c r="D8365" i="32"/>
  <c r="D8347" i="32"/>
  <c r="D8329" i="32"/>
  <c r="D8311" i="32"/>
  <c r="D8293" i="32"/>
  <c r="D8275" i="32"/>
  <c r="D8258" i="32"/>
  <c r="D8241" i="32"/>
  <c r="D8223" i="32"/>
  <c r="D8206" i="32"/>
  <c r="D8189" i="32"/>
  <c r="D8172" i="32"/>
  <c r="D8155" i="32"/>
  <c r="D8138" i="32"/>
  <c r="D8121" i="32"/>
  <c r="D8104" i="32"/>
  <c r="D8087" i="32"/>
  <c r="D8070" i="32"/>
  <c r="D8054" i="32"/>
  <c r="D8038" i="32"/>
  <c r="D8022" i="32"/>
  <c r="D8006" i="32"/>
  <c r="D7990" i="32"/>
  <c r="D7974" i="32"/>
  <c r="D7958" i="32"/>
  <c r="D7942" i="32"/>
  <c r="D7926" i="32"/>
  <c r="D7910" i="32"/>
  <c r="D7894" i="32"/>
  <c r="D7878" i="32"/>
  <c r="D9650" i="32"/>
  <c r="D9612" i="32"/>
  <c r="D9577" i="32"/>
  <c r="D9545" i="32"/>
  <c r="D9513" i="32"/>
  <c r="D9481" i="32"/>
  <c r="D9449" i="32"/>
  <c r="D9417" i="32"/>
  <c r="D9388" i="32"/>
  <c r="D9365" i="32"/>
  <c r="D9340" i="32"/>
  <c r="D9319" i="32"/>
  <c r="D9293" i="32"/>
  <c r="D9272" i="32"/>
  <c r="D9247" i="32"/>
  <c r="D9225" i="32"/>
  <c r="D9201" i="32"/>
  <c r="D9178" i="32"/>
  <c r="D9154" i="32"/>
  <c r="D9131" i="32"/>
  <c r="D9109" i="32"/>
  <c r="D9084" i="32"/>
  <c r="D9063" i="32"/>
  <c r="D9037" i="32"/>
  <c r="D9016" i="32"/>
  <c r="D8991" i="32"/>
  <c r="D8969" i="32"/>
  <c r="D8945" i="32"/>
  <c r="D8922" i="32"/>
  <c r="D8898" i="32"/>
  <c r="D8875" i="32"/>
  <c r="D8853" i="32"/>
  <c r="D8831" i="32"/>
  <c r="D8810" i="32"/>
  <c r="D8789" i="32"/>
  <c r="D8767" i="32"/>
  <c r="D8746" i="32"/>
  <c r="D8725" i="32"/>
  <c r="D8703" i="32"/>
  <c r="D8682" i="32"/>
  <c r="D8661" i="32"/>
  <c r="D8639" i="32"/>
  <c r="D8618" i="32"/>
  <c r="D8597" i="32"/>
  <c r="D8575" i="32"/>
  <c r="D8554" i="32"/>
  <c r="D8534" i="32"/>
  <c r="D8514" i="32"/>
  <c r="D8493" i="32"/>
  <c r="D8474" i="32"/>
  <c r="D8456" i="32"/>
  <c r="D8438" i="32"/>
  <c r="D8420" i="32"/>
  <c r="D8401" i="32"/>
  <c r="D8382" i="32"/>
  <c r="D8364" i="32"/>
  <c r="D8346" i="32"/>
  <c r="D8328" i="32"/>
  <c r="D8310" i="32"/>
  <c r="D8292" i="32"/>
  <c r="D8274" i="32"/>
  <c r="D8257" i="32"/>
  <c r="D8239" i="32"/>
  <c r="D8222" i="32"/>
  <c r="D8205" i="32"/>
  <c r="D8188" i="32"/>
  <c r="D8171" i="32"/>
  <c r="D8154" i="32"/>
  <c r="D8137" i="32"/>
  <c r="D8120" i="32"/>
  <c r="D8103" i="32"/>
  <c r="D8086" i="32"/>
  <c r="D8069" i="32"/>
  <c r="D8053" i="32"/>
  <c r="D8037" i="32"/>
  <c r="D8021" i="32"/>
  <c r="D8005" i="32"/>
  <c r="D7989" i="32"/>
  <c r="D7973" i="32"/>
  <c r="D7957" i="32"/>
  <c r="D7941" i="32"/>
  <c r="D7925" i="32"/>
  <c r="D7909" i="32"/>
  <c r="D7893" i="32"/>
  <c r="D7877" i="32"/>
  <c r="D7861" i="32"/>
  <c r="D7845" i="32"/>
  <c r="D7829" i="32"/>
  <c r="D7813" i="32"/>
  <c r="D7797" i="32"/>
  <c r="D7781" i="32"/>
  <c r="D7765" i="32"/>
  <c r="D7749" i="32"/>
  <c r="D7733" i="32"/>
  <c r="D7717" i="32"/>
  <c r="D7701" i="32"/>
  <c r="D7685" i="32"/>
  <c r="D9644" i="32"/>
  <c r="D9608" i="32"/>
  <c r="D9575" i="32"/>
  <c r="D9543" i="32"/>
  <c r="D9511" i="32"/>
  <c r="D9479" i="32"/>
  <c r="D9447" i="32"/>
  <c r="D9415" i="32"/>
  <c r="D9386" i="32"/>
  <c r="D9361" i="32"/>
  <c r="D9338" i="32"/>
  <c r="D9314" i="32"/>
  <c r="D9291" i="32"/>
  <c r="D9269" i="32"/>
  <c r="D9244" i="32"/>
  <c r="D9223" i="32"/>
  <c r="D9197" i="32"/>
  <c r="D9176" i="32"/>
  <c r="D9151" i="32"/>
  <c r="D9129" i="32"/>
  <c r="D9105" i="32"/>
  <c r="D9082" i="32"/>
  <c r="D9058" i="32"/>
  <c r="D9035" i="32"/>
  <c r="D9013" i="32"/>
  <c r="D8988" i="32"/>
  <c r="D8967" i="32"/>
  <c r="D8941" i="32"/>
  <c r="D8920" i="32"/>
  <c r="D8895" i="32"/>
  <c r="D8873" i="32"/>
  <c r="D8850" i="32"/>
  <c r="D8828" i="32"/>
  <c r="D8808" i="32"/>
  <c r="D8786" i="32"/>
  <c r="D8764" i="32"/>
  <c r="D8744" i="32"/>
  <c r="D8722" i="32"/>
  <c r="D8700" i="32"/>
  <c r="D8680" i="32"/>
  <c r="D8658" i="32"/>
  <c r="D8636" i="32"/>
  <c r="D8616" i="32"/>
  <c r="D8594" i="32"/>
  <c r="D8572" i="32"/>
  <c r="D8552" i="32"/>
  <c r="D8532" i="32"/>
  <c r="D8511" i="32"/>
  <c r="D8491" i="32"/>
  <c r="D8472" i="32"/>
  <c r="D8454" i="32"/>
  <c r="D8436" i="32"/>
  <c r="D8417" i="32"/>
  <c r="D8398" i="32"/>
  <c r="D8380" i="32"/>
  <c r="D8362" i="32"/>
  <c r="D8344" i="32"/>
  <c r="D8326" i="32"/>
  <c r="D8308" i="32"/>
  <c r="D8289" i="32"/>
  <c r="D8271" i="32"/>
  <c r="D8254" i="32"/>
  <c r="D8237" i="32"/>
  <c r="D8220" i="32"/>
  <c r="D8203" i="32"/>
  <c r="D8186" i="32"/>
  <c r="D8169" i="32"/>
  <c r="D8152" i="32"/>
  <c r="D8135" i="32"/>
  <c r="D8118" i="32"/>
  <c r="D8101" i="32"/>
  <c r="D8084" i="32"/>
  <c r="D8067" i="32"/>
  <c r="D8051" i="32"/>
  <c r="D8035" i="32"/>
  <c r="D8019" i="32"/>
  <c r="D8003" i="32"/>
  <c r="D7987" i="32"/>
  <c r="D7971" i="32"/>
  <c r="D7955" i="32"/>
  <c r="D7939" i="32"/>
  <c r="D7923" i="32"/>
  <c r="D7907" i="32"/>
  <c r="D7891" i="32"/>
  <c r="D7875" i="32"/>
  <c r="D7859" i="32"/>
  <c r="D7843" i="32"/>
  <c r="D7827" i="32"/>
  <c r="D7811" i="32"/>
  <c r="D7795" i="32"/>
  <c r="D7779" i="32"/>
  <c r="D7763" i="32"/>
  <c r="D9641" i="32"/>
  <c r="D9607" i="32"/>
  <c r="D9573" i="32"/>
  <c r="D9541" i="32"/>
  <c r="D9509" i="32"/>
  <c r="D9477" i="32"/>
  <c r="D9445" i="32"/>
  <c r="D9413" i="32"/>
  <c r="D9385" i="32"/>
  <c r="D9359" i="32"/>
  <c r="D9337" i="32"/>
  <c r="D9313" i="32"/>
  <c r="D9290" i="32"/>
  <c r="D9266" i="32"/>
  <c r="D9243" i="32"/>
  <c r="D9221" i="32"/>
  <c r="D9196" i="32"/>
  <c r="D9175" i="32"/>
  <c r="D9149" i="32"/>
  <c r="D9128" i="32"/>
  <c r="D9103" i="32"/>
  <c r="D9081" i="32"/>
  <c r="D9057" i="32"/>
  <c r="D9034" i="32"/>
  <c r="D9010" i="32"/>
  <c r="D8987" i="32"/>
  <c r="D8965" i="32"/>
  <c r="D8940" i="32"/>
  <c r="D8919" i="32"/>
  <c r="D8893" i="32"/>
  <c r="D8872" i="32"/>
  <c r="D8849" i="32"/>
  <c r="D8827" i="32"/>
  <c r="D8807" i="32"/>
  <c r="D8785" i="32"/>
  <c r="D8763" i="32"/>
  <c r="D8743" i="32"/>
  <c r="D8721" i="32"/>
  <c r="D8699" i="32"/>
  <c r="D8679" i="32"/>
  <c r="D8657" i="32"/>
  <c r="D8635" i="32"/>
  <c r="D8615" i="32"/>
  <c r="D8593" i="32"/>
  <c r="D8571" i="32"/>
  <c r="D8551" i="32"/>
  <c r="D8530" i="32"/>
  <c r="D8509" i="32"/>
  <c r="D8490" i="32"/>
  <c r="D8471" i="32"/>
  <c r="D8453" i="32"/>
  <c r="D8434" i="32"/>
  <c r="D8415" i="32"/>
  <c r="D8397" i="32"/>
  <c r="D8379" i="32"/>
  <c r="D8361" i="32"/>
  <c r="D8343" i="32"/>
  <c r="D8325" i="32"/>
  <c r="D8306" i="32"/>
  <c r="D8287" i="32"/>
  <c r="D8270" i="32"/>
  <c r="D8253" i="32"/>
  <c r="D8236" i="32"/>
  <c r="D8219" i="32"/>
  <c r="D8202" i="32"/>
  <c r="D8185" i="32"/>
  <c r="D8168" i="32"/>
  <c r="D8151" i="32"/>
  <c r="D8134" i="32"/>
  <c r="D8117" i="32"/>
  <c r="D8100" i="32"/>
  <c r="D8083" i="32"/>
  <c r="D8066" i="32"/>
  <c r="D8050" i="32"/>
  <c r="D8034" i="32"/>
  <c r="D8018" i="32"/>
  <c r="D8002" i="32"/>
  <c r="D7986" i="32"/>
  <c r="D7970" i="32"/>
  <c r="D7954" i="32"/>
  <c r="D7938" i="32"/>
  <c r="D7922" i="32"/>
  <c r="D7906" i="32"/>
  <c r="D7890" i="32"/>
  <c r="D7874" i="32"/>
  <c r="D7858" i="32"/>
  <c r="D7842" i="32"/>
  <c r="D7826" i="32"/>
  <c r="D7810" i="32"/>
  <c r="D7794" i="32"/>
  <c r="D7778" i="32"/>
  <c r="D7762" i="32"/>
  <c r="D7746" i="32"/>
  <c r="D7730" i="32"/>
  <c r="D7714" i="32"/>
  <c r="D7698" i="32"/>
  <c r="D7682" i="32"/>
  <c r="D7666" i="32"/>
  <c r="D7650" i="32"/>
  <c r="D7634" i="32"/>
  <c r="D7618" i="32"/>
  <c r="D7602" i="32"/>
  <c r="D9639" i="32"/>
  <c r="D9602" i="32"/>
  <c r="D9569" i="32"/>
  <c r="D9537" i="32"/>
  <c r="D9505" i="32"/>
  <c r="D9473" i="32"/>
  <c r="D9441" i="32"/>
  <c r="D9409" i="32"/>
  <c r="D9383" i="32"/>
  <c r="D9356" i="32"/>
  <c r="D9335" i="32"/>
  <c r="D9309" i="32"/>
  <c r="D9288" i="32"/>
  <c r="D9263" i="32"/>
  <c r="D9241" i="32"/>
  <c r="D9217" i="32"/>
  <c r="D9194" i="32"/>
  <c r="D9170" i="32"/>
  <c r="D9147" i="32"/>
  <c r="D9125" i="32"/>
  <c r="D9100" i="32"/>
  <c r="D9079" i="32"/>
  <c r="D9053" i="32"/>
  <c r="D9032" i="32"/>
  <c r="D9007" i="32"/>
  <c r="D8985" i="32"/>
  <c r="D8961" i="32"/>
  <c r="D8938" i="32"/>
  <c r="D8914" i="32"/>
  <c r="D8891" i="32"/>
  <c r="D8869" i="32"/>
  <c r="D8845" i="32"/>
  <c r="D8825" i="32"/>
  <c r="D8804" i="32"/>
  <c r="D8781" i="32"/>
  <c r="D8761" i="32"/>
  <c r="D8740" i="32"/>
  <c r="D8717" i="32"/>
  <c r="D8697" i="32"/>
  <c r="D8676" i="32"/>
  <c r="D8653" i="32"/>
  <c r="D8633" i="32"/>
  <c r="D8612" i="32"/>
  <c r="D8589" i="32"/>
  <c r="D8569" i="32"/>
  <c r="D8548" i="32"/>
  <c r="D8527" i="32"/>
  <c r="D8507" i="32"/>
  <c r="D8488" i="32"/>
  <c r="D8469" i="32"/>
  <c r="D8450" i="32"/>
  <c r="D8431" i="32"/>
  <c r="D8413" i="32"/>
  <c r="D8395" i="32"/>
  <c r="D8377" i="32"/>
  <c r="D8359" i="32"/>
  <c r="D8341" i="32"/>
  <c r="D8322" i="32"/>
  <c r="D8303" i="32"/>
  <c r="D8285" i="32"/>
  <c r="D8268" i="32"/>
  <c r="D8251" i="32"/>
  <c r="D8234" i="32"/>
  <c r="D8217" i="32"/>
  <c r="D8200" i="32"/>
  <c r="D8183" i="32"/>
  <c r="D8166" i="32"/>
  <c r="D8149" i="32"/>
  <c r="D8132" i="32"/>
  <c r="D8115" i="32"/>
  <c r="D8098" i="32"/>
  <c r="D8081" i="32"/>
  <c r="D8064" i="32"/>
  <c r="D8048" i="32"/>
  <c r="D8032" i="32"/>
  <c r="D8016" i="32"/>
  <c r="D8000" i="32"/>
  <c r="D7984" i="32"/>
  <c r="D7968" i="32"/>
  <c r="D7952" i="32"/>
  <c r="D7936" i="32"/>
  <c r="D7920" i="32"/>
  <c r="D7904" i="32"/>
  <c r="D7888" i="32"/>
  <c r="D7872" i="32"/>
  <c r="D7856" i="32"/>
  <c r="D7840" i="32"/>
  <c r="D7824" i="32"/>
  <c r="D7808" i="32"/>
  <c r="D7792" i="32"/>
  <c r="D7776" i="32"/>
  <c r="D7760" i="32"/>
  <c r="D7744" i="32"/>
  <c r="D7728" i="32"/>
  <c r="D7712" i="32"/>
  <c r="D7696" i="32"/>
  <c r="D7680" i="32"/>
  <c r="D7664" i="32"/>
  <c r="D7648" i="32"/>
  <c r="D7632" i="32"/>
  <c r="D7616" i="32"/>
  <c r="D7600" i="32"/>
  <c r="D9637" i="32"/>
  <c r="D9599" i="32"/>
  <c r="D9567" i="32"/>
  <c r="D9535" i="32"/>
  <c r="D9503" i="32"/>
  <c r="D9471" i="32"/>
  <c r="D9439" i="32"/>
  <c r="D9407" i="32"/>
  <c r="D9381" i="32"/>
  <c r="D9355" i="32"/>
  <c r="D9333" i="32"/>
  <c r="D9308" i="32"/>
  <c r="D9287" i="32"/>
  <c r="D9261" i="32"/>
  <c r="D9240" i="32"/>
  <c r="D9215" i="32"/>
  <c r="D9193" i="32"/>
  <c r="D9169" i="32"/>
  <c r="D9146" i="32"/>
  <c r="D9122" i="32"/>
  <c r="D9099" i="32"/>
  <c r="D9077" i="32"/>
  <c r="D9052" i="32"/>
  <c r="D9031" i="32"/>
  <c r="D9005" i="32"/>
  <c r="D8984" i="32"/>
  <c r="D8959" i="32"/>
  <c r="D8937" i="32"/>
  <c r="D8913" i="32"/>
  <c r="D8890" i="32"/>
  <c r="D8866" i="32"/>
  <c r="D8844" i="32"/>
  <c r="D8824" i="32"/>
  <c r="D8802" i="32"/>
  <c r="D8780" i="32"/>
  <c r="D8760" i="32"/>
  <c r="D8738" i="32"/>
  <c r="D8716" i="32"/>
  <c r="D8696" i="32"/>
  <c r="D8674" i="32"/>
  <c r="D8652" i="32"/>
  <c r="D8632" i="32"/>
  <c r="D8610" i="32"/>
  <c r="D8588" i="32"/>
  <c r="D8568" i="32"/>
  <c r="D8546" i="32"/>
  <c r="D8525" i="32"/>
  <c r="D8506" i="32"/>
  <c r="D8487" i="32"/>
  <c r="D8468" i="32"/>
  <c r="D8449" i="32"/>
  <c r="D8430" i="32"/>
  <c r="D8412" i="32"/>
  <c r="D8394" i="32"/>
  <c r="D8376" i="32"/>
  <c r="D8358" i="32"/>
  <c r="D8340" i="32"/>
  <c r="D8321" i="32"/>
  <c r="D8302" i="32"/>
  <c r="D8284" i="32"/>
  <c r="D8267" i="32"/>
  <c r="D8250" i="32"/>
  <c r="D8233" i="32"/>
  <c r="D8216" i="32"/>
  <c r="D8199" i="32"/>
  <c r="D8182" i="32"/>
  <c r="D8165" i="32"/>
  <c r="D8148" i="32"/>
  <c r="D8131" i="32"/>
  <c r="D8114" i="32"/>
  <c r="D8097" i="32"/>
  <c r="D8079" i="32"/>
  <c r="D8063" i="32"/>
  <c r="D8047" i="32"/>
  <c r="D8031" i="32"/>
  <c r="D8015" i="32"/>
  <c r="D7999" i="32"/>
  <c r="D7983" i="32"/>
  <c r="D7967" i="32"/>
  <c r="D7951" i="32"/>
  <c r="D9634" i="32"/>
  <c r="D9596" i="32"/>
  <c r="D9564" i="32"/>
  <c r="D9532" i="32"/>
  <c r="D9500" i="32"/>
  <c r="D9468" i="32"/>
  <c r="D9436" i="32"/>
  <c r="D9404" i="32"/>
  <c r="D9378" i="32"/>
  <c r="D9354" i="32"/>
  <c r="D9330" i="32"/>
  <c r="D9307" i="32"/>
  <c r="D9285" i="32"/>
  <c r="D9260" i="32"/>
  <c r="D9239" i="32"/>
  <c r="D9213" i="32"/>
  <c r="D9192" i="32"/>
  <c r="D9167" i="32"/>
  <c r="D9145" i="32"/>
  <c r="D9121" i="32"/>
  <c r="D9098" i="32"/>
  <c r="D9074" i="32"/>
  <c r="D9051" i="32"/>
  <c r="D9029" i="32"/>
  <c r="D9004" i="32"/>
  <c r="D8983" i="32"/>
  <c r="D8957" i="32"/>
  <c r="D8936" i="32"/>
  <c r="D8911" i="32"/>
  <c r="D8889" i="32"/>
  <c r="D8865" i="32"/>
  <c r="D8843" i="32"/>
  <c r="D8823" i="32"/>
  <c r="D9631" i="32"/>
  <c r="D9593" i="32"/>
  <c r="D9561" i="32"/>
  <c r="D9529" i="32"/>
  <c r="D9497" i="32"/>
  <c r="D9465" i="32"/>
  <c r="D9433" i="32"/>
  <c r="D9402" i="32"/>
  <c r="D9377" i="32"/>
  <c r="D9353" i="32"/>
  <c r="D9329" i="32"/>
  <c r="D9306" i="32"/>
  <c r="D9282" i="32"/>
  <c r="D9259" i="32"/>
  <c r="D9237" i="32"/>
  <c r="D9212" i="32"/>
  <c r="D9191" i="32"/>
  <c r="D9165" i="32"/>
  <c r="D9144" i="32"/>
  <c r="D9119" i="32"/>
  <c r="D9097" i="32"/>
  <c r="D9073" i="32"/>
  <c r="D9050" i="32"/>
  <c r="D9026" i="32"/>
  <c r="D9003" i="32"/>
  <c r="D8981" i="32"/>
  <c r="D8956" i="32"/>
  <c r="D8935" i="32"/>
  <c r="D8909" i="32"/>
  <c r="D8888" i="32"/>
  <c r="D8863" i="32"/>
  <c r="D8842" i="32"/>
  <c r="D8821" i="32"/>
  <c r="D8799" i="32"/>
  <c r="D8778" i="32"/>
  <c r="D8757" i="32"/>
  <c r="D8735" i="32"/>
  <c r="D8714" i="32"/>
  <c r="D8693" i="32"/>
  <c r="D8671" i="32"/>
  <c r="D8650" i="32"/>
  <c r="D8629" i="32"/>
  <c r="D8607" i="32"/>
  <c r="D8586" i="32"/>
  <c r="D8565" i="32"/>
  <c r="D8543" i="32"/>
  <c r="D8523" i="32"/>
  <c r="D8504" i="32"/>
  <c r="D8485" i="32"/>
  <c r="D8465" i="32"/>
  <c r="D8446" i="32"/>
  <c r="D8428" i="32"/>
  <c r="D8410" i="32"/>
  <c r="D8392" i="32"/>
  <c r="D8374" i="32"/>
  <c r="D8356" i="32"/>
  <c r="D8337" i="32"/>
  <c r="D8318" i="32"/>
  <c r="D8300" i="32"/>
  <c r="D8282" i="32"/>
  <c r="D8265" i="32"/>
  <c r="D8248" i="32"/>
  <c r="D8231" i="32"/>
  <c r="D8214" i="32"/>
  <c r="D8197" i="32"/>
  <c r="D8180" i="32"/>
  <c r="D8163" i="32"/>
  <c r="D8146" i="32"/>
  <c r="D8129" i="32"/>
  <c r="D8111" i="32"/>
  <c r="D8094" i="32"/>
  <c r="D8077" i="32"/>
  <c r="D8061" i="32"/>
  <c r="D8045" i="32"/>
  <c r="D8029" i="32"/>
  <c r="D8013" i="32"/>
  <c r="D7997" i="32"/>
  <c r="D7981" i="32"/>
  <c r="D7965" i="32"/>
  <c r="D7949" i="32"/>
  <c r="D7933" i="32"/>
  <c r="D7917" i="32"/>
  <c r="D7901" i="32"/>
  <c r="D7885" i="32"/>
  <c r="D7869" i="32"/>
  <c r="D7853" i="32"/>
  <c r="D7837" i="32"/>
  <c r="D7821" i="32"/>
  <c r="D7805" i="32"/>
  <c r="D7789" i="32"/>
  <c r="D7773" i="32"/>
  <c r="D9628" i="32"/>
  <c r="D9592" i="32"/>
  <c r="D9560" i="32"/>
  <c r="D9528" i="32"/>
  <c r="D9496" i="32"/>
  <c r="D9464" i="32"/>
  <c r="D9432" i="32"/>
  <c r="D9401" i="32"/>
  <c r="D9375" i="32"/>
  <c r="D9352" i="32"/>
  <c r="D9327" i="32"/>
  <c r="D9305" i="32"/>
  <c r="D9281" i="32"/>
  <c r="D9258" i="32"/>
  <c r="D9234" i="32"/>
  <c r="D9211" i="32"/>
  <c r="D9189" i="32"/>
  <c r="D9164" i="32"/>
  <c r="D9143" i="32"/>
  <c r="D9117" i="32"/>
  <c r="D9096" i="32"/>
  <c r="D9071" i="32"/>
  <c r="D9049" i="32"/>
  <c r="D9025" i="32"/>
  <c r="D9002" i="32"/>
  <c r="D8978" i="32"/>
  <c r="D8955" i="32"/>
  <c r="D8933" i="32"/>
  <c r="D8908" i="32"/>
  <c r="D8887" i="32"/>
  <c r="D8861" i="32"/>
  <c r="D8841" i="32"/>
  <c r="D8820" i="32"/>
  <c r="D8797" i="32"/>
  <c r="D8777" i="32"/>
  <c r="D8756" i="32"/>
  <c r="D8733" i="32"/>
  <c r="D8713" i="32"/>
  <c r="D8692" i="32"/>
  <c r="D8669" i="32"/>
  <c r="D8649" i="32"/>
  <c r="D8628" i="32"/>
  <c r="D8605" i="32"/>
  <c r="D8585" i="32"/>
  <c r="D8564" i="32"/>
  <c r="D8541" i="32"/>
  <c r="D8522" i="32"/>
  <c r="D8503" i="32"/>
  <c r="D8484" i="32"/>
  <c r="D8463" i="32"/>
  <c r="D8445" i="32"/>
  <c r="D8427" i="32"/>
  <c r="D8409" i="32"/>
  <c r="D8391" i="32"/>
  <c r="D8373" i="32"/>
  <c r="D8354" i="32"/>
  <c r="D8335" i="32"/>
  <c r="D8317" i="32"/>
  <c r="D8299" i="32"/>
  <c r="D8281" i="32"/>
  <c r="D8264" i="32"/>
  <c r="D8247" i="32"/>
  <c r="D8230" i="32"/>
  <c r="D8213" i="32"/>
  <c r="D8196" i="32"/>
  <c r="D8179" i="32"/>
  <c r="D8162" i="32"/>
  <c r="D8145" i="32"/>
  <c r="D8127" i="32"/>
  <c r="D8110" i="32"/>
  <c r="D8093" i="32"/>
  <c r="D8076" i="32"/>
  <c r="D8060" i="32"/>
  <c r="D8044" i="32"/>
  <c r="D8028" i="32"/>
  <c r="D8012" i="32"/>
  <c r="D7996" i="32"/>
  <c r="D7980" i="32"/>
  <c r="D7964" i="32"/>
  <c r="D7948" i="32"/>
  <c r="D9624" i="32"/>
  <c r="D9589" i="32"/>
  <c r="D9557" i="32"/>
  <c r="D9525" i="32"/>
  <c r="D9493" i="32"/>
  <c r="D9461" i="32"/>
  <c r="D9429" i="32"/>
  <c r="D9399" i="32"/>
  <c r="D9371" i="32"/>
  <c r="D9349" i="32"/>
  <c r="D9324" i="32"/>
  <c r="D9303" i="32"/>
  <c r="D9277" i="32"/>
  <c r="D9256" i="32"/>
  <c r="D9231" i="32"/>
  <c r="D9209" i="32"/>
  <c r="D9185" i="32"/>
  <c r="D9162" i="32"/>
  <c r="D9138" i="32"/>
  <c r="D9115" i="32"/>
  <c r="D9093" i="32"/>
  <c r="D9068" i="32"/>
  <c r="D9047" i="32"/>
  <c r="D9021" i="32"/>
  <c r="D9000" i="32"/>
  <c r="D8975" i="32"/>
  <c r="D8953" i="32"/>
  <c r="D8929" i="32"/>
  <c r="D8906" i="32"/>
  <c r="D8882" i="32"/>
  <c r="D8859" i="32"/>
  <c r="D8839" i="32"/>
  <c r="D8817" i="32"/>
  <c r="D8795" i="32"/>
  <c r="D8775" i="32"/>
  <c r="D8753" i="32"/>
  <c r="D8731" i="32"/>
  <c r="D8711" i="32"/>
  <c r="D8689" i="32"/>
  <c r="D8667" i="32"/>
  <c r="D8647" i="32"/>
  <c r="D8625" i="32"/>
  <c r="D8603" i="32"/>
  <c r="D8583" i="32"/>
  <c r="D8561" i="32"/>
  <c r="D8539" i="32"/>
  <c r="D8520" i="32"/>
  <c r="D8501" i="32"/>
  <c r="D8481" i="32"/>
  <c r="D8461" i="32"/>
  <c r="D8443" i="32"/>
  <c r="D8425" i="32"/>
  <c r="D8407" i="32"/>
  <c r="D8389" i="32"/>
  <c r="D8370" i="32"/>
  <c r="D8351" i="32"/>
  <c r="D8333" i="32"/>
  <c r="D8315" i="32"/>
  <c r="D8297" i="32"/>
  <c r="D8279" i="32"/>
  <c r="D8262" i="32"/>
  <c r="D8245" i="32"/>
  <c r="D8228" i="32"/>
  <c r="D8211" i="32"/>
  <c r="D8194" i="32"/>
  <c r="D8177" i="32"/>
  <c r="D9625" i="32"/>
  <c r="D9495" i="32"/>
  <c r="D9372" i="32"/>
  <c r="D9279" i="32"/>
  <c r="D9186" i="32"/>
  <c r="D9095" i="32"/>
  <c r="D9001" i="32"/>
  <c r="D8907" i="32"/>
  <c r="D8818" i="32"/>
  <c r="D8751" i="32"/>
  <c r="D8681" i="32"/>
  <c r="D8613" i="32"/>
  <c r="D8545" i="32"/>
  <c r="D8482" i="32"/>
  <c r="D8424" i="32"/>
  <c r="D8363" i="32"/>
  <c r="D8305" i="32"/>
  <c r="D8249" i="32"/>
  <c r="D8204" i="32"/>
  <c r="D8159" i="32"/>
  <c r="D8122" i="32"/>
  <c r="D8082" i="32"/>
  <c r="D8043" i="32"/>
  <c r="D8009" i="32"/>
  <c r="D7972" i="32"/>
  <c r="D7935" i="32"/>
  <c r="D7908" i="32"/>
  <c r="D7881" i="32"/>
  <c r="D7852" i="32"/>
  <c r="D7828" i="32"/>
  <c r="D7802" i="32"/>
  <c r="D7775" i="32"/>
  <c r="D7753" i="32"/>
  <c r="D7731" i="32"/>
  <c r="D7709" i="32"/>
  <c r="D7689" i="32"/>
  <c r="D7668" i="32"/>
  <c r="D7647" i="32"/>
  <c r="D7628" i="32"/>
  <c r="D7609" i="32"/>
  <c r="D7590" i="32"/>
  <c r="D7574" i="32"/>
  <c r="D7558" i="32"/>
  <c r="D7542" i="32"/>
  <c r="D7526" i="32"/>
  <c r="D7510" i="32"/>
  <c r="D7494" i="32"/>
  <c r="D7478" i="32"/>
  <c r="D7462" i="32"/>
  <c r="D7446" i="32"/>
  <c r="D7430" i="32"/>
  <c r="D7414" i="32"/>
  <c r="D7398" i="32"/>
  <c r="D7382" i="32"/>
  <c r="D7366" i="32"/>
  <c r="D7350" i="32"/>
  <c r="D7334" i="32"/>
  <c r="D7318" i="32"/>
  <c r="D7302" i="32"/>
  <c r="D7286" i="32"/>
  <c r="D7270" i="32"/>
  <c r="D7254" i="32"/>
  <c r="D7238" i="32"/>
  <c r="D7222" i="32"/>
  <c r="D7206" i="32"/>
  <c r="D7190" i="32"/>
  <c r="D7174" i="32"/>
  <c r="D7158" i="32"/>
  <c r="D7142" i="32"/>
  <c r="D7126" i="32"/>
  <c r="D7110" i="32"/>
  <c r="D7094" i="32"/>
  <c r="D7078" i="32"/>
  <c r="D7062" i="32"/>
  <c r="D7046" i="32"/>
  <c r="D7030" i="32"/>
  <c r="D7014" i="32"/>
  <c r="D6998" i="32"/>
  <c r="D6982" i="32"/>
  <c r="D6966" i="32"/>
  <c r="D6950" i="32"/>
  <c r="D6934" i="32"/>
  <c r="D6918" i="32"/>
  <c r="D6902" i="32"/>
  <c r="D6886" i="32"/>
  <c r="D6870" i="32"/>
  <c r="D6854" i="32"/>
  <c r="D6838" i="32"/>
  <c r="D6822" i="32"/>
  <c r="D6806" i="32"/>
  <c r="D6790" i="32"/>
  <c r="D6774" i="32"/>
  <c r="D6758" i="32"/>
  <c r="D6742" i="32"/>
  <c r="D6726" i="32"/>
  <c r="D6710" i="32"/>
  <c r="D6694" i="32"/>
  <c r="D6678" i="32"/>
  <c r="D6662" i="32"/>
  <c r="D6646" i="32"/>
  <c r="D6630" i="32"/>
  <c r="D6614" i="32"/>
  <c r="D6598" i="32"/>
  <c r="D6582" i="32"/>
  <c r="D6566" i="32"/>
  <c r="D6550" i="32"/>
  <c r="D6534" i="32"/>
  <c r="D9623" i="32"/>
  <c r="D9490" i="32"/>
  <c r="D9370" i="32"/>
  <c r="D9276" i="32"/>
  <c r="D9183" i="32"/>
  <c r="D9090" i="32"/>
  <c r="D8999" i="32"/>
  <c r="D8905" i="32"/>
  <c r="D8815" i="32"/>
  <c r="D8745" i="32"/>
  <c r="D8677" i="32"/>
  <c r="D8609" i="32"/>
  <c r="D8540" i="32"/>
  <c r="D8479" i="32"/>
  <c r="D8418" i="32"/>
  <c r="D8360" i="32"/>
  <c r="D8301" i="32"/>
  <c r="D8246" i="32"/>
  <c r="D8201" i="32"/>
  <c r="D8158" i="32"/>
  <c r="D8119" i="32"/>
  <c r="D8078" i="32"/>
  <c r="D8042" i="32"/>
  <c r="D8007" i="32"/>
  <c r="D7969" i="32"/>
  <c r="D7934" i="32"/>
  <c r="D7905" i="32"/>
  <c r="D7879" i="32"/>
  <c r="D7851" i="32"/>
  <c r="D7825" i="32"/>
  <c r="D7801" i="32"/>
  <c r="D7774" i="32"/>
  <c r="D7751" i="32"/>
  <c r="D7729" i="32"/>
  <c r="D7708" i="32"/>
  <c r="D7687" i="32"/>
  <c r="D7667" i="32"/>
  <c r="D7646" i="32"/>
  <c r="D7627" i="32"/>
  <c r="D7607" i="32"/>
  <c r="D7589" i="32"/>
  <c r="D7573" i="32"/>
  <c r="D7557" i="32"/>
  <c r="D7541" i="32"/>
  <c r="D7525" i="32"/>
  <c r="D7509" i="32"/>
  <c r="D7493" i="32"/>
  <c r="D7477" i="32"/>
  <c r="D7461" i="32"/>
  <c r="D7445" i="32"/>
  <c r="D7429" i="32"/>
  <c r="D7413" i="32"/>
  <c r="D7397" i="32"/>
  <c r="D7381" i="32"/>
  <c r="D7365" i="32"/>
  <c r="D7349" i="32"/>
  <c r="D7333" i="32"/>
  <c r="D7317" i="32"/>
  <c r="D7301" i="32"/>
  <c r="D7285" i="32"/>
  <c r="D7269" i="32"/>
  <c r="D7253" i="32"/>
  <c r="D7237" i="32"/>
  <c r="D7221" i="32"/>
  <c r="D7205" i="32"/>
  <c r="D7189" i="32"/>
  <c r="D7173" i="32"/>
  <c r="D7157" i="32"/>
  <c r="D7141" i="32"/>
  <c r="D7125" i="32"/>
  <c r="D7109" i="32"/>
  <c r="D7093" i="32"/>
  <c r="D7077" i="32"/>
  <c r="D7061" i="32"/>
  <c r="D7045" i="32"/>
  <c r="D7029" i="32"/>
  <c r="D7013" i="32"/>
  <c r="D6997" i="32"/>
  <c r="D6981" i="32"/>
  <c r="D6965" i="32"/>
  <c r="D6949" i="32"/>
  <c r="D6933" i="32"/>
  <c r="D6917" i="32"/>
  <c r="D6901" i="32"/>
  <c r="D6885" i="32"/>
  <c r="D6869" i="32"/>
  <c r="D9609" i="32"/>
  <c r="D9480" i="32"/>
  <c r="D9362" i="32"/>
  <c r="D9271" i="32"/>
  <c r="D9177" i="32"/>
  <c r="D9083" i="32"/>
  <c r="D8989" i="32"/>
  <c r="D8897" i="32"/>
  <c r="D8809" i="32"/>
  <c r="D8741" i="32"/>
  <c r="D8673" i="32"/>
  <c r="D8604" i="32"/>
  <c r="D8538" i="32"/>
  <c r="D8473" i="32"/>
  <c r="D8414" i="32"/>
  <c r="D8357" i="32"/>
  <c r="D8298" i="32"/>
  <c r="D8244" i="32"/>
  <c r="D8198" i="32"/>
  <c r="D8156" i="32"/>
  <c r="D8116" i="32"/>
  <c r="D8075" i="32"/>
  <c r="D8041" i="32"/>
  <c r="D8004" i="32"/>
  <c r="D7966" i="32"/>
  <c r="D7932" i="32"/>
  <c r="D7903" i="32"/>
  <c r="D7876" i="32"/>
  <c r="D7850" i="32"/>
  <c r="D7823" i="32"/>
  <c r="D7799" i="32"/>
  <c r="D7772" i="32"/>
  <c r="D7750" i="32"/>
  <c r="D7727" i="32"/>
  <c r="D7707" i="32"/>
  <c r="D7686" i="32"/>
  <c r="D7665" i="32"/>
  <c r="D7645" i="32"/>
  <c r="D7626" i="32"/>
  <c r="D7606" i="32"/>
  <c r="D7588" i="32"/>
  <c r="D7572" i="32"/>
  <c r="D7556" i="32"/>
  <c r="D7540" i="32"/>
  <c r="D7524" i="32"/>
  <c r="D7508" i="32"/>
  <c r="D7492" i="32"/>
  <c r="D7476" i="32"/>
  <c r="D7460" i="32"/>
  <c r="D7444" i="32"/>
  <c r="D7428" i="32"/>
  <c r="D7412" i="32"/>
  <c r="D7396" i="32"/>
  <c r="D7380" i="32"/>
  <c r="D7364" i="32"/>
  <c r="D7348" i="32"/>
  <c r="D7332" i="32"/>
  <c r="D7316" i="32"/>
  <c r="D7300" i="32"/>
  <c r="D7284" i="32"/>
  <c r="D7268" i="32"/>
  <c r="D7252" i="32"/>
  <c r="D7236" i="32"/>
  <c r="D7220" i="32"/>
  <c r="D7204" i="32"/>
  <c r="D7188" i="32"/>
  <c r="D7172" i="32"/>
  <c r="D7156" i="32"/>
  <c r="D7140" i="32"/>
  <c r="F157" i="15" s="1"/>
  <c r="G157" i="15" s="1"/>
  <c r="D7124" i="32"/>
  <c r="D7108" i="32"/>
  <c r="D7092" i="32"/>
  <c r="D7076" i="32"/>
  <c r="D7060" i="32"/>
  <c r="D7044" i="32"/>
  <c r="D7028" i="32"/>
  <c r="D7012" i="32"/>
  <c r="D6996" i="32"/>
  <c r="D6980" i="32"/>
  <c r="D6964" i="32"/>
  <c r="D6948" i="32"/>
  <c r="D6932" i="32"/>
  <c r="D6916" i="32"/>
  <c r="D6900" i="32"/>
  <c r="D6884" i="32"/>
  <c r="D6868" i="32"/>
  <c r="D6852" i="32"/>
  <c r="D6836" i="32"/>
  <c r="D6820" i="32"/>
  <c r="D6804" i="32"/>
  <c r="D6788" i="32"/>
  <c r="D6772" i="32"/>
  <c r="D6756" i="32"/>
  <c r="D6740" i="32"/>
  <c r="D6724" i="32"/>
  <c r="D6708" i="32"/>
  <c r="D6692" i="32"/>
  <c r="D9605" i="32"/>
  <c r="D9474" i="32"/>
  <c r="D9357" i="32"/>
  <c r="D9265" i="32"/>
  <c r="D9173" i="32"/>
  <c r="D9080" i="32"/>
  <c r="D8986" i="32"/>
  <c r="D8892" i="32"/>
  <c r="D8805" i="32"/>
  <c r="D8737" i="32"/>
  <c r="D8668" i="32"/>
  <c r="D8602" i="32"/>
  <c r="D8533" i="32"/>
  <c r="D8470" i="32"/>
  <c r="D8411" i="32"/>
  <c r="D8353" i="32"/>
  <c r="D8296" i="32"/>
  <c r="D8242" i="32"/>
  <c r="D8195" i="32"/>
  <c r="D8153" i="32"/>
  <c r="D8113" i="32"/>
  <c r="D8074" i="32"/>
  <c r="D8039" i="32"/>
  <c r="D8001" i="32"/>
  <c r="D7963" i="32"/>
  <c r="D7931" i="32"/>
  <c r="D7902" i="32"/>
  <c r="D7873" i="32"/>
  <c r="D7849" i="32"/>
  <c r="D7822" i="32"/>
  <c r="D7798" i="32"/>
  <c r="D7771" i="32"/>
  <c r="D7748" i="32"/>
  <c r="D7726" i="32"/>
  <c r="D7706" i="32"/>
  <c r="D7684" i="32"/>
  <c r="D7663" i="32"/>
  <c r="D7644" i="32"/>
  <c r="D7625" i="32"/>
  <c r="D7605" i="32"/>
  <c r="D7587" i="32"/>
  <c r="D7571" i="32"/>
  <c r="D7555" i="32"/>
  <c r="D7539" i="32"/>
  <c r="D7523" i="32"/>
  <c r="D7507" i="32"/>
  <c r="D7491" i="32"/>
  <c r="D7475" i="32"/>
  <c r="D7459" i="32"/>
  <c r="D7443" i="32"/>
  <c r="D7427" i="32"/>
  <c r="D7411" i="32"/>
  <c r="D7395" i="32"/>
  <c r="D7379" i="32"/>
  <c r="D7363" i="32"/>
  <c r="D7347" i="32"/>
  <c r="D7331" i="32"/>
  <c r="D7315" i="32"/>
  <c r="D7299" i="32"/>
  <c r="D7283" i="32"/>
  <c r="D7267" i="32"/>
  <c r="D7251" i="32"/>
  <c r="D7235" i="32"/>
  <c r="D7219" i="32"/>
  <c r="D7203" i="32"/>
  <c r="D7187" i="32"/>
  <c r="D7171" i="32"/>
  <c r="D7155" i="32"/>
  <c r="D7139" i="32"/>
  <c r="D7123" i="32"/>
  <c r="D7107" i="32"/>
  <c r="D7091" i="32"/>
  <c r="D7075" i="32"/>
  <c r="D7059" i="32"/>
  <c r="D7043" i="32"/>
  <c r="D7027" i="32"/>
  <c r="D7011" i="32"/>
  <c r="D6995" i="32"/>
  <c r="D6979" i="32"/>
  <c r="D6963" i="32"/>
  <c r="D6947" i="32"/>
  <c r="D6931" i="32"/>
  <c r="D6915" i="32"/>
  <c r="D6899" i="32"/>
  <c r="D6883" i="32"/>
  <c r="D6867" i="32"/>
  <c r="D6851" i="32"/>
  <c r="D6835" i="32"/>
  <c r="D6819" i="32"/>
  <c r="D6803" i="32"/>
  <c r="D6787" i="32"/>
  <c r="D6771" i="32"/>
  <c r="D6755" i="32"/>
  <c r="D6739" i="32"/>
  <c r="D9586" i="32"/>
  <c r="D9458" i="32"/>
  <c r="D9346" i="32"/>
  <c r="D9255" i="32"/>
  <c r="D9161" i="32"/>
  <c r="D9067" i="32"/>
  <c r="D8973" i="32"/>
  <c r="D8881" i="32"/>
  <c r="D8796" i="32"/>
  <c r="D8730" i="32"/>
  <c r="D8660" i="32"/>
  <c r="D8591" i="32"/>
  <c r="D8524" i="32"/>
  <c r="D8462" i="32"/>
  <c r="D8406" i="32"/>
  <c r="D8345" i="32"/>
  <c r="D8286" i="32"/>
  <c r="D8235" i="32"/>
  <c r="D8190" i="32"/>
  <c r="D8147" i="32"/>
  <c r="D8108" i="32"/>
  <c r="D8071" i="32"/>
  <c r="D8033" i="32"/>
  <c r="D7995" i="32"/>
  <c r="D7961" i="32"/>
  <c r="D7929" i="32"/>
  <c r="D7899" i="32"/>
  <c r="D7870" i="32"/>
  <c r="D7846" i="32"/>
  <c r="D7819" i="32"/>
  <c r="D7793" i="32"/>
  <c r="D7769" i="32"/>
  <c r="D7745" i="32"/>
  <c r="D7724" i="32"/>
  <c r="D7703" i="32"/>
  <c r="D7681" i="32"/>
  <c r="D7661" i="32"/>
  <c r="D7642" i="32"/>
  <c r="D7622" i="32"/>
  <c r="D7603" i="32"/>
  <c r="D7585" i="32"/>
  <c r="D7569" i="32"/>
  <c r="D7553" i="32"/>
  <c r="D7537" i="32"/>
  <c r="D7521" i="32"/>
  <c r="D7505" i="32"/>
  <c r="D7489" i="32"/>
  <c r="D7473" i="32"/>
  <c r="D7457" i="32"/>
  <c r="D7441" i="32"/>
  <c r="D7425" i="32"/>
  <c r="D7409" i="32"/>
  <c r="D7393" i="32"/>
  <c r="D7377" i="32"/>
  <c r="D7361" i="32"/>
  <c r="D7345" i="32"/>
  <c r="D7329" i="32"/>
  <c r="D7313" i="32"/>
  <c r="D7297" i="32"/>
  <c r="D7281" i="32"/>
  <c r="D7265" i="32"/>
  <c r="D7249" i="32"/>
  <c r="D7233" i="32"/>
  <c r="D7217" i="32"/>
  <c r="D7201" i="32"/>
  <c r="D7185" i="32"/>
  <c r="D7169" i="32"/>
  <c r="D7153" i="32"/>
  <c r="D7137" i="32"/>
  <c r="D7121" i="32"/>
  <c r="D7105" i="32"/>
  <c r="D7089" i="32"/>
  <c r="J11" i="13" s="1"/>
  <c r="D7073" i="32"/>
  <c r="D7057" i="32"/>
  <c r="D7041" i="32"/>
  <c r="D7025" i="32"/>
  <c r="D7009" i="32"/>
  <c r="D6993" i="32"/>
  <c r="D6977" i="32"/>
  <c r="D6961" i="32"/>
  <c r="D6945" i="32"/>
  <c r="D6929" i="32"/>
  <c r="D6913" i="32"/>
  <c r="D6897" i="32"/>
  <c r="D6881" i="32"/>
  <c r="D6865" i="32"/>
  <c r="D6849" i="32"/>
  <c r="D6833" i="32"/>
  <c r="D6817" i="32"/>
  <c r="D6801" i="32"/>
  <c r="D6785" i="32"/>
  <c r="D9576" i="32"/>
  <c r="D9448" i="32"/>
  <c r="D9339" i="32"/>
  <c r="D9245" i="32"/>
  <c r="D9153" i="32"/>
  <c r="D9061" i="32"/>
  <c r="D8968" i="32"/>
  <c r="D8874" i="32"/>
  <c r="D8794" i="32"/>
  <c r="D8724" i="32"/>
  <c r="D8655" i="32"/>
  <c r="D8587" i="32"/>
  <c r="D8521" i="32"/>
  <c r="D8460" i="32"/>
  <c r="D8399" i="32"/>
  <c r="D8342" i="32"/>
  <c r="D8283" i="32"/>
  <c r="D8232" i="32"/>
  <c r="D8187" i="32"/>
  <c r="D8143" i="32"/>
  <c r="D8107" i="32"/>
  <c r="D8068" i="32"/>
  <c r="D8030" i="32"/>
  <c r="D7994" i="32"/>
  <c r="D7959" i="32"/>
  <c r="D7927" i="32"/>
  <c r="D7898" i="32"/>
  <c r="D7868" i="32"/>
  <c r="D7844" i="32"/>
  <c r="D7818" i="32"/>
  <c r="D7791" i="32"/>
  <c r="D7767" i="32"/>
  <c r="D7743" i="32"/>
  <c r="D7723" i="32"/>
  <c r="D7702" i="32"/>
  <c r="D7679" i="32"/>
  <c r="D7660" i="32"/>
  <c r="D7641" i="32"/>
  <c r="D7621" i="32"/>
  <c r="D7601" i="32"/>
  <c r="D7584" i="32"/>
  <c r="D7568" i="32"/>
  <c r="D7552" i="32"/>
  <c r="D7536" i="32"/>
  <c r="D7520" i="32"/>
  <c r="D7504" i="32"/>
  <c r="D7488" i="32"/>
  <c r="D7472" i="32"/>
  <c r="D7456" i="32"/>
  <c r="D7440" i="32"/>
  <c r="D7424" i="32"/>
  <c r="D7408" i="32"/>
  <c r="D7392" i="32"/>
  <c r="D7376" i="32"/>
  <c r="D7360" i="32"/>
  <c r="D7344" i="32"/>
  <c r="D7328" i="32"/>
  <c r="D7312" i="32"/>
  <c r="D7296" i="32"/>
  <c r="D7280" i="32"/>
  <c r="D7264" i="32"/>
  <c r="D7248" i="32"/>
  <c r="D7232" i="32"/>
  <c r="D7216" i="32"/>
  <c r="D7200" i="32"/>
  <c r="D7184" i="32"/>
  <c r="D7168" i="32"/>
  <c r="D7152" i="32"/>
  <c r="D7136" i="32"/>
  <c r="D7120" i="32"/>
  <c r="D7104" i="32"/>
  <c r="D7088" i="32"/>
  <c r="D7072" i="32"/>
  <c r="D7056" i="32"/>
  <c r="D7040" i="32"/>
  <c r="D7024" i="32"/>
  <c r="D7008" i="32"/>
  <c r="D6992" i="32"/>
  <c r="D6976" i="32"/>
  <c r="D6960" i="32"/>
  <c r="D6944" i="32"/>
  <c r="D6928" i="32"/>
  <c r="D6912" i="32"/>
  <c r="D6896" i="32"/>
  <c r="D6880" i="32"/>
  <c r="D6864" i="32"/>
  <c r="D6848" i="32"/>
  <c r="D6832" i="32"/>
  <c r="D6816" i="32"/>
  <c r="D6800" i="32"/>
  <c r="D6784" i="32"/>
  <c r="D6768" i="32"/>
  <c r="D6752" i="32"/>
  <c r="D6736" i="32"/>
  <c r="D6720" i="32"/>
  <c r="D6704" i="32"/>
  <c r="D6688" i="32"/>
  <c r="D6672" i="32"/>
  <c r="D6656" i="32"/>
  <c r="D6640" i="32"/>
  <c r="D6624" i="32"/>
  <c r="D6608" i="32"/>
  <c r="D6592" i="32"/>
  <c r="D6576" i="32"/>
  <c r="D6560" i="32"/>
  <c r="D9559" i="32"/>
  <c r="D9431" i="32"/>
  <c r="D9325" i="32"/>
  <c r="D9233" i="32"/>
  <c r="D9141" i="32"/>
  <c r="D9048" i="32"/>
  <c r="D8954" i="32"/>
  <c r="D8860" i="32"/>
  <c r="D8783" i="32"/>
  <c r="D8715" i="32"/>
  <c r="D8648" i="32"/>
  <c r="D8581" i="32"/>
  <c r="D8513" i="32"/>
  <c r="D8452" i="32"/>
  <c r="D8393" i="32"/>
  <c r="D8334" i="32"/>
  <c r="D8278" i="32"/>
  <c r="D8227" i="32"/>
  <c r="D8181" i="32"/>
  <c r="D8141" i="32"/>
  <c r="D8102" i="32"/>
  <c r="D8062" i="32"/>
  <c r="D8026" i="32"/>
  <c r="D7991" i="32"/>
  <c r="D7953" i="32"/>
  <c r="D7921" i="32"/>
  <c r="D7895" i="32"/>
  <c r="D7866" i="32"/>
  <c r="D7839" i="32"/>
  <c r="D7815" i="32"/>
  <c r="D7788" i="32"/>
  <c r="D7764" i="32"/>
  <c r="D7741" i="32"/>
  <c r="D7721" i="32"/>
  <c r="D7699" i="32"/>
  <c r="D7677" i="32"/>
  <c r="D7658" i="32"/>
  <c r="D7638" i="32"/>
  <c r="D7619" i="32"/>
  <c r="D7598" i="32"/>
  <c r="D7582" i="32"/>
  <c r="D7566" i="32"/>
  <c r="D7550" i="32"/>
  <c r="D7534" i="32"/>
  <c r="D7518" i="32"/>
  <c r="D7502" i="32"/>
  <c r="D7486" i="32"/>
  <c r="D7470" i="32"/>
  <c r="D7454" i="32"/>
  <c r="D7438" i="32"/>
  <c r="D7422" i="32"/>
  <c r="D7406" i="32"/>
  <c r="D7390" i="32"/>
  <c r="D7374" i="32"/>
  <c r="D7358" i="32"/>
  <c r="D7342" i="32"/>
  <c r="D7326" i="32"/>
  <c r="D7310" i="32"/>
  <c r="D7294" i="32"/>
  <c r="D7278" i="32"/>
  <c r="D7262" i="32"/>
  <c r="D7246" i="32"/>
  <c r="D7230" i="32"/>
  <c r="D7214" i="32"/>
  <c r="D7198" i="32"/>
  <c r="D7182" i="32"/>
  <c r="D7166" i="32"/>
  <c r="D7150" i="32"/>
  <c r="D7134" i="32"/>
  <c r="D7118" i="32"/>
  <c r="D7102" i="32"/>
  <c r="D7086" i="32"/>
  <c r="D7070" i="32"/>
  <c r="D7054" i="32"/>
  <c r="D7038" i="32"/>
  <c r="D7022" i="32"/>
  <c r="D7006" i="32"/>
  <c r="D6990" i="32"/>
  <c r="D6974" i="32"/>
  <c r="D6958" i="32"/>
  <c r="D6942" i="32"/>
  <c r="D6926" i="32"/>
  <c r="D6910" i="32"/>
  <c r="D6894" i="32"/>
  <c r="D6878" i="32"/>
  <c r="D6862" i="32"/>
  <c r="D6846" i="32"/>
  <c r="D6830" i="32"/>
  <c r="D6814" i="32"/>
  <c r="D6798" i="32"/>
  <c r="D6782" i="32"/>
  <c r="D6766" i="32"/>
  <c r="D6750" i="32"/>
  <c r="D6734" i="32"/>
  <c r="D6718" i="32"/>
  <c r="D6702" i="32"/>
  <c r="D6686" i="32"/>
  <c r="D6670" i="32"/>
  <c r="D6654" i="32"/>
  <c r="D6638" i="32"/>
  <c r="D6622" i="32"/>
  <c r="D6606" i="32"/>
  <c r="D6590" i="32"/>
  <c r="D6574" i="32"/>
  <c r="D6558" i="32"/>
  <c r="D6542" i="32"/>
  <c r="D9554" i="32"/>
  <c r="D9426" i="32"/>
  <c r="D9323" i="32"/>
  <c r="D9229" i="32"/>
  <c r="D9137" i="32"/>
  <c r="D9045" i="32"/>
  <c r="D8952" i="32"/>
  <c r="D8858" i="32"/>
  <c r="D8779" i="32"/>
  <c r="D8712" i="32"/>
  <c r="D8645" i="32"/>
  <c r="D8573" i="32"/>
  <c r="D8508" i="32"/>
  <c r="D8447" i="32"/>
  <c r="D8390" i="32"/>
  <c r="D8332" i="32"/>
  <c r="D8273" i="32"/>
  <c r="D8225" i="32"/>
  <c r="D8178" i="32"/>
  <c r="D8139" i="32"/>
  <c r="D8099" i="32"/>
  <c r="D8059" i="32"/>
  <c r="D8025" i="32"/>
  <c r="D7988" i="32"/>
  <c r="D7950" i="32"/>
  <c r="D7919" i="32"/>
  <c r="D7892" i="32"/>
  <c r="D7865" i="32"/>
  <c r="D7838" i="32"/>
  <c r="D7814" i="32"/>
  <c r="D7787" i="32"/>
  <c r="D7761" i="32"/>
  <c r="D7740" i="32"/>
  <c r="D7719" i="32"/>
  <c r="D7697" i="32"/>
  <c r="D7676" i="32"/>
  <c r="D7657" i="32"/>
  <c r="D7637" i="32"/>
  <c r="D7617" i="32"/>
  <c r="D7597" i="32"/>
  <c r="D7581" i="32"/>
  <c r="D7565" i="32"/>
  <c r="D7549" i="32"/>
  <c r="D7533" i="32"/>
  <c r="D7517" i="32"/>
  <c r="D7501" i="32"/>
  <c r="D7485" i="32"/>
  <c r="D7469" i="32"/>
  <c r="D7453" i="32"/>
  <c r="D7437" i="32"/>
  <c r="D7421" i="32"/>
  <c r="D7405" i="32"/>
  <c r="D7389" i="32"/>
  <c r="D7373" i="32"/>
  <c r="D7357" i="32"/>
  <c r="D7341" i="32"/>
  <c r="D7325" i="32"/>
  <c r="D7309" i="32"/>
  <c r="D7293" i="32"/>
  <c r="D7277" i="32"/>
  <c r="D7261" i="32"/>
  <c r="D7245" i="32"/>
  <c r="D7229" i="32"/>
  <c r="D7213" i="32"/>
  <c r="D7197" i="32"/>
  <c r="D7181" i="32"/>
  <c r="D7165" i="32"/>
  <c r="D7149" i="32"/>
  <c r="D7133" i="32"/>
  <c r="D7117" i="32"/>
  <c r="D7101" i="32"/>
  <c r="D7085" i="32"/>
  <c r="D7069" i="32"/>
  <c r="D7053" i="32"/>
  <c r="D7037" i="32"/>
  <c r="D7021" i="32"/>
  <c r="D7005" i="32"/>
  <c r="D6989" i="32"/>
  <c r="D6973" i="32"/>
  <c r="D6957" i="32"/>
  <c r="D6941" i="32"/>
  <c r="D6925" i="32"/>
  <c r="D6909" i="32"/>
  <c r="D6893" i="32"/>
  <c r="D6877" i="32"/>
  <c r="D6861" i="32"/>
  <c r="D6845" i="32"/>
  <c r="D6829" i="32"/>
  <c r="D6813" i="32"/>
  <c r="D6797" i="32"/>
  <c r="D6781" i="32"/>
  <c r="D6765" i="32"/>
  <c r="D6749" i="32"/>
  <c r="D6733" i="32"/>
  <c r="D6717" i="32"/>
  <c r="D6701" i="32"/>
  <c r="D6685" i="32"/>
  <c r="D6669" i="32"/>
  <c r="D9544" i="32"/>
  <c r="D9416" i="32"/>
  <c r="D9317" i="32"/>
  <c r="D9224" i="32"/>
  <c r="D9130" i="32"/>
  <c r="D9036" i="32"/>
  <c r="D8943" i="32"/>
  <c r="D8852" i="32"/>
  <c r="D8776" i="32"/>
  <c r="D8709" i="32"/>
  <c r="F17" i="15" s="1"/>
  <c r="G17" i="15" s="1"/>
  <c r="D8637" i="32"/>
  <c r="D8570" i="32"/>
  <c r="D8505" i="32"/>
  <c r="D8444" i="32"/>
  <c r="D8388" i="32"/>
  <c r="D8327" i="32"/>
  <c r="D8269" i="32"/>
  <c r="D8221" i="32"/>
  <c r="D8175" i="32"/>
  <c r="D8136" i="32"/>
  <c r="D8095" i="32"/>
  <c r="D8058" i="32"/>
  <c r="D8023" i="32"/>
  <c r="D7985" i="32"/>
  <c r="D7947" i="32"/>
  <c r="D7918" i="32"/>
  <c r="D7889" i="32"/>
  <c r="D7863" i="32"/>
  <c r="D7836" i="32"/>
  <c r="D7812" i="32"/>
  <c r="D7786" i="32"/>
  <c r="D7759" i="32"/>
  <c r="D7739" i="32"/>
  <c r="D7718" i="32"/>
  <c r="D7695" i="32"/>
  <c r="D7675" i="32"/>
  <c r="D7655" i="32"/>
  <c r="D7636" i="32"/>
  <c r="D7615" i="32"/>
  <c r="D7596" i="32"/>
  <c r="D7580" i="32"/>
  <c r="D7564" i="32"/>
  <c r="D7548" i="32"/>
  <c r="D7532" i="32"/>
  <c r="D7516" i="32"/>
  <c r="D7500" i="32"/>
  <c r="D7484" i="32"/>
  <c r="D7468" i="32"/>
  <c r="D7452" i="32"/>
  <c r="D7436" i="32"/>
  <c r="D7420" i="32"/>
  <c r="D7404" i="32"/>
  <c r="D7388" i="32"/>
  <c r="D7372" i="32"/>
  <c r="D7356" i="32"/>
  <c r="D7340" i="32"/>
  <c r="D7324" i="32"/>
  <c r="D7308" i="32"/>
  <c r="D7292" i="32"/>
  <c r="D7276" i="32"/>
  <c r="D7260" i="32"/>
  <c r="D7244" i="32"/>
  <c r="D7228" i="32"/>
  <c r="D7212" i="32"/>
  <c r="D7196" i="32"/>
  <c r="D7180" i="32"/>
  <c r="D7164" i="32"/>
  <c r="D7148" i="32"/>
  <c r="D7132" i="32"/>
  <c r="D7116" i="32"/>
  <c r="D7100" i="32"/>
  <c r="D7084" i="32"/>
  <c r="D7068" i="32"/>
  <c r="D7052" i="32"/>
  <c r="D7036" i="32"/>
  <c r="D9538" i="32"/>
  <c r="D9410" i="32"/>
  <c r="D9311" i="32"/>
  <c r="J40" i="6" s="1"/>
  <c r="D9218" i="32"/>
  <c r="D9127" i="32"/>
  <c r="D9033" i="32"/>
  <c r="D8939" i="32"/>
  <c r="D8847" i="32"/>
  <c r="D8773" i="32"/>
  <c r="D8701" i="32"/>
  <c r="D8634" i="32"/>
  <c r="D8567" i="32"/>
  <c r="D8502" i="32"/>
  <c r="D8442" i="32"/>
  <c r="D8381" i="32"/>
  <c r="D8324" i="32"/>
  <c r="D8266" i="32"/>
  <c r="D8218" i="32"/>
  <c r="D8173" i="32"/>
  <c r="D8133" i="32"/>
  <c r="D8092" i="32"/>
  <c r="D8057" i="32"/>
  <c r="D8020" i="32"/>
  <c r="D7982" i="32"/>
  <c r="D7946" i="32"/>
  <c r="F156" i="15" s="1"/>
  <c r="G156" i="15" s="1"/>
  <c r="D7916" i="32"/>
  <c r="D7887" i="32"/>
  <c r="D7862" i="32"/>
  <c r="D7835" i="32"/>
  <c r="D7809" i="32"/>
  <c r="D7785" i="32"/>
  <c r="D7758" i="32"/>
  <c r="D7738" i="32"/>
  <c r="D7716" i="32"/>
  <c r="D7694" i="32"/>
  <c r="D7674" i="32"/>
  <c r="D7654" i="32"/>
  <c r="D7635" i="32"/>
  <c r="D7614" i="32"/>
  <c r="D7595" i="32"/>
  <c r="D7579" i="32"/>
  <c r="D7563" i="32"/>
  <c r="D7547" i="32"/>
  <c r="D7531" i="32"/>
  <c r="D7515" i="32"/>
  <c r="D7499" i="32"/>
  <c r="D7483" i="32"/>
  <c r="D7467" i="32"/>
  <c r="D7451" i="32"/>
  <c r="D7435" i="32"/>
  <c r="D7419" i="32"/>
  <c r="D7403" i="32"/>
  <c r="D7387" i="32"/>
  <c r="D7371" i="32"/>
  <c r="D7355" i="32"/>
  <c r="D7339" i="32"/>
  <c r="D7323" i="32"/>
  <c r="D7307" i="32"/>
  <c r="D7291" i="32"/>
  <c r="D7275" i="32"/>
  <c r="D7259" i="32"/>
  <c r="D7243" i="32"/>
  <c r="D7227" i="32"/>
  <c r="D7211" i="32"/>
  <c r="D7195" i="32"/>
  <c r="D7179" i="32"/>
  <c r="D7163" i="32"/>
  <c r="D7147" i="32"/>
  <c r="D9527" i="32"/>
  <c r="F112" i="15" s="1"/>
  <c r="G112" i="15" s="1"/>
  <c r="D9400" i="32"/>
  <c r="D9304" i="32"/>
  <c r="D9210" i="32"/>
  <c r="D9116" i="32"/>
  <c r="D9023" i="32"/>
  <c r="D8930" i="32"/>
  <c r="D8840" i="32"/>
  <c r="D8765" i="32"/>
  <c r="D8698" i="32"/>
  <c r="D8631" i="32"/>
  <c r="D8562" i="32"/>
  <c r="D8500" i="32"/>
  <c r="D8437" i="32"/>
  <c r="D8378" i="32"/>
  <c r="D8319" i="32"/>
  <c r="D8263" i="32"/>
  <c r="D8215" i="32"/>
  <c r="D8170" i="32"/>
  <c r="D8130" i="32"/>
  <c r="D8091" i="32"/>
  <c r="D8055" i="32"/>
  <c r="D8017" i="32"/>
  <c r="D7979" i="32"/>
  <c r="D7945" i="32"/>
  <c r="D7915" i="32"/>
  <c r="D7886" i="32"/>
  <c r="D7860" i="32"/>
  <c r="D7834" i="32"/>
  <c r="D7807" i="32"/>
  <c r="D7783" i="32"/>
  <c r="D7757" i="32"/>
  <c r="D7737" i="32"/>
  <c r="D7715" i="32"/>
  <c r="D7693" i="32"/>
  <c r="D7673" i="32"/>
  <c r="D7653" i="32"/>
  <c r="D7633" i="32"/>
  <c r="D7613" i="32"/>
  <c r="D7594" i="32"/>
  <c r="D7578" i="32"/>
  <c r="D7562" i="32"/>
  <c r="D7546" i="32"/>
  <c r="D7530" i="32"/>
  <c r="D7514" i="32"/>
  <c r="D7498" i="32"/>
  <c r="D7482" i="32"/>
  <c r="D7466" i="32"/>
  <c r="D7450" i="32"/>
  <c r="D7434" i="32"/>
  <c r="D7418" i="32"/>
  <c r="D7402" i="32"/>
  <c r="D7386" i="32"/>
  <c r="D7370" i="32"/>
  <c r="D7354" i="32"/>
  <c r="D7338" i="32"/>
  <c r="D7322" i="32"/>
  <c r="D9647" i="32"/>
  <c r="D9512" i="32"/>
  <c r="D9387" i="32"/>
  <c r="D9292" i="32"/>
  <c r="D9199" i="32"/>
  <c r="D9106" i="32"/>
  <c r="D9015" i="32"/>
  <c r="D8921" i="32"/>
  <c r="D8829" i="32"/>
  <c r="D8759" i="32"/>
  <c r="D8690" i="32"/>
  <c r="D8623" i="32"/>
  <c r="D8553" i="32"/>
  <c r="D8489" i="32"/>
  <c r="D8429" i="32"/>
  <c r="D8372" i="32"/>
  <c r="D8314" i="32"/>
  <c r="D8255" i="32"/>
  <c r="D8210" i="32"/>
  <c r="D8164" i="32"/>
  <c r="D8125" i="32"/>
  <c r="D8088" i="32"/>
  <c r="D8049" i="32"/>
  <c r="D8011" i="32"/>
  <c r="D7977" i="32"/>
  <c r="D7940" i="32"/>
  <c r="D7913" i="32"/>
  <c r="D7883" i="32"/>
  <c r="D7855" i="32"/>
  <c r="D7831" i="32"/>
  <c r="D7804" i="32"/>
  <c r="D7780" i="32"/>
  <c r="D7755" i="32"/>
  <c r="D7734" i="32"/>
  <c r="D7711" i="32"/>
  <c r="D7691" i="32"/>
  <c r="D7670" i="32"/>
  <c r="D7651" i="32"/>
  <c r="D7630" i="32"/>
  <c r="D7611" i="32"/>
  <c r="D7592" i="32"/>
  <c r="D7576" i="32"/>
  <c r="D7560" i="32"/>
  <c r="D7544" i="32"/>
  <c r="D7528" i="32"/>
  <c r="D7512" i="32"/>
  <c r="D7496" i="32"/>
  <c r="D7480" i="32"/>
  <c r="D7464" i="32"/>
  <c r="D7448" i="32"/>
  <c r="D7432" i="32"/>
  <c r="D7416" i="32"/>
  <c r="D7400" i="32"/>
  <c r="D7384" i="32"/>
  <c r="D7368" i="32"/>
  <c r="D7352" i="32"/>
  <c r="D7336" i="32"/>
  <c r="D7320" i="32"/>
  <c r="D7304" i="32"/>
  <c r="D7288" i="32"/>
  <c r="D7272" i="32"/>
  <c r="F96" i="15" s="1"/>
  <c r="G96" i="15" s="1"/>
  <c r="D7256" i="32"/>
  <c r="D7240" i="32"/>
  <c r="D7224" i="32"/>
  <c r="D7208" i="32"/>
  <c r="D7192" i="32"/>
  <c r="D7176" i="32"/>
  <c r="D7160" i="32"/>
  <c r="D7144" i="32"/>
  <c r="D7128" i="32"/>
  <c r="D7112" i="32"/>
  <c r="D7096" i="32"/>
  <c r="D7080" i="32"/>
  <c r="D7064" i="32"/>
  <c r="D7048" i="32"/>
  <c r="D7032" i="32"/>
  <c r="D7016" i="32"/>
  <c r="D7000" i="32"/>
  <c r="D6984" i="32"/>
  <c r="J8" i="13" s="1"/>
  <c r="D6968" i="32"/>
  <c r="D6952" i="32"/>
  <c r="D6936" i="32"/>
  <c r="D6920" i="32"/>
  <c r="D6904" i="32"/>
  <c r="D6888" i="32"/>
  <c r="D9591" i="32"/>
  <c r="D9163" i="32"/>
  <c r="D8801" i="32"/>
  <c r="D8529" i="32"/>
  <c r="D8290" i="32"/>
  <c r="D8109" i="32"/>
  <c r="D7962" i="32"/>
  <c r="D7847" i="32"/>
  <c r="D7747" i="32"/>
  <c r="D7662" i="32"/>
  <c r="D7586" i="32"/>
  <c r="D7522" i="32"/>
  <c r="D7458" i="32"/>
  <c r="D7394" i="32"/>
  <c r="D7330" i="32"/>
  <c r="D7274" i="32"/>
  <c r="D7225" i="32"/>
  <c r="D7175" i="32"/>
  <c r="D7127" i="32"/>
  <c r="D7082" i="32"/>
  <c r="D7039" i="32"/>
  <c r="D7002" i="32"/>
  <c r="D6967" i="32"/>
  <c r="D6927" i="32"/>
  <c r="D6891" i="32"/>
  <c r="D6858" i="32"/>
  <c r="D6828" i="32"/>
  <c r="D6802" i="32"/>
  <c r="D6775" i="32"/>
  <c r="D6747" i="32"/>
  <c r="D6723" i="32"/>
  <c r="D6699" i="32"/>
  <c r="D6677" i="32"/>
  <c r="D6657" i="32"/>
  <c r="D6636" i="32"/>
  <c r="D6617" i="32"/>
  <c r="D6597" i="32"/>
  <c r="D6578" i="32"/>
  <c r="D6557" i="32"/>
  <c r="D6539" i="32"/>
  <c r="D6522" i="32"/>
  <c r="D6506" i="32"/>
  <c r="D6490" i="32"/>
  <c r="D6474" i="32"/>
  <c r="D6458" i="32"/>
  <c r="D6442" i="32"/>
  <c r="D6426" i="32"/>
  <c r="D6410" i="32"/>
  <c r="D6394" i="32"/>
  <c r="D6378" i="32"/>
  <c r="D6362" i="32"/>
  <c r="D6346" i="32"/>
  <c r="D6330" i="32"/>
  <c r="D6314" i="32"/>
  <c r="D6298" i="32"/>
  <c r="D6282" i="32"/>
  <c r="D6266" i="32"/>
  <c r="D6250" i="32"/>
  <c r="D6234" i="32"/>
  <c r="D6218" i="32"/>
  <c r="D6202" i="32"/>
  <c r="D6186" i="32"/>
  <c r="D6170" i="32"/>
  <c r="D6154" i="32"/>
  <c r="D6138" i="32"/>
  <c r="D6122" i="32"/>
  <c r="D6106" i="32"/>
  <c r="D6090" i="32"/>
  <c r="D6074" i="32"/>
  <c r="D6058" i="32"/>
  <c r="D6042" i="32"/>
  <c r="D6026" i="32"/>
  <c r="D6010" i="32"/>
  <c r="D5994" i="32"/>
  <c r="D5978" i="32"/>
  <c r="D5962" i="32"/>
  <c r="D5946" i="32"/>
  <c r="D5930" i="32"/>
  <c r="D5914" i="32"/>
  <c r="D5898" i="32"/>
  <c r="D5882" i="32"/>
  <c r="D5866" i="32"/>
  <c r="D5850" i="32"/>
  <c r="D5834" i="32"/>
  <c r="D5818" i="32"/>
  <c r="D9570" i="32"/>
  <c r="D9148" i="32"/>
  <c r="D8788" i="32"/>
  <c r="D8519" i="32"/>
  <c r="D8280" i="32"/>
  <c r="D8105" i="32"/>
  <c r="D7956" i="32"/>
  <c r="D7841" i="32"/>
  <c r="D7742" i="32"/>
  <c r="D7659" i="32"/>
  <c r="D7583" i="32"/>
  <c r="D7519" i="32"/>
  <c r="D7455" i="32"/>
  <c r="D7391" i="32"/>
  <c r="D7327" i="32"/>
  <c r="D7273" i="32"/>
  <c r="D7223" i="32"/>
  <c r="D7170" i="32"/>
  <c r="D7122" i="32"/>
  <c r="D7081" i="32"/>
  <c r="D7035" i="32"/>
  <c r="D7001" i="32"/>
  <c r="D6962" i="32"/>
  <c r="D6924" i="32"/>
  <c r="D6890" i="32"/>
  <c r="D6857" i="32"/>
  <c r="D6827" i="32"/>
  <c r="D6799" i="32"/>
  <c r="D6773" i="32"/>
  <c r="D6746" i="32"/>
  <c r="D6722" i="32"/>
  <c r="D6698" i="32"/>
  <c r="D6676" i="32"/>
  <c r="D6655" i="32"/>
  <c r="D6635" i="32"/>
  <c r="D6616" i="32"/>
  <c r="D6596" i="32"/>
  <c r="D6577" i="32"/>
  <c r="D6556" i="32"/>
  <c r="D6538" i="32"/>
  <c r="D6521" i="32"/>
  <c r="D6505" i="32"/>
  <c r="D6489" i="32"/>
  <c r="D6473" i="32"/>
  <c r="D6457" i="32"/>
  <c r="D6441" i="32"/>
  <c r="D6425" i="32"/>
  <c r="D6409" i="32"/>
  <c r="D6393" i="32"/>
  <c r="D6377" i="32"/>
  <c r="D6361" i="32"/>
  <c r="D6345" i="32"/>
  <c r="D6329" i="32"/>
  <c r="D6313" i="32"/>
  <c r="D6297" i="32"/>
  <c r="D6281" i="32"/>
  <c r="D6265" i="32"/>
  <c r="D6249" i="32"/>
  <c r="D6233" i="32"/>
  <c r="D6217" i="32"/>
  <c r="D6201" i="32"/>
  <c r="D6185" i="32"/>
  <c r="D6169" i="32"/>
  <c r="D6153" i="32"/>
  <c r="D6137" i="32"/>
  <c r="D6121" i="32"/>
  <c r="D6105" i="32"/>
  <c r="D6089" i="32"/>
  <c r="D6073" i="32"/>
  <c r="D6057" i="32"/>
  <c r="D6041" i="32"/>
  <c r="D6025" i="32"/>
  <c r="D6009" i="32"/>
  <c r="D5993" i="32"/>
  <c r="D5977" i="32"/>
  <c r="D5961" i="32"/>
  <c r="D5945" i="32"/>
  <c r="D5929" i="32"/>
  <c r="D5913" i="32"/>
  <c r="D5897" i="32"/>
  <c r="D5881" i="32"/>
  <c r="D5865" i="32"/>
  <c r="D5849" i="32"/>
  <c r="D5833" i="32"/>
  <c r="D5817" i="32"/>
  <c r="D5801" i="32"/>
  <c r="D5785" i="32"/>
  <c r="D5769" i="32"/>
  <c r="D5753" i="32"/>
  <c r="D5737" i="32"/>
  <c r="D5721" i="32"/>
  <c r="D5705" i="32"/>
  <c r="D5689" i="32"/>
  <c r="D5673" i="32"/>
  <c r="D5657" i="32"/>
  <c r="D5641" i="32"/>
  <c r="D5625" i="32"/>
  <c r="D5609" i="32"/>
  <c r="D5593" i="32"/>
  <c r="D5577" i="32"/>
  <c r="D5561" i="32"/>
  <c r="D5545" i="32"/>
  <c r="D5529" i="32"/>
  <c r="D5513" i="32"/>
  <c r="D5497" i="32"/>
  <c r="D9522" i="32"/>
  <c r="D9114" i="32"/>
  <c r="D8762" i="32"/>
  <c r="D8492" i="32"/>
  <c r="D8261" i="32"/>
  <c r="D8090" i="32"/>
  <c r="D7943" i="32"/>
  <c r="D7833" i="32"/>
  <c r="D7735" i="32"/>
  <c r="D7652" i="32"/>
  <c r="D7577" i="32"/>
  <c r="D7513" i="32"/>
  <c r="D7449" i="32"/>
  <c r="D7385" i="32"/>
  <c r="D7321" i="32"/>
  <c r="D7271" i="32"/>
  <c r="D7218" i="32"/>
  <c r="D7167" i="32"/>
  <c r="D7119" i="32"/>
  <c r="D7079" i="32"/>
  <c r="D7034" i="32"/>
  <c r="D6999" i="32"/>
  <c r="D6959" i="32"/>
  <c r="D6923" i="32"/>
  <c r="D6889" i="32"/>
  <c r="D6856" i="32"/>
  <c r="D6826" i="32"/>
  <c r="D6796" i="32"/>
  <c r="D6770" i="32"/>
  <c r="D6745" i="32"/>
  <c r="D6721" i="32"/>
  <c r="D6697" i="32"/>
  <c r="D6675" i="32"/>
  <c r="D6653" i="32"/>
  <c r="D6634" i="32"/>
  <c r="D6615" i="32"/>
  <c r="D6595" i="32"/>
  <c r="D6575" i="32"/>
  <c r="D6555" i="32"/>
  <c r="D6537" i="32"/>
  <c r="D6520" i="32"/>
  <c r="D6504" i="32"/>
  <c r="D6488" i="32"/>
  <c r="D6472" i="32"/>
  <c r="D6456" i="32"/>
  <c r="D6440" i="32"/>
  <c r="D6424" i="32"/>
  <c r="D6408" i="32"/>
  <c r="D6392" i="32"/>
  <c r="D6376" i="32"/>
  <c r="D6360" i="32"/>
  <c r="D6344" i="32"/>
  <c r="D6328" i="32"/>
  <c r="D6312" i="32"/>
  <c r="D6296" i="32"/>
  <c r="D6280" i="32"/>
  <c r="D6264" i="32"/>
  <c r="D6248" i="32"/>
  <c r="D6232" i="32"/>
  <c r="D6216" i="32"/>
  <c r="D6200" i="32"/>
  <c r="D6184" i="32"/>
  <c r="D6168" i="32"/>
  <c r="D6152" i="32"/>
  <c r="D6136" i="32"/>
  <c r="D6120" i="32"/>
  <c r="D6104" i="32"/>
  <c r="D6088" i="32"/>
  <c r="D6072" i="32"/>
  <c r="D6056" i="32"/>
  <c r="D6040" i="32"/>
  <c r="D6024" i="32"/>
  <c r="D6008" i="32"/>
  <c r="D5992" i="32"/>
  <c r="D5976" i="32"/>
  <c r="D5960" i="32"/>
  <c r="D5944" i="32"/>
  <c r="D5928" i="32"/>
  <c r="D5912" i="32"/>
  <c r="D9506" i="32"/>
  <c r="D9101" i="32"/>
  <c r="D8754" i="32"/>
  <c r="D8486" i="32"/>
  <c r="D8252" i="32"/>
  <c r="D8085" i="32"/>
  <c r="D7937" i="32"/>
  <c r="D7830" i="32"/>
  <c r="D7732" i="32"/>
  <c r="D7649" i="32"/>
  <c r="D7575" i="32"/>
  <c r="D7511" i="32"/>
  <c r="D7447" i="32"/>
  <c r="D7383" i="32"/>
  <c r="D7319" i="32"/>
  <c r="D7266" i="32"/>
  <c r="D7215" i="32"/>
  <c r="D7162" i="32"/>
  <c r="D7115" i="32"/>
  <c r="D7074" i="32"/>
  <c r="D7033" i="32"/>
  <c r="D6994" i="32"/>
  <c r="D6956" i="32"/>
  <c r="D6922" i="32"/>
  <c r="D6887" i="32"/>
  <c r="D6855" i="32"/>
  <c r="D6825" i="32"/>
  <c r="D6795" i="32"/>
  <c r="D6769" i="32"/>
  <c r="D6744" i="32"/>
  <c r="D6719" i="32"/>
  <c r="D6696" i="32"/>
  <c r="D6674" i="32"/>
  <c r="D6652" i="32"/>
  <c r="D6633" i="32"/>
  <c r="D6613" i="32"/>
  <c r="D6594" i="32"/>
  <c r="D6573" i="32"/>
  <c r="D6554" i="32"/>
  <c r="D6536" i="32"/>
  <c r="D6519" i="32"/>
  <c r="D6503" i="32"/>
  <c r="D6487" i="32"/>
  <c r="D6471" i="32"/>
  <c r="D6455" i="32"/>
  <c r="D6439" i="32"/>
  <c r="D6423" i="32"/>
  <c r="D6407" i="32"/>
  <c r="D6391" i="32"/>
  <c r="D6375" i="32"/>
  <c r="D6359" i="32"/>
  <c r="D6343" i="32"/>
  <c r="D6327" i="32"/>
  <c r="D6311" i="32"/>
  <c r="D6295" i="32"/>
  <c r="D6279" i="32"/>
  <c r="D6263" i="32"/>
  <c r="D6247" i="32"/>
  <c r="D6231" i="32"/>
  <c r="D6215" i="32"/>
  <c r="D6199" i="32"/>
  <c r="D6183" i="32"/>
  <c r="D6167" i="32"/>
  <c r="D6151" i="32"/>
  <c r="D6135" i="32"/>
  <c r="D6119" i="32"/>
  <c r="D6103" i="32"/>
  <c r="D6087" i="32"/>
  <c r="D6071" i="32"/>
  <c r="D6055" i="32"/>
  <c r="D6039" i="32"/>
  <c r="D6023" i="32"/>
  <c r="D6007" i="32"/>
  <c r="D5991" i="32"/>
  <c r="D5975" i="32"/>
  <c r="D5959" i="32"/>
  <c r="D5943" i="32"/>
  <c r="D5927" i="32"/>
  <c r="D5911" i="32"/>
  <c r="D5895" i="32"/>
  <c r="D5879" i="32"/>
  <c r="D5863" i="32"/>
  <c r="D5847" i="32"/>
  <c r="D5831" i="32"/>
  <c r="D5815" i="32"/>
  <c r="D9463" i="32"/>
  <c r="D9069" i="32"/>
  <c r="D8732" i="32"/>
  <c r="D8466" i="32"/>
  <c r="D8238" i="32"/>
  <c r="D8073" i="32"/>
  <c r="D7930" i="32"/>
  <c r="D7820" i="32"/>
  <c r="D7725" i="32"/>
  <c r="D7643" i="32"/>
  <c r="D7570" i="32"/>
  <c r="D7506" i="32"/>
  <c r="D7442" i="32"/>
  <c r="D7378" i="32"/>
  <c r="D7314" i="32"/>
  <c r="D7263" i="32"/>
  <c r="D7210" i="32"/>
  <c r="D7161" i="32"/>
  <c r="D7114" i="32"/>
  <c r="D7071" i="32"/>
  <c r="D7031" i="32"/>
  <c r="D6991" i="32"/>
  <c r="D6955" i="32"/>
  <c r="D6921" i="32"/>
  <c r="D6882" i="32"/>
  <c r="D6853" i="32"/>
  <c r="D6824" i="32"/>
  <c r="D6794" i="32"/>
  <c r="D6767" i="32"/>
  <c r="D6743" i="32"/>
  <c r="D6716" i="32"/>
  <c r="D6695" i="32"/>
  <c r="D6673" i="32"/>
  <c r="D6651" i="32"/>
  <c r="D6632" i="32"/>
  <c r="D6612" i="32"/>
  <c r="D6593" i="32"/>
  <c r="D6572" i="32"/>
  <c r="D6553" i="32"/>
  <c r="D6535" i="32"/>
  <c r="D6518" i="32"/>
  <c r="D6502" i="32"/>
  <c r="D6486" i="32"/>
  <c r="D6470" i="32"/>
  <c r="D6454" i="32"/>
  <c r="D6438" i="32"/>
  <c r="D6422" i="32"/>
  <c r="D6406" i="32"/>
  <c r="D6390" i="32"/>
  <c r="D6374" i="32"/>
  <c r="D6358" i="32"/>
  <c r="D6342" i="32"/>
  <c r="D6326" i="32"/>
  <c r="D6310" i="32"/>
  <c r="D6294" i="32"/>
  <c r="D6278" i="32"/>
  <c r="D6262" i="32"/>
  <c r="D6246" i="32"/>
  <c r="D6230" i="32"/>
  <c r="D6214" i="32"/>
  <c r="D6198" i="32"/>
  <c r="D6182" i="32"/>
  <c r="D6166" i="32"/>
  <c r="D6150" i="32"/>
  <c r="D6134" i="32"/>
  <c r="D6118" i="32"/>
  <c r="D6102" i="32"/>
  <c r="D6086" i="32"/>
  <c r="D6070" i="32"/>
  <c r="D6054" i="32"/>
  <c r="D6038" i="32"/>
  <c r="D6022" i="32"/>
  <c r="D6006" i="32"/>
  <c r="D5990" i="32"/>
  <c r="D5974" i="32"/>
  <c r="D5958" i="32"/>
  <c r="D5942" i="32"/>
  <c r="D5926" i="32"/>
  <c r="D5910" i="32"/>
  <c r="D9442" i="32"/>
  <c r="D9055" i="32"/>
  <c r="D8719" i="32"/>
  <c r="D8455" i="32"/>
  <c r="D8229" i="32"/>
  <c r="D8065" i="32"/>
  <c r="D7924" i="32"/>
  <c r="D7817" i="32"/>
  <c r="D7722" i="32"/>
  <c r="D7639" i="32"/>
  <c r="D7567" i="32"/>
  <c r="D7503" i="32"/>
  <c r="D7439" i="32"/>
  <c r="D7375" i="32"/>
  <c r="D7311" i="32"/>
  <c r="D7258" i="32"/>
  <c r="D9397" i="32"/>
  <c r="D9020" i="32"/>
  <c r="D8695" i="32"/>
  <c r="D8433" i="32"/>
  <c r="D8212" i="32"/>
  <c r="D8052" i="32"/>
  <c r="D7914" i="32"/>
  <c r="D7806" i="32"/>
  <c r="D7713" i="32"/>
  <c r="D7631" i="32"/>
  <c r="D7561" i="32"/>
  <c r="D7497" i="32"/>
  <c r="D7433" i="32"/>
  <c r="D7369" i="32"/>
  <c r="D7306" i="32"/>
  <c r="D7257" i="32"/>
  <c r="D7207" i="32"/>
  <c r="D7154" i="32"/>
  <c r="D7111" i="32"/>
  <c r="D7066" i="32"/>
  <c r="D7023" i="32"/>
  <c r="D6987" i="32"/>
  <c r="D6953" i="32"/>
  <c r="D6914" i="32"/>
  <c r="D6876" i="32"/>
  <c r="D6847" i="32"/>
  <c r="D6821" i="32"/>
  <c r="D6792" i="32"/>
  <c r="D6763" i="32"/>
  <c r="D6738" i="32"/>
  <c r="D6714" i="32"/>
  <c r="D6691" i="32"/>
  <c r="D6668" i="32"/>
  <c r="D6649" i="32"/>
  <c r="D6629" i="32"/>
  <c r="D6610" i="32"/>
  <c r="D6589" i="32"/>
  <c r="D6570" i="32"/>
  <c r="D6551" i="32"/>
  <c r="D6532" i="32"/>
  <c r="D6516" i="32"/>
  <c r="D6500" i="32"/>
  <c r="D6484" i="32"/>
  <c r="D6468" i="32"/>
  <c r="D6452" i="32"/>
  <c r="D6436" i="32"/>
  <c r="D6420" i="32"/>
  <c r="D6404" i="32"/>
  <c r="D6388" i="32"/>
  <c r="D6372" i="32"/>
  <c r="D6356" i="32"/>
  <c r="D6340" i="32"/>
  <c r="D6324" i="32"/>
  <c r="D6308" i="32"/>
  <c r="D6292" i="32"/>
  <c r="D6276" i="32"/>
  <c r="D6260" i="32"/>
  <c r="D6244" i="32"/>
  <c r="D6228" i="32"/>
  <c r="D6212" i="32"/>
  <c r="D6196" i="32"/>
  <c r="D6180" i="32"/>
  <c r="D6164" i="32"/>
  <c r="D6148" i="32"/>
  <c r="D6132" i="32"/>
  <c r="D6116" i="32"/>
  <c r="D6100" i="32"/>
  <c r="D6084" i="32"/>
  <c r="D6068" i="32"/>
  <c r="D6052" i="32"/>
  <c r="D6036" i="32"/>
  <c r="D6020" i="32"/>
  <c r="D6004" i="32"/>
  <c r="D5988" i="32"/>
  <c r="D5972" i="32"/>
  <c r="D5956" i="32"/>
  <c r="D5940" i="32"/>
  <c r="D5924" i="32"/>
  <c r="D5908" i="32"/>
  <c r="D5892" i="32"/>
  <c r="D5876" i="32"/>
  <c r="D5860" i="32"/>
  <c r="D5844" i="32"/>
  <c r="D5828" i="32"/>
  <c r="D5812" i="32"/>
  <c r="D5796" i="32"/>
  <c r="D5780" i="32"/>
  <c r="D5764" i="32"/>
  <c r="D5748" i="32"/>
  <c r="D5732" i="32"/>
  <c r="D5716" i="32"/>
  <c r="D9384" i="32"/>
  <c r="D9009" i="32"/>
  <c r="D8687" i="32"/>
  <c r="D8426" i="32"/>
  <c r="D8207" i="32"/>
  <c r="D8046" i="32"/>
  <c r="D7911" i="32"/>
  <c r="D7803" i="32"/>
  <c r="D7710" i="32"/>
  <c r="D7629" i="32"/>
  <c r="D7559" i="32"/>
  <c r="D7495" i="32"/>
  <c r="D7431" i="32"/>
  <c r="D7367" i="32"/>
  <c r="D7305" i="32"/>
  <c r="D7255" i="32"/>
  <c r="D7202" i="32"/>
  <c r="D7151" i="32"/>
  <c r="D7106" i="32"/>
  <c r="D7065" i="32"/>
  <c r="D7020" i="32"/>
  <c r="D6986" i="32"/>
  <c r="D6951" i="32"/>
  <c r="D6911" i="32"/>
  <c r="D6875" i="32"/>
  <c r="D6844" i="32"/>
  <c r="D6818" i="32"/>
  <c r="D6791" i="32"/>
  <c r="D6762" i="32"/>
  <c r="D6737" i="32"/>
  <c r="D6713" i="32"/>
  <c r="D6690" i="32"/>
  <c r="D6667" i="32"/>
  <c r="D6648" i="32"/>
  <c r="D6628" i="32"/>
  <c r="D6609" i="32"/>
  <c r="D6588" i="32"/>
  <c r="D6569" i="32"/>
  <c r="D6549" i="32"/>
  <c r="D6531" i="32"/>
  <c r="D6515" i="32"/>
  <c r="D6499" i="32"/>
  <c r="D6483" i="32"/>
  <c r="D6467" i="32"/>
  <c r="D6451" i="32"/>
  <c r="D6435" i="32"/>
  <c r="D6419" i="32"/>
  <c r="D6403" i="32"/>
  <c r="D6387" i="32"/>
  <c r="D6371" i="32"/>
  <c r="D6355" i="32"/>
  <c r="D6339" i="32"/>
  <c r="D6323" i="32"/>
  <c r="D6307" i="32"/>
  <c r="D6291" i="32"/>
  <c r="D6275" i="32"/>
  <c r="D6259" i="32"/>
  <c r="D6243" i="32"/>
  <c r="D6227" i="32"/>
  <c r="D6211" i="32"/>
  <c r="D6195" i="32"/>
  <c r="D6179" i="32"/>
  <c r="D6163" i="32"/>
  <c r="D6147" i="32"/>
  <c r="D6131" i="32"/>
  <c r="D6115" i="32"/>
  <c r="D6099" i="32"/>
  <c r="D6083" i="32"/>
  <c r="D6067" i="32"/>
  <c r="D6051" i="32"/>
  <c r="D6035" i="32"/>
  <c r="D6019" i="32"/>
  <c r="D6003" i="32"/>
  <c r="D5987" i="32"/>
  <c r="D5971" i="32"/>
  <c r="D5955" i="32"/>
  <c r="D5939" i="32"/>
  <c r="D5923" i="32"/>
  <c r="D5907" i="32"/>
  <c r="D5891" i="32"/>
  <c r="D5875" i="32"/>
  <c r="D5859" i="32"/>
  <c r="D5843" i="32"/>
  <c r="D5827" i="32"/>
  <c r="D5811" i="32"/>
  <c r="D5795" i="32"/>
  <c r="D5779" i="32"/>
  <c r="D5763" i="32"/>
  <c r="D5747" i="32"/>
  <c r="D5731" i="32"/>
  <c r="D5715" i="32"/>
  <c r="D5699" i="32"/>
  <c r="D5683" i="32"/>
  <c r="D5667" i="32"/>
  <c r="D5651" i="32"/>
  <c r="D5635" i="32"/>
  <c r="D5619" i="32"/>
  <c r="D9336" i="32"/>
  <c r="D8962" i="32"/>
  <c r="D8651" i="32"/>
  <c r="D8396" i="32"/>
  <c r="D8184" i="32"/>
  <c r="D8027" i="32"/>
  <c r="D7897" i="32"/>
  <c r="D7790" i="32"/>
  <c r="D7700" i="32"/>
  <c r="D7620" i="32"/>
  <c r="D7551" i="32"/>
  <c r="D7487" i="32"/>
  <c r="D7423" i="32"/>
  <c r="D7359" i="32"/>
  <c r="D7298" i="32"/>
  <c r="D7247" i="32"/>
  <c r="D7194" i="32"/>
  <c r="D7145" i="32"/>
  <c r="D7099" i="32"/>
  <c r="D7058" i="32"/>
  <c r="D7018" i="32"/>
  <c r="D6983" i="32"/>
  <c r="D6943" i="32"/>
  <c r="D6907" i="32"/>
  <c r="D6873" i="32"/>
  <c r="D6842" i="32"/>
  <c r="D6812" i="32"/>
  <c r="D6786" i="32"/>
  <c r="D6760" i="32"/>
  <c r="D6732" i="32"/>
  <c r="D6711" i="32"/>
  <c r="D6687" i="32"/>
  <c r="D6665" i="32"/>
  <c r="D6645" i="32"/>
  <c r="D6626" i="32"/>
  <c r="D6605" i="32"/>
  <c r="D6586" i="32"/>
  <c r="D6567" i="32"/>
  <c r="D6547" i="32"/>
  <c r="D6529" i="32"/>
  <c r="D6513" i="32"/>
  <c r="D6497" i="32"/>
  <c r="D6481" i="32"/>
  <c r="D6465" i="32"/>
  <c r="D6449" i="32"/>
  <c r="D6433" i="32"/>
  <c r="D6417" i="32"/>
  <c r="D6401" i="32"/>
  <c r="D6385" i="32"/>
  <c r="D6369" i="32"/>
  <c r="D6353" i="32"/>
  <c r="D6337" i="32"/>
  <c r="D6321" i="32"/>
  <c r="D6305" i="32"/>
  <c r="D6289" i="32"/>
  <c r="D6273" i="32"/>
  <c r="D6257" i="32"/>
  <c r="D6241" i="32"/>
  <c r="D6225" i="32"/>
  <c r="D6209" i="32"/>
  <c r="D6193" i="32"/>
  <c r="D6177" i="32"/>
  <c r="D6161" i="32"/>
  <c r="D6145" i="32"/>
  <c r="D6129" i="32"/>
  <c r="D6113" i="32"/>
  <c r="D6097" i="32"/>
  <c r="D6081" i="32"/>
  <c r="D6065" i="32"/>
  <c r="D6049" i="32"/>
  <c r="D6033" i="32"/>
  <c r="D6017" i="32"/>
  <c r="D6001" i="32"/>
  <c r="D5985" i="32"/>
  <c r="D5969" i="32"/>
  <c r="D5953" i="32"/>
  <c r="D5937" i="32"/>
  <c r="D5921" i="32"/>
  <c r="D5905" i="32"/>
  <c r="D5889" i="32"/>
  <c r="D5873" i="32"/>
  <c r="D5857" i="32"/>
  <c r="D5841" i="32"/>
  <c r="D5825" i="32"/>
  <c r="D5809" i="32"/>
  <c r="D5793" i="32"/>
  <c r="D9301" i="32"/>
  <c r="D8927" i="32"/>
  <c r="D8626" i="32"/>
  <c r="D8375" i="32"/>
  <c r="D8167" i="32"/>
  <c r="D8014" i="32"/>
  <c r="D7884" i="32"/>
  <c r="D7782" i="32"/>
  <c r="D7692" i="32"/>
  <c r="D7612" i="32"/>
  <c r="D7545" i="32"/>
  <c r="D7481" i="32"/>
  <c r="D7417" i="32"/>
  <c r="D7353" i="32"/>
  <c r="D7295" i="32"/>
  <c r="D7242" i="32"/>
  <c r="D7193" i="32"/>
  <c r="D7143" i="32"/>
  <c r="D7098" i="32"/>
  <c r="D7055" i="32"/>
  <c r="D7017" i="32"/>
  <c r="D6978" i="32"/>
  <c r="J9" i="13" s="1"/>
  <c r="D6940" i="32"/>
  <c r="D6906" i="32"/>
  <c r="D6872" i="32"/>
  <c r="D6841" i="32"/>
  <c r="D6811" i="32"/>
  <c r="D6783" i="32"/>
  <c r="D6759" i="32"/>
  <c r="D6731" i="32"/>
  <c r="D6709" i="32"/>
  <c r="D6684" i="32"/>
  <c r="D6664" i="32"/>
  <c r="D6644" i="32"/>
  <c r="D6625" i="32"/>
  <c r="D6604" i="32"/>
  <c r="D6585" i="32"/>
  <c r="D6565" i="32"/>
  <c r="D6546" i="32"/>
  <c r="D6528" i="32"/>
  <c r="D6512" i="32"/>
  <c r="D6496" i="32"/>
  <c r="D6480" i="32"/>
  <c r="D6464" i="32"/>
  <c r="D6448" i="32"/>
  <c r="D6432" i="32"/>
  <c r="D6416" i="32"/>
  <c r="D6400" i="32"/>
  <c r="D6384" i="32"/>
  <c r="D6368" i="32"/>
  <c r="D6352" i="32"/>
  <c r="D6336" i="32"/>
  <c r="D6320" i="32"/>
  <c r="D6304" i="32"/>
  <c r="D6288" i="32"/>
  <c r="D6272" i="32"/>
  <c r="D6256" i="32"/>
  <c r="D6240" i="32"/>
  <c r="D6224" i="32"/>
  <c r="D6208" i="32"/>
  <c r="D6192" i="32"/>
  <c r="D6176" i="32"/>
  <c r="D6160" i="32"/>
  <c r="D6144" i="32"/>
  <c r="D6128" i="32"/>
  <c r="D6112" i="32"/>
  <c r="D6096" i="32"/>
  <c r="D6080" i="32"/>
  <c r="D6064" i="32"/>
  <c r="D6048" i="32"/>
  <c r="D9289" i="32"/>
  <c r="D8917" i="32"/>
  <c r="D8617" i="32"/>
  <c r="D8369" i="32"/>
  <c r="D8161" i="32"/>
  <c r="D8010" i="32"/>
  <c r="D7882" i="32"/>
  <c r="D7777" i="32"/>
  <c r="D7690" i="32"/>
  <c r="D7610" i="32"/>
  <c r="D7543" i="32"/>
  <c r="D7479" i="32"/>
  <c r="D7415" i="32"/>
  <c r="D7351" i="32"/>
  <c r="D7290" i="32"/>
  <c r="D7241" i="32"/>
  <c r="D7191" i="32"/>
  <c r="D7138" i="32"/>
  <c r="D7097" i="32"/>
  <c r="D7051" i="32"/>
  <c r="D7015" i="32"/>
  <c r="D6975" i="32"/>
  <c r="D6939" i="32"/>
  <c r="D9257" i="32"/>
  <c r="D8885" i="32"/>
  <c r="D8596" i="32"/>
  <c r="D8350" i="32"/>
  <c r="D8150" i="32"/>
  <c r="D7998" i="32"/>
  <c r="D7871" i="32"/>
  <c r="D7770" i="32"/>
  <c r="D7683" i="32"/>
  <c r="D7604" i="32"/>
  <c r="D7538" i="32"/>
  <c r="D7474" i="32"/>
  <c r="D7410" i="32"/>
  <c r="D7346" i="32"/>
  <c r="D7289" i="32"/>
  <c r="D7239" i="32"/>
  <c r="D7186" i="32"/>
  <c r="D7135" i="32"/>
  <c r="D7095" i="32"/>
  <c r="D7050" i="32"/>
  <c r="D7010" i="32"/>
  <c r="D6972" i="32"/>
  <c r="D6938" i="32"/>
  <c r="D6903" i="32"/>
  <c r="D6866" i="32"/>
  <c r="D6839" i="32"/>
  <c r="D6809" i="32"/>
  <c r="D6779" i="32"/>
  <c r="D6754" i="32"/>
  <c r="D6729" i="32"/>
  <c r="D6706" i="32"/>
  <c r="D6682" i="32"/>
  <c r="D6661" i="32"/>
  <c r="D6642" i="32"/>
  <c r="D6621" i="32"/>
  <c r="D6602" i="32"/>
  <c r="D6583" i="32"/>
  <c r="D6563" i="32"/>
  <c r="D6544" i="32"/>
  <c r="D6526" i="32"/>
  <c r="D6510" i="32"/>
  <c r="D6494" i="32"/>
  <c r="D6478" i="32"/>
  <c r="D6462" i="32"/>
  <c r="D9242" i="32"/>
  <c r="D8871" i="32"/>
  <c r="D8584" i="32"/>
  <c r="D8338" i="32"/>
  <c r="D8142" i="32"/>
  <c r="D7993" i="32"/>
  <c r="D7867" i="32"/>
  <c r="D7766" i="32"/>
  <c r="D7678" i="32"/>
  <c r="D7599" i="32"/>
  <c r="D7535" i="32"/>
  <c r="D7471" i="32"/>
  <c r="D7407" i="32"/>
  <c r="D7343" i="32"/>
  <c r="D7287" i="32"/>
  <c r="D7234" i="32"/>
  <c r="D7183" i="32"/>
  <c r="D7131" i="32"/>
  <c r="D7090" i="32"/>
  <c r="D7049" i="32"/>
  <c r="D7007" i="32"/>
  <c r="D6971" i="32"/>
  <c r="D6937" i="32"/>
  <c r="D6898" i="32"/>
  <c r="D6863" i="32"/>
  <c r="D6837" i="32"/>
  <c r="D6808" i="32"/>
  <c r="D6778" i="32"/>
  <c r="D6753" i="32"/>
  <c r="D6728" i="32"/>
  <c r="D6705" i="32"/>
  <c r="D6681" i="32"/>
  <c r="D6660" i="32"/>
  <c r="D6641" i="32"/>
  <c r="D6620" i="32"/>
  <c r="D6601" i="32"/>
  <c r="D9640" i="32"/>
  <c r="D9195" i="32"/>
  <c r="D8826" i="32"/>
  <c r="D8549" i="32"/>
  <c r="D8309" i="32"/>
  <c r="D8124" i="32"/>
  <c r="D7975" i="32"/>
  <c r="D7854" i="32"/>
  <c r="D7754" i="32"/>
  <c r="D7669" i="32"/>
  <c r="D7591" i="32"/>
  <c r="D7527" i="32"/>
  <c r="D7463" i="32"/>
  <c r="D7399" i="32"/>
  <c r="D7335" i="32"/>
  <c r="D7279" i="32"/>
  <c r="D7226" i="32"/>
  <c r="D7177" i="32"/>
  <c r="D7129" i="32"/>
  <c r="D7083" i="32"/>
  <c r="D7042" i="32"/>
  <c r="D7003" i="32"/>
  <c r="D6969" i="32"/>
  <c r="D6930" i="32"/>
  <c r="D6892" i="32"/>
  <c r="D6859" i="32"/>
  <c r="D6831" i="32"/>
  <c r="D6805" i="32"/>
  <c r="D9208" i="32"/>
  <c r="D7671" i="32"/>
  <c r="D7199" i="32"/>
  <c r="D6970" i="32"/>
  <c r="D6823" i="32"/>
  <c r="D6730" i="32"/>
  <c r="D6659" i="32"/>
  <c r="D6599" i="32"/>
  <c r="D6543" i="32"/>
  <c r="D6498" i="32"/>
  <c r="D6459" i="32"/>
  <c r="D6418" i="32"/>
  <c r="D6382" i="32"/>
  <c r="D6348" i="32"/>
  <c r="D6309" i="32"/>
  <c r="D6271" i="32"/>
  <c r="D6237" i="32"/>
  <c r="D6203" i="32"/>
  <c r="D6162" i="32"/>
  <c r="D6126" i="32"/>
  <c r="D6092" i="32"/>
  <c r="D6053" i="32"/>
  <c r="D6018" i="32"/>
  <c r="D5986" i="32"/>
  <c r="D5954" i="32"/>
  <c r="D5922" i="32"/>
  <c r="D5894" i="32"/>
  <c r="D5869" i="32"/>
  <c r="D5842" i="32"/>
  <c r="D5819" i="32"/>
  <c r="D5794" i="32"/>
  <c r="D5774" i="32"/>
  <c r="D5755" i="32"/>
  <c r="D5735" i="32"/>
  <c r="D5714" i="32"/>
  <c r="D5696" i="32"/>
  <c r="D5678" i="32"/>
  <c r="D5660" i="32"/>
  <c r="D5642" i="32"/>
  <c r="D5623" i="32"/>
  <c r="D5605" i="32"/>
  <c r="D5588" i="32"/>
  <c r="D5571" i="32"/>
  <c r="D5554" i="32"/>
  <c r="D5537" i="32"/>
  <c r="D5520" i="32"/>
  <c r="D5503" i="32"/>
  <c r="D5486" i="32"/>
  <c r="D5470" i="32"/>
  <c r="D5454" i="32"/>
  <c r="D5438" i="32"/>
  <c r="D5422" i="32"/>
  <c r="D5406" i="32"/>
  <c r="D5390" i="32"/>
  <c r="D5374" i="32"/>
  <c r="D5358" i="32"/>
  <c r="D5342" i="32"/>
  <c r="D5326" i="32"/>
  <c r="D5310" i="32"/>
  <c r="D5294" i="32"/>
  <c r="D5278" i="32"/>
  <c r="D5262" i="32"/>
  <c r="D5246" i="32"/>
  <c r="D5230" i="32"/>
  <c r="D5214" i="32"/>
  <c r="D5198" i="32"/>
  <c r="D5182" i="32"/>
  <c r="D5166" i="32"/>
  <c r="D5150" i="32"/>
  <c r="D5134" i="32"/>
  <c r="D5118" i="32"/>
  <c r="D5102" i="32"/>
  <c r="D5086" i="32"/>
  <c r="D5070" i="32"/>
  <c r="D5054" i="32"/>
  <c r="D5038" i="32"/>
  <c r="D5022" i="32"/>
  <c r="D5006" i="32"/>
  <c r="D4990" i="32"/>
  <c r="D4974" i="32"/>
  <c r="D4958" i="32"/>
  <c r="D4942" i="32"/>
  <c r="D4926" i="32"/>
  <c r="D4910" i="32"/>
  <c r="D4894" i="32"/>
  <c r="D4878" i="32"/>
  <c r="D4862" i="32"/>
  <c r="D4846" i="32"/>
  <c r="D4830" i="32"/>
  <c r="D4814" i="32"/>
  <c r="D4798" i="32"/>
  <c r="D4782" i="32"/>
  <c r="D4766" i="32"/>
  <c r="D4750" i="32"/>
  <c r="D4734" i="32"/>
  <c r="D4718" i="32"/>
  <c r="D4702" i="32"/>
  <c r="D4686" i="32"/>
  <c r="D4670" i="32"/>
  <c r="D4654" i="32"/>
  <c r="D4638" i="32"/>
  <c r="D4622" i="32"/>
  <c r="D4606" i="32"/>
  <c r="D4590" i="32"/>
  <c r="D4574" i="32"/>
  <c r="D4558" i="32"/>
  <c r="D4542" i="32"/>
  <c r="D4526" i="32"/>
  <c r="D4510" i="32"/>
  <c r="D4494" i="32"/>
  <c r="D4478" i="32"/>
  <c r="D4462" i="32"/>
  <c r="F132" i="15" s="1"/>
  <c r="G132" i="15" s="1"/>
  <c r="D4446" i="32"/>
  <c r="D4430" i="32"/>
  <c r="D4414" i="32"/>
  <c r="D4398" i="32"/>
  <c r="D4382" i="32"/>
  <c r="D4366" i="32"/>
  <c r="D4350" i="32"/>
  <c r="D4334" i="32"/>
  <c r="D4318" i="32"/>
  <c r="D4302" i="32"/>
  <c r="D4286" i="32"/>
  <c r="D4270" i="32"/>
  <c r="D4254" i="32"/>
  <c r="D4238" i="32"/>
  <c r="D4222" i="32"/>
  <c r="D4206" i="32"/>
  <c r="D4190" i="32"/>
  <c r="D4174" i="32"/>
  <c r="D4158" i="32"/>
  <c r="D4142" i="32"/>
  <c r="D4126" i="32"/>
  <c r="D4110" i="32"/>
  <c r="D4094" i="32"/>
  <c r="D4078" i="32"/>
  <c r="D4062" i="32"/>
  <c r="D4046" i="32"/>
  <c r="D4030" i="32"/>
  <c r="D4014" i="32"/>
  <c r="D3998" i="32"/>
  <c r="D3982" i="32"/>
  <c r="D3966" i="32"/>
  <c r="D3950" i="32"/>
  <c r="D3934" i="32"/>
  <c r="D3918" i="32"/>
  <c r="D3902" i="32"/>
  <c r="D3886" i="32"/>
  <c r="D3870" i="32"/>
  <c r="D3854" i="32"/>
  <c r="D3838" i="32"/>
  <c r="D3822" i="32"/>
  <c r="D3806" i="32"/>
  <c r="D3790" i="32"/>
  <c r="D3774" i="32"/>
  <c r="D3758" i="32"/>
  <c r="D3742" i="32"/>
  <c r="D3726" i="32"/>
  <c r="D3710" i="32"/>
  <c r="D3694" i="32"/>
  <c r="D3678" i="32"/>
  <c r="D3662" i="32"/>
  <c r="D3646" i="32"/>
  <c r="D3630" i="32"/>
  <c r="D3614" i="32"/>
  <c r="D3598" i="32"/>
  <c r="D3582" i="32"/>
  <c r="D3566" i="32"/>
  <c r="D3550" i="32"/>
  <c r="D3534" i="32"/>
  <c r="D8977" i="32"/>
  <c r="D7623" i="32"/>
  <c r="D7178" i="32"/>
  <c r="D6954" i="32"/>
  <c r="D6815" i="32"/>
  <c r="D6727" i="32"/>
  <c r="D6658" i="32"/>
  <c r="D6591" i="32"/>
  <c r="D6541" i="32"/>
  <c r="D6495" i="32"/>
  <c r="D6453" i="32"/>
  <c r="D6415" i="32"/>
  <c r="D6381" i="32"/>
  <c r="D6347" i="32"/>
  <c r="D6306" i="32"/>
  <c r="D6270" i="32"/>
  <c r="D6236" i="32"/>
  <c r="D6197" i="32"/>
  <c r="D6159" i="32"/>
  <c r="D6125" i="32"/>
  <c r="D6091" i="32"/>
  <c r="D6050" i="32"/>
  <c r="D6016" i="32"/>
  <c r="D5984" i="32"/>
  <c r="D5952" i="32"/>
  <c r="D5920" i="32"/>
  <c r="D5893" i="32"/>
  <c r="D5868" i="32"/>
  <c r="D5840" i="32"/>
  <c r="D5816" i="32"/>
  <c r="D5792" i="32"/>
  <c r="D5773" i="32"/>
  <c r="D5754" i="32"/>
  <c r="D5734" i="32"/>
  <c r="D5713" i="32"/>
  <c r="D5695" i="32"/>
  <c r="D5677" i="32"/>
  <c r="D5659" i="32"/>
  <c r="D5640" i="32"/>
  <c r="D5622" i="32"/>
  <c r="D5604" i="32"/>
  <c r="D5587" i="32"/>
  <c r="D5570" i="32"/>
  <c r="D5553" i="32"/>
  <c r="D5536" i="32"/>
  <c r="D5519" i="32"/>
  <c r="D5502" i="32"/>
  <c r="D5485" i="32"/>
  <c r="D5469" i="32"/>
  <c r="D5453" i="32"/>
  <c r="D5437" i="32"/>
  <c r="D5421" i="32"/>
  <c r="D5405" i="32"/>
  <c r="D5389" i="32"/>
  <c r="D5373" i="32"/>
  <c r="D5357" i="32"/>
  <c r="D5341" i="32"/>
  <c r="D5325" i="32"/>
  <c r="D5309" i="32"/>
  <c r="D5293" i="32"/>
  <c r="D5277" i="32"/>
  <c r="D5261" i="32"/>
  <c r="D5245" i="32"/>
  <c r="D5229" i="32"/>
  <c r="D5213" i="32"/>
  <c r="D5197" i="32"/>
  <c r="D5181" i="32"/>
  <c r="D5165" i="32"/>
  <c r="D5149" i="32"/>
  <c r="D5133" i="32"/>
  <c r="D5117" i="32"/>
  <c r="D5101" i="32"/>
  <c r="D5085" i="32"/>
  <c r="D5069" i="32"/>
  <c r="D5053" i="32"/>
  <c r="D5037" i="32"/>
  <c r="D5021" i="32"/>
  <c r="D5005" i="32"/>
  <c r="D4989" i="32"/>
  <c r="D4973" i="32"/>
  <c r="D4957" i="32"/>
  <c r="D4941" i="32"/>
  <c r="D4925" i="32"/>
  <c r="D4909" i="32"/>
  <c r="D4893" i="32"/>
  <c r="D4877" i="32"/>
  <c r="D4861" i="32"/>
  <c r="D4845" i="32"/>
  <c r="D4829" i="32"/>
  <c r="D4813" i="32"/>
  <c r="D4797" i="32"/>
  <c r="D4781" i="32"/>
  <c r="D4765" i="32"/>
  <c r="D4749" i="32"/>
  <c r="D4733" i="32"/>
  <c r="D4717" i="32"/>
  <c r="D4701" i="32"/>
  <c r="D4685" i="32"/>
  <c r="D4669" i="32"/>
  <c r="D4653" i="32"/>
  <c r="D4637" i="32"/>
  <c r="D4621" i="32"/>
  <c r="D4605" i="32"/>
  <c r="D4589" i="32"/>
  <c r="D4573" i="32"/>
  <c r="D4557" i="32"/>
  <c r="D4541" i="32"/>
  <c r="D4525" i="32"/>
  <c r="D4509" i="32"/>
  <c r="D4493" i="32"/>
  <c r="D4477" i="32"/>
  <c r="D4461" i="32"/>
  <c r="D4445" i="32"/>
  <c r="D4429" i="32"/>
  <c r="D4413" i="32"/>
  <c r="D4397" i="32"/>
  <c r="D4381" i="32"/>
  <c r="D4365" i="32"/>
  <c r="D4349" i="32"/>
  <c r="D4333" i="32"/>
  <c r="D4317" i="32"/>
  <c r="D4301" i="32"/>
  <c r="D4285" i="32"/>
  <c r="D4269" i="32"/>
  <c r="D4253" i="32"/>
  <c r="D4237" i="32"/>
  <c r="D4221" i="32"/>
  <c r="D4205" i="32"/>
  <c r="D4189" i="32"/>
  <c r="D4173" i="32"/>
  <c r="D4157" i="32"/>
  <c r="D4141" i="32"/>
  <c r="D4125" i="32"/>
  <c r="D4109" i="32"/>
  <c r="D4093" i="32"/>
  <c r="D4077" i="32"/>
  <c r="D4061" i="32"/>
  <c r="D4045" i="32"/>
  <c r="D4029" i="32"/>
  <c r="D4013" i="32"/>
  <c r="D3997" i="32"/>
  <c r="D3981" i="32"/>
  <c r="D3965" i="32"/>
  <c r="D3949" i="32"/>
  <c r="D3933" i="32"/>
  <c r="D3917" i="32"/>
  <c r="D3901" i="32"/>
  <c r="D3885" i="32"/>
  <c r="D3869" i="32"/>
  <c r="D3853" i="32"/>
  <c r="D3837" i="32"/>
  <c r="D3821" i="32"/>
  <c r="D3805" i="32"/>
  <c r="D3789" i="32"/>
  <c r="D3773" i="32"/>
  <c r="D3757" i="32"/>
  <c r="D3741" i="32"/>
  <c r="D3725" i="32"/>
  <c r="D3709" i="32"/>
  <c r="D3693" i="32"/>
  <c r="D8837" i="32"/>
  <c r="D7593" i="32"/>
  <c r="D7159" i="32"/>
  <c r="D6946" i="32"/>
  <c r="D6810" i="32"/>
  <c r="D6725" i="32"/>
  <c r="D6650" i="32"/>
  <c r="D6587" i="32"/>
  <c r="D6540" i="32"/>
  <c r="D6493" i="32"/>
  <c r="D6450" i="32"/>
  <c r="D6414" i="32"/>
  <c r="D6380" i="32"/>
  <c r="D6341" i="32"/>
  <c r="D6303" i="32"/>
  <c r="D6269" i="32"/>
  <c r="D6235" i="32"/>
  <c r="D6194" i="32"/>
  <c r="D6158" i="32"/>
  <c r="D6124" i="32"/>
  <c r="D6085" i="32"/>
  <c r="D6047" i="32"/>
  <c r="D6015" i="32"/>
  <c r="D5983" i="32"/>
  <c r="D5951" i="32"/>
  <c r="D5919" i="32"/>
  <c r="D5890" i="32"/>
  <c r="D5867" i="32"/>
  <c r="D5839" i="32"/>
  <c r="D5814" i="32"/>
  <c r="D5791" i="32"/>
  <c r="D5772" i="32"/>
  <c r="D5752" i="32"/>
  <c r="D5733" i="32"/>
  <c r="D5712" i="32"/>
  <c r="D5694" i="32"/>
  <c r="D5676" i="32"/>
  <c r="D5658" i="32"/>
  <c r="D5639" i="32"/>
  <c r="D5621" i="32"/>
  <c r="D5603" i="32"/>
  <c r="D5586" i="32"/>
  <c r="D5569" i="32"/>
  <c r="D5552" i="32"/>
  <c r="D5535" i="32"/>
  <c r="D5518" i="32"/>
  <c r="D5501" i="32"/>
  <c r="D5484" i="32"/>
  <c r="D5468" i="32"/>
  <c r="D5452" i="32"/>
  <c r="D5436" i="32"/>
  <c r="D5420" i="32"/>
  <c r="D5404" i="32"/>
  <c r="D5388" i="32"/>
  <c r="D5372" i="32"/>
  <c r="D5356" i="32"/>
  <c r="D5340" i="32"/>
  <c r="D5324" i="32"/>
  <c r="D5308" i="32"/>
  <c r="D5292" i="32"/>
  <c r="D5276" i="32"/>
  <c r="D5260" i="32"/>
  <c r="D5244" i="32"/>
  <c r="D5228" i="32"/>
  <c r="D5212" i="32"/>
  <c r="D5196" i="32"/>
  <c r="D5180" i="32"/>
  <c r="D5164" i="32"/>
  <c r="D5148" i="32"/>
  <c r="D5132" i="32"/>
  <c r="D5116" i="32"/>
  <c r="D5100" i="32"/>
  <c r="D5084" i="32"/>
  <c r="D5068" i="32"/>
  <c r="D5052" i="32"/>
  <c r="D5036" i="32"/>
  <c r="D5020" i="32"/>
  <c r="D5004" i="32"/>
  <c r="D4988" i="32"/>
  <c r="D4972" i="32"/>
  <c r="D4956" i="32"/>
  <c r="D4940" i="32"/>
  <c r="D4924" i="32"/>
  <c r="D4908" i="32"/>
  <c r="D4892" i="32"/>
  <c r="D4876" i="32"/>
  <c r="D4860" i="32"/>
  <c r="D4844" i="32"/>
  <c r="D4828" i="32"/>
  <c r="D4812" i="32"/>
  <c r="D4796" i="32"/>
  <c r="D4780" i="32"/>
  <c r="D4764" i="32"/>
  <c r="D4748" i="32"/>
  <c r="D4732" i="32"/>
  <c r="D4716" i="32"/>
  <c r="D8666" i="32"/>
  <c r="D7554" i="32"/>
  <c r="D7146" i="32"/>
  <c r="D6935" i="32"/>
  <c r="D6807" i="32"/>
  <c r="D6715" i="32"/>
  <c r="D6647" i="32"/>
  <c r="D6584" i="32"/>
  <c r="D6533" i="32"/>
  <c r="D6492" i="32"/>
  <c r="D6447" i="32"/>
  <c r="D6413" i="32"/>
  <c r="D6379" i="32"/>
  <c r="D6338" i="32"/>
  <c r="D6302" i="32"/>
  <c r="D6268" i="32"/>
  <c r="D6229" i="32"/>
  <c r="D6191" i="32"/>
  <c r="D6157" i="32"/>
  <c r="D6123" i="32"/>
  <c r="D6082" i="32"/>
  <c r="D6046" i="32"/>
  <c r="D6014" i="32"/>
  <c r="D5982" i="32"/>
  <c r="D5950" i="32"/>
  <c r="D5918" i="32"/>
  <c r="D5888" i="32"/>
  <c r="D5864" i="32"/>
  <c r="D5838" i="32"/>
  <c r="D5813" i="32"/>
  <c r="D5790" i="32"/>
  <c r="D5771" i="32"/>
  <c r="D5751" i="32"/>
  <c r="D5730" i="32"/>
  <c r="D5711" i="32"/>
  <c r="D5693" i="32"/>
  <c r="D5675" i="32"/>
  <c r="D5656" i="32"/>
  <c r="D5638" i="32"/>
  <c r="D5620" i="32"/>
  <c r="D5602" i="32"/>
  <c r="D5585" i="32"/>
  <c r="D5568" i="32"/>
  <c r="D5551" i="32"/>
  <c r="D5534" i="32"/>
  <c r="D5517" i="32"/>
  <c r="D5500" i="32"/>
  <c r="D5483" i="32"/>
  <c r="D5467" i="32"/>
  <c r="D5451" i="32"/>
  <c r="D5435" i="32"/>
  <c r="D5419" i="32"/>
  <c r="D5403" i="32"/>
  <c r="D5387" i="32"/>
  <c r="D5371" i="32"/>
  <c r="D5355" i="32"/>
  <c r="D5339" i="32"/>
  <c r="D5323" i="32"/>
  <c r="D5307" i="32"/>
  <c r="D5291" i="32"/>
  <c r="D5275" i="32"/>
  <c r="D5259" i="32"/>
  <c r="D5243" i="32"/>
  <c r="D5227" i="32"/>
  <c r="D5211" i="32"/>
  <c r="D5195" i="32"/>
  <c r="D5179" i="32"/>
  <c r="D5163" i="32"/>
  <c r="D5147" i="32"/>
  <c r="D5131" i="32"/>
  <c r="D5115" i="32"/>
  <c r="D5099" i="32"/>
  <c r="D5083" i="32"/>
  <c r="D5067" i="32"/>
  <c r="D5051" i="32"/>
  <c r="D5035" i="32"/>
  <c r="D5019" i="32"/>
  <c r="D5003" i="32"/>
  <c r="D4987" i="32"/>
  <c r="D4971" i="32"/>
  <c r="D4955" i="32"/>
  <c r="D4939" i="32"/>
  <c r="D4923" i="32"/>
  <c r="D4907" i="32"/>
  <c r="D4891" i="32"/>
  <c r="D4875" i="32"/>
  <c r="D4859" i="32"/>
  <c r="D4843" i="32"/>
  <c r="D4827" i="32"/>
  <c r="D4811" i="32"/>
  <c r="D4795" i="32"/>
  <c r="D4779" i="32"/>
  <c r="D4763" i="32"/>
  <c r="D4747" i="32"/>
  <c r="D4731" i="32"/>
  <c r="D4715" i="32"/>
  <c r="D4699" i="32"/>
  <c r="D4683" i="32"/>
  <c r="D4667" i="32"/>
  <c r="D4651" i="32"/>
  <c r="D4635" i="32"/>
  <c r="D4619" i="32"/>
  <c r="D4603" i="32"/>
  <c r="D4587" i="32"/>
  <c r="D4571" i="32"/>
  <c r="D4555" i="32"/>
  <c r="D4539" i="32"/>
  <c r="D4523" i="32"/>
  <c r="D4507" i="32"/>
  <c r="D4491" i="32"/>
  <c r="D4475" i="32"/>
  <c r="D4459" i="32"/>
  <c r="D8559" i="32"/>
  <c r="D7529" i="32"/>
  <c r="D7130" i="32"/>
  <c r="D6919" i="32"/>
  <c r="D6793" i="32"/>
  <c r="D6712" i="32"/>
  <c r="D6643" i="32"/>
  <c r="D6581" i="32"/>
  <c r="D6530" i="32"/>
  <c r="D6491" i="32"/>
  <c r="D6446" i="32"/>
  <c r="D6412" i="32"/>
  <c r="D6373" i="32"/>
  <c r="D6335" i="32"/>
  <c r="D6301" i="32"/>
  <c r="D6267" i="32"/>
  <c r="D6226" i="32"/>
  <c r="D6190" i="32"/>
  <c r="D6156" i="32"/>
  <c r="D6117" i="32"/>
  <c r="D6079" i="32"/>
  <c r="D6045" i="32"/>
  <c r="D6013" i="32"/>
  <c r="D5981" i="32"/>
  <c r="D5949" i="32"/>
  <c r="D5917" i="32"/>
  <c r="D5887" i="32"/>
  <c r="D5862" i="32"/>
  <c r="D5837" i="32"/>
  <c r="D5810" i="32"/>
  <c r="D5789" i="32"/>
  <c r="D5770" i="32"/>
  <c r="D5750" i="32"/>
  <c r="D5729" i="32"/>
  <c r="D5710" i="32"/>
  <c r="D5692" i="32"/>
  <c r="D5674" i="32"/>
  <c r="D5655" i="32"/>
  <c r="D5637" i="32"/>
  <c r="D5618" i="32"/>
  <c r="D5601" i="32"/>
  <c r="D5584" i="32"/>
  <c r="D5567" i="32"/>
  <c r="D5550" i="32"/>
  <c r="D5533" i="32"/>
  <c r="D5516" i="32"/>
  <c r="D5499" i="32"/>
  <c r="D5482" i="32"/>
  <c r="D5466" i="32"/>
  <c r="D5450" i="32"/>
  <c r="D5434" i="32"/>
  <c r="D5418" i="32"/>
  <c r="D5402" i="32"/>
  <c r="D5386" i="32"/>
  <c r="D5370" i="32"/>
  <c r="D5354" i="32"/>
  <c r="D5338" i="32"/>
  <c r="D5322" i="32"/>
  <c r="D5306" i="32"/>
  <c r="D5290" i="32"/>
  <c r="D5274" i="32"/>
  <c r="D5258" i="32"/>
  <c r="D5242" i="32"/>
  <c r="D5226" i="32"/>
  <c r="D5210" i="32"/>
  <c r="D5194" i="32"/>
  <c r="D5178" i="32"/>
  <c r="D5162" i="32"/>
  <c r="D5146" i="32"/>
  <c r="D5130" i="32"/>
  <c r="D5114" i="32"/>
  <c r="D5098" i="32"/>
  <c r="D5082" i="32"/>
  <c r="D5066" i="32"/>
  <c r="D5050" i="32"/>
  <c r="D5034" i="32"/>
  <c r="D5018" i="32"/>
  <c r="D5002" i="32"/>
  <c r="D4986" i="32"/>
  <c r="D4970" i="32"/>
  <c r="D4954" i="32"/>
  <c r="D4938" i="32"/>
  <c r="D4922" i="32"/>
  <c r="D4906" i="32"/>
  <c r="D4890" i="32"/>
  <c r="D4874" i="32"/>
  <c r="D4858" i="32"/>
  <c r="D4842" i="32"/>
  <c r="D4826" i="32"/>
  <c r="D4810" i="32"/>
  <c r="D4794" i="32"/>
  <c r="D4778" i="32"/>
  <c r="D4762" i="32"/>
  <c r="D4746" i="32"/>
  <c r="D4730" i="32"/>
  <c r="D4714" i="32"/>
  <c r="D4698" i="32"/>
  <c r="D4682" i="32"/>
  <c r="D4666" i="32"/>
  <c r="D4650" i="32"/>
  <c r="D4634" i="32"/>
  <c r="D4618" i="32"/>
  <c r="D4602" i="32"/>
  <c r="D4586" i="32"/>
  <c r="D4570" i="32"/>
  <c r="D4554" i="32"/>
  <c r="D4538" i="32"/>
  <c r="D4522" i="32"/>
  <c r="D4506" i="32"/>
  <c r="D4490" i="32"/>
  <c r="D4474" i="32"/>
  <c r="D4458" i="32"/>
  <c r="D8408" i="32"/>
  <c r="D7490" i="32"/>
  <c r="D7113" i="32"/>
  <c r="D6908" i="32"/>
  <c r="D6789" i="32"/>
  <c r="D6707" i="32"/>
  <c r="D6639" i="32"/>
  <c r="D6580" i="32"/>
  <c r="D6527" i="32"/>
  <c r="D6485" i="32"/>
  <c r="D6445" i="32"/>
  <c r="D6411" i="32"/>
  <c r="D6370" i="32"/>
  <c r="D6334" i="32"/>
  <c r="D6300" i="32"/>
  <c r="D6261" i="32"/>
  <c r="D6223" i="32"/>
  <c r="D6189" i="32"/>
  <c r="D6155" i="32"/>
  <c r="D6114" i="32"/>
  <c r="D6078" i="32"/>
  <c r="D6044" i="32"/>
  <c r="D6012" i="32"/>
  <c r="D5980" i="32"/>
  <c r="D5948" i="32"/>
  <c r="D5916" i="32"/>
  <c r="D5886" i="32"/>
  <c r="D5861" i="32"/>
  <c r="D5836" i="32"/>
  <c r="D5808" i="32"/>
  <c r="D5788" i="32"/>
  <c r="D5768" i="32"/>
  <c r="D5749" i="32"/>
  <c r="D5728" i="32"/>
  <c r="D5709" i="32"/>
  <c r="D5691" i="32"/>
  <c r="D5672" i="32"/>
  <c r="D5654" i="32"/>
  <c r="D5636" i="32"/>
  <c r="D5617" i="32"/>
  <c r="D5600" i="32"/>
  <c r="D8316" i="32"/>
  <c r="D7465" i="32"/>
  <c r="D7103" i="32"/>
  <c r="D6905" i="32"/>
  <c r="D6780" i="32"/>
  <c r="D6703" i="32"/>
  <c r="D6637" i="32"/>
  <c r="D6579" i="32"/>
  <c r="D6525" i="32"/>
  <c r="D6482" i="32"/>
  <c r="D6444" i="32"/>
  <c r="D6405" i="32"/>
  <c r="D6367" i="32"/>
  <c r="D6333" i="32"/>
  <c r="D6299" i="32"/>
  <c r="D6258" i="32"/>
  <c r="D6222" i="32"/>
  <c r="D6188" i="32"/>
  <c r="D6149" i="32"/>
  <c r="D6111" i="32"/>
  <c r="D6077" i="32"/>
  <c r="D6043" i="32"/>
  <c r="D6011" i="32"/>
  <c r="D5979" i="32"/>
  <c r="D5947" i="32"/>
  <c r="D5915" i="32"/>
  <c r="D5885" i="32"/>
  <c r="D5858" i="32"/>
  <c r="D5835" i="32"/>
  <c r="D5807" i="32"/>
  <c r="D5787" i="32"/>
  <c r="D5767" i="32"/>
  <c r="D5746" i="32"/>
  <c r="D5727" i="32"/>
  <c r="D5708" i="32"/>
  <c r="D5690" i="32"/>
  <c r="D5671" i="32"/>
  <c r="D5653" i="32"/>
  <c r="D5634" i="32"/>
  <c r="D5616" i="32"/>
  <c r="D5599" i="32"/>
  <c r="D5582" i="32"/>
  <c r="D5565" i="32"/>
  <c r="D5548" i="32"/>
  <c r="D5531" i="32"/>
  <c r="D5514" i="32"/>
  <c r="D5496" i="32"/>
  <c r="D5480" i="32"/>
  <c r="D5464" i="32"/>
  <c r="D5448" i="32"/>
  <c r="D5432" i="32"/>
  <c r="D5416" i="32"/>
  <c r="D5400" i="32"/>
  <c r="D5384" i="32"/>
  <c r="D5368" i="32"/>
  <c r="D5352" i="32"/>
  <c r="D5336" i="32"/>
  <c r="D5320" i="32"/>
  <c r="D5304" i="32"/>
  <c r="D5288" i="32"/>
  <c r="D5272" i="32"/>
  <c r="D5256" i="32"/>
  <c r="D5240" i="32"/>
  <c r="D5224" i="32"/>
  <c r="D5208" i="32"/>
  <c r="D5192" i="32"/>
  <c r="D5176" i="32"/>
  <c r="D5160" i="32"/>
  <c r="D5144" i="32"/>
  <c r="D5128" i="32"/>
  <c r="D5112" i="32"/>
  <c r="D5096" i="32"/>
  <c r="D5080" i="32"/>
  <c r="D5064" i="32"/>
  <c r="D5048" i="32"/>
  <c r="D5032" i="32"/>
  <c r="D5016" i="32"/>
  <c r="D5000" i="32"/>
  <c r="D4984" i="32"/>
  <c r="D4968" i="32"/>
  <c r="D4952" i="32"/>
  <c r="D4936" i="32"/>
  <c r="D4920" i="32"/>
  <c r="D4904" i="32"/>
  <c r="D4888" i="32"/>
  <c r="D4872" i="32"/>
  <c r="D4856" i="32"/>
  <c r="D4840" i="32"/>
  <c r="D4824" i="32"/>
  <c r="D4808" i="32"/>
  <c r="D4792" i="32"/>
  <c r="D4776" i="32"/>
  <c r="D4760" i="32"/>
  <c r="D4744" i="32"/>
  <c r="D4728" i="32"/>
  <c r="D4712" i="32"/>
  <c r="D4696" i="32"/>
  <c r="D4680" i="32"/>
  <c r="D4664" i="32"/>
  <c r="D4648" i="32"/>
  <c r="D4632" i="32"/>
  <c r="D4616" i="32"/>
  <c r="D4600" i="32"/>
  <c r="D4584" i="32"/>
  <c r="D4568" i="32"/>
  <c r="D4552" i="32"/>
  <c r="D4536" i="32"/>
  <c r="D4520" i="32"/>
  <c r="D4504" i="32"/>
  <c r="D4488" i="32"/>
  <c r="D4472" i="32"/>
  <c r="D4456" i="32"/>
  <c r="D4440" i="32"/>
  <c r="D4424" i="32"/>
  <c r="D4408" i="32"/>
  <c r="D4392" i="32"/>
  <c r="D4376" i="32"/>
  <c r="D4360" i="32"/>
  <c r="D4344" i="32"/>
  <c r="D4328" i="32"/>
  <c r="D4312" i="32"/>
  <c r="D4296" i="32"/>
  <c r="D4280" i="32"/>
  <c r="D4264" i="32"/>
  <c r="D8193" i="32"/>
  <c r="D7426" i="32"/>
  <c r="D7087" i="32"/>
  <c r="D6895" i="32"/>
  <c r="D6777" i="32"/>
  <c r="D6700" i="32"/>
  <c r="D6631" i="32"/>
  <c r="D6571" i="32"/>
  <c r="D6524" i="32"/>
  <c r="D6479" i="32"/>
  <c r="D6443" i="32"/>
  <c r="D6402" i="32"/>
  <c r="D6366" i="32"/>
  <c r="D6332" i="32"/>
  <c r="D6293" i="32"/>
  <c r="D6255" i="32"/>
  <c r="D6221" i="32"/>
  <c r="D6187" i="32"/>
  <c r="D6146" i="32"/>
  <c r="D6110" i="32"/>
  <c r="D6076" i="32"/>
  <c r="D6037" i="32"/>
  <c r="D6005" i="32"/>
  <c r="D5973" i="32"/>
  <c r="D5941" i="32"/>
  <c r="D5909" i="32"/>
  <c r="D5884" i="32"/>
  <c r="D5856" i="32"/>
  <c r="D5832" i="32"/>
  <c r="D5806" i="32"/>
  <c r="D5786" i="32"/>
  <c r="D5766" i="32"/>
  <c r="D5745" i="32"/>
  <c r="D5726" i="32"/>
  <c r="D5707" i="32"/>
  <c r="D5688" i="32"/>
  <c r="D5670" i="32"/>
  <c r="D5652" i="32"/>
  <c r="D5633" i="32"/>
  <c r="D5615" i="32"/>
  <c r="D5598" i="32"/>
  <c r="D5581" i="32"/>
  <c r="D5564" i="32"/>
  <c r="D5547" i="32"/>
  <c r="D5530" i="32"/>
  <c r="D5512" i="32"/>
  <c r="D5495" i="32"/>
  <c r="D5479" i="32"/>
  <c r="D5463" i="32"/>
  <c r="D5447" i="32"/>
  <c r="D5431" i="32"/>
  <c r="D5415" i="32"/>
  <c r="D5399" i="32"/>
  <c r="D5383" i="32"/>
  <c r="D5367" i="32"/>
  <c r="D5351" i="32"/>
  <c r="D5335" i="32"/>
  <c r="D5319" i="32"/>
  <c r="D5303" i="32"/>
  <c r="D5287" i="32"/>
  <c r="D5271" i="32"/>
  <c r="D5255" i="32"/>
  <c r="D5239" i="32"/>
  <c r="D5223" i="32"/>
  <c r="D5207" i="32"/>
  <c r="D5191" i="32"/>
  <c r="D5175" i="32"/>
  <c r="D5159" i="32"/>
  <c r="D5143" i="32"/>
  <c r="D5127" i="32"/>
  <c r="D5111" i="32"/>
  <c r="D5095" i="32"/>
  <c r="D5079" i="32"/>
  <c r="D5063" i="32"/>
  <c r="D5047" i="32"/>
  <c r="D5031" i="32"/>
  <c r="D5015" i="32"/>
  <c r="D4999" i="32"/>
  <c r="D4983" i="32"/>
  <c r="D4967" i="32"/>
  <c r="D4951" i="32"/>
  <c r="D4935" i="32"/>
  <c r="D4919" i="32"/>
  <c r="D4903" i="32"/>
  <c r="D4887" i="32"/>
  <c r="D4871" i="32"/>
  <c r="D4855" i="32"/>
  <c r="D4839" i="32"/>
  <c r="D4823" i="32"/>
  <c r="D4807" i="32"/>
  <c r="D4791" i="32"/>
  <c r="D4775" i="32"/>
  <c r="D4759" i="32"/>
  <c r="D4743" i="32"/>
  <c r="D4727" i="32"/>
  <c r="D4711" i="32"/>
  <c r="D4695" i="32"/>
  <c r="D4679" i="32"/>
  <c r="D4663" i="32"/>
  <c r="D4647" i="32"/>
  <c r="D4631" i="32"/>
  <c r="D4615" i="32"/>
  <c r="D4599" i="32"/>
  <c r="D4583" i="32"/>
  <c r="D4567" i="32"/>
  <c r="D4551" i="32"/>
  <c r="D4535" i="32"/>
  <c r="D4519" i="32"/>
  <c r="D4503" i="32"/>
  <c r="D4487" i="32"/>
  <c r="D4471" i="32"/>
  <c r="D4455" i="32"/>
  <c r="D4439" i="32"/>
  <c r="D4423" i="32"/>
  <c r="D4407" i="32"/>
  <c r="D4391" i="32"/>
  <c r="D4375" i="32"/>
  <c r="D4359" i="32"/>
  <c r="D4343" i="32"/>
  <c r="D4327" i="32"/>
  <c r="D4311" i="32"/>
  <c r="D4295" i="32"/>
  <c r="D4279" i="32"/>
  <c r="D8126" i="32"/>
  <c r="D7401" i="32"/>
  <c r="D7067" i="32"/>
  <c r="D6879" i="32"/>
  <c r="D6776" i="32"/>
  <c r="D6693" i="32"/>
  <c r="D6627" i="32"/>
  <c r="D6568" i="32"/>
  <c r="D6523" i="32"/>
  <c r="D6477" i="32"/>
  <c r="D6437" i="32"/>
  <c r="D6399" i="32"/>
  <c r="D6365" i="32"/>
  <c r="D6331" i="32"/>
  <c r="D6290" i="32"/>
  <c r="D6254" i="32"/>
  <c r="D6220" i="32"/>
  <c r="D6181" i="32"/>
  <c r="D6143" i="32"/>
  <c r="D6109" i="32"/>
  <c r="D6075" i="32"/>
  <c r="D6034" i="32"/>
  <c r="D6002" i="32"/>
  <c r="D5970" i="32"/>
  <c r="D5938" i="32"/>
  <c r="D5906" i="32"/>
  <c r="D5883" i="32"/>
  <c r="D5855" i="32"/>
  <c r="D5830" i="32"/>
  <c r="D5805" i="32"/>
  <c r="D5784" i="32"/>
  <c r="D5765" i="32"/>
  <c r="D5744" i="32"/>
  <c r="D5725" i="32"/>
  <c r="D5706" i="32"/>
  <c r="D5687" i="32"/>
  <c r="D5669" i="32"/>
  <c r="D5650" i="32"/>
  <c r="D5632" i="32"/>
  <c r="D5614" i="32"/>
  <c r="D5597" i="32"/>
  <c r="D5580" i="32"/>
  <c r="D5563" i="32"/>
  <c r="D5546" i="32"/>
  <c r="D5528" i="32"/>
  <c r="D5511" i="32"/>
  <c r="F257" i="15" s="1"/>
  <c r="G257" i="15" s="1"/>
  <c r="D5494" i="32"/>
  <c r="D5478" i="32"/>
  <c r="D5462" i="32"/>
  <c r="D5446" i="32"/>
  <c r="D5430" i="32"/>
  <c r="D5414" i="32"/>
  <c r="D5398" i="32"/>
  <c r="D8036" i="32"/>
  <c r="D7362" i="32"/>
  <c r="D7063" i="32"/>
  <c r="D6874" i="32"/>
  <c r="D6764" i="32"/>
  <c r="D6689" i="32"/>
  <c r="D6623" i="32"/>
  <c r="D6564" i="32"/>
  <c r="D6517" i="32"/>
  <c r="D6476" i="32"/>
  <c r="D6434" i="32"/>
  <c r="D6398" i="32"/>
  <c r="D6364" i="32"/>
  <c r="D6325" i="32"/>
  <c r="D6287" i="32"/>
  <c r="D6253" i="32"/>
  <c r="D6219" i="32"/>
  <c r="D6178" i="32"/>
  <c r="D6142" i="32"/>
  <c r="D6108" i="32"/>
  <c r="D6069" i="32"/>
  <c r="D6032" i="32"/>
  <c r="D6000" i="32"/>
  <c r="D5968" i="32"/>
  <c r="D5936" i="32"/>
  <c r="D5904" i="32"/>
  <c r="D5880" i="32"/>
  <c r="D5854" i="32"/>
  <c r="D5829" i="32"/>
  <c r="D5804" i="32"/>
  <c r="D5783" i="32"/>
  <c r="D5762" i="32"/>
  <c r="D5743" i="32"/>
  <c r="D5724" i="32"/>
  <c r="D5704" i="32"/>
  <c r="D5686" i="32"/>
  <c r="D5668" i="32"/>
  <c r="D5649" i="32"/>
  <c r="D5631" i="32"/>
  <c r="D5613" i="32"/>
  <c r="D5596" i="32"/>
  <c r="D5579" i="32"/>
  <c r="D5562" i="32"/>
  <c r="D5544" i="32"/>
  <c r="D5527" i="32"/>
  <c r="D5510" i="32"/>
  <c r="D5493" i="32"/>
  <c r="D5477" i="32"/>
  <c r="D5461" i="32"/>
  <c r="D5445" i="32"/>
  <c r="D5429" i="32"/>
  <c r="D5413" i="32"/>
  <c r="D5397" i="32"/>
  <c r="D5381" i="32"/>
  <c r="D5365" i="32"/>
  <c r="D5349" i="32"/>
  <c r="D5333" i="32"/>
  <c r="D5317" i="32"/>
  <c r="D5301" i="32"/>
  <c r="D5285" i="32"/>
  <c r="D5269" i="32"/>
  <c r="D5253" i="32"/>
  <c r="D5237" i="32"/>
  <c r="D5221" i="32"/>
  <c r="D5205" i="32"/>
  <c r="D5189" i="32"/>
  <c r="D5173" i="32"/>
  <c r="D5157" i="32"/>
  <c r="D5141" i="32"/>
  <c r="D5125" i="32"/>
  <c r="D5109" i="32"/>
  <c r="D5093" i="32"/>
  <c r="D5077" i="32"/>
  <c r="D5061" i="32"/>
  <c r="D5045" i="32"/>
  <c r="D7978" i="32"/>
  <c r="D7337" i="32"/>
  <c r="D7047" i="32"/>
  <c r="D6871" i="32"/>
  <c r="D6761" i="32"/>
  <c r="D6683" i="32"/>
  <c r="D6619" i="32"/>
  <c r="D6562" i="32"/>
  <c r="D6514" i="32"/>
  <c r="D6475" i="32"/>
  <c r="D6431" i="32"/>
  <c r="D6397" i="32"/>
  <c r="D6363" i="32"/>
  <c r="D6322" i="32"/>
  <c r="D6286" i="32"/>
  <c r="D6252" i="32"/>
  <c r="D6213" i="32"/>
  <c r="D6175" i="32"/>
  <c r="D6141" i="32"/>
  <c r="D6107" i="32"/>
  <c r="D6066" i="32"/>
  <c r="D6031" i="32"/>
  <c r="D5999" i="32"/>
  <c r="D5967" i="32"/>
  <c r="D5935" i="32"/>
  <c r="D5903" i="32"/>
  <c r="D5878" i="32"/>
  <c r="D5853" i="32"/>
  <c r="D5826" i="32"/>
  <c r="D5803" i="32"/>
  <c r="D5782" i="32"/>
  <c r="D5761" i="32"/>
  <c r="D5742" i="32"/>
  <c r="D5723" i="32"/>
  <c r="D5703" i="32"/>
  <c r="D5685" i="32"/>
  <c r="D5666" i="32"/>
  <c r="D5648" i="32"/>
  <c r="D5630" i="32"/>
  <c r="D5612" i="32"/>
  <c r="D5595" i="32"/>
  <c r="F258" i="15" s="1"/>
  <c r="G258" i="15" s="1"/>
  <c r="D5578" i="32"/>
  <c r="D5560" i="32"/>
  <c r="D5543" i="32"/>
  <c r="D5526" i="32"/>
  <c r="D5509" i="32"/>
  <c r="D5492" i="32"/>
  <c r="D5476" i="32"/>
  <c r="D5460" i="32"/>
  <c r="D5444" i="32"/>
  <c r="D5428" i="32"/>
  <c r="D5412" i="32"/>
  <c r="D5396" i="32"/>
  <c r="D5380" i="32"/>
  <c r="D5364" i="32"/>
  <c r="D5348" i="32"/>
  <c r="D5332" i="32"/>
  <c r="D5316" i="32"/>
  <c r="D5300" i="32"/>
  <c r="D5284" i="32"/>
  <c r="D5268" i="32"/>
  <c r="D5252" i="32"/>
  <c r="D5236" i="32"/>
  <c r="D5220" i="32"/>
  <c r="D5204" i="32"/>
  <c r="D5188" i="32"/>
  <c r="D5172" i="32"/>
  <c r="D5156" i="32"/>
  <c r="D5140" i="32"/>
  <c r="D7900" i="32"/>
  <c r="D7303" i="32"/>
  <c r="D7026" i="32"/>
  <c r="D6860" i="32"/>
  <c r="D6757" i="32"/>
  <c r="D6680" i="32"/>
  <c r="D6618" i="32"/>
  <c r="D6561" i="32"/>
  <c r="D6511" i="32"/>
  <c r="D6469" i="32"/>
  <c r="D6430" i="32"/>
  <c r="D6396" i="32"/>
  <c r="D6357" i="32"/>
  <c r="D6319" i="32"/>
  <c r="D6285" i="32"/>
  <c r="D6251" i="32"/>
  <c r="D6210" i="32"/>
  <c r="D6174" i="32"/>
  <c r="D6140" i="32"/>
  <c r="D6101" i="32"/>
  <c r="D6063" i="32"/>
  <c r="D6030" i="32"/>
  <c r="D5998" i="32"/>
  <c r="D5966" i="32"/>
  <c r="D5934" i="32"/>
  <c r="D5902" i="32"/>
  <c r="D5877" i="32"/>
  <c r="D5852" i="32"/>
  <c r="D5824" i="32"/>
  <c r="D5802" i="32"/>
  <c r="D5781" i="32"/>
  <c r="D5760" i="32"/>
  <c r="D5741" i="32"/>
  <c r="D5722" i="32"/>
  <c r="D5702" i="32"/>
  <c r="D7857" i="32"/>
  <c r="D7282" i="32"/>
  <c r="D7019" i="32"/>
  <c r="D6850" i="32"/>
  <c r="D6751" i="32"/>
  <c r="D6679" i="32"/>
  <c r="D6611" i="32"/>
  <c r="D6559" i="32"/>
  <c r="D6509" i="32"/>
  <c r="D6466" i="32"/>
  <c r="D6429" i="32"/>
  <c r="D6395" i="32"/>
  <c r="D6354" i="32"/>
  <c r="D6318" i="32"/>
  <c r="D6284" i="32"/>
  <c r="D6245" i="32"/>
  <c r="D6207" i="32"/>
  <c r="D6173" i="32"/>
  <c r="D6139" i="32"/>
  <c r="D6098" i="32"/>
  <c r="D6062" i="32"/>
  <c r="D6029" i="32"/>
  <c r="D5997" i="32"/>
  <c r="D5965" i="32"/>
  <c r="D5933" i="32"/>
  <c r="D5901" i="32"/>
  <c r="D5874" i="32"/>
  <c r="D5851" i="32"/>
  <c r="D5823" i="32"/>
  <c r="D5800" i="32"/>
  <c r="D5778" i="32"/>
  <c r="D5759" i="32"/>
  <c r="D5740" i="32"/>
  <c r="D5720" i="32"/>
  <c r="D5701" i="32"/>
  <c r="D5682" i="32"/>
  <c r="D5664" i="32"/>
  <c r="D5646" i="32"/>
  <c r="D5628" i="32"/>
  <c r="D5610" i="32"/>
  <c r="D5592" i="32"/>
  <c r="D5575" i="32"/>
  <c r="D5558" i="32"/>
  <c r="D5541" i="32"/>
  <c r="D5524" i="32"/>
  <c r="D5507" i="32"/>
  <c r="D5490" i="32"/>
  <c r="D5474" i="32"/>
  <c r="D5458" i="32"/>
  <c r="D5442" i="32"/>
  <c r="D5426" i="32"/>
  <c r="D5410" i="32"/>
  <c r="D5394" i="32"/>
  <c r="D5378" i="32"/>
  <c r="D5362" i="32"/>
  <c r="D5346" i="32"/>
  <c r="D5330" i="32"/>
  <c r="D5314" i="32"/>
  <c r="D5298" i="32"/>
  <c r="D5282" i="32"/>
  <c r="D5266" i="32"/>
  <c r="D5250" i="32"/>
  <c r="D5234" i="32"/>
  <c r="D5218" i="32"/>
  <c r="D7796" i="32"/>
  <c r="D7250" i="32"/>
  <c r="D7004" i="32"/>
  <c r="D6843" i="32"/>
  <c r="D6748" i="32"/>
  <c r="D6671" i="32"/>
  <c r="D6607" i="32"/>
  <c r="D6552" i="32"/>
  <c r="D6508" i="32"/>
  <c r="D6463" i="32"/>
  <c r="D6428" i="32"/>
  <c r="D6389" i="32"/>
  <c r="D6351" i="32"/>
  <c r="D6317" i="32"/>
  <c r="D6283" i="32"/>
  <c r="D6242" i="32"/>
  <c r="D6206" i="32"/>
  <c r="D6172" i="32"/>
  <c r="D6133" i="32"/>
  <c r="D6095" i="32"/>
  <c r="D6061" i="32"/>
  <c r="D6028" i="32"/>
  <c r="D5996" i="32"/>
  <c r="D5964" i="32"/>
  <c r="D5932" i="32"/>
  <c r="D5900" i="32"/>
  <c r="D5872" i="32"/>
  <c r="D5848" i="32"/>
  <c r="D5822" i="32"/>
  <c r="D5799" i="32"/>
  <c r="D5777" i="32"/>
  <c r="D5758" i="32"/>
  <c r="D5739" i="32"/>
  <c r="D5719" i="32"/>
  <c r="D5700" i="32"/>
  <c r="D5681" i="32"/>
  <c r="D5663" i="32"/>
  <c r="D5645" i="32"/>
  <c r="D5627" i="32"/>
  <c r="D5608" i="32"/>
  <c r="D5591" i="32"/>
  <c r="D5574" i="32"/>
  <c r="D5557" i="32"/>
  <c r="D5540" i="32"/>
  <c r="D5523" i="32"/>
  <c r="D5506" i="32"/>
  <c r="D5489" i="32"/>
  <c r="D7756" i="32"/>
  <c r="D7231" i="32"/>
  <c r="D6988" i="32"/>
  <c r="D6840" i="32"/>
  <c r="D6741" i="32"/>
  <c r="D6666" i="32"/>
  <c r="D6603" i="32"/>
  <c r="D9351" i="32"/>
  <c r="D7705" i="32"/>
  <c r="D7209" i="32"/>
  <c r="D6985" i="32"/>
  <c r="D6834" i="32"/>
  <c r="D6735" i="32"/>
  <c r="D6663" i="32"/>
  <c r="D6600" i="32"/>
  <c r="D6545" i="32"/>
  <c r="D6501" i="32"/>
  <c r="D6460" i="32"/>
  <c r="D6421" i="32"/>
  <c r="D6383" i="32"/>
  <c r="D6349" i="32"/>
  <c r="D6315" i="32"/>
  <c r="D6274" i="32"/>
  <c r="D6238" i="32"/>
  <c r="D6204" i="32"/>
  <c r="D6165" i="32"/>
  <c r="D6127" i="32"/>
  <c r="D6093" i="32"/>
  <c r="D6059" i="32"/>
  <c r="D6021" i="32"/>
  <c r="D5989" i="32"/>
  <c r="D5957" i="32"/>
  <c r="D5925" i="32"/>
  <c r="D5896" i="32"/>
  <c r="D5870" i="32"/>
  <c r="D5845" i="32"/>
  <c r="D5820" i="32"/>
  <c r="D5797" i="32"/>
  <c r="D5775" i="32"/>
  <c r="D5756" i="32"/>
  <c r="D5736" i="32"/>
  <c r="D5717" i="32"/>
  <c r="D5697" i="32"/>
  <c r="D5679" i="32"/>
  <c r="D5661" i="32"/>
  <c r="D5643" i="32"/>
  <c r="D5624" i="32"/>
  <c r="D5606" i="32"/>
  <c r="D5589" i="32"/>
  <c r="D5572" i="32"/>
  <c r="D5555" i="32"/>
  <c r="D5538" i="32"/>
  <c r="D5521" i="32"/>
  <c r="D5504" i="32"/>
  <c r="D5487" i="32"/>
  <c r="D5471" i="32"/>
  <c r="D6507" i="32"/>
  <c r="D5931" i="32"/>
  <c r="D5644" i="32"/>
  <c r="D5532" i="32"/>
  <c r="D5456" i="32"/>
  <c r="D5407" i="32"/>
  <c r="D5360" i="32"/>
  <c r="D5315" i="32"/>
  <c r="D5273" i="32"/>
  <c r="D5232" i="32"/>
  <c r="D5190" i="32"/>
  <c r="D5154" i="32"/>
  <c r="D5121" i="32"/>
  <c r="D5089" i="32"/>
  <c r="D5057" i="32"/>
  <c r="D5026" i="32"/>
  <c r="D4996" i="32"/>
  <c r="D4966" i="32"/>
  <c r="D4943" i="32"/>
  <c r="D4913" i="32"/>
  <c r="D4883" i="32"/>
  <c r="D4853" i="32"/>
  <c r="D4825" i="32"/>
  <c r="D4800" i="32"/>
  <c r="D4770" i="32"/>
  <c r="D4740" i="32"/>
  <c r="D4710" i="32"/>
  <c r="D4688" i="32"/>
  <c r="D4660" i="32"/>
  <c r="D4636" i="32"/>
  <c r="D4610" i="32"/>
  <c r="D4582" i="32"/>
  <c r="D4560" i="32"/>
  <c r="D4532" i="32"/>
  <c r="D4508" i="32"/>
  <c r="D4482" i="32"/>
  <c r="D4454" i="32"/>
  <c r="D4434" i="32"/>
  <c r="D4412" i="32"/>
  <c r="D4390" i="32"/>
  <c r="D4370" i="32"/>
  <c r="D4348" i="32"/>
  <c r="D4326" i="32"/>
  <c r="D4306" i="32"/>
  <c r="D4284" i="32"/>
  <c r="D4263" i="32"/>
  <c r="D4245" i="32"/>
  <c r="D4227" i="32"/>
  <c r="D4209" i="32"/>
  <c r="D4191" i="32"/>
  <c r="D4171" i="32"/>
  <c r="D4153" i="32"/>
  <c r="D4135" i="32"/>
  <c r="D4117" i="32"/>
  <c r="D4099" i="32"/>
  <c r="D4081" i="32"/>
  <c r="D4063" i="32"/>
  <c r="D4043" i="32"/>
  <c r="D4025" i="32"/>
  <c r="D4007" i="32"/>
  <c r="D3989" i="32"/>
  <c r="D3971" i="32"/>
  <c r="D3953" i="32"/>
  <c r="D3935" i="32"/>
  <c r="D3915" i="32"/>
  <c r="D3897" i="32"/>
  <c r="D3879" i="32"/>
  <c r="D3861" i="32"/>
  <c r="D3843" i="32"/>
  <c r="D3825" i="32"/>
  <c r="D3807" i="32"/>
  <c r="D3787" i="32"/>
  <c r="D3769" i="32"/>
  <c r="D3751" i="32"/>
  <c r="D3733" i="32"/>
  <c r="D3715" i="32"/>
  <c r="D3697" i="32"/>
  <c r="D3679" i="32"/>
  <c r="D3661" i="32"/>
  <c r="D3644" i="32"/>
  <c r="D3627" i="32"/>
  <c r="D3610" i="32"/>
  <c r="D3593" i="32"/>
  <c r="D3576" i="32"/>
  <c r="D3559" i="32"/>
  <c r="D3542" i="32"/>
  <c r="D3525" i="32"/>
  <c r="D3509" i="32"/>
  <c r="D3493" i="32"/>
  <c r="D3477" i="32"/>
  <c r="D3461" i="32"/>
  <c r="D3445" i="32"/>
  <c r="D3429" i="32"/>
  <c r="D3413" i="32"/>
  <c r="D3397" i="32"/>
  <c r="D3381" i="32"/>
  <c r="D3365" i="32"/>
  <c r="D3349" i="32"/>
  <c r="D3333" i="32"/>
  <c r="D3317" i="32"/>
  <c r="D3301" i="32"/>
  <c r="D3285" i="32"/>
  <c r="D3269" i="32"/>
  <c r="D3253" i="32"/>
  <c r="D3237" i="32"/>
  <c r="D3221" i="32"/>
  <c r="D3205" i="32"/>
  <c r="D3189" i="32"/>
  <c r="D3173" i="32"/>
  <c r="D3157" i="32"/>
  <c r="D3141" i="32"/>
  <c r="D3125" i="32"/>
  <c r="D3109" i="32"/>
  <c r="D3093" i="32"/>
  <c r="D3077" i="32"/>
  <c r="D3061" i="32"/>
  <c r="D3045" i="32"/>
  <c r="D3029" i="32"/>
  <c r="D3013" i="32"/>
  <c r="D2997" i="32"/>
  <c r="D2981" i="32"/>
  <c r="D2965" i="32"/>
  <c r="D2949" i="32"/>
  <c r="D2933" i="32"/>
  <c r="D2917" i="32"/>
  <c r="D2901" i="32"/>
  <c r="D2885" i="32"/>
  <c r="D2869" i="32"/>
  <c r="D2853" i="32"/>
  <c r="D2837" i="32"/>
  <c r="D2821" i="32"/>
  <c r="D2805" i="32"/>
  <c r="D2789" i="32"/>
  <c r="D2773" i="32"/>
  <c r="D2757" i="32"/>
  <c r="D2741" i="32"/>
  <c r="D2725" i="32"/>
  <c r="D2709" i="32"/>
  <c r="D2693" i="32"/>
  <c r="D2677" i="32"/>
  <c r="D2661" i="32"/>
  <c r="D2645" i="32"/>
  <c r="D2629" i="32"/>
  <c r="D2613" i="32"/>
  <c r="D2597" i="32"/>
  <c r="D2581" i="32"/>
  <c r="D2565" i="32"/>
  <c r="D2549" i="32"/>
  <c r="D2533" i="32"/>
  <c r="D2517" i="32"/>
  <c r="D2501" i="32"/>
  <c r="D2485" i="32"/>
  <c r="D2469" i="32"/>
  <c r="D2453" i="32"/>
  <c r="D2437" i="32"/>
  <c r="D2421" i="32"/>
  <c r="D2405" i="32"/>
  <c r="D2389" i="32"/>
  <c r="D2373" i="32"/>
  <c r="D2357" i="32"/>
  <c r="D2341" i="32"/>
  <c r="D2325" i="32"/>
  <c r="D2309" i="32"/>
  <c r="D2293" i="32"/>
  <c r="D2277" i="32"/>
  <c r="D2261" i="32"/>
  <c r="D2245" i="32"/>
  <c r="D2229" i="32"/>
  <c r="D2213" i="32"/>
  <c r="D2197" i="32"/>
  <c r="D2181" i="32"/>
  <c r="D2165" i="32"/>
  <c r="D2149" i="32"/>
  <c r="D2133" i="32"/>
  <c r="D2117" i="32"/>
  <c r="D2101" i="32"/>
  <c r="D2085" i="32"/>
  <c r="D2069" i="32"/>
  <c r="D2053" i="32"/>
  <c r="D2037" i="32"/>
  <c r="D2021" i="32"/>
  <c r="D2005" i="32"/>
  <c r="D1989" i="32"/>
  <c r="D1973" i="32"/>
  <c r="D1957" i="32"/>
  <c r="D6461" i="32"/>
  <c r="D5899" i="32"/>
  <c r="D5629" i="32"/>
  <c r="D5525" i="32"/>
  <c r="D5455" i="32"/>
  <c r="D5401" i="32"/>
  <c r="D5359" i="32"/>
  <c r="D5313" i="32"/>
  <c r="D5270" i="32"/>
  <c r="D5231" i="32"/>
  <c r="D5187" i="32"/>
  <c r="D5153" i="32"/>
  <c r="D5120" i="32"/>
  <c r="D5088" i="32"/>
  <c r="D5056" i="32"/>
  <c r="D5025" i="32"/>
  <c r="D4995" i="32"/>
  <c r="D4965" i="32"/>
  <c r="D4937" i="32"/>
  <c r="D4912" i="32"/>
  <c r="D4882" i="32"/>
  <c r="D4852" i="32"/>
  <c r="D4822" i="32"/>
  <c r="D4799" i="32"/>
  <c r="D4769" i="32"/>
  <c r="D4739" i="32"/>
  <c r="D4709" i="32"/>
  <c r="D4687" i="32"/>
  <c r="D4659" i="32"/>
  <c r="D4633" i="32"/>
  <c r="D4609" i="32"/>
  <c r="D4581" i="32"/>
  <c r="D4559" i="32"/>
  <c r="D4531" i="32"/>
  <c r="D4505" i="32"/>
  <c r="D4481" i="32"/>
  <c r="D4453" i="32"/>
  <c r="D4433" i="32"/>
  <c r="D4411" i="32"/>
  <c r="F120" i="15" s="1"/>
  <c r="G120" i="15" s="1"/>
  <c r="D4389" i="32"/>
  <c r="D4369" i="32"/>
  <c r="D4347" i="32"/>
  <c r="D4325" i="32"/>
  <c r="D4305" i="32"/>
  <c r="D4283" i="32"/>
  <c r="D4262" i="32"/>
  <c r="D4244" i="32"/>
  <c r="D4226" i="32"/>
  <c r="D4208" i="32"/>
  <c r="D4188" i="32"/>
  <c r="D4170" i="32"/>
  <c r="D4152" i="32"/>
  <c r="D4134" i="32"/>
  <c r="D4116" i="32"/>
  <c r="D4098" i="32"/>
  <c r="D4080" i="32"/>
  <c r="D4060" i="32"/>
  <c r="D4042" i="32"/>
  <c r="D4024" i="32"/>
  <c r="D4006" i="32"/>
  <c r="D3988" i="32"/>
  <c r="D3970" i="32"/>
  <c r="D3952" i="32"/>
  <c r="D3932" i="32"/>
  <c r="D3914" i="32"/>
  <c r="D3896" i="32"/>
  <c r="D3878" i="32"/>
  <c r="D3860" i="32"/>
  <c r="D3842" i="32"/>
  <c r="D3824" i="32"/>
  <c r="D3804" i="32"/>
  <c r="D3786" i="32"/>
  <c r="D3768" i="32"/>
  <c r="D3750" i="32"/>
  <c r="D3732" i="32"/>
  <c r="D3714" i="32"/>
  <c r="D3696" i="32"/>
  <c r="D3677" i="32"/>
  <c r="D3660" i="32"/>
  <c r="D3643" i="32"/>
  <c r="D3626" i="32"/>
  <c r="D3609" i="32"/>
  <c r="D3592" i="32"/>
  <c r="D3575" i="32"/>
  <c r="D3558" i="32"/>
  <c r="D3541" i="32"/>
  <c r="D3524" i="32"/>
  <c r="D3508" i="32"/>
  <c r="D3492" i="32"/>
  <c r="D3476" i="32"/>
  <c r="D3460" i="32"/>
  <c r="D3444" i="32"/>
  <c r="D3428" i="32"/>
  <c r="D3412" i="32"/>
  <c r="D3396" i="32"/>
  <c r="D3380" i="32"/>
  <c r="D3364" i="32"/>
  <c r="D3348" i="32"/>
  <c r="D3332" i="32"/>
  <c r="D3316" i="32"/>
  <c r="D3300" i="32"/>
  <c r="D3284" i="32"/>
  <c r="D3268" i="32"/>
  <c r="D3252" i="32"/>
  <c r="D3236" i="32"/>
  <c r="D3220" i="32"/>
  <c r="D3204" i="32"/>
  <c r="D3188" i="32"/>
  <c r="D3172" i="32"/>
  <c r="D3156" i="32"/>
  <c r="D3140" i="32"/>
  <c r="D3124" i="32"/>
  <c r="D3108" i="32"/>
  <c r="D3092" i="32"/>
  <c r="D3076" i="32"/>
  <c r="D3060" i="32"/>
  <c r="D3044" i="32"/>
  <c r="D3028" i="32"/>
  <c r="D3012" i="32"/>
  <c r="D2996" i="32"/>
  <c r="D2980" i="32"/>
  <c r="D2964" i="32"/>
  <c r="D2948" i="32"/>
  <c r="D2932" i="32"/>
  <c r="D2916" i="32"/>
  <c r="D2900" i="32"/>
  <c r="D2884" i="32"/>
  <c r="D2868" i="32"/>
  <c r="D2852" i="32"/>
  <c r="D2836" i="32"/>
  <c r="D2820" i="32"/>
  <c r="D2804" i="32"/>
  <c r="D2788" i="32"/>
  <c r="D2772" i="32"/>
  <c r="D2756" i="32"/>
  <c r="D2740" i="32"/>
  <c r="D2724" i="32"/>
  <c r="D2708" i="32"/>
  <c r="D2692" i="32"/>
  <c r="D2676" i="32"/>
  <c r="D2660" i="32"/>
  <c r="D2644" i="32"/>
  <c r="D2628" i="32"/>
  <c r="D2612" i="32"/>
  <c r="D2596" i="32"/>
  <c r="D2580" i="32"/>
  <c r="D2564" i="32"/>
  <c r="D2548" i="32"/>
  <c r="D2532" i="32"/>
  <c r="D2516" i="32"/>
  <c r="D2500" i="32"/>
  <c r="D2484" i="32"/>
  <c r="D2468" i="32"/>
  <c r="D2452" i="32"/>
  <c r="D2436" i="32"/>
  <c r="D2420" i="32"/>
  <c r="D2404" i="32"/>
  <c r="D2388" i="32"/>
  <c r="D2372" i="32"/>
  <c r="D2356" i="32"/>
  <c r="D2340" i="32"/>
  <c r="D2324" i="32"/>
  <c r="D2308" i="32"/>
  <c r="D2292" i="32"/>
  <c r="D2276" i="32"/>
  <c r="D2260" i="32"/>
  <c r="D2244" i="32"/>
  <c r="D2228" i="32"/>
  <c r="D2212" i="32"/>
  <c r="D2196" i="32"/>
  <c r="D6427" i="32"/>
  <c r="D5871" i="32"/>
  <c r="D5626" i="32"/>
  <c r="D5522" i="32"/>
  <c r="D5449" i="32"/>
  <c r="D5395" i="32"/>
  <c r="D5353" i="32"/>
  <c r="D5312" i="32"/>
  <c r="D5267" i="32"/>
  <c r="D5225" i="32"/>
  <c r="D5186" i="32"/>
  <c r="D5152" i="32"/>
  <c r="D5119" i="32"/>
  <c r="D5087" i="32"/>
  <c r="D5055" i="32"/>
  <c r="D5024" i="32"/>
  <c r="D4994" i="32"/>
  <c r="D4964" i="32"/>
  <c r="D4934" i="32"/>
  <c r="D4911" i="32"/>
  <c r="D4881" i="32"/>
  <c r="D4851" i="32"/>
  <c r="D4821" i="32"/>
  <c r="D4793" i="32"/>
  <c r="D4768" i="32"/>
  <c r="D4738" i="32"/>
  <c r="D4708" i="32"/>
  <c r="D4684" i="32"/>
  <c r="D4658" i="32"/>
  <c r="D4630" i="32"/>
  <c r="D4608" i="32"/>
  <c r="D4580" i="32"/>
  <c r="D4556" i="32"/>
  <c r="D4530" i="32"/>
  <c r="D4502" i="32"/>
  <c r="D4480" i="32"/>
  <c r="D4452" i="32"/>
  <c r="D4432" i="32"/>
  <c r="D4410" i="32"/>
  <c r="D4388" i="32"/>
  <c r="D4368" i="32"/>
  <c r="D4346" i="32"/>
  <c r="D4324" i="32"/>
  <c r="D4304" i="32"/>
  <c r="D4282" i="32"/>
  <c r="D4261" i="32"/>
  <c r="D4243" i="32"/>
  <c r="D4225" i="32"/>
  <c r="D4207" i="32"/>
  <c r="D4187" i="32"/>
  <c r="D4169" i="32"/>
  <c r="D4151" i="32"/>
  <c r="D4133" i="32"/>
  <c r="D4115" i="32"/>
  <c r="D4097" i="32"/>
  <c r="D4079" i="32"/>
  <c r="D4059" i="32"/>
  <c r="D4041" i="32"/>
  <c r="D4023" i="32"/>
  <c r="D4005" i="32"/>
  <c r="D3987" i="32"/>
  <c r="D3969" i="32"/>
  <c r="D3951" i="32"/>
  <c r="D3931" i="32"/>
  <c r="D3913" i="32"/>
  <c r="D3895" i="32"/>
  <c r="D3877" i="32"/>
  <c r="D3859" i="32"/>
  <c r="D3841" i="32"/>
  <c r="D3823" i="32"/>
  <c r="D3803" i="32"/>
  <c r="D3785" i="32"/>
  <c r="D3767" i="32"/>
  <c r="D3749" i="32"/>
  <c r="D3731" i="32"/>
  <c r="D3713" i="32"/>
  <c r="D3695" i="32"/>
  <c r="D3676" i="32"/>
  <c r="D3659" i="32"/>
  <c r="D3642" i="32"/>
  <c r="D3625" i="32"/>
  <c r="D3608" i="32"/>
  <c r="D6386" i="32"/>
  <c r="D5846" i="32"/>
  <c r="D5611" i="32"/>
  <c r="D5515" i="32"/>
  <c r="D5443" i="32"/>
  <c r="D5393" i="32"/>
  <c r="D5350" i="32"/>
  <c r="F24" i="15" s="1"/>
  <c r="G24" i="15" s="1"/>
  <c r="D5311" i="32"/>
  <c r="D5265" i="32"/>
  <c r="D5222" i="32"/>
  <c r="D5185" i="32"/>
  <c r="D5151" i="32"/>
  <c r="D5113" i="32"/>
  <c r="D5081" i="32"/>
  <c r="D5049" i="32"/>
  <c r="D5023" i="32"/>
  <c r="D4993" i="32"/>
  <c r="D4963" i="32"/>
  <c r="D4933" i="32"/>
  <c r="D4905" i="32"/>
  <c r="D4880" i="32"/>
  <c r="D4850" i="32"/>
  <c r="D4820" i="32"/>
  <c r="D4790" i="32"/>
  <c r="D4767" i="32"/>
  <c r="D4737" i="32"/>
  <c r="D4707" i="32"/>
  <c r="D4681" i="32"/>
  <c r="D4657" i="32"/>
  <c r="D4629" i="32"/>
  <c r="D4607" i="32"/>
  <c r="D4579" i="32"/>
  <c r="D4553" i="32"/>
  <c r="D4529" i="32"/>
  <c r="D4501" i="32"/>
  <c r="D4479" i="32"/>
  <c r="D4451" i="32"/>
  <c r="D4431" i="32"/>
  <c r="D4409" i="32"/>
  <c r="D4387" i="32"/>
  <c r="D4367" i="32"/>
  <c r="D4345" i="32"/>
  <c r="D4323" i="32"/>
  <c r="D4303" i="32"/>
  <c r="D4281" i="32"/>
  <c r="D4260" i="32"/>
  <c r="D4242" i="32"/>
  <c r="D4224" i="32"/>
  <c r="D4204" i="32"/>
  <c r="D4186" i="32"/>
  <c r="D4168" i="32"/>
  <c r="D4150" i="32"/>
  <c r="D4132" i="32"/>
  <c r="D4114" i="32"/>
  <c r="D4096" i="32"/>
  <c r="D4076" i="32"/>
  <c r="D4058" i="32"/>
  <c r="D4040" i="32"/>
  <c r="D4022" i="32"/>
  <c r="D4004" i="32"/>
  <c r="D3986" i="32"/>
  <c r="D3968" i="32"/>
  <c r="D3948" i="32"/>
  <c r="D3930" i="32"/>
  <c r="D3912" i="32"/>
  <c r="D3894" i="32"/>
  <c r="D3876" i="32"/>
  <c r="D3858" i="32"/>
  <c r="D3840" i="32"/>
  <c r="D3820" i="32"/>
  <c r="D3802" i="32"/>
  <c r="D3784" i="32"/>
  <c r="D3766" i="32"/>
  <c r="D3748" i="32"/>
  <c r="D3730" i="32"/>
  <c r="D3712" i="32"/>
  <c r="D3692" i="32"/>
  <c r="D3675" i="32"/>
  <c r="D3658" i="32"/>
  <c r="D3641" i="32"/>
  <c r="D3624" i="32"/>
  <c r="D3607" i="32"/>
  <c r="D3590" i="32"/>
  <c r="D3573" i="32"/>
  <c r="D3556" i="32"/>
  <c r="D3539" i="32"/>
  <c r="D3522" i="32"/>
  <c r="D3506" i="32"/>
  <c r="D3490" i="32"/>
  <c r="D3474" i="32"/>
  <c r="D3458" i="32"/>
  <c r="D3442" i="32"/>
  <c r="D3426" i="32"/>
  <c r="D3410" i="32"/>
  <c r="D3394" i="32"/>
  <c r="D3378" i="32"/>
  <c r="D3362" i="32"/>
  <c r="D3346" i="32"/>
  <c r="D3330" i="32"/>
  <c r="D3314" i="32"/>
  <c r="D3298" i="32"/>
  <c r="D3282" i="32"/>
  <c r="D3266" i="32"/>
  <c r="D3250" i="32"/>
  <c r="D3234" i="32"/>
  <c r="D3218" i="32"/>
  <c r="D3202" i="32"/>
  <c r="D3186" i="32"/>
  <c r="D3170" i="32"/>
  <c r="D3154" i="32"/>
  <c r="D3138" i="32"/>
  <c r="D6350" i="32"/>
  <c r="D5821" i="32"/>
  <c r="D5607" i="32"/>
  <c r="D5508" i="32"/>
  <c r="D5441" i="32"/>
  <c r="D5392" i="32"/>
  <c r="D5347" i="32"/>
  <c r="D5305" i="32"/>
  <c r="D5264" i="32"/>
  <c r="D5219" i="32"/>
  <c r="D5184" i="32"/>
  <c r="D5145" i="32"/>
  <c r="D5110" i="32"/>
  <c r="D5078" i="32"/>
  <c r="D5046" i="32"/>
  <c r="D5017" i="32"/>
  <c r="D4992" i="32"/>
  <c r="D4962" i="32"/>
  <c r="D4932" i="32"/>
  <c r="D4902" i="32"/>
  <c r="D4879" i="32"/>
  <c r="D4849" i="32"/>
  <c r="D4819" i="32"/>
  <c r="D4789" i="32"/>
  <c r="D4761" i="32"/>
  <c r="D4736" i="32"/>
  <c r="D4706" i="32"/>
  <c r="D4678" i="32"/>
  <c r="D4656" i="32"/>
  <c r="D4628" i="32"/>
  <c r="D4604" i="32"/>
  <c r="D4578" i="32"/>
  <c r="D4550" i="32"/>
  <c r="D4528" i="32"/>
  <c r="D4500" i="32"/>
  <c r="D4476" i="32"/>
  <c r="D4450" i="32"/>
  <c r="D4428" i="32"/>
  <c r="D4406" i="32"/>
  <c r="D4386" i="32"/>
  <c r="D4364" i="32"/>
  <c r="D4342" i="32"/>
  <c r="D4322" i="32"/>
  <c r="D4300" i="32"/>
  <c r="D4278" i="32"/>
  <c r="D4259" i="32"/>
  <c r="D4241" i="32"/>
  <c r="D4223" i="32"/>
  <c r="D4203" i="32"/>
  <c r="D4185" i="32"/>
  <c r="D4167" i="32"/>
  <c r="D4149" i="32"/>
  <c r="D4131" i="32"/>
  <c r="D4113" i="32"/>
  <c r="D4095" i="32"/>
  <c r="D4075" i="32"/>
  <c r="D4057" i="32"/>
  <c r="D4039" i="32"/>
  <c r="D4021" i="32"/>
  <c r="D4003" i="32"/>
  <c r="D3985" i="32"/>
  <c r="D3967" i="32"/>
  <c r="D3947" i="32"/>
  <c r="D3929" i="32"/>
  <c r="D3911" i="32"/>
  <c r="D3893" i="32"/>
  <c r="D3875" i="32"/>
  <c r="D3857" i="32"/>
  <c r="D3839" i="32"/>
  <c r="D3819" i="32"/>
  <c r="D3801" i="32"/>
  <c r="D3783" i="32"/>
  <c r="D3765" i="32"/>
  <c r="D3747" i="32"/>
  <c r="D3729" i="32"/>
  <c r="D3711" i="32"/>
  <c r="D3691" i="32"/>
  <c r="D3674" i="32"/>
  <c r="D3657" i="32"/>
  <c r="D3640" i="32"/>
  <c r="D3623" i="32"/>
  <c r="D3606" i="32"/>
  <c r="D3589" i="32"/>
  <c r="D3572" i="32"/>
  <c r="D3555" i="32"/>
  <c r="D3538" i="32"/>
  <c r="D3521" i="32"/>
  <c r="D3505" i="32"/>
  <c r="D3489" i="32"/>
  <c r="D3473" i="32"/>
  <c r="D3457" i="32"/>
  <c r="D3441" i="32"/>
  <c r="D3425" i="32"/>
  <c r="D3409" i="32"/>
  <c r="D3393" i="32"/>
  <c r="D3377" i="32"/>
  <c r="D3361" i="32"/>
  <c r="D3345" i="32"/>
  <c r="D3329" i="32"/>
  <c r="D3313" i="32"/>
  <c r="D3297" i="32"/>
  <c r="D3281" i="32"/>
  <c r="D3265" i="32"/>
  <c r="D3249" i="32"/>
  <c r="D3233" i="32"/>
  <c r="D3217" i="32"/>
  <c r="D3201" i="32"/>
  <c r="D3185" i="32"/>
  <c r="D6316" i="32"/>
  <c r="D5798" i="32"/>
  <c r="D5594" i="32"/>
  <c r="D5505" i="32"/>
  <c r="D5440" i="32"/>
  <c r="D5391" i="32"/>
  <c r="D5345" i="32"/>
  <c r="D5302" i="32"/>
  <c r="D5263" i="32"/>
  <c r="D5217" i="32"/>
  <c r="D5183" i="32"/>
  <c r="D5142" i="32"/>
  <c r="D5108" i="32"/>
  <c r="D5076" i="32"/>
  <c r="D5044" i="32"/>
  <c r="D5014" i="32"/>
  <c r="D4991" i="32"/>
  <c r="D4961" i="32"/>
  <c r="D4931" i="32"/>
  <c r="D4901" i="32"/>
  <c r="D4873" i="32"/>
  <c r="D4848" i="32"/>
  <c r="D4818" i="32"/>
  <c r="D4788" i="32"/>
  <c r="D4758" i="32"/>
  <c r="D4735" i="32"/>
  <c r="D4705" i="32"/>
  <c r="D4677" i="32"/>
  <c r="D4655" i="32"/>
  <c r="D4627" i="32"/>
  <c r="D4601" i="32"/>
  <c r="D4577" i="32"/>
  <c r="D4549" i="32"/>
  <c r="D4527" i="32"/>
  <c r="D4499" i="32"/>
  <c r="D4473" i="32"/>
  <c r="D4449" i="32"/>
  <c r="D4427" i="32"/>
  <c r="D4405" i="32"/>
  <c r="D4385" i="32"/>
  <c r="D4363" i="32"/>
  <c r="D4341" i="32"/>
  <c r="D4321" i="32"/>
  <c r="D4299" i="32"/>
  <c r="D4277" i="32"/>
  <c r="D4258" i="32"/>
  <c r="D4240" i="32"/>
  <c r="D4220" i="32"/>
  <c r="D4202" i="32"/>
  <c r="D4184" i="32"/>
  <c r="D4166" i="32"/>
  <c r="D4148" i="32"/>
  <c r="D4130" i="32"/>
  <c r="D4112" i="32"/>
  <c r="D4092" i="32"/>
  <c r="D4074" i="32"/>
  <c r="D4056" i="32"/>
  <c r="D4038" i="32"/>
  <c r="D4020" i="32"/>
  <c r="D6277" i="32"/>
  <c r="D5776" i="32"/>
  <c r="D5590" i="32"/>
  <c r="D5498" i="32"/>
  <c r="D5439" i="32"/>
  <c r="D5385" i="32"/>
  <c r="D5344" i="32"/>
  <c r="D5299" i="32"/>
  <c r="D5257" i="32"/>
  <c r="D5216" i="32"/>
  <c r="D5177" i="32"/>
  <c r="D5139" i="32"/>
  <c r="D5107" i="32"/>
  <c r="D5075" i="32"/>
  <c r="D5043" i="32"/>
  <c r="D5013" i="32"/>
  <c r="D4985" i="32"/>
  <c r="D4960" i="32"/>
  <c r="D4930" i="32"/>
  <c r="D4900" i="32"/>
  <c r="D4870" i="32"/>
  <c r="D4847" i="32"/>
  <c r="D4817" i="32"/>
  <c r="D4787" i="32"/>
  <c r="D4757" i="32"/>
  <c r="D4729" i="32"/>
  <c r="D4704" i="32"/>
  <c r="D4676" i="32"/>
  <c r="D4652" i="32"/>
  <c r="D4626" i="32"/>
  <c r="D4598" i="32"/>
  <c r="D4576" i="32"/>
  <c r="D4548" i="32"/>
  <c r="D4524" i="32"/>
  <c r="D4498" i="32"/>
  <c r="D4470" i="32"/>
  <c r="F124" i="15" s="1"/>
  <c r="G124" i="15" s="1"/>
  <c r="D4448" i="32"/>
  <c r="D4426" i="32"/>
  <c r="D4404" i="32"/>
  <c r="D4384" i="32"/>
  <c r="D4362" i="32"/>
  <c r="D4340" i="32"/>
  <c r="D4320" i="32"/>
  <c r="D4298" i="32"/>
  <c r="D4276" i="32"/>
  <c r="D4257" i="32"/>
  <c r="D4239" i="32"/>
  <c r="D4219" i="32"/>
  <c r="D4201" i="32"/>
  <c r="D4183" i="32"/>
  <c r="D4165" i="32"/>
  <c r="D4147" i="32"/>
  <c r="D4129" i="32"/>
  <c r="D4111" i="32"/>
  <c r="D4091" i="32"/>
  <c r="D4073" i="32"/>
  <c r="D4055" i="32"/>
  <c r="D4037" i="32"/>
  <c r="D4019" i="32"/>
  <c r="D4001" i="32"/>
  <c r="D3983" i="32"/>
  <c r="D3963" i="32"/>
  <c r="D3945" i="32"/>
  <c r="D3927" i="32"/>
  <c r="D3909" i="32"/>
  <c r="D3891" i="32"/>
  <c r="D3873" i="32"/>
  <c r="D3855" i="32"/>
  <c r="D3835" i="32"/>
  <c r="D3817" i="32"/>
  <c r="D3799" i="32"/>
  <c r="D3781" i="32"/>
  <c r="D3763" i="32"/>
  <c r="D3745" i="32"/>
  <c r="D3727" i="32"/>
  <c r="D3707" i="32"/>
  <c r="D3689" i="32"/>
  <c r="D3672" i="32"/>
  <c r="D3655" i="32"/>
  <c r="D3638" i="32"/>
  <c r="D3621" i="32"/>
  <c r="D3604" i="32"/>
  <c r="D3587" i="32"/>
  <c r="D3570" i="32"/>
  <c r="D3553" i="32"/>
  <c r="D3536" i="32"/>
  <c r="D3519" i="32"/>
  <c r="D3503" i="32"/>
  <c r="D3487" i="32"/>
  <c r="D3471" i="32"/>
  <c r="D3455" i="32"/>
  <c r="D3439" i="32"/>
  <c r="D3423" i="32"/>
  <c r="D3407" i="32"/>
  <c r="D3391" i="32"/>
  <c r="D3375" i="32"/>
  <c r="D3359" i="32"/>
  <c r="D3343" i="32"/>
  <c r="D3327" i="32"/>
  <c r="D3311" i="32"/>
  <c r="D3295" i="32"/>
  <c r="D3279" i="32"/>
  <c r="D3263" i="32"/>
  <c r="D3247" i="32"/>
  <c r="D3231" i="32"/>
  <c r="D3215" i="32"/>
  <c r="D3199" i="32"/>
  <c r="D3183" i="32"/>
  <c r="D3167" i="32"/>
  <c r="D3151" i="32"/>
  <c r="D3135" i="32"/>
  <c r="D3119" i="32"/>
  <c r="D3103" i="32"/>
  <c r="D3087" i="32"/>
  <c r="D3071" i="32"/>
  <c r="D3055" i="32"/>
  <c r="D3039" i="32"/>
  <c r="D3023" i="32"/>
  <c r="D3007" i="32"/>
  <c r="D2991" i="32"/>
  <c r="D2975" i="32"/>
  <c r="D2959" i="32"/>
  <c r="D2943" i="32"/>
  <c r="D6239" i="32"/>
  <c r="D5757" i="32"/>
  <c r="D5583" i="32"/>
  <c r="D5491" i="32"/>
  <c r="D5433" i="32"/>
  <c r="D5382" i="32"/>
  <c r="D5343" i="32"/>
  <c r="D5297" i="32"/>
  <c r="D5254" i="32"/>
  <c r="D5215" i="32"/>
  <c r="D5174" i="32"/>
  <c r="D5138" i="32"/>
  <c r="D5106" i="32"/>
  <c r="D5074" i="32"/>
  <c r="D5042" i="32"/>
  <c r="D5012" i="32"/>
  <c r="D4982" i="32"/>
  <c r="D4959" i="32"/>
  <c r="D4929" i="32"/>
  <c r="D4899" i="32"/>
  <c r="D4869" i="32"/>
  <c r="D4841" i="32"/>
  <c r="D4816" i="32"/>
  <c r="D4786" i="32"/>
  <c r="D4756" i="32"/>
  <c r="D4726" i="32"/>
  <c r="D4703" i="32"/>
  <c r="D4675" i="32"/>
  <c r="D4649" i="32"/>
  <c r="D4625" i="32"/>
  <c r="D4597" i="32"/>
  <c r="D4575" i="32"/>
  <c r="D4547" i="32"/>
  <c r="D4521" i="32"/>
  <c r="D4497" i="32"/>
  <c r="D4469" i="32"/>
  <c r="D4447" i="32"/>
  <c r="D4425" i="32"/>
  <c r="D4403" i="32"/>
  <c r="D4383" i="32"/>
  <c r="D4361" i="32"/>
  <c r="D4339" i="32"/>
  <c r="D4319" i="32"/>
  <c r="D4297" i="32"/>
  <c r="D4275" i="32"/>
  <c r="D4256" i="32"/>
  <c r="D4236" i="32"/>
  <c r="D4218" i="32"/>
  <c r="D4200" i="32"/>
  <c r="D4182" i="32"/>
  <c r="D4164" i="32"/>
  <c r="D4146" i="32"/>
  <c r="D4128" i="32"/>
  <c r="D4108" i="32"/>
  <c r="D4090" i="32"/>
  <c r="D4072" i="32"/>
  <c r="D4054" i="32"/>
  <c r="D4036" i="32"/>
  <c r="D4018" i="32"/>
  <c r="D4000" i="32"/>
  <c r="D3980" i="32"/>
  <c r="D3962" i="32"/>
  <c r="D3944" i="32"/>
  <c r="D3926" i="32"/>
  <c r="D3908" i="32"/>
  <c r="D3890" i="32"/>
  <c r="D3872" i="32"/>
  <c r="D3852" i="32"/>
  <c r="D3834" i="32"/>
  <c r="D3816" i="32"/>
  <c r="D3798" i="32"/>
  <c r="D3780" i="32"/>
  <c r="D3762" i="32"/>
  <c r="D3744" i="32"/>
  <c r="D3724" i="32"/>
  <c r="D3706" i="32"/>
  <c r="D3688" i="32"/>
  <c r="D3671" i="32"/>
  <c r="D3654" i="32"/>
  <c r="D3637" i="32"/>
  <c r="D3620" i="32"/>
  <c r="D3603" i="32"/>
  <c r="D3586" i="32"/>
  <c r="D3569" i="32"/>
  <c r="D3552" i="32"/>
  <c r="D3535" i="32"/>
  <c r="D3518" i="32"/>
  <c r="D3502" i="32"/>
  <c r="D3486" i="32"/>
  <c r="D3470" i="32"/>
  <c r="D3454" i="32"/>
  <c r="D3438" i="32"/>
  <c r="D3422" i="32"/>
  <c r="D3406" i="32"/>
  <c r="D3390" i="32"/>
  <c r="D3374" i="32"/>
  <c r="D3358" i="32"/>
  <c r="D3342" i="32"/>
  <c r="D3326" i="32"/>
  <c r="D3310" i="32"/>
  <c r="D3294" i="32"/>
  <c r="D3278" i="32"/>
  <c r="D3262" i="32"/>
  <c r="D3246" i="32"/>
  <c r="D3230" i="32"/>
  <c r="D3214" i="32"/>
  <c r="D3198" i="32"/>
  <c r="D3182" i="32"/>
  <c r="D3166" i="32"/>
  <c r="D3150" i="32"/>
  <c r="D3134" i="32"/>
  <c r="D3118" i="32"/>
  <c r="D3102" i="32"/>
  <c r="D3086" i="32"/>
  <c r="D3070" i="32"/>
  <c r="D3054" i="32"/>
  <c r="D3038" i="32"/>
  <c r="D3022" i="32"/>
  <c r="D3006" i="32"/>
  <c r="D2990" i="32"/>
  <c r="D2974" i="32"/>
  <c r="D2958" i="32"/>
  <c r="D2942" i="32"/>
  <c r="D6205" i="32"/>
  <c r="D5738" i="32"/>
  <c r="D5576" i="32"/>
  <c r="D5488" i="32"/>
  <c r="D5427" i="32"/>
  <c r="D5379" i="32"/>
  <c r="D5337" i="32"/>
  <c r="D5296" i="32"/>
  <c r="D5251" i="32"/>
  <c r="D5209" i="32"/>
  <c r="D5171" i="32"/>
  <c r="D5137" i="32"/>
  <c r="D5105" i="32"/>
  <c r="D5073" i="32"/>
  <c r="D5041" i="32"/>
  <c r="D5011" i="32"/>
  <c r="D4981" i="32"/>
  <c r="D4953" i="32"/>
  <c r="D4928" i="32"/>
  <c r="D4898" i="32"/>
  <c r="D4868" i="32"/>
  <c r="D4838" i="32"/>
  <c r="D4815" i="32"/>
  <c r="D4785" i="32"/>
  <c r="D4755" i="32"/>
  <c r="D4725" i="32"/>
  <c r="D4700" i="32"/>
  <c r="D4674" i="32"/>
  <c r="D4646" i="32"/>
  <c r="D4624" i="32"/>
  <c r="D4596" i="32"/>
  <c r="D4572" i="32"/>
  <c r="D4546" i="32"/>
  <c r="D4518" i="32"/>
  <c r="D4496" i="32"/>
  <c r="D4468" i="32"/>
  <c r="D4444" i="32"/>
  <c r="D4422" i="32"/>
  <c r="D4402" i="32"/>
  <c r="D4380" i="32"/>
  <c r="D4358" i="32"/>
  <c r="D4338" i="32"/>
  <c r="D4316" i="32"/>
  <c r="D4294" i="32"/>
  <c r="D4274" i="32"/>
  <c r="D4255" i="32"/>
  <c r="D4235" i="32"/>
  <c r="D4217" i="32"/>
  <c r="D4199" i="32"/>
  <c r="D4181" i="32"/>
  <c r="D4163" i="32"/>
  <c r="D4145" i="32"/>
  <c r="D4127" i="32"/>
  <c r="D4107" i="32"/>
  <c r="D4089" i="32"/>
  <c r="D4071" i="32"/>
  <c r="D6171" i="32"/>
  <c r="D5718" i="32"/>
  <c r="D5573" i="32"/>
  <c r="D5481" i="32"/>
  <c r="D5425" i="32"/>
  <c r="D5377" i="32"/>
  <c r="D5334" i="32"/>
  <c r="D5295" i="32"/>
  <c r="D5249" i="32"/>
  <c r="D5206" i="32"/>
  <c r="D5170" i="32"/>
  <c r="D5136" i="32"/>
  <c r="D5104" i="32"/>
  <c r="D5072" i="32"/>
  <c r="D5040" i="32"/>
  <c r="D5010" i="32"/>
  <c r="D4980" i="32"/>
  <c r="D4950" i="32"/>
  <c r="D4927" i="32"/>
  <c r="D4897" i="32"/>
  <c r="D4867" i="32"/>
  <c r="D4837" i="32"/>
  <c r="D4809" i="32"/>
  <c r="D4784" i="32"/>
  <c r="D4754" i="32"/>
  <c r="D4724" i="32"/>
  <c r="D4697" i="32"/>
  <c r="D4673" i="32"/>
  <c r="D4645" i="32"/>
  <c r="D4623" i="32"/>
  <c r="D4595" i="32"/>
  <c r="D4569" i="32"/>
  <c r="D4545" i="32"/>
  <c r="D4517" i="32"/>
  <c r="D4495" i="32"/>
  <c r="D4467" i="32"/>
  <c r="D4443" i="32"/>
  <c r="D4421" i="32"/>
  <c r="D4401" i="32"/>
  <c r="D4379" i="32"/>
  <c r="D4357" i="32"/>
  <c r="D4337" i="32"/>
  <c r="D4315" i="32"/>
  <c r="D4293" i="32"/>
  <c r="D4273" i="32"/>
  <c r="D4252" i="32"/>
  <c r="F58" i="15" s="1"/>
  <c r="G58" i="15" s="1"/>
  <c r="D4234" i="32"/>
  <c r="D4216" i="32"/>
  <c r="D4198" i="32"/>
  <c r="D4180" i="32"/>
  <c r="D4162" i="32"/>
  <c r="D4144" i="32"/>
  <c r="D4124" i="32"/>
  <c r="D4106" i="32"/>
  <c r="D4088" i="32"/>
  <c r="D4070" i="32"/>
  <c r="D4052" i="32"/>
  <c r="D4034" i="32"/>
  <c r="D4016" i="32"/>
  <c r="D3996" i="32"/>
  <c r="D3978" i="32"/>
  <c r="D3960" i="32"/>
  <c r="D3942" i="32"/>
  <c r="D3924" i="32"/>
  <c r="D3906" i="32"/>
  <c r="D3888" i="32"/>
  <c r="D3868" i="32"/>
  <c r="D3850" i="32"/>
  <c r="D3832" i="32"/>
  <c r="D3814" i="32"/>
  <c r="D3796" i="32"/>
  <c r="D3778" i="32"/>
  <c r="D3760" i="32"/>
  <c r="D3740" i="32"/>
  <c r="D3722" i="32"/>
  <c r="D3704" i="32"/>
  <c r="D3686" i="32"/>
  <c r="D3669" i="32"/>
  <c r="D3652" i="32"/>
  <c r="D6130" i="32"/>
  <c r="D5698" i="32"/>
  <c r="D5566" i="32"/>
  <c r="D5475" i="32"/>
  <c r="D5424" i="32"/>
  <c r="D5376" i="32"/>
  <c r="D5331" i="32"/>
  <c r="D5289" i="32"/>
  <c r="D5248" i="32"/>
  <c r="D5203" i="32"/>
  <c r="D5169" i="32"/>
  <c r="D5135" i="32"/>
  <c r="D5103" i="32"/>
  <c r="D5071" i="32"/>
  <c r="D5039" i="32"/>
  <c r="D5009" i="32"/>
  <c r="D4979" i="32"/>
  <c r="D4949" i="32"/>
  <c r="D4921" i="32"/>
  <c r="D4896" i="32"/>
  <c r="D4866" i="32"/>
  <c r="D4836" i="32"/>
  <c r="D4806" i="32"/>
  <c r="D4783" i="32"/>
  <c r="D4753" i="32"/>
  <c r="D4723" i="32"/>
  <c r="D4694" i="32"/>
  <c r="D4672" i="32"/>
  <c r="D4644" i="32"/>
  <c r="D4620" i="32"/>
  <c r="D4594" i="32"/>
  <c r="D4566" i="32"/>
  <c r="D4544" i="32"/>
  <c r="D4516" i="32"/>
  <c r="D4492" i="32"/>
  <c r="D4466" i="32"/>
  <c r="D4442" i="32"/>
  <c r="D4420" i="32"/>
  <c r="D4400" i="32"/>
  <c r="D4378" i="32"/>
  <c r="D4356" i="32"/>
  <c r="D4336" i="32"/>
  <c r="D4314" i="32"/>
  <c r="D4292" i="32"/>
  <c r="D4272" i="32"/>
  <c r="D4251" i="32"/>
  <c r="D4233" i="32"/>
  <c r="D4215" i="32"/>
  <c r="D4197" i="32"/>
  <c r="D4179" i="32"/>
  <c r="D4161" i="32"/>
  <c r="D4143" i="32"/>
  <c r="D4123" i="32"/>
  <c r="D4105" i="32"/>
  <c r="D4087" i="32"/>
  <c r="D4069" i="32"/>
  <c r="D4051" i="32"/>
  <c r="D4033" i="32"/>
  <c r="D4015" i="32"/>
  <c r="D3995" i="32"/>
  <c r="D3977" i="32"/>
  <c r="D3959" i="32"/>
  <c r="D3941" i="32"/>
  <c r="D3923" i="32"/>
  <c r="D3905" i="32"/>
  <c r="D3887" i="32"/>
  <c r="D3867" i="32"/>
  <c r="D3849" i="32"/>
  <c r="D3831" i="32"/>
  <c r="D3813" i="32"/>
  <c r="D3795" i="32"/>
  <c r="D3777" i="32"/>
  <c r="D3759" i="32"/>
  <c r="D3739" i="32"/>
  <c r="D3721" i="32"/>
  <c r="D3703" i="32"/>
  <c r="D3685" i="32"/>
  <c r="D3668" i="32"/>
  <c r="D6094" i="32"/>
  <c r="D5684" i="32"/>
  <c r="D5559" i="32"/>
  <c r="D5473" i="32"/>
  <c r="D5423" i="32"/>
  <c r="D5375" i="32"/>
  <c r="D5329" i="32"/>
  <c r="D5286" i="32"/>
  <c r="D5247" i="32"/>
  <c r="D5202" i="32"/>
  <c r="D5168" i="32"/>
  <c r="D5129" i="32"/>
  <c r="D5097" i="32"/>
  <c r="D5065" i="32"/>
  <c r="D5033" i="32"/>
  <c r="D5008" i="32"/>
  <c r="D4978" i="32"/>
  <c r="D4948" i="32"/>
  <c r="D4918" i="32"/>
  <c r="D4895" i="32"/>
  <c r="D4865" i="32"/>
  <c r="D4835" i="32"/>
  <c r="D4805" i="32"/>
  <c r="D4777" i="32"/>
  <c r="D4752" i="32"/>
  <c r="D4722" i="32"/>
  <c r="D4693" i="32"/>
  <c r="D4671" i="32"/>
  <c r="D4643" i="32"/>
  <c r="D4617" i="32"/>
  <c r="D4593" i="32"/>
  <c r="D4565" i="32"/>
  <c r="D4543" i="32"/>
  <c r="D4515" i="32"/>
  <c r="D4489" i="32"/>
  <c r="D6060" i="32"/>
  <c r="D5680" i="32"/>
  <c r="D5556" i="32"/>
  <c r="D5472" i="32"/>
  <c r="D5417" i="32"/>
  <c r="D5369" i="32"/>
  <c r="D5328" i="32"/>
  <c r="D5283" i="32"/>
  <c r="D5241" i="32"/>
  <c r="D5201" i="32"/>
  <c r="D5167" i="32"/>
  <c r="D5126" i="32"/>
  <c r="D5094" i="32"/>
  <c r="D5062" i="32"/>
  <c r="D5030" i="32"/>
  <c r="D5007" i="32"/>
  <c r="D4977" i="32"/>
  <c r="D4947" i="32"/>
  <c r="D4917" i="32"/>
  <c r="D4889" i="32"/>
  <c r="D4864" i="32"/>
  <c r="D4834" i="32"/>
  <c r="D4804" i="32"/>
  <c r="D4774" i="32"/>
  <c r="D4751" i="32"/>
  <c r="D4721" i="32"/>
  <c r="D4692" i="32"/>
  <c r="D4668" i="32"/>
  <c r="D4642" i="32"/>
  <c r="D4614" i="32"/>
  <c r="D4592" i="32"/>
  <c r="D4564" i="32"/>
  <c r="D4540" i="32"/>
  <c r="D4514" i="32"/>
  <c r="D4486" i="32"/>
  <c r="D4464" i="32"/>
  <c r="D4438" i="32"/>
  <c r="D4418" i="32"/>
  <c r="D4396" i="32"/>
  <c r="D4374" i="32"/>
  <c r="D4354" i="32"/>
  <c r="D4332" i="32"/>
  <c r="D4310" i="32"/>
  <c r="D4290" i="32"/>
  <c r="D4268" i="32"/>
  <c r="D4249" i="32"/>
  <c r="D4231" i="32"/>
  <c r="D4213" i="32"/>
  <c r="D4195" i="32"/>
  <c r="D4177" i="32"/>
  <c r="D4159" i="32"/>
  <c r="D4139" i="32"/>
  <c r="D4121" i="32"/>
  <c r="D4103" i="32"/>
  <c r="D4085" i="32"/>
  <c r="D4067" i="32"/>
  <c r="D4049" i="32"/>
  <c r="D4031" i="32"/>
  <c r="D6027" i="32"/>
  <c r="D5665" i="32"/>
  <c r="D5549" i="32"/>
  <c r="D5465" i="32"/>
  <c r="D5411" i="32"/>
  <c r="D5366" i="32"/>
  <c r="D5327" i="32"/>
  <c r="F103" i="15" s="1"/>
  <c r="G103" i="15" s="1"/>
  <c r="D5281" i="32"/>
  <c r="D5238" i="32"/>
  <c r="D5200" i="32"/>
  <c r="D5161" i="32"/>
  <c r="D5124" i="32"/>
  <c r="D5092" i="32"/>
  <c r="D5060" i="32"/>
  <c r="D5029" i="32"/>
  <c r="D5001" i="32"/>
  <c r="D4976" i="32"/>
  <c r="D4946" i="32"/>
  <c r="D4916" i="32"/>
  <c r="D4886" i="32"/>
  <c r="D4863" i="32"/>
  <c r="D4833" i="32"/>
  <c r="D4803" i="32"/>
  <c r="D4773" i="32"/>
  <c r="D4745" i="32"/>
  <c r="D4720" i="32"/>
  <c r="D4691" i="32"/>
  <c r="D4665" i="32"/>
  <c r="D4641" i="32"/>
  <c r="D4613" i="32"/>
  <c r="D4591" i="32"/>
  <c r="D4563" i="32"/>
  <c r="D4537" i="32"/>
  <c r="D4513" i="32"/>
  <c r="D4485" i="32"/>
  <c r="D4463" i="32"/>
  <c r="D4437" i="32"/>
  <c r="D4417" i="32"/>
  <c r="D4395" i="32"/>
  <c r="D4373" i="32"/>
  <c r="D4353" i="32"/>
  <c r="D4331" i="32"/>
  <c r="D4309" i="32"/>
  <c r="D4289" i="32"/>
  <c r="D4267" i="32"/>
  <c r="D4248" i="32"/>
  <c r="D4230" i="32"/>
  <c r="D4212" i="32"/>
  <c r="D4194" i="32"/>
  <c r="D4176" i="32"/>
  <c r="D4156" i="32"/>
  <c r="D4138" i="32"/>
  <c r="D4120" i="32"/>
  <c r="D4102" i="32"/>
  <c r="D4084" i="32"/>
  <c r="D4066" i="32"/>
  <c r="D4048" i="32"/>
  <c r="D5995" i="32"/>
  <c r="D5662" i="32"/>
  <c r="D5542" i="32"/>
  <c r="D5459" i="32"/>
  <c r="D5409" i="32"/>
  <c r="D5363" i="32"/>
  <c r="D5321" i="32"/>
  <c r="D5280" i="32"/>
  <c r="D5235" i="32"/>
  <c r="D5199" i="32"/>
  <c r="D5158" i="32"/>
  <c r="D6548" i="32"/>
  <c r="D5963" i="32"/>
  <c r="D5647" i="32"/>
  <c r="D5539" i="32"/>
  <c r="D5457" i="32"/>
  <c r="D5408" i="32"/>
  <c r="D5361" i="32"/>
  <c r="D5318" i="32"/>
  <c r="D5279" i="32"/>
  <c r="D5233" i="32"/>
  <c r="D5193" i="32"/>
  <c r="D5155" i="32"/>
  <c r="D5122" i="32"/>
  <c r="D5090" i="32"/>
  <c r="D5058" i="32"/>
  <c r="D5027" i="32"/>
  <c r="D4997" i="32"/>
  <c r="D4969" i="32"/>
  <c r="D4944" i="32"/>
  <c r="D4914" i="32"/>
  <c r="D4884" i="32"/>
  <c r="D4854" i="32"/>
  <c r="D4831" i="32"/>
  <c r="D4801" i="32"/>
  <c r="D4771" i="32"/>
  <c r="D4741" i="32"/>
  <c r="D4713" i="32"/>
  <c r="D4689" i="32"/>
  <c r="D4661" i="32"/>
  <c r="D4639" i="32"/>
  <c r="D4611" i="32"/>
  <c r="D4585" i="32"/>
  <c r="D4561" i="32"/>
  <c r="D4533" i="32"/>
  <c r="D4511" i="32"/>
  <c r="D4483" i="32"/>
  <c r="D4457" i="32"/>
  <c r="D4435" i="32"/>
  <c r="D4415" i="32"/>
  <c r="D4393" i="32"/>
  <c r="D4371" i="32"/>
  <c r="D4351" i="32"/>
  <c r="D4329" i="32"/>
  <c r="D4307" i="32"/>
  <c r="D4287" i="32"/>
  <c r="D4265" i="32"/>
  <c r="D4246" i="32"/>
  <c r="D4228" i="32"/>
  <c r="D4210" i="32"/>
  <c r="D4192" i="32"/>
  <c r="D4172" i="32"/>
  <c r="D4154" i="32"/>
  <c r="D4136" i="32"/>
  <c r="D4118" i="32"/>
  <c r="D4100" i="32"/>
  <c r="D5091" i="32"/>
  <c r="D4640" i="32"/>
  <c r="D4372" i="32"/>
  <c r="D4211" i="32"/>
  <c r="D4068" i="32"/>
  <c r="D4009" i="32"/>
  <c r="D3964" i="32"/>
  <c r="D3922" i="32"/>
  <c r="D3882" i="32"/>
  <c r="D3844" i="32"/>
  <c r="D3797" i="32"/>
  <c r="D3755" i="32"/>
  <c r="D3717" i="32"/>
  <c r="D3673" i="32"/>
  <c r="D3636" i="32"/>
  <c r="D3611" i="32"/>
  <c r="D3580" i="32"/>
  <c r="D3551" i="32"/>
  <c r="D3527" i="32"/>
  <c r="D3499" i="32"/>
  <c r="D3475" i="32"/>
  <c r="D3449" i="32"/>
  <c r="D3421" i="32"/>
  <c r="D3399" i="32"/>
  <c r="D3371" i="32"/>
  <c r="D3347" i="32"/>
  <c r="D3321" i="32"/>
  <c r="D3293" i="32"/>
  <c r="D3271" i="32"/>
  <c r="D3243" i="32"/>
  <c r="D3219" i="32"/>
  <c r="D3193" i="32"/>
  <c r="D3168" i="32"/>
  <c r="D3145" i="32"/>
  <c r="D3122" i="32"/>
  <c r="D3100" i="32"/>
  <c r="D3080" i="32"/>
  <c r="D3058" i="32"/>
  <c r="D3036" i="32"/>
  <c r="D3016" i="32"/>
  <c r="D2994" i="32"/>
  <c r="D2972" i="32"/>
  <c r="D2952" i="32"/>
  <c r="D2930" i="32"/>
  <c r="D2912" i="32"/>
  <c r="D2894" i="32"/>
  <c r="D2876" i="32"/>
  <c r="D2858" i="32"/>
  <c r="D2840" i="32"/>
  <c r="D2822" i="32"/>
  <c r="D2802" i="32"/>
  <c r="D2784" i="32"/>
  <c r="D2766" i="32"/>
  <c r="D2748" i="32"/>
  <c r="D2730" i="32"/>
  <c r="D2712" i="32"/>
  <c r="D2694" i="32"/>
  <c r="D2674" i="32"/>
  <c r="D2656" i="32"/>
  <c r="D2638" i="32"/>
  <c r="D2620" i="32"/>
  <c r="D2602" i="32"/>
  <c r="D2584" i="32"/>
  <c r="D2566" i="32"/>
  <c r="D2546" i="32"/>
  <c r="D2528" i="32"/>
  <c r="D2510" i="32"/>
  <c r="D2492" i="32"/>
  <c r="D2474" i="32"/>
  <c r="D2456" i="32"/>
  <c r="D2438" i="32"/>
  <c r="D2418" i="32"/>
  <c r="D2400" i="32"/>
  <c r="D2382" i="32"/>
  <c r="D2364" i="32"/>
  <c r="D2346" i="32"/>
  <c r="D2328" i="32"/>
  <c r="D2310" i="32"/>
  <c r="D2290" i="32"/>
  <c r="D2272" i="32"/>
  <c r="D2254" i="32"/>
  <c r="D2236" i="32"/>
  <c r="D2218" i="32"/>
  <c r="D2200" i="32"/>
  <c r="D2182" i="32"/>
  <c r="D2164" i="32"/>
  <c r="D2147" i="32"/>
  <c r="D2130" i="32"/>
  <c r="D2113" i="32"/>
  <c r="D2096" i="32"/>
  <c r="D2079" i="32"/>
  <c r="D2062" i="32"/>
  <c r="D2045" i="32"/>
  <c r="D2028" i="32"/>
  <c r="D2011" i="32"/>
  <c r="D1994" i="32"/>
  <c r="D1977" i="32"/>
  <c r="D1960" i="32"/>
  <c r="D1943" i="32"/>
  <c r="D1927" i="32"/>
  <c r="D1911" i="32"/>
  <c r="D1895" i="32"/>
  <c r="D1879" i="32"/>
  <c r="D1863" i="32"/>
  <c r="D1847" i="32"/>
  <c r="D1831" i="32"/>
  <c r="D1815" i="32"/>
  <c r="D1799" i="32"/>
  <c r="D1783" i="32"/>
  <c r="D1767" i="32"/>
  <c r="D1751" i="32"/>
  <c r="D1735" i="32"/>
  <c r="D1719" i="32"/>
  <c r="D1703" i="32"/>
  <c r="D1687" i="32"/>
  <c r="D1671" i="32"/>
  <c r="D1655" i="32"/>
  <c r="D1639" i="32"/>
  <c r="D1623" i="32"/>
  <c r="D1607" i="32"/>
  <c r="D1591" i="32"/>
  <c r="D1575" i="32"/>
  <c r="D1559" i="32"/>
  <c r="D1543" i="32"/>
  <c r="D1527" i="32"/>
  <c r="D1511" i="32"/>
  <c r="D1495" i="32"/>
  <c r="D1479" i="32"/>
  <c r="D1463" i="32"/>
  <c r="D1447" i="32"/>
  <c r="D1431" i="32"/>
  <c r="D1415" i="32"/>
  <c r="D1399" i="32"/>
  <c r="D1383" i="32"/>
  <c r="D1367" i="32"/>
  <c r="D1351" i="32"/>
  <c r="D1335" i="32"/>
  <c r="D1319" i="32"/>
  <c r="D1303" i="32"/>
  <c r="D1287" i="32"/>
  <c r="D1271" i="32"/>
  <c r="D1255" i="32"/>
  <c r="D1239" i="32"/>
  <c r="D1223" i="32"/>
  <c r="D1207" i="32"/>
  <c r="D1191" i="32"/>
  <c r="D1175" i="32"/>
  <c r="D1159" i="32"/>
  <c r="D1143" i="32"/>
  <c r="D1127" i="32"/>
  <c r="D1111" i="32"/>
  <c r="D1095" i="32"/>
  <c r="D1079" i="32"/>
  <c r="D1063" i="32"/>
  <c r="D1047" i="32"/>
  <c r="D1031" i="32"/>
  <c r="D1015" i="32"/>
  <c r="D999" i="32"/>
  <c r="D983" i="32"/>
  <c r="D967" i="32"/>
  <c r="D951" i="32"/>
  <c r="D935" i="32"/>
  <c r="D919" i="32"/>
  <c r="D903" i="32"/>
  <c r="D887" i="32"/>
  <c r="D871" i="32"/>
  <c r="D855" i="32"/>
  <c r="D839" i="32"/>
  <c r="D823" i="32"/>
  <c r="D807" i="32"/>
  <c r="D791" i="32"/>
  <c r="D775" i="32"/>
  <c r="D759" i="32"/>
  <c r="D743" i="32"/>
  <c r="D727" i="32"/>
  <c r="D711" i="32"/>
  <c r="D695" i="32"/>
  <c r="D679" i="32"/>
  <c r="D663" i="32"/>
  <c r="D647" i="32"/>
  <c r="D631" i="32"/>
  <c r="D615" i="32"/>
  <c r="D599" i="32"/>
  <c r="D583" i="32"/>
  <c r="D567" i="32"/>
  <c r="D551" i="32"/>
  <c r="D535" i="32"/>
  <c r="D519" i="32"/>
  <c r="D503" i="32"/>
  <c r="D487" i="32"/>
  <c r="D471" i="32"/>
  <c r="D455" i="32"/>
  <c r="D439" i="32"/>
  <c r="D423" i="32"/>
  <c r="D407" i="32"/>
  <c r="D391" i="32"/>
  <c r="D375" i="32"/>
  <c r="D359" i="32"/>
  <c r="D343" i="32"/>
  <c r="D327" i="32"/>
  <c r="D311" i="32"/>
  <c r="D295" i="32"/>
  <c r="D279" i="32"/>
  <c r="D263" i="32"/>
  <c r="D247" i="32"/>
  <c r="D231" i="32"/>
  <c r="D215" i="32"/>
  <c r="D199" i="32"/>
  <c r="D183" i="32"/>
  <c r="D167" i="32"/>
  <c r="D151" i="32"/>
  <c r="D135" i="32"/>
  <c r="D119" i="32"/>
  <c r="D5059" i="32"/>
  <c r="D4612" i="32"/>
  <c r="D4355" i="32"/>
  <c r="D4196" i="32"/>
  <c r="D4065" i="32"/>
  <c r="D4008" i="32"/>
  <c r="D3961" i="32"/>
  <c r="D3921" i="32"/>
  <c r="D3881" i="32"/>
  <c r="D3836" i="32"/>
  <c r="D3794" i="32"/>
  <c r="D3754" i="32"/>
  <c r="D3716" i="32"/>
  <c r="D3670" i="32"/>
  <c r="D3635" i="32"/>
  <c r="D3605" i="32"/>
  <c r="D3579" i="32"/>
  <c r="D3549" i="32"/>
  <c r="D3526" i="32"/>
  <c r="D3498" i="32"/>
  <c r="D3472" i="32"/>
  <c r="D3448" i="32"/>
  <c r="D3420" i="32"/>
  <c r="D3398" i="32"/>
  <c r="D3370" i="32"/>
  <c r="D3344" i="32"/>
  <c r="D3320" i="32"/>
  <c r="D3292" i="32"/>
  <c r="D3270" i="32"/>
  <c r="D3242" i="32"/>
  <c r="D3216" i="32"/>
  <c r="D3192" i="32"/>
  <c r="D3165" i="32"/>
  <c r="D3144" i="32"/>
  <c r="D3121" i="32"/>
  <c r="D3099" i="32"/>
  <c r="D3079" i="32"/>
  <c r="D3057" i="32"/>
  <c r="D3035" i="32"/>
  <c r="D3015" i="32"/>
  <c r="D2993" i="32"/>
  <c r="D2971" i="32"/>
  <c r="D2951" i="32"/>
  <c r="D2929" i="32"/>
  <c r="D2911" i="32"/>
  <c r="D2893" i="32"/>
  <c r="D2875" i="32"/>
  <c r="D2857" i="32"/>
  <c r="D2839" i="32"/>
  <c r="D2819" i="32"/>
  <c r="D2801" i="32"/>
  <c r="D2783" i="32"/>
  <c r="D2765" i="32"/>
  <c r="D2747" i="32"/>
  <c r="D2729" i="32"/>
  <c r="D2711" i="32"/>
  <c r="D2691" i="32"/>
  <c r="D2673" i="32"/>
  <c r="D2655" i="32"/>
  <c r="D2637" i="32"/>
  <c r="D2619" i="32"/>
  <c r="D2601" i="32"/>
  <c r="D2583" i="32"/>
  <c r="D2563" i="32"/>
  <c r="D2545" i="32"/>
  <c r="D2527" i="32"/>
  <c r="D2509" i="32"/>
  <c r="D2491" i="32"/>
  <c r="D2473" i="32"/>
  <c r="D2455" i="32"/>
  <c r="D2435" i="32"/>
  <c r="D2417" i="32"/>
  <c r="D2399" i="32"/>
  <c r="D2381" i="32"/>
  <c r="D2363" i="32"/>
  <c r="D2345" i="32"/>
  <c r="D2327" i="32"/>
  <c r="D2307" i="32"/>
  <c r="D2289" i="32"/>
  <c r="D2271" i="32"/>
  <c r="D2253" i="32"/>
  <c r="D2235" i="32"/>
  <c r="D2217" i="32"/>
  <c r="D2199" i="32"/>
  <c r="D2180" i="32"/>
  <c r="D2163" i="32"/>
  <c r="D2146" i="32"/>
  <c r="D2129" i="32"/>
  <c r="D2112" i="32"/>
  <c r="D2095" i="32"/>
  <c r="D2078" i="32"/>
  <c r="D2061" i="32"/>
  <c r="D2044" i="32"/>
  <c r="D2027" i="32"/>
  <c r="D2010" i="32"/>
  <c r="D1993" i="32"/>
  <c r="D1976" i="32"/>
  <c r="D1959" i="32"/>
  <c r="D1942" i="32"/>
  <c r="D1926" i="32"/>
  <c r="D1910" i="32"/>
  <c r="D1894" i="32"/>
  <c r="D1878" i="32"/>
  <c r="D1862" i="32"/>
  <c r="D1846" i="32"/>
  <c r="D1830" i="32"/>
  <c r="D1814" i="32"/>
  <c r="D1798" i="32"/>
  <c r="D1782" i="32"/>
  <c r="D1766" i="32"/>
  <c r="D1750" i="32"/>
  <c r="D1734" i="32"/>
  <c r="D1718" i="32"/>
  <c r="D1702" i="32"/>
  <c r="D1686" i="32"/>
  <c r="D1670" i="32"/>
  <c r="D1654" i="32"/>
  <c r="D1638" i="32"/>
  <c r="D1622" i="32"/>
  <c r="D1606" i="32"/>
  <c r="D1590" i="32"/>
  <c r="D1574" i="32"/>
  <c r="D1558" i="32"/>
  <c r="D1542" i="32"/>
  <c r="D1526" i="32"/>
  <c r="D1510" i="32"/>
  <c r="D1494" i="32"/>
  <c r="D1478" i="32"/>
  <c r="D1462" i="32"/>
  <c r="D1446" i="32"/>
  <c r="D1430" i="32"/>
  <c r="D1414" i="32"/>
  <c r="D1398" i="32"/>
  <c r="D1382" i="32"/>
  <c r="D1366" i="32"/>
  <c r="D1350" i="32"/>
  <c r="D1334" i="32"/>
  <c r="D1318" i="32"/>
  <c r="D1302" i="32"/>
  <c r="D1286" i="32"/>
  <c r="D1270" i="32"/>
  <c r="D1254" i="32"/>
  <c r="D1238" i="32"/>
  <c r="D1222" i="32"/>
  <c r="D1206" i="32"/>
  <c r="D1190" i="32"/>
  <c r="D1174" i="32"/>
  <c r="D1158" i="32"/>
  <c r="D1142" i="32"/>
  <c r="D1126" i="32"/>
  <c r="D1110" i="32"/>
  <c r="D1094" i="32"/>
  <c r="D1078" i="32"/>
  <c r="D1062" i="32"/>
  <c r="D1046" i="32"/>
  <c r="D1030" i="32"/>
  <c r="D1014" i="32"/>
  <c r="D998" i="32"/>
  <c r="D982" i="32"/>
  <c r="D966" i="32"/>
  <c r="D950" i="32"/>
  <c r="D934" i="32"/>
  <c r="D918" i="32"/>
  <c r="D902" i="32"/>
  <c r="D886" i="32"/>
  <c r="D870" i="32"/>
  <c r="D854" i="32"/>
  <c r="D838" i="32"/>
  <c r="D822" i="32"/>
  <c r="D806" i="32"/>
  <c r="D790" i="32"/>
  <c r="D774" i="32"/>
  <c r="D758" i="32"/>
  <c r="D742" i="32"/>
  <c r="D726" i="32"/>
  <c r="D710" i="32"/>
  <c r="D694" i="32"/>
  <c r="D678" i="32"/>
  <c r="D662" i="32"/>
  <c r="D646" i="32"/>
  <c r="D630" i="32"/>
  <c r="D614" i="32"/>
  <c r="D598" i="32"/>
  <c r="D582" i="32"/>
  <c r="D566" i="32"/>
  <c r="D550" i="32"/>
  <c r="D534" i="32"/>
  <c r="D518" i="32"/>
  <c r="D502" i="32"/>
  <c r="D486" i="32"/>
  <c r="D470" i="32"/>
  <c r="D454" i="32"/>
  <c r="D438" i="32"/>
  <c r="D422" i="32"/>
  <c r="D406" i="32"/>
  <c r="D390" i="32"/>
  <c r="D374" i="32"/>
  <c r="D358" i="32"/>
  <c r="D342" i="32"/>
  <c r="D326" i="32"/>
  <c r="D310" i="32"/>
  <c r="D294" i="32"/>
  <c r="D278" i="32"/>
  <c r="D262" i="32"/>
  <c r="D246" i="32"/>
  <c r="D230" i="32"/>
  <c r="D214" i="32"/>
  <c r="D198" i="32"/>
  <c r="D5028" i="32"/>
  <c r="D4588" i="32"/>
  <c r="D4352" i="32"/>
  <c r="D4193" i="32"/>
  <c r="D4064" i="32"/>
  <c r="D4002" i="32"/>
  <c r="D3958" i="32"/>
  <c r="D3920" i="32"/>
  <c r="D3880" i="32"/>
  <c r="D3833" i="32"/>
  <c r="D3793" i="32"/>
  <c r="D3753" i="32"/>
  <c r="D3708" i="32"/>
  <c r="D3667" i="32"/>
  <c r="D3634" i="32"/>
  <c r="D3602" i="32"/>
  <c r="D3578" i="32"/>
  <c r="D3548" i="32"/>
  <c r="D3523" i="32"/>
  <c r="D3497" i="32"/>
  <c r="D3469" i="32"/>
  <c r="D3447" i="32"/>
  <c r="D3419" i="32"/>
  <c r="D3395" i="32"/>
  <c r="D3369" i="32"/>
  <c r="D3341" i="32"/>
  <c r="D3319" i="32"/>
  <c r="D3291" i="32"/>
  <c r="D3267" i="32"/>
  <c r="D3241" i="32"/>
  <c r="D3213" i="32"/>
  <c r="D3191" i="32"/>
  <c r="D3164" i="32"/>
  <c r="D3143" i="32"/>
  <c r="D3120" i="32"/>
  <c r="D3098" i="32"/>
  <c r="D3078" i="32"/>
  <c r="D3056" i="32"/>
  <c r="D3034" i="32"/>
  <c r="D3014" i="32"/>
  <c r="D2992" i="32"/>
  <c r="D2970" i="32"/>
  <c r="D2950" i="32"/>
  <c r="D2928" i="32"/>
  <c r="D2910" i="32"/>
  <c r="D2892" i="32"/>
  <c r="D2874" i="32"/>
  <c r="D2856" i="32"/>
  <c r="D2838" i="32"/>
  <c r="D2818" i="32"/>
  <c r="D2800" i="32"/>
  <c r="D2782" i="32"/>
  <c r="D2764" i="32"/>
  <c r="D2746" i="32"/>
  <c r="D2728" i="32"/>
  <c r="D2710" i="32"/>
  <c r="D2690" i="32"/>
  <c r="D2672" i="32"/>
  <c r="D2654" i="32"/>
  <c r="D2636" i="32"/>
  <c r="D2618" i="32"/>
  <c r="D2600" i="32"/>
  <c r="D2582" i="32"/>
  <c r="D2562" i="32"/>
  <c r="D2544" i="32"/>
  <c r="D2526" i="32"/>
  <c r="D2508" i="32"/>
  <c r="D2490" i="32"/>
  <c r="D2472" i="32"/>
  <c r="D2454" i="32"/>
  <c r="D2434" i="32"/>
  <c r="D2416" i="32"/>
  <c r="D2398" i="32"/>
  <c r="D2380" i="32"/>
  <c r="D2362" i="32"/>
  <c r="D2344" i="32"/>
  <c r="D2326" i="32"/>
  <c r="D2306" i="32"/>
  <c r="D2288" i="32"/>
  <c r="D2270" i="32"/>
  <c r="D2252" i="32"/>
  <c r="D2234" i="32"/>
  <c r="D2216" i="32"/>
  <c r="D2198" i="32"/>
  <c r="D2179" i="32"/>
  <c r="D2162" i="32"/>
  <c r="D2145" i="32"/>
  <c r="D2128" i="32"/>
  <c r="D2111" i="32"/>
  <c r="D2094" i="32"/>
  <c r="D2077" i="32"/>
  <c r="D2060" i="32"/>
  <c r="D2043" i="32"/>
  <c r="D2026" i="32"/>
  <c r="D2009" i="32"/>
  <c r="D1992" i="32"/>
  <c r="D1975" i="32"/>
  <c r="D1958" i="32"/>
  <c r="D1941" i="32"/>
  <c r="D1925" i="32"/>
  <c r="D1909" i="32"/>
  <c r="D1893" i="32"/>
  <c r="D1877" i="32"/>
  <c r="D1861" i="32"/>
  <c r="D1845" i="32"/>
  <c r="D1829" i="32"/>
  <c r="D1813" i="32"/>
  <c r="D1797" i="32"/>
  <c r="D1781" i="32"/>
  <c r="D1765" i="32"/>
  <c r="D1749" i="32"/>
  <c r="D1733" i="32"/>
  <c r="D1717" i="32"/>
  <c r="D1701" i="32"/>
  <c r="D1685" i="32"/>
  <c r="D1669" i="32"/>
  <c r="D1653" i="32"/>
  <c r="D1637" i="32"/>
  <c r="D1621" i="32"/>
  <c r="D1605" i="32"/>
  <c r="D1589" i="32"/>
  <c r="D4998" i="32"/>
  <c r="D4562" i="32"/>
  <c r="D4335" i="32"/>
  <c r="D4178" i="32"/>
  <c r="D4053" i="32"/>
  <c r="D3999" i="32"/>
  <c r="D3957" i="32"/>
  <c r="D3919" i="32"/>
  <c r="D3874" i="32"/>
  <c r="D3830" i="32"/>
  <c r="D3792" i="32"/>
  <c r="D3752" i="32"/>
  <c r="D3705" i="32"/>
  <c r="D3666" i="32"/>
  <c r="D3633" i="32"/>
  <c r="D3601" i="32"/>
  <c r="D3577" i="32"/>
  <c r="D3547" i="32"/>
  <c r="D3520" i="32"/>
  <c r="D3496" i="32"/>
  <c r="D3468" i="32"/>
  <c r="D3446" i="32"/>
  <c r="D3418" i="32"/>
  <c r="D3392" i="32"/>
  <c r="D3368" i="32"/>
  <c r="D3340" i="32"/>
  <c r="D3318" i="32"/>
  <c r="D3290" i="32"/>
  <c r="D3264" i="32"/>
  <c r="D3240" i="32"/>
  <c r="D3212" i="32"/>
  <c r="D3190" i="32"/>
  <c r="D3163" i="32"/>
  <c r="D3142" i="32"/>
  <c r="D3117" i="32"/>
  <c r="D3097" i="32"/>
  <c r="D3075" i="32"/>
  <c r="D3053" i="32"/>
  <c r="D3033" i="32"/>
  <c r="D3011" i="32"/>
  <c r="D2989" i="32"/>
  <c r="D2969" i="32"/>
  <c r="D2947" i="32"/>
  <c r="D2927" i="32"/>
  <c r="D2909" i="32"/>
  <c r="D2891" i="32"/>
  <c r="D2873" i="32"/>
  <c r="D2855" i="32"/>
  <c r="D2835" i="32"/>
  <c r="D2817" i="32"/>
  <c r="D2799" i="32"/>
  <c r="D2781" i="32"/>
  <c r="D2763" i="32"/>
  <c r="D2745" i="32"/>
  <c r="D2727" i="32"/>
  <c r="D2707" i="32"/>
  <c r="D2689" i="32"/>
  <c r="D2671" i="32"/>
  <c r="D2653" i="32"/>
  <c r="D2635" i="32"/>
  <c r="D2617" i="32"/>
  <c r="D2599" i="32"/>
  <c r="D2579" i="32"/>
  <c r="D2561" i="32"/>
  <c r="D2543" i="32"/>
  <c r="D2525" i="32"/>
  <c r="D2507" i="32"/>
  <c r="D2489" i="32"/>
  <c r="D2471" i="32"/>
  <c r="D2451" i="32"/>
  <c r="D2433" i="32"/>
  <c r="D2415" i="32"/>
  <c r="D2397" i="32"/>
  <c r="D2379" i="32"/>
  <c r="D2361" i="32"/>
  <c r="D2343" i="32"/>
  <c r="D2323" i="32"/>
  <c r="D2305" i="32"/>
  <c r="D2287" i="32"/>
  <c r="D2269" i="32"/>
  <c r="D2251" i="32"/>
  <c r="D2233" i="32"/>
  <c r="D4975" i="32"/>
  <c r="D4534" i="32"/>
  <c r="D4330" i="32"/>
  <c r="D4175" i="32"/>
  <c r="D4050" i="32"/>
  <c r="D3994" i="32"/>
  <c r="D3956" i="32"/>
  <c r="D3916" i="32"/>
  <c r="D3871" i="32"/>
  <c r="D3829" i="32"/>
  <c r="D3791" i="32"/>
  <c r="D3746" i="32"/>
  <c r="D3702" i="32"/>
  <c r="D3665" i="32"/>
  <c r="D3632" i="32"/>
  <c r="D3600" i="32"/>
  <c r="D3574" i="32"/>
  <c r="D3546" i="32"/>
  <c r="D3517" i="32"/>
  <c r="D3495" i="32"/>
  <c r="D3467" i="32"/>
  <c r="D3443" i="32"/>
  <c r="D3417" i="32"/>
  <c r="D3389" i="32"/>
  <c r="D3367" i="32"/>
  <c r="D3339" i="32"/>
  <c r="D3315" i="32"/>
  <c r="D3289" i="32"/>
  <c r="D3261" i="32"/>
  <c r="D3239" i="32"/>
  <c r="D3211" i="32"/>
  <c r="D3187" i="32"/>
  <c r="D3162" i="32"/>
  <c r="D3139" i="32"/>
  <c r="D3116" i="32"/>
  <c r="D3096" i="32"/>
  <c r="D3074" i="32"/>
  <c r="D3052" i="32"/>
  <c r="D3032" i="32"/>
  <c r="D3010" i="32"/>
  <c r="D2988" i="32"/>
  <c r="D2968" i="32"/>
  <c r="D2946" i="32"/>
  <c r="D2926" i="32"/>
  <c r="D2908" i="32"/>
  <c r="D2890" i="32"/>
  <c r="D2872" i="32"/>
  <c r="D2854" i="32"/>
  <c r="D2834" i="32"/>
  <c r="D2816" i="32"/>
  <c r="D2798" i="32"/>
  <c r="D2780" i="32"/>
  <c r="D2762" i="32"/>
  <c r="D2744" i="32"/>
  <c r="D2726" i="32"/>
  <c r="D2706" i="32"/>
  <c r="D2688" i="32"/>
  <c r="D2670" i="32"/>
  <c r="D2652" i="32"/>
  <c r="D2634" i="32"/>
  <c r="D2616" i="32"/>
  <c r="D2598" i="32"/>
  <c r="D2578" i="32"/>
  <c r="D2560" i="32"/>
  <c r="D2542" i="32"/>
  <c r="D2524" i="32"/>
  <c r="D2506" i="32"/>
  <c r="D2488" i="32"/>
  <c r="D2470" i="32"/>
  <c r="D2450" i="32"/>
  <c r="D2432" i="32"/>
  <c r="D2414" i="32"/>
  <c r="D2396" i="32"/>
  <c r="D2378" i="32"/>
  <c r="D2360" i="32"/>
  <c r="D2342" i="32"/>
  <c r="D2322" i="32"/>
  <c r="D2304" i="32"/>
  <c r="D2286" i="32"/>
  <c r="D2268" i="32"/>
  <c r="D2250" i="32"/>
  <c r="D2232" i="32"/>
  <c r="D2214" i="32"/>
  <c r="D2194" i="32"/>
  <c r="D2177" i="32"/>
  <c r="D2160" i="32"/>
  <c r="D2143" i="32"/>
  <c r="D2126" i="32"/>
  <c r="D2109" i="32"/>
  <c r="D2092" i="32"/>
  <c r="D2075" i="32"/>
  <c r="D2058" i="32"/>
  <c r="D2041" i="32"/>
  <c r="D2024" i="32"/>
  <c r="D2007" i="32"/>
  <c r="D1990" i="32"/>
  <c r="D1972" i="32"/>
  <c r="D1955" i="32"/>
  <c r="D1939" i="32"/>
  <c r="D1923" i="32"/>
  <c r="D1907" i="32"/>
  <c r="D1891" i="32"/>
  <c r="D1875" i="32"/>
  <c r="D1859" i="32"/>
  <c r="D1843" i="32"/>
  <c r="D1827" i="32"/>
  <c r="D1811" i="32"/>
  <c r="D1795" i="32"/>
  <c r="D1779" i="32"/>
  <c r="D1763" i="32"/>
  <c r="D1747" i="32"/>
  <c r="D1731" i="32"/>
  <c r="D1715" i="32"/>
  <c r="D1699" i="32"/>
  <c r="D1683" i="32"/>
  <c r="D1667" i="32"/>
  <c r="D1651" i="32"/>
  <c r="D1635" i="32"/>
  <c r="D1619" i="32"/>
  <c r="D4945" i="32"/>
  <c r="D4512" i="32"/>
  <c r="D4313" i="32"/>
  <c r="D4160" i="32"/>
  <c r="D4047" i="32"/>
  <c r="D3993" i="32"/>
  <c r="D3955" i="32"/>
  <c r="D3910" i="32"/>
  <c r="D3866" i="32"/>
  <c r="D3828" i="32"/>
  <c r="D3788" i="32"/>
  <c r="D3743" i="32"/>
  <c r="D3701" i="32"/>
  <c r="D3664" i="32"/>
  <c r="D3631" i="32"/>
  <c r="D3599" i="32"/>
  <c r="D3571" i="32"/>
  <c r="D3545" i="32"/>
  <c r="D3516" i="32"/>
  <c r="D3494" i="32"/>
  <c r="D3466" i="32"/>
  <c r="D3440" i="32"/>
  <c r="D3416" i="32"/>
  <c r="D3388" i="32"/>
  <c r="D3366" i="32"/>
  <c r="D3338" i="32"/>
  <c r="D3312" i="32"/>
  <c r="D3288" i="32"/>
  <c r="D3260" i="32"/>
  <c r="D3238" i="32"/>
  <c r="D3210" i="32"/>
  <c r="D3184" i="32"/>
  <c r="D3161" i="32"/>
  <c r="D3137" i="32"/>
  <c r="D3115" i="32"/>
  <c r="D3095" i="32"/>
  <c r="D3073" i="32"/>
  <c r="D3051" i="32"/>
  <c r="D3031" i="32"/>
  <c r="D3009" i="32"/>
  <c r="D2987" i="32"/>
  <c r="D2967" i="32"/>
  <c r="D2945" i="32"/>
  <c r="D2925" i="32"/>
  <c r="D2907" i="32"/>
  <c r="D2889" i="32"/>
  <c r="D2871" i="32"/>
  <c r="D2851" i="32"/>
  <c r="D2833" i="32"/>
  <c r="D2815" i="32"/>
  <c r="D2797" i="32"/>
  <c r="D2779" i="32"/>
  <c r="D2761" i="32"/>
  <c r="D2743" i="32"/>
  <c r="D2723" i="32"/>
  <c r="D2705" i="32"/>
  <c r="D2687" i="32"/>
  <c r="D2669" i="32"/>
  <c r="D2651" i="32"/>
  <c r="D2633" i="32"/>
  <c r="D2615" i="32"/>
  <c r="D2595" i="32"/>
  <c r="D2577" i="32"/>
  <c r="D2559" i="32"/>
  <c r="D2541" i="32"/>
  <c r="D2523" i="32"/>
  <c r="D2505" i="32"/>
  <c r="D4915" i="32"/>
  <c r="D4484" i="32"/>
  <c r="D4308" i="32"/>
  <c r="D4155" i="32"/>
  <c r="D4044" i="32"/>
  <c r="D3992" i="32"/>
  <c r="D3954" i="32"/>
  <c r="D3907" i="32"/>
  <c r="D3865" i="32"/>
  <c r="D3827" i="32"/>
  <c r="D3782" i="32"/>
  <c r="D3738" i="32"/>
  <c r="D3700" i="32"/>
  <c r="D3663" i="32"/>
  <c r="D3629" i="32"/>
  <c r="D3597" i="32"/>
  <c r="D3568" i="32"/>
  <c r="D3544" i="32"/>
  <c r="D3515" i="32"/>
  <c r="D3491" i="32"/>
  <c r="D3465" i="32"/>
  <c r="D3437" i="32"/>
  <c r="D3415" i="32"/>
  <c r="D3387" i="32"/>
  <c r="D3363" i="32"/>
  <c r="D3337" i="32"/>
  <c r="D3309" i="32"/>
  <c r="D3287" i="32"/>
  <c r="D3259" i="32"/>
  <c r="D3235" i="32"/>
  <c r="D3209" i="32"/>
  <c r="D3181" i="32"/>
  <c r="D3160" i="32"/>
  <c r="D3136" i="32"/>
  <c r="D3114" i="32"/>
  <c r="D3094" i="32"/>
  <c r="D3072" i="32"/>
  <c r="D3050" i="32"/>
  <c r="D3030" i="32"/>
  <c r="D3008" i="32"/>
  <c r="D2986" i="32"/>
  <c r="D2966" i="32"/>
  <c r="D2944" i="32"/>
  <c r="D2924" i="32"/>
  <c r="D2906" i="32"/>
  <c r="D2888" i="32"/>
  <c r="D2870" i="32"/>
  <c r="D2850" i="32"/>
  <c r="D2832" i="32"/>
  <c r="D2814" i="32"/>
  <c r="D2796" i="32"/>
  <c r="D2778" i="32"/>
  <c r="D2760" i="32"/>
  <c r="D2742" i="32"/>
  <c r="D2722" i="32"/>
  <c r="D2704" i="32"/>
  <c r="D2686" i="32"/>
  <c r="D2668" i="32"/>
  <c r="D2650" i="32"/>
  <c r="D2632" i="32"/>
  <c r="D2614" i="32"/>
  <c r="D2594" i="32"/>
  <c r="D2576" i="32"/>
  <c r="D2558" i="32"/>
  <c r="D2540" i="32"/>
  <c r="D2522" i="32"/>
  <c r="D2504" i="32"/>
  <c r="D2486" i="32"/>
  <c r="D2466" i="32"/>
  <c r="D2448" i="32"/>
  <c r="D2430" i="32"/>
  <c r="D2412" i="32"/>
  <c r="D2394" i="32"/>
  <c r="D2376" i="32"/>
  <c r="D2358" i="32"/>
  <c r="D2338" i="32"/>
  <c r="D2320" i="32"/>
  <c r="D2302" i="32"/>
  <c r="D2284" i="32"/>
  <c r="D2266" i="32"/>
  <c r="D2248" i="32"/>
  <c r="D2230" i="32"/>
  <c r="D2210" i="32"/>
  <c r="D2192" i="32"/>
  <c r="D2175" i="32"/>
  <c r="D2158" i="32"/>
  <c r="D2141" i="32"/>
  <c r="D2124" i="32"/>
  <c r="D2107" i="32"/>
  <c r="D2090" i="32"/>
  <c r="D2073" i="32"/>
  <c r="D2056" i="32"/>
  <c r="D2039" i="32"/>
  <c r="D2022" i="32"/>
  <c r="D2004" i="32"/>
  <c r="D1987" i="32"/>
  <c r="D1970" i="32"/>
  <c r="D1953" i="32"/>
  <c r="D1937" i="32"/>
  <c r="D1921" i="32"/>
  <c r="D1905" i="32"/>
  <c r="D1889" i="32"/>
  <c r="D1873" i="32"/>
  <c r="D1857" i="32"/>
  <c r="D1841" i="32"/>
  <c r="D1825" i="32"/>
  <c r="D1809" i="32"/>
  <c r="D1793" i="32"/>
  <c r="D1777" i="32"/>
  <c r="D1761" i="32"/>
  <c r="D1745" i="32"/>
  <c r="D1729" i="32"/>
  <c r="D1713" i="32"/>
  <c r="D1697" i="32"/>
  <c r="D1681" i="32"/>
  <c r="D1665" i="32"/>
  <c r="D1649" i="32"/>
  <c r="D1633" i="32"/>
  <c r="D1617" i="32"/>
  <c r="D1601" i="32"/>
  <c r="D1585" i="32"/>
  <c r="D1569" i="32"/>
  <c r="D1553" i="32"/>
  <c r="D1537" i="32"/>
  <c r="D1521" i="32"/>
  <c r="D1505" i="32"/>
  <c r="D1489" i="32"/>
  <c r="D1473" i="32"/>
  <c r="D1457" i="32"/>
  <c r="D1441" i="32"/>
  <c r="D1425" i="32"/>
  <c r="D1409" i="32"/>
  <c r="D1393" i="32"/>
  <c r="D1377" i="32"/>
  <c r="D1361" i="32"/>
  <c r="D1345" i="32"/>
  <c r="D1329" i="32"/>
  <c r="D1313" i="32"/>
  <c r="D1297" i="32"/>
  <c r="D1281" i="32"/>
  <c r="D1265" i="32"/>
  <c r="D1249" i="32"/>
  <c r="D1233" i="32"/>
  <c r="D1217" i="32"/>
  <c r="D1201" i="32"/>
  <c r="D1185" i="32"/>
  <c r="D1169" i="32"/>
  <c r="D1153" i="32"/>
  <c r="D1137" i="32"/>
  <c r="D1121" i="32"/>
  <c r="D1105" i="32"/>
  <c r="D1089" i="32"/>
  <c r="D1073" i="32"/>
  <c r="D1057" i="32"/>
  <c r="D1041" i="32"/>
  <c r="D1025" i="32"/>
  <c r="D1009" i="32"/>
  <c r="D993" i="32"/>
  <c r="D977" i="32"/>
  <c r="D961" i="32"/>
  <c r="D945" i="32"/>
  <c r="D929" i="32"/>
  <c r="D913" i="32"/>
  <c r="D897" i="32"/>
  <c r="D881" i="32"/>
  <c r="D865" i="32"/>
  <c r="D849" i="32"/>
  <c r="D833" i="32"/>
  <c r="D817" i="32"/>
  <c r="D801" i="32"/>
  <c r="D4885" i="32"/>
  <c r="D4465" i="32"/>
  <c r="D4291" i="32"/>
  <c r="D4140" i="32"/>
  <c r="D4035" i="32"/>
  <c r="D3991" i="32"/>
  <c r="D3946" i="32"/>
  <c r="D3904" i="32"/>
  <c r="D3864" i="32"/>
  <c r="D3826" i="32"/>
  <c r="D3779" i="32"/>
  <c r="D3737" i="32"/>
  <c r="D3699" i="32"/>
  <c r="D3656" i="32"/>
  <c r="D3628" i="32"/>
  <c r="D3596" i="32"/>
  <c r="D3567" i="32"/>
  <c r="D3543" i="32"/>
  <c r="D3514" i="32"/>
  <c r="D3488" i="32"/>
  <c r="D3464" i="32"/>
  <c r="D3436" i="32"/>
  <c r="D3414" i="32"/>
  <c r="D3386" i="32"/>
  <c r="D3360" i="32"/>
  <c r="D3336" i="32"/>
  <c r="D3308" i="32"/>
  <c r="D3286" i="32"/>
  <c r="D3258" i="32"/>
  <c r="D3232" i="32"/>
  <c r="D3208" i="32"/>
  <c r="D3180" i="32"/>
  <c r="D3159" i="32"/>
  <c r="D3133" i="32"/>
  <c r="D3113" i="32"/>
  <c r="D3091" i="32"/>
  <c r="D3069" i="32"/>
  <c r="D3049" i="32"/>
  <c r="D3027" i="32"/>
  <c r="D3005" i="32"/>
  <c r="D2985" i="32"/>
  <c r="D2963" i="32"/>
  <c r="D2941" i="32"/>
  <c r="D2923" i="32"/>
  <c r="D2905" i="32"/>
  <c r="D2887" i="32"/>
  <c r="D2867" i="32"/>
  <c r="D2849" i="32"/>
  <c r="D2831" i="32"/>
  <c r="D2813" i="32"/>
  <c r="D2795" i="32"/>
  <c r="D2777" i="32"/>
  <c r="D2759" i="32"/>
  <c r="D2739" i="32"/>
  <c r="D2721" i="32"/>
  <c r="D2703" i="32"/>
  <c r="D2685" i="32"/>
  <c r="D2667" i="32"/>
  <c r="D2649" i="32"/>
  <c r="D2631" i="32"/>
  <c r="D2611" i="32"/>
  <c r="D2593" i="32"/>
  <c r="D2575" i="32"/>
  <c r="D2557" i="32"/>
  <c r="D2539" i="32"/>
  <c r="D2521" i="32"/>
  <c r="D2503" i="32"/>
  <c r="D2483" i="32"/>
  <c r="D2465" i="32"/>
  <c r="D2447" i="32"/>
  <c r="D2429" i="32"/>
  <c r="D2411" i="32"/>
  <c r="D2393" i="32"/>
  <c r="D2375" i="32"/>
  <c r="D2355" i="32"/>
  <c r="D2337" i="32"/>
  <c r="D2319" i="32"/>
  <c r="D2301" i="32"/>
  <c r="D2283" i="32"/>
  <c r="D2265" i="32"/>
  <c r="D2247" i="32"/>
  <c r="D2227" i="32"/>
  <c r="D2209" i="32"/>
  <c r="D2191" i="32"/>
  <c r="D2174" i="32"/>
  <c r="D2157" i="32"/>
  <c r="D2140" i="32"/>
  <c r="D2123" i="32"/>
  <c r="D2106" i="32"/>
  <c r="D2089" i="32"/>
  <c r="D2072" i="32"/>
  <c r="D2055" i="32"/>
  <c r="D2038" i="32"/>
  <c r="D2020" i="32"/>
  <c r="D4857" i="32"/>
  <c r="D4460" i="32"/>
  <c r="D4288" i="32"/>
  <c r="D4137" i="32"/>
  <c r="D4032" i="32"/>
  <c r="D3990" i="32"/>
  <c r="D3943" i="32"/>
  <c r="D3903" i="32"/>
  <c r="D3863" i="32"/>
  <c r="D3818" i="32"/>
  <c r="D3776" i="32"/>
  <c r="D3736" i="32"/>
  <c r="D3698" i="32"/>
  <c r="D3653" i="32"/>
  <c r="D3622" i="32"/>
  <c r="D3595" i="32"/>
  <c r="D3565" i="32"/>
  <c r="D3540" i="32"/>
  <c r="D3513" i="32"/>
  <c r="D3485" i="32"/>
  <c r="D3463" i="32"/>
  <c r="D3435" i="32"/>
  <c r="D3411" i="32"/>
  <c r="D3385" i="32"/>
  <c r="D3357" i="32"/>
  <c r="D3335" i="32"/>
  <c r="D3307" i="32"/>
  <c r="D3283" i="32"/>
  <c r="D3257" i="32"/>
  <c r="D3229" i="32"/>
  <c r="D3207" i="32"/>
  <c r="D3179" i="32"/>
  <c r="D3158" i="32"/>
  <c r="D3132" i="32"/>
  <c r="D3112" i="32"/>
  <c r="D3090" i="32"/>
  <c r="D3068" i="32"/>
  <c r="D3048" i="32"/>
  <c r="D3026" i="32"/>
  <c r="D3004" i="32"/>
  <c r="D2984" i="32"/>
  <c r="D2962" i="32"/>
  <c r="D2940" i="32"/>
  <c r="D2922" i="32"/>
  <c r="D2904" i="32"/>
  <c r="D2886" i="32"/>
  <c r="D2866" i="32"/>
  <c r="D2848" i="32"/>
  <c r="D2830" i="32"/>
  <c r="D2812" i="32"/>
  <c r="D2794" i="32"/>
  <c r="D2776" i="32"/>
  <c r="D2758" i="32"/>
  <c r="D2738" i="32"/>
  <c r="D2720" i="32"/>
  <c r="D2702" i="32"/>
  <c r="D2684" i="32"/>
  <c r="D2666" i="32"/>
  <c r="D2648" i="32"/>
  <c r="D2630" i="32"/>
  <c r="D2610" i="32"/>
  <c r="D2592" i="32"/>
  <c r="D2574" i="32"/>
  <c r="D2556" i="32"/>
  <c r="D2538" i="32"/>
  <c r="D2520" i="32"/>
  <c r="D2502" i="32"/>
  <c r="D2482" i="32"/>
  <c r="D2464" i="32"/>
  <c r="D2446" i="32"/>
  <c r="D2428" i="32"/>
  <c r="D2410" i="32"/>
  <c r="D2392" i="32"/>
  <c r="D2374" i="32"/>
  <c r="D4802" i="32"/>
  <c r="D4436" i="32"/>
  <c r="D4266" i="32"/>
  <c r="D4119" i="32"/>
  <c r="D4027" i="32"/>
  <c r="D3979" i="32"/>
  <c r="D3939" i="32"/>
  <c r="D3899" i="32"/>
  <c r="D3856" i="32"/>
  <c r="D3812" i="32"/>
  <c r="D3772" i="32"/>
  <c r="D3734" i="32"/>
  <c r="D3687" i="32"/>
  <c r="D3650" i="32"/>
  <c r="D3618" i="32"/>
  <c r="D3591" i="32"/>
  <c r="D3563" i="32"/>
  <c r="D3533" i="32"/>
  <c r="D3511" i="32"/>
  <c r="D3483" i="32"/>
  <c r="D3459" i="32"/>
  <c r="D3433" i="32"/>
  <c r="D3405" i="32"/>
  <c r="D3383" i="32"/>
  <c r="D3355" i="32"/>
  <c r="D3331" i="32"/>
  <c r="D3305" i="32"/>
  <c r="D3277" i="32"/>
  <c r="D3255" i="32"/>
  <c r="D3227" i="32"/>
  <c r="D3203" i="32"/>
  <c r="D3177" i="32"/>
  <c r="D3153" i="32"/>
  <c r="D3130" i="32"/>
  <c r="D3110" i="32"/>
  <c r="D3088" i="32"/>
  <c r="D3066" i="32"/>
  <c r="D3046" i="32"/>
  <c r="D3024" i="32"/>
  <c r="D3002" i="32"/>
  <c r="D2982" i="32"/>
  <c r="D2960" i="32"/>
  <c r="D2938" i="32"/>
  <c r="D2920" i="32"/>
  <c r="D2902" i="32"/>
  <c r="D2882" i="32"/>
  <c r="D2864" i="32"/>
  <c r="D2846" i="32"/>
  <c r="D2828" i="32"/>
  <c r="D2810" i="32"/>
  <c r="D2792" i="32"/>
  <c r="D2774" i="32"/>
  <c r="D2754" i="32"/>
  <c r="D2736" i="32"/>
  <c r="D2718" i="32"/>
  <c r="D2700" i="32"/>
  <c r="D2682" i="32"/>
  <c r="D2664" i="32"/>
  <c r="D2646" i="32"/>
  <c r="D2626" i="32"/>
  <c r="D2608" i="32"/>
  <c r="D2590" i="32"/>
  <c r="D2572" i="32"/>
  <c r="D2554" i="32"/>
  <c r="D2536" i="32"/>
  <c r="D2518" i="32"/>
  <c r="D2498" i="32"/>
  <c r="D2480" i="32"/>
  <c r="D2462" i="32"/>
  <c r="D2444" i="32"/>
  <c r="D2426" i="32"/>
  <c r="D2408" i="32"/>
  <c r="D2390" i="32"/>
  <c r="D2370" i="32"/>
  <c r="D2352" i="32"/>
  <c r="D2334" i="32"/>
  <c r="D2316" i="32"/>
  <c r="D2298" i="32"/>
  <c r="D2280" i="32"/>
  <c r="D2262" i="32"/>
  <c r="D2242" i="32"/>
  <c r="D2224" i="32"/>
  <c r="D2206" i="32"/>
  <c r="D2188" i="32"/>
  <c r="D2171" i="32"/>
  <c r="D2154" i="32"/>
  <c r="D2137" i="32"/>
  <c r="D2120" i="32"/>
  <c r="D2103" i="32"/>
  <c r="D2086" i="32"/>
  <c r="D2068" i="32"/>
  <c r="D2051" i="32"/>
  <c r="D2034" i="32"/>
  <c r="D4772" i="32"/>
  <c r="D4419" i="32"/>
  <c r="D4250" i="32"/>
  <c r="D4104" i="32"/>
  <c r="D4026" i="32"/>
  <c r="D3976" i="32"/>
  <c r="D3938" i="32"/>
  <c r="D3898" i="32"/>
  <c r="D3851" i="32"/>
  <c r="D3811" i="32"/>
  <c r="D3771" i="32"/>
  <c r="D3728" i="32"/>
  <c r="D3684" i="32"/>
  <c r="D3649" i="32"/>
  <c r="D3617" i="32"/>
  <c r="D3588" i="32"/>
  <c r="D3562" i="32"/>
  <c r="D3532" i="32"/>
  <c r="D3510" i="32"/>
  <c r="D3482" i="32"/>
  <c r="D3456" i="32"/>
  <c r="D3432" i="32"/>
  <c r="D3404" i="32"/>
  <c r="D3382" i="32"/>
  <c r="D3354" i="32"/>
  <c r="D3328" i="32"/>
  <c r="D3304" i="32"/>
  <c r="D3276" i="32"/>
  <c r="D3254" i="32"/>
  <c r="D3226" i="32"/>
  <c r="D3200" i="32"/>
  <c r="D3176" i="32"/>
  <c r="D3152" i="32"/>
  <c r="D3129" i="32"/>
  <c r="D3107" i="32"/>
  <c r="D3085" i="32"/>
  <c r="D3065" i="32"/>
  <c r="D3043" i="32"/>
  <c r="D3021" i="32"/>
  <c r="D3001" i="32"/>
  <c r="D2979" i="32"/>
  <c r="D4742" i="32"/>
  <c r="D4416" i="32"/>
  <c r="D4247" i="32"/>
  <c r="D4101" i="32"/>
  <c r="D4017" i="32"/>
  <c r="D3975" i="32"/>
  <c r="D3937" i="32"/>
  <c r="D3892" i="32"/>
  <c r="D3848" i="32"/>
  <c r="D3810" i="32"/>
  <c r="D3770" i="32"/>
  <c r="D3723" i="32"/>
  <c r="D3683" i="32"/>
  <c r="D3648" i="32"/>
  <c r="D3616" i="32"/>
  <c r="D3585" i="32"/>
  <c r="D3561" i="32"/>
  <c r="D3531" i="32"/>
  <c r="F36" i="15" s="1"/>
  <c r="G36" i="15" s="1"/>
  <c r="D3507" i="32"/>
  <c r="D3481" i="32"/>
  <c r="D3453" i="32"/>
  <c r="D3431" i="32"/>
  <c r="D3403" i="32"/>
  <c r="D3379" i="32"/>
  <c r="D3353" i="32"/>
  <c r="D3325" i="32"/>
  <c r="D3303" i="32"/>
  <c r="D3275" i="32"/>
  <c r="D3251" i="32"/>
  <c r="D3225" i="32"/>
  <c r="D3197" i="32"/>
  <c r="D3175" i="32"/>
  <c r="D3149" i="32"/>
  <c r="D3128" i="32"/>
  <c r="D3106" i="32"/>
  <c r="D3084" i="32"/>
  <c r="D3064" i="32"/>
  <c r="D3042" i="32"/>
  <c r="D3020" i="32"/>
  <c r="D3000" i="32"/>
  <c r="D2978" i="32"/>
  <c r="D2956" i="32"/>
  <c r="D2936" i="32"/>
  <c r="D2918" i="32"/>
  <c r="D2898" i="32"/>
  <c r="D2880" i="32"/>
  <c r="D2862" i="32"/>
  <c r="D2844" i="32"/>
  <c r="D2826" i="32"/>
  <c r="D2808" i="32"/>
  <c r="D2790" i="32"/>
  <c r="D2770" i="32"/>
  <c r="D2752" i="32"/>
  <c r="D2734" i="32"/>
  <c r="D2716" i="32"/>
  <c r="D2698" i="32"/>
  <c r="D2680" i="32"/>
  <c r="D2662" i="32"/>
  <c r="D4719" i="32"/>
  <c r="D4399" i="32"/>
  <c r="D4232" i="32"/>
  <c r="D4086" i="32"/>
  <c r="D4012" i="32"/>
  <c r="D3974" i="32"/>
  <c r="D3936" i="32"/>
  <c r="D3889" i="32"/>
  <c r="D3847" i="32"/>
  <c r="D3809" i="32"/>
  <c r="D3764" i="32"/>
  <c r="D3720" i="32"/>
  <c r="D3682" i="32"/>
  <c r="D3647" i="32"/>
  <c r="D3615" i="32"/>
  <c r="D3584" i="32"/>
  <c r="D3560" i="32"/>
  <c r="D3530" i="32"/>
  <c r="D3504" i="32"/>
  <c r="D3480" i="32"/>
  <c r="D3452" i="32"/>
  <c r="D3430" i="32"/>
  <c r="D3402" i="32"/>
  <c r="D4832" i="32"/>
  <c r="D3973" i="32"/>
  <c r="D3756" i="32"/>
  <c r="D3564" i="32"/>
  <c r="D3427" i="32"/>
  <c r="D3322" i="32"/>
  <c r="D3222" i="32"/>
  <c r="D3123" i="32"/>
  <c r="D3037" i="32"/>
  <c r="D2954" i="32"/>
  <c r="D2895" i="32"/>
  <c r="D2829" i="32"/>
  <c r="D2771" i="32"/>
  <c r="D2715" i="32"/>
  <c r="D2658" i="32"/>
  <c r="D2606" i="32"/>
  <c r="D2555" i="32"/>
  <c r="D2512" i="32"/>
  <c r="D2463" i="32"/>
  <c r="D2424" i="32"/>
  <c r="D2384" i="32"/>
  <c r="D2347" i="32"/>
  <c r="D2311" i="32"/>
  <c r="D2273" i="32"/>
  <c r="D2237" i="32"/>
  <c r="D2202" i="32"/>
  <c r="D2169" i="32"/>
  <c r="D2138" i="32"/>
  <c r="D2108" i="32"/>
  <c r="D2080" i="32"/>
  <c r="D2048" i="32"/>
  <c r="D2017" i="32"/>
  <c r="D1995" i="32"/>
  <c r="D1967" i="32"/>
  <c r="D1945" i="32"/>
  <c r="D1919" i="32"/>
  <c r="D1898" i="32"/>
  <c r="D1872" i="32"/>
  <c r="D1851" i="32"/>
  <c r="D1826" i="32"/>
  <c r="D1804" i="32"/>
  <c r="D1780" i="32"/>
  <c r="D1757" i="32"/>
  <c r="D1736" i="32"/>
  <c r="D1710" i="32"/>
  <c r="D1689" i="32"/>
  <c r="D1663" i="32"/>
  <c r="D1642" i="32"/>
  <c r="D1616" i="32"/>
  <c r="D1596" i="32"/>
  <c r="D1576" i="32"/>
  <c r="D1555" i="32"/>
  <c r="D1535" i="32"/>
  <c r="D1516" i="32"/>
  <c r="D1497" i="32"/>
  <c r="D1476" i="32"/>
  <c r="D1456" i="32"/>
  <c r="D1437" i="32"/>
  <c r="D1418" i="32"/>
  <c r="D1397" i="32"/>
  <c r="D1378" i="32"/>
  <c r="D1358" i="32"/>
  <c r="D1339" i="32"/>
  <c r="D1320" i="32"/>
  <c r="D1299" i="32"/>
  <c r="D1279" i="32"/>
  <c r="D1260" i="32"/>
  <c r="D1241" i="32"/>
  <c r="D1220" i="32"/>
  <c r="D1200" i="32"/>
  <c r="D1181" i="32"/>
  <c r="D1162" i="32"/>
  <c r="D1141" i="32"/>
  <c r="D1122" i="32"/>
  <c r="D1102" i="32"/>
  <c r="D1083" i="32"/>
  <c r="D1064" i="32"/>
  <c r="D1043" i="32"/>
  <c r="D1023" i="32"/>
  <c r="D1004" i="32"/>
  <c r="D985" i="32"/>
  <c r="D964" i="32"/>
  <c r="D944" i="32"/>
  <c r="D925" i="32"/>
  <c r="D906" i="32"/>
  <c r="D885" i="32"/>
  <c r="D866" i="32"/>
  <c r="D846" i="32"/>
  <c r="D827" i="32"/>
  <c r="D808" i="32"/>
  <c r="D787" i="32"/>
  <c r="D769" i="32"/>
  <c r="D751" i="32"/>
  <c r="D733" i="32"/>
  <c r="D715" i="32"/>
  <c r="D697" i="32"/>
  <c r="D677" i="32"/>
  <c r="D659" i="32"/>
  <c r="D641" i="32"/>
  <c r="D623" i="32"/>
  <c r="D605" i="32"/>
  <c r="D587" i="32"/>
  <c r="D569" i="32"/>
  <c r="D549" i="32"/>
  <c r="D531" i="32"/>
  <c r="D513" i="32"/>
  <c r="D495" i="32"/>
  <c r="D477" i="32"/>
  <c r="D459" i="32"/>
  <c r="D441" i="32"/>
  <c r="D421" i="32"/>
  <c r="D403" i="32"/>
  <c r="D385" i="32"/>
  <c r="D367" i="32"/>
  <c r="D349" i="32"/>
  <c r="D331" i="32"/>
  <c r="D313" i="32"/>
  <c r="D293" i="32"/>
  <c r="D275" i="32"/>
  <c r="D257" i="32"/>
  <c r="D239" i="32"/>
  <c r="D221" i="32"/>
  <c r="D203" i="32"/>
  <c r="D185" i="32"/>
  <c r="D168" i="32"/>
  <c r="D150" i="32"/>
  <c r="D133" i="32"/>
  <c r="D116" i="32"/>
  <c r="D100" i="32"/>
  <c r="D84" i="32"/>
  <c r="D68" i="32"/>
  <c r="D52" i="32"/>
  <c r="D36" i="32"/>
  <c r="D20" i="32"/>
  <c r="D4" i="32"/>
  <c r="D4690" i="32"/>
  <c r="D3972" i="32"/>
  <c r="D3735" i="32"/>
  <c r="D3557" i="32"/>
  <c r="D3424" i="32"/>
  <c r="D3306" i="32"/>
  <c r="D3206" i="32"/>
  <c r="D3111" i="32"/>
  <c r="D3025" i="32"/>
  <c r="D2953" i="32"/>
  <c r="D2883" i="32"/>
  <c r="D2827" i="32"/>
  <c r="D2769" i="32"/>
  <c r="D2714" i="32"/>
  <c r="D2657" i="32"/>
  <c r="D2605" i="32"/>
  <c r="D2553" i="32"/>
  <c r="D2511" i="32"/>
  <c r="D2461" i="32"/>
  <c r="D2423" i="32"/>
  <c r="D2383" i="32"/>
  <c r="D2339" i="32"/>
  <c r="D2303" i="32"/>
  <c r="D2267" i="32"/>
  <c r="D2231" i="32"/>
  <c r="D2201" i="32"/>
  <c r="D2168" i="32"/>
  <c r="D2136" i="32"/>
  <c r="D2105" i="32"/>
  <c r="D2076" i="32"/>
  <c r="D2047" i="32"/>
  <c r="D2016" i="32"/>
  <c r="D1991" i="32"/>
  <c r="D1966" i="32"/>
  <c r="D1944" i="32"/>
  <c r="D1918" i="32"/>
  <c r="D1897" i="32"/>
  <c r="D1871" i="32"/>
  <c r="D1850" i="32"/>
  <c r="D1824" i="32"/>
  <c r="D1803" i="32"/>
  <c r="D1778" i="32"/>
  <c r="D1756" i="32"/>
  <c r="D1732" i="32"/>
  <c r="D1709" i="32"/>
  <c r="D1688" i="32"/>
  <c r="D1662" i="32"/>
  <c r="D1641" i="32"/>
  <c r="D1615" i="32"/>
  <c r="D1595" i="32"/>
  <c r="D1573" i="32"/>
  <c r="D1554" i="32"/>
  <c r="D1534" i="32"/>
  <c r="D1515" i="32"/>
  <c r="D1496" i="32"/>
  <c r="D1475" i="32"/>
  <c r="D1455" i="32"/>
  <c r="D1436" i="32"/>
  <c r="D1417" i="32"/>
  <c r="D1396" i="32"/>
  <c r="D1376" i="32"/>
  <c r="D1357" i="32"/>
  <c r="D1338" i="32"/>
  <c r="D1317" i="32"/>
  <c r="D1298" i="32"/>
  <c r="D1278" i="32"/>
  <c r="D1259" i="32"/>
  <c r="D1240" i="32"/>
  <c r="D1219" i="32"/>
  <c r="D1199" i="32"/>
  <c r="D1180" i="32"/>
  <c r="D1161" i="32"/>
  <c r="D1140" i="32"/>
  <c r="D1120" i="32"/>
  <c r="D1101" i="32"/>
  <c r="D1082" i="32"/>
  <c r="D1061" i="32"/>
  <c r="D1042" i="32"/>
  <c r="D1022" i="32"/>
  <c r="D1003" i="32"/>
  <c r="D984" i="32"/>
  <c r="D963" i="32"/>
  <c r="D943" i="32"/>
  <c r="D924" i="32"/>
  <c r="D905" i="32"/>
  <c r="D884" i="32"/>
  <c r="D864" i="32"/>
  <c r="D845" i="32"/>
  <c r="D826" i="32"/>
  <c r="D805" i="32"/>
  <c r="D786" i="32"/>
  <c r="D768" i="32"/>
  <c r="D750" i="32"/>
  <c r="D732" i="32"/>
  <c r="D714" i="32"/>
  <c r="D696" i="32"/>
  <c r="D676" i="32"/>
  <c r="D658" i="32"/>
  <c r="D640" i="32"/>
  <c r="D622" i="32"/>
  <c r="D604" i="32"/>
  <c r="D586" i="32"/>
  <c r="D568" i="32"/>
  <c r="D548" i="32"/>
  <c r="D530" i="32"/>
  <c r="D512" i="32"/>
  <c r="D494" i="32"/>
  <c r="D476" i="32"/>
  <c r="D458" i="32"/>
  <c r="D440" i="32"/>
  <c r="D420" i="32"/>
  <c r="D402" i="32"/>
  <c r="D384" i="32"/>
  <c r="D366" i="32"/>
  <c r="D348" i="32"/>
  <c r="D330" i="32"/>
  <c r="D312" i="32"/>
  <c r="D292" i="32"/>
  <c r="D274" i="32"/>
  <c r="D256" i="32"/>
  <c r="D238" i="32"/>
  <c r="D220" i="32"/>
  <c r="D202" i="32"/>
  <c r="D184" i="32"/>
  <c r="D166" i="32"/>
  <c r="D149" i="32"/>
  <c r="D132" i="32"/>
  <c r="D115" i="32"/>
  <c r="D99" i="32"/>
  <c r="D83" i="32"/>
  <c r="D67" i="32"/>
  <c r="D51" i="32"/>
  <c r="D35" i="32"/>
  <c r="D19" i="32"/>
  <c r="D3" i="32"/>
  <c r="D4662" i="32"/>
  <c r="D3940" i="32"/>
  <c r="D3719" i="32"/>
  <c r="D3554" i="32"/>
  <c r="D3408" i="32"/>
  <c r="F73" i="15" s="1"/>
  <c r="G73" i="15" s="1"/>
  <c r="D3302" i="32"/>
  <c r="D3196" i="32"/>
  <c r="D3105" i="32"/>
  <c r="D3019" i="32"/>
  <c r="D2939" i="32"/>
  <c r="D2881" i="32"/>
  <c r="D2825" i="32"/>
  <c r="D2768" i="32"/>
  <c r="D2713" i="32"/>
  <c r="D2647" i="32"/>
  <c r="D2604" i="32"/>
  <c r="D2552" i="32"/>
  <c r="D2499" i="32"/>
  <c r="D2460" i="32"/>
  <c r="D2422" i="32"/>
  <c r="D2377" i="32"/>
  <c r="D2336" i="32"/>
  <c r="D2300" i="32"/>
  <c r="D2264" i="32"/>
  <c r="D2226" i="32"/>
  <c r="D2195" i="32"/>
  <c r="D2167" i="32"/>
  <c r="D2135" i="32"/>
  <c r="D2104" i="32"/>
  <c r="D2074" i="32"/>
  <c r="D2046" i="32"/>
  <c r="D2015" i="32"/>
  <c r="D1988" i="32"/>
  <c r="D1965" i="32"/>
  <c r="D1940" i="32"/>
  <c r="D1917" i="32"/>
  <c r="D1896" i="32"/>
  <c r="D1870" i="32"/>
  <c r="D1849" i="32"/>
  <c r="D1823" i="32"/>
  <c r="D1802" i="32"/>
  <c r="D1776" i="32"/>
  <c r="D1755" i="32"/>
  <c r="D1730" i="32"/>
  <c r="D1708" i="32"/>
  <c r="D1684" i="32"/>
  <c r="D1661" i="32"/>
  <c r="D1640" i="32"/>
  <c r="D1614" i="32"/>
  <c r="D1594" i="32"/>
  <c r="D1572" i="32"/>
  <c r="D1552" i="32"/>
  <c r="D1533" i="32"/>
  <c r="D1514" i="32"/>
  <c r="D1493" i="32"/>
  <c r="D1474" i="32"/>
  <c r="D1454" i="32"/>
  <c r="D1435" i="32"/>
  <c r="D1416" i="32"/>
  <c r="D1395" i="32"/>
  <c r="D1375" i="32"/>
  <c r="D1356" i="32"/>
  <c r="D1337" i="32"/>
  <c r="D1316" i="32"/>
  <c r="D1296" i="32"/>
  <c r="D1277" i="32"/>
  <c r="D1258" i="32"/>
  <c r="D1237" i="32"/>
  <c r="D1218" i="32"/>
  <c r="D1198" i="32"/>
  <c r="D1179" i="32"/>
  <c r="D1160" i="32"/>
  <c r="D1139" i="32"/>
  <c r="D1119" i="32"/>
  <c r="D1100" i="32"/>
  <c r="D1081" i="32"/>
  <c r="D1060" i="32"/>
  <c r="D1040" i="32"/>
  <c r="D1021" i="32"/>
  <c r="D1002" i="32"/>
  <c r="D981" i="32"/>
  <c r="D962" i="32"/>
  <c r="D942" i="32"/>
  <c r="D923" i="32"/>
  <c r="D904" i="32"/>
  <c r="D883" i="32"/>
  <c r="D863" i="32"/>
  <c r="D844" i="32"/>
  <c r="D825" i="32"/>
  <c r="D804" i="32"/>
  <c r="D785" i="32"/>
  <c r="D767" i="32"/>
  <c r="D749" i="32"/>
  <c r="D731" i="32"/>
  <c r="D713" i="32"/>
  <c r="D693" i="32"/>
  <c r="D675" i="32"/>
  <c r="D657" i="32"/>
  <c r="D639" i="32"/>
  <c r="D621" i="32"/>
  <c r="D603" i="32"/>
  <c r="D585" i="32"/>
  <c r="D565" i="32"/>
  <c r="D547" i="32"/>
  <c r="D529" i="32"/>
  <c r="D511" i="32"/>
  <c r="D493" i="32"/>
  <c r="D475" i="32"/>
  <c r="D457" i="32"/>
  <c r="D437" i="32"/>
  <c r="D419" i="32"/>
  <c r="D401" i="32"/>
  <c r="D383" i="32"/>
  <c r="D365" i="32"/>
  <c r="D347" i="32"/>
  <c r="D329" i="32"/>
  <c r="D309" i="32"/>
  <c r="D291" i="32"/>
  <c r="D273" i="32"/>
  <c r="D255" i="32"/>
  <c r="D237" i="32"/>
  <c r="D219" i="32"/>
  <c r="D201" i="32"/>
  <c r="D182" i="32"/>
  <c r="D165" i="32"/>
  <c r="D148" i="32"/>
  <c r="D131" i="32"/>
  <c r="D114" i="32"/>
  <c r="D4441" i="32"/>
  <c r="D3928" i="32"/>
  <c r="D3718" i="32"/>
  <c r="D3537" i="32"/>
  <c r="D3401" i="32"/>
  <c r="D3299" i="32"/>
  <c r="D3195" i="32"/>
  <c r="D3104" i="32"/>
  <c r="D3018" i="32"/>
  <c r="D2937" i="32"/>
  <c r="D2879" i="32"/>
  <c r="D2824" i="32"/>
  <c r="D2767" i="32"/>
  <c r="D2701" i="32"/>
  <c r="D2643" i="32"/>
  <c r="D2603" i="32"/>
  <c r="D2551" i="32"/>
  <c r="D2497" i="32"/>
  <c r="D2459" i="32"/>
  <c r="D2419" i="32"/>
  <c r="D2371" i="32"/>
  <c r="D2335" i="32"/>
  <c r="D2299" i="32"/>
  <c r="D2263" i="32"/>
  <c r="D2225" i="32"/>
  <c r="D2193" i="32"/>
  <c r="D2166" i="32"/>
  <c r="D2134" i="32"/>
  <c r="D2102" i="32"/>
  <c r="D2071" i="32"/>
  <c r="D2042" i="32"/>
  <c r="D2014" i="32"/>
  <c r="D1986" i="32"/>
  <c r="D1964" i="32"/>
  <c r="D1938" i="32"/>
  <c r="D1916" i="32"/>
  <c r="D1892" i="32"/>
  <c r="D1869" i="32"/>
  <c r="D1848" i="32"/>
  <c r="D1822" i="32"/>
  <c r="D1801" i="32"/>
  <c r="D1775" i="32"/>
  <c r="D1754" i="32"/>
  <c r="D1728" i="32"/>
  <c r="D1707" i="32"/>
  <c r="D1682" i="32"/>
  <c r="D1660" i="32"/>
  <c r="D1636" i="32"/>
  <c r="D1613" i="32"/>
  <c r="D1593" i="32"/>
  <c r="D1571" i="32"/>
  <c r="D1551" i="32"/>
  <c r="D1532" i="32"/>
  <c r="D1513" i="32"/>
  <c r="D1492" i="32"/>
  <c r="D1472" i="32"/>
  <c r="D1453" i="32"/>
  <c r="D1434" i="32"/>
  <c r="D1413" i="32"/>
  <c r="D1394" i="32"/>
  <c r="D1374" i="32"/>
  <c r="D1355" i="32"/>
  <c r="D1336" i="32"/>
  <c r="D1315" i="32"/>
  <c r="D1295" i="32"/>
  <c r="D1276" i="32"/>
  <c r="D1257" i="32"/>
  <c r="D1236" i="32"/>
  <c r="D1216" i="32"/>
  <c r="D1197" i="32"/>
  <c r="D1178" i="32"/>
  <c r="D1157" i="32"/>
  <c r="D1138" i="32"/>
  <c r="D1118" i="32"/>
  <c r="D1099" i="32"/>
  <c r="D1080" i="32"/>
  <c r="D1059" i="32"/>
  <c r="D1039" i="32"/>
  <c r="D1020" i="32"/>
  <c r="D1001" i="32"/>
  <c r="D980" i="32"/>
  <c r="D960" i="32"/>
  <c r="D941" i="32"/>
  <c r="D922" i="32"/>
  <c r="D901" i="32"/>
  <c r="D882" i="32"/>
  <c r="D862" i="32"/>
  <c r="D843" i="32"/>
  <c r="D824" i="32"/>
  <c r="D803" i="32"/>
  <c r="D784" i="32"/>
  <c r="D766" i="32"/>
  <c r="D748" i="32"/>
  <c r="D730" i="32"/>
  <c r="D712" i="32"/>
  <c r="D692" i="32"/>
  <c r="D674" i="32"/>
  <c r="D656" i="32"/>
  <c r="D638" i="32"/>
  <c r="D620" i="32"/>
  <c r="D602" i="32"/>
  <c r="D584" i="32"/>
  <c r="D564" i="32"/>
  <c r="D546" i="32"/>
  <c r="D528" i="32"/>
  <c r="D510" i="32"/>
  <c r="D492" i="32"/>
  <c r="D474" i="32"/>
  <c r="D456" i="32"/>
  <c r="D436" i="32"/>
  <c r="D418" i="32"/>
  <c r="D400" i="32"/>
  <c r="D382" i="32"/>
  <c r="D364" i="32"/>
  <c r="D346" i="32"/>
  <c r="D328" i="32"/>
  <c r="D308" i="32"/>
  <c r="D290" i="32"/>
  <c r="D272" i="32"/>
  <c r="D254" i="32"/>
  <c r="D236" i="32"/>
  <c r="D218" i="32"/>
  <c r="D200" i="32"/>
  <c r="D181" i="32"/>
  <c r="D164" i="32"/>
  <c r="D147" i="32"/>
  <c r="D130" i="32"/>
  <c r="D113" i="32"/>
  <c r="D97" i="32"/>
  <c r="D81" i="32"/>
  <c r="D65" i="32"/>
  <c r="D49" i="32"/>
  <c r="D33" i="32"/>
  <c r="D17" i="32"/>
  <c r="D2" i="32"/>
  <c r="D4394" i="32"/>
  <c r="D3925" i="32"/>
  <c r="D3690" i="32"/>
  <c r="D3529" i="32"/>
  <c r="D3400" i="32"/>
  <c r="D3296" i="32"/>
  <c r="D3194" i="32"/>
  <c r="D3101" i="32"/>
  <c r="D3017" i="32"/>
  <c r="D2935" i="32"/>
  <c r="D2878" i="32"/>
  <c r="D2823" i="32"/>
  <c r="D2755" i="32"/>
  <c r="D2699" i="32"/>
  <c r="D2642" i="32"/>
  <c r="D2591" i="32"/>
  <c r="D2550" i="32"/>
  <c r="D2496" i="32"/>
  <c r="D2458" i="32"/>
  <c r="D2413" i="32"/>
  <c r="D2369" i="32"/>
  <c r="D2333" i="32"/>
  <c r="D2297" i="32"/>
  <c r="D2259" i="32"/>
  <c r="D2223" i="32"/>
  <c r="D2190" i="32"/>
  <c r="D2161" i="32"/>
  <c r="D2132" i="32"/>
  <c r="D2100" i="32"/>
  <c r="D2070" i="32"/>
  <c r="D2040" i="32"/>
  <c r="D2013" i="32"/>
  <c r="D1985" i="32"/>
  <c r="D1963" i="32"/>
  <c r="D1936" i="32"/>
  <c r="D1915" i="32"/>
  <c r="D1890" i="32"/>
  <c r="D1868" i="32"/>
  <c r="D1844" i="32"/>
  <c r="D1821" i="32"/>
  <c r="D1800" i="32"/>
  <c r="D1774" i="32"/>
  <c r="D1753" i="32"/>
  <c r="D1727" i="32"/>
  <c r="D1706" i="32"/>
  <c r="D1680" i="32"/>
  <c r="D1659" i="32"/>
  <c r="D1634" i="32"/>
  <c r="D1612" i="32"/>
  <c r="D1592" i="32"/>
  <c r="D1570" i="32"/>
  <c r="D1550" i="32"/>
  <c r="D1531" i="32"/>
  <c r="D1512" i="32"/>
  <c r="D1491" i="32"/>
  <c r="D1471" i="32"/>
  <c r="D1452" i="32"/>
  <c r="D1433" i="32"/>
  <c r="D1412" i="32"/>
  <c r="D1392" i="32"/>
  <c r="D1373" i="32"/>
  <c r="D1354" i="32"/>
  <c r="D1333" i="32"/>
  <c r="D1314" i="32"/>
  <c r="D1294" i="32"/>
  <c r="D1275" i="32"/>
  <c r="D1256" i="32"/>
  <c r="D1235" i="32"/>
  <c r="D1215" i="32"/>
  <c r="D1196" i="32"/>
  <c r="D1177" i="32"/>
  <c r="D1156" i="32"/>
  <c r="D1136" i="32"/>
  <c r="D1117" i="32"/>
  <c r="D1098" i="32"/>
  <c r="D1077" i="32"/>
  <c r="D1058" i="32"/>
  <c r="D1038" i="32"/>
  <c r="D1019" i="32"/>
  <c r="D1000" i="32"/>
  <c r="D979" i="32"/>
  <c r="D959" i="32"/>
  <c r="D940" i="32"/>
  <c r="D921" i="32"/>
  <c r="D900" i="32"/>
  <c r="D880" i="32"/>
  <c r="D861" i="32"/>
  <c r="D842" i="32"/>
  <c r="D821" i="32"/>
  <c r="D802" i="32"/>
  <c r="D783" i="32"/>
  <c r="D765" i="32"/>
  <c r="D747" i="32"/>
  <c r="D729" i="32"/>
  <c r="D709" i="32"/>
  <c r="D691" i="32"/>
  <c r="D673" i="32"/>
  <c r="D655" i="32"/>
  <c r="D637" i="32"/>
  <c r="D619" i="32"/>
  <c r="D601" i="32"/>
  <c r="D581" i="32"/>
  <c r="D563" i="32"/>
  <c r="D545" i="32"/>
  <c r="D527" i="32"/>
  <c r="D509" i="32"/>
  <c r="D491" i="32"/>
  <c r="D473" i="32"/>
  <c r="D453" i="32"/>
  <c r="D435" i="32"/>
  <c r="D417" i="32"/>
  <c r="D399" i="32"/>
  <c r="D381" i="32"/>
  <c r="D363" i="32"/>
  <c r="D345" i="32"/>
  <c r="D325" i="32"/>
  <c r="D307" i="32"/>
  <c r="D289" i="32"/>
  <c r="D271" i="32"/>
  <c r="D253" i="32"/>
  <c r="D235" i="32"/>
  <c r="D217" i="32"/>
  <c r="D197" i="32"/>
  <c r="D180" i="32"/>
  <c r="D163" i="32"/>
  <c r="D146" i="32"/>
  <c r="D129" i="32"/>
  <c r="D4377" i="32"/>
  <c r="D3900" i="32"/>
  <c r="D3681" i="32"/>
  <c r="D3528" i="32"/>
  <c r="D3384" i="32"/>
  <c r="D3280" i="32"/>
  <c r="D3178" i="32"/>
  <c r="D3089" i="32"/>
  <c r="D3003" i="32"/>
  <c r="D2934" i="32"/>
  <c r="D2877" i="32"/>
  <c r="D2811" i="32"/>
  <c r="D2753" i="32"/>
  <c r="D2697" i="32"/>
  <c r="D2641" i="32"/>
  <c r="D2589" i="32"/>
  <c r="D2547" i="32"/>
  <c r="D2495" i="32"/>
  <c r="D2457" i="32"/>
  <c r="D2409" i="32"/>
  <c r="D2368" i="32"/>
  <c r="D2332" i="32"/>
  <c r="D2296" i="32"/>
  <c r="D2258" i="32"/>
  <c r="D2222" i="32"/>
  <c r="D2189" i="32"/>
  <c r="D2159" i="32"/>
  <c r="D2131" i="32"/>
  <c r="D2099" i="32"/>
  <c r="D2067" i="32"/>
  <c r="D2036" i="32"/>
  <c r="D2012" i="32"/>
  <c r="D1984" i="32"/>
  <c r="D1962" i="32"/>
  <c r="D1935" i="32"/>
  <c r="D1914" i="32"/>
  <c r="D1888" i="32"/>
  <c r="D1867" i="32"/>
  <c r="D1842" i="32"/>
  <c r="D1820" i="32"/>
  <c r="D1796" i="32"/>
  <c r="D1773" i="32"/>
  <c r="D1752" i="32"/>
  <c r="D1726" i="32"/>
  <c r="D1705" i="32"/>
  <c r="D1679" i="32"/>
  <c r="D1658" i="32"/>
  <c r="D1632" i="32"/>
  <c r="D1611" i="32"/>
  <c r="D1588" i="32"/>
  <c r="D1568" i="32"/>
  <c r="D1549" i="32"/>
  <c r="D1530" i="32"/>
  <c r="D1509" i="32"/>
  <c r="D1490" i="32"/>
  <c r="D1470" i="32"/>
  <c r="D1451" i="32"/>
  <c r="D1432" i="32"/>
  <c r="D1411" i="32"/>
  <c r="D1391" i="32"/>
  <c r="D1372" i="32"/>
  <c r="D1353" i="32"/>
  <c r="D1332" i="32"/>
  <c r="D1312" i="32"/>
  <c r="D1293" i="32"/>
  <c r="D1274" i="32"/>
  <c r="D1253" i="32"/>
  <c r="D1234" i="32"/>
  <c r="F98" i="15" s="1"/>
  <c r="G98" i="15" s="1"/>
  <c r="D1214" i="32"/>
  <c r="D1195" i="32"/>
  <c r="D1176" i="32"/>
  <c r="D1155" i="32"/>
  <c r="D1135" i="32"/>
  <c r="D1116" i="32"/>
  <c r="D1097" i="32"/>
  <c r="D1076" i="32"/>
  <c r="D1056" i="32"/>
  <c r="D1037" i="32"/>
  <c r="D1018" i="32"/>
  <c r="D997" i="32"/>
  <c r="D978" i="32"/>
  <c r="D958" i="32"/>
  <c r="D939" i="32"/>
  <c r="D920" i="32"/>
  <c r="D899" i="32"/>
  <c r="D4271" i="32"/>
  <c r="D3884" i="32"/>
  <c r="D3680" i="32"/>
  <c r="D3512" i="32"/>
  <c r="D3376" i="32"/>
  <c r="D3274" i="32"/>
  <c r="D3174" i="32"/>
  <c r="D3083" i="32"/>
  <c r="D2999" i="32"/>
  <c r="D2931" i="32"/>
  <c r="D2865" i="32"/>
  <c r="D2809" i="32"/>
  <c r="D2751" i="32"/>
  <c r="D2696" i="32"/>
  <c r="D2640" i="32"/>
  <c r="D2588" i="32"/>
  <c r="D2537" i="32"/>
  <c r="D2494" i="32"/>
  <c r="D2449" i="32"/>
  <c r="D2407" i="32"/>
  <c r="D2367" i="32"/>
  <c r="D2331" i="32"/>
  <c r="D2295" i="32"/>
  <c r="D2257" i="32"/>
  <c r="D2221" i="32"/>
  <c r="D2187" i="32"/>
  <c r="D2156" i="32"/>
  <c r="D2127" i="32"/>
  <c r="D2098" i="32"/>
  <c r="D2066" i="32"/>
  <c r="D2035" i="32"/>
  <c r="D2008" i="32"/>
  <c r="D1983" i="32"/>
  <c r="D1961" i="32"/>
  <c r="D1934" i="32"/>
  <c r="D1913" i="32"/>
  <c r="D1887" i="32"/>
  <c r="D1866" i="32"/>
  <c r="D1840" i="32"/>
  <c r="D1819" i="32"/>
  <c r="D1794" i="32"/>
  <c r="D1772" i="32"/>
  <c r="D1748" i="32"/>
  <c r="D1725" i="32"/>
  <c r="D1704" i="32"/>
  <c r="D1678" i="32"/>
  <c r="D1657" i="32"/>
  <c r="D1631" i="32"/>
  <c r="D1610" i="32"/>
  <c r="D1587" i="32"/>
  <c r="D1567" i="32"/>
  <c r="D1548" i="32"/>
  <c r="D1529" i="32"/>
  <c r="D1508" i="32"/>
  <c r="D1488" i="32"/>
  <c r="D1469" i="32"/>
  <c r="D1450" i="32"/>
  <c r="D1429" i="32"/>
  <c r="D1410" i="32"/>
  <c r="D1390" i="32"/>
  <c r="D1371" i="32"/>
  <c r="D1352" i="32"/>
  <c r="D1331" i="32"/>
  <c r="D1311" i="32"/>
  <c r="D1292" i="32"/>
  <c r="D1273" i="32"/>
  <c r="D1252" i="32"/>
  <c r="D1232" i="32"/>
  <c r="D1213" i="32"/>
  <c r="D1194" i="32"/>
  <c r="D1173" i="32"/>
  <c r="D1154" i="32"/>
  <c r="D1134" i="32"/>
  <c r="D1115" i="32"/>
  <c r="D1096" i="32"/>
  <c r="D1075" i="32"/>
  <c r="D1055" i="32"/>
  <c r="D1036" i="32"/>
  <c r="D1017" i="32"/>
  <c r="D996" i="32"/>
  <c r="D976" i="32"/>
  <c r="D957" i="32"/>
  <c r="D938" i="32"/>
  <c r="D917" i="32"/>
  <c r="D898" i="32"/>
  <c r="D878" i="32"/>
  <c r="D859" i="32"/>
  <c r="D840" i="32"/>
  <c r="D819" i="32"/>
  <c r="D799" i="32"/>
  <c r="D781" i="32"/>
  <c r="D763" i="32"/>
  <c r="D745" i="32"/>
  <c r="D725" i="32"/>
  <c r="D707" i="32"/>
  <c r="D689" i="32"/>
  <c r="D671" i="32"/>
  <c r="D653" i="32"/>
  <c r="D635" i="32"/>
  <c r="D617" i="32"/>
  <c r="D597" i="32"/>
  <c r="D579" i="32"/>
  <c r="D561" i="32"/>
  <c r="D543" i="32"/>
  <c r="D525" i="32"/>
  <c r="D507" i="32"/>
  <c r="D489" i="32"/>
  <c r="D469" i="32"/>
  <c r="D451" i="32"/>
  <c r="D433" i="32"/>
  <c r="D415" i="32"/>
  <c r="D397" i="32"/>
  <c r="D379" i="32"/>
  <c r="D361" i="32"/>
  <c r="D341" i="32"/>
  <c r="D323" i="32"/>
  <c r="D305" i="32"/>
  <c r="D287" i="32"/>
  <c r="D269" i="32"/>
  <c r="D251" i="32"/>
  <c r="D233" i="32"/>
  <c r="D213" i="32"/>
  <c r="D195" i="32"/>
  <c r="D178" i="32"/>
  <c r="D161" i="32"/>
  <c r="D144" i="32"/>
  <c r="D127" i="32"/>
  <c r="D110" i="32"/>
  <c r="D94" i="32"/>
  <c r="D78" i="32"/>
  <c r="D62" i="32"/>
  <c r="D46" i="32"/>
  <c r="D30" i="32"/>
  <c r="D14" i="32"/>
  <c r="D4229" i="32"/>
  <c r="D3883" i="32"/>
  <c r="D3651" i="32"/>
  <c r="D3501" i="32"/>
  <c r="D3373" i="32"/>
  <c r="D3273" i="32"/>
  <c r="D3171" i="32"/>
  <c r="D3082" i="32"/>
  <c r="D2998" i="32"/>
  <c r="D2921" i="32"/>
  <c r="D2863" i="32"/>
  <c r="D2807" i="32"/>
  <c r="D2750" i="32"/>
  <c r="D2695" i="32"/>
  <c r="D2639" i="32"/>
  <c r="D2587" i="32"/>
  <c r="D2535" i="32"/>
  <c r="D2493" i="32"/>
  <c r="D2445" i="32"/>
  <c r="D2406" i="32"/>
  <c r="D2366" i="32"/>
  <c r="D2330" i="32"/>
  <c r="D2294" i="32"/>
  <c r="D2256" i="32"/>
  <c r="D2220" i="32"/>
  <c r="D2186" i="32"/>
  <c r="D2155" i="32"/>
  <c r="D2125" i="32"/>
  <c r="D2097" i="32"/>
  <c r="D2065" i="32"/>
  <c r="D2033" i="32"/>
  <c r="D2006" i="32"/>
  <c r="D1982" i="32"/>
  <c r="D1956" i="32"/>
  <c r="D1933" i="32"/>
  <c r="D1912" i="32"/>
  <c r="D1886" i="32"/>
  <c r="D1865" i="32"/>
  <c r="D1839" i="32"/>
  <c r="D1818" i="32"/>
  <c r="D1792" i="32"/>
  <c r="D1771" i="32"/>
  <c r="D1746" i="32"/>
  <c r="D1724" i="32"/>
  <c r="D1700" i="32"/>
  <c r="D1677" i="32"/>
  <c r="D1656" i="32"/>
  <c r="D1630" i="32"/>
  <c r="D1609" i="32"/>
  <c r="D1586" i="32"/>
  <c r="D1566" i="32"/>
  <c r="D1547" i="32"/>
  <c r="D1528" i="32"/>
  <c r="D1507" i="32"/>
  <c r="D1487" i="32"/>
  <c r="D1468" i="32"/>
  <c r="D1449" i="32"/>
  <c r="D1428" i="32"/>
  <c r="D1408" i="32"/>
  <c r="D1389" i="32"/>
  <c r="D1370" i="32"/>
  <c r="D1349" i="32"/>
  <c r="D1330" i="32"/>
  <c r="D1310" i="32"/>
  <c r="D1291" i="32"/>
  <c r="D1272" i="32"/>
  <c r="D1251" i="32"/>
  <c r="D1231" i="32"/>
  <c r="D1212" i="32"/>
  <c r="D1193" i="32"/>
  <c r="D1172" i="32"/>
  <c r="D1152" i="32"/>
  <c r="D1133" i="32"/>
  <c r="D1114" i="32"/>
  <c r="D1093" i="32"/>
  <c r="D1074" i="32"/>
  <c r="D1054" i="32"/>
  <c r="D1035" i="32"/>
  <c r="D1016" i="32"/>
  <c r="D995" i="32"/>
  <c r="D975" i="32"/>
  <c r="D956" i="32"/>
  <c r="D937" i="32"/>
  <c r="D916" i="32"/>
  <c r="D896" i="32"/>
  <c r="D877" i="32"/>
  <c r="D858" i="32"/>
  <c r="D837" i="32"/>
  <c r="D818" i="32"/>
  <c r="D798" i="32"/>
  <c r="D780" i="32"/>
  <c r="D762" i="32"/>
  <c r="D744" i="32"/>
  <c r="D724" i="32"/>
  <c r="D706" i="32"/>
  <c r="D688" i="32"/>
  <c r="D670" i="32"/>
  <c r="D652" i="32"/>
  <c r="D634" i="32"/>
  <c r="D616" i="32"/>
  <c r="D596" i="32"/>
  <c r="D578" i="32"/>
  <c r="D560" i="32"/>
  <c r="D542" i="32"/>
  <c r="D524" i="32"/>
  <c r="D506" i="32"/>
  <c r="D488" i="32"/>
  <c r="D468" i="32"/>
  <c r="D450" i="32"/>
  <c r="D432" i="32"/>
  <c r="D414" i="32"/>
  <c r="D396" i="32"/>
  <c r="D378" i="32"/>
  <c r="D360" i="32"/>
  <c r="D340" i="32"/>
  <c r="D322" i="32"/>
  <c r="D304" i="32"/>
  <c r="D286" i="32"/>
  <c r="D268" i="32"/>
  <c r="D250" i="32"/>
  <c r="D232" i="32"/>
  <c r="D212" i="32"/>
  <c r="D194" i="32"/>
  <c r="D177" i="32"/>
  <c r="D160" i="32"/>
  <c r="D143" i="32"/>
  <c r="D126" i="32"/>
  <c r="D109" i="32"/>
  <c r="D93" i="32"/>
  <c r="D77" i="32"/>
  <c r="D61" i="32"/>
  <c r="D45" i="32"/>
  <c r="D29" i="32"/>
  <c r="D13" i="32"/>
  <c r="D4214" i="32"/>
  <c r="D3862" i="32"/>
  <c r="D3645" i="32"/>
  <c r="D3500" i="32"/>
  <c r="D3372" i="32"/>
  <c r="D3272" i="32"/>
  <c r="D3169" i="32"/>
  <c r="D3081" i="32"/>
  <c r="D2995" i="32"/>
  <c r="D2919" i="32"/>
  <c r="D2861" i="32"/>
  <c r="D2806" i="32"/>
  <c r="D2749" i="32"/>
  <c r="D2683" i="32"/>
  <c r="D2627" i="32"/>
  <c r="D2586" i="32"/>
  <c r="D2534" i="32"/>
  <c r="D2487" i="32"/>
  <c r="D2443" i="32"/>
  <c r="D2403" i="32"/>
  <c r="D2365" i="32"/>
  <c r="D2329" i="32"/>
  <c r="D2291" i="32"/>
  <c r="D2255" i="32"/>
  <c r="D2219" i="32"/>
  <c r="D2185" i="32"/>
  <c r="D2153" i="32"/>
  <c r="D2122" i="32"/>
  <c r="D2093" i="32"/>
  <c r="D2064" i="32"/>
  <c r="D2032" i="32"/>
  <c r="D2003" i="32"/>
  <c r="D1981" i="32"/>
  <c r="D1954" i="32"/>
  <c r="D1932" i="32"/>
  <c r="D1908" i="32"/>
  <c r="D1885" i="32"/>
  <c r="D1864" i="32"/>
  <c r="D1838" i="32"/>
  <c r="D1817" i="32"/>
  <c r="D1791" i="32"/>
  <c r="D1770" i="32"/>
  <c r="D1744" i="32"/>
  <c r="D1723" i="32"/>
  <c r="D1698" i="32"/>
  <c r="D1676" i="32"/>
  <c r="D1652" i="32"/>
  <c r="D1629" i="32"/>
  <c r="D1608" i="32"/>
  <c r="D1584" i="32"/>
  <c r="D1565" i="32"/>
  <c r="D1546" i="32"/>
  <c r="D1525" i="32"/>
  <c r="D1506" i="32"/>
  <c r="D1486" i="32"/>
  <c r="D1467" i="32"/>
  <c r="D1448" i="32"/>
  <c r="D1427" i="32"/>
  <c r="D1407" i="32"/>
  <c r="D1388" i="32"/>
  <c r="D1369" i="32"/>
  <c r="D1348" i="32"/>
  <c r="D1328" i="32"/>
  <c r="D1309" i="32"/>
  <c r="D1290" i="32"/>
  <c r="D1269" i="32"/>
  <c r="D1250" i="32"/>
  <c r="D1230" i="32"/>
  <c r="D1211" i="32"/>
  <c r="D1192" i="32"/>
  <c r="D1171" i="32"/>
  <c r="D1151" i="32"/>
  <c r="D1132" i="32"/>
  <c r="D1113" i="32"/>
  <c r="D1092" i="32"/>
  <c r="D1072" i="32"/>
  <c r="D1053" i="32"/>
  <c r="D4122" i="32"/>
  <c r="D3846" i="32"/>
  <c r="D3639" i="32"/>
  <c r="D3484" i="32"/>
  <c r="D3356" i="32"/>
  <c r="D3256" i="32"/>
  <c r="D3155" i="32"/>
  <c r="D3067" i="32"/>
  <c r="D2983" i="32"/>
  <c r="D2915" i="32"/>
  <c r="D2860" i="32"/>
  <c r="D2803" i="32"/>
  <c r="D2737" i="32"/>
  <c r="D2681" i="32"/>
  <c r="D2625" i="32"/>
  <c r="D2585" i="32"/>
  <c r="D2531" i="32"/>
  <c r="D2481" i="32"/>
  <c r="D2442" i="32"/>
  <c r="D2402" i="32"/>
  <c r="D2359" i="32"/>
  <c r="D2321" i="32"/>
  <c r="D2285" i="32"/>
  <c r="D2249" i="32"/>
  <c r="D2215" i="32"/>
  <c r="D2184" i="32"/>
  <c r="D2152" i="32"/>
  <c r="D2121" i="32"/>
  <c r="D2091" i="32"/>
  <c r="D2063" i="32"/>
  <c r="D2031" i="32"/>
  <c r="D2002" i="32"/>
  <c r="D1980" i="32"/>
  <c r="D1952" i="32"/>
  <c r="D1931" i="32"/>
  <c r="D1906" i="32"/>
  <c r="D1884" i="32"/>
  <c r="D1860" i="32"/>
  <c r="D1837" i="32"/>
  <c r="D1816" i="32"/>
  <c r="D1790" i="32"/>
  <c r="D1769" i="32"/>
  <c r="D1743" i="32"/>
  <c r="D1722" i="32"/>
  <c r="D1696" i="32"/>
  <c r="D1675" i="32"/>
  <c r="D1650" i="32"/>
  <c r="D1628" i="32"/>
  <c r="D1604" i="32"/>
  <c r="D1583" i="32"/>
  <c r="D1564" i="32"/>
  <c r="D1545" i="32"/>
  <c r="D1524" i="32"/>
  <c r="D1504" i="32"/>
  <c r="D1485" i="32"/>
  <c r="D1466" i="32"/>
  <c r="D1445" i="32"/>
  <c r="D1426" i="32"/>
  <c r="D1406" i="32"/>
  <c r="D1387" i="32"/>
  <c r="D1368" i="32"/>
  <c r="D1347" i="32"/>
  <c r="D1327" i="32"/>
  <c r="D1308" i="32"/>
  <c r="D1289" i="32"/>
  <c r="D1268" i="32"/>
  <c r="D1248" i="32"/>
  <c r="D1229" i="32"/>
  <c r="D1210" i="32"/>
  <c r="D1189" i="32"/>
  <c r="D1170" i="32"/>
  <c r="D1150" i="32"/>
  <c r="D1131" i="32"/>
  <c r="D1112" i="32"/>
  <c r="D1091" i="32"/>
  <c r="D1071" i="32"/>
  <c r="D1052" i="32"/>
  <c r="D1033" i="32"/>
  <c r="D1012" i="32"/>
  <c r="D992" i="32"/>
  <c r="D973" i="32"/>
  <c r="D954" i="32"/>
  <c r="D933" i="32"/>
  <c r="D914" i="32"/>
  <c r="D894" i="32"/>
  <c r="D875" i="32"/>
  <c r="D856" i="32"/>
  <c r="D835" i="32"/>
  <c r="D815" i="32"/>
  <c r="D796" i="32"/>
  <c r="D778" i="32"/>
  <c r="D760" i="32"/>
  <c r="D740" i="32"/>
  <c r="D722" i="32"/>
  <c r="D704" i="32"/>
  <c r="D686" i="32"/>
  <c r="D668" i="32"/>
  <c r="D650" i="32"/>
  <c r="D632" i="32"/>
  <c r="D612" i="32"/>
  <c r="D594" i="32"/>
  <c r="D4083" i="32"/>
  <c r="D3845" i="32"/>
  <c r="D3619" i="32"/>
  <c r="D3479" i="32"/>
  <c r="D3352" i="32"/>
  <c r="D3248" i="32"/>
  <c r="D3148" i="32"/>
  <c r="D3063" i="32"/>
  <c r="D2977" i="32"/>
  <c r="D2914" i="32"/>
  <c r="D2859" i="32"/>
  <c r="D2793" i="32"/>
  <c r="D2735" i="32"/>
  <c r="D2679" i="32"/>
  <c r="D2624" i="32"/>
  <c r="D2573" i="32"/>
  <c r="D2530" i="32"/>
  <c r="D2479" i="32"/>
  <c r="D2441" i="32"/>
  <c r="D2401" i="32"/>
  <c r="D2354" i="32"/>
  <c r="D2318" i="32"/>
  <c r="D2282" i="32"/>
  <c r="D2246" i="32"/>
  <c r="D2211" i="32"/>
  <c r="D2183" i="32"/>
  <c r="D2151" i="32"/>
  <c r="D2119" i="32"/>
  <c r="D2088" i="32"/>
  <c r="D2059" i="32"/>
  <c r="D2030" i="32"/>
  <c r="D2001" i="32"/>
  <c r="D1979" i="32"/>
  <c r="D1951" i="32"/>
  <c r="D1930" i="32"/>
  <c r="D1904" i="32"/>
  <c r="D1883" i="32"/>
  <c r="D1858" i="32"/>
  <c r="D1836" i="32"/>
  <c r="D1812" i="32"/>
  <c r="D1789" i="32"/>
  <c r="D1768" i="32"/>
  <c r="D1742" i="32"/>
  <c r="D1721" i="32"/>
  <c r="D1695" i="32"/>
  <c r="D1674" i="32"/>
  <c r="D1648" i="32"/>
  <c r="D1627" i="32"/>
  <c r="D1603" i="32"/>
  <c r="D1582" i="32"/>
  <c r="D1563" i="32"/>
  <c r="D1544" i="32"/>
  <c r="D1523" i="32"/>
  <c r="D1503" i="32"/>
  <c r="D1484" i="32"/>
  <c r="D1465" i="32"/>
  <c r="D1444" i="32"/>
  <c r="D1424" i="32"/>
  <c r="D1405" i="32"/>
  <c r="D1386" i="32"/>
  <c r="D1365" i="32"/>
  <c r="D1346" i="32"/>
  <c r="D1326" i="32"/>
  <c r="D1307" i="32"/>
  <c r="D1288" i="32"/>
  <c r="D1267" i="32"/>
  <c r="D1247" i="32"/>
  <c r="D1228" i="32"/>
  <c r="D1209" i="32"/>
  <c r="D1188" i="32"/>
  <c r="D1168" i="32"/>
  <c r="D1149" i="32"/>
  <c r="D1130" i="32"/>
  <c r="D1109" i="32"/>
  <c r="D1090" i="32"/>
  <c r="D1070" i="32"/>
  <c r="D1051" i="32"/>
  <c r="D1032" i="32"/>
  <c r="D1011" i="32"/>
  <c r="D991" i="32"/>
  <c r="D972" i="32"/>
  <c r="D953" i="32"/>
  <c r="D932" i="32"/>
  <c r="D912" i="32"/>
  <c r="D893" i="32"/>
  <c r="D874" i="32"/>
  <c r="D853" i="32"/>
  <c r="D834" i="32"/>
  <c r="D814" i="32"/>
  <c r="D795" i="32"/>
  <c r="D777" i="32"/>
  <c r="D757" i="32"/>
  <c r="D739" i="32"/>
  <c r="D721" i="32"/>
  <c r="D703" i="32"/>
  <c r="D685" i="32"/>
  <c r="D667" i="32"/>
  <c r="D649" i="32"/>
  <c r="D629" i="32"/>
  <c r="D611" i="32"/>
  <c r="D593" i="32"/>
  <c r="D4082" i="32"/>
  <c r="D3815" i="32"/>
  <c r="D3613" i="32"/>
  <c r="D3478" i="32"/>
  <c r="D3351" i="32"/>
  <c r="D3245" i="32"/>
  <c r="D3147" i="32"/>
  <c r="D3062" i="32"/>
  <c r="D2976" i="32"/>
  <c r="D2913" i="32"/>
  <c r="D2847" i="32"/>
  <c r="D2791" i="32"/>
  <c r="D2733" i="32"/>
  <c r="D2678" i="32"/>
  <c r="D2623" i="32"/>
  <c r="D2571" i="32"/>
  <c r="D2529" i="32"/>
  <c r="D2478" i="32"/>
  <c r="D2440" i="32"/>
  <c r="D2395" i="32"/>
  <c r="D2353" i="32"/>
  <c r="D2317" i="32"/>
  <c r="D2281" i="32"/>
  <c r="D2243" i="32"/>
  <c r="D2208" i="32"/>
  <c r="D2178" i="32"/>
  <c r="D2150" i="32"/>
  <c r="D2118" i="32"/>
  <c r="D2087" i="32"/>
  <c r="D2057" i="32"/>
  <c r="D2029" i="32"/>
  <c r="D2000" i="32"/>
  <c r="D1978" i="32"/>
  <c r="D1950" i="32"/>
  <c r="D1929" i="32"/>
  <c r="D1903" i="32"/>
  <c r="D1882" i="32"/>
  <c r="D1856" i="32"/>
  <c r="D1835" i="32"/>
  <c r="D1810" i="32"/>
  <c r="D1788" i="32"/>
  <c r="D1764" i="32"/>
  <c r="D1741" i="32"/>
  <c r="D1720" i="32"/>
  <c r="D1694" i="32"/>
  <c r="D1673" i="32"/>
  <c r="D1647" i="32"/>
  <c r="D4028" i="32"/>
  <c r="D3808" i="32"/>
  <c r="D3612" i="32"/>
  <c r="D3462" i="32"/>
  <c r="D3350" i="32"/>
  <c r="D3244" i="32"/>
  <c r="D3146" i="32"/>
  <c r="D3059" i="32"/>
  <c r="D2973" i="32"/>
  <c r="D2903" i="32"/>
  <c r="D2845" i="32"/>
  <c r="D2787" i="32"/>
  <c r="D2732" i="32"/>
  <c r="D2675" i="32"/>
  <c r="D2622" i="32"/>
  <c r="D2570" i="32"/>
  <c r="D2519" i="32"/>
  <c r="D2477" i="32"/>
  <c r="D2439" i="32"/>
  <c r="D2391" i="32"/>
  <c r="D2351" i="32"/>
  <c r="D2315" i="32"/>
  <c r="D2279" i="32"/>
  <c r="D2241" i="32"/>
  <c r="D2207" i="32"/>
  <c r="D2176" i="32"/>
  <c r="D2148" i="32"/>
  <c r="D2116" i="32"/>
  <c r="D2084" i="32"/>
  <c r="D2054" i="32"/>
  <c r="D2025" i="32"/>
  <c r="D1999" i="32"/>
  <c r="D1974" i="32"/>
  <c r="D1949" i="32"/>
  <c r="D1928" i="32"/>
  <c r="D1902" i="32"/>
  <c r="D1881" i="32"/>
  <c r="D1855" i="32"/>
  <c r="D1834" i="32"/>
  <c r="D1808" i="32"/>
  <c r="D1787" i="32"/>
  <c r="D1762" i="32"/>
  <c r="D1740" i="32"/>
  <c r="D1716" i="32"/>
  <c r="D1693" i="32"/>
  <c r="D1672" i="32"/>
  <c r="D1646" i="32"/>
  <c r="D1625" i="32"/>
  <c r="D1600" i="32"/>
  <c r="D1580" i="32"/>
  <c r="D1561" i="32"/>
  <c r="D1540" i="32"/>
  <c r="D1520" i="32"/>
  <c r="D1501" i="32"/>
  <c r="D1482" i="32"/>
  <c r="D1461" i="32"/>
  <c r="D1442" i="32"/>
  <c r="D1422" i="32"/>
  <c r="D1403" i="32"/>
  <c r="D1384" i="32"/>
  <c r="D1363" i="32"/>
  <c r="D1343" i="32"/>
  <c r="D1324" i="32"/>
  <c r="D1305" i="32"/>
  <c r="D1284" i="32"/>
  <c r="D1264" i="32"/>
  <c r="D1245" i="32"/>
  <c r="D1226" i="32"/>
  <c r="D1205" i="32"/>
  <c r="D1186" i="32"/>
  <c r="D1166" i="32"/>
  <c r="D1147" i="32"/>
  <c r="D1128" i="32"/>
  <c r="D1107" i="32"/>
  <c r="D4011" i="32"/>
  <c r="D3800" i="32"/>
  <c r="D3594" i="32"/>
  <c r="D3451" i="32"/>
  <c r="D3334" i="32"/>
  <c r="D3228" i="32"/>
  <c r="D3131" i="32"/>
  <c r="D3047" i="32"/>
  <c r="D2961" i="32"/>
  <c r="D2899" i="32"/>
  <c r="D2843" i="32"/>
  <c r="D2786" i="32"/>
  <c r="D2731" i="32"/>
  <c r="D2665" i="32"/>
  <c r="D2621" i="32"/>
  <c r="D2569" i="32"/>
  <c r="D2515" i="32"/>
  <c r="D2476" i="32"/>
  <c r="D2431" i="32"/>
  <c r="D2387" i="32"/>
  <c r="D2350" i="32"/>
  <c r="D2314" i="32"/>
  <c r="D2278" i="32"/>
  <c r="D2240" i="32"/>
  <c r="D2205" i="32"/>
  <c r="D2173" i="32"/>
  <c r="D2144" i="32"/>
  <c r="D2115" i="32"/>
  <c r="D2083" i="32"/>
  <c r="D2052" i="32"/>
  <c r="D2023" i="32"/>
  <c r="D1998" i="32"/>
  <c r="D1971" i="32"/>
  <c r="D1948" i="32"/>
  <c r="D1924" i="32"/>
  <c r="D1901" i="32"/>
  <c r="D1880" i="32"/>
  <c r="D1854" i="32"/>
  <c r="D1833" i="32"/>
  <c r="D1807" i="32"/>
  <c r="D1786" i="32"/>
  <c r="D1760" i="32"/>
  <c r="D1739" i="32"/>
  <c r="D1714" i="32"/>
  <c r="D1692" i="32"/>
  <c r="D1668" i="32"/>
  <c r="D1645" i="32"/>
  <c r="D1624" i="32"/>
  <c r="D1599" i="32"/>
  <c r="D1579" i="32"/>
  <c r="D1560" i="32"/>
  <c r="D1539" i="32"/>
  <c r="D1519" i="32"/>
  <c r="D1500" i="32"/>
  <c r="D1481" i="32"/>
  <c r="D1460" i="32"/>
  <c r="D1440" i="32"/>
  <c r="D1421" i="32"/>
  <c r="D1402" i="32"/>
  <c r="D1381" i="32"/>
  <c r="D1362" i="32"/>
  <c r="D1342" i="32"/>
  <c r="D1323" i="32"/>
  <c r="D4010" i="32"/>
  <c r="D3775" i="32"/>
  <c r="D3583" i="32"/>
  <c r="D3450" i="32"/>
  <c r="D3324" i="32"/>
  <c r="D3224" i="32"/>
  <c r="D3127" i="32"/>
  <c r="D3041" i="32"/>
  <c r="D2957" i="32"/>
  <c r="D2897" i="32"/>
  <c r="D2842" i="32"/>
  <c r="D2785" i="32"/>
  <c r="D2719" i="32"/>
  <c r="D2663" i="32"/>
  <c r="D2609" i="32"/>
  <c r="D2568" i="32"/>
  <c r="D2514" i="32"/>
  <c r="D2475" i="32"/>
  <c r="D2427" i="32"/>
  <c r="D2386" i="32"/>
  <c r="D2349" i="32"/>
  <c r="D2313" i="32"/>
  <c r="D2275" i="32"/>
  <c r="D2239" i="32"/>
  <c r="D2204" i="32"/>
  <c r="D2172" i="32"/>
  <c r="D2142" i="32"/>
  <c r="D2114" i="32"/>
  <c r="D2082" i="32"/>
  <c r="D2050" i="32"/>
  <c r="D2019" i="32"/>
  <c r="D1997" i="32"/>
  <c r="D1969" i="32"/>
  <c r="D5123" i="32"/>
  <c r="D3984" i="32"/>
  <c r="D3761" i="32"/>
  <c r="D3581" i="32"/>
  <c r="D3434" i="32"/>
  <c r="D3323" i="32"/>
  <c r="D3223" i="32"/>
  <c r="D3126" i="32"/>
  <c r="D3040" i="32"/>
  <c r="D2955" i="32"/>
  <c r="D2896" i="32"/>
  <c r="D2841" i="32"/>
  <c r="D2775" i="32"/>
  <c r="D2717" i="32"/>
  <c r="D2659" i="32"/>
  <c r="D2607" i="32"/>
  <c r="D2567" i="32"/>
  <c r="D2513" i="32"/>
  <c r="D2467" i="32"/>
  <c r="D2425" i="32"/>
  <c r="D2385" i="32"/>
  <c r="D2348" i="32"/>
  <c r="D2312" i="32"/>
  <c r="D2274" i="32"/>
  <c r="D2238" i="32"/>
  <c r="D2203" i="32"/>
  <c r="D2170" i="32"/>
  <c r="D2139" i="32"/>
  <c r="D2110" i="32"/>
  <c r="D2081" i="32"/>
  <c r="D2049" i="32"/>
  <c r="D2018" i="32"/>
  <c r="D1996" i="32"/>
  <c r="D1968" i="32"/>
  <c r="D1946" i="32"/>
  <c r="D1920" i="32"/>
  <c r="D1899" i="32"/>
  <c r="D1874" i="32"/>
  <c r="D1852" i="32"/>
  <c r="D1828" i="32"/>
  <c r="D1805" i="32"/>
  <c r="D1784" i="32"/>
  <c r="D1758" i="32"/>
  <c r="D1737" i="32"/>
  <c r="D1711" i="32"/>
  <c r="D1690" i="32"/>
  <c r="D1664" i="32"/>
  <c r="D1643" i="32"/>
  <c r="D1618" i="32"/>
  <c r="D1597" i="32"/>
  <c r="D1577" i="32"/>
  <c r="D25" i="32"/>
  <c r="D48" i="32"/>
  <c r="D72" i="32"/>
  <c r="D95" i="32"/>
  <c r="D121" i="32"/>
  <c r="D153" i="32"/>
  <c r="D179" i="32"/>
  <c r="D210" i="32"/>
  <c r="D244" i="32"/>
  <c r="D280" i="32"/>
  <c r="D314" i="32"/>
  <c r="D339" i="32"/>
  <c r="D373" i="32"/>
  <c r="D409" i="32"/>
  <c r="D443" i="32"/>
  <c r="D472" i="32"/>
  <c r="D504" i="32"/>
  <c r="D538" i="32"/>
  <c r="D572" i="32"/>
  <c r="D608" i="32"/>
  <c r="D648" i="32"/>
  <c r="D690" i="32"/>
  <c r="D735" i="32"/>
  <c r="D773" i="32"/>
  <c r="D816" i="32"/>
  <c r="D867" i="32"/>
  <c r="D910" i="32"/>
  <c r="D968" i="32"/>
  <c r="D1013" i="32"/>
  <c r="D1069" i="32"/>
  <c r="D1146" i="32"/>
  <c r="D1225" i="32"/>
  <c r="D1304" i="32"/>
  <c r="D1404" i="32"/>
  <c r="D1517" i="32"/>
  <c r="D1666" i="32"/>
  <c r="D5" i="32"/>
  <c r="D26" i="32"/>
  <c r="D50" i="32"/>
  <c r="D73" i="32"/>
  <c r="D96" i="32"/>
  <c r="D122" i="32"/>
  <c r="D154" i="32"/>
  <c r="D186" i="32"/>
  <c r="D211" i="32"/>
  <c r="D245" i="32"/>
  <c r="D281" i="32"/>
  <c r="D315" i="32"/>
  <c r="D344" i="32"/>
  <c r="D376" i="32"/>
  <c r="D410" i="32"/>
  <c r="D444" i="32"/>
  <c r="D478" i="32"/>
  <c r="D505" i="32"/>
  <c r="D539" i="32"/>
  <c r="D573" i="32"/>
  <c r="D609" i="32"/>
  <c r="D651" i="32"/>
  <c r="D698" i="32"/>
  <c r="D736" i="32"/>
  <c r="D776" i="32"/>
  <c r="D820" i="32"/>
  <c r="D868" i="32"/>
  <c r="D911" i="32"/>
  <c r="D969" i="32"/>
  <c r="D1024" i="32"/>
  <c r="D1084" i="32"/>
  <c r="D1148" i="32"/>
  <c r="D1227" i="32"/>
  <c r="D1306" i="32"/>
  <c r="D1419" i="32"/>
  <c r="D1518" i="32"/>
  <c r="D1691" i="32"/>
  <c r="D6" i="32"/>
  <c r="D27" i="32"/>
  <c r="D53" i="32"/>
  <c r="D74" i="32"/>
  <c r="D98" i="32"/>
  <c r="D123" i="32"/>
  <c r="D155" i="32"/>
  <c r="D187" i="32"/>
  <c r="D216" i="32"/>
  <c r="D248" i="32"/>
  <c r="D282" i="32"/>
  <c r="D316" i="32"/>
  <c r="D350" i="32"/>
  <c r="D377" i="32"/>
  <c r="D411" i="32"/>
  <c r="D445" i="32"/>
  <c r="D479" i="32"/>
  <c r="D508" i="32"/>
  <c r="D540" i="32"/>
  <c r="D574" i="32"/>
  <c r="D610" i="32"/>
  <c r="D654" i="32"/>
  <c r="D699" i="32"/>
  <c r="D737" i="32"/>
  <c r="D779" i="32"/>
  <c r="D828" i="32"/>
  <c r="D869" i="32"/>
  <c r="D915" i="32"/>
  <c r="D970" i="32"/>
  <c r="D1026" i="32"/>
  <c r="D1085" i="32"/>
  <c r="D1163" i="32"/>
  <c r="D1242" i="32"/>
  <c r="D1321" i="32"/>
  <c r="D1420" i="32"/>
  <c r="D1522" i="32"/>
  <c r="D1712" i="32"/>
  <c r="D7" i="32"/>
  <c r="D28" i="32"/>
  <c r="D54" i="32"/>
  <c r="D75" i="32"/>
  <c r="D101" i="32"/>
  <c r="D124" i="32"/>
  <c r="D156" i="32"/>
  <c r="D188" i="32"/>
  <c r="D222" i="32"/>
  <c r="D249" i="32"/>
  <c r="D283" i="32"/>
  <c r="D317" i="32"/>
  <c r="D351" i="32"/>
  <c r="D380" i="32"/>
  <c r="D412" i="32"/>
  <c r="D446" i="32"/>
  <c r="D480" i="32"/>
  <c r="D514" i="32"/>
  <c r="D541" i="32"/>
  <c r="D575" i="32"/>
  <c r="D613" i="32"/>
  <c r="D660" i="32"/>
  <c r="D700" i="32"/>
  <c r="D738" i="32"/>
  <c r="D782" i="32"/>
  <c r="D829" i="32"/>
  <c r="D872" i="32"/>
  <c r="D926" i="32"/>
  <c r="D971" i="32"/>
  <c r="D1027" i="32"/>
  <c r="D1086" i="32"/>
  <c r="D1164" i="32"/>
  <c r="D1243" i="32"/>
  <c r="D1322" i="32"/>
  <c r="D1423" i="32"/>
  <c r="D1536" i="32"/>
  <c r="D1738" i="32"/>
  <c r="D8" i="32"/>
  <c r="D31" i="32"/>
  <c r="D55" i="32"/>
  <c r="D76" i="32"/>
  <c r="D102" i="32"/>
  <c r="D125" i="32"/>
  <c r="D157" i="32"/>
  <c r="D189" i="32"/>
  <c r="D223" i="32"/>
  <c r="D252" i="32"/>
  <c r="D284" i="32"/>
  <c r="D318" i="32"/>
  <c r="D352" i="32"/>
  <c r="D386" i="32"/>
  <c r="D413" i="32"/>
  <c r="D447" i="32"/>
  <c r="D481" i="32"/>
  <c r="D515" i="32"/>
  <c r="D544" i="32"/>
  <c r="D576" i="32"/>
  <c r="D618" i="32"/>
  <c r="D661" i="32"/>
  <c r="D701" i="32"/>
  <c r="D741" i="32"/>
  <c r="D788" i="32"/>
  <c r="D830" i="32"/>
  <c r="D873" i="32"/>
  <c r="D927" i="32"/>
  <c r="D974" i="32"/>
  <c r="D1028" i="32"/>
  <c r="D1087" i="32"/>
  <c r="D1165" i="32"/>
  <c r="D1244" i="32"/>
  <c r="D1325" i="32"/>
  <c r="D1438" i="32"/>
  <c r="D1538" i="32"/>
  <c r="D1759" i="32"/>
  <c r="D9" i="32"/>
  <c r="D32" i="32"/>
  <c r="D56" i="32"/>
  <c r="D79" i="32"/>
  <c r="D103" i="32"/>
  <c r="D128" i="32"/>
  <c r="D158" i="32"/>
  <c r="D190" i="32"/>
  <c r="D224" i="32"/>
  <c r="D258" i="32"/>
  <c r="D285" i="32"/>
  <c r="D319" i="32"/>
  <c r="D353" i="32"/>
  <c r="D387" i="32"/>
  <c r="D416" i="32"/>
  <c r="D448" i="32"/>
  <c r="D482" i="32"/>
  <c r="D516" i="32"/>
  <c r="D552" i="32"/>
  <c r="D577" i="32"/>
  <c r="D624" i="32"/>
  <c r="D664" i="32"/>
  <c r="D702" i="32"/>
  <c r="D746" i="32"/>
  <c r="D789" i="32"/>
  <c r="D831" i="32"/>
  <c r="D876" i="32"/>
  <c r="D928" i="32"/>
  <c r="D986" i="32"/>
  <c r="D1029" i="32"/>
  <c r="D1088" i="32"/>
  <c r="D1167" i="32"/>
  <c r="D1246" i="32"/>
  <c r="D1340" i="32"/>
  <c r="D1439" i="32"/>
  <c r="D1541" i="32"/>
  <c r="D1785" i="32"/>
  <c r="D10" i="32"/>
  <c r="D34" i="32"/>
  <c r="D57" i="32"/>
  <c r="D80" i="32"/>
  <c r="D104" i="32"/>
  <c r="D134" i="32"/>
  <c r="D159" i="32"/>
  <c r="D191" i="32"/>
  <c r="D225" i="32"/>
  <c r="D259" i="32"/>
  <c r="D288" i="32"/>
  <c r="D320" i="32"/>
  <c r="D354" i="32"/>
  <c r="D388" i="32"/>
  <c r="D424" i="32"/>
  <c r="D449" i="32"/>
  <c r="D483" i="32"/>
  <c r="D517" i="32"/>
  <c r="D553" i="32"/>
  <c r="D580" i="32"/>
  <c r="D625" i="32"/>
  <c r="D665" i="32"/>
  <c r="D705" i="32"/>
  <c r="D752" i="32"/>
  <c r="D792" i="32"/>
  <c r="D832" i="32"/>
  <c r="D879" i="32"/>
  <c r="D930" i="32"/>
  <c r="D987" i="32"/>
  <c r="D1034" i="32"/>
  <c r="D1103" i="32"/>
  <c r="D1182" i="32"/>
  <c r="D1261" i="32"/>
  <c r="D1341" i="32"/>
  <c r="D1443" i="32"/>
  <c r="D1556" i="32"/>
  <c r="D1806" i="32"/>
  <c r="D11" i="32"/>
  <c r="D37" i="32"/>
  <c r="D58" i="32"/>
  <c r="D82" i="32"/>
  <c r="D105" i="32"/>
  <c r="D136" i="32"/>
  <c r="D162" i="32"/>
  <c r="D192" i="32"/>
  <c r="D226" i="32"/>
  <c r="D260" i="32"/>
  <c r="D296" i="32"/>
  <c r="D321" i="32"/>
  <c r="D355" i="32"/>
  <c r="D389" i="32"/>
  <c r="D425" i="32"/>
  <c r="D452" i="32"/>
  <c r="D484" i="32"/>
  <c r="D520" i="32"/>
  <c r="D554" i="32"/>
  <c r="D588" i="32"/>
  <c r="D626" i="32"/>
  <c r="D666" i="32"/>
  <c r="D708" i="32"/>
  <c r="D753" i="32"/>
  <c r="D793" i="32"/>
  <c r="D836" i="32"/>
  <c r="D888" i="32"/>
  <c r="D931" i="32"/>
  <c r="D988" i="32"/>
  <c r="D1044" i="32"/>
  <c r="D1104" i="32"/>
  <c r="D1183" i="32"/>
  <c r="D1262" i="32"/>
  <c r="D1344" i="32"/>
  <c r="D1458" i="32"/>
  <c r="D1557" i="32"/>
  <c r="D1832" i="32"/>
  <c r="D12" i="32"/>
  <c r="D38" i="32"/>
  <c r="D59" i="32"/>
  <c r="D85" i="32"/>
  <c r="D106" i="32"/>
  <c r="D137" i="32"/>
  <c r="D169" i="32"/>
  <c r="D193" i="32"/>
  <c r="D227" i="32"/>
  <c r="D261" i="32"/>
  <c r="D297" i="32"/>
  <c r="D324" i="32"/>
  <c r="D356" i="32"/>
  <c r="D392" i="32"/>
  <c r="D426" i="32"/>
  <c r="D460" i="32"/>
  <c r="D485" i="32"/>
  <c r="D521" i="32"/>
  <c r="D555" i="32"/>
  <c r="D589" i="32"/>
  <c r="D627" i="32"/>
  <c r="D669" i="32"/>
  <c r="D716" i="32"/>
  <c r="D754" i="32"/>
  <c r="D794" i="32"/>
  <c r="D841" i="32"/>
  <c r="D889" i="32"/>
  <c r="D936" i="32"/>
  <c r="D989" i="32"/>
  <c r="D1045" i="32"/>
  <c r="D1106" i="32"/>
  <c r="D1184" i="32"/>
  <c r="D1263" i="32"/>
  <c r="D1359" i="32"/>
  <c r="D1459" i="32"/>
  <c r="D1562" i="32"/>
  <c r="D1853" i="32"/>
  <c r="D15" i="32"/>
  <c r="D39" i="32"/>
  <c r="D60" i="32"/>
  <c r="D86" i="32"/>
  <c r="D107" i="32"/>
  <c r="D138" i="32"/>
  <c r="D170" i="32"/>
  <c r="D196" i="32"/>
  <c r="D228" i="32"/>
  <c r="D264" i="32"/>
  <c r="D298" i="32"/>
  <c r="D332" i="32"/>
  <c r="D357" i="32"/>
  <c r="D393" i="32"/>
  <c r="D427" i="32"/>
  <c r="D461" i="32"/>
  <c r="D490" i="32"/>
  <c r="D522" i="32"/>
  <c r="D556" i="32"/>
  <c r="D590" i="32"/>
  <c r="D628" i="32"/>
  <c r="D672" i="32"/>
  <c r="D717" i="32"/>
  <c r="D755" i="32"/>
  <c r="D797" i="32"/>
  <c r="D847" i="32"/>
  <c r="D890" i="32"/>
  <c r="D946" i="32"/>
  <c r="D990" i="32"/>
  <c r="D1048" i="32"/>
  <c r="D1108" i="32"/>
  <c r="D1187" i="32"/>
  <c r="D1266" i="32"/>
  <c r="D1360" i="32"/>
  <c r="D1464" i="32"/>
  <c r="D1578" i="32"/>
  <c r="D1876" i="32"/>
  <c r="D16" i="32"/>
  <c r="D40" i="32"/>
  <c r="D63" i="32"/>
  <c r="D87" i="32"/>
  <c r="D108" i="32"/>
  <c r="D139" i="32"/>
  <c r="D171" i="32"/>
  <c r="D204" i="32"/>
  <c r="D229" i="32"/>
  <c r="D265" i="32"/>
  <c r="D299" i="32"/>
  <c r="D333" i="32"/>
  <c r="D362" i="32"/>
  <c r="D394" i="32"/>
  <c r="D428" i="32"/>
  <c r="D462" i="32"/>
  <c r="D496" i="32"/>
  <c r="D523" i="32"/>
  <c r="D557" i="32"/>
  <c r="D591" i="32"/>
  <c r="D633" i="32"/>
  <c r="D680" i="32"/>
  <c r="D718" i="32"/>
  <c r="D756" i="32"/>
  <c r="D800" i="32"/>
  <c r="D848" i="32"/>
  <c r="D891" i="32"/>
  <c r="D947" i="32"/>
  <c r="D994" i="32"/>
  <c r="D1049" i="32"/>
  <c r="D1123" i="32"/>
  <c r="D1202" i="32"/>
  <c r="D1280" i="32"/>
  <c r="D1364" i="32"/>
  <c r="D1477" i="32"/>
  <c r="D1581" i="32"/>
  <c r="D1900" i="32"/>
  <c r="D18" i="32"/>
  <c r="D41" i="32"/>
  <c r="D64" i="32"/>
  <c r="D88" i="32"/>
  <c r="D111" i="32"/>
  <c r="D140" i="32"/>
  <c r="D172" i="32"/>
  <c r="D205" i="32"/>
  <c r="D234" i="32"/>
  <c r="D266" i="32"/>
  <c r="D300" i="32"/>
  <c r="D334" i="32"/>
  <c r="D368" i="32"/>
  <c r="D395" i="32"/>
  <c r="D429" i="32"/>
  <c r="D463" i="32"/>
  <c r="D497" i="32"/>
  <c r="D526" i="32"/>
  <c r="D558" i="32"/>
  <c r="D592" i="32"/>
  <c r="D636" i="32"/>
  <c r="D681" i="32"/>
  <c r="D719" i="32"/>
  <c r="D761" i="32"/>
  <c r="D809" i="32"/>
  <c r="D850" i="32"/>
  <c r="D892" i="32"/>
  <c r="D948" i="32"/>
  <c r="D1005" i="32"/>
  <c r="D1050" i="32"/>
  <c r="D1124" i="32"/>
  <c r="D1203" i="32"/>
  <c r="D1282" i="32"/>
  <c r="D1379" i="32"/>
  <c r="D1480" i="32"/>
  <c r="D1598" i="32"/>
  <c r="D1922" i="32"/>
  <c r="C6697" i="33"/>
  <c r="I6545" i="33"/>
  <c r="I52" i="22" l="1"/>
  <c r="I58" i="22" s="1"/>
  <c r="G70" i="21" s="1"/>
  <c r="I153" i="22"/>
  <c r="G116" i="22" s="1"/>
  <c r="G117" i="22" s="1"/>
  <c r="I147" i="22"/>
  <c r="I181" i="22"/>
  <c r="G145" i="21" s="1"/>
  <c r="I145" i="21" s="1"/>
  <c r="I175" i="22"/>
  <c r="I346" i="22"/>
  <c r="I310" i="21"/>
  <c r="F17" i="24"/>
  <c r="D17" i="27" s="1"/>
  <c r="E13" i="23"/>
  <c r="E20" i="23"/>
  <c r="I411" i="22"/>
  <c r="I412" i="22" s="1"/>
  <c r="I164" i="21"/>
  <c r="I516" i="22"/>
  <c r="I376" i="22"/>
  <c r="I286" i="22"/>
  <c r="I99" i="22"/>
  <c r="I448" i="22"/>
  <c r="I481" i="22"/>
  <c r="I224" i="22"/>
  <c r="I275" i="21"/>
  <c r="F59" i="15"/>
  <c r="G59" i="15" s="1"/>
  <c r="F28" i="15"/>
  <c r="G28" i="15" s="1"/>
  <c r="F123" i="15"/>
  <c r="G123" i="15" s="1"/>
  <c r="F209" i="15"/>
  <c r="G209" i="15" s="1"/>
  <c r="F32" i="15"/>
  <c r="G32" i="15" s="1"/>
  <c r="F255" i="15"/>
  <c r="G255" i="15" s="1"/>
  <c r="F131" i="15"/>
  <c r="G131" i="15" s="1"/>
  <c r="F19" i="15"/>
  <c r="G19" i="15" s="1"/>
  <c r="F256" i="15"/>
  <c r="G256" i="15" s="1"/>
  <c r="F118" i="15"/>
  <c r="G118" i="15" s="1"/>
  <c r="F60" i="15"/>
  <c r="G60" i="15" s="1"/>
  <c r="J12" i="13"/>
  <c r="J10" i="13"/>
  <c r="J13" i="13" s="1"/>
  <c r="J10" i="6" s="1"/>
  <c r="K10" i="6" s="1"/>
  <c r="K11" i="6" s="1"/>
  <c r="E9" i="5" s="1"/>
  <c r="F125" i="15"/>
  <c r="G125" i="15" s="1"/>
  <c r="F75" i="15"/>
  <c r="G75" i="15" s="1"/>
  <c r="F44" i="15"/>
  <c r="G44" i="15" s="1"/>
  <c r="F63" i="15"/>
  <c r="G63" i="15" s="1"/>
  <c r="F18" i="15"/>
  <c r="G18" i="15" s="1"/>
  <c r="F122" i="15"/>
  <c r="G122" i="15" s="1"/>
  <c r="F80" i="15"/>
  <c r="G80" i="15" s="1"/>
  <c r="F168" i="15"/>
  <c r="G168" i="15" s="1"/>
  <c r="F165" i="15"/>
  <c r="G165" i="15" s="1"/>
  <c r="F12" i="16"/>
  <c r="G12" i="16" s="1"/>
  <c r="F162" i="15"/>
  <c r="G162" i="15" s="1"/>
  <c r="F13" i="16"/>
  <c r="G13" i="16" s="1"/>
  <c r="I96" i="21"/>
  <c r="I99" i="21" s="1"/>
  <c r="I100" i="21" s="1"/>
  <c r="I107" i="21" s="1"/>
  <c r="I113" i="21" s="1"/>
  <c r="I237" i="21"/>
  <c r="I50" i="21"/>
  <c r="I16" i="21"/>
  <c r="J36" i="6"/>
  <c r="J38" i="6"/>
  <c r="J39" i="6"/>
  <c r="J37" i="6"/>
  <c r="J28" i="6"/>
  <c r="J27" i="6"/>
  <c r="I128" i="21"/>
  <c r="F220" i="15"/>
  <c r="G220" i="15" s="1"/>
  <c r="F83" i="15"/>
  <c r="G83" i="15" s="1"/>
  <c r="F164" i="15"/>
  <c r="G164" i="15" s="1"/>
  <c r="H22" i="14"/>
  <c r="H32" i="14" s="1"/>
  <c r="F204" i="15"/>
  <c r="G204" i="15" s="1"/>
  <c r="F53" i="15"/>
  <c r="G53" i="15" s="1"/>
  <c r="F141" i="15"/>
  <c r="G141" i="15" s="1"/>
  <c r="F192" i="15"/>
  <c r="G192" i="15" s="1"/>
  <c r="F126" i="15"/>
  <c r="G126" i="15" s="1"/>
  <c r="F39" i="15"/>
  <c r="G39" i="15" s="1"/>
  <c r="F259" i="15"/>
  <c r="G259" i="15" s="1"/>
  <c r="F113" i="15"/>
  <c r="G113" i="15" s="1"/>
  <c r="F30" i="15"/>
  <c r="G30" i="15" s="1"/>
  <c r="B10" i="27"/>
  <c r="B10" i="24"/>
  <c r="F101" i="15"/>
  <c r="G101" i="15" s="1"/>
  <c r="F138" i="15"/>
  <c r="G138" i="15" s="1"/>
  <c r="F52" i="15"/>
  <c r="G52" i="15" s="1"/>
  <c r="F208" i="15"/>
  <c r="G208" i="15" s="1"/>
  <c r="F147" i="15"/>
  <c r="G147" i="15" s="1"/>
  <c r="F62" i="15"/>
  <c r="G62" i="15" s="1"/>
  <c r="F194" i="15"/>
  <c r="G194" i="15" s="1"/>
  <c r="F41" i="15"/>
  <c r="G41" i="15" s="1"/>
  <c r="F128" i="15"/>
  <c r="G128" i="15" s="1"/>
  <c r="F160" i="15"/>
  <c r="G160" i="15" s="1"/>
  <c r="F216" i="15"/>
  <c r="G216" i="15" s="1"/>
  <c r="F76" i="15"/>
  <c r="G76" i="15" s="1"/>
  <c r="F185" i="15"/>
  <c r="G185" i="15" s="1"/>
  <c r="F107" i="15"/>
  <c r="G107" i="15" s="1"/>
  <c r="F23" i="15"/>
  <c r="G23" i="15" s="1"/>
  <c r="F152" i="15"/>
  <c r="G152" i="15" s="1"/>
  <c r="F212" i="15"/>
  <c r="G212" i="15" s="1"/>
  <c r="F68" i="15"/>
  <c r="G68" i="15" s="1"/>
  <c r="I21" i="23"/>
  <c r="J21" i="23" s="1"/>
  <c r="N21" i="23" s="1"/>
  <c r="I14" i="23"/>
  <c r="J14" i="23" s="1"/>
  <c r="N14" i="23" s="1"/>
  <c r="J13" i="23"/>
  <c r="N13" i="23" s="1"/>
  <c r="F109" i="15"/>
  <c r="G109" i="15" s="1"/>
  <c r="F26" i="15"/>
  <c r="G26" i="15" s="1"/>
  <c r="F133" i="15"/>
  <c r="G133" i="15" s="1"/>
  <c r="F196" i="15"/>
  <c r="G196" i="15" s="1"/>
  <c r="F45" i="15"/>
  <c r="G45" i="15" s="1"/>
  <c r="F195" i="15"/>
  <c r="G195" i="15" s="1"/>
  <c r="F130" i="15"/>
  <c r="G130" i="15" s="1"/>
  <c r="F43" i="15"/>
  <c r="G43" i="15" s="1"/>
  <c r="F148" i="15"/>
  <c r="G148" i="15" s="1"/>
  <c r="F210" i="15"/>
  <c r="G210" i="15" s="1"/>
  <c r="F64" i="15"/>
  <c r="G64" i="15" s="1"/>
  <c r="F150" i="15"/>
  <c r="G150" i="15" s="1"/>
  <c r="F66" i="15"/>
  <c r="G66" i="15" s="1"/>
  <c r="F189" i="15"/>
  <c r="G189" i="15" s="1"/>
  <c r="F35" i="15"/>
  <c r="G35" i="15" s="1"/>
  <c r="F117" i="15"/>
  <c r="G117" i="15" s="1"/>
  <c r="F93" i="15"/>
  <c r="G93" i="15" s="1"/>
  <c r="F10" i="15"/>
  <c r="G10" i="15" s="1"/>
  <c r="F25" i="15"/>
  <c r="G25" i="15" s="1"/>
  <c r="F108" i="15"/>
  <c r="G108" i="15" s="1"/>
  <c r="F188" i="15"/>
  <c r="G188" i="15" s="1"/>
  <c r="F34" i="15"/>
  <c r="G34" i="15" s="1"/>
  <c r="F116" i="15"/>
  <c r="G116" i="15" s="1"/>
  <c r="G118" i="22"/>
  <c r="I118" i="22" s="1"/>
  <c r="I117" i="22"/>
  <c r="F144" i="15"/>
  <c r="G144" i="15" s="1"/>
  <c r="F206" i="15"/>
  <c r="G206" i="15" s="1"/>
  <c r="F56" i="15"/>
  <c r="G56" i="15" s="1"/>
  <c r="F184" i="15"/>
  <c r="G184" i="15" s="1"/>
  <c r="F106" i="15"/>
  <c r="G106" i="15" s="1"/>
  <c r="F22" i="15"/>
  <c r="G22" i="15" s="1"/>
  <c r="F190" i="15"/>
  <c r="G190" i="15" s="1"/>
  <c r="F37" i="15"/>
  <c r="G37" i="15" s="1"/>
  <c r="F119" i="15"/>
  <c r="G119" i="15" s="1"/>
  <c r="F260" i="15"/>
  <c r="G260" i="15" s="1"/>
  <c r="F114" i="15"/>
  <c r="G114" i="15" s="1"/>
  <c r="F31" i="15"/>
  <c r="G31" i="15" s="1"/>
  <c r="I65" i="21"/>
  <c r="I68" i="21" s="1"/>
  <c r="I111" i="22"/>
  <c r="F187" i="15"/>
  <c r="G187" i="15" s="1"/>
  <c r="F115" i="15"/>
  <c r="G115" i="15" s="1"/>
  <c r="F33" i="15"/>
  <c r="G33" i="15" s="1"/>
  <c r="F110" i="15"/>
  <c r="G110" i="15" s="1"/>
  <c r="F27" i="15"/>
  <c r="G27" i="15" s="1"/>
  <c r="F198" i="15"/>
  <c r="G198" i="15" s="1"/>
  <c r="F47" i="15"/>
  <c r="G47" i="15" s="1"/>
  <c r="F205" i="15"/>
  <c r="G205" i="15" s="1"/>
  <c r="F142" i="15"/>
  <c r="G142" i="15" s="1"/>
  <c r="F54" i="15"/>
  <c r="G54" i="15" s="1"/>
  <c r="F155" i="15"/>
  <c r="G155" i="15" s="1"/>
  <c r="F151" i="15"/>
  <c r="G151" i="15" s="1"/>
  <c r="F71" i="15"/>
  <c r="G71" i="15" s="1"/>
  <c r="F67" i="15"/>
  <c r="G67" i="15" s="1"/>
  <c r="F137" i="15"/>
  <c r="G137" i="15" s="1"/>
  <c r="F201" i="15"/>
  <c r="G201" i="15" s="1"/>
  <c r="F51" i="15"/>
  <c r="G51" i="15" s="1"/>
  <c r="N29" i="23"/>
  <c r="N28" i="23"/>
  <c r="F97" i="15"/>
  <c r="G97" i="15" s="1"/>
  <c r="F14" i="15"/>
  <c r="G14" i="15" s="1"/>
  <c r="F191" i="15"/>
  <c r="G191" i="15" s="1"/>
  <c r="F121" i="15"/>
  <c r="G121" i="15" s="1"/>
  <c r="F38" i="15"/>
  <c r="G38" i="15" s="1"/>
  <c r="F183" i="15"/>
  <c r="G183" i="15" s="1"/>
  <c r="F104" i="15"/>
  <c r="G104" i="15" s="1"/>
  <c r="F20" i="15"/>
  <c r="G20" i="15" s="1"/>
  <c r="F105" i="15"/>
  <c r="G105" i="15" s="1"/>
  <c r="F21" i="15"/>
  <c r="G21" i="15" s="1"/>
  <c r="F193" i="15"/>
  <c r="G193" i="15" s="1"/>
  <c r="F127" i="15"/>
  <c r="G127" i="15" s="1"/>
  <c r="F40" i="15"/>
  <c r="G40" i="15" s="1"/>
  <c r="N30" i="23"/>
  <c r="N31" i="23"/>
  <c r="F199" i="15"/>
  <c r="G199" i="15" s="1"/>
  <c r="F134" i="15"/>
  <c r="G134" i="15" s="1"/>
  <c r="F48" i="15"/>
  <c r="G48" i="15" s="1"/>
  <c r="F243" i="15"/>
  <c r="G243" i="15" s="1"/>
  <c r="F17" i="16"/>
  <c r="G17" i="16" s="1"/>
  <c r="F231" i="15"/>
  <c r="G231" i="15" s="1"/>
  <c r="F49" i="15"/>
  <c r="G49" i="15" s="1"/>
  <c r="F135" i="15"/>
  <c r="G135" i="15" s="1"/>
  <c r="F232" i="15"/>
  <c r="G232" i="15" s="1"/>
  <c r="F244" i="15"/>
  <c r="G244" i="15" s="1"/>
  <c r="F182" i="15"/>
  <c r="G182" i="15" s="1"/>
  <c r="F99" i="15"/>
  <c r="G99" i="15" s="1"/>
  <c r="F15" i="15"/>
  <c r="G15" i="15" s="1"/>
  <c r="F136" i="15"/>
  <c r="G136" i="15" s="1"/>
  <c r="F200" i="15"/>
  <c r="G200" i="15" s="1"/>
  <c r="F50" i="15"/>
  <c r="G50" i="15" s="1"/>
  <c r="F154" i="15"/>
  <c r="G154" i="15" s="1"/>
  <c r="F70" i="15"/>
  <c r="G70" i="15" s="1"/>
  <c r="D6642" i="33"/>
  <c r="D6626" i="33"/>
  <c r="D6610" i="33"/>
  <c r="D6594" i="33"/>
  <c r="D6578" i="33"/>
  <c r="D6562" i="33"/>
  <c r="D6645" i="33"/>
  <c r="D6629" i="33"/>
  <c r="D6613" i="33"/>
  <c r="D6597" i="33"/>
  <c r="D6581" i="33"/>
  <c r="D6565" i="33"/>
  <c r="I364" i="21" s="1"/>
  <c r="I365" i="21" s="1"/>
  <c r="I366" i="21" s="1"/>
  <c r="I367" i="21" s="1"/>
  <c r="I377" i="21" s="1"/>
  <c r="I383" i="21" s="1"/>
  <c r="D6549" i="33"/>
  <c r="D6634" i="33"/>
  <c r="D6646" i="33"/>
  <c r="D6569" i="33"/>
  <c r="D6639" i="33"/>
  <c r="D6633" i="33"/>
  <c r="D6627" i="33"/>
  <c r="D6621" i="33"/>
  <c r="D6598" i="33"/>
  <c r="D6592" i="33"/>
  <c r="D6586" i="33"/>
  <c r="D6563" i="33"/>
  <c r="D6557" i="33"/>
  <c r="D6615" i="33"/>
  <c r="D6609" i="33"/>
  <c r="D6603" i="33"/>
  <c r="D6580" i="33"/>
  <c r="D6574" i="33"/>
  <c r="D6551" i="33"/>
  <c r="D6644" i="33"/>
  <c r="D6638" i="33"/>
  <c r="D6632" i="33"/>
  <c r="D6585" i="33"/>
  <c r="D6614" i="33"/>
  <c r="D6608" i="33"/>
  <c r="D6602" i="33"/>
  <c r="D6579" i="33"/>
  <c r="D6573" i="33"/>
  <c r="D6550" i="33"/>
  <c r="D6601" i="33"/>
  <c r="D6636" i="33"/>
  <c r="D6624" i="33"/>
  <c r="D6618" i="33"/>
  <c r="D6595" i="33"/>
  <c r="D6589" i="33"/>
  <c r="D6566" i="33"/>
  <c r="D6560" i="33"/>
  <c r="D6554" i="33"/>
  <c r="D6623" i="33"/>
  <c r="D6600" i="33"/>
  <c r="D6588" i="33"/>
  <c r="D6559" i="33"/>
  <c r="D6647" i="33"/>
  <c r="D6611" i="33"/>
  <c r="D6605" i="33"/>
  <c r="D6582" i="33"/>
  <c r="D6576" i="33"/>
  <c r="D6570" i="33"/>
  <c r="D6547" i="33"/>
  <c r="D6641" i="33"/>
  <c r="D6616" i="33"/>
  <c r="D6599" i="33"/>
  <c r="D6591" i="33"/>
  <c r="D6583" i="33"/>
  <c r="D6607" i="33"/>
  <c r="D6558" i="33"/>
  <c r="D6640" i="33"/>
  <c r="D6631" i="33"/>
  <c r="D6590" i="33"/>
  <c r="D6572" i="33"/>
  <c r="D6630" i="33"/>
  <c r="D6596" i="33"/>
  <c r="D6556" i="33"/>
  <c r="D6628" i="33"/>
  <c r="D6612" i="33"/>
  <c r="D6587" i="33"/>
  <c r="D6619" i="33"/>
  <c r="D6635" i="33"/>
  <c r="D6643" i="33"/>
  <c r="D6561" i="33"/>
  <c r="D6625" i="33"/>
  <c r="D6584" i="33"/>
  <c r="D6620" i="33"/>
  <c r="D6553" i="33"/>
  <c r="D6552" i="33"/>
  <c r="D6568" i="33"/>
  <c r="D6577" i="33"/>
  <c r="D6617" i="33"/>
  <c r="D6606" i="33"/>
  <c r="D6567" i="33"/>
  <c r="D6575" i="33"/>
  <c r="D6604" i="33"/>
  <c r="D6555" i="33"/>
  <c r="D6548" i="33"/>
  <c r="D6622" i="33"/>
  <c r="D6593" i="33"/>
  <c r="D6571" i="33"/>
  <c r="D6564" i="33"/>
  <c r="D6637" i="33"/>
  <c r="F146" i="15"/>
  <c r="G146" i="15" s="1"/>
  <c r="F61" i="15"/>
  <c r="G61" i="15" s="1"/>
  <c r="F207" i="15"/>
  <c r="G207" i="15" s="1"/>
  <c r="F57" i="15"/>
  <c r="G57" i="15" s="1"/>
  <c r="F145" i="15"/>
  <c r="G145" i="15" s="1"/>
  <c r="F217" i="15"/>
  <c r="G217" i="15" s="1"/>
  <c r="F161" i="15"/>
  <c r="G161" i="15" s="1"/>
  <c r="F79" i="15"/>
  <c r="G79" i="15" s="1"/>
  <c r="F197" i="15"/>
  <c r="G197" i="15" s="1"/>
  <c r="F46" i="15"/>
  <c r="G46" i="15" s="1"/>
  <c r="F95" i="15"/>
  <c r="G95" i="15" s="1"/>
  <c r="F13" i="15"/>
  <c r="G13" i="15" s="1"/>
  <c r="F213" i="15"/>
  <c r="G213" i="15" s="1"/>
  <c r="F211" i="15"/>
  <c r="G211" i="15" s="1"/>
  <c r="F153" i="15"/>
  <c r="G153" i="15" s="1"/>
  <c r="F149" i="15"/>
  <c r="G149" i="15" s="1"/>
  <c r="F69" i="15"/>
  <c r="G69" i="15" s="1"/>
  <c r="F65" i="15"/>
  <c r="G65" i="15" s="1"/>
  <c r="F55" i="15"/>
  <c r="G55" i="15" s="1"/>
  <c r="F143" i="15"/>
  <c r="G143" i="15" s="1"/>
  <c r="F219" i="15"/>
  <c r="G219" i="15" s="1"/>
  <c r="F82" i="15"/>
  <c r="G82" i="15" s="1"/>
  <c r="F129" i="15"/>
  <c r="G129" i="15" s="1"/>
  <c r="F42" i="15"/>
  <c r="G42" i="15" s="1"/>
  <c r="F94" i="15"/>
  <c r="G94" i="15" s="1"/>
  <c r="F180" i="15"/>
  <c r="G180" i="15" s="1"/>
  <c r="F12" i="15"/>
  <c r="G12" i="15" s="1"/>
  <c r="F179" i="15"/>
  <c r="G179" i="15" s="1"/>
  <c r="F11" i="15"/>
  <c r="G11" i="15" s="1"/>
  <c r="F233" i="15"/>
  <c r="G233" i="15" s="1"/>
  <c r="F245" i="15"/>
  <c r="G245" i="15" s="1"/>
  <c r="F102" i="15"/>
  <c r="G102" i="15" s="1"/>
  <c r="F158" i="15"/>
  <c r="G158" i="15" s="1"/>
  <c r="F214" i="15"/>
  <c r="G214" i="15" s="1"/>
  <c r="F74" i="15"/>
  <c r="G74" i="15" s="1"/>
  <c r="F100" i="15"/>
  <c r="G100" i="15" s="1"/>
  <c r="F16" i="15"/>
  <c r="G16" i="15" s="1"/>
  <c r="F159" i="15"/>
  <c r="G159" i="15" s="1"/>
  <c r="F215" i="15"/>
  <c r="G215" i="15" s="1"/>
  <c r="F181" i="15"/>
  <c r="G181" i="15" s="1"/>
  <c r="F16" i="16"/>
  <c r="G16" i="16" s="1"/>
  <c r="F218" i="15"/>
  <c r="G218" i="15" s="1"/>
  <c r="F81" i="15"/>
  <c r="G81" i="15" s="1"/>
  <c r="I6" i="11"/>
  <c r="J5" i="11"/>
  <c r="G71" i="21" l="1"/>
  <c r="I70" i="21"/>
  <c r="I116" i="22"/>
  <c r="E14" i="23"/>
  <c r="E21" i="23"/>
  <c r="G18" i="16"/>
  <c r="G246" i="15"/>
  <c r="F77" i="15" s="1"/>
  <c r="F139" i="15" s="1"/>
  <c r="I119" i="22"/>
  <c r="E8" i="12"/>
  <c r="E10" i="12" s="1"/>
  <c r="D45" i="14"/>
  <c r="F45" i="14" s="1"/>
  <c r="H36" i="14"/>
  <c r="C39" i="14" s="1"/>
  <c r="C40" i="14" s="1"/>
  <c r="C41" i="14" s="1"/>
  <c r="G261" i="15"/>
  <c r="F29" i="15" s="1"/>
  <c r="G29" i="15" s="1"/>
  <c r="J13" i="6"/>
  <c r="K13" i="6" s="1"/>
  <c r="E10" i="5" s="1"/>
  <c r="D9" i="7" s="1"/>
  <c r="N32" i="23"/>
  <c r="J16" i="6" s="1"/>
  <c r="K16" i="6" s="1"/>
  <c r="F519" i="22"/>
  <c r="I519" i="22" s="1"/>
  <c r="F451" i="22"/>
  <c r="I451" i="22" s="1"/>
  <c r="F227" i="22"/>
  <c r="I227" i="22" s="1"/>
  <c r="F166" i="21"/>
  <c r="I166" i="21" s="1"/>
  <c r="F240" i="21"/>
  <c r="I240" i="21" s="1"/>
  <c r="F378" i="22"/>
  <c r="I378" i="22" s="1"/>
  <c r="F288" i="22"/>
  <c r="I288" i="22" s="1"/>
  <c r="F414" i="22"/>
  <c r="I414" i="22" s="1"/>
  <c r="F518" i="22"/>
  <c r="I518" i="22" s="1"/>
  <c r="F450" i="22"/>
  <c r="I450" i="22" s="1"/>
  <c r="F239" i="21"/>
  <c r="I239" i="21" s="1"/>
  <c r="F196" i="21"/>
  <c r="I196" i="21" s="1"/>
  <c r="I197" i="21" s="1"/>
  <c r="I198" i="21" s="1"/>
  <c r="I199" i="21" s="1"/>
  <c r="F226" i="22"/>
  <c r="I226" i="22" s="1"/>
  <c r="I70" i="22"/>
  <c r="I71" i="22" s="1"/>
  <c r="I312" i="21"/>
  <c r="I313" i="21" s="1"/>
  <c r="F484" i="22"/>
  <c r="I484" i="22" s="1"/>
  <c r="F52" i="21"/>
  <c r="I52" i="21" s="1"/>
  <c r="I53" i="21" s="1"/>
  <c r="I54" i="21" s="1"/>
  <c r="I55" i="21" s="1"/>
  <c r="I101" i="22"/>
  <c r="I102" i="22" s="1"/>
  <c r="I277" i="21"/>
  <c r="I278" i="21" s="1"/>
  <c r="I279" i="21" s="1"/>
  <c r="I280" i="21" s="1"/>
  <c r="I289" i="21" s="1"/>
  <c r="I297" i="21" s="1"/>
  <c r="F229" i="22"/>
  <c r="I229" i="22" s="1"/>
  <c r="F130" i="21"/>
  <c r="I130" i="21" s="1"/>
  <c r="I131" i="21" s="1"/>
  <c r="I132" i="21" s="1"/>
  <c r="I133" i="21" s="1"/>
  <c r="I134" i="21" s="1"/>
  <c r="I319" i="22"/>
  <c r="I320" i="22" s="1"/>
  <c r="I194" i="22"/>
  <c r="I195" i="22" s="1"/>
  <c r="I16" i="22"/>
  <c r="I17" i="22" s="1"/>
  <c r="F167" i="21"/>
  <c r="I167" i="21" s="1"/>
  <c r="F18" i="21"/>
  <c r="I18" i="21" s="1"/>
  <c r="I19" i="21" s="1"/>
  <c r="I20" i="21" s="1"/>
  <c r="I21" i="21" s="1"/>
  <c r="I7" i="11"/>
  <c r="J6" i="11"/>
  <c r="G234" i="15"/>
  <c r="F78" i="15" s="1"/>
  <c r="F415" i="22"/>
  <c r="I415" i="22" s="1"/>
  <c r="F483" i="22"/>
  <c r="I483" i="22" s="1"/>
  <c r="F379" i="22"/>
  <c r="I379" i="22" s="1"/>
  <c r="F289" i="22"/>
  <c r="I289" i="22" s="1"/>
  <c r="B10" i="25"/>
  <c r="B10" i="26" s="1"/>
  <c r="B17" i="24"/>
  <c r="B17" i="25" s="1"/>
  <c r="B17" i="26" s="1"/>
  <c r="B10" i="28"/>
  <c r="B17" i="27"/>
  <c r="I348" i="22"/>
  <c r="I349" i="22" s="1"/>
  <c r="I350" i="22" s="1"/>
  <c r="I351" i="22" s="1"/>
  <c r="I359" i="22" s="1"/>
  <c r="I365" i="22" s="1"/>
  <c r="F209" i="21" s="1"/>
  <c r="I209" i="21" s="1"/>
  <c r="F228" i="22"/>
  <c r="I228" i="22" s="1"/>
  <c r="I18" i="22" l="1"/>
  <c r="I19" i="22" s="1"/>
  <c r="I20" i="22"/>
  <c r="I71" i="21"/>
  <c r="G72" i="21"/>
  <c r="I72" i="22"/>
  <c r="I73" i="22" s="1"/>
  <c r="I74" i="22"/>
  <c r="I103" i="22"/>
  <c r="I104" i="22" s="1"/>
  <c r="I105" i="22"/>
  <c r="I196" i="22"/>
  <c r="I197" i="22" s="1"/>
  <c r="I198" i="22"/>
  <c r="I321" i="22"/>
  <c r="I322" i="22" s="1"/>
  <c r="I329" i="22" s="1"/>
  <c r="I335" i="22" s="1"/>
  <c r="I323" i="22"/>
  <c r="I314" i="21"/>
  <c r="I315" i="21" s="1"/>
  <c r="I316" i="21"/>
  <c r="E9" i="7"/>
  <c r="D18" i="7"/>
  <c r="M9" i="7"/>
  <c r="G9" i="7"/>
  <c r="I9" i="7"/>
  <c r="K9" i="7"/>
  <c r="O9" i="7"/>
  <c r="G77" i="15"/>
  <c r="B4" i="4"/>
  <c r="B4" i="5" s="1"/>
  <c r="C11" i="17"/>
  <c r="D11" i="17" s="1"/>
  <c r="D12" i="17" s="1"/>
  <c r="H24" i="6" s="1"/>
  <c r="K24" i="6" s="1"/>
  <c r="F111" i="15"/>
  <c r="F186" i="15" s="1"/>
  <c r="G186" i="15" s="1"/>
  <c r="I241" i="21"/>
  <c r="I242" i="21" s="1"/>
  <c r="I243" i="21" s="1"/>
  <c r="I452" i="22"/>
  <c r="I453" i="22" s="1"/>
  <c r="I454" i="22" s="1"/>
  <c r="I462" i="22" s="1"/>
  <c r="I520" i="22"/>
  <c r="I521" i="22" s="1"/>
  <c r="I485" i="22"/>
  <c r="I486" i="22" s="1"/>
  <c r="I487" i="22" s="1"/>
  <c r="F48" i="14"/>
  <c r="F140" i="15"/>
  <c r="G78" i="15"/>
  <c r="K17" i="6"/>
  <c r="I230" i="22"/>
  <c r="I231" i="22" s="1"/>
  <c r="I232" i="22" s="1"/>
  <c r="J7" i="11"/>
  <c r="I8" i="11"/>
  <c r="F202" i="15"/>
  <c r="G202" i="15" s="1"/>
  <c r="G139" i="15"/>
  <c r="I416" i="22"/>
  <c r="I417" i="22" s="1"/>
  <c r="I418" i="22" s="1"/>
  <c r="I427" i="22" s="1"/>
  <c r="I290" i="22"/>
  <c r="I291" i="22" s="1"/>
  <c r="I292" i="22" s="1"/>
  <c r="I380" i="22"/>
  <c r="I381" i="22" s="1"/>
  <c r="I382" i="22" s="1"/>
  <c r="I391" i="22" s="1"/>
  <c r="I168" i="21"/>
  <c r="I169" i="21" s="1"/>
  <c r="I170" i="21" s="1"/>
  <c r="I26" i="22" l="1"/>
  <c r="I32" i="22" s="1"/>
  <c r="G32" i="21" s="1"/>
  <c r="I32" i="21" s="1"/>
  <c r="I33" i="21" s="1"/>
  <c r="I72" i="21"/>
  <c r="G74" i="21"/>
  <c r="I74" i="21" s="1"/>
  <c r="I80" i="22"/>
  <c r="I86" i="22" s="1"/>
  <c r="G73" i="21" s="1"/>
  <c r="I73" i="21" s="1"/>
  <c r="I75" i="21" s="1"/>
  <c r="I84" i="21" s="1"/>
  <c r="F28" i="21" s="1"/>
  <c r="I28" i="21" s="1"/>
  <c r="I30" i="21" s="1"/>
  <c r="I38" i="21" s="1"/>
  <c r="J26" i="6" s="1"/>
  <c r="I114" i="22"/>
  <c r="I126" i="22" s="1"/>
  <c r="F141" i="21" s="1"/>
  <c r="I141" i="21" s="1"/>
  <c r="I142" i="21" s="1"/>
  <c r="I143" i="21" s="1"/>
  <c r="I204" i="22"/>
  <c r="I210" i="22" s="1"/>
  <c r="G146" i="21" s="1"/>
  <c r="I146" i="21" s="1"/>
  <c r="I147" i="21" s="1"/>
  <c r="G393" i="22"/>
  <c r="G394" i="22" s="1"/>
  <c r="G252" i="22"/>
  <c r="G253" i="22" s="1"/>
  <c r="G302" i="22"/>
  <c r="I302" i="22" s="1"/>
  <c r="I303" i="22" s="1"/>
  <c r="I308" i="22" s="1"/>
  <c r="G216" i="21"/>
  <c r="G217" i="21" s="1"/>
  <c r="I323" i="21"/>
  <c r="I329" i="21" s="1"/>
  <c r="G84" i="15"/>
  <c r="G111" i="15"/>
  <c r="M18" i="7"/>
  <c r="E18" i="7"/>
  <c r="G18" i="7"/>
  <c r="I18" i="7"/>
  <c r="O18" i="7"/>
  <c r="K18" i="7"/>
  <c r="C12" i="17"/>
  <c r="H25" i="6" s="1"/>
  <c r="K25" i="6" s="1"/>
  <c r="F11" i="17"/>
  <c r="C10" i="28" s="1"/>
  <c r="J11" i="17"/>
  <c r="E10" i="28" s="1"/>
  <c r="H11" i="17"/>
  <c r="D10" i="28" s="1"/>
  <c r="I9" i="11"/>
  <c r="J8" i="11"/>
  <c r="C10" i="27"/>
  <c r="G140" i="15"/>
  <c r="F203" i="15"/>
  <c r="G203" i="15" s="1"/>
  <c r="G222" i="15" s="1"/>
  <c r="I216" i="21"/>
  <c r="E11" i="5"/>
  <c r="I153" i="21" l="1"/>
  <c r="I393" i="22"/>
  <c r="G255" i="21"/>
  <c r="I255" i="21" s="1"/>
  <c r="I256" i="21" s="1"/>
  <c r="I252" i="22"/>
  <c r="G429" i="22"/>
  <c r="I429" i="22" s="1"/>
  <c r="G169" i="15"/>
  <c r="I350" i="21"/>
  <c r="I351" i="21" s="1"/>
  <c r="I356" i="21" s="1"/>
  <c r="F12" i="17"/>
  <c r="E10" i="24" s="1"/>
  <c r="E17" i="24" s="1"/>
  <c r="E18" i="24" s="1"/>
  <c r="C11" i="18"/>
  <c r="C12" i="18" s="1"/>
  <c r="H12" i="17"/>
  <c r="H27" i="6" s="1"/>
  <c r="K27" i="6" s="1"/>
  <c r="J12" i="17"/>
  <c r="H28" i="6" s="1"/>
  <c r="K14" i="6"/>
  <c r="D10" i="7"/>
  <c r="G218" i="21"/>
  <c r="I218" i="21" s="1"/>
  <c r="I217" i="21"/>
  <c r="G10" i="28"/>
  <c r="C17" i="27"/>
  <c r="E10" i="27"/>
  <c r="C11" i="27"/>
  <c r="I394" i="22"/>
  <c r="G430" i="22"/>
  <c r="G254" i="22"/>
  <c r="I253" i="22"/>
  <c r="F248" i="22"/>
  <c r="F250" i="21"/>
  <c r="I250" i="21" s="1"/>
  <c r="J9" i="11"/>
  <c r="I10" i="11"/>
  <c r="I395" i="22" l="1"/>
  <c r="I401" i="22" s="1"/>
  <c r="F210" i="21" s="1"/>
  <c r="I210" i="21" s="1"/>
  <c r="I219" i="21"/>
  <c r="I226" i="21" s="1"/>
  <c r="J21" i="6" s="1"/>
  <c r="K21" i="6" s="1"/>
  <c r="H32" i="6"/>
  <c r="K32" i="6" s="1"/>
  <c r="E11" i="18"/>
  <c r="E11" i="24"/>
  <c r="M10" i="7"/>
  <c r="D19" i="7"/>
  <c r="O10" i="7"/>
  <c r="I11" i="11"/>
  <c r="J10" i="11"/>
  <c r="K28" i="6"/>
  <c r="G464" i="22"/>
  <c r="I430" i="22"/>
  <c r="I431" i="22" s="1"/>
  <c r="I437" i="22" s="1"/>
  <c r="F211" i="21" s="1"/>
  <c r="I211" i="21" s="1"/>
  <c r="C18" i="27"/>
  <c r="E17" i="27"/>
  <c r="G255" i="22"/>
  <c r="I254" i="22"/>
  <c r="K10" i="7"/>
  <c r="I10" i="7"/>
  <c r="G10" i="7"/>
  <c r="E10" i="7"/>
  <c r="K11" i="18" l="1"/>
  <c r="G11" i="18"/>
  <c r="I11" i="18"/>
  <c r="Q11" i="18"/>
  <c r="M11" i="18"/>
  <c r="E12" i="18"/>
  <c r="H26" i="6" s="1"/>
  <c r="K26" i="6" s="1"/>
  <c r="K29" i="6" s="1"/>
  <c r="O11" i="18"/>
  <c r="K19" i="7"/>
  <c r="I19" i="7"/>
  <c r="G19" i="7"/>
  <c r="E19" i="7"/>
  <c r="O19" i="7"/>
  <c r="M19" i="7"/>
  <c r="G256" i="22"/>
  <c r="I255" i="22"/>
  <c r="D8" i="7"/>
  <c r="J11" i="11"/>
  <c r="I12" i="11"/>
  <c r="I464" i="22"/>
  <c r="I465" i="22" s="1"/>
  <c r="I470" i="22" s="1"/>
  <c r="F212" i="21" s="1"/>
  <c r="I212" i="21" s="1"/>
  <c r="I213" i="21" s="1"/>
  <c r="G499" i="22"/>
  <c r="D10" i="24" l="1"/>
  <c r="O12" i="18"/>
  <c r="H33" i="6" s="1"/>
  <c r="K33" i="6" s="1"/>
  <c r="M12" i="18"/>
  <c r="D10" i="25"/>
  <c r="E10" i="25"/>
  <c r="Q12" i="18"/>
  <c r="I12" i="18"/>
  <c r="C10" i="26"/>
  <c r="C10" i="24"/>
  <c r="G12" i="18"/>
  <c r="H31" i="6" s="1"/>
  <c r="K31" i="6" s="1"/>
  <c r="K12" i="18"/>
  <c r="C10" i="25"/>
  <c r="C8" i="30" s="1"/>
  <c r="M8" i="7"/>
  <c r="D17" i="7"/>
  <c r="O8" i="7"/>
  <c r="G532" i="22"/>
  <c r="I532" i="22" s="1"/>
  <c r="I533" i="22" s="1"/>
  <c r="I538" i="22" s="1"/>
  <c r="F495" i="22" s="1"/>
  <c r="I495" i="22" s="1"/>
  <c r="I496" i="22" s="1"/>
  <c r="I499" i="22"/>
  <c r="I500" i="22" s="1"/>
  <c r="I505" i="22" s="1"/>
  <c r="F251" i="21" s="1"/>
  <c r="I251" i="21" s="1"/>
  <c r="I252" i="21" s="1"/>
  <c r="I253" i="21" s="1"/>
  <c r="I261" i="21" s="1"/>
  <c r="J12" i="11"/>
  <c r="I13" i="11"/>
  <c r="G257" i="22"/>
  <c r="I256" i="22"/>
  <c r="G8" i="7"/>
  <c r="E8" i="7"/>
  <c r="K8" i="7"/>
  <c r="I8" i="7"/>
  <c r="E17" i="25" l="1"/>
  <c r="E8" i="30"/>
  <c r="D17" i="25"/>
  <c r="D8" i="30"/>
  <c r="K34" i="6"/>
  <c r="C17" i="25"/>
  <c r="G10" i="25"/>
  <c r="C17" i="26"/>
  <c r="E17" i="26" s="1"/>
  <c r="E18" i="26" s="1"/>
  <c r="H39" i="6" s="1"/>
  <c r="E10" i="26"/>
  <c r="C11" i="24"/>
  <c r="C17" i="24"/>
  <c r="G10" i="24"/>
  <c r="G11" i="24" s="1"/>
  <c r="H40" i="6" s="1"/>
  <c r="K40" i="6" s="1"/>
  <c r="J8" i="30"/>
  <c r="D9" i="30"/>
  <c r="C9" i="30"/>
  <c r="I8" i="30"/>
  <c r="D11" i="24"/>
  <c r="D17" i="24"/>
  <c r="D18" i="24" s="1"/>
  <c r="M17" i="7"/>
  <c r="K17" i="7"/>
  <c r="I17" i="7"/>
  <c r="G17" i="7"/>
  <c r="E17" i="7"/>
  <c r="O17" i="7"/>
  <c r="G258" i="22"/>
  <c r="I257" i="22"/>
  <c r="I14" i="11"/>
  <c r="J13" i="11"/>
  <c r="K8" i="30" l="1"/>
  <c r="O8" i="30" s="1"/>
  <c r="E9" i="30"/>
  <c r="L8" i="30"/>
  <c r="N8" i="30" s="1"/>
  <c r="G17" i="25"/>
  <c r="G18" i="25" s="1"/>
  <c r="H37" i="6"/>
  <c r="K37" i="6" s="1"/>
  <c r="J9" i="30"/>
  <c r="D10" i="30"/>
  <c r="J10" i="30" s="1"/>
  <c r="I9" i="30"/>
  <c r="L9" i="30"/>
  <c r="N9" i="30" s="1"/>
  <c r="C10" i="30"/>
  <c r="G17" i="24"/>
  <c r="C18" i="24"/>
  <c r="G259" i="22"/>
  <c r="I258" i="22"/>
  <c r="I15" i="11"/>
  <c r="J14" i="11"/>
  <c r="K9" i="30" l="1"/>
  <c r="O9" i="30" s="1"/>
  <c r="E10" i="30"/>
  <c r="K10" i="30" s="1"/>
  <c r="I10" i="30"/>
  <c r="J15" i="11"/>
  <c r="I16" i="11"/>
  <c r="G260" i="22"/>
  <c r="I259" i="22"/>
  <c r="L10" i="30" l="1"/>
  <c r="N10" i="30" s="1"/>
  <c r="O10" i="30" s="1"/>
  <c r="I17" i="11"/>
  <c r="J16" i="11"/>
  <c r="G261" i="22"/>
  <c r="I261" i="22" s="1"/>
  <c r="I260" i="22"/>
  <c r="I262" i="22" l="1"/>
  <c r="I276" i="22" s="1"/>
  <c r="F176" i="21" s="1"/>
  <c r="I176" i="21" s="1"/>
  <c r="I177" i="21" s="1"/>
  <c r="I178" i="21" s="1"/>
  <c r="I184" i="21" s="1"/>
  <c r="J20" i="6" s="1"/>
  <c r="K20" i="6" s="1"/>
  <c r="K22" i="6" s="1"/>
  <c r="J17" i="11"/>
  <c r="I18" i="11"/>
  <c r="I19" i="11" l="1"/>
  <c r="J18" i="11"/>
  <c r="J19" i="11" l="1"/>
  <c r="I20" i="11"/>
  <c r="J20" i="11" l="1"/>
  <c r="I21" i="11"/>
  <c r="I22" i="11" l="1"/>
  <c r="J21" i="11"/>
  <c r="I23" i="11" l="1"/>
  <c r="J22" i="11"/>
  <c r="J23" i="11" l="1"/>
  <c r="I24" i="11"/>
  <c r="I25" i="11" l="1"/>
  <c r="J24" i="11"/>
  <c r="J25" i="11" l="1"/>
  <c r="I26" i="11"/>
  <c r="I27" i="11" l="1"/>
  <c r="J26" i="11"/>
  <c r="J27" i="11" l="1"/>
  <c r="I28" i="11"/>
  <c r="I29" i="11" l="1"/>
  <c r="J28" i="11"/>
  <c r="I30" i="11" l="1"/>
  <c r="J29" i="11"/>
  <c r="I31" i="11" l="1"/>
  <c r="J30" i="11"/>
  <c r="J31" i="11" l="1"/>
  <c r="I32" i="11"/>
  <c r="I33" i="11" l="1"/>
  <c r="J32" i="11"/>
  <c r="J33" i="11" l="1"/>
  <c r="I34" i="11"/>
  <c r="I35" i="11" l="1"/>
  <c r="J34" i="11"/>
  <c r="J35" i="11" l="1"/>
  <c r="I36" i="11"/>
  <c r="J36" i="11" l="1"/>
  <c r="I37" i="11"/>
  <c r="I38" i="11" l="1"/>
  <c r="J37" i="11"/>
  <c r="I39" i="11" l="1"/>
  <c r="J38" i="11"/>
  <c r="J39" i="11" l="1"/>
  <c r="I40" i="11"/>
  <c r="I41" i="11" l="1"/>
  <c r="J40" i="11"/>
  <c r="J41" i="11" l="1"/>
  <c r="I42" i="11"/>
  <c r="I43" i="11" l="1"/>
  <c r="J42" i="11"/>
  <c r="J43" i="11" l="1"/>
  <c r="I44" i="11"/>
  <c r="I45" i="11" l="1"/>
  <c r="J44" i="11"/>
  <c r="I46" i="11" l="1"/>
  <c r="J45" i="11"/>
  <c r="I47" i="11" l="1"/>
  <c r="J46" i="11"/>
  <c r="J47" i="11" l="1"/>
  <c r="I48" i="11"/>
  <c r="J48" i="11" l="1"/>
  <c r="I49" i="11"/>
  <c r="J49" i="11" l="1"/>
  <c r="I50" i="11"/>
  <c r="I51" i="11" l="1"/>
  <c r="J50" i="11"/>
  <c r="J51" i="11" l="1"/>
  <c r="I52" i="11"/>
  <c r="J52" i="11" l="1"/>
  <c r="I53" i="11"/>
  <c r="I54" i="11" l="1"/>
  <c r="J53" i="11"/>
  <c r="I55" i="11" l="1"/>
  <c r="J54" i="11"/>
  <c r="J55" i="11" l="1"/>
  <c r="I56" i="11"/>
  <c r="I57" i="11" l="1"/>
  <c r="J56" i="11"/>
  <c r="J57" i="11" l="1"/>
  <c r="I58" i="11"/>
  <c r="I59" i="11" l="1"/>
  <c r="J58" i="11"/>
  <c r="J59" i="11" l="1"/>
  <c r="I60" i="11"/>
  <c r="J60" i="11" l="1"/>
  <c r="I61" i="11"/>
  <c r="I62" i="11" l="1"/>
  <c r="J61" i="11"/>
  <c r="I63" i="11" l="1"/>
  <c r="J62" i="11"/>
  <c r="J63" i="11" l="1"/>
  <c r="I64" i="11"/>
  <c r="I65" i="11" l="1"/>
  <c r="J64" i="11"/>
  <c r="J65" i="11" l="1"/>
  <c r="I66" i="11"/>
  <c r="I67" i="11" l="1"/>
  <c r="J66" i="11"/>
  <c r="J67" i="11" l="1"/>
  <c r="I68" i="11"/>
  <c r="J68" i="11" l="1"/>
  <c r="I69" i="11"/>
  <c r="I70" i="11" l="1"/>
  <c r="J69" i="11"/>
  <c r="I71" i="11" l="1"/>
  <c r="J70" i="11"/>
  <c r="J71" i="11" l="1"/>
  <c r="I72" i="11"/>
  <c r="I73" i="11" l="1"/>
  <c r="J72" i="11"/>
  <c r="J73" i="11" l="1"/>
  <c r="I74" i="11"/>
  <c r="I75" i="11" l="1"/>
  <c r="J74" i="11"/>
  <c r="J75" i="11" l="1"/>
  <c r="I76" i="11"/>
  <c r="I77" i="11" l="1"/>
  <c r="J76" i="11"/>
  <c r="I78" i="11" l="1"/>
  <c r="J77" i="11"/>
  <c r="I79" i="11" l="1"/>
  <c r="J78" i="11"/>
  <c r="J79" i="11" l="1"/>
  <c r="I80" i="11"/>
  <c r="I81" i="11" l="1"/>
  <c r="J80" i="11"/>
  <c r="J81" i="11" l="1"/>
  <c r="I82" i="11"/>
  <c r="I83" i="11" l="1"/>
  <c r="J82" i="11"/>
  <c r="J83" i="11" l="1"/>
  <c r="I84" i="11"/>
  <c r="J84" i="11" l="1"/>
  <c r="I85" i="11"/>
  <c r="I86" i="11" l="1"/>
  <c r="J85" i="11"/>
  <c r="I87" i="11" l="1"/>
  <c r="J86" i="11"/>
  <c r="J87" i="11" l="1"/>
  <c r="I88" i="11"/>
  <c r="J88" i="11" l="1"/>
  <c r="I89" i="11"/>
  <c r="J89" i="11" l="1"/>
  <c r="I90" i="11"/>
  <c r="I91" i="11" l="1"/>
  <c r="J90" i="11"/>
  <c r="J91" i="11" l="1"/>
  <c r="I92" i="11"/>
  <c r="J92" i="11" l="1"/>
  <c r="I93" i="11"/>
  <c r="I94" i="11" l="1"/>
  <c r="J93" i="11"/>
  <c r="I95" i="11" l="1"/>
  <c r="J94" i="11"/>
  <c r="J95" i="11" l="1"/>
  <c r="I96" i="11"/>
  <c r="I97" i="11" l="1"/>
  <c r="J96" i="11"/>
  <c r="J97" i="11" l="1"/>
  <c r="I98" i="11"/>
  <c r="I99" i="11" l="1"/>
  <c r="J98" i="11"/>
  <c r="J99" i="11" l="1"/>
  <c r="I100" i="11"/>
  <c r="I101" i="11" l="1"/>
  <c r="J100" i="11"/>
  <c r="I102" i="11" l="1"/>
  <c r="J101" i="11"/>
  <c r="I103" i="11" l="1"/>
  <c r="J102" i="11"/>
  <c r="J103" i="11" l="1"/>
  <c r="I104" i="11"/>
  <c r="I105" i="11" l="1"/>
  <c r="J104" i="11"/>
  <c r="J105" i="11" l="1"/>
  <c r="I106" i="11"/>
  <c r="I107" i="11" l="1"/>
  <c r="J106" i="11"/>
  <c r="J107" i="11" l="1"/>
  <c r="I108" i="11"/>
  <c r="J108" i="11" l="1"/>
  <c r="I109" i="11"/>
  <c r="I110" i="11" l="1"/>
  <c r="J109" i="11"/>
  <c r="I111" i="11" l="1"/>
  <c r="J110" i="11"/>
  <c r="J111" i="11" l="1"/>
  <c r="I112" i="11"/>
  <c r="I113" i="11" l="1"/>
  <c r="J112" i="11"/>
  <c r="J113" i="11" l="1"/>
  <c r="I114" i="11"/>
  <c r="I115" i="11" l="1"/>
  <c r="J114" i="11"/>
  <c r="J115" i="11" l="1"/>
  <c r="I116" i="11"/>
  <c r="J116" i="11" l="1"/>
  <c r="I117" i="11"/>
  <c r="I118" i="11" l="1"/>
  <c r="J117" i="11"/>
  <c r="I119" i="11" l="1"/>
  <c r="J118" i="11"/>
  <c r="J119" i="11" l="1"/>
  <c r="I120" i="11"/>
  <c r="I121" i="11" l="1"/>
  <c r="J120" i="11"/>
  <c r="J121" i="11" l="1"/>
  <c r="I122" i="11"/>
  <c r="I123" i="11" l="1"/>
  <c r="J122" i="11"/>
  <c r="J123" i="11" l="1"/>
  <c r="I124" i="11"/>
  <c r="I125" i="11" l="1"/>
  <c r="J124" i="11"/>
  <c r="I126" i="11" l="1"/>
  <c r="J125" i="11"/>
  <c r="I127" i="11" l="1"/>
  <c r="J126" i="11"/>
  <c r="J127" i="11" l="1"/>
  <c r="I128" i="11"/>
  <c r="J128" i="11" l="1"/>
  <c r="I129" i="11"/>
  <c r="J129" i="11" l="1"/>
  <c r="I130" i="11"/>
  <c r="I131" i="11" l="1"/>
  <c r="J130" i="11"/>
  <c r="J131" i="11" l="1"/>
  <c r="I132" i="11"/>
  <c r="J132" i="11" l="1"/>
  <c r="I133" i="11"/>
  <c r="I134" i="11" l="1"/>
  <c r="J133" i="11"/>
  <c r="I135" i="11" l="1"/>
  <c r="J134" i="11"/>
  <c r="J135" i="11" l="1"/>
  <c r="I136" i="11"/>
  <c r="I137" i="11" l="1"/>
  <c r="J136" i="11"/>
  <c r="J137" i="11" l="1"/>
  <c r="I138" i="11"/>
  <c r="I139" i="11" l="1"/>
  <c r="J138" i="11"/>
  <c r="J139" i="11" l="1"/>
  <c r="I140" i="11"/>
  <c r="J140" i="11" l="1"/>
  <c r="I141" i="11"/>
  <c r="I142" i="11" l="1"/>
  <c r="J141" i="11"/>
  <c r="I143" i="11" l="1"/>
  <c r="J142" i="11"/>
  <c r="J143" i="11" l="1"/>
  <c r="I144" i="11"/>
  <c r="I145" i="11" l="1"/>
  <c r="J144" i="11"/>
  <c r="J145" i="11" l="1"/>
  <c r="I146" i="11"/>
  <c r="I147" i="11" l="1"/>
  <c r="J146" i="11"/>
  <c r="J147" i="11" l="1"/>
  <c r="I148" i="11"/>
  <c r="J148" i="11" l="1"/>
  <c r="I149" i="11"/>
  <c r="I150" i="11" l="1"/>
  <c r="J149" i="11"/>
  <c r="I151" i="11" l="1"/>
  <c r="J150" i="11"/>
  <c r="J151" i="11" l="1"/>
  <c r="I152" i="11"/>
  <c r="I153" i="11" l="1"/>
  <c r="J152" i="11"/>
  <c r="J153" i="11" l="1"/>
  <c r="I154" i="11"/>
  <c r="I155" i="11" l="1"/>
  <c r="J154" i="11"/>
  <c r="J155" i="11" l="1"/>
  <c r="I156" i="11"/>
  <c r="J156" i="11" l="1"/>
  <c r="I157" i="11"/>
  <c r="I158" i="11" l="1"/>
  <c r="J157" i="11"/>
  <c r="I159" i="11" l="1"/>
  <c r="J158" i="11"/>
  <c r="J159" i="11" l="1"/>
  <c r="I160" i="11"/>
  <c r="J160" i="11" l="1"/>
  <c r="I161" i="11"/>
  <c r="J161" i="11" l="1"/>
  <c r="I162" i="11"/>
  <c r="I163" i="11" l="1"/>
  <c r="J162" i="11"/>
  <c r="J163" i="11" l="1"/>
  <c r="I164" i="11"/>
  <c r="I165" i="11" l="1"/>
  <c r="J164" i="11"/>
  <c r="I166" i="11" l="1"/>
  <c r="J165" i="11"/>
  <c r="I167" i="11" l="1"/>
  <c r="J166" i="11"/>
  <c r="J167" i="11" l="1"/>
  <c r="I168" i="11"/>
  <c r="I169" i="11" l="1"/>
  <c r="J168" i="11"/>
  <c r="J169" i="11" l="1"/>
  <c r="I170" i="11"/>
  <c r="I171" i="11" l="1"/>
  <c r="J170" i="11"/>
  <c r="J171" i="11" l="1"/>
  <c r="I172" i="11"/>
  <c r="I173" i="11" l="1"/>
  <c r="J172" i="11"/>
  <c r="I174" i="11" l="1"/>
  <c r="J173" i="11"/>
  <c r="I175" i="11" l="1"/>
  <c r="J174" i="11"/>
  <c r="J175" i="11" l="1"/>
  <c r="I176" i="11"/>
  <c r="J176" i="11" l="1"/>
  <c r="I177" i="11"/>
  <c r="J177" i="11" l="1"/>
  <c r="I178" i="11"/>
  <c r="I179" i="11" l="1"/>
  <c r="J178" i="11"/>
  <c r="J179" i="11" l="1"/>
  <c r="I180" i="11"/>
  <c r="J180" i="11" l="1"/>
  <c r="I181" i="11"/>
  <c r="I182" i="11" l="1"/>
  <c r="J181" i="11"/>
  <c r="I183" i="11" l="1"/>
  <c r="J182" i="11"/>
  <c r="J183" i="11" l="1"/>
  <c r="I184" i="11"/>
  <c r="I185" i="11" l="1"/>
  <c r="J184" i="11"/>
  <c r="J185" i="11" l="1"/>
  <c r="I186" i="11"/>
  <c r="I187" i="11" l="1"/>
  <c r="J186" i="11"/>
  <c r="J187" i="11" l="1"/>
  <c r="I188" i="11"/>
  <c r="J188" i="11" l="1"/>
  <c r="I189" i="11"/>
  <c r="I190" i="11" l="1"/>
  <c r="J189" i="11"/>
  <c r="I191" i="11" l="1"/>
  <c r="J190" i="11"/>
  <c r="J191" i="11" l="1"/>
  <c r="I192" i="11"/>
  <c r="J192" i="11" l="1"/>
  <c r="I193" i="11"/>
  <c r="J193" i="11" l="1"/>
  <c r="I194" i="11"/>
  <c r="I195" i="11" l="1"/>
  <c r="J194" i="11"/>
  <c r="E11" i="27" l="1"/>
  <c r="J195" i="11"/>
  <c r="I196" i="11"/>
  <c r="I197" i="11" l="1"/>
  <c r="J197" i="11" s="1"/>
  <c r="J196" i="11"/>
  <c r="G11" i="28"/>
  <c r="E11" i="26"/>
  <c r="K39" i="6" l="1"/>
  <c r="H38" i="6"/>
  <c r="K38" i="6" s="1"/>
  <c r="G11" i="25"/>
  <c r="H36" i="6" l="1"/>
  <c r="K36" i="6" s="1"/>
  <c r="G18" i="24"/>
  <c r="H41" i="6" s="1"/>
  <c r="K41" i="6" s="1"/>
  <c r="K42" i="6" l="1"/>
  <c r="K43" i="6" s="1"/>
  <c r="K44" i="6" s="1"/>
  <c r="E18" i="27"/>
  <c r="E12" i="5" l="1"/>
  <c r="E17" i="12" l="1"/>
  <c r="D11" i="7"/>
  <c r="E13" i="5"/>
  <c r="A15" i="5"/>
  <c r="B46" i="6" l="1"/>
  <c r="C11" i="7"/>
  <c r="C20" i="7" s="1"/>
  <c r="C9" i="7"/>
  <c r="C18" i="7" s="1"/>
  <c r="M11" i="7"/>
  <c r="M12" i="7" s="1"/>
  <c r="D20" i="7"/>
  <c r="O11" i="7"/>
  <c r="O12" i="7" s="1"/>
  <c r="G27" i="8"/>
  <c r="G27" i="9" s="1"/>
  <c r="E10" i="4"/>
  <c r="C10" i="7"/>
  <c r="C19" i="7" s="1"/>
  <c r="K11" i="7"/>
  <c r="K12" i="7" s="1"/>
  <c r="I11" i="7"/>
  <c r="I12" i="7" s="1"/>
  <c r="G11" i="7"/>
  <c r="G12" i="7" s="1"/>
  <c r="E11" i="7"/>
  <c r="E12" i="7" s="1"/>
  <c r="D12" i="7"/>
  <c r="D13" i="7" s="1"/>
  <c r="K20" i="7" l="1"/>
  <c r="K21" i="7" s="1"/>
  <c r="I20" i="7"/>
  <c r="I21" i="7" s="1"/>
  <c r="G20" i="7"/>
  <c r="G21" i="7" s="1"/>
  <c r="E20" i="7"/>
  <c r="O20" i="7"/>
  <c r="O21" i="7" s="1"/>
  <c r="M20" i="7"/>
  <c r="M21" i="7" s="1"/>
  <c r="D21" i="7"/>
  <c r="D22" i="7" s="1"/>
  <c r="N12" i="7"/>
  <c r="P12" i="7"/>
  <c r="H12" i="7"/>
  <c r="J12" i="7"/>
  <c r="D10" i="4"/>
  <c r="C10" i="4"/>
  <c r="E13" i="7"/>
  <c r="F13" i="7" s="1"/>
  <c r="F12" i="7"/>
  <c r="L12" i="7"/>
  <c r="F13" i="5"/>
  <c r="C8" i="7"/>
  <c r="C12" i="7" l="1"/>
  <c r="C17" i="7"/>
  <c r="C21" i="7" s="1"/>
  <c r="G13" i="7"/>
  <c r="H13" i="7" l="1"/>
  <c r="I13" i="7"/>
  <c r="J13" i="7" l="1"/>
  <c r="K13" i="7"/>
  <c r="L13" i="7" l="1"/>
  <c r="M13" i="7"/>
  <c r="O13" i="7" l="1"/>
  <c r="N13" i="7"/>
  <c r="P13" i="7" l="1"/>
  <c r="E22" i="7"/>
  <c r="F22" i="7" l="1"/>
  <c r="G22" i="7"/>
  <c r="H22" i="7" l="1"/>
  <c r="I22" i="7"/>
  <c r="J22" i="7" l="1"/>
  <c r="K22" i="7"/>
  <c r="L22" i="7" l="1"/>
  <c r="M22" i="7"/>
  <c r="N22" i="7" l="1"/>
  <c r="O22" i="7"/>
  <c r="P22" i="7" s="1"/>
</calcChain>
</file>

<file path=xl/sharedStrings.xml><?xml version="1.0" encoding="utf-8"?>
<sst xmlns="http://schemas.openxmlformats.org/spreadsheetml/2006/main" count="54176" uniqueCount="27233">
  <si>
    <t>OBRA:</t>
  </si>
  <si>
    <t>CONERVAÇÃO DE PAVIMENTO</t>
  </si>
  <si>
    <t>LOCAL:</t>
  </si>
  <si>
    <t>DIVERSAS VIAS DA ÁREA URBANA DO MUNICÍPIO</t>
  </si>
  <si>
    <t>PROPR.:</t>
  </si>
  <si>
    <t>PREFEITURA MUNICIPAL DE CANARANA- MT</t>
  </si>
  <si>
    <t xml:space="preserve">ÁREA(M²): </t>
  </si>
  <si>
    <t xml:space="preserve">DATA: </t>
  </si>
  <si>
    <t>MAIO DE 2025</t>
  </si>
  <si>
    <t>QUADRO DE COMPOSIÇÃO DE INVESTIMENTOS</t>
  </si>
  <si>
    <t>NÃO DESONERADO</t>
  </si>
  <si>
    <t>ITEM</t>
  </si>
  <si>
    <t>DESCRIÇÃO DO SERVIÇO</t>
  </si>
  <si>
    <t>DISTRIBUIÇÃO DO INVESTIMENTO</t>
  </si>
  <si>
    <t>RECURSOS PRÓPRIOS DA PREFEITURA</t>
  </si>
  <si>
    <t>RECURSOS ESTADO</t>
  </si>
  <si>
    <t>TOTAL</t>
  </si>
  <si>
    <t>1.0</t>
  </si>
  <si>
    <t>RECUPERAÇÃO DE PAVIMENTO</t>
  </si>
  <si>
    <t>DIVERSAS VIAS DA ÁREA URBANA DO MUNICÍPIO NOS BAIRROS CENTRO, AEROPORTO, CIDADE NOVA E H.PITO</t>
  </si>
  <si>
    <t>PREFEITURA MUNICIPAL DE GUARANTÃ DO NORTE - MT</t>
  </si>
  <si>
    <t>RESUMO DO ORÇAMENTO</t>
  </si>
  <si>
    <t>VALOR TOTAL</t>
  </si>
  <si>
    <t>%</t>
  </si>
  <si>
    <t>TOTAL GERAL</t>
  </si>
  <si>
    <t>IMPORTA ESTE ORÇAMENTO NO VALOR DE:</t>
  </si>
  <si>
    <t>TABELA REFERÊNCIA:</t>
  </si>
  <si>
    <t>BDI SERVIÇOS:</t>
  </si>
  <si>
    <t>BDI AQUISIÇÃO:</t>
  </si>
  <si>
    <t>DESONERADO</t>
  </si>
  <si>
    <t>ORÇAMENTO ORIENTATIVO DA OBRA</t>
  </si>
  <si>
    <t>BOLETIM</t>
  </si>
  <si>
    <t>CÓDIGO</t>
  </si>
  <si>
    <t>BDI</t>
  </si>
  <si>
    <t>DISCRIMINAÇÃO</t>
  </si>
  <si>
    <t>UNIDADE</t>
  </si>
  <si>
    <t>QUANTIDADE</t>
  </si>
  <si>
    <t>PREÇOS</t>
  </si>
  <si>
    <t>PESO (%)</t>
  </si>
  <si>
    <t>UNITÁRIO</t>
  </si>
  <si>
    <t>UNITÁRIO + BDI</t>
  </si>
  <si>
    <t>SERVIÇOS PRELIMINARES</t>
  </si>
  <si>
    <t>COMPOSIÇÃO</t>
  </si>
  <si>
    <t>SERVIÇO</t>
  </si>
  <si>
    <t>1.1</t>
  </si>
  <si>
    <t>SINAPI</t>
  </si>
  <si>
    <t>SUB-TOTAL 1.0</t>
  </si>
  <si>
    <t>2.0</t>
  </si>
  <si>
    <t>2.1</t>
  </si>
  <si>
    <t>M2</t>
  </si>
  <si>
    <t>SICRO</t>
  </si>
  <si>
    <t>2.2</t>
  </si>
  <si>
    <t>2.3</t>
  </si>
  <si>
    <t>2.4</t>
  </si>
  <si>
    <t>SUB-TOTAL 2.0</t>
  </si>
  <si>
    <t>3.0</t>
  </si>
  <si>
    <t>MOBILIZAÇÃO E DESMOBILIZAÇÃO</t>
  </si>
  <si>
    <t>4.0</t>
  </si>
  <si>
    <t>RECUPERAÇÃO DO PAVIMENTO</t>
  </si>
  <si>
    <t>4.1</t>
  </si>
  <si>
    <t>SINALIZAÇÃO DE OBRAS</t>
  </si>
  <si>
    <t>4.1.1</t>
  </si>
  <si>
    <t>4.1.2</t>
  </si>
  <si>
    <t>4.2</t>
  </si>
  <si>
    <t>TAPA BURACO E RECOMPOSIÇÃO DE PAVIMENTO</t>
  </si>
  <si>
    <t>4.2.1</t>
  </si>
  <si>
    <t>4.2.2</t>
  </si>
  <si>
    <t>4.3</t>
  </si>
  <si>
    <t>AQUISIÇÃO DO MATERIAL ASFÁLTICO</t>
  </si>
  <si>
    <t>COTAÇÃO</t>
  </si>
  <si>
    <t>AQUISIÇÃO</t>
  </si>
  <si>
    <t>4.3.1</t>
  </si>
  <si>
    <t>T</t>
  </si>
  <si>
    <t>4.3.2</t>
  </si>
  <si>
    <t>4.4</t>
  </si>
  <si>
    <t>TRANSPORTE DE MATERIAIS DE CONSERVAÇÃO DE PAVIMENTO</t>
  </si>
  <si>
    <t>4.4.1</t>
  </si>
  <si>
    <t>4.4.2</t>
  </si>
  <si>
    <t>4.4.3</t>
  </si>
  <si>
    <t>4.4.4</t>
  </si>
  <si>
    <t>SUB-TOTAL 3.0</t>
  </si>
  <si>
    <t>TOTAL DO ORÇAMENTO</t>
  </si>
  <si>
    <t>CRONOGRAMA FÍSICO-FINANCEIRO</t>
  </si>
  <si>
    <t>% TOTAL</t>
  </si>
  <si>
    <t>VALOR (R$)</t>
  </si>
  <si>
    <t>120 dias</t>
  </si>
  <si>
    <t xml:space="preserve">OBRA: </t>
  </si>
  <si>
    <t>PROP.:</t>
  </si>
  <si>
    <t>DATA:</t>
  </si>
  <si>
    <t>BDI - BENEFICIOS E DESPESAS INDIRETAS (SERVIÇOS)</t>
  </si>
  <si>
    <t>PERCENTUAL</t>
  </si>
  <si>
    <t>( % )</t>
  </si>
  <si>
    <t>ADMINISTRAÇÃO DA OBRA</t>
  </si>
  <si>
    <r>
      <rPr>
        <b/>
        <sz val="10"/>
        <rFont val="Arial"/>
        <family val="2"/>
      </rPr>
      <t>AC -</t>
    </r>
    <r>
      <rPr>
        <sz val="10"/>
        <rFont val="Arial"/>
        <family val="2"/>
      </rPr>
      <t xml:space="preserve"> Administração Central</t>
    </r>
  </si>
  <si>
    <t>1.2</t>
  </si>
  <si>
    <r>
      <rPr>
        <b/>
        <sz val="10"/>
        <rFont val="Arial"/>
        <family val="2"/>
      </rPr>
      <t>DF -</t>
    </r>
    <r>
      <rPr>
        <sz val="10"/>
        <rFont val="Arial"/>
        <family val="2"/>
      </rPr>
      <t xml:space="preserve"> Custos Financeiras</t>
    </r>
  </si>
  <si>
    <t>1.3</t>
  </si>
  <si>
    <r>
      <rPr>
        <b/>
        <sz val="10"/>
        <rFont val="Arial"/>
        <family val="2"/>
      </rPr>
      <t xml:space="preserve">R - </t>
    </r>
    <r>
      <rPr>
        <sz val="10"/>
        <rFont val="Arial"/>
        <family val="2"/>
      </rPr>
      <t>Riscos</t>
    </r>
  </si>
  <si>
    <t>1.4</t>
  </si>
  <si>
    <r>
      <rPr>
        <b/>
        <sz val="10"/>
        <rFont val="Arial"/>
        <family val="2"/>
      </rPr>
      <t>S + G -</t>
    </r>
    <r>
      <rPr>
        <sz val="10"/>
        <rFont val="Arial"/>
        <family val="2"/>
      </rPr>
      <t xml:space="preserve"> Seguros + Garantias</t>
    </r>
  </si>
  <si>
    <t>LUCRO</t>
  </si>
  <si>
    <r>
      <rPr>
        <b/>
        <sz val="10"/>
        <rFont val="Arial"/>
        <family val="2"/>
      </rPr>
      <t>L -</t>
    </r>
    <r>
      <rPr>
        <sz val="10"/>
        <rFont val="Arial"/>
        <family val="2"/>
      </rPr>
      <t xml:space="preserve"> Lucro Operacional</t>
    </r>
  </si>
  <si>
    <t>TRIBUTOS</t>
  </si>
  <si>
    <t>3.1</t>
  </si>
  <si>
    <t>**ISS</t>
  </si>
  <si>
    <t>3.2</t>
  </si>
  <si>
    <t>COFINS</t>
  </si>
  <si>
    <t>3.3</t>
  </si>
  <si>
    <t>PIS</t>
  </si>
  <si>
    <t>3.4</t>
  </si>
  <si>
    <t>Contribuição Previdenciária - Lei nº 12.546/13</t>
  </si>
  <si>
    <t>**ISS - Conforme legislação municipal</t>
  </si>
  <si>
    <t>De acordo com o acórdão 2622/2013  TCU- Critérios de aceitabilidade para lucros e despesas indiretas, e Resolução Normativa nº 18/2017 TCE-MT</t>
  </si>
  <si>
    <t xml:space="preserve">TAXA DE BDI A SER APLICADA 
SOBRE O CUSTO DIRETO </t>
  </si>
  <si>
    <t>VALOR DA OBRA</t>
  </si>
  <si>
    <t>Não incidem IRPJ e CSLL na composição de Tributos.</t>
  </si>
  <si>
    <t>CÁLCULO DO BDI</t>
  </si>
  <si>
    <t xml:space="preserve">BDI = </t>
  </si>
  <si>
    <t>( 1 + AC + S + R + G ) ( 1 + DF ) ( 1 + L )</t>
  </si>
  <si>
    <t>(1-I)</t>
  </si>
  <si>
    <t>**ISS -  Imposto Sobre Serviços</t>
  </si>
  <si>
    <t>ISS - Repassado pelo município</t>
  </si>
  <si>
    <t>% SOBRE MÃO DE OBRA</t>
  </si>
  <si>
    <t>**Conforme declarado pela prefeitura municipal</t>
  </si>
  <si>
    <t>BDI - BENEFICIOS E DESPESAS INDIRETAS - SIMPLES APLICAÇÃO</t>
  </si>
  <si>
    <t>Conforme declarado pela prefeitura municipal</t>
  </si>
  <si>
    <t xml:space="preserve">ENCARGOS SOCIAIS SOBRE A MÃO DE OBRA </t>
  </si>
  <si>
    <t>DESCRIÇÃO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</si>
  <si>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</si>
  <si>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</si>
  <si>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</si>
  <si>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</si>
  <si>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</si>
  <si>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</si>
  <si>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</si>
  <si>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</si>
  <si>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</si>
  <si>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</si>
  <si>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</si>
  <si>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</si>
  <si>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</si>
  <si>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</si>
  <si>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</si>
  <si>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</si>
  <si>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</si>
  <si>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</si>
  <si>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</si>
  <si>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</si>
  <si>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</si>
  <si>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</si>
  <si>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</si>
  <si>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</si>
  <si>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</si>
  <si>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</si>
  <si>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</si>
  <si>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</si>
  <si>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</si>
  <si>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</si>
  <si>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</si>
  <si>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</si>
  <si>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</si>
  <si>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</si>
  <si>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</si>
  <si>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</si>
  <si>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</si>
  <si>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</si>
  <si>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</si>
  <si>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</si>
  <si>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</si>
  <si>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</si>
  <si>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</si>
  <si>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</si>
  <si>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</si>
  <si>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</si>
  <si>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</si>
  <si>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</si>
  <si>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</si>
  <si>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</si>
  <si>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</si>
  <si>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</si>
  <si>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</si>
  <si>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</si>
  <si>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</si>
  <si>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</si>
  <si>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</si>
  <si>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</si>
  <si>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</si>
  <si>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</si>
  <si>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</si>
  <si>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t xml:space="preserve">REINCIDÊNCIA DE GRUPO </t>
    </r>
    <r>
      <rPr>
        <b/>
        <sz val="12"/>
        <color indexed="8"/>
        <rFont val="Arial"/>
        <family val="2"/>
      </rPr>
      <t>A</t>
    </r>
    <r>
      <rPr>
        <sz val="12"/>
        <color indexed="8"/>
        <rFont val="Arial"/>
        <family val="2"/>
      </rPr>
      <t xml:space="preserve"> SOBRE GRUPO </t>
    </r>
    <r>
      <rPr>
        <b/>
        <sz val="12"/>
        <color indexed="8"/>
        <rFont val="Arial"/>
        <family val="2"/>
      </rPr>
      <t xml:space="preserve">B </t>
    </r>
  </si>
  <si>
    <t>D2</t>
  </si>
  <si>
    <t>REINCIDÊNCIA DE GRUPO A SOBRE AVISO PRÉVIO TRABALHADO E REINCIDÊNCIA DO FGTS SOBRE AVISO PRÉVIO INDENIZADO</t>
  </si>
  <si>
    <t>D</t>
  </si>
  <si>
    <t>NÚMERO</t>
  </si>
  <si>
    <t>NOME</t>
  </si>
  <si>
    <t>INÍCIO SUL</t>
  </si>
  <si>
    <t>INÍCIO OESTES</t>
  </si>
  <si>
    <t>FINAL SUL</t>
  </si>
  <si>
    <t>FINAL OESTE</t>
  </si>
  <si>
    <t>ESTACA FINAL</t>
  </si>
  <si>
    <t>METROS</t>
  </si>
  <si>
    <t>RUA PIONEIRO GENÉSIO MINETTO - T1</t>
  </si>
  <si>
    <t>RUA PIONEIRO GENÉSIO MINETTO - T2</t>
  </si>
  <si>
    <t>RUA PIONEIRO GENÉSIO MINETO - T3</t>
  </si>
  <si>
    <t>RUA PIONEIRO GENÉSIO MINETO - T4</t>
  </si>
  <si>
    <t>RUA PIONEIRO GENÉSIO MINETO - T5</t>
  </si>
  <si>
    <t>RUA PIONEIRO GENÉSIO MINETO - T6</t>
  </si>
  <si>
    <t>RUA PIONEIRO GENÉSIO MINETO - T7</t>
  </si>
  <si>
    <t>RUA PIONEIRO GENÉSIO MINETO - T8</t>
  </si>
  <si>
    <t>RUA PIONEIRO GENÉSIO MINETO - T9</t>
  </si>
  <si>
    <t>RUA PIONEIRO GENÉSIO MINETO - T10</t>
  </si>
  <si>
    <t>RUA PIONEIRO GENÉSIO MINETO - T11</t>
  </si>
  <si>
    <t>RUA PIONEIRO GENÉSIO MINETO - T12</t>
  </si>
  <si>
    <t>RUA PIONEIRO GENÉSIO MINETO - T13</t>
  </si>
  <si>
    <t>RUA DAS PALMAS</t>
  </si>
  <si>
    <t>RUA DAS PAINEIRAS - T1</t>
  </si>
  <si>
    <t>RUA DAS PAINEIRAS - T2</t>
  </si>
  <si>
    <t>RUA DAS PAINEIRAS - T3</t>
  </si>
  <si>
    <t>RUA DAS PAINEIRAS - T4</t>
  </si>
  <si>
    <t>RUA DAS PAINEIRAS - T5</t>
  </si>
  <si>
    <t>RUA DAS PAINEIRAS - T6</t>
  </si>
  <si>
    <t>RUA DAS LOUVEIRAS</t>
  </si>
  <si>
    <t>RUA DOS IPÊS</t>
  </si>
  <si>
    <t>RUA DOS CAJUEIROS - T1</t>
  </si>
  <si>
    <t>RUA DOS CAJUEIROS - T2</t>
  </si>
  <si>
    <t>RUA DOS CAJUEIROS - T3</t>
  </si>
  <si>
    <t>RUA DOS CAJUEIROS - T4</t>
  </si>
  <si>
    <t>RUA DOS CAJUEIROS - T5</t>
  </si>
  <si>
    <t>RUA DOS CAJUEIROS - T6</t>
  </si>
  <si>
    <t>RUA DOS CAJUEIROS - T7</t>
  </si>
  <si>
    <t>RUA DOS CAJUEIROS - T8</t>
  </si>
  <si>
    <t>RUA DOS CAJUEIROS - T9</t>
  </si>
  <si>
    <t>RUA DOS CAJUEIROS - T10</t>
  </si>
  <si>
    <t>RUA DOS CAJUEIROS - T11</t>
  </si>
  <si>
    <t>RUA DOS CAJUEIROS - T12</t>
  </si>
  <si>
    <t>RUA DOS CAJUEIROS - T13</t>
  </si>
  <si>
    <t>RUA DOS CAJUEIROS - T14</t>
  </si>
  <si>
    <t>RUA DOS CAJUEIROS - T15</t>
  </si>
  <si>
    <t>RUA DOS CAJUEIROS - T16</t>
  </si>
  <si>
    <t>RUA DOS CAJUEIROS - T17</t>
  </si>
  <si>
    <t>RUA DAS MACIEIRAS - T1</t>
  </si>
  <si>
    <t>RUA DAS MACIEIRAS - T2</t>
  </si>
  <si>
    <t>RUA DAS AROEIRAS - T1</t>
  </si>
  <si>
    <t>RUA DAS AROEIRAS - T2</t>
  </si>
  <si>
    <t>RUA DAS AROEIRAS - T3</t>
  </si>
  <si>
    <t>RUA DAS AROEIRAS - T4</t>
  </si>
  <si>
    <t>RUA DOS ÉBANOS</t>
  </si>
  <si>
    <t>RUA DAS PALMEIRAS</t>
  </si>
  <si>
    <t>RUA DAS FIGUEIRAS</t>
  </si>
  <si>
    <t>RUA DAS CASTANHEIRAS - T1</t>
  </si>
  <si>
    <t>RUA DAS CASTANHEIRAS - T2</t>
  </si>
  <si>
    <t>RUA DAS CASTANHEIRAS - T3</t>
  </si>
  <si>
    <t>RUA DAS CASTANHEIRAS - T4</t>
  </si>
  <si>
    <t>RUA DAS CASTANHEIRAS - T5</t>
  </si>
  <si>
    <t>RUA DAS CASTANHEIRAS - T6</t>
  </si>
  <si>
    <t>RUA DAS CASTANHEIRAS - T7</t>
  </si>
  <si>
    <t>RUA DAS CASTANHEIRAS - T8</t>
  </si>
  <si>
    <t>RUA DAS CASTANHEIRAS - T9</t>
  </si>
  <si>
    <t>RUA DAS CASTANHEIRAS - T10</t>
  </si>
  <si>
    <t>RUA DAS CASTANHEIRAS - T11</t>
  </si>
  <si>
    <t>RUA DAS CASTANHEIRAS - T12</t>
  </si>
  <si>
    <t>RUA DAS CASTANHEIRAS - T13</t>
  </si>
  <si>
    <t>RUA DAS CASTANHEIRAS - T14</t>
  </si>
  <si>
    <t>RUA DAS CASTANHEIRAS - T15</t>
  </si>
  <si>
    <t>RUA DAS CASTANHEIRAS - T16</t>
  </si>
  <si>
    <t>RUA DAS CASTANHEIRAS - T17</t>
  </si>
  <si>
    <t>RUA DAS CASTANHEIRAS - T18</t>
  </si>
  <si>
    <t>RUA DOS CEDROS - T1</t>
  </si>
  <si>
    <t>RUA DOS CEDROS - T2</t>
  </si>
  <si>
    <t>RUA DOS CEDROS - T3</t>
  </si>
  <si>
    <t>RUA DOS CEDROS - T4</t>
  </si>
  <si>
    <t>RUA DOS CEDROS - T5</t>
  </si>
  <si>
    <t>RUA DOS CEDROS - T6</t>
  </si>
  <si>
    <t>RUA DOS CEDROS - T7</t>
  </si>
  <si>
    <t>RUA DOS CEDROS - T8</t>
  </si>
  <si>
    <t>RUA DOS CEDROS - T9</t>
  </si>
  <si>
    <t>RUA DOS CEDROS - T10</t>
  </si>
  <si>
    <t>RUA DOS CEDROS - T11</t>
  </si>
  <si>
    <t>RUA DOS CEDROS - T12</t>
  </si>
  <si>
    <t>RUA DOS CEDROS - T13</t>
  </si>
  <si>
    <t>RUA DOS CEDROS - T14</t>
  </si>
  <si>
    <t>RUA DOS CEDROS - T15</t>
  </si>
  <si>
    <t>RUA DOS CEDROS - T16</t>
  </si>
  <si>
    <t>RUA DOS CEDROS - T17</t>
  </si>
  <si>
    <t>RUA DOS CEDROS - T18</t>
  </si>
  <si>
    <t>RUA DAS AMOREIRAS - T1</t>
  </si>
  <si>
    <t>RUA DAS AMOREIRAS - T2</t>
  </si>
  <si>
    <t>RUA DAS AMOREIRAS - T3</t>
  </si>
  <si>
    <t>RUA DOS BÁLSAMOS</t>
  </si>
  <si>
    <t>RUA DOS PINHEIROS</t>
  </si>
  <si>
    <t>RUA DOS MOGNOS</t>
  </si>
  <si>
    <t>RUA CURITIBA</t>
  </si>
  <si>
    <t>RUA DOS FLAMBOYANTS - T1</t>
  </si>
  <si>
    <t>RUA DOS FLAMBOYANTS - T2</t>
  </si>
  <si>
    <t>RUA DOS FLAMBOYANTS - T3</t>
  </si>
  <si>
    <t>RUA DOS FLAMBOYANTS - T4</t>
  </si>
  <si>
    <t>RUA DOS FLAMBOYANTS - T5</t>
  </si>
  <si>
    <t>RUA DOS FLAMBOYANTS - T6</t>
  </si>
  <si>
    <t>RUA DOS FLAMBOYANTS - T7</t>
  </si>
  <si>
    <t>RUA DOS FLAMBOYANTS - T8</t>
  </si>
  <si>
    <t>RUA DOS FLAMBOYANTS - T9</t>
  </si>
  <si>
    <t>RUA DOS FLAMBOYANTS - T10</t>
  </si>
  <si>
    <t>RUA DOS FLAMBOYANTS - T11</t>
  </si>
  <si>
    <t>RUA DOS FLAMBOYANTS - T12</t>
  </si>
  <si>
    <t>RUA DOS FLAMBOYANTS - T13</t>
  </si>
  <si>
    <t>RUA DOS FLAMBOYANTS - T14</t>
  </si>
  <si>
    <t>RUA DOS FLAMBOYANTS - T15</t>
  </si>
  <si>
    <t>RUA DOS FLAMBOYANTS - T16</t>
  </si>
  <si>
    <t>RUA DOS FLAMBOYANTS - T17</t>
  </si>
  <si>
    <t>RUA DOS FLAMBOYANTS - T18</t>
  </si>
  <si>
    <t>RUA DAS AMBURANAS - T1</t>
  </si>
  <si>
    <t>RUA DAS AMBURANAS - T2</t>
  </si>
  <si>
    <t>RUA DAS AMBURANAS - T3</t>
  </si>
  <si>
    <t>RUA DOS MARUMAS</t>
  </si>
  <si>
    <t>RUA DOS ANGICOS</t>
  </si>
  <si>
    <t>RUA DOS INGAZEIROS</t>
  </si>
  <si>
    <t>RUA DOS PEQUIZEIROS - T1</t>
  </si>
  <si>
    <t>RUA DOS PEQUIZEIROS - T2</t>
  </si>
  <si>
    <t>RUA DOS PEQUIZEIROS - T3</t>
  </si>
  <si>
    <t>RUA DOS PEQUIZEIROS - T4</t>
  </si>
  <si>
    <t>RUA DOS PEQUIZEIROS - T5</t>
  </si>
  <si>
    <t>RUA DOS PEQUIZEIROS - T6</t>
  </si>
  <si>
    <t>RUA DOS PEQUIZEIROS - T7</t>
  </si>
  <si>
    <t>RUA DOS PEQUIZEIROS - T8</t>
  </si>
  <si>
    <t>RUA DOS PEQUIZEIROS - T9</t>
  </si>
  <si>
    <t>RUA DOS PEQUIZEIROS - T10</t>
  </si>
  <si>
    <t>RUA DOS PEQUIZEIROS - T11</t>
  </si>
  <si>
    <t>RUA DOS PEQUIZEIROS - T12</t>
  </si>
  <si>
    <t>RUA DOS PEQUIZEIROS - T13</t>
  </si>
  <si>
    <t>RUA DOS PEQUIZEIROS - T14</t>
  </si>
  <si>
    <t>RUA DOS PEQUIZEIROS - T15</t>
  </si>
  <si>
    <t>RUA DOS CIPRESTES - T1</t>
  </si>
  <si>
    <t>RUA DOS CIPRESTES - T2</t>
  </si>
  <si>
    <t>RUA DOS CIPRESTES - T3</t>
  </si>
  <si>
    <t>RUA DOS FAVEIROS</t>
  </si>
  <si>
    <t>RUA DAS SAPUCAIAS - T1</t>
  </si>
  <si>
    <t>RUA DAS SAPUCAIAS - T2</t>
  </si>
  <si>
    <t>RUA DAS SAPUCAIAS - T3</t>
  </si>
  <si>
    <t>RUA DAS AMENDOEIRAS - T1</t>
  </si>
  <si>
    <t>RUA DAS AMENDOEIRAS - T2</t>
  </si>
  <si>
    <t>RUA DAS AMENDOEIRAS - T3</t>
  </si>
  <si>
    <t>RUA DAS AMENDOEIRAS - T4</t>
  </si>
  <si>
    <t>RUA DAS AMENDOEIRAS - T5</t>
  </si>
  <si>
    <t>RUA DAS AMENDOEIRAS - T6</t>
  </si>
  <si>
    <t>RUA DAS AMENDOEIRAS - T7</t>
  </si>
  <si>
    <t>RUA DAS AMENDOEIRAS - T8</t>
  </si>
  <si>
    <t>AVENIDA LIONS CLUB INTERNACIONAL - T1 - LE</t>
  </si>
  <si>
    <t>AVENIDA LIONS CLUB INTERNACIONAL - T1 - LD</t>
  </si>
  <si>
    <t>AVENIDA LIONS CLUB INTERNACIONAL - T2 - LE</t>
  </si>
  <si>
    <t>AVENIDA LIONS CLUB INTERNACIONAL - T2 - LD</t>
  </si>
  <si>
    <t>RUA DAS MARGARIDAS</t>
  </si>
  <si>
    <t>RUA DOS LÍRIOS - T1</t>
  </si>
  <si>
    <t>RUA DOS LÍROS - T2</t>
  </si>
  <si>
    <t>RUA DOS LÍRIOS - T3</t>
  </si>
  <si>
    <t>RUA DOS LÍRIOS - T4</t>
  </si>
  <si>
    <t>RUA DOS LÍRIOS - T5</t>
  </si>
  <si>
    <t>RUA DOS LÍRIOS - T6</t>
  </si>
  <si>
    <t>RUA DAS VIDEIRAS - T1</t>
  </si>
  <si>
    <t>RUA DAS VIDEIRAS - T2</t>
  </si>
  <si>
    <t>RUA DAS VIDEIRAS - T3</t>
  </si>
  <si>
    <t>RUA DAS VIDEIRAS - T4</t>
  </si>
  <si>
    <t>RUA DAS GRAVIOLAS</t>
  </si>
  <si>
    <t>RUA SUMAÚMA</t>
  </si>
  <si>
    <t>RUA MARACATIARA</t>
  </si>
  <si>
    <t>TRAVESSA DAS FLORES</t>
  </si>
  <si>
    <t>AVENIDA NOGUEIRA</t>
  </si>
  <si>
    <t>RUA BABAÇU</t>
  </si>
  <si>
    <t>AVENIDA PAU BRASIL</t>
  </si>
  <si>
    <t>RUA BOCAIÚVA</t>
  </si>
  <si>
    <t>RUA URUPÊS</t>
  </si>
  <si>
    <t>AVENIDA SIBIPIRUNA</t>
  </si>
  <si>
    <t>RUA CANJARANA - T1</t>
  </si>
  <si>
    <t>RUA CANJARANA - T2</t>
  </si>
  <si>
    <t>RUA DOS JARACATIÁS</t>
  </si>
  <si>
    <t>AVENIDA DANTE MARTINS DE OLIVEIRA - T1 - LD</t>
  </si>
  <si>
    <t>AVENIDA DANTE MARTINS DE OLIVEIRA - T1 - LE</t>
  </si>
  <si>
    <t>AVENIDA DANTE MARTINS DE OLIVEIRA - T2 - LD</t>
  </si>
  <si>
    <t>AVENIDA DANTE MARTINS DE OLIVEIRA - T2 - LE</t>
  </si>
  <si>
    <t>AVENIDA IMBARÉ</t>
  </si>
  <si>
    <t>AVENIDA MARICÁ - LD</t>
  </si>
  <si>
    <t>AVENIDA MARICÁ - LE</t>
  </si>
  <si>
    <t>AVENIDA MAGNÓLIA</t>
  </si>
  <si>
    <t>AVENIDA ANGELIM - T1</t>
  </si>
  <si>
    <t>AVENIDA ANGELIM - T2</t>
  </si>
  <si>
    <t>AVENIDA ANGELIM - T3</t>
  </si>
  <si>
    <t>AVENIDA JEQUITIBÁ - T1</t>
  </si>
  <si>
    <t>AVENIDA JEQUITIBÁ - T2</t>
  </si>
  <si>
    <t>AVENIDA JEQUITIBÁ - T3</t>
  </si>
  <si>
    <t>RUA INHARÉ</t>
  </si>
  <si>
    <t>RUA CAMBARÁ</t>
  </si>
  <si>
    <t>AVENIDA JATOBÁ - T1</t>
  </si>
  <si>
    <t>AVENIDA JATOBÁ - T2</t>
  </si>
  <si>
    <t>AVENIDA JATOBÁ - T3</t>
  </si>
  <si>
    <t>TRAVESSA MARUPÁ</t>
  </si>
  <si>
    <t>RUA DAS AMESCLAS</t>
  </si>
  <si>
    <t>AVENIDA ALCIDES MORENO CAPELINI - T1</t>
  </si>
  <si>
    <t>AVENIDA ALCIDES MORENO CAPELINI - T2</t>
  </si>
  <si>
    <t>DADOS DAS VIAS</t>
  </si>
  <si>
    <t>LOGRADOURO</t>
  </si>
  <si>
    <t>ÁREA</t>
  </si>
  <si>
    <t>ÁREA TOTAL</t>
  </si>
  <si>
    <t>(m)</t>
  </si>
  <si>
    <t>(m²)</t>
  </si>
  <si>
    <t>TOTAL &gt;&gt;&gt;</t>
  </si>
  <si>
    <t>OBS: Áreas dos Limpa Rodas e Embocaduras discriminadas no Projeto Geométrico.</t>
  </si>
  <si>
    <t>ADMINISTRAÇÃO LOCAL DE OBRA</t>
  </si>
  <si>
    <t>COMP 01</t>
  </si>
  <si>
    <t>UNID:</t>
  </si>
  <si>
    <t>UNID</t>
  </si>
  <si>
    <t>FONTE</t>
  </si>
  <si>
    <t>MÃO DE OBRA</t>
  </si>
  <si>
    <t>HORAS/DIA</t>
  </si>
  <si>
    <t>DIAS/MÊS</t>
  </si>
  <si>
    <t>MESES</t>
  </si>
  <si>
    <t>TOTAL HORAS</t>
  </si>
  <si>
    <t>CUSTO UNITÁRIO</t>
  </si>
  <si>
    <t>CUSTO TOTAL</t>
  </si>
  <si>
    <t>MEMORIAL DE CÁLCULO - DIMENSIONAMENTO DE CANTEIRO DE OBRAS</t>
  </si>
  <si>
    <t>INSTALAÇÃO DE CANTEIRO DE OBRAS</t>
  </si>
  <si>
    <t xml:space="preserve">1 - Quantidade de Funcionários nos Canteiros </t>
  </si>
  <si>
    <t xml:space="preserve">Parcela fixa: </t>
  </si>
  <si>
    <t>Quantidade</t>
  </si>
  <si>
    <t>Função</t>
  </si>
  <si>
    <t>Engenheiro Supervisor</t>
  </si>
  <si>
    <t>Auxiliar Administrativo</t>
  </si>
  <si>
    <t>Parcela vinculada</t>
  </si>
  <si>
    <t>Encarregado de Pavimentação</t>
  </si>
  <si>
    <t>Laboratorista</t>
  </si>
  <si>
    <t>Auxiliar de Laboratório</t>
  </si>
  <si>
    <t xml:space="preserve">Número de funcionários da parcela fixa da administração local (N PF ); </t>
  </si>
  <si>
    <t xml:space="preserve">Número de funcionários das parcelas fixa e vinculada da administração local (N PF-V ); </t>
  </si>
  <si>
    <t>Número de funcionários da mão de obra ordinária no mês de pico (N MO );</t>
  </si>
  <si>
    <t>Número de funcionários alojados no canteiro (Residências+Alojamento)(N FA )</t>
  </si>
  <si>
    <t xml:space="preserve">Número máximo de funcionários  (N MAX ) </t>
  </si>
  <si>
    <t>2 - Calculo do Coeficiente de proporcionalidade das instalações referenciais</t>
  </si>
  <si>
    <t>Cp = 1 + (KMP - KMR) / KMR</t>
  </si>
  <si>
    <t xml:space="preserve">Cp </t>
  </si>
  <si>
    <t>3 - Dimensionamento de Instalações do Canteiro</t>
  </si>
  <si>
    <t>Canteiro</t>
  </si>
  <si>
    <t>Àreas (m²)</t>
  </si>
  <si>
    <t>Dimensionamento das Áreas Variáveis</t>
  </si>
  <si>
    <t xml:space="preserve">Escritório e seção técnica </t>
  </si>
  <si>
    <t xml:space="preserve">A E-ST  (m 2 ) = 57,95 + 4,5 x N PF  </t>
  </si>
  <si>
    <t>Refeitório e cozinha</t>
  </si>
  <si>
    <t>A R-C  (m 2 ) = 1,55 x 50% N MAX</t>
  </si>
  <si>
    <t xml:space="preserve">Banheiros e vestiário </t>
  </si>
  <si>
    <t xml:space="preserve">A B-V  (m 2 ) = 0,77 x (N MO + N PV ) </t>
  </si>
  <si>
    <t>Áreas Fixas de Referência do Canteiro</t>
  </si>
  <si>
    <t>Almoxarifado</t>
  </si>
  <si>
    <t>Àrea de Referência x Cp</t>
  </si>
  <si>
    <t>Área Total:</t>
  </si>
  <si>
    <t>4 - Relação entre as áreas cobertas e a áreas totais dos terreno</t>
  </si>
  <si>
    <t>Àrea coberta</t>
  </si>
  <si>
    <t>Área Total do Terreno</t>
  </si>
  <si>
    <t>Área descoberta</t>
  </si>
  <si>
    <t>5 - Áreas equivalentes</t>
  </si>
  <si>
    <t>Und</t>
  </si>
  <si>
    <t>Áreas de Ref.</t>
  </si>
  <si>
    <t>FEAC (%)</t>
  </si>
  <si>
    <t>Áreas Equiv.</t>
  </si>
  <si>
    <t>m²</t>
  </si>
  <si>
    <t>Não utilizado</t>
  </si>
  <si>
    <t>Total</t>
  </si>
  <si>
    <t>COMPOSIÇÕES DE CUSTOS DO CANTEIRO DE OBRAS</t>
  </si>
  <si>
    <t>SERVIÇO:</t>
  </si>
  <si>
    <t>EXECUÇÃO DE ESCRITÓRIO EM CANTEIRO DE OBRA EM CHAPA DE MADEIRA COMPENSADA, PISO EM CONCRETO FCK = 15 MPA, SARRAFEADO E DESEMPENADO, NÃO INCLUSO MOBILIÁRIO E EQUIPAMENTOS</t>
  </si>
  <si>
    <t>UNIDADE:</t>
  </si>
  <si>
    <t>CÓDIGO:</t>
  </si>
  <si>
    <t>COMP 02</t>
  </si>
  <si>
    <t>CÓDIGO REFERÊNCIA:                                                                  SINAPI - CÓD: 93207 - JANEIRO/2022</t>
  </si>
  <si>
    <t>SINAPI 93207 - JANEIRO/2022</t>
  </si>
  <si>
    <t>COMPONENTES</t>
  </si>
  <si>
    <t>COEFICIENTE</t>
  </si>
  <si>
    <t>CUSTO</t>
  </si>
  <si>
    <t>HORÁRIO (R$)</t>
  </si>
  <si>
    <t>HORÁRIO TOTAL (R$)</t>
  </si>
  <si>
    <t>Insumo</t>
  </si>
  <si>
    <t>CUSTO UNITÁRIO TOTAL  :</t>
  </si>
  <si>
    <t>EXECUÇÃO DE SANITÁRIO E VESTIÁRIO EM CANTEIRO DE OBRA EM CHAPA DE MADEIRA COMPENSADA, PISO EM CONCRETO FCK = 15 MPA, SARRAFEADO E DESEMPENADO, NÃO INCLUSO MOBILIÁRIO</t>
  </si>
  <si>
    <t>COMP 03</t>
  </si>
  <si>
    <t>CÓDIGO REFERÊNCIA:                                                                  SINAPI - CÓD: 93212 - JANEIRO/2022</t>
  </si>
  <si>
    <t>SINAPI - 93212 - JANEIRO/2022</t>
  </si>
  <si>
    <t>EXECUÇÃO DE REFEITÓRIO EM CANTEIRO DE OBRA EM CHAPA DE MADEIRA COMPENSADA, PISO EM CONCRETO FCK = 15 MPA, SARRAFEADO E DESEMPENADO, NÃO INCLUSO MOBILIÁRIO E EQUIPAMENTOS.</t>
  </si>
  <si>
    <t>COMP 04</t>
  </si>
  <si>
    <t>CÓDIGO REFERÊNCIA:                                                             SINAPI - CÓD: 93210 - NOVEMBRO/2021</t>
  </si>
  <si>
    <t>SINAPI 93210 - NOVEMBRO/2021</t>
  </si>
  <si>
    <t>CONTRAPISO EM CONCRETO FCK=15MPa, TRACO 1:3,4:3,5 (CIMENTO, AREIA MEDIA E BRITA 1) 3CM</t>
  </si>
  <si>
    <t>COMP AUX 001</t>
  </si>
  <si>
    <t>CÓDIGO REFERÊNCIA:                                                                  SINAPI - CÓD: 73907/003 - AGOSTO/2016</t>
  </si>
  <si>
    <t>SINAPI 73907/003 - AGOSTO/2016</t>
  </si>
  <si>
    <t>CONTRAPISO EM CONCRETO FCK=15MPa, TRACO 1:3,4:3,5 (CIMENTO, AREIA MEDIA E BRITA 1) 5CM</t>
  </si>
  <si>
    <t>COMP AUX 002</t>
  </si>
  <si>
    <t>SINAPI - 73907/003 - AGOSTO/2016</t>
  </si>
  <si>
    <t>PONTO DE CONSUMO TERMINAL DE ÁGUA FRIA (SUBRAMAL) COM TUBULAÇÃO DE PVC, DN 25 MM, INSTALADO EM RAMAL DE ÁGUA, INCLUSOS RASGO E CHUMBAMENTO EM ALVENARIA. AF_12/2014</t>
  </si>
  <si>
    <t>COMP AUX 003</t>
  </si>
  <si>
    <t>CÓDIGO REFERÊNCIA:                                                                  SINAPI - CÓD: 899573 - JUNHO/2022</t>
  </si>
  <si>
    <t>SINAPI - CÓD: 899573 - JUNHO/2022</t>
  </si>
  <si>
    <t>COMPOSIÇÃO DE PREÇO UNITÁRIO</t>
  </si>
  <si>
    <t>Placa de obra em chapa aço galvanizado, instalada - Rev 02_01/2022</t>
  </si>
  <si>
    <t>M²</t>
  </si>
  <si>
    <t>COMP 05</t>
  </si>
  <si>
    <t>INSUMO</t>
  </si>
  <si>
    <t>CUSTO UNITÁRIO TOTAL</t>
  </si>
  <si>
    <t>*BASEADO NA COMPOSIÇÃO 00051/ORSE NOVEMBRO/2022-1</t>
  </si>
  <si>
    <t>Item</t>
  </si>
  <si>
    <t>Consumo de Brita 0</t>
  </si>
  <si>
    <t>(Km)</t>
  </si>
  <si>
    <t>t</t>
  </si>
  <si>
    <t>kg</t>
  </si>
  <si>
    <t>Taxa (m³/m²)</t>
  </si>
  <si>
    <t>m³</t>
  </si>
  <si>
    <t>Indice de Consumo</t>
  </si>
  <si>
    <t>Planilha de Consumo de Materiais para Tapa Buraco - Relatório Analítico de Composições de Custos SICRO 4915678 - OUT/2022</t>
  </si>
  <si>
    <t>Área de Tapa Buraco</t>
  </si>
  <si>
    <t>Espessura da recomposição</t>
  </si>
  <si>
    <t>Volume total de tapa buraco</t>
  </si>
  <si>
    <t>Consumo de RR-1C</t>
  </si>
  <si>
    <t>Consumo de Areia Média</t>
  </si>
  <si>
    <t>Consumo de Brita 1</t>
  </si>
  <si>
    <t>Consumo de RM-1C</t>
  </si>
  <si>
    <t>Consumo de Pedrisco</t>
  </si>
  <si>
    <t>(m³)</t>
  </si>
  <si>
    <t>Taxa (t/m³)</t>
  </si>
  <si>
    <t>Taxa (m³/m³)</t>
  </si>
  <si>
    <t>Emulsão asfáltica - RR-1C</t>
  </si>
  <si>
    <t>Areia média</t>
  </si>
  <si>
    <t>Brita 0</t>
  </si>
  <si>
    <t>Brita 1</t>
  </si>
  <si>
    <t>Cal hidratada - saco</t>
  </si>
  <si>
    <t>Emulsão asfáltica - RM-1C</t>
  </si>
  <si>
    <t>Pedrisco</t>
  </si>
  <si>
    <t>DMT</t>
  </si>
  <si>
    <t>(km)</t>
  </si>
  <si>
    <t xml:space="preserve">                       Agência Nacional do Petróleo, Gás Natural e Biocombustíveis</t>
  </si>
  <si>
    <t xml:space="preserve">                       Superintendência de Defesa da Concorrência</t>
  </si>
  <si>
    <t>PREÇO MÉDIO MENSAL PONDERADO PRATICADO PELOS DISTRIBUIDORES DE PRODUTOS ASFÁLTICOS (R$/KG)</t>
  </si>
  <si>
    <t>Quando não houver declaração de venda do produto selecionado, ou quando a declaração de venda do produto ocorrer por menos de 03 (três) distribuidoras, a tabela indicará campo vazio.</t>
  </si>
  <si>
    <t>Importante:</t>
  </si>
  <si>
    <t>Mês</t>
  </si>
  <si>
    <t>Produto</t>
  </si>
  <si>
    <t>Região</t>
  </si>
  <si>
    <t>Preço</t>
  </si>
  <si>
    <t>ASFALTOS DILUÍDOS CM-30</t>
  </si>
  <si>
    <t>Centro Oeste</t>
  </si>
  <si>
    <t>EMULSÕES ASFÁLTICAS RM-1C</t>
  </si>
  <si>
    <t>EMULSÕES ASFÁLTICAS RR-1C</t>
  </si>
  <si>
    <t>Mato Grosso</t>
  </si>
  <si>
    <t>ANP CM-30</t>
  </si>
  <si>
    <t>MÊS</t>
  </si>
  <si>
    <t>PRODUTO</t>
  </si>
  <si>
    <t>Valor Total com Pis,Cofins</t>
  </si>
  <si>
    <t>Preço Ref. =</t>
  </si>
  <si>
    <t>Preço ANP Distribuidor</t>
  </si>
  <si>
    <t>1-(ICMS+PIS+CONFINS)</t>
  </si>
  <si>
    <t>1-(0+3%+0,65 %)</t>
  </si>
  <si>
    <t>ANP RM1C</t>
  </si>
  <si>
    <t>ANP RR1C</t>
  </si>
  <si>
    <t>Está sendo feita a adição do pis e confins no valor da emulsão, devido ao fato que a ANP, cota o valor do material das empresas, sem os referidos impostos (Portaria DNIT Nº 1977 DE 25/10/2017, Art. 2º)</t>
  </si>
  <si>
    <t xml:space="preserve">                                                             </t>
  </si>
  <si>
    <t>COMPOSIÇÕES DE CUSTOS UNITÁRIOS - SICRO</t>
  </si>
  <si>
    <t>CGCIT</t>
  </si>
  <si>
    <t>DNIT</t>
  </si>
  <si>
    <t>SISTEMA DE CUSTOS REFERENCIAIS DE OBRAS - SICRO</t>
  </si>
  <si>
    <t>FIC</t>
  </si>
  <si>
    <t>Custo Unitário de Referência</t>
  </si>
  <si>
    <t xml:space="preserve">Produção da equipe </t>
  </si>
  <si>
    <t>Tapa buraco com pintura de ligação - demolição manual</t>
  </si>
  <si>
    <t>Valores em reais (R$)</t>
  </si>
  <si>
    <t>A - EQUIPAMENTOS</t>
  </si>
  <si>
    <t>Utilização</t>
  </si>
  <si>
    <t>Custo Horário</t>
  </si>
  <si>
    <t>Custo</t>
  </si>
  <si>
    <t>Operativa</t>
  </si>
  <si>
    <t>Improdutiva</t>
  </si>
  <si>
    <t>Produtivo</t>
  </si>
  <si>
    <t>Improdutivo</t>
  </si>
  <si>
    <t>Horário Total</t>
  </si>
  <si>
    <t>E9155</t>
  </si>
  <si>
    <t>Caldeira de asfalto rebocável com capacidade de 600 l - 5,20 kW</t>
  </si>
  <si>
    <t>E9556</t>
  </si>
  <si>
    <t>Compactador manual de placa vibratória - 3,00 kW</t>
  </si>
  <si>
    <t>Custo horário total de equipamentos</t>
  </si>
  <si>
    <t>B - MÃO DE OBRA</t>
  </si>
  <si>
    <t>Unidade</t>
  </si>
  <si>
    <t>Custo Horário Total</t>
  </si>
  <si>
    <t>P9824</t>
  </si>
  <si>
    <t>Servente</t>
  </si>
  <si>
    <t>h</t>
  </si>
  <si>
    <t>Custo horário total de mão de obra</t>
  </si>
  <si>
    <t>Custo horário total de execução</t>
  </si>
  <si>
    <t>Custo unitário de execução</t>
  </si>
  <si>
    <t>Custo do FIC</t>
  </si>
  <si>
    <t>Custo do FIT</t>
  </si>
  <si>
    <t>-</t>
  </si>
  <si>
    <t>C - MATERIAL</t>
  </si>
  <si>
    <t>Preço Unitário</t>
  </si>
  <si>
    <t>Custo Unitário</t>
  </si>
  <si>
    <t>M1946</t>
  </si>
  <si>
    <t>Custo unitário total de material</t>
  </si>
  <si>
    <t>D - ATIVIDADES AUXILIARES</t>
  </si>
  <si>
    <t>Mistura betuminosa</t>
  </si>
  <si>
    <t>Custo total de atividades auxiliares</t>
  </si>
  <si>
    <t>Subtotal</t>
  </si>
  <si>
    <t>E - TEMPO FIXO</t>
  </si>
  <si>
    <t>Código</t>
  </si>
  <si>
    <t>M3507</t>
  </si>
  <si>
    <t>Revestimento asfáltico - Caminhão basculante 6 m³</t>
  </si>
  <si>
    <t>Custo unitário total de tempo fixo</t>
  </si>
  <si>
    <t>F - MOMENTO DE TRANSPORTE</t>
  </si>
  <si>
    <t>LN</t>
  </si>
  <si>
    <t>RP</t>
  </si>
  <si>
    <t>P</t>
  </si>
  <si>
    <t>tkm</t>
  </si>
  <si>
    <t>5914314</t>
  </si>
  <si>
    <t>5914329</t>
  </si>
  <si>
    <t>5914344</t>
  </si>
  <si>
    <t>Custo unitário total de transporte</t>
  </si>
  <si>
    <t>Custo unitário direto total</t>
  </si>
  <si>
    <t>Mistura betuminosa a frio executada em betoneira - faixa C - areia e brita comerciais</t>
  </si>
  <si>
    <t>E9519</t>
  </si>
  <si>
    <t>Betoneira com motor a gasolina com capacidade de 600 l - 10 kW</t>
  </si>
  <si>
    <t>E9558</t>
  </si>
  <si>
    <t>Tanque de estocagem de asfalto com capacidade de 30.000 l</t>
  </si>
  <si>
    <t>E9071</t>
  </si>
  <si>
    <t>Transportador manual carrinho de mão com capacidade de 80 l</t>
  </si>
  <si>
    <t>M0028</t>
  </si>
  <si>
    <t>M0005</t>
  </si>
  <si>
    <t>M0191</t>
  </si>
  <si>
    <t>M0345</t>
  </si>
  <si>
    <t>M1947</t>
  </si>
  <si>
    <t>M1103</t>
  </si>
  <si>
    <t>Areia média - Caminhão basculante 6 m³</t>
  </si>
  <si>
    <t>Brita 0 - Caminhão basculante 6 m³</t>
  </si>
  <si>
    <t>5914641</t>
  </si>
  <si>
    <t>Brita 1 - Caminhão basculante 6 m³</t>
  </si>
  <si>
    <t>Cal hidratada - saco - Caminhão carroceria 5 t</t>
  </si>
  <si>
    <t>5915474</t>
  </si>
  <si>
    <t>Pedrisco - Caminhão basculante 6 m³</t>
  </si>
  <si>
    <t>5915322</t>
  </si>
  <si>
    <t>5915323</t>
  </si>
  <si>
    <t>5915324</t>
  </si>
  <si>
    <t>Obs.</t>
  </si>
  <si>
    <t>4011212</t>
  </si>
  <si>
    <t>Varredura da superfície para execução de revestimento asfáltico</t>
  </si>
  <si>
    <t>E9577</t>
  </si>
  <si>
    <t>Trator agrícola sobre pneus - 77 kW</t>
  </si>
  <si>
    <t>E9544</t>
  </si>
  <si>
    <t>Vassoura mecânica rebocável com largura de 2,44 m</t>
  </si>
  <si>
    <t>4011410</t>
  </si>
  <si>
    <t>Microrrevestimento a frio com emulsão modificada com polímero de 1,5 cm - faixa III - brita comercial</t>
  </si>
  <si>
    <t>E9571</t>
  </si>
  <si>
    <t>Caminhão tanque com capacidade de 10.000 l - 188 kW</t>
  </si>
  <si>
    <t>E9584</t>
  </si>
  <si>
    <t>Carregadeira de pneus com capacidade de 1,72 m³ - 113 kW</t>
  </si>
  <si>
    <t>E9670</t>
  </si>
  <si>
    <t>Usina móvel de lama asfáltica ou microrrevestimento com cavalo mecânico com capacidade de 12 m³ - 95,6 kW/240 kW</t>
  </si>
  <si>
    <t>M1950</t>
  </si>
  <si>
    <t>Emulsão asfáltica com polímero - RC-1C-E</t>
  </si>
  <si>
    <t>M0222</t>
  </si>
  <si>
    <t>Filer calcário</t>
  </si>
  <si>
    <t>6416037</t>
  </si>
  <si>
    <t>Usinagem de agregados para microrrevestimento a frio - faixa III - brita comercial</t>
  </si>
  <si>
    <t>Usinagem de agregados para microrrevestimento a frio - faixa III - brita comercial - Caminhão basculante 10 m³</t>
  </si>
  <si>
    <t>5915406</t>
  </si>
  <si>
    <t>Filer calcário - Caminhão carroceria 9 t</t>
  </si>
  <si>
    <t>5914654</t>
  </si>
  <si>
    <t>5914359</t>
  </si>
  <si>
    <t>5914374</t>
  </si>
  <si>
    <t>5914389</t>
  </si>
  <si>
    <t>5914404</t>
  </si>
  <si>
    <t>5914419</t>
  </si>
  <si>
    <t>5914434</t>
  </si>
  <si>
    <t>5213483</t>
  </si>
  <si>
    <t>Placa em alumínio, espessura de 1,5 mm, modulada, aérea - película retrorrefletiva tipo I + III - fornecimento e implantação</t>
  </si>
  <si>
    <t>E9686</t>
  </si>
  <si>
    <t>Caminhão carroceria com guindauto com capacidade de 20 t.m - 136 kW</t>
  </si>
  <si>
    <t>E9690</t>
  </si>
  <si>
    <t>Caminhão carroceria com guindauto e cesto aéreo com capacidade de 10 t.m - 136 kW</t>
  </si>
  <si>
    <t>P9830</t>
  </si>
  <si>
    <t>Montador</t>
  </si>
  <si>
    <t>5213434</t>
  </si>
  <si>
    <t>Placa em alumínio, espessura de 1,5 mm, modulada, aérea, com película retrorrefletiva tipo I + III - confecção</t>
  </si>
  <si>
    <t>un</t>
  </si>
  <si>
    <t>5219544</t>
  </si>
  <si>
    <t>Cavalete em perfil metálico para placa de sinalização - 1,00 m x 1,00 m - confecção</t>
  </si>
  <si>
    <t>P9801</t>
  </si>
  <si>
    <t>Ajudante</t>
  </si>
  <si>
    <t>M0366</t>
  </si>
  <si>
    <t>Cantoneira em aço ASTM A36 galvanizado</t>
  </si>
  <si>
    <t>M0162</t>
  </si>
  <si>
    <t>Corrente de elo soldado em aço galvanizado com acabamento polido - D = 3,18 mm (1/8")</t>
  </si>
  <si>
    <t>m</t>
  </si>
  <si>
    <t>M0163</t>
  </si>
  <si>
    <t>Gonzo com aba em aço galvanizado - D = 12,7 mm (1/2")</t>
  </si>
  <si>
    <t>M0879</t>
  </si>
  <si>
    <t>Lixa para ferro Nº 150</t>
  </si>
  <si>
    <t>Corte de perfil metálico com máquina policorte com espessura de até 1/8"</t>
  </si>
  <si>
    <t>2408080</t>
  </si>
  <si>
    <t>Pintura de acabamento com esmalte epóxi com pistola a ar comprimido, uma demão, espessura de 40 µm</t>
  </si>
  <si>
    <t>2408079</t>
  </si>
  <si>
    <t>Pintura de fundo com tinta epóxi com pistola a ar comprimido, uma demão, espessura de 120 µm</t>
  </si>
  <si>
    <t>2408057</t>
  </si>
  <si>
    <t>Solda elétrica de perfis metálicos e chapas de aço com eletrodo E60XX</t>
  </si>
  <si>
    <t>Cantoneira em aço ASTM A36 galvanizado - Caminhão carroceria 15 t</t>
  </si>
  <si>
    <t>5914655</t>
  </si>
  <si>
    <t>Corrente de elo soldado em aço galvanizado com acabamento polido - D = 3,18 mm (1/8") - Caminhão carroceria 15 t</t>
  </si>
  <si>
    <t>Gonzo com aba em aço galvanizado - D = 12,7 mm (1/2") - Caminhão carroceria 15 t</t>
  </si>
  <si>
    <t>5914449</t>
  </si>
  <si>
    <t>5914464</t>
  </si>
  <si>
    <t>5914479</t>
  </si>
  <si>
    <t>5212553</t>
  </si>
  <si>
    <t>Placa em aço nº 16 galvanizado com película retrorrefletiva tipo I + I - chapa recuperada - confecção</t>
  </si>
  <si>
    <t>E9521</t>
  </si>
  <si>
    <t>Grupo gerador - 3,2 kVA</t>
  </si>
  <si>
    <t>E9507</t>
  </si>
  <si>
    <t>Plotadora de recorte com computador e programa computacional</t>
  </si>
  <si>
    <t>M3235</t>
  </si>
  <si>
    <t>Película retrorrefletiva tipo I</t>
  </si>
  <si>
    <t>5212552</t>
  </si>
  <si>
    <t>Pintura eletrostática a pó com tinta poliéster em chapa de aço</t>
  </si>
  <si>
    <t>Recuperação de chapa em aço para placa de sinalização</t>
  </si>
  <si>
    <t>Película retrorrefletiva tipo I - Caminhão carroceria 15 t</t>
  </si>
  <si>
    <t>4915657</t>
  </si>
  <si>
    <t>Fresagem contínua de revestimento asfáltico - espessura de 5 cm</t>
  </si>
  <si>
    <t>E9678</t>
  </si>
  <si>
    <t>Fresadora a frio - 455 kW</t>
  </si>
  <si>
    <t>E9697</t>
  </si>
  <si>
    <t>Minicarregadeira de pneus com vassoura de 1,68 m - 45,50 kW</t>
  </si>
  <si>
    <t>E9156</t>
  </si>
  <si>
    <t>Soprador de ar costal - 2,6 kW</t>
  </si>
  <si>
    <t>M1974</t>
  </si>
  <si>
    <t>Dente de corte para fresadora de 455 kW</t>
  </si>
  <si>
    <t>M2148</t>
  </si>
  <si>
    <t>Porta-dente de corte para fresadora e recicladora a frio</t>
  </si>
  <si>
    <t>Revestimento asfáltico - Caminhão basculante 10 m³</t>
  </si>
  <si>
    <t>4011351</t>
  </si>
  <si>
    <t>Imprimação com asfalto diluído</t>
  </si>
  <si>
    <t>E9509</t>
  </si>
  <si>
    <t>Caminhão tanque distribuidor de asfalto com capacidade de 6.000 l - 7 kW/136 kW</t>
  </si>
  <si>
    <t>M0104</t>
  </si>
  <si>
    <t>Asfalto diluído de petróleo - CM-30</t>
  </si>
  <si>
    <t>COMPOSIÇÕES AUXILIARES</t>
  </si>
  <si>
    <t>5915433</t>
  </si>
  <si>
    <t>Carga, manobra e descarga de material demolido em caminhão basculante de 6 m³ - carga manual e descarga livre</t>
  </si>
  <si>
    <t>E9506</t>
  </si>
  <si>
    <t>Caminhão basculante com capacidade de 6 m³ - 136 kW</t>
  </si>
  <si>
    <t>Carga, manobra e descarga de agregados ou solos em caminhão basculante de 6 m³ - carga com carregadeira de 1,72 m³ (exclusa) e descarga livre</t>
  </si>
  <si>
    <t>Carga, manobra e descarga de materiais diversos em caminhão carroceria de 5 t - carga e descarga manuais</t>
  </si>
  <si>
    <t>E9687</t>
  </si>
  <si>
    <t>Caminhão carroceria com capacidade de 5 t - 115 kW</t>
  </si>
  <si>
    <t>E9754</t>
  </si>
  <si>
    <t>Grupo gerador - 68 kVA</t>
  </si>
  <si>
    <t>E9617</t>
  </si>
  <si>
    <t>Usina misturadora de pré-misturado a frio com capacidade de 60 t/h - 23,50 kW</t>
  </si>
  <si>
    <t>M1135</t>
  </si>
  <si>
    <t>Pó de pedra</t>
  </si>
  <si>
    <t>Brita 0 - Caminhão basculante 10 m³</t>
  </si>
  <si>
    <t>5914647</t>
  </si>
  <si>
    <t>Brita 1 - Caminhão basculante 10 m³</t>
  </si>
  <si>
    <t>Pó de pedra - Caminhão basculante 10 m³</t>
  </si>
  <si>
    <t>Carga, manobra e descarga de agregados ou solos em caminhão basculante de 10 m³ - carga com carregadeira de 3,40 m³ (exclusa) e descarga livre</t>
  </si>
  <si>
    <t>E9579</t>
  </si>
  <si>
    <t>Caminhão basculante com capacidade de 10 m³ - 210 kW</t>
  </si>
  <si>
    <t>Carga, manobra e descarga de agregados ou solos em caminhão basculante de 10 m³ - carga em usina de 60 t/h (PMF) e descarga livre</t>
  </si>
  <si>
    <t>Carga, manobra e descarga de materiais diversos em caminhão carroceria de 9 t - carga e descarga manuais</t>
  </si>
  <si>
    <t>E9508</t>
  </si>
  <si>
    <t>Caminhão carroceria com capacidade de 9 t - 136 kW</t>
  </si>
  <si>
    <t>E9568</t>
  </si>
  <si>
    <t>Furadeira de impacto de 12,5 mm - 0,80 kW</t>
  </si>
  <si>
    <t>E9753</t>
  </si>
  <si>
    <t>Grupo gerador - 23 kVA</t>
  </si>
  <si>
    <t>E9623</t>
  </si>
  <si>
    <t>Máquina de bancada guilhotina - 4,00 kW</t>
  </si>
  <si>
    <t>E9622</t>
  </si>
  <si>
    <t>Máquina de bancada universal para corte de chapa - 1,50 kW</t>
  </si>
  <si>
    <t>P9823</t>
  </si>
  <si>
    <t>Serralheiro</t>
  </si>
  <si>
    <t>M3126</t>
  </si>
  <si>
    <t>Barra chata em aço galvanizado</t>
  </si>
  <si>
    <t>M0395</t>
  </si>
  <si>
    <t>Chapa de alumínio - E = 1,5 mm</t>
  </si>
  <si>
    <t>M3233</t>
  </si>
  <si>
    <t>Fita adesiva estrutural dupla-face - E = 2 mm e L = 25 mm</t>
  </si>
  <si>
    <t>M0945</t>
  </si>
  <si>
    <t>Parafuso de cabeça sextavada em aço galvanizado com porca e arruela de pressão - D = 6,35 mm (1/4")</t>
  </si>
  <si>
    <t>cj</t>
  </si>
  <si>
    <t>M0947</t>
  </si>
  <si>
    <t>Parafuso de cabeça sextavada em aço galvanizado com porca e arruela de pressão - D = 9,525 mm (3/8")</t>
  </si>
  <si>
    <t>M3237</t>
  </si>
  <si>
    <t>Película retrorrefletiva tipo III</t>
  </si>
  <si>
    <t>M0429</t>
  </si>
  <si>
    <t>Perfil de alumínio tipo L421 para placa de sinalização - seção de 33 x 40 mm</t>
  </si>
  <si>
    <t>M0773</t>
  </si>
  <si>
    <t>Perfil de alumínio tipo L463 para placa de sinalização - seção de 50 x 50 mm</t>
  </si>
  <si>
    <t>Barra chata em aço galvanizado - Caminhão carroceria 15 t</t>
  </si>
  <si>
    <t>Chapa de alumínio - E = 1,5 mm - Caminhão carroceria 15 t</t>
  </si>
  <si>
    <t>Fita adesiva estrutural dupla-face - E = 2 mm e L = 25 mm - Caminhão carroceria 15 t</t>
  </si>
  <si>
    <t>Parafuso de cabeça sextavada em aço galvanizado com porca e arruela de pressão - D = 6,35 mm (1/4") - Caminhão carroceria 15 t</t>
  </si>
  <si>
    <t>Parafuso de cabeça sextavada em aço galvanizado com porca e arruela de pressão - D = 9,525 mm (3/8") - Caminhão carroceria 15 t</t>
  </si>
  <si>
    <t>Película retrorrefletiva tipo III - Caminhão carroceria 15 t</t>
  </si>
  <si>
    <t>Perfil de alumínio tipo L421 para placa de sinalização - seção de 33 x 40 mm - Caminhão carroceria 15 t</t>
  </si>
  <si>
    <t>Perfil de alumínio tipo L463 para placa de sinalização - seção de 50 x 50 mm - Caminhão carroceria 15 t</t>
  </si>
  <si>
    <t>E9076</t>
  </si>
  <si>
    <t>Equipamento para pintura eletrostática com cabine dupla de 7,00 kW e estufa de 80.000 kCal</t>
  </si>
  <si>
    <t>P9822</t>
  </si>
  <si>
    <t>Pintor</t>
  </si>
  <si>
    <t>M3153</t>
  </si>
  <si>
    <t>Tinta em pó à base de resina poliéster</t>
  </si>
  <si>
    <t>Tinta em pó à base de resina poliéster - Caminhão carroceria 15 t</t>
  </si>
  <si>
    <t>Carga, manobra e descarga de materiais diversos em caminhão carroceria de 15 t - carga e descarga manuais</t>
  </si>
  <si>
    <t>E9592</t>
  </si>
  <si>
    <t>Caminhão carroceria com capacidade de 15 t - 188 kW</t>
  </si>
  <si>
    <t>1419543</t>
  </si>
  <si>
    <t>E9764</t>
  </si>
  <si>
    <t>Grupo gerador - 7,2 kVA</t>
  </si>
  <si>
    <t>E9717</t>
  </si>
  <si>
    <t>Máquina policorte - 2,20 kW</t>
  </si>
  <si>
    <t>M0076</t>
  </si>
  <si>
    <t>Disco de corte abrasivo para policorte - D = 300 mm</t>
  </si>
  <si>
    <t>E9643</t>
  </si>
  <si>
    <t>Equipamento para pintura a ar comprimido de pistola com caneca com capacidade de 1.000 ml e compressor de 1,50 kW</t>
  </si>
  <si>
    <t>M3920</t>
  </si>
  <si>
    <t>Diluente para tinta epóxi bicomponente ou tricomponente</t>
  </si>
  <si>
    <t>l</t>
  </si>
  <si>
    <t>M0718</t>
  </si>
  <si>
    <t>Tinta esmalte à base de resina epóxi bicomponente</t>
  </si>
  <si>
    <t>Diluente para tinta epóxi bicomponente ou tricomponente - Caminhão carroceria 15 t</t>
  </si>
  <si>
    <t>Tinta esmalte à base de resina epóxi bicomponente - Caminhão carroceria 15 t</t>
  </si>
  <si>
    <t>M0717</t>
  </si>
  <si>
    <t>Tinta à base de resina epóxi bicomponente para fundo preparador de pintura</t>
  </si>
  <si>
    <t>Tinta à base de resina epóxi bicomponente para fundo preparador de pintura - Caminhão carroceria 15 t</t>
  </si>
  <si>
    <t>E9547</t>
  </si>
  <si>
    <t>Máquina de solda elétrica transformadora 250 A - 9,20 kW</t>
  </si>
  <si>
    <t>P9825</t>
  </si>
  <si>
    <t>Soldador</t>
  </si>
  <si>
    <t>M1397</t>
  </si>
  <si>
    <t>Eletrodo revestido E60XX</t>
  </si>
  <si>
    <t>Eletrodo revestido E60XX - Caminhão carroceria 15 t</t>
  </si>
  <si>
    <t>5213363</t>
  </si>
  <si>
    <t>E9061</t>
  </si>
  <si>
    <t>Lixadeira elétrica manual angular - 2 kW</t>
  </si>
  <si>
    <t>M0721</t>
  </si>
  <si>
    <t>Tinta anticorrosiva zarcão para fundo preparador de pintura</t>
  </si>
  <si>
    <t>2408058</t>
  </si>
  <si>
    <t>Solda elétrica de perfis metálicos e chapas de aço com eletrodo E70XX</t>
  </si>
  <si>
    <t>Tinta anticorrosiva zarcão para fundo preparador de pintura - Caminhão carroceria 15 t</t>
  </si>
  <si>
    <t>M2130</t>
  </si>
  <si>
    <t>Eletrodo revestido E70XX</t>
  </si>
  <si>
    <t>Eletrodo revestido E70XX - Caminhão carroceria 15 t</t>
  </si>
  <si>
    <t>5915440</t>
  </si>
  <si>
    <t>Carga, manobra e descarga de material fresado em caminhão basculante de 10 m³ - fresagem contínua em espessura de 5 cm - carga com fresadora e descarga livre</t>
  </si>
  <si>
    <t>EQUIPAMENTOS PESADOS</t>
  </si>
  <si>
    <t>DESLOCAMENTO</t>
  </si>
  <si>
    <t>TRANSPORTE RODOVIÁRIO</t>
  </si>
  <si>
    <t>DMT PAV. (KM)</t>
  </si>
  <si>
    <t>DMT NÃO PAV. (KM)</t>
  </si>
  <si>
    <t>TEMPO DE VIAGEM (H)</t>
  </si>
  <si>
    <t>QUANTIDADE (UNID.)</t>
  </si>
  <si>
    <t>FATOR K (RETORNO)</t>
  </si>
  <si>
    <t>CUSTO HORÁRIO DO VEÍCULO</t>
  </si>
  <si>
    <t>Equipamento</t>
  </si>
  <si>
    <t>ORIGEM</t>
  </si>
  <si>
    <t>DESTINO</t>
  </si>
  <si>
    <t>FU</t>
  </si>
  <si>
    <t>CUIABÁ</t>
  </si>
  <si>
    <t>E9665</t>
  </si>
  <si>
    <t>VEÍCULOS DE CONDUÇÃO PRÓPRIA</t>
  </si>
  <si>
    <t>PESSOAL</t>
  </si>
  <si>
    <t>VIAGENS</t>
  </si>
  <si>
    <t>VALOR DA PASSAGEM</t>
  </si>
  <si>
    <t>Equipe</t>
  </si>
  <si>
    <t>P9871</t>
  </si>
  <si>
    <t>ÔNIBUS</t>
  </si>
  <si>
    <t>P9843</t>
  </si>
  <si>
    <t>P9845</t>
  </si>
  <si>
    <t>P9833</t>
  </si>
  <si>
    <t>3.5</t>
  </si>
  <si>
    <t>P9858</t>
  </si>
  <si>
    <t>3.6</t>
  </si>
  <si>
    <t>P9893</t>
  </si>
  <si>
    <t>3.7</t>
  </si>
  <si>
    <t>P9812</t>
  </si>
  <si>
    <t>FÓRMULA</t>
  </si>
  <si>
    <t>OBS.01:</t>
  </si>
  <si>
    <t>OBS.02:</t>
  </si>
  <si>
    <r>
      <t>Considerar as seguintes velocidades médias para os veículos transportadores em</t>
    </r>
    <r>
      <rPr>
        <b/>
        <i/>
        <sz val="11"/>
        <color indexed="8"/>
        <rFont val="Arial"/>
        <family val="2"/>
      </rPr>
      <t xml:space="preserve"> rodovias pavimentada:</t>
    </r>
    <r>
      <rPr>
        <i/>
        <sz val="11"/>
        <color indexed="8"/>
        <rFont val="Arial"/>
        <family val="2"/>
      </rPr>
      <t xml:space="preserve"> Cavalo Mecânico (Carregado) = 60 Km/h; Caminhão Pipa (Descarregado) = 60 Km/h; Caminhão Basculante (Descarregado) = 60 Km/h; Caminhão Espargidor (Descarregado) = 60 km/h; Caminhão de Material Asfáltico (Descarregado) = 60 Km/h. Para os casos, em que a rodovia não seja pavimentada, consultar Manual do DNIT, Volume 09  - Mobilização e Desmobilização.</t>
    </r>
  </si>
  <si>
    <t>PLANILHA PARA CÁLCULO DE TRANPORTE DE MATERIAL BETUMINOSO PARA TAPA BURACOS</t>
  </si>
  <si>
    <t>TRECHO PAVIMENTADO COM DMT DE ATÉ 30KM</t>
  </si>
  <si>
    <t>MOMENTO DE TRANSP*.</t>
  </si>
  <si>
    <t>PESO (t) A</t>
  </si>
  <si>
    <t>TRANSPORTAR</t>
  </si>
  <si>
    <t xml:space="preserve"> (t.km)</t>
  </si>
  <si>
    <t>* Transporte de material asfaltico, com caminhão com capacidade de 30000 l em rodovia pavimentada para distâncias médias de transporte até 30km</t>
  </si>
  <si>
    <t>TRECHO PAVIMENTADO COM DMT EXCEDENTE À 30KM</t>
  </si>
  <si>
    <t>* Transporte de material asfaltico, com caminhão com capacidade de 30000 l em rodovia pavimentada para distâncias excedentes à 30km.</t>
  </si>
  <si>
    <t>PLANILHA PARA CÁLCULO DE TRANSPORTE DE MATERIAIS DE PAVIMENTAÇÃO PARA TAPA BURACOS</t>
  </si>
  <si>
    <t>TRANSPORTE DE MATERIAL BRITADO (TRECHO PAVIMENTADO DMT ATÉ 30KM)</t>
  </si>
  <si>
    <t>BRITA 0</t>
  </si>
  <si>
    <t>BRITA 1</t>
  </si>
  <si>
    <t>PEDRISCO</t>
  </si>
  <si>
    <t xml:space="preserve"> ( m³.km )</t>
  </si>
  <si>
    <t>TRANSPORTE DE AREIA (TRECHO NÃO PAVIMENTADO)</t>
  </si>
  <si>
    <t>AREIA MÉDIA</t>
  </si>
  <si>
    <t>PLANILHA PARA CÁLCULO DE TRANPORTE DE MATERIAL BETUMINOSO PARA MICRORREVESTIMENTO ASFÁLTICO</t>
  </si>
  <si>
    <t>PLANILHA PARA CÁLCULO DE TRANSPORTE DE MATERIAIS DE PAVIMENTAÇÃO PARA MICRORREVESTIMENTO ASFÁLTICO</t>
  </si>
  <si>
    <t>FILLER</t>
  </si>
  <si>
    <t>PÓ DE PEDRA</t>
  </si>
  <si>
    <t>PEDRA BRITADA N. 0 (4,8 A 9,5 MM)</t>
  </si>
  <si>
    <t>DATA DA COTAÇÃO</t>
  </si>
  <si>
    <t>DADOS DA COTAÇÃO</t>
  </si>
  <si>
    <t>DADOS DA EMPRESA</t>
  </si>
  <si>
    <t>PREÇO</t>
  </si>
  <si>
    <t>UND.</t>
  </si>
  <si>
    <t>EMPRESA</t>
  </si>
  <si>
    <t>LOCALIZAÇÃO</t>
  </si>
  <si>
    <t>TELEFONE</t>
  </si>
  <si>
    <t>CONTATO</t>
  </si>
  <si>
    <t>CNPJ</t>
  </si>
  <si>
    <t>VALOR ADOTADO &gt;&gt;&gt;</t>
  </si>
  <si>
    <t>PEDRA BRITADA N. 1 (9,5 a 19 MM)</t>
  </si>
  <si>
    <t>PEDRA BRITADA PEDRISCO E PÓ DE BRITA</t>
  </si>
  <si>
    <t>* Para o cálculo dos valores em M³, foi-se adotado um peso específico 1,5 t/m³ (Execeto para valores de peso específico informados)</t>
  </si>
  <si>
    <t xml:space="preserve">Pesquisa de Mercado: </t>
  </si>
  <si>
    <t xml:space="preserve">Na cotação direta com os fornecedores somente serão admitidos os preços cujas datas não se diferenciem em mais de 180 (cento e oitenta) dias, ou seja, nenhuma proposta direta de fornecedor deve conter diferença de data maior que 180 dias quando comparadas às demais em um grupo de pesquisa de preços junto a fornecedores no mesmo processo. </t>
  </si>
  <si>
    <t xml:space="preserve">A partir das cotações obtidas, deve-se realizar algum tratamento estatístico sobre os valores coletados para se obter um custo referencial. Entre outros critérios, pode ser utilizada a média, mediana, moda, primeiro quartil ou valor mínimo dos dados pesquisados. Nesse aspecto, a Instrução Normativa SLTI/MPOG nº 7/2014 dispõe que o resultado da pesquisa de preços será a média ou o menor dos preços obtidos, podendo o gestor adotar a forma que melhor atenda ao objeto a ser contratado e à realidade local. </t>
  </si>
  <si>
    <t xml:space="preserve">O TCU no Acórdão 7.290/2013 –  Segunda Câmara entendeu que, quando da pesquisa de preços de mercado para definição de valores referenciais de licitações, devem ser adotadas as cotações mínimas encontradas sempre que se tratar de insumo ou equipamento fornecido exclusivamente por um conjunto restrito de empresas. </t>
  </si>
  <si>
    <t>Fonte: TCU - ORIENTAÇÕES PARA ELABORAÇÃO DE PLANILHAS ORÇAMENTÁRIAS  DE OBRAS PÚBLICAS</t>
  </si>
  <si>
    <t>PROPRIETÁRIO:</t>
  </si>
  <si>
    <t>PLANILHA PARA CÁLCULO DE VALOR DE TRANSPORTE DE BRITA PARA SERVIÇOS DE PAVIMENTAÇÃO</t>
  </si>
  <si>
    <t>PEDREIRA</t>
  </si>
  <si>
    <t>QUANTIDADE TOTAL DE BRITA 0</t>
  </si>
  <si>
    <t>QUANTIDADE TOTAL DE BRITA 1</t>
  </si>
  <si>
    <t>QUANTIDADE TOTAL DE PEDRISCO E PÓ DE BRITA</t>
  </si>
  <si>
    <t>PREÇO DE AQUISIÇÃO DE BRITA Nº0</t>
  </si>
  <si>
    <t>PREÇO DE AQUISIÇÃO DE BRITA Nº1</t>
  </si>
  <si>
    <t>PREÇO DE AQUISIÇÃO DE PÓ DE BRITA</t>
  </si>
  <si>
    <t>PREÇO TOTAL DE BRITA Nº0</t>
  </si>
  <si>
    <t>PREÇO TOTAL DE BRITA Nº1</t>
  </si>
  <si>
    <t>PREÇO TOTAL DE PÓ DE BRITA</t>
  </si>
  <si>
    <t>QUANT. DE TRANSPORTE ATÉ A OBRA</t>
  </si>
  <si>
    <t>VALOR DO TRANSPORTE DE BRITA</t>
  </si>
  <si>
    <t>TOTAL DE TRANSPORTE DE BRITA</t>
  </si>
  <si>
    <t>PREÇO TOTAL (AQUISIÇÃO DE BRITA Nº0 E Nº + TRANSPORTE)</t>
  </si>
  <si>
    <t>(R$ por m³)</t>
  </si>
  <si>
    <t>(R$)</t>
  </si>
  <si>
    <t>(m³xKm)</t>
  </si>
  <si>
    <t>(R$ por m³xKm)</t>
  </si>
  <si>
    <t>Obs¹: Para Cálculo do valor de transporte foi utilizado o serviço 93593 da tabela de composição da SINAPI SETEMBRO/2024  (TRANSPORTE COM CAMINHÃO BASCULANTE DE 14 M³, EM VIA URBANA PAVIMENTADA, ADICIONAL PARA DMT EXCEDENTE A 30 KM (UNIDADE: M3XKM). AF_07/2020)</t>
  </si>
  <si>
    <t>Descrição</t>
  </si>
  <si>
    <t>ABERTURA PARA ENCAIXE DE CUBA OU LAVATORIO EM BANCADA DE MARMORE/ GRANITO OU OUTRO TIPO DE PEDRA NATURAL</t>
  </si>
  <si>
    <t>UN</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</si>
  <si>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</si>
  <si>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</si>
  <si>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</si>
  <si>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</si>
  <si>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</si>
  <si>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</si>
  <si>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</si>
  <si>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</si>
  <si>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</si>
  <si>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</si>
  <si>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</si>
  <si>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</si>
  <si>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</si>
  <si>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</si>
  <si>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</si>
  <si>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</si>
  <si>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</si>
  <si>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</si>
  <si>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</si>
  <si>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</si>
  <si>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</si>
  <si>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</si>
  <si>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</si>
  <si>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</si>
  <si>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</si>
  <si>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</si>
  <si>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</si>
  <si>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</si>
  <si>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</si>
  <si>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</si>
  <si>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</si>
  <si>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</si>
  <si>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</si>
  <si>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</si>
  <si>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</si>
  <si>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</si>
  <si>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</si>
  <si>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</si>
  <si>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</si>
  <si>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</si>
  <si>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</si>
  <si>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</si>
  <si>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</si>
  <si>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M</t>
  </si>
  <si>
    <t>ACESSORIO DE LIGACAO NAO ELETRICO PARA CARGAS EXPLOSIVAS, TUBO DE 6 M</t>
  </si>
  <si>
    <t>ACESSORIO INICIADOR NAO ELETRICO, TUBO DE 6 M, TEMPO DE RETARDO DE *160* MS</t>
  </si>
  <si>
    <t>ACETILENO - RECARGA DE GAS PARA CILINDRO (NAO INCLUI TROCA/MANUTENCAO DO CILINDRO)</t>
  </si>
  <si>
    <t>KG</t>
  </si>
  <si>
    <t>ACIDO CLORIDRICO / ACIDO MURIATICO, DILUICAO 10% A 12% PARA USO EM LIMPEZA</t>
  </si>
  <si>
    <t>L</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</si>
  <si>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</si>
  <si>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</si>
  <si>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</si>
  <si>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</si>
  <si>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</si>
  <si>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</si>
  <si>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</si>
  <si>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</si>
  <si>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</si>
  <si>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</si>
  <si>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</si>
  <si>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</si>
  <si>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</si>
  <si>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</si>
  <si>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</si>
  <si>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</si>
  <si>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</si>
  <si>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</si>
  <si>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</si>
  <si>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</si>
  <si>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</si>
  <si>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</si>
  <si>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</si>
  <si>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</si>
  <si>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</si>
  <si>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</si>
  <si>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</si>
  <si>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</si>
  <si>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</si>
  <si>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</si>
  <si>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</si>
  <si>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</si>
  <si>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</si>
  <si>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</si>
  <si>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</si>
  <si>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</si>
  <si>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</si>
  <si>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</si>
  <si>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</si>
  <si>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</si>
  <si>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</si>
  <si>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</si>
  <si>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</si>
  <si>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</si>
  <si>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</si>
  <si>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</si>
  <si>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</si>
  <si>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</si>
  <si>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</si>
  <si>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</si>
  <si>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</si>
  <si>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</si>
  <si>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</si>
  <si>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</si>
  <si>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</si>
  <si>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</si>
  <si>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</si>
  <si>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</si>
  <si>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</si>
  <si>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</si>
  <si>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</si>
  <si>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</si>
  <si>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</si>
  <si>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</si>
  <si>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</si>
  <si>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</si>
  <si>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</si>
  <si>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</si>
  <si>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</si>
  <si>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</si>
  <si>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</si>
  <si>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</si>
  <si>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</si>
  <si>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</si>
  <si>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</si>
  <si>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</si>
  <si>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</si>
  <si>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</si>
  <si>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</si>
  <si>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</si>
  <si>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</si>
  <si>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</si>
  <si>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</si>
  <si>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</si>
  <si>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</si>
  <si>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</si>
  <si>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</si>
  <si>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</si>
  <si>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</si>
  <si>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</si>
  <si>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</si>
  <si>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</si>
  <si>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</si>
  <si>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</si>
  <si>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</si>
  <si>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M3</t>
  </si>
  <si>
    <t>AJUDANTE DE ARMADOR (HORISTA)</t>
  </si>
  <si>
    <t>H</t>
  </si>
  <si>
    <t>AJUDANTE DE ARMADOR (MENSALISTA)</t>
  </si>
  <si>
    <t>MES</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</si>
  <si>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</si>
  <si>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</si>
  <si>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</si>
  <si>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</si>
  <si>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</si>
  <si>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</si>
  <si>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</si>
  <si>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</si>
  <si>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</si>
  <si>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</si>
  <si>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</si>
  <si>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</si>
  <si>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</si>
  <si>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</si>
  <si>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</si>
  <si>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</si>
  <si>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</si>
  <si>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</si>
  <si>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</si>
  <si>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</si>
  <si>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</si>
  <si>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</si>
  <si>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</si>
  <si>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</si>
  <si>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</si>
  <si>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</si>
  <si>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</si>
  <si>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</si>
  <si>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</si>
  <si>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</si>
  <si>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</si>
  <si>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</si>
  <si>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</si>
  <si>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</si>
  <si>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</si>
  <si>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</si>
  <si>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</si>
  <si>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</si>
  <si>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</si>
  <si>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</si>
  <si>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</si>
  <si>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</si>
  <si>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</si>
  <si>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</si>
  <si>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</si>
  <si>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</si>
  <si>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</si>
  <si>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</si>
  <si>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</si>
  <si>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</si>
  <si>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</si>
  <si>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</si>
  <si>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</si>
  <si>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</si>
  <si>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</si>
  <si>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</si>
  <si>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</si>
  <si>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</si>
  <si>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</si>
  <si>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</si>
  <si>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</si>
  <si>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</si>
  <si>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</si>
  <si>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</si>
  <si>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</si>
  <si>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</si>
  <si>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</si>
  <si>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</si>
  <si>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</si>
  <si>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</si>
  <si>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</si>
  <si>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</si>
  <si>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</si>
  <si>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</si>
  <si>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</si>
  <si>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</si>
  <si>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</si>
  <si>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</si>
  <si>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</si>
  <si>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</si>
  <si>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</si>
  <si>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</si>
  <si>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</si>
  <si>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</si>
  <si>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</si>
  <si>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</si>
  <si>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</si>
  <si>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</si>
  <si>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</si>
  <si>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</si>
  <si>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</si>
  <si>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</si>
  <si>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</si>
  <si>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</si>
  <si>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</si>
  <si>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</si>
  <si>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</si>
  <si>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</si>
  <si>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</si>
  <si>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</si>
  <si>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</si>
  <si>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</si>
  <si>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</si>
  <si>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</si>
  <si>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</si>
  <si>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</si>
  <si>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</si>
  <si>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</si>
  <si>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</si>
  <si>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</si>
  <si>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</si>
  <si>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</si>
  <si>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</si>
  <si>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</si>
  <si>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</si>
  <si>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</si>
  <si>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</si>
  <si>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</si>
  <si>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</si>
  <si>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</si>
  <si>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</si>
  <si>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</si>
  <si>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</si>
  <si>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</si>
  <si>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</si>
  <si>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</si>
  <si>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</si>
  <si>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</si>
  <si>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</si>
  <si>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</si>
  <si>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</si>
  <si>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</si>
  <si>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</si>
  <si>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</si>
  <si>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</si>
  <si>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</si>
  <si>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</si>
  <si>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</si>
  <si>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</si>
  <si>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</si>
  <si>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</si>
  <si>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</si>
  <si>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</si>
  <si>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</si>
  <si>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</si>
  <si>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</si>
  <si>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</si>
  <si>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</si>
  <si>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</si>
  <si>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</si>
  <si>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</si>
  <si>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</si>
  <si>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</si>
  <si>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</si>
  <si>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</si>
  <si>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</si>
  <si>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</si>
  <si>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</si>
  <si>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</si>
  <si>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</si>
  <si>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</si>
  <si>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</si>
  <si>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</si>
  <si>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</si>
  <si>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</si>
  <si>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</si>
  <si>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</si>
  <si>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</si>
  <si>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</si>
  <si>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</si>
  <si>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</si>
  <si>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</si>
  <si>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</si>
  <si>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</si>
  <si>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</si>
  <si>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</si>
  <si>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</si>
  <si>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</si>
  <si>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</si>
  <si>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</si>
  <si>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</si>
  <si>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</si>
  <si>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</si>
  <si>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</si>
  <si>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</si>
  <si>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</si>
  <si>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</si>
  <si>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</si>
  <si>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</si>
  <si>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</si>
  <si>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</si>
  <si>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</si>
  <si>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</si>
  <si>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</si>
  <si>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</si>
  <si>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</si>
  <si>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</si>
  <si>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</si>
  <si>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</si>
  <si>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</si>
  <si>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</si>
  <si>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</si>
  <si>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</si>
  <si>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</si>
  <si>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</si>
  <si>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</si>
  <si>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</si>
  <si>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</si>
  <si>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</si>
  <si>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</si>
  <si>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</si>
  <si>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</si>
  <si>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</si>
  <si>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</si>
  <si>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</si>
  <si>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</si>
  <si>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</si>
  <si>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</si>
  <si>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</si>
  <si>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</si>
  <si>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</si>
  <si>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</si>
  <si>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</si>
  <si>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</si>
  <si>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</si>
  <si>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</si>
  <si>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</si>
  <si>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</si>
  <si>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</si>
  <si>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</si>
  <si>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</si>
  <si>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</si>
  <si>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</si>
  <si>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</si>
  <si>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</si>
  <si>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</si>
  <si>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</si>
  <si>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</si>
  <si>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</si>
  <si>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</si>
  <si>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</si>
  <si>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</si>
  <si>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</si>
  <si>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</si>
  <si>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</si>
  <si>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</si>
  <si>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</si>
  <si>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</si>
  <si>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</si>
  <si>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</si>
  <si>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</si>
  <si>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</si>
  <si>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</si>
  <si>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</si>
  <si>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</si>
  <si>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</si>
  <si>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</si>
  <si>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</si>
  <si>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</si>
  <si>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</si>
  <si>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</si>
  <si>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</si>
  <si>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</si>
  <si>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</si>
  <si>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</si>
  <si>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</si>
  <si>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</si>
  <si>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</si>
  <si>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</si>
  <si>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</si>
  <si>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</si>
  <si>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</si>
  <si>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</si>
  <si>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</si>
  <si>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</si>
  <si>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</si>
  <si>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</si>
  <si>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</si>
  <si>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</si>
  <si>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</si>
  <si>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</si>
  <si>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</si>
  <si>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</si>
  <si>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</si>
  <si>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</si>
  <si>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</si>
  <si>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</si>
  <si>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</si>
  <si>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</si>
  <si>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</si>
  <si>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</si>
  <si>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</si>
  <si>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</si>
  <si>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</si>
  <si>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</si>
  <si>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</si>
  <si>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</si>
  <si>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</si>
  <si>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</si>
  <si>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</si>
  <si>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</si>
  <si>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</si>
  <si>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</si>
  <si>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</si>
  <si>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</si>
  <si>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</si>
  <si>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</si>
  <si>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</si>
  <si>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</si>
  <si>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</si>
  <si>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</si>
  <si>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</si>
  <si>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</si>
  <si>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</si>
  <si>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</si>
  <si>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</si>
  <si>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</si>
  <si>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</si>
  <si>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</si>
  <si>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</si>
  <si>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</si>
  <si>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</si>
  <si>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</si>
  <si>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</si>
  <si>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</si>
  <si>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</si>
  <si>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</si>
  <si>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</si>
  <si>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</si>
  <si>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</si>
  <si>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</si>
  <si>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</si>
  <si>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</si>
  <si>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</si>
  <si>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</si>
  <si>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</si>
  <si>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</si>
  <si>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</si>
  <si>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</si>
  <si>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</si>
  <si>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</si>
  <si>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</si>
  <si>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</si>
  <si>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</si>
  <si>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</si>
  <si>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</si>
  <si>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</si>
  <si>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</si>
  <si>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</si>
  <si>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</si>
  <si>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</si>
  <si>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</si>
  <si>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</si>
  <si>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</si>
  <si>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</si>
  <si>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</si>
  <si>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</si>
  <si>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</si>
  <si>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</si>
  <si>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</si>
  <si>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</si>
  <si>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</si>
  <si>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</si>
  <si>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</si>
  <si>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</si>
  <si>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</si>
  <si>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</si>
  <si>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</si>
  <si>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</si>
  <si>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</si>
  <si>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</si>
  <si>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</si>
  <si>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</si>
  <si>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</si>
  <si>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</si>
  <si>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</si>
  <si>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</si>
  <si>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</si>
  <si>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</si>
  <si>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</si>
  <si>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</si>
  <si>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</si>
  <si>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</si>
  <si>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</si>
  <si>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</si>
  <si>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</si>
  <si>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</si>
  <si>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</si>
  <si>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</si>
  <si>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</si>
  <si>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</si>
  <si>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</si>
  <si>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</si>
  <si>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</si>
  <si>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</si>
  <si>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</si>
  <si>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</si>
  <si>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</si>
  <si>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</si>
  <si>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</si>
  <si>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</si>
  <si>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</si>
  <si>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</si>
  <si>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</si>
  <si>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</si>
  <si>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</si>
  <si>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</si>
  <si>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</si>
  <si>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</si>
  <si>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</si>
  <si>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</si>
  <si>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</si>
  <si>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</si>
  <si>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</si>
  <si>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</si>
  <si>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</si>
  <si>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</si>
  <si>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</si>
  <si>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</si>
  <si>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</si>
  <si>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</si>
  <si>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</si>
  <si>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</si>
  <si>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</si>
  <si>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</si>
  <si>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</si>
  <si>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</si>
  <si>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</si>
  <si>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</si>
  <si>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</si>
  <si>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</si>
  <si>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</si>
  <si>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</si>
  <si>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</si>
  <si>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</si>
  <si>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</si>
  <si>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</si>
  <si>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</si>
  <si>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</si>
  <si>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</si>
  <si>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</si>
  <si>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</si>
  <si>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</si>
  <si>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</si>
  <si>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</si>
  <si>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</si>
  <si>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</si>
  <si>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</si>
  <si>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</si>
  <si>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</si>
  <si>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</si>
  <si>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</si>
  <si>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</si>
  <si>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</si>
  <si>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</si>
  <si>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</si>
  <si>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</si>
  <si>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</si>
  <si>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</si>
  <si>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</si>
  <si>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</si>
  <si>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</si>
  <si>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</si>
  <si>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</si>
  <si>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</si>
  <si>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</si>
  <si>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</si>
  <si>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</si>
  <si>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</si>
  <si>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</si>
  <si>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</si>
  <si>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</si>
  <si>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</si>
  <si>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</si>
  <si>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</si>
  <si>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</si>
  <si>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</si>
  <si>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</si>
  <si>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</si>
  <si>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</si>
  <si>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</si>
  <si>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</si>
  <si>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</si>
  <si>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</si>
  <si>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</si>
  <si>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</si>
  <si>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</si>
  <si>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</si>
  <si>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</si>
  <si>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</si>
  <si>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</si>
  <si>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</si>
  <si>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</si>
  <si>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</si>
  <si>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</si>
  <si>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</si>
  <si>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</si>
  <si>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</si>
  <si>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</si>
  <si>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</si>
  <si>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</si>
  <si>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</si>
  <si>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</si>
  <si>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</si>
  <si>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</si>
  <si>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</si>
  <si>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</si>
  <si>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</si>
  <si>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</si>
  <si>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</si>
  <si>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</si>
  <si>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</si>
  <si>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</si>
  <si>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</si>
  <si>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</si>
  <si>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</si>
  <si>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</si>
  <si>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</si>
  <si>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</si>
  <si>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</si>
  <si>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</si>
  <si>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</si>
  <si>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</si>
  <si>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</si>
  <si>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</si>
  <si>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</si>
  <si>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</si>
  <si>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</si>
  <si>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</si>
  <si>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</si>
  <si>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</si>
  <si>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</si>
  <si>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</si>
  <si>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</si>
  <si>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</si>
  <si>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</si>
  <si>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</si>
  <si>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</si>
  <si>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</si>
  <si>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</si>
  <si>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</si>
  <si>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</si>
  <si>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</si>
  <si>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</si>
  <si>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</si>
  <si>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</si>
  <si>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</si>
  <si>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</si>
  <si>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</si>
  <si>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</si>
  <si>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</si>
  <si>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</si>
  <si>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</si>
  <si>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</si>
  <si>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</si>
  <si>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</si>
  <si>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</si>
  <si>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</si>
  <si>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</si>
  <si>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</si>
  <si>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</si>
  <si>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</si>
  <si>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</si>
  <si>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</si>
  <si>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</si>
  <si>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</si>
  <si>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</si>
  <si>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</si>
  <si>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</si>
  <si>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</si>
  <si>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</si>
  <si>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</si>
  <si>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</si>
  <si>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</si>
  <si>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</si>
  <si>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</si>
  <si>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</si>
  <si>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</si>
  <si>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</si>
  <si>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</si>
  <si>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</si>
  <si>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</si>
  <si>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</si>
  <si>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</si>
  <si>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</si>
  <si>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</si>
  <si>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</si>
  <si>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</si>
  <si>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</si>
  <si>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</si>
  <si>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</si>
  <si>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</si>
  <si>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</si>
  <si>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</si>
  <si>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</si>
  <si>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</si>
  <si>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</si>
  <si>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</si>
  <si>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</si>
  <si>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</si>
  <si>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</si>
  <si>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</si>
  <si>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</si>
  <si>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</si>
  <si>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</si>
  <si>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</si>
  <si>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</si>
  <si>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</si>
  <si>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</si>
  <si>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</si>
  <si>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</si>
  <si>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</si>
  <si>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</si>
  <si>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</si>
  <si>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</si>
  <si>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</si>
  <si>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</si>
  <si>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</si>
  <si>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</si>
  <si>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</si>
  <si>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</si>
  <si>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</si>
  <si>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</si>
  <si>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</si>
  <si>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</si>
  <si>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</si>
  <si>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</si>
  <si>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</si>
  <si>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</si>
  <si>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</si>
  <si>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</si>
  <si>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</si>
  <si>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</si>
  <si>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</si>
  <si>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</si>
  <si>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</si>
  <si>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</si>
  <si>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</si>
  <si>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</si>
  <si>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</si>
  <si>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</si>
  <si>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</si>
  <si>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</si>
  <si>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</si>
  <si>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</si>
  <si>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</si>
  <si>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</si>
  <si>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</si>
  <si>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</si>
  <si>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</si>
  <si>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</si>
  <si>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</si>
  <si>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</si>
  <si>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</si>
  <si>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</si>
  <si>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</si>
  <si>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</si>
  <si>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</si>
  <si>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</si>
  <si>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</si>
  <si>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</si>
  <si>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</si>
  <si>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</si>
  <si>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</si>
  <si>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</si>
  <si>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</si>
  <si>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</si>
  <si>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</si>
  <si>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</si>
  <si>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</si>
  <si>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</si>
  <si>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</si>
  <si>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</si>
  <si>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</si>
  <si>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</si>
  <si>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</si>
  <si>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</si>
  <si>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</si>
  <si>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</si>
  <si>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</si>
  <si>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</si>
  <si>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</si>
  <si>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</si>
  <si>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</si>
  <si>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</si>
  <si>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</si>
  <si>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</si>
  <si>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</si>
  <si>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</si>
  <si>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</si>
  <si>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</si>
  <si>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</si>
  <si>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</si>
  <si>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</si>
  <si>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</si>
  <si>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</si>
  <si>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</si>
  <si>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</si>
  <si>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</si>
  <si>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</si>
  <si>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</si>
  <si>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</si>
  <si>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</si>
  <si>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</si>
  <si>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</si>
  <si>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</si>
  <si>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</si>
  <si>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</si>
  <si>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</si>
  <si>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</si>
  <si>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</si>
  <si>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</si>
  <si>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</si>
  <si>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</si>
  <si>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</si>
  <si>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</si>
  <si>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</si>
  <si>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</si>
  <si>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</si>
  <si>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</si>
  <si>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</si>
  <si>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</si>
  <si>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</si>
  <si>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</si>
  <si>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</si>
  <si>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</si>
  <si>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</si>
  <si>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</si>
  <si>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</si>
  <si>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</si>
  <si>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</si>
  <si>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</si>
  <si>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</si>
  <si>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</si>
  <si>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</si>
  <si>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</si>
  <si>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</si>
  <si>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</si>
  <si>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</si>
  <si>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</si>
  <si>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</si>
  <si>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</si>
  <si>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</si>
  <si>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</si>
  <si>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</si>
  <si>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</si>
  <si>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</si>
  <si>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</si>
  <si>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</si>
  <si>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</si>
  <si>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</si>
  <si>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</si>
  <si>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</si>
  <si>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</si>
  <si>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</si>
  <si>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</si>
  <si>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</si>
  <si>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</si>
  <si>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</si>
  <si>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</si>
  <si>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</si>
  <si>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</si>
  <si>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</si>
  <si>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</si>
  <si>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</si>
  <si>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</si>
  <si>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</si>
  <si>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</si>
  <si>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</si>
  <si>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</si>
  <si>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</si>
  <si>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</si>
  <si>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</si>
  <si>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</si>
  <si>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</si>
  <si>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</si>
  <si>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</si>
  <si>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</si>
  <si>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</si>
  <si>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</si>
  <si>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</si>
  <si>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</si>
  <si>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</si>
  <si>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</si>
  <si>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</si>
  <si>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</si>
  <si>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</si>
  <si>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</si>
  <si>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</si>
  <si>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</si>
  <si>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</si>
  <si>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</si>
  <si>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</si>
  <si>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</si>
  <si>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</si>
  <si>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</si>
  <si>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</si>
  <si>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</si>
  <si>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</si>
  <si>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</si>
  <si>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</si>
  <si>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</si>
  <si>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</si>
  <si>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</si>
  <si>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</si>
  <si>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</si>
  <si>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</si>
  <si>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</si>
  <si>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</si>
  <si>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</si>
  <si>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</si>
  <si>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</si>
  <si>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</si>
  <si>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</si>
  <si>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</si>
  <si>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</si>
  <si>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</si>
  <si>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</si>
  <si>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</si>
  <si>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</si>
  <si>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</si>
  <si>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</si>
  <si>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</si>
  <si>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</si>
  <si>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</si>
  <si>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</si>
  <si>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</si>
  <si>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</si>
  <si>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</si>
  <si>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</si>
  <si>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</si>
  <si>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</si>
  <si>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</si>
  <si>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</si>
  <si>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</si>
  <si>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</si>
  <si>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</si>
  <si>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</si>
  <si>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</si>
  <si>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</si>
  <si>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</si>
  <si>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</si>
  <si>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</si>
  <si>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</si>
  <si>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</si>
  <si>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</si>
  <si>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</si>
  <si>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</si>
  <si>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</si>
  <si>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</si>
  <si>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</si>
  <si>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</si>
  <si>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</si>
  <si>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</si>
  <si>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</si>
  <si>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</si>
  <si>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</si>
  <si>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</si>
  <si>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</si>
  <si>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</si>
  <si>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</si>
  <si>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</si>
  <si>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</si>
  <si>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</si>
  <si>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</si>
  <si>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</si>
  <si>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</si>
  <si>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</si>
  <si>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</si>
  <si>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</si>
  <si>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</si>
  <si>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</si>
  <si>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</si>
  <si>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</si>
  <si>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</si>
  <si>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</si>
  <si>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</si>
  <si>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</si>
  <si>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</si>
  <si>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</si>
  <si>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</si>
  <si>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</si>
  <si>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</si>
  <si>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</si>
  <si>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</si>
  <si>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</si>
  <si>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</si>
  <si>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</si>
  <si>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</si>
  <si>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</si>
  <si>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</si>
  <si>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</si>
  <si>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</si>
  <si>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</si>
  <si>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</si>
  <si>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</si>
  <si>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</si>
  <si>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</si>
  <si>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</si>
  <si>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</si>
  <si>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</si>
  <si>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</si>
  <si>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</si>
  <si>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</si>
  <si>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</si>
  <si>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</si>
  <si>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</si>
  <si>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</si>
  <si>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</si>
  <si>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</si>
  <si>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</si>
  <si>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</si>
  <si>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</si>
  <si>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</si>
  <si>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</si>
  <si>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</si>
  <si>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</si>
  <si>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</si>
  <si>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</si>
  <si>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</si>
  <si>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</si>
  <si>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</si>
  <si>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</si>
  <si>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</si>
  <si>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</si>
  <si>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</si>
  <si>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</si>
  <si>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</si>
  <si>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</si>
  <si>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</si>
  <si>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</si>
  <si>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</si>
  <si>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</si>
  <si>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</si>
  <si>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</si>
  <si>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</si>
  <si>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</si>
  <si>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</si>
  <si>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</si>
  <si>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</si>
  <si>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</si>
  <si>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</si>
  <si>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</si>
  <si>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</si>
  <si>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</si>
  <si>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</si>
  <si>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</si>
  <si>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</si>
  <si>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</si>
  <si>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</si>
  <si>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</si>
  <si>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</si>
  <si>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</si>
  <si>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</si>
  <si>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</si>
  <si>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</si>
  <si>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</si>
  <si>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</si>
  <si>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</si>
  <si>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</si>
  <si>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</si>
  <si>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</si>
  <si>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</si>
  <si>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</si>
  <si>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</si>
  <si>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</si>
  <si>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</si>
  <si>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</si>
  <si>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</si>
  <si>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</si>
  <si>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</si>
  <si>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</si>
  <si>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</si>
  <si>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</si>
  <si>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</si>
  <si>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</si>
  <si>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</si>
  <si>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</si>
  <si>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</si>
  <si>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</si>
  <si>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</si>
  <si>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</si>
  <si>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</si>
  <si>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</si>
  <si>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</si>
  <si>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</si>
  <si>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</si>
  <si>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</si>
  <si>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</si>
  <si>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</si>
  <si>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</si>
  <si>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</si>
  <si>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</si>
  <si>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</si>
  <si>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</si>
  <si>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</si>
  <si>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</si>
  <si>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</si>
  <si>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</si>
  <si>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</si>
  <si>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</si>
  <si>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</si>
  <si>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</si>
  <si>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</si>
  <si>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</si>
  <si>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</si>
  <si>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</si>
  <si>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</si>
  <si>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</si>
  <si>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</si>
  <si>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</si>
  <si>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</si>
  <si>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</si>
  <si>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</si>
  <si>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</si>
  <si>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</si>
  <si>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</si>
  <si>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</si>
  <si>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</si>
  <si>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</si>
  <si>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</si>
  <si>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</si>
  <si>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</si>
  <si>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</si>
  <si>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</si>
  <si>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</si>
  <si>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</si>
  <si>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</si>
  <si>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</si>
  <si>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</si>
  <si>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</si>
  <si>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</si>
  <si>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</si>
  <si>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</si>
  <si>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</si>
  <si>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</si>
  <si>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</si>
  <si>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</si>
  <si>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</si>
  <si>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</si>
  <si>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</si>
  <si>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</si>
  <si>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</si>
  <si>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</si>
  <si>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</si>
  <si>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</si>
  <si>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</si>
  <si>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</si>
  <si>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</si>
  <si>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</si>
  <si>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</si>
  <si>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</si>
  <si>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</si>
  <si>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</si>
  <si>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</si>
  <si>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</si>
  <si>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</si>
  <si>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</si>
  <si>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</si>
  <si>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</si>
  <si>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</si>
  <si>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</si>
  <si>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</si>
  <si>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</si>
  <si>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</si>
  <si>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</si>
  <si>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</si>
  <si>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</si>
  <si>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</si>
  <si>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</si>
  <si>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</si>
  <si>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</si>
  <si>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</si>
  <si>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</si>
  <si>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</si>
  <si>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</si>
  <si>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</si>
  <si>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</si>
  <si>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</si>
  <si>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</si>
  <si>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</si>
  <si>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</si>
  <si>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</si>
  <si>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</si>
  <si>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</si>
  <si>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</si>
  <si>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</si>
  <si>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</si>
  <si>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</si>
  <si>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</si>
  <si>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</si>
  <si>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</si>
  <si>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</si>
  <si>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</si>
  <si>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</si>
  <si>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</si>
  <si>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</si>
  <si>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</si>
  <si>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</si>
  <si>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</si>
  <si>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</si>
  <si>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</si>
  <si>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</si>
  <si>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</si>
  <si>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</si>
  <si>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</si>
  <si>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</si>
  <si>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</si>
  <si>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</si>
  <si>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</si>
  <si>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</si>
  <si>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</si>
  <si>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</si>
  <si>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</si>
  <si>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</si>
  <si>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</si>
  <si>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</si>
  <si>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</si>
  <si>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</si>
  <si>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</si>
  <si>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</si>
  <si>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</si>
  <si>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</si>
  <si>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</si>
  <si>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</si>
  <si>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</si>
  <si>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</si>
  <si>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</si>
  <si>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</si>
  <si>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</si>
  <si>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</si>
  <si>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</si>
  <si>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</si>
  <si>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</si>
  <si>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</si>
  <si>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</si>
  <si>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</si>
  <si>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</si>
  <si>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</si>
  <si>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</si>
  <si>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</si>
  <si>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</si>
  <si>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</si>
  <si>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</si>
  <si>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</si>
  <si>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</si>
  <si>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</si>
  <si>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</si>
  <si>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</si>
  <si>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</si>
  <si>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</si>
  <si>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</si>
  <si>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</si>
  <si>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</si>
  <si>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</si>
  <si>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</si>
  <si>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</si>
  <si>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</si>
  <si>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</si>
  <si>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</si>
  <si>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</si>
  <si>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</si>
  <si>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</si>
  <si>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</si>
  <si>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</si>
  <si>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</si>
  <si>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</si>
  <si>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</si>
  <si>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</si>
  <si>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</si>
  <si>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</si>
  <si>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</si>
  <si>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</si>
  <si>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</si>
  <si>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</si>
  <si>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</si>
  <si>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</si>
  <si>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</si>
  <si>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</si>
  <si>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</si>
  <si>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</si>
  <si>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</si>
  <si>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</si>
  <si>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</si>
  <si>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</si>
  <si>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</si>
  <si>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</si>
  <si>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</si>
  <si>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</si>
  <si>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</si>
  <si>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</si>
  <si>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</si>
  <si>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</si>
  <si>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</si>
  <si>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</si>
  <si>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</si>
  <si>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</si>
  <si>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</si>
  <si>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</si>
  <si>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</si>
  <si>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</si>
  <si>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</si>
  <si>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</si>
  <si>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</si>
  <si>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</si>
  <si>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</si>
  <si>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</si>
  <si>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</si>
  <si>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</si>
  <si>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</si>
  <si>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</si>
  <si>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</si>
  <si>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</si>
  <si>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</si>
  <si>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</si>
  <si>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</si>
  <si>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</si>
  <si>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</si>
  <si>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</si>
  <si>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</si>
  <si>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</si>
  <si>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</si>
  <si>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</si>
  <si>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</si>
  <si>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</si>
  <si>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</si>
  <si>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</si>
  <si>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</si>
  <si>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</si>
  <si>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</si>
  <si>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</si>
  <si>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</si>
  <si>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</si>
  <si>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</si>
  <si>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</si>
  <si>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</si>
  <si>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</si>
  <si>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</si>
  <si>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</si>
  <si>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</si>
  <si>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</si>
  <si>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</si>
  <si>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</si>
  <si>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</si>
  <si>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</si>
  <si>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</si>
  <si>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</si>
  <si>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</si>
  <si>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</si>
  <si>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</si>
  <si>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</si>
  <si>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</si>
  <si>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</si>
  <si>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</si>
  <si>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</si>
  <si>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</si>
  <si>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</si>
  <si>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</si>
  <si>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</si>
  <si>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</si>
  <si>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</si>
  <si>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</si>
  <si>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</si>
  <si>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</si>
  <si>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</si>
  <si>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</si>
  <si>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</si>
  <si>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</si>
  <si>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</si>
  <si>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</si>
  <si>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</si>
  <si>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</si>
  <si>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</si>
  <si>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</si>
  <si>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</si>
  <si>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</si>
  <si>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</si>
  <si>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</si>
  <si>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</si>
  <si>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</si>
  <si>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</si>
  <si>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</si>
  <si>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</si>
  <si>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</si>
  <si>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</si>
  <si>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</si>
  <si>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</si>
  <si>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</si>
  <si>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</si>
  <si>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</si>
  <si>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</si>
  <si>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</si>
  <si>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</si>
  <si>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</si>
  <si>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</si>
  <si>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</si>
  <si>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</si>
  <si>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</si>
  <si>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</si>
  <si>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</si>
  <si>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</si>
  <si>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</si>
  <si>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</si>
  <si>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</si>
  <si>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</si>
  <si>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</si>
  <si>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</si>
  <si>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</si>
  <si>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</si>
  <si>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</si>
  <si>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</si>
  <si>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</si>
  <si>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</si>
  <si>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</si>
  <si>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</si>
  <si>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</si>
  <si>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</si>
  <si>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</si>
  <si>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</si>
  <si>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</si>
  <si>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</si>
  <si>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</si>
  <si>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</si>
  <si>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</si>
  <si>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</si>
  <si>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</si>
  <si>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</si>
  <si>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</si>
  <si>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</si>
  <si>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</si>
  <si>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</si>
  <si>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</si>
  <si>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</si>
  <si>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</si>
  <si>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</si>
  <si>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</si>
  <si>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</si>
  <si>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</si>
  <si>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</si>
  <si>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</si>
  <si>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</si>
  <si>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</si>
  <si>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</si>
  <si>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</si>
  <si>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</si>
  <si>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</si>
  <si>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</si>
  <si>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</si>
  <si>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</si>
  <si>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</si>
  <si>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</si>
  <si>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</si>
  <si>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</si>
  <si>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</si>
  <si>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</si>
  <si>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</si>
  <si>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</si>
  <si>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</si>
  <si>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</si>
  <si>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</si>
  <si>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</si>
  <si>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</si>
  <si>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</si>
  <si>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</si>
  <si>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</si>
  <si>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</si>
  <si>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</si>
  <si>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</si>
  <si>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</si>
  <si>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</si>
  <si>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</si>
  <si>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</si>
  <si>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</si>
  <si>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</si>
  <si>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</si>
  <si>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</si>
  <si>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</si>
  <si>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</si>
  <si>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</si>
  <si>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</si>
  <si>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</si>
  <si>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</si>
  <si>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</si>
  <si>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</si>
  <si>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</si>
  <si>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</si>
  <si>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</si>
  <si>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</si>
  <si>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</si>
  <si>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</si>
  <si>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</si>
  <si>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</si>
  <si>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</si>
  <si>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</si>
  <si>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</si>
  <si>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</si>
  <si>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</si>
  <si>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</si>
  <si>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</si>
  <si>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</si>
  <si>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</si>
  <si>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</si>
  <si>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</si>
  <si>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</si>
  <si>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</si>
  <si>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</si>
  <si>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</si>
  <si>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</si>
  <si>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</si>
  <si>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</si>
  <si>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</si>
  <si>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</si>
  <si>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</si>
  <si>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</si>
  <si>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</si>
  <si>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</si>
  <si>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</si>
  <si>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</si>
  <si>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</si>
  <si>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</si>
  <si>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</si>
  <si>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</si>
  <si>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</si>
  <si>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</si>
  <si>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</si>
  <si>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</si>
  <si>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</si>
  <si>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</si>
  <si>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</si>
  <si>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</si>
  <si>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</si>
  <si>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</si>
  <si>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</si>
  <si>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</si>
  <si>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</si>
  <si>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</si>
  <si>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</si>
  <si>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</si>
  <si>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</si>
  <si>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</si>
  <si>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</si>
  <si>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</si>
  <si>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</si>
  <si>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</si>
  <si>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</si>
  <si>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</si>
  <si>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</si>
  <si>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</si>
  <si>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</si>
  <si>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</si>
  <si>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</si>
  <si>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</si>
  <si>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</si>
  <si>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</si>
  <si>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</si>
  <si>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</si>
  <si>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</si>
  <si>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</si>
  <si>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</si>
  <si>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</si>
  <si>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</si>
  <si>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</si>
  <si>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</si>
  <si>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</si>
  <si>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</si>
  <si>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</si>
  <si>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</si>
  <si>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</si>
  <si>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</si>
  <si>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</si>
  <si>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</si>
  <si>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</si>
  <si>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</si>
  <si>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</si>
  <si>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</si>
  <si>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</si>
  <si>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</si>
  <si>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</si>
  <si>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</si>
  <si>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</si>
  <si>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</si>
  <si>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</si>
  <si>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</si>
  <si>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</si>
  <si>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</si>
  <si>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</si>
  <si>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</si>
  <si>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</si>
  <si>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</si>
  <si>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</si>
  <si>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</si>
  <si>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</si>
  <si>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</si>
  <si>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</si>
  <si>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</si>
  <si>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</si>
  <si>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</si>
  <si>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</si>
  <si>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</si>
  <si>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</si>
  <si>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</si>
  <si>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</si>
  <si>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</si>
  <si>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</si>
  <si>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</si>
  <si>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</si>
  <si>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</si>
  <si>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</si>
  <si>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</si>
  <si>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</si>
  <si>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</si>
  <si>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</si>
  <si>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</si>
  <si>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</si>
  <si>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</si>
  <si>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</si>
  <si>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</si>
  <si>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</si>
  <si>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</si>
  <si>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</si>
  <si>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</si>
  <si>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</si>
  <si>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</si>
  <si>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</si>
  <si>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</si>
  <si>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</si>
  <si>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</si>
  <si>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</si>
  <si>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</si>
  <si>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</si>
  <si>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</si>
  <si>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</si>
  <si>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</si>
  <si>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</si>
  <si>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</si>
  <si>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</si>
  <si>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</si>
  <si>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</si>
  <si>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</si>
  <si>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</si>
  <si>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</si>
  <si>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</si>
  <si>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</si>
  <si>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</si>
  <si>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</si>
  <si>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</si>
  <si>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</si>
  <si>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</si>
  <si>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</si>
  <si>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</si>
  <si>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</si>
  <si>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</si>
  <si>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</si>
  <si>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</si>
  <si>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</si>
  <si>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</si>
  <si>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</si>
  <si>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</si>
  <si>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</si>
  <si>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</si>
  <si>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</si>
  <si>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</si>
  <si>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</si>
  <si>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</si>
  <si>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</si>
  <si>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</si>
  <si>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</si>
  <si>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</si>
  <si>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</si>
  <si>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</si>
  <si>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</si>
  <si>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</si>
  <si>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</si>
  <si>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</si>
  <si>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</si>
  <si>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</si>
  <si>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</si>
  <si>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</si>
  <si>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</si>
  <si>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</si>
  <si>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</si>
  <si>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</si>
  <si>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</si>
  <si>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</si>
  <si>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</si>
  <si>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</si>
  <si>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</si>
  <si>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</si>
  <si>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</si>
  <si>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</si>
  <si>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</si>
  <si>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</si>
  <si>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</si>
  <si>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</si>
  <si>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</si>
  <si>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</si>
  <si>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</si>
  <si>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</si>
  <si>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</si>
  <si>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</si>
  <si>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</si>
  <si>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</si>
  <si>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</si>
  <si>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</si>
  <si>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</si>
  <si>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</si>
  <si>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</si>
  <si>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</si>
  <si>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</si>
  <si>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</si>
  <si>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</si>
  <si>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</si>
  <si>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</si>
  <si>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</si>
  <si>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</si>
  <si>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</si>
  <si>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</si>
  <si>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</si>
  <si>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</si>
  <si>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</si>
  <si>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</si>
  <si>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</si>
  <si>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</si>
  <si>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</si>
  <si>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</si>
  <si>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</si>
  <si>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</si>
  <si>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</si>
  <si>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</si>
  <si>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</si>
  <si>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</si>
  <si>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</si>
  <si>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</si>
  <si>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</si>
  <si>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</si>
  <si>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</si>
  <si>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</si>
  <si>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</si>
  <si>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</si>
  <si>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</si>
  <si>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</si>
  <si>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</si>
  <si>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</si>
  <si>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</si>
  <si>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</si>
  <si>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</si>
  <si>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</si>
  <si>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</si>
  <si>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</si>
  <si>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</si>
  <si>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</si>
  <si>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</si>
  <si>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</si>
  <si>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</si>
  <si>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</si>
  <si>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</si>
  <si>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</si>
  <si>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</si>
  <si>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</si>
  <si>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</si>
  <si>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</si>
  <si>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</si>
  <si>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</si>
  <si>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</si>
  <si>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</si>
  <si>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</si>
  <si>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</si>
  <si>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</si>
  <si>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</si>
  <si>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</si>
  <si>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</si>
  <si>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</si>
  <si>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</si>
  <si>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</si>
  <si>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</si>
  <si>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</si>
  <si>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</si>
  <si>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</si>
  <si>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</si>
  <si>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</si>
  <si>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</si>
  <si>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</si>
  <si>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</si>
  <si>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</si>
  <si>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</si>
  <si>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</si>
  <si>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</si>
  <si>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</si>
  <si>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</si>
  <si>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</si>
  <si>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</si>
  <si>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</si>
  <si>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</si>
  <si>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</si>
  <si>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</si>
  <si>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</si>
  <si>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</si>
  <si>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</si>
  <si>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</si>
  <si>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</si>
  <si>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</si>
  <si>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</si>
  <si>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</si>
  <si>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</si>
  <si>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</si>
  <si>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</si>
  <si>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</si>
  <si>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</si>
  <si>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</si>
  <si>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</si>
  <si>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</si>
  <si>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</si>
  <si>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</si>
  <si>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</si>
  <si>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</si>
  <si>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</si>
  <si>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</si>
  <si>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</si>
  <si>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</si>
  <si>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</si>
  <si>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</si>
  <si>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</si>
  <si>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</si>
  <si>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</si>
  <si>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</si>
  <si>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</si>
  <si>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</si>
  <si>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</si>
  <si>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</si>
  <si>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</si>
  <si>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</si>
  <si>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</si>
  <si>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</si>
  <si>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</si>
  <si>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</si>
  <si>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</si>
  <si>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</si>
  <si>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</si>
  <si>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</si>
  <si>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</si>
  <si>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</si>
  <si>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</si>
  <si>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</si>
  <si>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</si>
  <si>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</si>
  <si>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</si>
  <si>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</si>
  <si>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</si>
  <si>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</si>
  <si>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</si>
  <si>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</si>
  <si>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</si>
  <si>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</si>
  <si>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</si>
  <si>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</si>
  <si>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</si>
  <si>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</si>
  <si>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</si>
  <si>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</si>
  <si>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</si>
  <si>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</si>
  <si>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</si>
  <si>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</si>
  <si>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</si>
  <si>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</si>
  <si>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</si>
  <si>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</si>
  <si>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</si>
  <si>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</si>
  <si>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</si>
  <si>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</si>
  <si>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</si>
  <si>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</si>
  <si>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</si>
  <si>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</si>
  <si>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</si>
  <si>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</si>
  <si>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</si>
  <si>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</si>
  <si>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</si>
  <si>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</si>
  <si>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</si>
  <si>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</si>
  <si>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</si>
  <si>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</si>
  <si>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</si>
  <si>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</si>
  <si>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</si>
  <si>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</si>
  <si>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</si>
  <si>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</si>
  <si>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</si>
  <si>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</si>
  <si>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</si>
  <si>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</si>
  <si>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</si>
  <si>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</si>
  <si>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</si>
  <si>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</si>
  <si>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</si>
  <si>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</si>
  <si>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</si>
  <si>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</si>
  <si>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</si>
  <si>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</si>
  <si>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</si>
  <si>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</si>
  <si>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</si>
  <si>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</si>
  <si>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</si>
  <si>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</si>
  <si>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</si>
  <si>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</si>
  <si>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</si>
  <si>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</si>
  <si>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</si>
  <si>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</si>
  <si>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</si>
  <si>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</si>
  <si>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</si>
  <si>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</si>
  <si>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</si>
  <si>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</si>
  <si>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</si>
  <si>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</si>
  <si>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</si>
  <si>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</si>
  <si>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</si>
  <si>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</si>
  <si>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</si>
  <si>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</si>
  <si>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</si>
  <si>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</si>
  <si>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</si>
  <si>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</si>
  <si>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</si>
  <si>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</si>
  <si>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</si>
  <si>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</si>
  <si>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</si>
  <si>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</si>
  <si>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</si>
  <si>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</si>
  <si>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</si>
  <si>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</si>
  <si>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</si>
  <si>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</si>
  <si>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</si>
  <si>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</si>
  <si>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</si>
  <si>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</si>
  <si>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</si>
  <si>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</si>
  <si>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</si>
  <si>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</si>
  <si>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</si>
  <si>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</si>
  <si>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</si>
  <si>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</si>
  <si>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</si>
  <si>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</si>
  <si>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</si>
  <si>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</si>
  <si>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</si>
  <si>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</si>
  <si>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</si>
  <si>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</si>
  <si>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</si>
  <si>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</si>
  <si>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</si>
  <si>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</si>
  <si>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</si>
  <si>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</si>
  <si>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</si>
  <si>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</si>
  <si>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</si>
  <si>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</si>
  <si>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</si>
  <si>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</si>
  <si>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</si>
  <si>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</si>
  <si>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</si>
  <si>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</si>
  <si>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</si>
  <si>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</si>
  <si>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</si>
  <si>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</si>
  <si>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</si>
  <si>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</si>
  <si>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</si>
  <si>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</si>
  <si>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</si>
  <si>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</si>
  <si>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</si>
  <si>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</si>
  <si>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</si>
  <si>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</si>
  <si>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</si>
  <si>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</si>
  <si>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</si>
  <si>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</si>
  <si>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</si>
  <si>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</si>
  <si>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</si>
  <si>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</si>
  <si>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</si>
  <si>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</si>
  <si>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</si>
  <si>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</si>
  <si>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</si>
  <si>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</si>
  <si>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</si>
  <si>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</si>
  <si>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</si>
  <si>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</si>
  <si>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</si>
  <si>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</si>
  <si>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</si>
  <si>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</si>
  <si>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</si>
  <si>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</si>
  <si>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</si>
  <si>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</si>
  <si>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</si>
  <si>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</si>
  <si>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</si>
  <si>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</si>
  <si>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</si>
  <si>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</si>
  <si>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</si>
  <si>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</si>
  <si>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</si>
  <si>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</si>
  <si>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</si>
  <si>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</si>
  <si>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</si>
  <si>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</si>
  <si>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</si>
  <si>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</si>
  <si>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</si>
  <si>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</si>
  <si>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</si>
  <si>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</si>
  <si>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</si>
  <si>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</si>
  <si>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</si>
  <si>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</si>
  <si>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</si>
  <si>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</si>
  <si>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</si>
  <si>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</si>
  <si>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</si>
  <si>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</si>
  <si>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</si>
  <si>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</si>
  <si>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</si>
  <si>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</si>
  <si>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</si>
  <si>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</si>
  <si>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</si>
  <si>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</si>
  <si>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</si>
  <si>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</si>
  <si>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</si>
  <si>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</si>
  <si>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</si>
  <si>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</si>
  <si>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</si>
  <si>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</si>
  <si>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</si>
  <si>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</si>
  <si>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</si>
  <si>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</si>
  <si>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</si>
  <si>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</si>
  <si>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</si>
  <si>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</si>
  <si>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</si>
  <si>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</si>
  <si>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</si>
  <si>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</si>
  <si>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</si>
  <si>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</si>
  <si>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</si>
  <si>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</si>
  <si>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</si>
  <si>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</si>
  <si>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</si>
  <si>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</si>
  <si>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</si>
  <si>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</si>
  <si>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</si>
  <si>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</si>
  <si>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</si>
  <si>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</si>
  <si>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</si>
  <si>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</si>
  <si>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</si>
  <si>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</si>
  <si>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</si>
  <si>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</si>
  <si>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</si>
  <si>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</si>
  <si>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</si>
  <si>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</si>
  <si>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</si>
  <si>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</si>
  <si>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</si>
  <si>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</si>
  <si>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</si>
  <si>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</si>
  <si>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</si>
  <si>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</si>
  <si>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</si>
  <si>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</si>
  <si>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</si>
  <si>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</si>
  <si>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</si>
  <si>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</si>
  <si>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</si>
  <si>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</si>
  <si>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</si>
  <si>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</si>
  <si>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</si>
  <si>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</si>
  <si>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</si>
  <si>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</si>
  <si>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</si>
  <si>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</si>
  <si>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</si>
  <si>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</si>
  <si>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</si>
  <si>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</si>
  <si>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</si>
  <si>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</si>
  <si>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</si>
  <si>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</si>
  <si>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</si>
  <si>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</si>
  <si>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</si>
  <si>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</si>
  <si>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</si>
  <si>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</si>
  <si>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</si>
  <si>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</si>
  <si>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</si>
  <si>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</si>
  <si>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</si>
  <si>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</si>
  <si>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</si>
  <si>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</si>
  <si>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</si>
  <si>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</si>
  <si>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</si>
  <si>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</si>
  <si>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</si>
  <si>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</si>
  <si>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</si>
  <si>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</si>
  <si>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</si>
  <si>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</si>
  <si>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</si>
  <si>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</si>
  <si>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</si>
  <si>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</si>
  <si>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</si>
  <si>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</si>
  <si>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</si>
  <si>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</si>
  <si>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</si>
  <si>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</si>
  <si>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</si>
  <si>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</si>
  <si>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</si>
  <si>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</si>
  <si>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</si>
  <si>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</si>
  <si>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</si>
  <si>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</si>
  <si>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</si>
  <si>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</si>
  <si>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</si>
  <si>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</si>
  <si>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</si>
  <si>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</si>
  <si>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</si>
  <si>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</si>
  <si>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</si>
  <si>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</si>
  <si>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</si>
  <si>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</si>
  <si>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</si>
  <si>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</si>
  <si>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</si>
  <si>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</si>
  <si>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</si>
  <si>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</si>
  <si>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</si>
  <si>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</si>
  <si>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</si>
  <si>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</si>
  <si>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</si>
  <si>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</si>
  <si>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</si>
  <si>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</si>
  <si>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</si>
  <si>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</si>
  <si>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</si>
  <si>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</si>
  <si>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</si>
  <si>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</si>
  <si>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</si>
  <si>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</si>
  <si>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</si>
  <si>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</si>
  <si>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</si>
  <si>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</si>
  <si>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</si>
  <si>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</si>
  <si>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</si>
  <si>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</si>
  <si>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</si>
  <si>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</si>
  <si>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</si>
  <si>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</si>
  <si>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</si>
  <si>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</si>
  <si>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</si>
  <si>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</si>
  <si>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</si>
  <si>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</si>
  <si>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</si>
  <si>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</si>
  <si>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</si>
  <si>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</si>
  <si>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</si>
  <si>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</si>
  <si>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</si>
  <si>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</si>
  <si>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</si>
  <si>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</si>
  <si>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</si>
  <si>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</si>
  <si>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</si>
  <si>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</si>
  <si>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</si>
  <si>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</si>
  <si>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</si>
  <si>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</si>
  <si>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</si>
  <si>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</si>
  <si>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</si>
  <si>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</si>
  <si>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</si>
  <si>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</si>
  <si>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</si>
  <si>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</si>
  <si>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</si>
  <si>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</si>
  <si>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</si>
  <si>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</si>
  <si>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</si>
  <si>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</si>
  <si>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</si>
  <si>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</si>
  <si>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</si>
  <si>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</si>
  <si>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</si>
  <si>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</si>
  <si>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</si>
  <si>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</si>
  <si>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</si>
  <si>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</si>
  <si>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</si>
  <si>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</si>
  <si>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</si>
  <si>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</si>
  <si>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</si>
  <si>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</si>
  <si>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</si>
  <si>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</si>
  <si>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</si>
  <si>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</si>
  <si>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</si>
  <si>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</si>
  <si>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</si>
  <si>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</si>
  <si>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</si>
  <si>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</si>
  <si>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</si>
  <si>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</si>
  <si>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</si>
  <si>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</si>
  <si>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</si>
  <si>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</si>
  <si>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</si>
  <si>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</si>
  <si>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</si>
  <si>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</si>
  <si>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</si>
  <si>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</si>
  <si>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</si>
  <si>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</si>
  <si>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</si>
  <si>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</si>
  <si>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</si>
  <si>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</si>
  <si>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</si>
  <si>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</si>
  <si>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</si>
  <si>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</si>
  <si>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</si>
  <si>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</si>
  <si>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</si>
  <si>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</si>
  <si>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</si>
  <si>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</si>
  <si>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</si>
  <si>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</si>
  <si>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</si>
  <si>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</si>
  <si>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</si>
  <si>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</si>
  <si>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</si>
  <si>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</si>
  <si>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</si>
  <si>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</si>
  <si>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</si>
  <si>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</si>
  <si>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</si>
  <si>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</si>
  <si>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</si>
  <si>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</si>
  <si>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</si>
  <si>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</si>
  <si>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</si>
  <si>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</si>
  <si>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</si>
  <si>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</si>
  <si>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</si>
  <si>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</si>
  <si>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</si>
  <si>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</si>
  <si>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</si>
  <si>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</si>
  <si>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</si>
  <si>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</si>
  <si>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</si>
  <si>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</si>
  <si>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</si>
  <si>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</si>
  <si>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</si>
  <si>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</si>
  <si>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</si>
  <si>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</si>
  <si>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</si>
  <si>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</si>
  <si>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</si>
  <si>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</si>
  <si>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</si>
  <si>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</si>
  <si>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</si>
  <si>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</si>
  <si>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</si>
  <si>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</si>
  <si>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</si>
  <si>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</si>
  <si>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</si>
  <si>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</si>
  <si>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</si>
  <si>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</si>
  <si>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</si>
  <si>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</si>
  <si>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</si>
  <si>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</si>
  <si>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</si>
  <si>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</si>
  <si>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</si>
  <si>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</si>
  <si>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</si>
  <si>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</si>
  <si>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</si>
  <si>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</si>
  <si>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</si>
  <si>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</si>
  <si>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</si>
  <si>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</si>
  <si>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</si>
  <si>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</si>
  <si>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</si>
  <si>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</si>
  <si>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</si>
  <si>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</si>
  <si>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</si>
  <si>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</si>
  <si>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</si>
  <si>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</si>
  <si>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</si>
  <si>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</si>
  <si>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</si>
  <si>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</si>
  <si>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</si>
  <si>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</si>
  <si>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</si>
  <si>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</si>
  <si>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</si>
  <si>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</si>
  <si>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</si>
  <si>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</si>
  <si>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</si>
  <si>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</si>
  <si>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</si>
  <si>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</si>
  <si>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</si>
  <si>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</si>
  <si>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</si>
  <si>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</si>
  <si>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</si>
  <si>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</si>
  <si>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</si>
  <si>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</si>
  <si>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</si>
  <si>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</si>
  <si>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</si>
  <si>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</si>
  <si>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</si>
  <si>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</si>
  <si>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</si>
  <si>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</si>
  <si>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</si>
  <si>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</si>
  <si>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</si>
  <si>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</si>
  <si>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</si>
  <si>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</si>
  <si>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</si>
  <si>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</si>
  <si>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</si>
  <si>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</si>
  <si>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</si>
  <si>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</si>
  <si>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</si>
  <si>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</si>
  <si>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</si>
  <si>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</si>
  <si>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</si>
  <si>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</si>
  <si>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</si>
  <si>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</si>
  <si>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</si>
  <si>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</si>
  <si>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</si>
  <si>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</si>
  <si>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</si>
  <si>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</si>
  <si>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</si>
  <si>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</si>
  <si>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</si>
  <si>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</si>
  <si>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</si>
  <si>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</si>
  <si>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</si>
  <si>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</si>
  <si>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</si>
  <si>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</si>
  <si>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</si>
  <si>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</si>
  <si>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</si>
  <si>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</si>
  <si>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</si>
  <si>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</si>
  <si>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</si>
  <si>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</si>
  <si>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</si>
  <si>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</si>
  <si>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</si>
  <si>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</si>
  <si>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</si>
  <si>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</si>
  <si>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</si>
  <si>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</si>
  <si>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</si>
  <si>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</si>
  <si>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</si>
  <si>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</si>
  <si>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</si>
  <si>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</si>
  <si>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</si>
  <si>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</si>
  <si>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</si>
  <si>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</si>
  <si>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</si>
  <si>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</si>
  <si>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</si>
  <si>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</si>
  <si>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</si>
  <si>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</si>
  <si>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</si>
  <si>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</si>
  <si>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</si>
  <si>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</si>
  <si>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</si>
  <si>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</si>
  <si>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</si>
  <si>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</si>
  <si>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</si>
  <si>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</si>
  <si>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</si>
  <si>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</si>
  <si>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</si>
  <si>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</si>
  <si>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</si>
  <si>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</si>
  <si>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</si>
  <si>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</si>
  <si>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</si>
  <si>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</si>
  <si>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</si>
  <si>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</si>
  <si>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</si>
  <si>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</si>
  <si>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</si>
  <si>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</si>
  <si>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</si>
  <si>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</si>
  <si>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</si>
  <si>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</si>
  <si>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</si>
  <si>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</si>
  <si>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</si>
  <si>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</si>
  <si>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</si>
  <si>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</si>
  <si>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</si>
  <si>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</si>
  <si>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</si>
  <si>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</si>
  <si>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</si>
  <si>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</si>
  <si>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</si>
  <si>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</si>
  <si>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</si>
  <si>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</si>
  <si>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</si>
  <si>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</si>
  <si>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</si>
  <si>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</si>
  <si>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</si>
  <si>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</si>
  <si>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</si>
  <si>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</si>
  <si>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</si>
  <si>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</si>
  <si>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</si>
  <si>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</si>
  <si>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</si>
  <si>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</si>
  <si>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</si>
  <si>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</si>
  <si>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</si>
  <si>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</si>
  <si>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</si>
  <si>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</si>
  <si>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</si>
  <si>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</si>
  <si>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</si>
  <si>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</si>
  <si>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</si>
  <si>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</si>
  <si>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</si>
  <si>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</si>
  <si>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</si>
  <si>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</si>
  <si>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</si>
  <si>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</si>
  <si>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</si>
  <si>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</si>
  <si>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</si>
  <si>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</si>
  <si>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</si>
  <si>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</si>
  <si>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</si>
  <si>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</si>
  <si>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</si>
  <si>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</si>
  <si>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</si>
  <si>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</si>
  <si>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</si>
  <si>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</si>
  <si>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</si>
  <si>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</si>
  <si>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</si>
  <si>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</si>
  <si>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</si>
  <si>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</si>
  <si>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</si>
  <si>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</si>
  <si>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</si>
  <si>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</si>
  <si>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</si>
  <si>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</si>
  <si>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</si>
  <si>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</si>
  <si>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</si>
  <si>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</si>
  <si>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</si>
  <si>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</si>
  <si>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</si>
  <si>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</si>
  <si>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</si>
  <si>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</si>
  <si>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</si>
  <si>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</si>
  <si>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</si>
  <si>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</si>
  <si>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</si>
  <si>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</si>
  <si>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</si>
  <si>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</si>
  <si>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</si>
  <si>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</si>
  <si>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</si>
  <si>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</si>
  <si>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</si>
  <si>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</si>
  <si>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</si>
  <si>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</si>
  <si>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</si>
  <si>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</si>
  <si>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</si>
  <si>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</si>
  <si>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</si>
  <si>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</si>
  <si>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</si>
  <si>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</si>
  <si>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</si>
  <si>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</si>
  <si>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</si>
  <si>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</si>
  <si>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</si>
  <si>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</si>
  <si>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</si>
  <si>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</si>
  <si>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</si>
  <si>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</si>
  <si>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</si>
  <si>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</si>
  <si>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</si>
  <si>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</si>
  <si>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</si>
  <si>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</si>
  <si>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</si>
  <si>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</si>
  <si>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</si>
  <si>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</si>
  <si>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</si>
  <si>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</si>
  <si>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</si>
  <si>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</si>
  <si>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</si>
  <si>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</si>
  <si>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</si>
  <si>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</si>
  <si>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</si>
  <si>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</si>
  <si>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</si>
  <si>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</si>
  <si>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</si>
  <si>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</si>
  <si>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</si>
  <si>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</si>
  <si>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</si>
  <si>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</si>
  <si>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</si>
  <si>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</si>
  <si>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</si>
  <si>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</si>
  <si>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</si>
  <si>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</si>
  <si>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</si>
  <si>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</si>
  <si>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</si>
  <si>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</si>
  <si>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</si>
  <si>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</si>
  <si>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</si>
  <si>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</si>
  <si>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</si>
  <si>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</si>
  <si>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</si>
  <si>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</si>
  <si>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</si>
  <si>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</si>
  <si>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</si>
  <si>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</si>
  <si>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</si>
  <si>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</si>
  <si>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</si>
  <si>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</si>
  <si>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</si>
  <si>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</si>
  <si>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</si>
  <si>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</si>
  <si>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</si>
  <si>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</si>
  <si>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</si>
  <si>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</si>
  <si>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</si>
  <si>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</si>
  <si>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</si>
  <si>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</si>
  <si>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</si>
  <si>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</si>
  <si>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</si>
  <si>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</si>
  <si>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</si>
  <si>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</si>
  <si>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</si>
  <si>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</si>
  <si>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</si>
  <si>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</si>
  <si>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</si>
  <si>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</si>
  <si>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</si>
  <si>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</si>
  <si>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</si>
  <si>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</si>
  <si>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</si>
  <si>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</si>
  <si>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</si>
  <si>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</si>
  <si>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</si>
  <si>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</si>
  <si>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</si>
  <si>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</si>
  <si>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</si>
  <si>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</si>
  <si>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</si>
  <si>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</si>
  <si>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</si>
  <si>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</si>
  <si>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</si>
  <si>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</si>
  <si>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</si>
  <si>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</si>
  <si>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</si>
  <si>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</si>
  <si>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</si>
  <si>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</si>
  <si>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</si>
  <si>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</si>
  <si>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</si>
  <si>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</si>
  <si>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</si>
  <si>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</si>
  <si>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</si>
  <si>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</si>
  <si>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</si>
  <si>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</si>
  <si>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</si>
  <si>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</si>
  <si>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</si>
  <si>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</si>
  <si>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</si>
  <si>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</si>
  <si>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</si>
  <si>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</si>
  <si>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</si>
  <si>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</si>
  <si>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</si>
  <si>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</si>
  <si>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</si>
  <si>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</si>
  <si>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</si>
  <si>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</si>
  <si>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</si>
  <si>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</si>
  <si>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</si>
  <si>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</si>
  <si>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</si>
  <si>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</si>
  <si>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</si>
  <si>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</si>
  <si>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</si>
  <si>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</si>
  <si>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</si>
  <si>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</si>
  <si>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</si>
  <si>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</si>
  <si>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</si>
  <si>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</si>
  <si>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</si>
  <si>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</si>
  <si>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</si>
  <si>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</si>
  <si>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</si>
  <si>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</si>
  <si>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</si>
  <si>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</si>
  <si>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</si>
  <si>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</si>
  <si>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</si>
  <si>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</si>
  <si>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</si>
  <si>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</si>
  <si>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</si>
  <si>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</si>
  <si>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</si>
  <si>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</si>
  <si>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</si>
  <si>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</si>
  <si>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</si>
  <si>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</si>
  <si>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</si>
  <si>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</si>
  <si>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</si>
  <si>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</si>
  <si>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</si>
  <si>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</si>
  <si>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</si>
  <si>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</si>
  <si>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</si>
  <si>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</si>
  <si>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</si>
  <si>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</si>
  <si>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</si>
  <si>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</si>
  <si>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</si>
  <si>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</si>
  <si>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</si>
  <si>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</si>
  <si>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</si>
  <si>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</si>
  <si>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</si>
  <si>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</si>
  <si>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</si>
  <si>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</si>
  <si>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</si>
  <si>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</si>
  <si>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</si>
  <si>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</si>
  <si>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</si>
  <si>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</si>
  <si>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</si>
  <si>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</si>
  <si>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</si>
  <si>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</si>
  <si>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</si>
  <si>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</si>
  <si>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</si>
  <si>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</si>
  <si>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</si>
  <si>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</si>
  <si>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</si>
  <si>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</si>
  <si>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</si>
  <si>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</si>
  <si>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</si>
  <si>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</si>
  <si>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</si>
  <si>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</si>
  <si>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</si>
  <si>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</si>
  <si>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</si>
  <si>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</si>
  <si>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</si>
  <si>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</si>
  <si>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</si>
  <si>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</si>
  <si>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</si>
  <si>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</si>
  <si>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</si>
  <si>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</si>
  <si>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</si>
  <si>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</si>
  <si>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</si>
  <si>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</si>
  <si>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</si>
  <si>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</si>
  <si>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</si>
  <si>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</si>
  <si>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</si>
  <si>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</si>
  <si>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</si>
  <si>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</si>
  <si>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</si>
  <si>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</si>
  <si>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</si>
  <si>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</si>
  <si>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</si>
  <si>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</si>
  <si>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</si>
  <si>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</si>
  <si>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</si>
  <si>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</si>
  <si>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</si>
  <si>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</si>
  <si>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</si>
  <si>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</si>
  <si>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</si>
  <si>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</si>
  <si>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</si>
  <si>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</si>
  <si>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</si>
  <si>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</si>
  <si>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</si>
  <si>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</si>
  <si>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</si>
  <si>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</si>
  <si>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</si>
  <si>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</si>
  <si>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</si>
  <si>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</si>
  <si>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</si>
  <si>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</si>
  <si>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</si>
  <si>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</si>
  <si>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</si>
  <si>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</si>
  <si>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</si>
  <si>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</si>
  <si>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</si>
  <si>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</si>
  <si>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</si>
  <si>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</si>
  <si>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</si>
  <si>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</si>
  <si>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</si>
  <si>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</si>
  <si>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</si>
  <si>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</si>
  <si>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</si>
  <si>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</si>
  <si>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</si>
  <si>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</si>
  <si>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</si>
  <si>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</si>
  <si>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</si>
  <si>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</si>
  <si>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</si>
  <si>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</si>
  <si>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</si>
  <si>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</si>
  <si>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</si>
  <si>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</si>
  <si>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</si>
  <si>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</si>
  <si>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</si>
  <si>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</si>
  <si>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</si>
  <si>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</si>
  <si>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</si>
  <si>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</si>
  <si>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</si>
  <si>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</si>
  <si>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</si>
  <si>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</si>
  <si>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</si>
  <si>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</si>
  <si>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</si>
  <si>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</si>
  <si>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</si>
  <si>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</si>
  <si>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</si>
  <si>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</si>
  <si>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</si>
  <si>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</si>
  <si>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</si>
  <si>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</si>
  <si>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</si>
  <si>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</si>
  <si>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</si>
  <si>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</si>
  <si>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</si>
  <si>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</si>
  <si>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</si>
  <si>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</si>
  <si>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</si>
  <si>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</si>
  <si>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</si>
  <si>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</si>
  <si>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</si>
  <si>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</si>
  <si>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</si>
  <si>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</si>
  <si>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</si>
  <si>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</si>
  <si>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</si>
  <si>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</si>
  <si>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</si>
  <si>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</si>
  <si>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</si>
  <si>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</si>
  <si>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</si>
  <si>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</si>
  <si>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</si>
  <si>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</si>
  <si>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</si>
  <si>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</si>
  <si>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</si>
  <si>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</si>
  <si>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</si>
  <si>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</si>
  <si>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</si>
  <si>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</si>
  <si>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</si>
  <si>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</si>
  <si>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</si>
  <si>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</si>
  <si>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</si>
  <si>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</si>
  <si>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</si>
  <si>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</si>
  <si>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</si>
  <si>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</si>
  <si>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</si>
  <si>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</si>
  <si>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</si>
  <si>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</si>
  <si>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</si>
  <si>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</si>
  <si>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</si>
  <si>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</si>
  <si>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</si>
  <si>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</si>
  <si>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</si>
  <si>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</si>
  <si>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</si>
  <si>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</si>
  <si>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</si>
  <si>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</si>
  <si>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</si>
  <si>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</si>
  <si>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</si>
  <si>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</si>
  <si>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</si>
  <si>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</si>
  <si>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</si>
  <si>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</si>
  <si>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</si>
  <si>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</si>
  <si>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</si>
  <si>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</si>
  <si>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</si>
  <si>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</si>
  <si>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</si>
  <si>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</si>
  <si>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</si>
  <si>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</si>
  <si>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</si>
  <si>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</si>
  <si>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</si>
  <si>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</si>
  <si>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</si>
  <si>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</si>
  <si>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</si>
  <si>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</si>
  <si>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</si>
  <si>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</si>
  <si>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</si>
  <si>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</si>
  <si>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</si>
  <si>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</si>
  <si>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</si>
  <si>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</si>
  <si>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</si>
  <si>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</si>
  <si>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</si>
  <si>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</si>
  <si>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</si>
  <si>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</si>
  <si>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</si>
  <si>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</si>
  <si>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</si>
  <si>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</si>
  <si>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</si>
  <si>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</si>
  <si>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</si>
  <si>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</si>
  <si>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</si>
  <si>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</si>
  <si>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</si>
  <si>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</si>
  <si>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</si>
  <si>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</si>
  <si>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</si>
  <si>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</si>
  <si>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</si>
  <si>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</si>
  <si>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</si>
  <si>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</si>
  <si>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</si>
  <si>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</si>
  <si>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</si>
  <si>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</si>
  <si>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</si>
  <si>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</si>
  <si>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</si>
  <si>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</si>
  <si>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</si>
  <si>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</si>
  <si>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</si>
  <si>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</si>
  <si>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</si>
  <si>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</si>
  <si>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</si>
  <si>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</si>
  <si>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</si>
  <si>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</si>
  <si>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</si>
  <si>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</si>
  <si>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</si>
  <si>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</si>
  <si>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</si>
  <si>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</si>
  <si>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</si>
  <si>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</si>
  <si>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</si>
  <si>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</si>
  <si>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</si>
  <si>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</si>
  <si>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</si>
  <si>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</si>
  <si>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</si>
  <si>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</si>
  <si>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</si>
  <si>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</si>
  <si>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</si>
  <si>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</si>
  <si>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</si>
  <si>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</si>
  <si>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</si>
  <si>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</si>
  <si>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</si>
  <si>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PORCA OLHAL EM ACO GALVANIZADO, ESPESSURA 16MM, ABERTURA 21MM</t>
  </si>
  <si>
    <t>PORCA OLHAL M 16, EM ACO GALVANIZADO, DIAMETRO = 16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</si>
  <si>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</si>
  <si>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</si>
  <si>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</si>
  <si>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</si>
  <si>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</si>
  <si>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</si>
  <si>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</si>
  <si>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</si>
  <si>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</si>
  <si>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</si>
  <si>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</si>
  <si>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</si>
  <si>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</si>
  <si>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</si>
  <si>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</si>
  <si>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</si>
  <si>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</si>
  <si>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</si>
  <si>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</si>
  <si>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</si>
  <si>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</si>
  <si>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</si>
  <si>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</si>
  <si>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</si>
  <si>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</si>
  <si>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</si>
  <si>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</si>
  <si>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</si>
  <si>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</si>
  <si>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</si>
  <si>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</si>
  <si>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</si>
  <si>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</si>
  <si>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</si>
  <si>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</si>
  <si>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</si>
  <si>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</si>
  <si>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</si>
  <si>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</si>
  <si>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</si>
  <si>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</si>
  <si>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</si>
  <si>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</si>
  <si>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</si>
  <si>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</si>
  <si>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</si>
  <si>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</si>
  <si>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</si>
  <si>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</si>
  <si>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</si>
  <si>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</si>
  <si>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</si>
  <si>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</si>
  <si>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</si>
  <si>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</si>
  <si>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</si>
  <si>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</si>
  <si>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</si>
  <si>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</si>
  <si>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</si>
  <si>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</si>
  <si>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</si>
  <si>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</si>
  <si>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</si>
  <si>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</si>
  <si>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</si>
  <si>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</si>
  <si>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</si>
  <si>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</si>
  <si>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</si>
  <si>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</si>
  <si>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</si>
  <si>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</si>
  <si>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</si>
  <si>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</si>
  <si>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</si>
  <si>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</si>
  <si>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</si>
  <si>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</si>
  <si>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</si>
  <si>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</si>
  <si>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</si>
  <si>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</si>
  <si>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</si>
  <si>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</si>
  <si>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</si>
  <si>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</si>
  <si>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</si>
  <si>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</si>
  <si>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</si>
  <si>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</si>
  <si>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</si>
  <si>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</si>
  <si>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</si>
  <si>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</si>
  <si>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</si>
  <si>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</si>
  <si>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</si>
  <si>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</si>
  <si>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</si>
  <si>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</si>
  <si>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</si>
  <si>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</si>
  <si>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</si>
  <si>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</si>
  <si>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</si>
  <si>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</si>
  <si>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</si>
  <si>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</si>
  <si>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</si>
  <si>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</si>
  <si>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</si>
  <si>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</si>
  <si>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</si>
  <si>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</si>
  <si>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</si>
  <si>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</si>
  <si>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</si>
  <si>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</si>
  <si>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</si>
  <si>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</si>
  <si>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</si>
  <si>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</si>
  <si>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</si>
  <si>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</si>
  <si>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</si>
  <si>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</si>
  <si>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</si>
  <si>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</si>
  <si>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</si>
  <si>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</si>
  <si>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</si>
  <si>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</si>
  <si>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</si>
  <si>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</si>
  <si>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</si>
  <si>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</si>
  <si>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</si>
  <si>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</si>
  <si>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</si>
  <si>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</si>
  <si>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</si>
  <si>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</si>
  <si>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</si>
  <si>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</si>
  <si>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</si>
  <si>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</si>
  <si>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</si>
  <si>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</si>
  <si>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</si>
  <si>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</si>
  <si>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</si>
  <si>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</si>
  <si>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</si>
  <si>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</si>
  <si>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</si>
  <si>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</si>
  <si>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</si>
  <si>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</si>
  <si>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</si>
  <si>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</si>
  <si>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</si>
  <si>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</si>
  <si>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</si>
  <si>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</si>
  <si>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</si>
  <si>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</si>
  <si>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</si>
  <si>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</si>
  <si>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</si>
  <si>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</si>
  <si>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</si>
  <si>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</si>
  <si>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</si>
  <si>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</si>
  <si>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</si>
  <si>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</si>
  <si>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</si>
  <si>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</si>
  <si>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</si>
  <si>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</si>
  <si>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</si>
  <si>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</si>
  <si>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</si>
  <si>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</si>
  <si>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</si>
  <si>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</si>
  <si>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</si>
  <si>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</si>
  <si>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</si>
  <si>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</si>
  <si>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</si>
  <si>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</si>
  <si>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</si>
  <si>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</si>
  <si>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</si>
  <si>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</si>
  <si>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</si>
  <si>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</si>
  <si>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</si>
  <si>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</si>
  <si>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</si>
  <si>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</si>
  <si>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</si>
  <si>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</si>
  <si>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</si>
  <si>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</si>
  <si>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</si>
  <si>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</si>
  <si>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</si>
  <si>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</si>
  <si>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</si>
  <si>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</si>
  <si>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</si>
  <si>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</si>
  <si>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</si>
  <si>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</si>
  <si>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</si>
  <si>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</si>
  <si>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</si>
  <si>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</si>
  <si>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</si>
  <si>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</si>
  <si>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</si>
  <si>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</si>
  <si>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</si>
  <si>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</si>
  <si>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</si>
  <si>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</si>
  <si>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</si>
  <si>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</si>
  <si>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</si>
  <si>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</si>
  <si>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</si>
  <si>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</si>
  <si>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</si>
  <si>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</si>
  <si>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</si>
  <si>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</si>
  <si>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</si>
  <si>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</si>
  <si>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</si>
  <si>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</si>
  <si>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</si>
  <si>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</si>
  <si>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</si>
  <si>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</si>
  <si>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</si>
  <si>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</si>
  <si>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</si>
  <si>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</si>
  <si>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</si>
  <si>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</si>
  <si>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</si>
  <si>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</si>
  <si>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</si>
  <si>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</si>
  <si>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</si>
  <si>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</si>
  <si>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</si>
  <si>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</si>
  <si>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</si>
  <si>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</si>
  <si>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</si>
  <si>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</si>
  <si>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</si>
  <si>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</si>
  <si>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</si>
  <si>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</si>
  <si>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</si>
  <si>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</si>
  <si>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</si>
  <si>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</si>
  <si>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</si>
  <si>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</si>
  <si>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</si>
  <si>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</si>
  <si>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</si>
  <si>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</si>
  <si>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</si>
  <si>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</si>
  <si>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</si>
  <si>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</si>
  <si>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</si>
  <si>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</si>
  <si>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</si>
  <si>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</si>
  <si>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</si>
  <si>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</si>
  <si>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</si>
  <si>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</si>
  <si>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</si>
  <si>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</si>
  <si>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</si>
  <si>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</si>
  <si>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</si>
  <si>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</si>
  <si>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</si>
  <si>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</si>
  <si>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</si>
  <si>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</si>
  <si>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</si>
  <si>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</si>
  <si>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</si>
  <si>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</si>
  <si>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</si>
  <si>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</si>
  <si>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</si>
  <si>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</si>
  <si>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</si>
  <si>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</si>
  <si>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</si>
  <si>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</si>
  <si>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</si>
  <si>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</si>
  <si>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</si>
  <si>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</si>
  <si>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</si>
  <si>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</si>
  <si>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</si>
  <si>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</si>
  <si>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</si>
  <si>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</si>
  <si>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</si>
  <si>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</si>
  <si>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</si>
  <si>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</si>
  <si>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</si>
  <si>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</si>
  <si>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</si>
  <si>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</si>
  <si>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</si>
  <si>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</si>
  <si>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</si>
  <si>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</si>
  <si>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</si>
  <si>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</si>
  <si>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</si>
  <si>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</si>
  <si>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</si>
  <si>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</si>
  <si>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</si>
  <si>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</si>
  <si>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</si>
  <si>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</si>
  <si>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</si>
  <si>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</si>
  <si>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</si>
  <si>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</si>
  <si>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</si>
  <si>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</si>
  <si>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</si>
  <si>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</si>
  <si>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</si>
  <si>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</si>
  <si>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</si>
  <si>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</si>
  <si>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</si>
  <si>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</si>
  <si>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</si>
  <si>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</si>
  <si>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</si>
  <si>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</si>
  <si>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</si>
  <si>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</si>
  <si>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</si>
  <si>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</si>
  <si>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</si>
  <si>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</si>
  <si>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</si>
  <si>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</si>
  <si>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</si>
  <si>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</si>
  <si>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</si>
  <si>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</si>
  <si>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</si>
  <si>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</si>
  <si>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</si>
  <si>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</si>
  <si>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</si>
  <si>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</si>
  <si>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</si>
  <si>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</si>
  <si>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</si>
  <si>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</si>
  <si>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</si>
  <si>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</si>
  <si>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</si>
  <si>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</si>
  <si>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</si>
  <si>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</si>
  <si>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</si>
  <si>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</si>
  <si>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</si>
  <si>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</si>
  <si>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</si>
  <si>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</si>
  <si>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</si>
  <si>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</si>
  <si>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</si>
  <si>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</si>
  <si>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</si>
  <si>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</si>
  <si>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</si>
  <si>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</si>
  <si>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</si>
  <si>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</si>
  <si>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</si>
  <si>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</si>
  <si>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</si>
  <si>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</si>
  <si>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</si>
  <si>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</si>
  <si>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</si>
  <si>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</si>
  <si>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</si>
  <si>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</si>
  <si>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</si>
  <si>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</si>
  <si>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</si>
  <si>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</si>
  <si>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</si>
  <si>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</si>
  <si>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</si>
  <si>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</si>
  <si>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</si>
  <si>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</si>
  <si>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</si>
  <si>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</si>
  <si>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</si>
  <si>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</si>
  <si>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</si>
  <si>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</si>
  <si>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</si>
  <si>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</si>
  <si>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</si>
  <si>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</si>
  <si>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</si>
  <si>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</si>
  <si>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</si>
  <si>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</si>
  <si>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</si>
  <si>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</si>
  <si>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</si>
  <si>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</si>
  <si>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</si>
  <si>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</si>
  <si>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</si>
  <si>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</si>
  <si>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</si>
  <si>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</si>
  <si>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</si>
  <si>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</si>
  <si>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</si>
  <si>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</si>
  <si>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</si>
  <si>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</si>
  <si>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</si>
  <si>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</si>
  <si>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</si>
  <si>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</si>
  <si>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</si>
  <si>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</si>
  <si>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</si>
  <si>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</si>
  <si>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</si>
  <si>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</si>
  <si>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</si>
  <si>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</si>
  <si>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</si>
  <si>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</si>
  <si>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</si>
  <si>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</si>
  <si>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</si>
  <si>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</si>
  <si>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</si>
  <si>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</si>
  <si>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</si>
  <si>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</si>
  <si>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</si>
  <si>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</si>
  <si>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</si>
  <si>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</si>
  <si>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</si>
  <si>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</si>
  <si>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</si>
  <si>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</si>
  <si>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</si>
  <si>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</si>
  <si>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</si>
  <si>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</si>
  <si>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</si>
  <si>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</si>
  <si>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</si>
  <si>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</si>
  <si>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</si>
  <si>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</si>
  <si>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</si>
  <si>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</si>
  <si>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</si>
  <si>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</si>
  <si>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</si>
  <si>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</si>
  <si>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</si>
  <si>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</si>
  <si>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</si>
  <si>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</si>
  <si>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</si>
  <si>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</si>
  <si>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</si>
  <si>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</si>
  <si>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</si>
  <si>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</si>
  <si>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</si>
  <si>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</si>
  <si>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</si>
  <si>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</si>
  <si>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</si>
  <si>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</si>
  <si>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</si>
  <si>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</si>
  <si>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</si>
  <si>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</si>
  <si>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</si>
  <si>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</si>
  <si>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</si>
  <si>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</si>
  <si>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</si>
  <si>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</si>
  <si>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</si>
  <si>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</si>
  <si>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</si>
  <si>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</si>
  <si>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</si>
  <si>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</si>
  <si>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</si>
  <si>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</si>
  <si>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</si>
  <si>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</si>
  <si>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</si>
  <si>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</si>
  <si>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</si>
  <si>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</si>
  <si>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</si>
  <si>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</si>
  <si>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</si>
  <si>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</si>
  <si>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</si>
  <si>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</si>
  <si>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</si>
  <si>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</si>
  <si>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</si>
  <si>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</si>
  <si>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</si>
  <si>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</si>
  <si>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</si>
  <si>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</si>
  <si>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</si>
  <si>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</si>
  <si>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</si>
  <si>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</si>
  <si>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</si>
  <si>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</si>
  <si>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</si>
  <si>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</si>
  <si>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</si>
  <si>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</si>
  <si>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</si>
  <si>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</si>
  <si>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</si>
  <si>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</si>
  <si>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</si>
  <si>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</si>
  <si>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</si>
  <si>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</si>
  <si>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</si>
  <si>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</si>
  <si>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</si>
  <si>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</si>
  <si>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</si>
  <si>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</si>
  <si>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</si>
  <si>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</si>
  <si>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</si>
  <si>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</si>
  <si>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</si>
  <si>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</si>
  <si>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</si>
  <si>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</si>
  <si>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</si>
  <si>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</si>
  <si>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</si>
  <si>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</si>
  <si>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</si>
  <si>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</si>
  <si>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</si>
  <si>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</si>
  <si>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</si>
  <si>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</si>
  <si>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</si>
  <si>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</si>
  <si>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</si>
  <si>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</si>
  <si>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</si>
  <si>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</si>
  <si>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</si>
  <si>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</si>
  <si>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</si>
  <si>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</si>
  <si>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</si>
  <si>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</si>
  <si>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</si>
  <si>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</si>
  <si>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</si>
  <si>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</si>
  <si>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</si>
  <si>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</si>
  <si>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</si>
  <si>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</si>
  <si>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</si>
  <si>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</si>
  <si>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</si>
  <si>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</si>
  <si>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</si>
  <si>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</si>
  <si>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</si>
  <si>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</si>
  <si>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</si>
  <si>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</si>
  <si>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</si>
  <si>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</si>
  <si>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</si>
  <si>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</si>
  <si>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</si>
  <si>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</si>
  <si>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</si>
  <si>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</si>
  <si>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</si>
  <si>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</si>
  <si>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</si>
  <si>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</si>
  <si>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</si>
  <si>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</si>
  <si>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</si>
  <si>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</si>
  <si>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</si>
  <si>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</si>
  <si>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</si>
  <si>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</si>
  <si>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</si>
  <si>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</si>
  <si>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</si>
  <si>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</si>
  <si>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</si>
  <si>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</si>
  <si>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</si>
  <si>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</si>
  <si>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</si>
  <si>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</si>
  <si>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</si>
  <si>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</si>
  <si>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</si>
  <si>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</si>
  <si>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</si>
  <si>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</si>
  <si>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</si>
  <si>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</si>
  <si>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</si>
  <si>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</si>
  <si>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</si>
  <si>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</si>
  <si>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</si>
  <si>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</si>
  <si>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</si>
  <si>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</si>
  <si>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</si>
  <si>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</si>
  <si>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</si>
  <si>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</si>
  <si>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</si>
  <si>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</si>
  <si>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</si>
  <si>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</si>
  <si>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</si>
  <si>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</si>
  <si>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</si>
  <si>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</si>
  <si>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</si>
  <si>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</si>
  <si>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</si>
  <si>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</si>
  <si>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</si>
  <si>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</si>
  <si>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</si>
  <si>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</si>
  <si>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</si>
  <si>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</si>
  <si>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</si>
  <si>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</si>
  <si>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</si>
  <si>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</si>
  <si>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</si>
  <si>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</si>
  <si>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</si>
  <si>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</si>
  <si>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</si>
  <si>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</si>
  <si>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</si>
  <si>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</si>
  <si>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</si>
  <si>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</si>
  <si>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</si>
  <si>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</si>
  <si>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</si>
  <si>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</si>
  <si>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</si>
  <si>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</si>
  <si>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</si>
  <si>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</si>
  <si>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</si>
  <si>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</si>
  <si>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</si>
  <si>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</si>
  <si>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</si>
  <si>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</si>
  <si>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</si>
  <si>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</si>
  <si>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</si>
  <si>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</si>
  <si>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</si>
  <si>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</si>
  <si>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</si>
  <si>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</si>
  <si>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</si>
  <si>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</si>
  <si>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</si>
  <si>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</si>
  <si>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</si>
  <si>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</si>
  <si>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</si>
  <si>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</si>
  <si>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</si>
  <si>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</si>
  <si>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</si>
  <si>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</si>
  <si>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</si>
  <si>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</si>
  <si>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</si>
  <si>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</si>
  <si>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</si>
  <si>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</si>
  <si>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</si>
  <si>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</si>
  <si>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</si>
  <si>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</si>
  <si>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</si>
  <si>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</si>
  <si>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</si>
  <si>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</si>
  <si>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</si>
  <si>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</si>
  <si>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</si>
  <si>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</si>
  <si>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</si>
  <si>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</si>
  <si>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</si>
  <si>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</si>
  <si>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</si>
  <si>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</si>
  <si>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</si>
  <si>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</si>
  <si>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</si>
  <si>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</si>
  <si>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</si>
  <si>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</si>
  <si>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</si>
  <si>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</si>
  <si>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</si>
  <si>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</si>
  <si>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</si>
  <si>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</si>
  <si>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</si>
  <si>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</si>
  <si>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</si>
  <si>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</si>
  <si>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</si>
  <si>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</si>
  <si>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</si>
  <si>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</si>
  <si>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</si>
  <si>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</si>
  <si>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</si>
  <si>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</si>
  <si>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</si>
  <si>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</si>
  <si>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</si>
  <si>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</si>
  <si>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</si>
  <si>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</si>
  <si>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</si>
  <si>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</si>
  <si>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</si>
  <si>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</si>
  <si>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</si>
  <si>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</si>
  <si>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</si>
  <si>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</si>
  <si>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</si>
  <si>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</si>
  <si>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</si>
  <si>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</si>
  <si>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</si>
  <si>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</si>
  <si>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</si>
  <si>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</si>
  <si>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</si>
  <si>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</si>
  <si>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</si>
  <si>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</si>
  <si>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</si>
  <si>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</si>
  <si>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</si>
  <si>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</si>
  <si>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</si>
  <si>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</si>
  <si>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</si>
  <si>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</si>
  <si>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</si>
  <si>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</si>
  <si>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</si>
  <si>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</si>
  <si>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</si>
  <si>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</si>
  <si>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</si>
  <si>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</si>
  <si>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</si>
  <si>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</si>
  <si>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</si>
  <si>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</si>
  <si>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</si>
  <si>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</si>
  <si>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</si>
  <si>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</si>
  <si>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</si>
  <si>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</si>
  <si>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</si>
  <si>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</si>
  <si>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</si>
  <si>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</si>
  <si>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</si>
  <si>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</si>
  <si>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</si>
  <si>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</si>
  <si>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</si>
  <si>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</si>
  <si>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</si>
  <si>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</si>
  <si>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</si>
  <si>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</si>
  <si>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</si>
  <si>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</si>
  <si>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</si>
  <si>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</si>
  <si>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</si>
  <si>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</si>
  <si>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</si>
  <si>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</si>
  <si>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</si>
  <si>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</si>
  <si>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</si>
  <si>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</si>
  <si>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</si>
  <si>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</si>
  <si>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</si>
  <si>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</si>
  <si>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</si>
  <si>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</si>
  <si>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</si>
  <si>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</si>
  <si>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</si>
  <si>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</si>
  <si>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</si>
  <si>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</si>
  <si>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</si>
  <si>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</si>
  <si>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</si>
  <si>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</si>
  <si>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</si>
  <si>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</si>
  <si>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</si>
  <si>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</si>
  <si>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</si>
  <si>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</si>
  <si>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</si>
  <si>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</si>
  <si>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</si>
  <si>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</si>
  <si>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</si>
  <si>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</si>
  <si>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</si>
  <si>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</si>
  <si>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</si>
  <si>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</si>
  <si>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</si>
  <si>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</si>
  <si>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</si>
  <si>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</si>
  <si>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</si>
  <si>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</si>
  <si>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</si>
  <si>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</si>
  <si>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</si>
  <si>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</si>
  <si>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</si>
  <si>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</si>
  <si>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</si>
  <si>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</si>
  <si>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</si>
  <si>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</si>
  <si>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</si>
  <si>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</si>
  <si>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</si>
  <si>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</si>
  <si>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</si>
  <si>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</si>
  <si>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</si>
  <si>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</si>
  <si>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</si>
  <si>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</si>
  <si>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</si>
  <si>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</si>
  <si>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</si>
  <si>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</si>
  <si>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</si>
  <si>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</si>
  <si>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</si>
  <si>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</si>
  <si>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</si>
  <si>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</si>
  <si>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</si>
  <si>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</si>
  <si>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</si>
  <si>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</si>
  <si>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</si>
  <si>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</si>
  <si>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</si>
  <si>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</si>
  <si>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</si>
  <si>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</si>
  <si>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</si>
  <si>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</si>
  <si>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</si>
  <si>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</si>
  <si>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</si>
  <si>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</si>
  <si>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</si>
  <si>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</si>
  <si>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</si>
  <si>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</si>
  <si>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</si>
  <si>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</si>
  <si>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</si>
  <si>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</si>
  <si>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</si>
  <si>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</si>
  <si>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</si>
  <si>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</si>
  <si>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</si>
  <si>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</si>
  <si>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</si>
  <si>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</si>
  <si>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</si>
  <si>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</si>
  <si>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</si>
  <si>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</si>
  <si>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</si>
  <si>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</si>
  <si>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</si>
  <si>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</si>
  <si>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</si>
  <si>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</si>
  <si>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</si>
  <si>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</si>
  <si>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</si>
  <si>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</si>
  <si>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</si>
  <si>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</si>
  <si>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</si>
  <si>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</si>
  <si>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</si>
  <si>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</si>
  <si>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</si>
  <si>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</si>
  <si>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</si>
  <si>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</si>
  <si>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</si>
  <si>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</si>
  <si>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</si>
  <si>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</si>
  <si>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</si>
  <si>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</si>
  <si>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</si>
  <si>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</si>
  <si>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</si>
  <si>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</si>
  <si>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</si>
  <si>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</si>
  <si>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</si>
  <si>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</si>
  <si>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</si>
  <si>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</si>
  <si>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</si>
  <si>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</si>
  <si>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</si>
  <si>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</si>
  <si>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</si>
  <si>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</si>
  <si>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</si>
  <si>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</si>
  <si>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</si>
  <si>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</si>
  <si>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</si>
  <si>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</si>
  <si>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</si>
  <si>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</si>
  <si>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</si>
  <si>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</si>
  <si>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</si>
  <si>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</si>
  <si>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</si>
  <si>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</si>
  <si>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</si>
  <si>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</si>
  <si>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</si>
  <si>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</si>
  <si>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</si>
  <si>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</si>
  <si>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</si>
  <si>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</si>
  <si>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</si>
  <si>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</si>
  <si>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</si>
  <si>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</si>
  <si>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</si>
  <si>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</si>
  <si>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</si>
  <si>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</si>
  <si>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</si>
  <si>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</si>
  <si>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</si>
  <si>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</si>
  <si>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</si>
  <si>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</si>
  <si>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</si>
  <si>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</si>
  <si>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</si>
  <si>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</si>
  <si>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</si>
  <si>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</si>
  <si>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</si>
  <si>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</si>
  <si>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</si>
  <si>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</si>
  <si>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</si>
  <si>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</si>
  <si>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</si>
  <si>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</si>
  <si>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</si>
  <si>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</si>
  <si>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</si>
  <si>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</si>
  <si>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</si>
  <si>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</si>
  <si>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</si>
  <si>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</si>
  <si>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</si>
  <si>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</si>
  <si>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</si>
  <si>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</si>
  <si>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</si>
  <si>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</si>
  <si>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</si>
  <si>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</si>
  <si>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</si>
  <si>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</si>
  <si>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</si>
  <si>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</si>
  <si>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</si>
  <si>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</si>
  <si>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</si>
  <si>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</si>
  <si>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</si>
  <si>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</si>
  <si>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</si>
  <si>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</si>
  <si>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</si>
  <si>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</si>
  <si>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</si>
  <si>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</si>
  <si>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</si>
  <si>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</si>
  <si>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</si>
  <si>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</si>
  <si>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</si>
  <si>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</si>
  <si>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</si>
  <si>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</si>
  <si>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</si>
  <si>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</si>
  <si>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</si>
  <si>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</si>
  <si>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</si>
  <si>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</si>
  <si>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</si>
  <si>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</si>
  <si>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</si>
  <si>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</si>
  <si>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</si>
  <si>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</si>
  <si>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</si>
  <si>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</si>
  <si>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</si>
  <si>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</si>
  <si>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</si>
  <si>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</si>
  <si>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</si>
  <si>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</si>
  <si>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</si>
  <si>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</si>
  <si>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</si>
  <si>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</si>
  <si>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</si>
  <si>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</si>
  <si>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</si>
  <si>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</si>
  <si>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</si>
  <si>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</si>
  <si>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</si>
  <si>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</si>
  <si>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</si>
  <si>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</si>
  <si>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</si>
  <si>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</si>
  <si>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</si>
  <si>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</si>
  <si>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</si>
  <si>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</si>
  <si>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</si>
  <si>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</si>
  <si>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</si>
  <si>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</si>
  <si>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</si>
  <si>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</si>
  <si>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</si>
  <si>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</si>
  <si>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</si>
  <si>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</si>
  <si>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</si>
  <si>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</si>
  <si>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</si>
  <si>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</si>
  <si>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</si>
  <si>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</si>
  <si>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</si>
  <si>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</si>
  <si>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</si>
  <si>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</si>
  <si>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</si>
  <si>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</si>
  <si>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</si>
  <si>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</si>
  <si>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</si>
  <si>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</si>
  <si>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</si>
  <si>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</si>
  <si>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</si>
  <si>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</si>
  <si>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</si>
  <si>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</si>
  <si>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</si>
  <si>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</si>
  <si>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</si>
  <si>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</si>
  <si>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</si>
  <si>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</si>
  <si>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</si>
  <si>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</si>
  <si>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</si>
  <si>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</si>
  <si>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</si>
  <si>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</si>
  <si>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</si>
  <si>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</si>
  <si>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</si>
  <si>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</si>
  <si>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</si>
  <si>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</si>
  <si>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</si>
  <si>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</si>
  <si>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</si>
  <si>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</si>
  <si>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</si>
  <si>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</si>
  <si>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</si>
  <si>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</si>
  <si>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</si>
  <si>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</si>
  <si>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</si>
  <si>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</si>
  <si>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</si>
  <si>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</si>
  <si>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</si>
  <si>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</si>
  <si>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</si>
  <si>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</si>
  <si>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</si>
  <si>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</si>
  <si>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</si>
  <si>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</si>
  <si>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</si>
  <si>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</si>
  <si>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</si>
  <si>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</si>
  <si>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</si>
  <si>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</si>
  <si>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</si>
  <si>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</si>
  <si>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</si>
  <si>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</si>
  <si>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</si>
  <si>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</si>
  <si>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</si>
  <si>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</si>
  <si>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</si>
  <si>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</si>
  <si>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</si>
  <si>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</si>
  <si>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</si>
  <si>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</si>
  <si>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</si>
  <si>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</si>
  <si>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</si>
  <si>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</si>
  <si>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</si>
  <si>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</si>
  <si>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</si>
  <si>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</si>
  <si>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</si>
  <si>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</si>
  <si>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</si>
  <si>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</si>
  <si>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</si>
  <si>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</si>
  <si>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</si>
  <si>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</si>
  <si>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40 A 60 T/H, ELETRICA, POTENCIA DE 30 CV</t>
  </si>
  <si>
    <t>USINA DE ASFALTO A QUENTE, FIXA, TIPO CONTRA FLUXO, CAPACIDADE DE 100 A 140 T/H, POTENCIA DE 280 KW, COM MISTURADOR EXTERNO ROTATIVO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</si>
  <si>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</si>
  <si>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</si>
  <si>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</si>
  <si>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</si>
  <si>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</si>
  <si>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</si>
  <si>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</si>
  <si>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</si>
  <si>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</si>
  <si>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</si>
  <si>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</si>
  <si>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</si>
  <si>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</si>
  <si>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</si>
  <si>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</si>
  <si>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</si>
  <si>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</si>
  <si>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</si>
  <si>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</si>
  <si>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</si>
  <si>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</si>
  <si>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</si>
  <si>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</si>
  <si>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</si>
  <si>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</si>
  <si>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</si>
  <si>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</si>
  <si>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</si>
  <si>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</si>
  <si>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</si>
  <si>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</si>
  <si>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</si>
  <si>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</si>
  <si>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</si>
  <si>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</si>
  <si>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</si>
  <si>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</si>
  <si>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</si>
  <si>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</si>
  <si>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</si>
  <si>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</si>
  <si>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</si>
  <si>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</si>
  <si>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</si>
  <si>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</si>
  <si>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</si>
  <si>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</si>
  <si>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</si>
  <si>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</si>
  <si>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</si>
  <si>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</si>
  <si>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</si>
  <si>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</si>
  <si>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</si>
  <si>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</si>
  <si>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</si>
  <si>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</si>
  <si>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</si>
  <si>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</si>
  <si>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</si>
  <si>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</si>
  <si>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</si>
  <si>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</si>
  <si>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</si>
  <si>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</si>
  <si>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</si>
  <si>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</si>
  <si>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</si>
  <si>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</si>
  <si>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</si>
  <si>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</si>
  <si>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</si>
  <si>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</si>
  <si>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</si>
  <si>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</si>
  <si>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</si>
  <si>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</si>
  <si>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</si>
  <si>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</si>
  <si>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</si>
  <si>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</si>
  <si>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</si>
  <si>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</si>
  <si>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</si>
  <si>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</si>
  <si>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</si>
  <si>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</si>
  <si>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</si>
  <si>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</si>
  <si>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</si>
  <si>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</si>
  <si>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</si>
  <si>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</si>
  <si>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</si>
  <si>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</si>
  <si>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</si>
  <si>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</si>
  <si>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</si>
  <si>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</si>
  <si>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</si>
  <si>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</si>
  <si>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</si>
  <si>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</si>
  <si>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</si>
  <si>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</si>
  <si>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</si>
  <si>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</si>
  <si>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</si>
  <si>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</si>
  <si>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</si>
  <si>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</si>
  <si>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</si>
  <si>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</si>
  <si>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</si>
  <si>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</si>
  <si>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</si>
  <si>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</si>
  <si>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</si>
  <si>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</si>
  <si>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</si>
  <si>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</si>
  <si>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</si>
  <si>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</si>
  <si>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</si>
  <si>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</si>
  <si>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</si>
  <si>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</si>
  <si>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</si>
  <si>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</si>
  <si>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</si>
  <si>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</si>
  <si>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</si>
  <si>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</si>
  <si>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</si>
  <si>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</si>
  <si>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</si>
  <si>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</si>
  <si>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</si>
  <si>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</si>
  <si>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</si>
  <si>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</si>
  <si>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</si>
  <si>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</si>
  <si>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</si>
  <si>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</si>
  <si>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</si>
  <si>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</si>
  <si>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</si>
  <si>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</si>
  <si>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</si>
  <si>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</si>
  <si>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</si>
  <si>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</si>
  <si>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</si>
  <si>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</si>
  <si>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</si>
  <si>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</si>
  <si>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</si>
  <si>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</si>
  <si>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</si>
  <si>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</si>
  <si>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</si>
  <si>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</si>
  <si>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</si>
  <si>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</si>
  <si>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</si>
  <si>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</si>
  <si>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</si>
  <si>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</si>
  <si>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</si>
  <si>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</si>
  <si>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</si>
  <si>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</si>
  <si>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</si>
  <si>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</si>
  <si>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</si>
  <si>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</si>
  <si>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</si>
  <si>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</si>
  <si>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</si>
  <si>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</si>
  <si>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</si>
  <si>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</si>
  <si>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</si>
  <si>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</si>
  <si>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</si>
  <si>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</si>
  <si>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</si>
  <si>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</si>
  <si>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</si>
  <si>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</si>
  <si>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</si>
  <si>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</si>
  <si>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</si>
  <si>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</si>
  <si>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</si>
  <si>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</si>
  <si>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</si>
  <si>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</si>
  <si>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</si>
  <si>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</si>
  <si>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</si>
  <si>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</si>
  <si>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</si>
  <si>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</si>
  <si>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</si>
  <si>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</si>
  <si>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</si>
  <si>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</si>
  <si>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</si>
  <si>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</si>
  <si>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</si>
  <si>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</si>
  <si>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</si>
  <si>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</si>
  <si>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</si>
  <si>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</si>
  <si>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</si>
  <si>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</si>
  <si>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</si>
  <si>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</si>
  <si>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</si>
  <si>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</si>
  <si>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</si>
  <si>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</si>
  <si>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</si>
  <si>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</si>
  <si>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</si>
  <si>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</si>
  <si>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</si>
  <si>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</si>
  <si>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</si>
  <si>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</si>
  <si>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</si>
  <si>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</si>
  <si>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</si>
  <si>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</si>
  <si>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</si>
  <si>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</si>
  <si>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</si>
  <si>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</si>
  <si>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</si>
  <si>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</si>
  <si>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</si>
  <si>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</si>
  <si>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</si>
  <si>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</si>
  <si>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</si>
  <si>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</si>
  <si>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</si>
  <si>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</si>
  <si>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</si>
  <si>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</si>
  <si>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</si>
  <si>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</si>
  <si>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</si>
  <si>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</si>
  <si>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</si>
  <si>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</si>
  <si>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</si>
  <si>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</si>
  <si>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</si>
  <si>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</si>
  <si>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</si>
  <si>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</si>
  <si>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</si>
  <si>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</si>
  <si>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</si>
  <si>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</si>
  <si>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</si>
  <si>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</si>
  <si>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</si>
  <si>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</si>
  <si>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</si>
  <si>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</si>
  <si>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</si>
  <si>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</si>
  <si>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</si>
  <si>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</si>
  <si>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</si>
  <si>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</si>
  <si>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</si>
  <si>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</si>
  <si>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</si>
  <si>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</si>
  <si>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</si>
  <si>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</si>
  <si>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</si>
  <si>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</si>
  <si>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</si>
  <si>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</si>
  <si>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</si>
  <si>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</si>
  <si>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</si>
  <si>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</si>
  <si>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</si>
  <si>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</si>
  <si>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</si>
  <si>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</si>
  <si>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</si>
  <si>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</si>
  <si>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</si>
  <si>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</si>
  <si>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</si>
  <si>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</si>
  <si>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</si>
  <si>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</si>
  <si>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</si>
  <si>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</si>
  <si>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</si>
  <si>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</si>
  <si>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</si>
  <si>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</si>
  <si>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</si>
  <si>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</si>
  <si>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</si>
  <si>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</si>
  <si>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</si>
  <si>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</si>
  <si>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</si>
  <si>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</si>
  <si>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</si>
  <si>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</si>
  <si>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</si>
  <si>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</si>
  <si>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</si>
  <si>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</si>
  <si>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</si>
  <si>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</si>
  <si>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</si>
  <si>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</si>
  <si>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</si>
  <si>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</si>
  <si>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</si>
  <si>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</si>
  <si>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</si>
  <si>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</si>
  <si>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</si>
  <si>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</si>
  <si>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</si>
  <si>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</si>
  <si>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</si>
  <si>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</si>
  <si>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</si>
  <si>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</si>
  <si>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</si>
  <si>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</si>
  <si>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</si>
  <si>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</si>
  <si>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</si>
  <si>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</si>
  <si>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</si>
  <si>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</si>
  <si>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</si>
  <si>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</si>
  <si>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</si>
  <si>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</si>
  <si>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</si>
  <si>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</si>
  <si>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</si>
  <si>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</si>
  <si>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</si>
  <si>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</si>
  <si>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</si>
  <si>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</si>
  <si>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</si>
  <si>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</si>
  <si>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</si>
  <si>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</si>
  <si>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</si>
  <si>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</si>
  <si>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</si>
  <si>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</si>
  <si>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</si>
  <si>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</si>
  <si>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</si>
  <si>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</si>
  <si>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</si>
  <si>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</si>
  <si>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</si>
  <si>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</si>
  <si>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</si>
  <si>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</si>
  <si>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</si>
  <si>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</si>
  <si>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</si>
  <si>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</si>
  <si>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</si>
  <si>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</si>
  <si>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</si>
  <si>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</si>
  <si>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</si>
  <si>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</si>
  <si>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</si>
  <si>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</si>
  <si>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</si>
  <si>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</si>
  <si>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</si>
  <si>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</si>
  <si>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</si>
  <si>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</si>
  <si>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</si>
  <si>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</si>
  <si>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</si>
  <si>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</si>
  <si>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</si>
  <si>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</si>
  <si>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</si>
  <si>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</si>
  <si>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</si>
  <si>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</si>
  <si>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</si>
  <si>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</si>
  <si>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</si>
  <si>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</si>
  <si>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</si>
  <si>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</si>
  <si>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</si>
  <si>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</si>
  <si>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</si>
  <si>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</si>
  <si>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</si>
  <si>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</si>
  <si>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</si>
  <si>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</si>
  <si>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</si>
  <si>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</si>
  <si>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</si>
  <si>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</si>
  <si>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</si>
  <si>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</si>
  <si>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</si>
  <si>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</si>
  <si>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</si>
  <si>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</si>
  <si>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</si>
  <si>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</si>
  <si>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</si>
  <si>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</si>
  <si>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</si>
  <si>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</si>
  <si>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</si>
  <si>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</si>
  <si>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</si>
  <si>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</si>
  <si>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</si>
  <si>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</si>
  <si>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</si>
  <si>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</si>
  <si>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</si>
  <si>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</si>
  <si>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</si>
  <si>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</si>
  <si>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</si>
  <si>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</si>
  <si>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</si>
  <si>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</si>
  <si>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</si>
  <si>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</si>
  <si>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</si>
  <si>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</si>
  <si>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</si>
  <si>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</si>
  <si>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</si>
  <si>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</si>
  <si>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</si>
  <si>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</si>
  <si>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</si>
  <si>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</si>
  <si>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</si>
  <si>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</si>
  <si>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</si>
  <si>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200 MM, JUNTA ELÁSTICA -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</si>
  <si>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</si>
  <si>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</si>
  <si>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</si>
  <si>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</si>
  <si>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</si>
  <si>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</si>
  <si>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</si>
  <si>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</si>
  <si>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</si>
  <si>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</si>
  <si>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</si>
  <si>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</si>
  <si>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</si>
  <si>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</si>
  <si>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</si>
  <si>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</si>
  <si>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</si>
  <si>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</si>
  <si>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</si>
  <si>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</si>
  <si>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</si>
  <si>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</si>
  <si>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</si>
  <si>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</si>
  <si>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</si>
  <si>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</si>
  <si>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</si>
  <si>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</si>
  <si>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</si>
  <si>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</si>
  <si>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</si>
  <si>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</si>
  <si>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</si>
  <si>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</si>
  <si>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</si>
  <si>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</si>
  <si>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</si>
  <si>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</si>
  <si>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</si>
  <si>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</si>
  <si>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</si>
  <si>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</si>
  <si>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</si>
  <si>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</si>
  <si>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</si>
  <si>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</si>
  <si>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</si>
  <si>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</si>
  <si>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</si>
  <si>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</si>
  <si>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</si>
  <si>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</si>
  <si>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</si>
  <si>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</si>
  <si>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</si>
  <si>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</si>
  <si>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</si>
  <si>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</si>
  <si>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</si>
  <si>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</si>
  <si>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</si>
  <si>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</si>
  <si>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</si>
  <si>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</si>
  <si>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</si>
  <si>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</si>
  <si>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</si>
  <si>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</si>
  <si>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</si>
  <si>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</si>
  <si>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</si>
  <si>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</si>
  <si>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</si>
  <si>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</si>
  <si>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</si>
  <si>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</si>
  <si>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</si>
  <si>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</si>
  <si>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</si>
  <si>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</si>
  <si>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</si>
  <si>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</si>
  <si>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</si>
  <si>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</si>
  <si>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</si>
  <si>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</si>
  <si>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</si>
  <si>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</si>
  <si>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</si>
  <si>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</si>
  <si>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</si>
  <si>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</si>
  <si>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</si>
  <si>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</si>
  <si>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</si>
  <si>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</si>
  <si>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</si>
  <si>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</si>
  <si>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</si>
  <si>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</si>
  <si>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</si>
  <si>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</si>
  <si>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</si>
  <si>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</si>
  <si>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</si>
  <si>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</si>
  <si>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</si>
  <si>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</si>
  <si>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</si>
  <si>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</si>
  <si>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</si>
  <si>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</si>
  <si>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</si>
  <si>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</si>
  <si>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</si>
  <si>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</si>
  <si>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</si>
  <si>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</si>
  <si>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</si>
  <si>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</si>
  <si>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</si>
  <si>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</si>
  <si>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</si>
  <si>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</si>
  <si>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</si>
  <si>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</si>
  <si>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</si>
  <si>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</si>
  <si>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</si>
  <si>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</si>
  <si>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</si>
  <si>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</si>
  <si>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</si>
  <si>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</si>
  <si>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</si>
  <si>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</si>
  <si>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</si>
  <si>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</si>
  <si>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</si>
  <si>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</si>
  <si>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</si>
  <si>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</si>
  <si>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</si>
  <si>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</si>
  <si>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</si>
  <si>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</si>
  <si>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</si>
  <si>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</si>
  <si>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</si>
  <si>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</si>
  <si>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</si>
  <si>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</si>
  <si>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</si>
  <si>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</si>
  <si>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</si>
  <si>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</si>
  <si>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</si>
  <si>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</si>
  <si>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</si>
  <si>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</si>
  <si>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</si>
  <si>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</si>
  <si>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</si>
  <si>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</si>
  <si>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</si>
  <si>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</si>
  <si>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</si>
  <si>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</si>
  <si>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</si>
  <si>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</si>
  <si>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</si>
  <si>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</si>
  <si>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</si>
  <si>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</si>
  <si>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</si>
  <si>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</si>
  <si>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</si>
  <si>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</si>
  <si>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</si>
  <si>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</si>
  <si>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</si>
  <si>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</si>
  <si>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</si>
  <si>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</si>
  <si>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</si>
  <si>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</si>
  <si>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</si>
  <si>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</si>
  <si>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</si>
  <si>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</si>
  <si>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</si>
  <si>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</si>
  <si>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</si>
  <si>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</si>
  <si>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</si>
  <si>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</si>
  <si>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</si>
  <si>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</si>
  <si>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</si>
  <si>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</si>
  <si>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</si>
  <si>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</si>
  <si>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</si>
  <si>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</si>
  <si>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</si>
  <si>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</si>
  <si>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</si>
  <si>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</si>
  <si>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</si>
  <si>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</si>
  <si>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</si>
  <si>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</si>
  <si>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</si>
  <si>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</si>
  <si>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</si>
  <si>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</si>
  <si>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</si>
  <si>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</si>
  <si>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</si>
  <si>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</si>
  <si>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</si>
  <si>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</si>
  <si>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</si>
  <si>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</si>
  <si>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</si>
  <si>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</si>
  <si>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</si>
  <si>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</si>
  <si>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</si>
  <si>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</si>
  <si>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</si>
  <si>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</si>
  <si>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</si>
  <si>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</si>
  <si>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</si>
  <si>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</si>
  <si>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</si>
  <si>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</si>
  <si>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</si>
  <si>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</si>
  <si>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</si>
  <si>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</si>
  <si>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</si>
  <si>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</si>
  <si>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</si>
  <si>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</si>
  <si>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</si>
  <si>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</si>
  <si>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</si>
  <si>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</si>
  <si>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</si>
  <si>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</si>
  <si>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</si>
  <si>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</si>
  <si>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</si>
  <si>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</si>
  <si>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</si>
  <si>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</si>
  <si>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</si>
  <si>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</si>
  <si>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</si>
  <si>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</si>
  <si>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</si>
  <si>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</si>
  <si>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</si>
  <si>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</si>
  <si>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</si>
  <si>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</si>
  <si>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</si>
  <si>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</si>
  <si>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</si>
  <si>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</si>
  <si>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</si>
  <si>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</si>
  <si>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</si>
  <si>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</si>
  <si>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</si>
  <si>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</si>
  <si>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</si>
  <si>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</si>
  <si>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</si>
  <si>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</si>
  <si>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</si>
  <si>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</si>
  <si>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</si>
  <si>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</si>
  <si>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</si>
  <si>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</si>
  <si>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</si>
  <si>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</si>
  <si>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</si>
  <si>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</si>
  <si>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</si>
  <si>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</si>
  <si>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</si>
  <si>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</si>
  <si>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</si>
  <si>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</si>
  <si>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</si>
  <si>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</si>
  <si>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</si>
  <si>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</si>
  <si>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</si>
  <si>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</si>
  <si>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</si>
  <si>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</si>
  <si>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</si>
  <si>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</si>
  <si>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</si>
  <si>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</si>
  <si>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</si>
  <si>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</si>
  <si>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</si>
  <si>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</si>
  <si>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</si>
  <si>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</si>
  <si>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</si>
  <si>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</si>
  <si>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</si>
  <si>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</si>
  <si>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</si>
  <si>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</si>
  <si>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</si>
  <si>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</si>
  <si>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</si>
  <si>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</si>
  <si>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</si>
  <si>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</si>
  <si>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</si>
  <si>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</si>
  <si>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</si>
  <si>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</si>
  <si>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</si>
  <si>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</si>
  <si>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</si>
  <si>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</si>
  <si>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</si>
  <si>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</si>
  <si>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</si>
  <si>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</si>
  <si>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</si>
  <si>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</si>
  <si>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</si>
  <si>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</si>
  <si>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</si>
  <si>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</si>
  <si>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</si>
  <si>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</si>
  <si>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</si>
  <si>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</si>
  <si>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</si>
  <si>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</si>
  <si>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</si>
  <si>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</si>
  <si>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</si>
  <si>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</si>
  <si>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</si>
  <si>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</si>
  <si>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</si>
  <si>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</si>
  <si>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</si>
  <si>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</si>
  <si>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</si>
  <si>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</si>
  <si>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</si>
  <si>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</si>
  <si>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</si>
  <si>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</si>
  <si>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</si>
  <si>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</si>
  <si>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</si>
  <si>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</si>
  <si>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</si>
  <si>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</si>
  <si>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</si>
  <si>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</si>
  <si>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</si>
  <si>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</si>
  <si>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</si>
  <si>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</si>
  <si>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</si>
  <si>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</si>
  <si>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</si>
  <si>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</si>
  <si>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</si>
  <si>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</si>
  <si>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</si>
  <si>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</si>
  <si>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</si>
  <si>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</si>
  <si>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</si>
  <si>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</si>
  <si>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</si>
  <si>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</si>
  <si>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</si>
  <si>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</si>
  <si>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</si>
  <si>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</si>
  <si>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</si>
  <si>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</si>
  <si>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</si>
  <si>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</si>
  <si>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</si>
  <si>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</si>
  <si>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</si>
  <si>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</si>
  <si>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</si>
  <si>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</si>
  <si>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</si>
  <si>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</si>
  <si>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</si>
  <si>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</si>
  <si>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</si>
  <si>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</si>
  <si>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</si>
  <si>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</si>
  <si>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</si>
  <si>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</si>
  <si>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</si>
  <si>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</si>
  <si>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</si>
  <si>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</si>
  <si>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</si>
  <si>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</si>
  <si>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</si>
  <si>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</si>
  <si>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</si>
  <si>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</si>
  <si>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</si>
  <si>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</si>
  <si>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</si>
  <si>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</si>
  <si>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</si>
  <si>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</si>
  <si>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</si>
  <si>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</si>
  <si>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</si>
  <si>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</si>
  <si>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</si>
  <si>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</si>
  <si>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</si>
  <si>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</si>
  <si>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</si>
  <si>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</si>
  <si>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</si>
  <si>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</si>
  <si>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</si>
  <si>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</si>
  <si>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</si>
  <si>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</si>
  <si>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</si>
  <si>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</si>
  <si>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</si>
  <si>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</si>
  <si>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</si>
  <si>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</si>
  <si>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</si>
  <si>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</si>
  <si>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</si>
  <si>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</si>
  <si>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</si>
  <si>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</si>
  <si>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</si>
  <si>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</si>
  <si>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</si>
  <si>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</si>
  <si>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</si>
  <si>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</si>
  <si>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</si>
  <si>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</si>
  <si>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</si>
  <si>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</si>
  <si>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</si>
  <si>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</si>
  <si>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</si>
  <si>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</si>
  <si>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</si>
  <si>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</si>
  <si>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</si>
  <si>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</si>
  <si>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</si>
  <si>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</si>
  <si>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</si>
  <si>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</si>
  <si>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</si>
  <si>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</si>
  <si>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</si>
  <si>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</si>
  <si>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</si>
  <si>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</si>
  <si>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</si>
  <si>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</si>
  <si>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</si>
  <si>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</si>
  <si>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</si>
  <si>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</si>
  <si>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</si>
  <si>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</si>
  <si>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</si>
  <si>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</si>
  <si>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</si>
  <si>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</si>
  <si>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</si>
  <si>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</si>
  <si>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</si>
  <si>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</si>
  <si>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</si>
  <si>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</si>
  <si>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</si>
  <si>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</si>
  <si>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</si>
  <si>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</si>
  <si>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</si>
  <si>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</si>
  <si>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</si>
  <si>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</si>
  <si>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</si>
  <si>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</si>
  <si>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</si>
  <si>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</si>
  <si>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</si>
  <si>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</si>
  <si>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</si>
  <si>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</si>
  <si>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</si>
  <si>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</si>
  <si>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</si>
  <si>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</si>
  <si>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</si>
  <si>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</si>
  <si>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</si>
  <si>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</si>
  <si>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</si>
  <si>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</si>
  <si>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</si>
  <si>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</si>
  <si>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</si>
  <si>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</si>
  <si>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</si>
  <si>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</si>
  <si>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</si>
  <si>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</si>
  <si>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</si>
  <si>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</si>
  <si>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</si>
  <si>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</si>
  <si>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</si>
  <si>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</si>
  <si>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</si>
  <si>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</si>
  <si>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</si>
  <si>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</si>
  <si>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</si>
  <si>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</si>
  <si>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</si>
  <si>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</si>
  <si>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</si>
  <si>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</si>
  <si>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</si>
  <si>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</si>
  <si>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</si>
  <si>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</si>
  <si>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</si>
  <si>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</si>
  <si>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</si>
  <si>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</si>
  <si>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</si>
  <si>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</si>
  <si>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</si>
  <si>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</si>
  <si>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</si>
  <si>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</si>
  <si>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</si>
  <si>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</si>
  <si>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</si>
  <si>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</si>
  <si>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</si>
  <si>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</si>
  <si>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</si>
  <si>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</si>
  <si>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</si>
  <si>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</si>
  <si>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</si>
  <si>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</si>
  <si>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</si>
  <si>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</si>
  <si>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</si>
  <si>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</si>
  <si>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</si>
  <si>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</si>
  <si>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</si>
  <si>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</si>
  <si>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</si>
  <si>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</si>
  <si>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</si>
  <si>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</si>
  <si>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</si>
  <si>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</si>
  <si>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</si>
  <si>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</si>
  <si>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</si>
  <si>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</si>
  <si>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</si>
  <si>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</si>
  <si>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</si>
  <si>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</si>
  <si>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</si>
  <si>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</si>
  <si>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</si>
  <si>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</si>
  <si>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</si>
  <si>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</si>
  <si>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</si>
  <si>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</si>
  <si>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</si>
  <si>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</si>
  <si>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</si>
  <si>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</si>
  <si>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</si>
  <si>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</si>
  <si>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</si>
  <si>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</si>
  <si>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</si>
  <si>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</si>
  <si>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</si>
  <si>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</si>
  <si>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</si>
  <si>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</si>
  <si>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</si>
  <si>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</si>
  <si>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</si>
  <si>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</si>
  <si>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</si>
  <si>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</si>
  <si>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</si>
  <si>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</si>
  <si>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</si>
  <si>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</si>
  <si>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</si>
  <si>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</si>
  <si>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</si>
  <si>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</si>
  <si>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</si>
  <si>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</si>
  <si>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</si>
  <si>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</si>
  <si>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</si>
  <si>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</si>
  <si>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</si>
  <si>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</si>
  <si>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</si>
  <si>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</si>
  <si>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</si>
  <si>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</si>
  <si>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</si>
  <si>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</si>
  <si>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</si>
  <si>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</si>
  <si>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</si>
  <si>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</si>
  <si>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</si>
  <si>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</si>
  <si>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</si>
  <si>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</si>
  <si>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</si>
  <si>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</si>
  <si>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</si>
  <si>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</si>
  <si>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</si>
  <si>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</si>
  <si>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</si>
  <si>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</si>
  <si>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</si>
  <si>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</si>
  <si>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</si>
  <si>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</si>
  <si>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</si>
  <si>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</si>
  <si>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</si>
  <si>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</si>
  <si>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</si>
  <si>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</si>
  <si>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</si>
  <si>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</si>
  <si>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</si>
  <si>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</si>
  <si>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</si>
  <si>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</si>
  <si>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</si>
  <si>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</si>
  <si>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</si>
  <si>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</si>
  <si>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</si>
  <si>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</si>
  <si>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</si>
  <si>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</si>
  <si>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</si>
  <si>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</si>
  <si>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</si>
  <si>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</si>
  <si>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</si>
  <si>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</si>
  <si>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</si>
  <si>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</si>
  <si>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</si>
  <si>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</si>
  <si>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</si>
  <si>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</si>
  <si>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</si>
  <si>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</si>
  <si>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</si>
  <si>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</si>
  <si>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</si>
  <si>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</si>
  <si>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</si>
  <si>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</si>
  <si>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</si>
  <si>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</si>
  <si>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</si>
  <si>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</si>
  <si>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</si>
  <si>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</si>
  <si>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</si>
  <si>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</si>
  <si>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</si>
  <si>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</si>
  <si>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</si>
  <si>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</si>
  <si>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</si>
  <si>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</si>
  <si>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</si>
  <si>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</si>
  <si>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</si>
  <si>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</si>
  <si>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</si>
  <si>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</si>
  <si>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</si>
  <si>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</si>
  <si>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</si>
  <si>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</si>
  <si>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</si>
  <si>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</si>
  <si>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</si>
  <si>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</si>
  <si>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</si>
  <si>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</si>
  <si>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</si>
  <si>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</si>
  <si>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</si>
  <si>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</si>
  <si>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</si>
  <si>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</si>
  <si>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</si>
  <si>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</si>
  <si>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</si>
  <si>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</si>
  <si>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</si>
  <si>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</si>
  <si>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</si>
  <si>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</si>
  <si>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</si>
  <si>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</si>
  <si>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</si>
  <si>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</si>
  <si>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</si>
  <si>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</si>
  <si>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</si>
  <si>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</si>
  <si>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</si>
  <si>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</si>
  <si>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</si>
  <si>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</si>
  <si>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</si>
  <si>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</si>
  <si>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</si>
  <si>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</si>
  <si>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</si>
  <si>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</si>
  <si>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</si>
  <si>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</si>
  <si>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</si>
  <si>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</si>
  <si>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</si>
  <si>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</si>
  <si>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</si>
  <si>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</si>
  <si>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</si>
  <si>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</si>
  <si>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</si>
  <si>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</si>
  <si>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</si>
  <si>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</si>
  <si>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</si>
  <si>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</si>
  <si>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</si>
  <si>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</si>
  <si>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</si>
  <si>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</si>
  <si>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</si>
  <si>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</si>
  <si>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</si>
  <si>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</si>
  <si>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</si>
  <si>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</si>
  <si>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</si>
  <si>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</si>
  <si>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</si>
  <si>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</si>
  <si>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</si>
  <si>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</si>
  <si>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</si>
  <si>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</si>
  <si>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</si>
  <si>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</si>
  <si>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</si>
  <si>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</si>
  <si>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</si>
  <si>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</si>
  <si>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</si>
  <si>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</si>
  <si>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</si>
  <si>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</si>
  <si>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</si>
  <si>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</si>
  <si>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</si>
  <si>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</si>
  <si>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</si>
  <si>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</si>
  <si>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</si>
  <si>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</si>
  <si>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</si>
  <si>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</si>
  <si>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</si>
  <si>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</si>
  <si>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</si>
  <si>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</si>
  <si>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</si>
  <si>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</si>
  <si>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</si>
  <si>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</si>
  <si>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</si>
  <si>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</si>
  <si>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</si>
  <si>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</si>
  <si>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</si>
  <si>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</si>
  <si>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</si>
  <si>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</si>
  <si>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</si>
  <si>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</si>
  <si>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</si>
  <si>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</si>
  <si>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</si>
  <si>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</si>
  <si>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</si>
  <si>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</si>
  <si>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</si>
  <si>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</si>
  <si>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</si>
  <si>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</si>
  <si>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</si>
  <si>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</si>
  <si>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</si>
  <si>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</si>
  <si>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</si>
  <si>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</si>
  <si>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</si>
  <si>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</si>
  <si>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</si>
  <si>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</si>
  <si>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</si>
  <si>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</si>
  <si>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</si>
  <si>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</si>
  <si>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</si>
  <si>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</si>
  <si>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</si>
  <si>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</si>
  <si>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</si>
  <si>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</si>
  <si>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</si>
  <si>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</si>
  <si>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</si>
  <si>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</si>
  <si>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</si>
  <si>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</si>
  <si>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</si>
  <si>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</si>
  <si>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</si>
  <si>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</si>
  <si>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</si>
  <si>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</si>
  <si>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</si>
  <si>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</si>
  <si>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</si>
  <si>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</si>
  <si>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</si>
  <si>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</si>
  <si>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</si>
  <si>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</si>
  <si>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</si>
  <si>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</si>
  <si>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</si>
  <si>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</si>
  <si>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</si>
  <si>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</si>
  <si>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</si>
  <si>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</si>
  <si>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</si>
  <si>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</si>
  <si>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</si>
  <si>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</si>
  <si>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</si>
  <si>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</si>
  <si>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</si>
  <si>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</si>
  <si>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</si>
  <si>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</si>
  <si>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</si>
  <si>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</si>
  <si>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</si>
  <si>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</si>
  <si>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</si>
  <si>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</si>
  <si>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</si>
  <si>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</si>
  <si>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</si>
  <si>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</si>
  <si>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</si>
  <si>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</si>
  <si>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</si>
  <si>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</si>
  <si>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</si>
  <si>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</si>
  <si>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</si>
  <si>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</si>
  <si>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</si>
  <si>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</si>
  <si>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</si>
  <si>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</si>
  <si>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</si>
  <si>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</si>
  <si>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</si>
  <si>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</si>
  <si>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</si>
  <si>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</si>
  <si>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</si>
  <si>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</si>
  <si>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</si>
  <si>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</si>
  <si>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</si>
  <si>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</si>
  <si>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</si>
  <si>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</si>
  <si>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</si>
  <si>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</si>
  <si>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</si>
  <si>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</si>
  <si>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</si>
  <si>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</si>
  <si>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</si>
  <si>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</si>
  <si>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</si>
  <si>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</si>
  <si>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</si>
  <si>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</si>
  <si>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</si>
  <si>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</si>
  <si>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</si>
  <si>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</si>
  <si>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</si>
  <si>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</si>
  <si>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</si>
  <si>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</si>
  <si>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</si>
  <si>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</si>
  <si>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</si>
  <si>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</si>
  <si>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</si>
  <si>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</si>
  <si>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</si>
  <si>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</si>
  <si>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</si>
  <si>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</si>
  <si>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</si>
  <si>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</si>
  <si>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</si>
  <si>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</si>
  <si>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</si>
  <si>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</si>
  <si>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</si>
  <si>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</si>
  <si>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</si>
  <si>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</si>
  <si>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</si>
  <si>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</si>
  <si>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</si>
  <si>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</si>
  <si>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</si>
  <si>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</si>
  <si>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</si>
  <si>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</si>
  <si>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</si>
  <si>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</si>
  <si>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</si>
  <si>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</si>
  <si>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</si>
  <si>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</si>
  <si>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</si>
  <si>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</si>
  <si>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</si>
  <si>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</si>
  <si>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</si>
  <si>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</si>
  <si>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</si>
  <si>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</si>
  <si>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</si>
  <si>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</si>
  <si>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</si>
  <si>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</si>
  <si>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</si>
  <si>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</si>
  <si>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</si>
  <si>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</si>
  <si>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</si>
  <si>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</si>
  <si>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</si>
  <si>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</si>
  <si>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</si>
  <si>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</si>
  <si>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</si>
  <si>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</si>
  <si>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</si>
  <si>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</si>
  <si>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</si>
  <si>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</si>
  <si>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</si>
  <si>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</si>
  <si>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</si>
  <si>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</si>
  <si>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</si>
  <si>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</si>
  <si>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</si>
  <si>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</si>
  <si>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</si>
  <si>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</si>
  <si>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</si>
  <si>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</si>
  <si>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</si>
  <si>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</si>
  <si>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</si>
  <si>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</si>
  <si>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</si>
  <si>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</si>
  <si>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</si>
  <si>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</si>
  <si>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</si>
  <si>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</si>
  <si>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</si>
  <si>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</si>
  <si>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</si>
  <si>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</si>
  <si>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</si>
  <si>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</si>
  <si>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</si>
  <si>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</si>
  <si>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</si>
  <si>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</si>
  <si>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</si>
  <si>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</si>
  <si>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</si>
  <si>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</si>
  <si>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</si>
  <si>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</si>
  <si>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</si>
  <si>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</si>
  <si>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</si>
  <si>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</si>
  <si>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</si>
  <si>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</si>
  <si>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</si>
  <si>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</si>
  <si>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</si>
  <si>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</si>
  <si>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</si>
  <si>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</si>
  <si>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</si>
  <si>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</si>
  <si>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</si>
  <si>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</si>
  <si>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</si>
  <si>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</si>
  <si>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</si>
  <si>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</si>
  <si>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</si>
  <si>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</si>
  <si>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</si>
  <si>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</si>
  <si>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</si>
  <si>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</si>
  <si>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</si>
  <si>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</si>
  <si>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</si>
  <si>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</si>
  <si>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</si>
  <si>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</si>
  <si>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</si>
  <si>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</si>
  <si>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</si>
  <si>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</si>
  <si>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</si>
  <si>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</si>
  <si>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</si>
  <si>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</si>
  <si>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</si>
  <si>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</si>
  <si>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</si>
  <si>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</si>
  <si>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</si>
  <si>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</si>
  <si>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</si>
  <si>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</si>
  <si>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</si>
  <si>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</si>
  <si>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</si>
  <si>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</si>
  <si>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</si>
  <si>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</si>
  <si>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</si>
  <si>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</si>
  <si>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</si>
  <si>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</si>
  <si>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</si>
  <si>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</si>
  <si>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</si>
  <si>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</si>
  <si>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</si>
  <si>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</si>
  <si>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</si>
  <si>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</si>
  <si>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</si>
  <si>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</si>
  <si>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</si>
  <si>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</si>
  <si>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</si>
  <si>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</si>
  <si>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</si>
  <si>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</si>
  <si>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</si>
  <si>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</si>
  <si>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</si>
  <si>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</si>
  <si>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</si>
  <si>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</si>
  <si>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</si>
  <si>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</si>
  <si>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</si>
  <si>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</si>
  <si>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</si>
  <si>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</si>
  <si>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</si>
  <si>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</si>
  <si>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</si>
  <si>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</si>
  <si>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</si>
  <si>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</si>
  <si>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</si>
  <si>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</si>
  <si>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</si>
  <si>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</si>
  <si>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</si>
  <si>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</si>
  <si>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</si>
  <si>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</si>
  <si>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</si>
  <si>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</si>
  <si>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</si>
  <si>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</si>
  <si>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</si>
  <si>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</si>
  <si>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</si>
  <si>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</si>
  <si>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</si>
  <si>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</si>
  <si>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</si>
  <si>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</si>
  <si>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</si>
  <si>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</si>
  <si>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</si>
  <si>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</si>
  <si>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</si>
  <si>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</si>
  <si>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</si>
  <si>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</si>
  <si>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</si>
  <si>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</si>
  <si>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</si>
  <si>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</si>
  <si>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</si>
  <si>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</si>
  <si>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</si>
  <si>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</si>
  <si>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</si>
  <si>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</si>
  <si>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</si>
  <si>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</si>
  <si>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</si>
  <si>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</si>
  <si>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</si>
  <si>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</si>
  <si>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</si>
  <si>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</si>
  <si>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</si>
  <si>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</si>
  <si>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</si>
  <si>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</si>
  <si>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</si>
  <si>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</si>
  <si>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</si>
  <si>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</si>
  <si>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</si>
  <si>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</si>
  <si>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</si>
  <si>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</si>
  <si>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</si>
  <si>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</si>
  <si>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</si>
  <si>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</si>
  <si>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</si>
  <si>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</si>
  <si>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</si>
  <si>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</si>
  <si>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</si>
  <si>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</si>
  <si>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</si>
  <si>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</si>
  <si>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</si>
  <si>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</si>
  <si>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</si>
  <si>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</si>
  <si>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</si>
  <si>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</si>
  <si>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</si>
  <si>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</si>
  <si>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</si>
  <si>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</si>
  <si>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</si>
  <si>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</si>
  <si>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</si>
  <si>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</si>
  <si>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</si>
  <si>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</si>
  <si>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</si>
  <si>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</si>
  <si>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</si>
  <si>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</si>
  <si>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</si>
  <si>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</si>
  <si>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</si>
  <si>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</si>
  <si>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</si>
  <si>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</si>
  <si>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</si>
  <si>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</si>
  <si>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</si>
  <si>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</si>
  <si>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</si>
  <si>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</si>
  <si>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</si>
  <si>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</si>
  <si>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</si>
  <si>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</si>
  <si>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</si>
  <si>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</si>
  <si>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</si>
  <si>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</si>
  <si>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</si>
  <si>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</si>
  <si>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</si>
  <si>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</si>
  <si>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</si>
  <si>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</si>
  <si>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</si>
  <si>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</si>
  <si>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</si>
  <si>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</si>
  <si>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</si>
  <si>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</si>
  <si>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</si>
  <si>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</si>
  <si>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</si>
  <si>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</si>
  <si>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</si>
  <si>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</si>
  <si>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</si>
  <si>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</si>
  <si>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</si>
  <si>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</si>
  <si>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</si>
  <si>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</si>
  <si>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</si>
  <si>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</si>
  <si>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</si>
  <si>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</si>
  <si>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</si>
  <si>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</si>
  <si>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</si>
  <si>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</si>
  <si>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</si>
  <si>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</si>
  <si>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</si>
  <si>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</si>
  <si>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</si>
  <si>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</si>
  <si>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</si>
  <si>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</si>
  <si>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</si>
  <si>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</si>
  <si>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</si>
  <si>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</si>
  <si>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</si>
  <si>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</si>
  <si>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</si>
  <si>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</si>
  <si>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</si>
  <si>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</si>
  <si>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</si>
  <si>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</si>
  <si>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</si>
  <si>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</si>
  <si>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</si>
  <si>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</si>
  <si>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</si>
  <si>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</si>
  <si>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</si>
  <si>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</si>
  <si>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</si>
  <si>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</si>
  <si>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</si>
  <si>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</si>
  <si>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</si>
  <si>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</si>
  <si>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</si>
  <si>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</si>
  <si>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</si>
  <si>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</si>
  <si>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</si>
  <si>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</si>
  <si>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</si>
  <si>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</si>
  <si>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</si>
  <si>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</si>
  <si>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</si>
  <si>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</si>
  <si>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</si>
  <si>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</si>
  <si>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</si>
  <si>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</si>
  <si>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</si>
  <si>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</si>
  <si>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</si>
  <si>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</si>
  <si>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</si>
  <si>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</si>
  <si>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</si>
  <si>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</si>
  <si>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</si>
  <si>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</si>
  <si>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</si>
  <si>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</si>
  <si>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</si>
  <si>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</si>
  <si>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</si>
  <si>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</si>
  <si>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</si>
  <si>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</si>
  <si>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</si>
  <si>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</si>
  <si>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</si>
  <si>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</si>
  <si>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</si>
  <si>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</si>
  <si>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</si>
  <si>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</si>
  <si>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</si>
  <si>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</si>
  <si>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</si>
  <si>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</si>
  <si>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</si>
  <si>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</si>
  <si>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</si>
  <si>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</si>
  <si>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</si>
  <si>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</si>
  <si>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</si>
  <si>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</si>
  <si>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</si>
  <si>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</si>
  <si>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</si>
  <si>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</si>
  <si>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</si>
  <si>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</si>
  <si>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</si>
  <si>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</si>
  <si>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</si>
  <si>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</si>
  <si>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</si>
  <si>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</si>
  <si>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</si>
  <si>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</si>
  <si>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</si>
  <si>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</si>
  <si>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</si>
  <si>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</si>
  <si>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</si>
  <si>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</si>
  <si>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</si>
  <si>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</si>
  <si>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</si>
  <si>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</si>
  <si>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</si>
  <si>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</si>
  <si>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</si>
  <si>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</si>
  <si>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</si>
  <si>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</si>
  <si>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</si>
  <si>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</si>
  <si>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</si>
  <si>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</si>
  <si>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</si>
  <si>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</si>
  <si>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</si>
  <si>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</si>
  <si>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</si>
  <si>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</si>
  <si>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</si>
  <si>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</si>
  <si>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</si>
  <si>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</si>
  <si>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</si>
  <si>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</si>
  <si>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</si>
  <si>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</si>
  <si>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</si>
  <si>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</si>
  <si>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</si>
  <si>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</si>
  <si>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</si>
  <si>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</si>
  <si>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</si>
  <si>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</si>
  <si>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</si>
  <si>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</si>
  <si>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</si>
  <si>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</si>
  <si>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</si>
  <si>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</si>
  <si>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</si>
  <si>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</si>
  <si>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</si>
  <si>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</si>
  <si>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</si>
  <si>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</si>
  <si>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</si>
  <si>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</si>
  <si>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</si>
  <si>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</si>
  <si>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</si>
  <si>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</si>
  <si>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</si>
  <si>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</si>
  <si>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</si>
  <si>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</si>
  <si>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</si>
  <si>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</si>
  <si>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</si>
  <si>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</si>
  <si>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</si>
  <si>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</si>
  <si>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</si>
  <si>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</si>
  <si>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</si>
  <si>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</si>
  <si>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</si>
  <si>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</si>
  <si>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</si>
  <si>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</si>
  <si>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</si>
  <si>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</si>
  <si>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</si>
  <si>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</si>
  <si>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</si>
  <si>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</si>
  <si>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</si>
  <si>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</si>
  <si>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</si>
  <si>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</si>
  <si>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</si>
  <si>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</si>
  <si>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</si>
  <si>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</si>
  <si>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</si>
  <si>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</si>
  <si>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</si>
  <si>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</si>
  <si>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</si>
  <si>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</si>
  <si>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</si>
  <si>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</si>
  <si>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</si>
  <si>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</si>
  <si>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</si>
  <si>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</si>
  <si>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</si>
  <si>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</si>
  <si>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</si>
  <si>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</si>
  <si>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</si>
  <si>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</si>
  <si>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</si>
  <si>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</si>
  <si>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</si>
  <si>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</si>
  <si>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</si>
  <si>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</si>
  <si>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</si>
  <si>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</si>
  <si>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</si>
  <si>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</si>
  <si>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</si>
  <si>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</si>
  <si>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</si>
  <si>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</si>
  <si>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</si>
  <si>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</si>
  <si>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</si>
  <si>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</si>
  <si>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</si>
  <si>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</si>
  <si>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</si>
  <si>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</si>
  <si>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</si>
  <si>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</si>
  <si>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</si>
  <si>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</si>
  <si>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</si>
  <si>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</si>
  <si>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</si>
  <si>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</si>
  <si>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</si>
  <si>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</si>
  <si>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</si>
  <si>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</si>
  <si>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</si>
  <si>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</si>
  <si>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</si>
  <si>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</si>
  <si>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</si>
  <si>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</si>
  <si>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</si>
  <si>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</si>
  <si>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</si>
  <si>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</si>
  <si>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</si>
  <si>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</si>
  <si>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</si>
  <si>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</si>
  <si>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</si>
  <si>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</si>
  <si>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</si>
  <si>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</si>
  <si>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</si>
  <si>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</si>
  <si>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</si>
  <si>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</si>
  <si>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</si>
  <si>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</si>
  <si>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</si>
  <si>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</si>
  <si>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</si>
  <si>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</si>
  <si>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</si>
  <si>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</si>
  <si>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</si>
  <si>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</si>
  <si>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</si>
  <si>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</si>
  <si>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</si>
  <si>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</si>
  <si>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</si>
  <si>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</si>
  <si>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</si>
  <si>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</si>
  <si>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</si>
  <si>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</si>
  <si>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</si>
  <si>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</si>
  <si>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</si>
  <si>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</si>
  <si>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</si>
  <si>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</si>
  <si>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</si>
  <si>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</si>
  <si>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</si>
  <si>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</si>
  <si>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</si>
  <si>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</si>
  <si>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</si>
  <si>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</si>
  <si>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</si>
  <si>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</si>
  <si>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</si>
  <si>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</si>
  <si>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</si>
  <si>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</si>
  <si>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</si>
  <si>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</si>
  <si>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</si>
  <si>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</si>
  <si>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</si>
  <si>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</si>
  <si>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</si>
  <si>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</si>
  <si>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</si>
  <si>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</si>
  <si>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</si>
  <si>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</si>
  <si>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</si>
  <si>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</si>
  <si>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</si>
  <si>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</si>
  <si>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</si>
  <si>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</si>
  <si>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</si>
  <si>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</si>
  <si>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</si>
  <si>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</si>
  <si>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</si>
  <si>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</si>
  <si>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</si>
  <si>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</si>
  <si>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</si>
  <si>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</si>
  <si>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</si>
  <si>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</si>
  <si>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</si>
  <si>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</si>
  <si>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</si>
  <si>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</si>
  <si>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</si>
  <si>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</si>
  <si>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</si>
  <si>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</si>
  <si>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</si>
  <si>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</si>
  <si>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</si>
  <si>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</si>
  <si>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</si>
  <si>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</si>
  <si>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</si>
  <si>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</si>
  <si>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</si>
  <si>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</si>
  <si>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</si>
  <si>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</si>
  <si>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</si>
  <si>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</si>
  <si>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</si>
  <si>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</si>
  <si>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</si>
  <si>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</si>
  <si>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</si>
  <si>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</si>
  <si>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</si>
  <si>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</si>
  <si>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</si>
  <si>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</si>
  <si>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</si>
  <si>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</si>
  <si>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</si>
  <si>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</si>
  <si>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</si>
  <si>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</si>
  <si>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</si>
  <si>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</si>
  <si>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</si>
  <si>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</si>
  <si>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</si>
  <si>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</si>
  <si>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</si>
  <si>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</si>
  <si>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</si>
  <si>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</si>
  <si>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</si>
  <si>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</si>
  <si>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</si>
  <si>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</si>
  <si>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</si>
  <si>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</si>
  <si>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</si>
  <si>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</si>
  <si>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</si>
  <si>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</si>
  <si>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</si>
  <si>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</si>
  <si>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</si>
  <si>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</si>
  <si>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</si>
  <si>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</si>
  <si>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</si>
  <si>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</si>
  <si>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</si>
  <si>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</si>
  <si>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</si>
  <si>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</si>
  <si>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</si>
  <si>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</si>
  <si>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</si>
  <si>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</si>
  <si>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</si>
  <si>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</si>
  <si>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</si>
  <si>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</si>
  <si>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</si>
  <si>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</si>
  <si>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</si>
  <si>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</si>
  <si>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</si>
  <si>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</si>
  <si>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</si>
  <si>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</si>
  <si>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</si>
  <si>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</si>
  <si>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</si>
  <si>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</si>
  <si>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</si>
  <si>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</si>
  <si>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</si>
  <si>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</si>
  <si>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</si>
  <si>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</si>
  <si>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</si>
  <si>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</si>
  <si>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</si>
  <si>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</si>
  <si>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</si>
  <si>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</si>
  <si>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</si>
  <si>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</si>
  <si>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</si>
  <si>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</si>
  <si>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</si>
  <si>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</si>
  <si>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</si>
  <si>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</si>
  <si>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</si>
  <si>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</si>
  <si>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</si>
  <si>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</si>
  <si>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</si>
  <si>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</si>
  <si>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</si>
  <si>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</si>
  <si>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</si>
  <si>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</si>
  <si>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</si>
  <si>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</si>
  <si>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</si>
  <si>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</si>
  <si>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</si>
  <si>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</si>
  <si>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</si>
  <si>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</si>
  <si>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</si>
  <si>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</si>
  <si>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</si>
  <si>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</si>
  <si>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</si>
  <si>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</si>
  <si>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</si>
  <si>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</si>
  <si>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</si>
  <si>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</si>
  <si>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</si>
  <si>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</si>
  <si>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</si>
  <si>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</si>
  <si>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</si>
  <si>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</si>
  <si>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</si>
  <si>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</si>
  <si>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</si>
  <si>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</si>
  <si>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</si>
  <si>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</si>
  <si>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</si>
  <si>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</si>
  <si>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</si>
  <si>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</si>
  <si>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</si>
  <si>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</si>
  <si>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</si>
  <si>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</si>
  <si>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</si>
  <si>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</si>
  <si>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</si>
  <si>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</si>
  <si>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</si>
  <si>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</si>
  <si>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</si>
  <si>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</si>
  <si>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</si>
  <si>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</si>
  <si>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</si>
  <si>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</si>
  <si>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</si>
  <si>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</si>
  <si>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</si>
  <si>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</si>
  <si>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</si>
  <si>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</si>
  <si>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</si>
  <si>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</si>
  <si>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</si>
  <si>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</si>
  <si>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</si>
  <si>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</si>
  <si>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</si>
  <si>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</si>
  <si>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</si>
  <si>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</si>
  <si>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</si>
  <si>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</si>
  <si>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</si>
  <si>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</si>
  <si>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</si>
  <si>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</si>
  <si>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</si>
  <si>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</si>
  <si>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</si>
  <si>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</si>
  <si>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</si>
  <si>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</si>
  <si>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</si>
  <si>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</si>
  <si>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</si>
  <si>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</si>
  <si>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</si>
  <si>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</si>
  <si>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</si>
  <si>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</si>
  <si>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</si>
  <si>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</si>
  <si>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</si>
  <si>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</si>
  <si>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</si>
  <si>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</si>
  <si>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</si>
  <si>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</si>
  <si>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</si>
  <si>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</si>
  <si>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</si>
  <si>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</si>
  <si>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</si>
  <si>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</si>
  <si>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</si>
  <si>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</si>
  <si>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</si>
  <si>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</si>
  <si>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</si>
  <si>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</si>
  <si>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</si>
  <si>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</si>
  <si>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</si>
  <si>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JUROS.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</si>
  <si>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</si>
  <si>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</si>
  <si>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</si>
  <si>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</si>
  <si>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</si>
  <si>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</si>
  <si>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</si>
  <si>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</si>
  <si>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</si>
  <si>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</si>
  <si>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</si>
  <si>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</si>
  <si>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</si>
  <si>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</si>
  <si>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</si>
  <si>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</si>
  <si>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</si>
  <si>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</si>
  <si>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</si>
  <si>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</si>
  <si>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</si>
  <si>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</si>
  <si>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</si>
  <si>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</si>
  <si>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</si>
  <si>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</si>
  <si>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</si>
  <si>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</si>
  <si>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</si>
  <si>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</si>
  <si>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</si>
  <si>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</si>
  <si>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</si>
  <si>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</si>
  <si>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</si>
  <si>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</si>
  <si>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</si>
  <si>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</si>
  <si>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</si>
  <si>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</si>
  <si>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</si>
  <si>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</si>
  <si>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</si>
  <si>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</si>
  <si>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</si>
  <si>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</si>
  <si>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</si>
  <si>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</si>
  <si>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</si>
  <si>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</si>
  <si>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</si>
  <si>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</si>
  <si>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</si>
  <si>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</si>
  <si>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</si>
  <si>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</si>
  <si>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</si>
  <si>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</si>
  <si>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</si>
  <si>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</si>
  <si>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</si>
  <si>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</si>
  <si>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</si>
  <si>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</si>
  <si>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</si>
  <si>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</si>
  <si>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</si>
  <si>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</si>
  <si>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</si>
  <si>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</si>
  <si>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</si>
  <si>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</si>
  <si>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</si>
  <si>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</si>
  <si>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</si>
  <si>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</si>
  <si>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</si>
  <si>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</si>
  <si>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</si>
  <si>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</si>
  <si>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</si>
  <si>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</si>
  <si>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</si>
  <si>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</si>
  <si>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</si>
  <si>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</si>
  <si>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</si>
  <si>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</si>
  <si>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</si>
  <si>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</si>
  <si>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</si>
  <si>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</si>
  <si>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</si>
  <si>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</si>
  <si>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</si>
  <si>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</si>
  <si>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</si>
  <si>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</si>
  <si>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</si>
  <si>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</si>
  <si>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</si>
  <si>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</si>
  <si>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</si>
  <si>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</si>
  <si>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</si>
  <si>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</si>
  <si>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</si>
  <si>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</si>
  <si>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</si>
  <si>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</si>
  <si>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</si>
  <si>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</si>
  <si>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</si>
  <si>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</si>
  <si>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</si>
  <si>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</si>
  <si>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</si>
  <si>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</si>
  <si>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</si>
  <si>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</si>
  <si>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</si>
  <si>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</si>
  <si>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</si>
  <si>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</si>
  <si>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</si>
  <si>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</si>
  <si>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</si>
  <si>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</si>
  <si>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</si>
  <si>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</si>
  <si>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</si>
  <si>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</si>
  <si>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</si>
  <si>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</si>
  <si>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</si>
  <si>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</si>
  <si>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</si>
  <si>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</si>
  <si>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</si>
  <si>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</si>
  <si>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</si>
  <si>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</si>
  <si>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</si>
  <si>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</si>
  <si>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</si>
  <si>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</si>
  <si>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</si>
  <si>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</si>
  <si>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</si>
  <si>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</si>
  <si>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</si>
  <si>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</si>
  <si>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</si>
  <si>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</si>
  <si>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</si>
  <si>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</si>
  <si>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</si>
  <si>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</si>
  <si>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</si>
  <si>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</si>
  <si>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</si>
  <si>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</si>
  <si>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</si>
  <si>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</si>
  <si>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</si>
  <si>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</si>
  <si>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</si>
  <si>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</si>
  <si>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</si>
  <si>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</si>
  <si>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</si>
  <si>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</si>
  <si>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</si>
  <si>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</si>
  <si>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</si>
  <si>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</si>
  <si>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</si>
  <si>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</si>
  <si>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</si>
  <si>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</si>
  <si>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</si>
  <si>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</si>
  <si>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</si>
  <si>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</si>
  <si>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</si>
  <si>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</si>
  <si>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</si>
  <si>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</si>
  <si>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</si>
  <si>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</si>
  <si>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</si>
  <si>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</si>
  <si>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</si>
  <si>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</si>
  <si>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</si>
  <si>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</si>
  <si>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</si>
  <si>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</si>
  <si>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</si>
  <si>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</si>
  <si>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</si>
  <si>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</si>
  <si>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</si>
  <si>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</si>
  <si>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</si>
  <si>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</si>
  <si>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</si>
  <si>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</si>
  <si>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</si>
  <si>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</si>
  <si>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</si>
  <si>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</si>
  <si>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</si>
  <si>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</si>
  <si>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</si>
  <si>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</si>
  <si>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</si>
  <si>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</si>
  <si>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</si>
  <si>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</si>
  <si>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</si>
  <si>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</si>
  <si>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</si>
  <si>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</si>
  <si>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</si>
  <si>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</si>
  <si>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</si>
  <si>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</si>
  <si>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</si>
  <si>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</si>
  <si>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</si>
  <si>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</si>
  <si>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</si>
  <si>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</si>
  <si>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</si>
  <si>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</si>
  <si>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</si>
  <si>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</si>
  <si>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</si>
  <si>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</si>
  <si>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</si>
  <si>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</si>
  <si>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</si>
  <si>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</si>
  <si>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</si>
  <si>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</si>
  <si>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</si>
  <si>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</si>
  <si>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</si>
  <si>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</si>
  <si>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</si>
  <si>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</si>
  <si>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</si>
  <si>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SIMPLES DE PVC, 45 GRAUS,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</si>
  <si>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</si>
  <si>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</si>
  <si>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</si>
  <si>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</si>
  <si>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</si>
  <si>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</si>
  <si>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</si>
  <si>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</si>
  <si>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</si>
  <si>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</si>
  <si>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</si>
  <si>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</si>
  <si>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</si>
  <si>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</si>
  <si>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</si>
  <si>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</si>
  <si>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</si>
  <si>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</si>
  <si>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</si>
  <si>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</si>
  <si>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</si>
  <si>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</si>
  <si>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</si>
  <si>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</si>
  <si>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</si>
  <si>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</si>
  <si>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</si>
  <si>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</si>
  <si>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</si>
  <si>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</si>
  <si>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</si>
  <si>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</si>
  <si>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</si>
  <si>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</si>
  <si>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</si>
  <si>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</si>
  <si>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</si>
  <si>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</si>
  <si>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</si>
  <si>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</si>
  <si>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</si>
  <si>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</si>
  <si>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</si>
  <si>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</si>
  <si>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</si>
  <si>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</si>
  <si>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</si>
  <si>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</si>
  <si>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</si>
  <si>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</si>
  <si>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</si>
  <si>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</si>
  <si>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</si>
  <si>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</si>
  <si>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</si>
  <si>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</si>
  <si>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</si>
  <si>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</si>
  <si>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</si>
  <si>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</si>
  <si>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</si>
  <si>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</si>
  <si>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</si>
  <si>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</si>
  <si>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</si>
  <si>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</si>
  <si>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</si>
  <si>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</si>
  <si>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</si>
  <si>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</si>
  <si>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</si>
  <si>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</si>
  <si>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</si>
  <si>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</si>
  <si>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</si>
  <si>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</si>
  <si>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</si>
  <si>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</si>
  <si>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</si>
  <si>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</si>
  <si>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</si>
  <si>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</si>
  <si>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</si>
  <si>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</si>
  <si>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</si>
  <si>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</si>
  <si>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</si>
  <si>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</si>
  <si>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</si>
  <si>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</si>
  <si>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</si>
  <si>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</si>
  <si>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</si>
  <si>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</si>
  <si>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</si>
  <si>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</si>
  <si>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</si>
  <si>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</si>
  <si>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</si>
  <si>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</si>
  <si>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</si>
  <si>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</si>
  <si>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</si>
  <si>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</si>
  <si>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</si>
  <si>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</si>
  <si>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</si>
  <si>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</si>
  <si>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</si>
  <si>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</si>
  <si>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</si>
  <si>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</si>
  <si>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</si>
  <si>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</si>
  <si>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</si>
  <si>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</si>
  <si>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</si>
  <si>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</si>
  <si>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</si>
  <si>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</si>
  <si>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</si>
  <si>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</si>
  <si>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</si>
  <si>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</si>
  <si>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</si>
  <si>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</si>
  <si>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</si>
  <si>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</si>
  <si>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</si>
  <si>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</si>
  <si>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</si>
  <si>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</si>
  <si>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</si>
  <si>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</si>
  <si>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</si>
  <si>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</si>
  <si>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</si>
  <si>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</si>
  <si>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</si>
  <si>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</si>
  <si>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</si>
  <si>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</si>
  <si>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</si>
  <si>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</si>
  <si>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</si>
  <si>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</si>
  <si>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</si>
  <si>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</si>
  <si>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</si>
  <si>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</si>
  <si>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</si>
  <si>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</si>
  <si>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</si>
  <si>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</si>
  <si>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</si>
  <si>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</si>
  <si>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</si>
  <si>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</si>
  <si>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</si>
  <si>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</si>
  <si>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</si>
  <si>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</si>
  <si>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</si>
  <si>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</si>
  <si>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</si>
  <si>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</si>
  <si>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</si>
  <si>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</si>
  <si>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</si>
  <si>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</si>
  <si>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</si>
  <si>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</si>
  <si>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</si>
  <si>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</si>
  <si>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</si>
  <si>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</si>
  <si>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</si>
  <si>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</si>
  <si>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</si>
  <si>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</si>
  <si>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</si>
  <si>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</si>
  <si>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</si>
  <si>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</si>
  <si>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</si>
  <si>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</si>
  <si>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</si>
  <si>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</si>
  <si>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</si>
  <si>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</si>
  <si>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</si>
  <si>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</si>
  <si>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</si>
  <si>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</si>
  <si>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</si>
  <si>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</si>
  <si>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</si>
  <si>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</si>
  <si>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</si>
  <si>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</si>
  <si>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</si>
  <si>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</si>
  <si>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</si>
  <si>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</si>
  <si>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</si>
  <si>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</si>
  <si>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</si>
  <si>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</si>
  <si>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</si>
  <si>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</si>
  <si>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</si>
  <si>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</si>
  <si>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</si>
  <si>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</si>
  <si>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</si>
  <si>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</si>
  <si>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</si>
  <si>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</si>
  <si>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</si>
  <si>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</si>
  <si>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</si>
  <si>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</si>
  <si>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</si>
  <si>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</si>
  <si>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</si>
  <si>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</si>
  <si>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</si>
  <si>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</si>
  <si>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</si>
  <si>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</si>
  <si>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</si>
  <si>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</si>
  <si>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</si>
  <si>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</si>
  <si>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</si>
  <si>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</si>
  <si>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</si>
  <si>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</si>
  <si>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</si>
  <si>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</si>
  <si>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</si>
  <si>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</si>
  <si>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</si>
  <si>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</si>
  <si>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</si>
  <si>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</si>
  <si>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</si>
  <si>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</si>
  <si>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</si>
  <si>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</si>
  <si>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</si>
  <si>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</si>
  <si>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</si>
  <si>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</si>
  <si>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</si>
  <si>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</si>
  <si>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</si>
  <si>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</si>
  <si>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</si>
  <si>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</si>
  <si>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</si>
  <si>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</si>
  <si>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</si>
  <si>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</si>
  <si>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</si>
  <si>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</si>
  <si>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</si>
  <si>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</si>
  <si>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</si>
  <si>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</si>
  <si>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</si>
  <si>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</si>
  <si>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</si>
  <si>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</si>
  <si>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</si>
  <si>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</si>
  <si>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</si>
  <si>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</si>
  <si>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</si>
  <si>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</si>
  <si>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</si>
  <si>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</si>
  <si>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</si>
  <si>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</si>
  <si>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</si>
  <si>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</si>
  <si>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</si>
  <si>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</si>
  <si>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</si>
  <si>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</si>
  <si>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</si>
  <si>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</si>
  <si>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</si>
  <si>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</si>
  <si>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</si>
  <si>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</si>
  <si>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</si>
  <si>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</si>
  <si>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</si>
  <si>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</si>
  <si>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</si>
  <si>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</si>
  <si>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</si>
  <si>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</si>
  <si>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</si>
  <si>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</si>
  <si>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</si>
  <si>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</si>
  <si>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</si>
  <si>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</si>
  <si>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</si>
  <si>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</si>
  <si>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</si>
  <si>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</si>
  <si>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</si>
  <si>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</si>
  <si>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</si>
  <si>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</si>
  <si>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</si>
  <si>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</si>
  <si>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</si>
  <si>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</si>
  <si>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</si>
  <si>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</si>
  <si>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</si>
  <si>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</si>
  <si>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</si>
  <si>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</si>
  <si>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</si>
  <si>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</si>
  <si>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</si>
  <si>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</si>
  <si>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</si>
  <si>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</si>
  <si>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</si>
  <si>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</si>
  <si>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</si>
  <si>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</si>
  <si>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</si>
  <si>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</si>
  <si>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</si>
  <si>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</si>
  <si>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</si>
  <si>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</si>
  <si>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</si>
  <si>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</si>
  <si>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</si>
  <si>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</si>
  <si>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</si>
  <si>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</si>
  <si>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</si>
  <si>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</si>
  <si>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</si>
  <si>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</si>
  <si>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</si>
  <si>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</si>
  <si>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</si>
  <si>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</si>
  <si>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</si>
  <si>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</si>
  <si>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</si>
  <si>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</si>
  <si>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</si>
  <si>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</si>
  <si>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</si>
  <si>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</si>
  <si>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</si>
  <si>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</si>
  <si>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</si>
  <si>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</si>
  <si>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</si>
  <si>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</si>
  <si>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</si>
  <si>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</si>
  <si>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</si>
  <si>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</si>
  <si>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</si>
  <si>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</si>
  <si>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</si>
  <si>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</si>
  <si>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</si>
  <si>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</si>
  <si>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</si>
  <si>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</si>
  <si>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</si>
  <si>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</si>
  <si>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</si>
  <si>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</si>
  <si>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</si>
  <si>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</si>
  <si>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</si>
  <si>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</si>
  <si>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</si>
  <si>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</si>
  <si>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</si>
  <si>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</si>
  <si>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</si>
  <si>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</si>
  <si>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</si>
  <si>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</si>
  <si>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</si>
  <si>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</si>
  <si>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</si>
  <si>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</si>
  <si>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</si>
  <si>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</si>
  <si>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</si>
  <si>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</si>
  <si>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</si>
  <si>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</si>
  <si>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</si>
  <si>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</si>
  <si>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</si>
  <si>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</si>
  <si>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</si>
  <si>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</si>
  <si>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</si>
  <si>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</si>
  <si>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</si>
  <si>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</si>
  <si>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</si>
  <si>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</si>
  <si>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</si>
  <si>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</si>
  <si>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</si>
  <si>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</si>
  <si>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</si>
  <si>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</si>
  <si>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</si>
  <si>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</si>
  <si>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</si>
  <si>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</si>
  <si>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</si>
  <si>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</si>
  <si>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</si>
  <si>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</si>
  <si>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</si>
  <si>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</si>
  <si>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</si>
  <si>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</si>
  <si>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</si>
  <si>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</si>
  <si>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</si>
  <si>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</si>
  <si>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</si>
  <si>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</si>
  <si>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</si>
  <si>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</si>
  <si>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</si>
  <si>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</si>
  <si>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</si>
  <si>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</si>
  <si>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</si>
  <si>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</si>
  <si>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</si>
  <si>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</si>
  <si>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</si>
  <si>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</si>
  <si>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</si>
  <si>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</si>
  <si>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</si>
  <si>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</si>
  <si>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</si>
  <si>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</si>
  <si>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</si>
  <si>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</si>
  <si>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</si>
  <si>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</si>
  <si>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</si>
  <si>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</si>
  <si>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</si>
  <si>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</si>
  <si>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</si>
  <si>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</si>
  <si>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</si>
  <si>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</si>
  <si>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</si>
  <si>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</si>
  <si>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</si>
  <si>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</si>
  <si>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</si>
  <si>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</si>
  <si>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</si>
  <si>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</si>
  <si>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</si>
  <si>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</si>
  <si>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</si>
  <si>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</si>
  <si>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</si>
  <si>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</si>
  <si>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</si>
  <si>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</si>
  <si>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</si>
  <si>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</si>
  <si>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</si>
  <si>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</si>
  <si>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</si>
  <si>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</si>
  <si>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</si>
  <si>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</si>
  <si>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</si>
  <si>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</si>
  <si>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</si>
  <si>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</si>
  <si>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</si>
  <si>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</si>
  <si>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</si>
  <si>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</si>
  <si>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</si>
  <si>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</si>
  <si>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</si>
  <si>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</si>
  <si>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</si>
  <si>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</si>
  <si>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</si>
  <si>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</si>
  <si>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</si>
  <si>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</si>
  <si>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</si>
  <si>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</si>
  <si>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</si>
  <si>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</si>
  <si>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</si>
  <si>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</si>
  <si>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</si>
  <si>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</si>
  <si>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</si>
  <si>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</si>
  <si>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</si>
  <si>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</si>
  <si>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</si>
  <si>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</si>
  <si>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</si>
  <si>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</si>
  <si>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</si>
  <si>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</si>
  <si>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</si>
  <si>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</si>
  <si>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</si>
  <si>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</si>
  <si>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</si>
  <si>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</si>
  <si>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</si>
  <si>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</si>
  <si>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</si>
  <si>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</si>
  <si>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</si>
  <si>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</si>
  <si>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</si>
  <si>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</si>
  <si>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</si>
  <si>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</si>
  <si>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</si>
  <si>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</si>
  <si>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</si>
  <si>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</si>
  <si>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</si>
  <si>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</si>
  <si>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</si>
  <si>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</si>
  <si>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</si>
  <si>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</si>
  <si>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</si>
  <si>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</si>
  <si>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</si>
  <si>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</si>
  <si>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</si>
  <si>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</si>
  <si>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</si>
  <si>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</si>
  <si>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</si>
  <si>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</si>
  <si>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</si>
  <si>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</si>
  <si>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</si>
  <si>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</si>
  <si>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</si>
  <si>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</si>
  <si>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</si>
  <si>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</si>
  <si>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</si>
  <si>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</si>
  <si>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</si>
  <si>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</si>
  <si>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</si>
  <si>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</si>
  <si>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</si>
  <si>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</si>
  <si>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</si>
  <si>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</si>
  <si>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</si>
  <si>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</si>
  <si>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</si>
  <si>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</si>
  <si>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</si>
  <si>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</si>
  <si>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</si>
  <si>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</si>
  <si>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</si>
  <si>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</si>
  <si>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</si>
  <si>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</si>
  <si>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</si>
  <si>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</si>
  <si>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</si>
  <si>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</si>
  <si>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</si>
  <si>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</si>
  <si>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</si>
  <si>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</si>
  <si>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</si>
  <si>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</si>
  <si>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</si>
  <si>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</si>
  <si>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</si>
  <si>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</si>
  <si>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</si>
  <si>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</si>
  <si>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</si>
  <si>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</si>
  <si>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</si>
  <si>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</si>
  <si>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</si>
  <si>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</si>
  <si>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</si>
  <si>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</si>
  <si>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</si>
  <si>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</si>
  <si>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</si>
  <si>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</si>
  <si>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</si>
  <si>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</si>
  <si>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</si>
  <si>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</si>
  <si>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</si>
  <si>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</si>
  <si>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</si>
  <si>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</si>
  <si>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</si>
  <si>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</si>
  <si>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</si>
  <si>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</si>
  <si>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</si>
  <si>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</si>
  <si>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</si>
  <si>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</si>
  <si>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</si>
  <si>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</si>
  <si>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</si>
  <si>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</si>
  <si>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</si>
  <si>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</si>
  <si>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</si>
  <si>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</si>
  <si>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</si>
  <si>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</si>
  <si>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</si>
  <si>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</si>
  <si>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</si>
  <si>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</si>
  <si>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</si>
  <si>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</si>
  <si>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</si>
  <si>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</si>
  <si>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</si>
  <si>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</si>
  <si>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</si>
  <si>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</si>
  <si>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</si>
  <si>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</si>
  <si>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</si>
  <si>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</si>
  <si>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</si>
  <si>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</si>
  <si>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</si>
  <si>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</si>
  <si>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</si>
  <si>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</si>
  <si>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</si>
  <si>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</si>
  <si>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</si>
  <si>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</si>
  <si>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</si>
  <si>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</si>
  <si>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</si>
  <si>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</si>
  <si>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</si>
  <si>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</si>
  <si>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</si>
  <si>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</si>
  <si>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</si>
  <si>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</si>
  <si>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</si>
  <si>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</si>
  <si>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</si>
  <si>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</si>
  <si>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</si>
  <si>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</si>
  <si>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</si>
  <si>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</si>
  <si>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</si>
  <si>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</si>
  <si>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</si>
  <si>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</si>
  <si>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</si>
  <si>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</si>
  <si>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</si>
  <si>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</si>
  <si>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</si>
  <si>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</si>
  <si>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</si>
  <si>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</si>
  <si>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</si>
  <si>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</si>
  <si>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</si>
  <si>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</si>
  <si>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</si>
  <si>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</si>
  <si>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</si>
  <si>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</si>
  <si>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</si>
  <si>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</si>
  <si>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</si>
  <si>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</si>
  <si>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</si>
  <si>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</si>
  <si>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</si>
  <si>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</si>
  <si>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</si>
  <si>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</si>
  <si>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</si>
  <si>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</si>
  <si>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</si>
  <si>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</si>
  <si>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</si>
  <si>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</si>
  <si>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</si>
  <si>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</si>
  <si>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</si>
  <si>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</si>
  <si>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</si>
  <si>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</si>
  <si>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</si>
  <si>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</si>
  <si>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</si>
  <si>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</si>
  <si>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</si>
  <si>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</si>
  <si>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</si>
  <si>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</si>
  <si>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</si>
  <si>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</si>
  <si>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</si>
  <si>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</si>
  <si>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</si>
  <si>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</si>
  <si>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</si>
  <si>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</si>
  <si>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</si>
  <si>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</si>
  <si>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</si>
  <si>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</si>
  <si>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</si>
  <si>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</si>
  <si>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</si>
  <si>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</si>
  <si>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</si>
  <si>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</si>
  <si>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</si>
  <si>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</si>
  <si>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</si>
  <si>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</si>
  <si>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</si>
  <si>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</si>
  <si>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</si>
  <si>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</si>
  <si>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</si>
  <si>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</si>
  <si>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</si>
  <si>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</si>
  <si>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</si>
  <si>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</si>
  <si>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</si>
  <si>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</si>
  <si>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</si>
  <si>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</si>
  <si>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</si>
  <si>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</si>
  <si>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</si>
  <si>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</si>
  <si>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</si>
  <si>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</si>
  <si>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</si>
  <si>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</si>
  <si>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</si>
  <si>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</si>
  <si>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</si>
  <si>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</si>
  <si>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</si>
  <si>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</si>
  <si>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</si>
  <si>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</si>
  <si>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</si>
  <si>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</si>
  <si>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</si>
  <si>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</si>
  <si>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</si>
  <si>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</si>
  <si>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</si>
  <si>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</si>
  <si>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</si>
  <si>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</si>
  <si>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</si>
  <si>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</si>
  <si>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</si>
  <si>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</si>
  <si>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</si>
  <si>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</si>
  <si>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</si>
  <si>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</si>
  <si>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</si>
  <si>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</si>
  <si>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</si>
  <si>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</si>
  <si>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</si>
  <si>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</si>
  <si>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</si>
  <si>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</si>
  <si>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</si>
  <si>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</si>
  <si>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</si>
  <si>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</si>
  <si>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</si>
  <si>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</si>
  <si>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</si>
  <si>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</si>
  <si>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</si>
  <si>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</si>
  <si>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</si>
  <si>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</si>
  <si>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</si>
  <si>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</si>
  <si>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</si>
  <si>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</si>
  <si>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</si>
  <si>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</si>
  <si>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</si>
  <si>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</si>
  <si>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</si>
  <si>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</si>
  <si>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</si>
  <si>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</si>
  <si>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</si>
  <si>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</si>
  <si>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</si>
  <si>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</si>
  <si>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</si>
  <si>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</si>
  <si>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</si>
  <si>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</si>
  <si>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</si>
  <si>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</si>
  <si>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</si>
  <si>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</si>
  <si>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</si>
  <si>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</si>
  <si>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</si>
  <si>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</si>
  <si>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</si>
  <si>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</si>
  <si>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</si>
  <si>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</si>
  <si>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</si>
  <si>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</si>
  <si>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</si>
  <si>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</si>
  <si>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</si>
  <si>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</si>
  <si>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</si>
  <si>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</si>
  <si>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</si>
  <si>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</si>
  <si>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</si>
  <si>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</si>
  <si>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</si>
  <si>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</si>
  <si>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</si>
  <si>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</si>
  <si>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</si>
  <si>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</si>
  <si>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</si>
  <si>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</si>
  <si>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</si>
  <si>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</si>
  <si>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</si>
  <si>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</si>
  <si>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</si>
  <si>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</si>
  <si>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</si>
  <si>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</si>
  <si>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</si>
  <si>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</si>
  <si>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</si>
  <si>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</si>
  <si>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</si>
  <si>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</si>
  <si>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</si>
  <si>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</si>
  <si>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</si>
  <si>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</si>
  <si>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</si>
  <si>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</si>
  <si>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</si>
  <si>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</si>
  <si>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</si>
  <si>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</si>
  <si>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</si>
  <si>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</si>
  <si>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</si>
  <si>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</si>
  <si>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</si>
  <si>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</si>
  <si>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</si>
  <si>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</si>
  <si>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</si>
  <si>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</si>
  <si>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</si>
  <si>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</si>
  <si>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</si>
  <si>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</si>
  <si>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</si>
  <si>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</si>
  <si>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</si>
  <si>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</si>
  <si>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</si>
  <si>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</si>
  <si>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</si>
  <si>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</si>
  <si>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</si>
  <si>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</si>
  <si>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</si>
  <si>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</si>
  <si>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</si>
  <si>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</si>
  <si>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</si>
  <si>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</si>
  <si>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</si>
  <si>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</si>
  <si>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</si>
  <si>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</si>
  <si>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</si>
  <si>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</si>
  <si>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</si>
  <si>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</si>
  <si>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</si>
  <si>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</si>
  <si>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</si>
  <si>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</si>
  <si>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</si>
  <si>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</si>
  <si>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</si>
  <si>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</si>
  <si>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</si>
  <si>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</si>
  <si>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</si>
  <si>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</si>
  <si>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</si>
  <si>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</si>
  <si>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</si>
  <si>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</si>
  <si>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</si>
  <si>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</si>
  <si>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</si>
  <si>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</si>
  <si>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</si>
  <si>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</si>
  <si>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</si>
  <si>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</si>
  <si>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</si>
  <si>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</si>
  <si>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</si>
  <si>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</si>
  <si>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</si>
  <si>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</si>
  <si>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</si>
  <si>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</si>
  <si>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</si>
  <si>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</si>
  <si>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</si>
  <si>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</si>
  <si>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</si>
  <si>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</si>
  <si>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</si>
  <si>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</si>
  <si>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</si>
  <si>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</si>
  <si>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</si>
  <si>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</si>
  <si>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</si>
  <si>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</si>
  <si>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</si>
  <si>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</si>
  <si>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</si>
  <si>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</si>
  <si>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</si>
  <si>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</si>
  <si>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</si>
  <si>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</si>
  <si>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</si>
  <si>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</si>
  <si>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</si>
  <si>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</si>
  <si>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MANTA ASFÁLTICA COLADA COM ASFÁLTO DERRETIDO, E=4MM. AF_09/2023</t>
  </si>
  <si>
    <t>TRATAMENTO DE RODAPÉ COM MANTA ASFÁLTICA COLADA COM ASFALTO DERRETIDO, E=4MM.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</si>
  <si>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</si>
  <si>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</si>
  <si>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</si>
  <si>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</si>
  <si>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</si>
  <si>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</si>
  <si>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</si>
  <si>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</si>
  <si>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</si>
  <si>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</si>
  <si>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</si>
  <si>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</si>
  <si>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</si>
  <si>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</si>
  <si>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</si>
  <si>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</si>
  <si>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</si>
  <si>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</si>
  <si>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</si>
  <si>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</si>
  <si>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</si>
  <si>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</si>
  <si>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</si>
  <si>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</si>
  <si>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</si>
  <si>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</si>
  <si>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</si>
  <si>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</si>
  <si>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</si>
  <si>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</si>
  <si>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</si>
  <si>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</si>
  <si>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</si>
  <si>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</si>
  <si>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</si>
  <si>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</si>
  <si>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</si>
  <si>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</si>
  <si>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</si>
  <si>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</si>
  <si>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</si>
  <si>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</si>
  <si>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</si>
  <si>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</si>
  <si>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</si>
  <si>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</si>
  <si>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</si>
  <si>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</si>
  <si>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</si>
  <si>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</si>
  <si>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</si>
  <si>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</si>
  <si>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</si>
  <si>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</si>
  <si>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</si>
  <si>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</si>
  <si>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</si>
  <si>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</si>
  <si>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</si>
  <si>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</si>
  <si>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</si>
  <si>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</si>
  <si>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</si>
  <si>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</si>
  <si>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</si>
  <si>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</si>
  <si>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</si>
  <si>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</si>
  <si>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</si>
  <si>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</si>
  <si>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</si>
  <si>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</si>
  <si>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</si>
  <si>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</si>
  <si>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</si>
  <si>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</si>
  <si>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</si>
  <si>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</si>
  <si>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</si>
  <si>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</si>
  <si>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</si>
  <si>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</si>
  <si>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</si>
  <si>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</si>
  <si>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</si>
  <si>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</si>
  <si>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</si>
  <si>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</si>
  <si>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</si>
  <si>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</si>
  <si>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</si>
  <si>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</si>
  <si>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</si>
  <si>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</si>
  <si>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</si>
  <si>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</si>
  <si>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</si>
  <si>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</si>
  <si>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</si>
  <si>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</si>
  <si>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</si>
  <si>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</si>
  <si>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</si>
  <si>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</si>
  <si>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</si>
  <si>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</si>
  <si>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</si>
  <si>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</si>
  <si>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</si>
  <si>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</si>
  <si>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</si>
  <si>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</si>
  <si>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</si>
  <si>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</si>
  <si>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</si>
  <si>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</si>
  <si>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</si>
  <si>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</si>
  <si>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</si>
  <si>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</si>
  <si>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</si>
  <si>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</si>
  <si>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</si>
  <si>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</si>
  <si>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</si>
  <si>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</si>
  <si>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</si>
  <si>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</si>
  <si>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</si>
  <si>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</si>
  <si>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</si>
  <si>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</si>
  <si>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</si>
  <si>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</si>
  <si>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</si>
  <si>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</si>
  <si>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</si>
  <si>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</si>
  <si>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</si>
  <si>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</si>
  <si>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</si>
  <si>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</si>
  <si>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</si>
  <si>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</si>
  <si>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</si>
  <si>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</si>
  <si>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</si>
  <si>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</si>
  <si>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</si>
  <si>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</si>
  <si>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</si>
  <si>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</si>
  <si>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</si>
  <si>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</si>
  <si>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</si>
  <si>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</si>
  <si>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</si>
  <si>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</si>
  <si>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</si>
  <si>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</si>
  <si>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</si>
  <si>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</si>
  <si>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</si>
  <si>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</si>
  <si>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</si>
  <si>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</si>
  <si>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</si>
  <si>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</si>
  <si>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</si>
  <si>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</si>
  <si>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</si>
  <si>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</si>
  <si>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</si>
  <si>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</si>
  <si>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</si>
  <si>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</si>
  <si>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</si>
  <si>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</si>
  <si>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</si>
  <si>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</si>
  <si>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</si>
  <si>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</si>
  <si>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</si>
  <si>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</si>
  <si>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</si>
  <si>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</si>
  <si>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</si>
  <si>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</si>
  <si>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</si>
  <si>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</si>
  <si>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</si>
  <si>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</si>
  <si>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</si>
  <si>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</si>
  <si>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</si>
  <si>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</si>
  <si>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</si>
  <si>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</si>
  <si>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</si>
  <si>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</si>
  <si>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</si>
  <si>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</si>
  <si>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</si>
  <si>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</si>
  <si>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</si>
  <si>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</si>
  <si>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</si>
  <si>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</si>
  <si>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</si>
  <si>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</si>
  <si>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</si>
  <si>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</si>
  <si>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</si>
  <si>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</si>
  <si>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</si>
  <si>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</si>
  <si>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</si>
  <si>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</si>
  <si>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</si>
  <si>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</si>
  <si>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</si>
  <si>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</si>
  <si>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</si>
  <si>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</si>
  <si>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</si>
  <si>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</si>
  <si>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</si>
  <si>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</si>
  <si>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</si>
  <si>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</si>
  <si>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</si>
  <si>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</si>
  <si>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</si>
  <si>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</si>
  <si>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</si>
  <si>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</si>
  <si>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</si>
  <si>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</si>
  <si>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</si>
  <si>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</si>
  <si>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</si>
  <si>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</si>
  <si>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</si>
  <si>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</si>
  <si>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</si>
  <si>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</si>
  <si>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</si>
  <si>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</si>
  <si>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</si>
  <si>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</si>
  <si>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</si>
  <si>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</si>
  <si>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</si>
  <si>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</si>
  <si>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</si>
  <si>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</si>
  <si>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</si>
  <si>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</si>
  <si>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</si>
  <si>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</si>
  <si>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</si>
  <si>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</si>
  <si>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</si>
  <si>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</si>
  <si>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</si>
  <si>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</si>
  <si>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</si>
  <si>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</si>
  <si>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</si>
  <si>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</si>
  <si>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</si>
  <si>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</si>
  <si>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</si>
  <si>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</si>
  <si>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</si>
  <si>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</si>
  <si>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</si>
  <si>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</si>
  <si>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</si>
  <si>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</si>
  <si>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</si>
  <si>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</si>
  <si>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</si>
  <si>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</si>
  <si>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</si>
  <si>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</si>
  <si>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</si>
  <si>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</si>
  <si>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</si>
  <si>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</si>
  <si>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</si>
  <si>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</si>
  <si>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</si>
  <si>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</si>
  <si>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</si>
  <si>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</si>
  <si>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</si>
  <si>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</si>
  <si>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</si>
  <si>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</si>
  <si>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</si>
  <si>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</si>
  <si>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</si>
  <si>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</si>
  <si>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</si>
  <si>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</si>
  <si>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</si>
  <si>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</si>
  <si>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</si>
  <si>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</si>
  <si>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</si>
  <si>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</si>
  <si>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</si>
  <si>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</si>
  <si>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</si>
  <si>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</si>
  <si>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</si>
  <si>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</si>
  <si>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</si>
  <si>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</si>
  <si>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</si>
  <si>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</si>
  <si>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</si>
  <si>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</si>
  <si>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</si>
  <si>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</si>
  <si>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</si>
  <si>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</si>
  <si>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</si>
  <si>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</si>
  <si>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</si>
  <si>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</si>
  <si>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</si>
  <si>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</si>
  <si>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</si>
  <si>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</si>
  <si>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</si>
  <si>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</si>
  <si>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</si>
  <si>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</si>
  <si>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</si>
  <si>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</si>
  <si>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</si>
  <si>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</si>
  <si>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</si>
  <si>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</si>
  <si>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</si>
  <si>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</si>
  <si>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</si>
  <si>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</si>
  <si>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</si>
  <si>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</si>
  <si>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</si>
  <si>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</si>
  <si>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</si>
  <si>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</si>
  <si>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</si>
  <si>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</si>
  <si>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</si>
  <si>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</si>
  <si>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</si>
  <si>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</si>
  <si>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</si>
  <si>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</si>
  <si>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</si>
  <si>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</si>
  <si>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</si>
  <si>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</si>
  <si>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</si>
  <si>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</si>
  <si>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</si>
  <si>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</si>
  <si>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</si>
  <si>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</si>
  <si>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</si>
  <si>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</si>
  <si>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</si>
  <si>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</si>
  <si>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</si>
  <si>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</si>
  <si>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</si>
  <si>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</si>
  <si>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</si>
  <si>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</si>
  <si>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</si>
  <si>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</si>
  <si>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</si>
  <si>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</si>
  <si>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</si>
  <si>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</si>
  <si>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</si>
  <si>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</si>
  <si>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</si>
  <si>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</si>
  <si>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</si>
  <si>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</si>
  <si>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</si>
  <si>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</si>
  <si>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</si>
  <si>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</si>
  <si>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</si>
  <si>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</si>
  <si>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</si>
  <si>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</si>
  <si>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</si>
  <si>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</si>
  <si>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</si>
  <si>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</si>
  <si>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</si>
  <si>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</si>
  <si>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</si>
  <si>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</si>
  <si>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</si>
  <si>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</si>
  <si>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</si>
  <si>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</si>
  <si>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</si>
  <si>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</si>
  <si>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</si>
  <si>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</si>
  <si>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</si>
  <si>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</si>
  <si>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</si>
  <si>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</si>
  <si>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</si>
  <si>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</si>
  <si>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</si>
  <si>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</si>
  <si>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</si>
  <si>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</si>
  <si>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</si>
  <si>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</si>
  <si>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</si>
  <si>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</si>
  <si>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</si>
  <si>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</si>
  <si>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</si>
  <si>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</si>
  <si>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</si>
  <si>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</si>
  <si>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</si>
  <si>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</si>
  <si>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</si>
  <si>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</si>
  <si>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</si>
  <si>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</si>
  <si>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</si>
  <si>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</si>
  <si>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</si>
  <si>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</si>
  <si>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</si>
  <si>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DE REDUÇÃO, PVC, SOLDÁVEL, DN 110 MM X 60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</si>
  <si>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</si>
  <si>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</si>
  <si>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</si>
  <si>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</si>
  <si>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</si>
  <si>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</si>
  <si>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</si>
  <si>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</si>
  <si>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</si>
  <si>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</si>
  <si>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</si>
  <si>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</si>
  <si>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</si>
  <si>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</si>
  <si>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</si>
  <si>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</si>
  <si>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</si>
  <si>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</si>
  <si>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</si>
  <si>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</si>
  <si>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</si>
  <si>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</si>
  <si>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</si>
  <si>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</si>
  <si>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</si>
  <si>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</si>
  <si>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</si>
  <si>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</si>
  <si>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</si>
  <si>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</si>
  <si>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</si>
  <si>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</si>
  <si>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</si>
  <si>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</si>
  <si>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</si>
  <si>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</si>
  <si>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</si>
  <si>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</si>
  <si>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</si>
  <si>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</si>
  <si>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</si>
  <si>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</si>
  <si>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</si>
  <si>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</si>
  <si>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</si>
  <si>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</si>
  <si>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</si>
  <si>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</si>
  <si>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</si>
  <si>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</si>
  <si>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</si>
  <si>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</si>
  <si>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</si>
  <si>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</si>
  <si>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</si>
  <si>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</si>
  <si>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</si>
  <si>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</si>
  <si>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</si>
  <si>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</si>
  <si>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</si>
  <si>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</si>
  <si>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</si>
  <si>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</si>
  <si>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</si>
  <si>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</si>
  <si>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</si>
  <si>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</si>
  <si>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</si>
  <si>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</si>
  <si>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</si>
  <si>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</si>
  <si>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</si>
  <si>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</si>
  <si>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</si>
  <si>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</si>
  <si>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</si>
  <si>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</si>
  <si>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</si>
  <si>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</si>
  <si>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</si>
  <si>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</si>
  <si>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</si>
  <si>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</si>
  <si>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</si>
  <si>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</si>
  <si>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</si>
  <si>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</si>
  <si>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</si>
  <si>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</si>
  <si>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</si>
  <si>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</si>
  <si>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</si>
  <si>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</si>
  <si>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</si>
  <si>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</si>
  <si>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</si>
  <si>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</si>
  <si>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</si>
  <si>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</si>
  <si>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</si>
  <si>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</si>
  <si>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</si>
  <si>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</si>
  <si>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</si>
  <si>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</si>
  <si>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</si>
  <si>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</si>
  <si>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</si>
  <si>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</si>
  <si>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</si>
  <si>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</si>
  <si>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</si>
  <si>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</si>
  <si>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</si>
  <si>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</si>
  <si>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</si>
  <si>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</si>
  <si>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</si>
  <si>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</si>
  <si>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</si>
  <si>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</si>
  <si>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</si>
  <si>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</si>
  <si>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</si>
  <si>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</si>
  <si>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</si>
  <si>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</si>
  <si>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</si>
  <si>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</si>
  <si>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</si>
  <si>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</si>
  <si>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</si>
  <si>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</si>
  <si>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</si>
  <si>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</si>
  <si>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</si>
  <si>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</si>
  <si>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</si>
  <si>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</si>
  <si>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</si>
  <si>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</si>
  <si>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</si>
  <si>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</si>
  <si>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</si>
  <si>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</si>
  <si>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</si>
  <si>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</si>
  <si>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</si>
  <si>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</si>
  <si>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</si>
  <si>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</si>
  <si>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</si>
  <si>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</si>
  <si>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</si>
  <si>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</si>
  <si>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</si>
  <si>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</si>
  <si>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</si>
  <si>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</si>
  <si>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</si>
  <si>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</si>
  <si>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DN 25 X 20 MM,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</si>
  <si>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</si>
  <si>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</si>
  <si>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</si>
  <si>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32 MM, CLASSE PN 25, INSTALADO EM RAMAL DE DISTRIBUIÇÃO DE ÁGUA - FORNECIMENTO E INSTALAÇÃO. AF_08/2022</t>
  </si>
  <si>
    <t>JOELHO 45 GRAUS, PPR, DN 40 MM, CLASSE PN 25, INSTALADO EM RAMAL DE DISTRIBUIÇÃO DE ÁGUA - FORNECIMENTO E INSTALAÇÃO. AF_08/2022</t>
  </si>
  <si>
    <t>JOELHO 45 GRAUS, PPR, F/ F, DN 90 MM, INSTALADO EM PRUMADA DE ÁGUA - FORNECIMENTO E INSTALAÇÃO. AF_08/2022</t>
  </si>
  <si>
    <t>JOELHO 90 GRAUS, PPR, DN 20 MM, INSTALADO EM RAMAL OU SUB-RAMAL DE ÁGUA - FORNECIMENTO E INSTALAÇÃO. AF_08/2022</t>
  </si>
  <si>
    <t>JOELHO 90 GRAUS, PPR, DN 32 MM, CLASSE PN 25, INSTALADO EM RAMAL DE DISTRIBUIÇÃO - FORNECIMENTO E INSTALAÇÃO. AF_08/2022</t>
  </si>
  <si>
    <t>JOELHO 90 GRAUS, PPR, DN 40 MM, CLASSE PN 25, INSTALADO EM RAMAL DE DISTRIBUIÇÃO - FORNECIMENTO E INSTALAÇÃO. AF_08/2022</t>
  </si>
  <si>
    <t>LUVA, PPR, DN 20 MM, INSTALADO EM RAMAL OU SUB-RAMAL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</si>
  <si>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</si>
  <si>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</si>
  <si>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</si>
  <si>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</si>
  <si>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</si>
  <si>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</si>
  <si>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</si>
  <si>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</si>
  <si>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</si>
  <si>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</si>
  <si>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</si>
  <si>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</si>
  <si>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</si>
  <si>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</si>
  <si>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</si>
  <si>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</si>
  <si>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</si>
  <si>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</si>
  <si>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</si>
  <si>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</si>
  <si>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</si>
  <si>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</si>
  <si>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</si>
  <si>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</si>
  <si>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</si>
  <si>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</si>
  <si>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</si>
  <si>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</si>
  <si>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</si>
  <si>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</si>
  <si>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</si>
  <si>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</si>
  <si>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</si>
  <si>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</si>
  <si>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</si>
  <si>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</si>
  <si>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</si>
  <si>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</si>
  <si>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</si>
  <si>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</si>
  <si>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</si>
  <si>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</si>
  <si>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</si>
  <si>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</si>
  <si>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</si>
  <si>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</si>
  <si>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</si>
  <si>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</si>
  <si>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</si>
  <si>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</si>
  <si>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</si>
  <si>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</si>
  <si>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</si>
  <si>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</si>
  <si>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</si>
  <si>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</si>
  <si>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</si>
  <si>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</si>
  <si>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</si>
  <si>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</si>
  <si>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</si>
  <si>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</si>
  <si>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</si>
  <si>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</si>
  <si>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</si>
  <si>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</si>
  <si>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</si>
  <si>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</si>
  <si>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</si>
  <si>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</si>
  <si>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</si>
  <si>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</si>
  <si>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</si>
  <si>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</si>
  <si>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</si>
  <si>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</si>
  <si>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</si>
  <si>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</si>
  <si>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</si>
  <si>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</si>
  <si>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</si>
  <si>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</si>
  <si>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</si>
  <si>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</si>
  <si>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</si>
  <si>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</si>
  <si>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</si>
  <si>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</si>
  <si>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</si>
  <si>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</si>
  <si>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</si>
  <si>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</si>
  <si>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</si>
  <si>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</si>
  <si>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</si>
  <si>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</si>
  <si>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</si>
  <si>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</si>
  <si>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</si>
  <si>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</si>
  <si>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</si>
  <si>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</si>
  <si>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</si>
  <si>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</si>
  <si>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40MM X 1.1/2",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</si>
  <si>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</si>
  <si>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</si>
  <si>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</si>
  <si>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75MM X 2.1/2", INSTALADO EM PRUMADA DE ÁGUA - FORNECIMENTO E INSTALAÇÃO. AF_12/2014</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</si>
  <si>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</si>
  <si>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</si>
  <si>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</si>
  <si>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</si>
  <si>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</si>
  <si>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</si>
  <si>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</si>
  <si>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</si>
  <si>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</si>
  <si>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</si>
  <si>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</si>
  <si>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</si>
  <si>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</si>
  <si>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</si>
  <si>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</si>
  <si>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</si>
  <si>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</si>
  <si>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</si>
  <si>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</si>
  <si>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</si>
  <si>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</si>
  <si>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</si>
  <si>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</si>
  <si>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</si>
  <si>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</si>
  <si>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</si>
  <si>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</si>
  <si>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</si>
  <si>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</si>
  <si>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</si>
  <si>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</si>
  <si>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</si>
  <si>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</si>
  <si>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</si>
  <si>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</si>
  <si>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</si>
  <si>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</si>
  <si>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</si>
  <si>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</si>
  <si>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</si>
  <si>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</si>
  <si>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</si>
  <si>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</si>
  <si>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</si>
  <si>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</si>
  <si>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</si>
  <si>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</si>
  <si>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</si>
  <si>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</si>
  <si>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</si>
  <si>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OU SUB-RAMAL DE ÁGUA -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</si>
  <si>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</si>
  <si>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</si>
  <si>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</si>
  <si>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</si>
  <si>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</si>
  <si>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</si>
  <si>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</si>
  <si>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</si>
  <si>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</si>
  <si>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</si>
  <si>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</si>
  <si>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</si>
  <si>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</si>
  <si>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</si>
  <si>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</si>
  <si>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</si>
  <si>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</si>
  <si>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</si>
  <si>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</si>
  <si>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</si>
  <si>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</si>
  <si>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</si>
  <si>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</si>
  <si>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</si>
  <si>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</si>
  <si>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</si>
  <si>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</si>
  <si>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</si>
  <si>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</si>
  <si>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</si>
  <si>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</si>
  <si>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</si>
  <si>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</si>
  <si>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</si>
  <si>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</si>
  <si>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</si>
  <si>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ROSCA, PVC, SOLDÁVEL, DN 40MM X 1.1/4", INSTALADO EM RAMAL DE DISTRIBUIÇÃO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</si>
  <si>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</si>
  <si>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</si>
  <si>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</si>
  <si>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</si>
  <si>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</si>
  <si>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</si>
  <si>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</si>
  <si>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</si>
  <si>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</si>
  <si>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</si>
  <si>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</si>
  <si>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</si>
  <si>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</si>
  <si>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</si>
  <si>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</si>
  <si>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</si>
  <si>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</si>
  <si>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60MM X 50MM, INSTALADO EM PRUMADA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</si>
  <si>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</si>
  <si>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</si>
  <si>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</si>
  <si>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</si>
  <si>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</si>
  <si>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</si>
  <si>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</si>
  <si>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</si>
  <si>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</si>
  <si>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</si>
  <si>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</si>
  <si>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</si>
  <si>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</si>
  <si>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</si>
  <si>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</si>
  <si>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</si>
  <si>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</si>
  <si>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</si>
  <si>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</si>
  <si>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</si>
  <si>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</si>
  <si>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</si>
  <si>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</si>
  <si>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</si>
  <si>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</si>
  <si>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</si>
  <si>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</si>
  <si>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</si>
  <si>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</si>
  <si>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</si>
  <si>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</si>
  <si>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</si>
  <si>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</si>
  <si>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</si>
  <si>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</si>
  <si>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</si>
  <si>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</si>
  <si>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</si>
  <si>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</si>
  <si>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</si>
  <si>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</si>
  <si>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</si>
  <si>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</si>
  <si>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</si>
  <si>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</si>
  <si>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</si>
  <si>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</si>
  <si>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</si>
  <si>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</si>
  <si>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</si>
  <si>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</si>
  <si>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</si>
  <si>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</si>
  <si>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</si>
  <si>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</si>
  <si>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</si>
  <si>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</si>
  <si>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</si>
  <si>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</si>
  <si>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</si>
  <si>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</si>
  <si>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</si>
  <si>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</si>
  <si>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</si>
  <si>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</si>
  <si>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</si>
  <si>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</si>
  <si>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</si>
  <si>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</si>
  <si>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</si>
  <si>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</si>
  <si>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</si>
  <si>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</si>
  <si>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</si>
  <si>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</si>
  <si>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</si>
  <si>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</si>
  <si>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</si>
  <si>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</si>
  <si>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DN35MM X 28MM, INSTALADO EM RAMAL DE DISTRIBUIÇÃO DE ÁGUA -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</si>
  <si>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</si>
  <si>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</si>
  <si>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</si>
  <si>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</si>
  <si>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</si>
  <si>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JOELHO 45 GRAUS, CPVC, SOLDÁVEL, DN 15MM, INSTALADO EM RAMAL OU SUB-RAMAL DE ÁGUA - FORNECIMENTO E INSTALAÇÃO. AF_06/2022</t>
  </si>
  <si>
    <t>JOELHO 45 GRAUS, CPVC, SOLDÁVEL, DN 22MM, INSTALADO EM RAMAL OU SUB-RAMAL DE ÁGUA - FORNECIMENTO E INSTALAÇÃO. AF_06/2022</t>
  </si>
  <si>
    <t>JOELHO 45 GRAUS, CPVC, SOLDÁVEL, DN 35MM, INSTALADO EM PRUMADA DE ÁGUA - FORNECIMENTO E INSTALAÇÃO. AF_06/2022</t>
  </si>
  <si>
    <t>JOELHO 45 GRAUS, CPVC, SOLDÁVEL, DN 42MM, INSTALADO EM RAMAL DE DISTRIBUIÇÃO DE ÁGUA - FORNECIMENTO E INSTALAÇÃO. AF_06/2022</t>
  </si>
  <si>
    <t>JOELHO 90 GRAUS, CPVC, SOLDÁVEL, DN 15MM, INSTALADO EM RAMAL OU SUB-RAMAL DE ÁGUA - FORNECIMENTO E INSTALAÇÃO. AF_06/2022</t>
  </si>
  <si>
    <t>JOELHO 90 GRAUS, CPVC, SOLDÁVEL, DN 22MM, INSTALADO EM RAMAL OU SUB-RAMAL DE ÁGUA - FORNECIMENTO E INSTALAÇÃO. AF_06/2022</t>
  </si>
  <si>
    <t>JOELHO 90 GRAUS, CPVC, SOLDÁVEL, DN 28MM, INSTALADO EM RAMAL OU SUB-RAMAL DE ÁGUA - FORNECIMENTO E INSTALAÇÃO. AF_06/2022</t>
  </si>
  <si>
    <t>JOELHO 90 GRAUS, CPVC, SOLDÁVEL, DN 42MM, INSTALADO EM RAMAL DE DISTRIBUIÇÃO DE ÁGUA -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</si>
  <si>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</si>
  <si>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</si>
  <si>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</si>
  <si>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35MM, INSTALADO EM RAMAL DE DISTRIBUIÇÃO DE ÁGUA - FORNECIMENTO E INSTALAÇÃO. AF_06/2022</t>
  </si>
  <si>
    <t>LUVA DE CORRER, CPVC, SOLDÁVEL, DN 42MM, INSTALADO EM RAMAL DE DISTRIBUIÇÃO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</si>
  <si>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</si>
  <si>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</si>
  <si>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</si>
  <si>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</si>
  <si>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35MM, INSTALADO EM RAMAL DE DISTRIBUIÇÃO DE ÁGUA - FORNECIMENTO E INSTALAÇÃO. AF_06/2022</t>
  </si>
  <si>
    <t>LUVA, CPVC, SOLDÁVEL, DN 42MM,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</si>
  <si>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</si>
  <si>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</si>
  <si>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</si>
  <si>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</si>
  <si>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</si>
  <si>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</si>
  <si>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</si>
  <si>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</si>
  <si>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</si>
  <si>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</si>
  <si>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</si>
  <si>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</si>
  <si>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</si>
  <si>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</si>
  <si>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</si>
  <si>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</si>
  <si>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42MM,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</si>
  <si>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</si>
  <si>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</si>
  <si>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</si>
  <si>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UNIÃO, CPVC, SOLDÁVEL, DN35MM, INSTALADO EM RAMAL DE DISTRIBUIÇÃO DE ÁGUA -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</si>
  <si>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</si>
  <si>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</si>
  <si>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</si>
  <si>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</si>
  <si>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</si>
  <si>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</si>
  <si>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</si>
  <si>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</si>
  <si>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</si>
  <si>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</si>
  <si>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</si>
  <si>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</si>
  <si>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</si>
  <si>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</si>
  <si>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</si>
  <si>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</si>
  <si>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</si>
  <si>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</si>
  <si>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</si>
  <si>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</si>
  <si>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</si>
  <si>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</si>
  <si>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</si>
  <si>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</si>
  <si>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</si>
  <si>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</si>
  <si>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</si>
  <si>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</si>
  <si>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</si>
  <si>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</si>
  <si>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</si>
  <si>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</si>
  <si>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</si>
  <si>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</si>
  <si>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</si>
  <si>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</si>
  <si>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</si>
  <si>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</si>
  <si>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</si>
  <si>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</si>
  <si>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</si>
  <si>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</si>
  <si>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</si>
  <si>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</si>
  <si>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</si>
  <si>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</si>
  <si>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</si>
  <si>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</si>
  <si>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</si>
  <si>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</si>
  <si>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</si>
  <si>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</si>
  <si>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</si>
  <si>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</si>
  <si>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</si>
  <si>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</si>
  <si>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</si>
  <si>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</si>
  <si>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</si>
  <si>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</si>
  <si>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</si>
  <si>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</si>
  <si>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</si>
  <si>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</si>
  <si>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</si>
  <si>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</si>
  <si>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</si>
  <si>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</si>
  <si>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</si>
  <si>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</si>
  <si>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</si>
  <si>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</si>
  <si>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</si>
  <si>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</si>
  <si>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</si>
  <si>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</si>
  <si>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</si>
  <si>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</si>
  <si>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</si>
  <si>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</si>
  <si>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</si>
  <si>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</si>
  <si>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</si>
  <si>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</si>
  <si>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</si>
  <si>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</si>
  <si>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</si>
  <si>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</si>
  <si>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</si>
  <si>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</si>
  <si>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</si>
  <si>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</si>
  <si>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</si>
  <si>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</si>
  <si>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</si>
  <si>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</si>
  <si>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</si>
  <si>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</si>
  <si>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</si>
  <si>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</si>
  <si>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</si>
  <si>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</si>
  <si>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</si>
  <si>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</si>
  <si>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</si>
  <si>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</si>
  <si>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</si>
  <si>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</si>
  <si>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</si>
  <si>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</si>
  <si>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</si>
  <si>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</si>
  <si>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</si>
  <si>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</si>
  <si>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</si>
  <si>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</si>
  <si>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</si>
  <si>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</si>
  <si>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</si>
  <si>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</si>
  <si>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</si>
  <si>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</si>
  <si>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</si>
  <si>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</si>
  <si>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</si>
  <si>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</si>
  <si>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</si>
  <si>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</si>
  <si>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</si>
  <si>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</si>
  <si>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</si>
  <si>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</si>
  <si>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</si>
  <si>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</si>
  <si>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</si>
  <si>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</si>
  <si>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</si>
  <si>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</si>
  <si>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</si>
  <si>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</si>
  <si>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</si>
  <si>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</si>
  <si>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</si>
  <si>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</si>
  <si>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</si>
  <si>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</si>
  <si>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</si>
  <si>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</si>
  <si>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</si>
  <si>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</si>
  <si>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</si>
  <si>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</si>
  <si>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</si>
  <si>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</si>
  <si>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</si>
  <si>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</si>
  <si>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</si>
  <si>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</si>
  <si>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</si>
  <si>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</si>
  <si>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</si>
  <si>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</si>
  <si>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</si>
  <si>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</si>
  <si>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</si>
  <si>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</si>
  <si>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</si>
  <si>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</si>
  <si>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</si>
  <si>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</si>
  <si>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</si>
  <si>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</si>
  <si>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</si>
  <si>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</si>
  <si>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</si>
  <si>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</si>
  <si>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</si>
  <si>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</si>
  <si>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</si>
  <si>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</si>
  <si>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</si>
  <si>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</si>
  <si>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</si>
  <si>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</si>
  <si>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</si>
  <si>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</si>
  <si>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</si>
  <si>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</si>
  <si>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</si>
  <si>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</si>
  <si>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</si>
  <si>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</si>
  <si>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</si>
  <si>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</si>
  <si>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</si>
  <si>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</si>
  <si>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</si>
  <si>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</si>
  <si>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</si>
  <si>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</si>
  <si>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</si>
  <si>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</si>
  <si>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</si>
  <si>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</si>
  <si>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</si>
  <si>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</si>
  <si>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</si>
  <si>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</si>
  <si>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</si>
  <si>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</si>
  <si>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</si>
  <si>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</si>
  <si>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</si>
  <si>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</si>
  <si>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</si>
  <si>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</si>
  <si>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</si>
  <si>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</si>
  <si>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</si>
  <si>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</si>
  <si>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</si>
  <si>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</si>
  <si>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</si>
  <si>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</si>
  <si>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</si>
  <si>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</si>
  <si>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</si>
  <si>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</si>
  <si>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</si>
  <si>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</si>
  <si>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</si>
  <si>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</si>
  <si>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</si>
  <si>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</si>
  <si>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</si>
  <si>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</si>
  <si>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</si>
  <si>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</si>
  <si>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</si>
  <si>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</si>
  <si>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</si>
  <si>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</si>
  <si>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</si>
  <si>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</si>
  <si>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</si>
  <si>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</si>
  <si>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</si>
  <si>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</si>
  <si>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</si>
  <si>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</si>
  <si>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</si>
  <si>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</si>
  <si>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</si>
  <si>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</si>
  <si>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</si>
  <si>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</si>
  <si>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</si>
  <si>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</si>
  <si>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</si>
  <si>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</si>
  <si>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</si>
  <si>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</si>
  <si>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</si>
  <si>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</si>
  <si>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</si>
  <si>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</si>
  <si>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</si>
  <si>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</si>
  <si>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</si>
  <si>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</si>
  <si>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</si>
  <si>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</si>
  <si>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</si>
  <si>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</si>
  <si>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</si>
  <si>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</si>
  <si>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</si>
  <si>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</si>
  <si>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</si>
  <si>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</si>
  <si>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</si>
  <si>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</si>
  <si>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</si>
  <si>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</si>
  <si>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</si>
  <si>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</si>
  <si>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</si>
  <si>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</si>
  <si>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</si>
  <si>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</si>
  <si>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</si>
  <si>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</si>
  <si>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</si>
  <si>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</si>
  <si>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</si>
  <si>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</si>
  <si>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</si>
  <si>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</si>
  <si>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</si>
  <si>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</si>
  <si>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</si>
  <si>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</si>
  <si>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</si>
  <si>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</si>
  <si>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</si>
  <si>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</si>
  <si>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</si>
  <si>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</si>
  <si>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</si>
  <si>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</si>
  <si>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</si>
  <si>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</si>
  <si>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</si>
  <si>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</si>
  <si>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</si>
  <si>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</si>
  <si>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</si>
  <si>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</si>
  <si>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</si>
  <si>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</si>
  <si>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</si>
  <si>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</si>
  <si>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</si>
  <si>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</si>
  <si>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</si>
  <si>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</si>
  <si>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</si>
  <si>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</si>
  <si>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</si>
  <si>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</si>
  <si>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</si>
  <si>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</si>
  <si>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</si>
  <si>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</si>
  <si>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</si>
  <si>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</si>
  <si>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</si>
  <si>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</si>
  <si>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</si>
  <si>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</si>
  <si>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</si>
  <si>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</si>
  <si>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</si>
  <si>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</si>
  <si>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</si>
  <si>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</si>
  <si>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</si>
  <si>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</si>
  <si>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</si>
  <si>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</si>
  <si>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</si>
  <si>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</si>
  <si>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</si>
  <si>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</si>
  <si>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</si>
  <si>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</si>
  <si>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</si>
  <si>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</si>
  <si>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</si>
  <si>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</si>
  <si>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</si>
  <si>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</si>
  <si>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</si>
  <si>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</si>
  <si>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</si>
  <si>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</si>
  <si>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</si>
  <si>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</si>
  <si>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</si>
  <si>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</si>
  <si>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</si>
  <si>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</si>
  <si>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</si>
  <si>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</si>
  <si>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</si>
  <si>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</si>
  <si>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</si>
  <si>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</si>
  <si>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</si>
  <si>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</si>
  <si>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</si>
  <si>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</si>
  <si>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</si>
  <si>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</si>
  <si>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</si>
  <si>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</si>
  <si>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</si>
  <si>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</si>
  <si>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</si>
  <si>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</si>
  <si>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</si>
  <si>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</si>
  <si>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</si>
  <si>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</si>
  <si>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</si>
  <si>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</si>
  <si>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</si>
  <si>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</si>
  <si>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</si>
  <si>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</si>
  <si>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</si>
  <si>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</si>
  <si>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</si>
  <si>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</si>
  <si>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</si>
  <si>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</si>
  <si>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</si>
  <si>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</si>
  <si>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</si>
  <si>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</si>
  <si>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</si>
  <si>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</si>
  <si>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</si>
  <si>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</si>
  <si>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</si>
  <si>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</si>
  <si>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</si>
  <si>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</si>
  <si>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</si>
  <si>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</si>
  <si>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</si>
  <si>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</si>
  <si>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</si>
  <si>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</si>
  <si>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</si>
  <si>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</si>
  <si>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</si>
  <si>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</si>
  <si>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</si>
  <si>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</si>
  <si>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</si>
  <si>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</si>
  <si>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</si>
  <si>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</si>
  <si>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</si>
  <si>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</si>
  <si>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</si>
  <si>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</si>
  <si>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</si>
  <si>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</si>
  <si>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</si>
  <si>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</si>
  <si>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</si>
  <si>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</si>
  <si>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</si>
  <si>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</si>
  <si>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</si>
  <si>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</si>
  <si>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</si>
  <si>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</si>
  <si>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</si>
  <si>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</si>
  <si>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</si>
  <si>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</si>
  <si>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</si>
  <si>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</si>
  <si>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</si>
  <si>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</si>
  <si>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</si>
  <si>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</si>
  <si>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</si>
  <si>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</si>
  <si>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</si>
  <si>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</si>
  <si>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</si>
  <si>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</si>
  <si>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</si>
  <si>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</si>
  <si>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</si>
  <si>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</si>
  <si>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</si>
  <si>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</si>
  <si>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</si>
  <si>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</si>
  <si>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</si>
  <si>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</si>
  <si>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</si>
  <si>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</si>
  <si>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</si>
  <si>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</si>
  <si>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</si>
  <si>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</si>
  <si>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</si>
  <si>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</si>
  <si>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</si>
  <si>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</si>
  <si>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</si>
  <si>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</si>
  <si>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</si>
  <si>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</si>
  <si>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</si>
  <si>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</si>
  <si>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</si>
  <si>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</si>
  <si>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</si>
  <si>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</si>
  <si>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</si>
  <si>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</si>
  <si>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</si>
  <si>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</si>
  <si>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</si>
  <si>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</si>
  <si>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</si>
  <si>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</si>
  <si>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</si>
  <si>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</si>
  <si>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</si>
  <si>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</si>
  <si>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</si>
  <si>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</si>
  <si>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</si>
  <si>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</si>
  <si>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</si>
  <si>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</si>
  <si>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</si>
  <si>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</si>
  <si>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</si>
  <si>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</si>
  <si>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</si>
  <si>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</si>
  <si>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</si>
  <si>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</si>
  <si>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</si>
  <si>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</si>
  <si>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</si>
  <si>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</si>
  <si>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</si>
  <si>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</si>
  <si>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</si>
  <si>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</si>
  <si>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</si>
  <si>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</si>
  <si>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</si>
  <si>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</si>
  <si>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</si>
  <si>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</si>
  <si>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</si>
  <si>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</si>
  <si>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</si>
  <si>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</si>
  <si>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</si>
  <si>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</si>
  <si>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</si>
  <si>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</si>
  <si>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</si>
  <si>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</si>
  <si>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</si>
  <si>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</si>
  <si>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</si>
  <si>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</si>
  <si>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</si>
  <si>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</si>
  <si>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</si>
  <si>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</si>
  <si>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</si>
  <si>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</si>
  <si>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</si>
  <si>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</si>
  <si>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</si>
  <si>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</si>
  <si>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</si>
  <si>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</si>
  <si>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</si>
  <si>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</si>
  <si>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</si>
  <si>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</si>
  <si>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</si>
  <si>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</si>
  <si>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</si>
  <si>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</si>
  <si>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</si>
  <si>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</si>
  <si>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</si>
  <si>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</si>
  <si>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</si>
  <si>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</si>
  <si>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</si>
  <si>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</si>
  <si>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</si>
  <si>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</si>
  <si>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</si>
  <si>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</si>
  <si>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</si>
  <si>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</si>
  <si>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</si>
  <si>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</si>
  <si>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</si>
  <si>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</si>
  <si>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</si>
  <si>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</si>
  <si>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</si>
  <si>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</si>
  <si>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</si>
  <si>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</si>
  <si>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</si>
  <si>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</si>
  <si>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</si>
  <si>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</si>
  <si>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</si>
  <si>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</si>
  <si>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</si>
  <si>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</si>
  <si>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</si>
  <si>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</si>
  <si>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</si>
  <si>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</si>
  <si>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</si>
  <si>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</si>
  <si>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</si>
  <si>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</si>
  <si>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</si>
  <si>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</si>
  <si>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</si>
  <si>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</si>
  <si>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</si>
  <si>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</si>
  <si>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</si>
  <si>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</si>
  <si>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</si>
  <si>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</si>
  <si>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</si>
  <si>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</si>
  <si>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</si>
  <si>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</si>
  <si>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</si>
  <si>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</si>
  <si>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</si>
  <si>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</si>
  <si>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</si>
  <si>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</si>
  <si>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</si>
  <si>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</si>
  <si>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</si>
  <si>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</si>
  <si>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</si>
  <si>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</si>
  <si>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</si>
  <si>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</si>
  <si>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</si>
  <si>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</si>
  <si>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</si>
  <si>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</si>
  <si>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</si>
  <si>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</si>
  <si>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</si>
  <si>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</si>
  <si>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</si>
  <si>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</si>
  <si>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</si>
  <si>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</si>
  <si>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</si>
  <si>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</si>
  <si>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</si>
  <si>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</si>
  <si>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</si>
  <si>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</si>
  <si>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</si>
  <si>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</si>
  <si>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</si>
  <si>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</si>
  <si>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</si>
  <si>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</si>
  <si>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</si>
  <si>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</si>
  <si>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</si>
  <si>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</si>
  <si>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</si>
  <si>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</si>
  <si>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</si>
  <si>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</si>
  <si>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</si>
  <si>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</si>
  <si>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</si>
  <si>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</si>
  <si>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</si>
  <si>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</si>
  <si>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</si>
  <si>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</si>
  <si>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</si>
  <si>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</si>
  <si>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</si>
  <si>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</si>
  <si>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</si>
  <si>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</si>
  <si>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</si>
  <si>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</si>
  <si>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</si>
  <si>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</si>
  <si>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</si>
  <si>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</si>
  <si>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</si>
  <si>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</si>
  <si>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</si>
  <si>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</si>
  <si>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</si>
  <si>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</si>
  <si>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</si>
  <si>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</si>
  <si>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</si>
  <si>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</si>
  <si>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</si>
  <si>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</si>
  <si>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</si>
  <si>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</si>
  <si>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</si>
  <si>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</si>
  <si>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</si>
  <si>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</si>
  <si>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</si>
  <si>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</si>
  <si>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</si>
  <si>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</si>
  <si>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</si>
  <si>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</si>
  <si>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</si>
  <si>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</si>
  <si>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</si>
  <si>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</si>
  <si>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</si>
  <si>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</si>
  <si>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</si>
  <si>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</si>
  <si>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</si>
  <si>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</si>
  <si>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</si>
  <si>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</si>
  <si>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</si>
  <si>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</si>
  <si>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</si>
  <si>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</si>
  <si>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</si>
  <si>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</si>
  <si>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</si>
  <si>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</si>
  <si>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</si>
  <si>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</si>
  <si>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</si>
  <si>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</si>
  <si>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</si>
  <si>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</si>
  <si>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</si>
  <si>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</si>
  <si>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</si>
  <si>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</si>
  <si>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</si>
  <si>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</si>
  <si>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</si>
  <si>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</si>
  <si>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</si>
  <si>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</si>
  <si>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</si>
  <si>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</si>
  <si>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</si>
  <si>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</si>
  <si>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</si>
  <si>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</si>
  <si>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</si>
  <si>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</si>
  <si>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</si>
  <si>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</si>
  <si>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</si>
  <si>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</si>
  <si>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</si>
  <si>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</si>
  <si>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</si>
  <si>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</si>
  <si>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</si>
  <si>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</si>
  <si>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</si>
  <si>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</si>
  <si>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</si>
  <si>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</si>
  <si>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</si>
  <si>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</si>
  <si>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</si>
  <si>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</si>
  <si>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</si>
  <si>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</si>
  <si>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</si>
  <si>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</si>
  <si>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</si>
  <si>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</si>
  <si>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</si>
  <si>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</si>
  <si>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</si>
  <si>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</si>
  <si>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</si>
  <si>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</si>
  <si>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</si>
  <si>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</si>
  <si>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</si>
  <si>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</si>
  <si>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</si>
  <si>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</si>
  <si>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</si>
  <si>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</si>
  <si>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</si>
  <si>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</si>
  <si>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</si>
  <si>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</si>
  <si>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</si>
  <si>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</si>
  <si>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</si>
  <si>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</si>
  <si>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</si>
  <si>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</si>
  <si>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</si>
  <si>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</si>
  <si>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</si>
  <si>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</si>
  <si>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</si>
  <si>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</si>
  <si>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</si>
  <si>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</si>
  <si>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</si>
  <si>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</si>
  <si>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</si>
  <si>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</si>
  <si>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</si>
  <si>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</si>
  <si>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</si>
  <si>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</si>
  <si>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</si>
  <si>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</si>
  <si>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</si>
  <si>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</si>
  <si>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</si>
  <si>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</si>
  <si>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</si>
  <si>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</si>
  <si>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</si>
  <si>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</si>
  <si>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</si>
  <si>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</si>
  <si>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</si>
  <si>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</si>
  <si>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</si>
  <si>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</si>
  <si>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</si>
  <si>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</si>
  <si>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</si>
  <si>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</si>
  <si>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</si>
  <si>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</si>
  <si>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</si>
  <si>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</si>
  <si>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</si>
  <si>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</si>
  <si>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</si>
  <si>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</si>
  <si>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</si>
  <si>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</si>
  <si>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</si>
  <si>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</si>
  <si>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</si>
  <si>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</si>
  <si>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</si>
  <si>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</si>
  <si>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</si>
  <si>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</si>
  <si>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</si>
  <si>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</si>
  <si>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</si>
  <si>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</si>
  <si>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</si>
  <si>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</si>
  <si>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</si>
  <si>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</si>
  <si>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</si>
  <si>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</si>
  <si>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</si>
  <si>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</si>
  <si>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</si>
  <si>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</si>
  <si>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</si>
  <si>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</si>
  <si>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</si>
  <si>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</si>
  <si>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</si>
  <si>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</si>
  <si>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</si>
  <si>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</si>
  <si>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</si>
  <si>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</si>
  <si>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</si>
  <si>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</si>
  <si>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</si>
  <si>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</si>
  <si>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</si>
  <si>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</si>
  <si>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</si>
  <si>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</si>
  <si>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</si>
  <si>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</si>
  <si>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</si>
  <si>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</si>
  <si>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</si>
  <si>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</si>
  <si>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</si>
  <si>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</si>
  <si>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</si>
  <si>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</si>
  <si>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</si>
  <si>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</si>
  <si>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</si>
  <si>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</si>
  <si>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</si>
  <si>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</si>
  <si>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</si>
  <si>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</si>
  <si>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</si>
  <si>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</si>
  <si>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</si>
  <si>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</si>
  <si>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</si>
  <si>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</si>
  <si>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</si>
  <si>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</si>
  <si>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</si>
  <si>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</si>
  <si>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</si>
  <si>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</si>
  <si>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</si>
  <si>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</si>
  <si>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</si>
  <si>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</si>
  <si>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</si>
  <si>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</si>
  <si>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</si>
  <si>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</si>
  <si>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</si>
  <si>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</si>
  <si>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</si>
  <si>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</si>
  <si>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</si>
  <si>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</si>
  <si>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</si>
  <si>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</si>
  <si>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</si>
  <si>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</si>
  <si>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</si>
  <si>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</si>
  <si>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</si>
  <si>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</si>
  <si>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</si>
  <si>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</si>
  <si>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</si>
  <si>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</si>
  <si>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</si>
  <si>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</si>
  <si>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</si>
  <si>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</si>
  <si>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</si>
  <si>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</si>
  <si>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</si>
  <si>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</si>
  <si>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</si>
  <si>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</si>
  <si>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</si>
  <si>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</si>
  <si>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</si>
  <si>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</si>
  <si>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</si>
  <si>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</si>
  <si>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</si>
  <si>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</si>
  <si>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</si>
  <si>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</si>
  <si>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</si>
  <si>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</si>
  <si>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</si>
  <si>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</si>
  <si>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</si>
  <si>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</si>
  <si>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</si>
  <si>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</si>
  <si>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</si>
  <si>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</si>
  <si>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</si>
  <si>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</si>
  <si>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</si>
  <si>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</si>
  <si>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</si>
  <si>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</si>
  <si>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</si>
  <si>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</si>
  <si>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</si>
  <si>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</si>
  <si>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</si>
  <si>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</si>
  <si>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</si>
  <si>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</si>
  <si>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</si>
  <si>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</si>
  <si>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</si>
  <si>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</si>
  <si>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</si>
  <si>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</si>
  <si>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</si>
  <si>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</si>
  <si>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</si>
  <si>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</si>
  <si>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</si>
  <si>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</si>
  <si>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</si>
  <si>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</si>
  <si>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</si>
  <si>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</si>
  <si>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</si>
  <si>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</si>
  <si>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</si>
  <si>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</si>
  <si>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</si>
  <si>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</si>
  <si>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</si>
  <si>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</si>
  <si>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</si>
  <si>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</si>
  <si>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</si>
  <si>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</si>
  <si>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</si>
  <si>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</si>
  <si>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</si>
  <si>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</si>
  <si>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</si>
  <si>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</si>
  <si>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</si>
  <si>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</si>
  <si>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</si>
  <si>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</si>
  <si>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</si>
  <si>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</si>
  <si>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</si>
  <si>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</si>
  <si>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</si>
  <si>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</si>
  <si>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</si>
  <si>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</si>
  <si>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</si>
  <si>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</si>
  <si>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</si>
  <si>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</si>
  <si>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</si>
  <si>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</si>
  <si>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</si>
  <si>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</si>
  <si>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</si>
  <si>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</si>
  <si>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</si>
  <si>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</si>
  <si>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</si>
  <si>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</si>
  <si>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</si>
  <si>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</si>
  <si>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</si>
  <si>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</si>
  <si>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</si>
  <si>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</si>
  <si>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</si>
  <si>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</si>
  <si>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</si>
  <si>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</si>
  <si>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</si>
  <si>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</si>
  <si>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</si>
  <si>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</si>
  <si>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</si>
  <si>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</si>
  <si>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</si>
  <si>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</si>
  <si>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</si>
  <si>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</si>
  <si>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</si>
  <si>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</si>
  <si>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</si>
  <si>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</si>
  <si>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</si>
  <si>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</si>
  <si>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</si>
  <si>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</si>
  <si>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</si>
  <si>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</si>
  <si>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</si>
  <si>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</si>
  <si>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</si>
  <si>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</si>
  <si>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</si>
  <si>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</si>
  <si>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</si>
  <si>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</si>
  <si>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</si>
  <si>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</si>
  <si>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</si>
  <si>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</si>
  <si>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</si>
  <si>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</si>
  <si>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</si>
  <si>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</si>
  <si>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</si>
  <si>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</si>
  <si>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</si>
  <si>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</si>
  <si>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</si>
  <si>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</si>
  <si>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</si>
  <si>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</si>
  <si>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</si>
  <si>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</si>
  <si>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</si>
  <si>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</si>
  <si>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</si>
  <si>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</si>
  <si>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</si>
  <si>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</si>
  <si>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</si>
  <si>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</si>
  <si>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</si>
  <si>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</si>
  <si>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</si>
  <si>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</si>
  <si>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</si>
  <si>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</si>
  <si>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</si>
  <si>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</si>
  <si>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</si>
  <si>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</si>
  <si>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</si>
  <si>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</si>
  <si>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</si>
  <si>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</si>
  <si>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</si>
  <si>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</si>
  <si>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</si>
  <si>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</si>
  <si>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</si>
  <si>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</si>
  <si>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</si>
  <si>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</si>
  <si>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</si>
  <si>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</si>
  <si>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</si>
  <si>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</si>
  <si>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</si>
  <si>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</si>
  <si>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</si>
  <si>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</si>
  <si>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</si>
  <si>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</si>
  <si>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</si>
  <si>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</si>
  <si>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</si>
  <si>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</si>
  <si>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</si>
  <si>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</si>
  <si>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</si>
  <si>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</si>
  <si>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</si>
  <si>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</si>
  <si>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</si>
  <si>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</si>
  <si>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</si>
  <si>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</si>
  <si>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</si>
  <si>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</si>
  <si>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</si>
  <si>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</si>
  <si>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</si>
  <si>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</si>
  <si>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</si>
  <si>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</si>
  <si>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</si>
  <si>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</si>
  <si>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</si>
  <si>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</si>
  <si>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</si>
  <si>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</si>
  <si>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</si>
  <si>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</si>
  <si>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</si>
  <si>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</si>
  <si>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</si>
  <si>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</si>
  <si>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</si>
  <si>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</si>
  <si>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</si>
  <si>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</si>
  <si>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</si>
  <si>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</si>
  <si>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</si>
  <si>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</si>
  <si>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</si>
  <si>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</si>
  <si>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</si>
  <si>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</si>
  <si>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</si>
  <si>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</si>
  <si>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</si>
  <si>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</si>
  <si>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</si>
  <si>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</si>
  <si>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</si>
  <si>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</si>
  <si>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</si>
  <si>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</si>
  <si>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</si>
  <si>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</si>
  <si>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</si>
  <si>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</si>
  <si>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</si>
  <si>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</si>
  <si>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</si>
  <si>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</si>
  <si>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</si>
  <si>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</si>
  <si>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</si>
  <si>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</si>
  <si>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</si>
  <si>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</si>
  <si>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</si>
  <si>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</si>
  <si>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</si>
  <si>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</si>
  <si>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</si>
  <si>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</si>
  <si>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</si>
  <si>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</si>
  <si>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</si>
  <si>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</si>
  <si>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</si>
  <si>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</si>
  <si>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</si>
  <si>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</si>
  <si>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</si>
  <si>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</si>
  <si>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</si>
  <si>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</si>
  <si>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</si>
  <si>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</si>
  <si>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</si>
  <si>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</si>
  <si>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</si>
  <si>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</si>
  <si>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</si>
  <si>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</si>
  <si>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</si>
  <si>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</si>
  <si>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</si>
  <si>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</si>
  <si>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</si>
  <si>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</si>
  <si>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</si>
  <si>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</si>
  <si>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</si>
  <si>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</si>
  <si>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</si>
  <si>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</si>
  <si>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</si>
  <si>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</si>
  <si>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</si>
  <si>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</si>
  <si>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</si>
  <si>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</si>
  <si>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</si>
  <si>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</si>
  <si>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</si>
  <si>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</si>
  <si>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</si>
  <si>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</si>
  <si>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</si>
  <si>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</si>
  <si>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</si>
  <si>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</si>
  <si>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</si>
  <si>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</si>
  <si>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</si>
  <si>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</si>
  <si>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</si>
  <si>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</si>
  <si>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</si>
  <si>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</si>
  <si>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</si>
  <si>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</si>
  <si>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</si>
  <si>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</si>
  <si>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</si>
  <si>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</si>
  <si>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</si>
  <si>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</si>
  <si>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</si>
  <si>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</si>
  <si>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</si>
  <si>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</si>
  <si>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</si>
  <si>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</si>
  <si>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</si>
  <si>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</si>
  <si>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</si>
  <si>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</si>
  <si>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</si>
  <si>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</si>
  <si>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</si>
  <si>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</si>
  <si>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</si>
  <si>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</si>
  <si>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</si>
  <si>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</si>
  <si>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</si>
  <si>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</si>
  <si>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</si>
  <si>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</si>
  <si>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</si>
  <si>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</si>
  <si>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</si>
  <si>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</si>
  <si>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</si>
  <si>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</si>
  <si>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</si>
  <si>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</si>
  <si>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</si>
  <si>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</si>
  <si>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</si>
  <si>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</si>
  <si>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</si>
  <si>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</si>
  <si>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</si>
  <si>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</si>
  <si>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</si>
  <si>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</si>
  <si>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</si>
  <si>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</si>
  <si>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</si>
  <si>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</si>
  <si>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</si>
  <si>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</si>
  <si>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</si>
  <si>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</si>
  <si>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</si>
  <si>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</si>
  <si>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</si>
  <si>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</si>
  <si>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</si>
  <si>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</si>
  <si>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</si>
  <si>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</si>
  <si>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</si>
  <si>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</si>
  <si>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</si>
  <si>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</si>
  <si>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</si>
  <si>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</si>
  <si>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</si>
  <si>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</si>
  <si>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</si>
  <si>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</si>
  <si>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</si>
  <si>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</si>
  <si>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</si>
  <si>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</si>
  <si>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</si>
  <si>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</si>
  <si>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</si>
  <si>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</si>
  <si>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</si>
  <si>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</si>
  <si>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</si>
  <si>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</si>
  <si>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</si>
  <si>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</si>
  <si>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</si>
  <si>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</si>
  <si>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</si>
  <si>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</si>
  <si>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</si>
  <si>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</si>
  <si>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</si>
  <si>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</si>
  <si>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</si>
  <si>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</si>
  <si>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</si>
  <si>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</si>
  <si>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</si>
  <si>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</si>
  <si>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</si>
  <si>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</si>
  <si>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</si>
  <si>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</si>
  <si>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</si>
  <si>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</si>
  <si>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</si>
  <si>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</si>
  <si>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</si>
  <si>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</si>
  <si>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</si>
  <si>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</si>
  <si>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</si>
  <si>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</si>
  <si>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</si>
  <si>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</si>
  <si>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</si>
  <si>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</si>
  <si>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</si>
  <si>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</si>
  <si>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</si>
  <si>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</si>
  <si>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</si>
  <si>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</si>
  <si>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</si>
  <si>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</si>
  <si>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</si>
  <si>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</si>
  <si>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</si>
  <si>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</si>
  <si>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</si>
  <si>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</si>
  <si>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</si>
  <si>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</si>
  <si>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</si>
  <si>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</si>
  <si>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</si>
  <si>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</si>
  <si>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</si>
  <si>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</si>
  <si>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</si>
  <si>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</si>
  <si>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</si>
  <si>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</si>
  <si>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</si>
  <si>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</si>
  <si>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</si>
  <si>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</si>
  <si>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</si>
  <si>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</si>
  <si>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</si>
  <si>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</si>
  <si>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</si>
  <si>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</si>
  <si>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</si>
  <si>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</si>
  <si>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</si>
  <si>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</si>
  <si>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</si>
  <si>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</si>
  <si>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</si>
  <si>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</si>
  <si>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</si>
  <si>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</si>
  <si>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</si>
  <si>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</si>
  <si>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</si>
  <si>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</si>
  <si>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</si>
  <si>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</si>
  <si>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</si>
  <si>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</si>
  <si>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</si>
  <si>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</si>
  <si>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</si>
  <si>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</si>
  <si>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</si>
  <si>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</si>
  <si>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</si>
  <si>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</si>
  <si>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</si>
  <si>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</si>
  <si>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</si>
  <si>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</si>
  <si>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</si>
  <si>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</si>
  <si>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</si>
  <si>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</si>
  <si>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</si>
  <si>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</si>
  <si>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</si>
  <si>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</si>
  <si>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</si>
  <si>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</si>
  <si>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</si>
  <si>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</si>
  <si>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</si>
  <si>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</si>
  <si>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</si>
  <si>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</si>
  <si>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</si>
  <si>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</si>
  <si>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</si>
  <si>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</si>
  <si>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</si>
  <si>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</si>
  <si>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</si>
  <si>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</si>
  <si>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</si>
  <si>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</si>
  <si>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</si>
  <si>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</si>
  <si>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</si>
  <si>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</si>
  <si>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</si>
  <si>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</si>
  <si>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</si>
  <si>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</si>
  <si>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</si>
  <si>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</si>
  <si>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</si>
  <si>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</si>
  <si>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</si>
  <si>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</si>
  <si>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</si>
  <si>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</si>
  <si>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</si>
  <si>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</si>
  <si>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</si>
  <si>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</si>
  <si>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</si>
  <si>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</si>
  <si>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</si>
  <si>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</si>
  <si>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</si>
  <si>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</si>
  <si>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</si>
  <si>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</si>
  <si>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</si>
  <si>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</si>
  <si>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</si>
  <si>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</si>
  <si>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</si>
  <si>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</si>
  <si>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</si>
  <si>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</si>
  <si>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</si>
  <si>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</si>
  <si>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</si>
  <si>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</si>
  <si>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</si>
  <si>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</si>
  <si>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</si>
  <si>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</si>
  <si>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</si>
  <si>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</si>
  <si>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</si>
  <si>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</si>
  <si>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</si>
  <si>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</si>
  <si>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</si>
  <si>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</si>
  <si>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</si>
  <si>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</si>
  <si>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</si>
  <si>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</si>
  <si>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</si>
  <si>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</si>
  <si>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</si>
  <si>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</si>
  <si>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</si>
  <si>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</si>
  <si>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</si>
  <si>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</si>
  <si>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</si>
  <si>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</si>
  <si>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</si>
  <si>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</si>
  <si>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</si>
  <si>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</si>
  <si>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</si>
  <si>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</si>
  <si>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</si>
  <si>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</si>
  <si>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</si>
  <si>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</si>
  <si>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</si>
  <si>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</si>
  <si>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</si>
  <si>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</si>
  <si>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</si>
  <si>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</si>
  <si>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</si>
  <si>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</si>
  <si>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</si>
  <si>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</si>
  <si>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</si>
  <si>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</si>
  <si>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</si>
  <si>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</si>
  <si>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</si>
  <si>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</si>
  <si>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</si>
  <si>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</si>
  <si>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</si>
  <si>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</si>
  <si>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</si>
  <si>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</si>
  <si>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</si>
  <si>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</si>
  <si>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</si>
  <si>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</si>
  <si>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</si>
  <si>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</si>
  <si>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</si>
  <si>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</si>
  <si>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</si>
  <si>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</si>
  <si>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</si>
  <si>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</si>
  <si>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</si>
  <si>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</si>
  <si>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</si>
  <si>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</si>
  <si>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</si>
  <si>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</si>
  <si>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</si>
  <si>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</si>
  <si>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</si>
  <si>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</si>
  <si>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</si>
  <si>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</si>
  <si>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</si>
  <si>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</si>
  <si>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</si>
  <si>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</si>
  <si>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</si>
  <si>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</si>
  <si>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</si>
  <si>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</si>
  <si>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</si>
  <si>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</si>
  <si>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</si>
  <si>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</si>
  <si>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</si>
  <si>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</si>
  <si>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</si>
  <si>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</si>
  <si>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</si>
  <si>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</si>
  <si>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</si>
  <si>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</si>
  <si>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</si>
  <si>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</si>
  <si>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</si>
  <si>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</si>
  <si>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</si>
  <si>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</si>
  <si>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</si>
  <si>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</si>
  <si>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</si>
  <si>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</si>
  <si>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</si>
  <si>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</si>
  <si>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</si>
  <si>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</si>
  <si>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</si>
  <si>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</si>
  <si>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</si>
  <si>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</si>
  <si>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</si>
  <si>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</si>
  <si>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</si>
  <si>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</si>
  <si>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</si>
  <si>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</si>
  <si>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</si>
  <si>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</si>
  <si>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</si>
  <si>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</si>
  <si>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</si>
  <si>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</si>
  <si>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</si>
  <si>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</si>
  <si>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</si>
  <si>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</si>
  <si>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</si>
  <si>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</si>
  <si>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</si>
  <si>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</si>
  <si>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</si>
  <si>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</si>
  <si>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</si>
  <si>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</si>
  <si>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</si>
  <si>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</si>
  <si>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</si>
  <si>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</si>
  <si>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</si>
  <si>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</si>
  <si>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</si>
  <si>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</si>
  <si>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</si>
  <si>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</si>
  <si>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</si>
  <si>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</si>
  <si>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</si>
  <si>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</si>
  <si>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</si>
  <si>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</si>
  <si>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</si>
  <si>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</si>
  <si>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</si>
  <si>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</si>
  <si>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</si>
  <si>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</si>
  <si>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</si>
  <si>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</si>
  <si>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</si>
  <si>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</si>
  <si>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</si>
  <si>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</si>
  <si>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</si>
  <si>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</si>
  <si>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</si>
  <si>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</si>
  <si>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</si>
  <si>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</si>
  <si>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</si>
  <si>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</si>
  <si>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</si>
  <si>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</si>
  <si>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</si>
  <si>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</si>
  <si>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</si>
  <si>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</si>
  <si>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</si>
  <si>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</si>
  <si>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</si>
  <si>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</si>
  <si>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</si>
  <si>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</si>
  <si>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</si>
  <si>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</si>
  <si>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</si>
  <si>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</si>
  <si>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</si>
  <si>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</si>
  <si>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</si>
  <si>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</si>
  <si>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</si>
  <si>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</si>
  <si>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</si>
  <si>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</si>
  <si>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</si>
  <si>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</si>
  <si>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</si>
  <si>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</si>
  <si>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</si>
  <si>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</si>
  <si>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</si>
  <si>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</si>
  <si>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</si>
  <si>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</si>
  <si>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</si>
  <si>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</si>
  <si>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</si>
  <si>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</si>
  <si>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</si>
  <si>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</si>
  <si>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</si>
  <si>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</si>
  <si>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</si>
  <si>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</si>
  <si>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</si>
  <si>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</si>
  <si>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</si>
  <si>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</si>
  <si>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</si>
  <si>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</si>
  <si>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</si>
  <si>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</si>
  <si>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</si>
  <si>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</si>
  <si>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</si>
  <si>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</si>
  <si>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</si>
  <si>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</si>
  <si>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</si>
  <si>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</si>
  <si>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</si>
  <si>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</si>
  <si>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</si>
  <si>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</si>
  <si>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</si>
  <si>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</si>
  <si>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</si>
  <si>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</si>
  <si>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</si>
  <si>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</si>
  <si>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</si>
  <si>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</si>
  <si>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</si>
  <si>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</si>
  <si>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</si>
  <si>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</si>
  <si>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</si>
  <si>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</si>
  <si>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</si>
  <si>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</si>
  <si>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</si>
  <si>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</si>
  <si>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</si>
  <si>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</si>
  <si>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</si>
  <si>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</si>
  <si>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</si>
  <si>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</si>
  <si>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</si>
  <si>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</si>
  <si>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</si>
  <si>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</si>
  <si>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</si>
  <si>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</si>
  <si>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</si>
  <si>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</si>
  <si>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</si>
  <si>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</si>
  <si>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</si>
  <si>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</si>
  <si>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</si>
  <si>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</si>
  <si>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</si>
  <si>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</si>
  <si>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</si>
  <si>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</si>
  <si>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</si>
  <si>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</si>
  <si>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</si>
  <si>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</si>
  <si>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</si>
  <si>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</si>
  <si>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</si>
  <si>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</si>
  <si>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</si>
  <si>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</si>
  <si>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</si>
  <si>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</si>
  <si>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</si>
  <si>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</si>
  <si>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</si>
  <si>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</si>
  <si>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</si>
  <si>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</si>
  <si>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</si>
  <si>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</si>
  <si>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</si>
  <si>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</si>
  <si>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</si>
  <si>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</si>
  <si>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</si>
  <si>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</si>
  <si>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</si>
  <si>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</si>
  <si>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</si>
  <si>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</si>
  <si>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</si>
  <si>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</si>
  <si>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</si>
  <si>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</si>
  <si>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</si>
  <si>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</si>
  <si>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</si>
  <si>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</si>
  <si>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</si>
  <si>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</si>
  <si>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</si>
  <si>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</si>
  <si>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</si>
  <si>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</si>
  <si>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</si>
  <si>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</si>
  <si>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</si>
  <si>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</si>
  <si>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</si>
  <si>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</si>
  <si>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</si>
  <si>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</si>
  <si>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</si>
  <si>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</si>
  <si>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</si>
  <si>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</si>
  <si>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</si>
  <si>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</si>
  <si>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</si>
  <si>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</si>
  <si>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</si>
  <si>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</si>
  <si>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</si>
  <si>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</si>
  <si>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</si>
  <si>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</si>
  <si>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</si>
  <si>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</si>
  <si>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</si>
  <si>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</si>
  <si>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</si>
  <si>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</si>
  <si>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</si>
  <si>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</si>
  <si>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</si>
  <si>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</si>
  <si>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</si>
  <si>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</si>
  <si>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</si>
  <si>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</si>
  <si>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</si>
  <si>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</si>
  <si>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</si>
  <si>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</si>
  <si>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</si>
  <si>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</si>
  <si>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</si>
  <si>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</si>
  <si>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</si>
  <si>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</si>
  <si>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</si>
  <si>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</si>
  <si>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</si>
  <si>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</si>
  <si>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</si>
  <si>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</si>
  <si>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</si>
  <si>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</si>
  <si>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</si>
  <si>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</si>
  <si>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</si>
  <si>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</si>
  <si>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</si>
  <si>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</si>
  <si>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</si>
  <si>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</si>
  <si>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</si>
  <si>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</si>
  <si>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</si>
  <si>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</si>
  <si>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</si>
  <si>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</si>
  <si>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</si>
  <si>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</si>
  <si>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</si>
  <si>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</si>
  <si>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</si>
  <si>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</si>
  <si>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</si>
  <si>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</si>
  <si>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</si>
  <si>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</si>
  <si>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</si>
  <si>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</si>
  <si>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</si>
  <si>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</si>
  <si>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</si>
  <si>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</si>
  <si>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</si>
  <si>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</si>
  <si>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</si>
  <si>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</si>
  <si>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</si>
  <si>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</si>
  <si>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</si>
  <si>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</si>
  <si>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</si>
  <si>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</si>
  <si>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</si>
  <si>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</si>
  <si>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</si>
  <si>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</si>
  <si>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</si>
  <si>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</si>
  <si>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</si>
  <si>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</si>
  <si>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</si>
  <si>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</si>
  <si>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</si>
  <si>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</si>
  <si>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</si>
  <si>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</si>
  <si>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</si>
  <si>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</si>
  <si>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</si>
  <si>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</si>
  <si>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</si>
  <si>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</si>
  <si>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</si>
  <si>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</si>
  <si>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</si>
  <si>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</si>
  <si>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</si>
  <si>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</si>
  <si>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</si>
  <si>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</si>
  <si>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</si>
  <si>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</si>
  <si>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</si>
  <si>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</si>
  <si>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</si>
  <si>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</si>
  <si>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</si>
  <si>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</si>
  <si>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</si>
  <si>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</si>
  <si>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</si>
  <si>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</si>
  <si>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</si>
  <si>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</si>
  <si>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</si>
  <si>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</si>
  <si>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</si>
  <si>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</si>
  <si>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</si>
  <si>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</si>
  <si>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</si>
  <si>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</si>
  <si>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</si>
  <si>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</si>
  <si>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</si>
  <si>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</si>
  <si>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</si>
  <si>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</si>
  <si>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</si>
  <si>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</si>
  <si>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</si>
  <si>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</si>
  <si>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</si>
  <si>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</si>
  <si>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</si>
  <si>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</si>
  <si>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</si>
  <si>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</si>
  <si>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</si>
  <si>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</si>
  <si>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</si>
  <si>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</si>
  <si>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</si>
  <si>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</si>
  <si>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</si>
  <si>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</si>
  <si>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</si>
  <si>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</si>
  <si>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</si>
  <si>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</si>
  <si>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</si>
  <si>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</si>
  <si>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</si>
  <si>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</si>
  <si>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</si>
  <si>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</si>
  <si>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</si>
  <si>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</si>
  <si>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</si>
  <si>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</si>
  <si>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</si>
  <si>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</si>
  <si>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</si>
  <si>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</si>
  <si>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</si>
  <si>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</si>
  <si>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</si>
  <si>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</si>
  <si>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</si>
  <si>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</si>
  <si>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</si>
  <si>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</si>
  <si>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</si>
  <si>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</si>
  <si>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</si>
  <si>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</si>
  <si>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</si>
  <si>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</si>
  <si>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</si>
  <si>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</si>
  <si>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</si>
  <si>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</si>
  <si>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</si>
  <si>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</si>
  <si>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</si>
  <si>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</si>
  <si>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</si>
  <si>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</si>
  <si>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</si>
  <si>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</si>
  <si>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</si>
  <si>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</si>
  <si>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</si>
  <si>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</si>
  <si>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</si>
  <si>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</si>
  <si>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</si>
  <si>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</si>
  <si>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</si>
  <si>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</si>
  <si>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</si>
  <si>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</si>
  <si>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</si>
  <si>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</si>
  <si>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</si>
  <si>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</si>
  <si>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</si>
  <si>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</si>
  <si>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</si>
  <si>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</si>
  <si>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</si>
  <si>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</si>
  <si>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</si>
  <si>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</si>
  <si>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</si>
  <si>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</si>
  <si>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</si>
  <si>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</si>
  <si>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</si>
  <si>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</si>
  <si>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</si>
  <si>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</si>
  <si>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</si>
  <si>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</si>
  <si>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</si>
  <si>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</si>
  <si>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</si>
  <si>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</si>
  <si>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</si>
  <si>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</si>
  <si>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</si>
  <si>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</si>
  <si>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</si>
  <si>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</si>
  <si>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</si>
  <si>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</si>
  <si>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</si>
  <si>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</si>
  <si>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</si>
  <si>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</si>
  <si>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</si>
  <si>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</si>
  <si>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</si>
  <si>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</si>
  <si>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</si>
  <si>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</si>
  <si>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</si>
  <si>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</si>
  <si>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</si>
  <si>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</si>
  <si>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</si>
  <si>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</si>
  <si>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</si>
  <si>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</si>
  <si>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</si>
  <si>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</si>
  <si>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</si>
  <si>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</si>
  <si>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</si>
  <si>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</si>
  <si>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</si>
  <si>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</si>
  <si>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</si>
  <si>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</si>
  <si>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</si>
  <si>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</si>
  <si>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</si>
  <si>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</si>
  <si>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</si>
  <si>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</si>
  <si>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</si>
  <si>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</si>
  <si>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</si>
  <si>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</si>
  <si>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</si>
  <si>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</si>
  <si>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</si>
  <si>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</si>
  <si>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</si>
  <si>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</si>
  <si>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</si>
  <si>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</si>
  <si>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</si>
  <si>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</si>
  <si>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</si>
  <si>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</si>
  <si>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</si>
  <si>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</si>
  <si>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</si>
  <si>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</si>
  <si>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</si>
  <si>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</si>
  <si>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</si>
  <si>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</si>
  <si>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</si>
  <si>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</si>
  <si>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</si>
  <si>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</si>
  <si>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</si>
  <si>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</si>
  <si>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</si>
  <si>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</si>
  <si>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</si>
  <si>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</si>
  <si>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</si>
  <si>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</si>
  <si>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</si>
  <si>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</si>
  <si>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</si>
  <si>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</si>
  <si>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</si>
  <si>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</si>
  <si>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</si>
  <si>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</si>
  <si>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</si>
  <si>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</si>
  <si>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</si>
  <si>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</si>
  <si>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</si>
  <si>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</si>
  <si>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</si>
  <si>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</si>
  <si>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</si>
  <si>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</si>
  <si>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</si>
  <si>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</si>
  <si>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</si>
  <si>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</si>
  <si>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</si>
  <si>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</si>
  <si>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</si>
  <si>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</si>
  <si>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</si>
  <si>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</si>
  <si>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</si>
  <si>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</si>
  <si>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</si>
  <si>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</si>
  <si>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</si>
  <si>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</si>
  <si>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</si>
  <si>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</si>
  <si>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</si>
  <si>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</si>
  <si>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</si>
  <si>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</si>
  <si>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</si>
  <si>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</si>
  <si>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</si>
  <si>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</si>
  <si>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</si>
  <si>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</si>
  <si>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</si>
  <si>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</si>
  <si>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</si>
  <si>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</si>
  <si>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</si>
  <si>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</si>
  <si>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</si>
  <si>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</si>
  <si>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</si>
  <si>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</si>
  <si>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</si>
  <si>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</si>
  <si>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</si>
  <si>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</si>
  <si>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</si>
  <si>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</si>
  <si>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</si>
  <si>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</si>
  <si>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</si>
  <si>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</si>
  <si>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</si>
  <si>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</si>
  <si>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</si>
  <si>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</si>
  <si>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</si>
  <si>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</si>
  <si>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</si>
  <si>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</si>
  <si>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</si>
  <si>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</si>
  <si>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</si>
  <si>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</si>
  <si>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</si>
  <si>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</si>
  <si>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</si>
  <si>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</si>
  <si>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</si>
  <si>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</si>
  <si>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</si>
  <si>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</si>
  <si>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</si>
  <si>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</si>
  <si>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</si>
  <si>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</si>
  <si>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</si>
  <si>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</si>
  <si>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</si>
  <si>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</si>
  <si>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</si>
  <si>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</si>
  <si>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</si>
  <si>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</si>
  <si>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</si>
  <si>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</si>
  <si>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</si>
  <si>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</si>
  <si>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</si>
  <si>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</si>
  <si>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</si>
  <si>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</si>
  <si>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</si>
  <si>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</si>
  <si>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</si>
  <si>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</si>
  <si>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</si>
  <si>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</si>
  <si>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</si>
  <si>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</si>
  <si>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</si>
  <si>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</si>
  <si>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</si>
  <si>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</si>
  <si>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</si>
  <si>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</si>
  <si>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</si>
  <si>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</si>
  <si>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</si>
  <si>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</si>
  <si>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</si>
  <si>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</si>
  <si>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</si>
  <si>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</si>
  <si>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</si>
  <si>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</si>
  <si>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</si>
  <si>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</si>
  <si>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</si>
  <si>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</si>
  <si>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</si>
  <si>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</si>
  <si>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</si>
  <si>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</si>
  <si>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</si>
  <si>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</si>
  <si>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</si>
  <si>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</si>
  <si>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</si>
  <si>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</si>
  <si>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</si>
  <si>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</si>
  <si>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</si>
  <si>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</si>
  <si>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</si>
  <si>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</si>
  <si>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</si>
  <si>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</si>
  <si>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</si>
  <si>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</si>
  <si>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</si>
  <si>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</si>
  <si>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</si>
  <si>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</si>
  <si>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</si>
  <si>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</si>
  <si>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</si>
  <si>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</si>
  <si>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</si>
  <si>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</si>
  <si>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</si>
  <si>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</si>
  <si>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</si>
  <si>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</si>
  <si>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</si>
  <si>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</si>
  <si>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</si>
  <si>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</si>
  <si>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</si>
  <si>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</si>
  <si>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</si>
  <si>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</si>
  <si>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</si>
  <si>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</si>
  <si>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</si>
  <si>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</si>
  <si>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</si>
  <si>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</si>
  <si>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</si>
  <si>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</si>
  <si>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</si>
  <si>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</si>
  <si>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</si>
  <si>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</si>
  <si>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</si>
  <si>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</si>
  <si>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</si>
  <si>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</si>
  <si>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</si>
  <si>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</si>
  <si>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</si>
  <si>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</si>
  <si>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</si>
  <si>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</si>
  <si>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</si>
  <si>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</si>
  <si>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</si>
  <si>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</si>
  <si>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</si>
  <si>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</si>
  <si>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</si>
  <si>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</si>
  <si>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</si>
  <si>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</si>
  <si>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</si>
  <si>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</si>
  <si>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</si>
  <si>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</si>
  <si>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</si>
  <si>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</si>
  <si>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</si>
  <si>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</si>
  <si>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</si>
  <si>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</si>
  <si>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</si>
  <si>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</si>
  <si>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</si>
  <si>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</si>
  <si>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</si>
  <si>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</si>
  <si>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</si>
  <si>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</si>
  <si>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</si>
  <si>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</si>
  <si>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</si>
  <si>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</si>
  <si>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</si>
  <si>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</si>
  <si>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</si>
  <si>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</si>
  <si>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</si>
  <si>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</si>
  <si>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</si>
  <si>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</si>
  <si>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</si>
  <si>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</si>
  <si>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</si>
  <si>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</si>
  <si>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</si>
  <si>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</si>
  <si>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</si>
  <si>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</si>
  <si>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</si>
  <si>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</si>
  <si>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</si>
  <si>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</si>
  <si>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</si>
  <si>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</si>
  <si>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</si>
  <si>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</si>
  <si>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</si>
  <si>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</si>
  <si>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</si>
  <si>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</si>
  <si>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</si>
  <si>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</si>
  <si>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</si>
  <si>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</si>
  <si>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</si>
  <si>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</si>
  <si>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</si>
  <si>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</si>
  <si>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</si>
  <si>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</si>
  <si>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</si>
  <si>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</si>
  <si>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</si>
  <si>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</si>
  <si>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</si>
  <si>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</si>
  <si>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</si>
  <si>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</si>
  <si>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</si>
  <si>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</si>
  <si>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</si>
  <si>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</si>
  <si>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</si>
  <si>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</si>
  <si>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</si>
  <si>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</si>
  <si>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</si>
  <si>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</si>
  <si>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</si>
  <si>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</si>
  <si>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</si>
  <si>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</si>
  <si>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</si>
  <si>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</si>
  <si>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</si>
  <si>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</si>
  <si>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</si>
  <si>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</si>
  <si>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</si>
  <si>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</si>
  <si>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</si>
  <si>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</si>
  <si>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</si>
  <si>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</si>
  <si>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</si>
  <si>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</si>
  <si>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</si>
  <si>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</si>
  <si>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</si>
  <si>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</si>
  <si>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</si>
  <si>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</si>
  <si>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</si>
  <si>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</si>
  <si>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</si>
  <si>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</si>
  <si>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</si>
  <si>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</si>
  <si>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</si>
  <si>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</si>
  <si>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</si>
  <si>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</si>
  <si>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</si>
  <si>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</si>
  <si>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</si>
  <si>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</si>
  <si>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</si>
  <si>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</si>
  <si>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</si>
  <si>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</si>
  <si>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</si>
  <si>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</si>
  <si>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</si>
  <si>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</si>
  <si>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</si>
  <si>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</si>
  <si>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</si>
  <si>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</si>
  <si>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</si>
  <si>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</si>
  <si>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</si>
  <si>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</si>
  <si>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</si>
  <si>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</si>
  <si>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</si>
  <si>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</si>
  <si>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</si>
  <si>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</si>
  <si>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</si>
  <si>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</si>
  <si>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</si>
  <si>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</si>
  <si>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</si>
  <si>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</si>
  <si>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</si>
  <si>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</si>
  <si>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</si>
  <si>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</si>
  <si>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</si>
  <si>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</si>
  <si>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</si>
  <si>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</si>
  <si>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</si>
  <si>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</si>
  <si>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</si>
  <si>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</si>
  <si>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</si>
  <si>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</si>
  <si>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</si>
  <si>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</si>
  <si>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</si>
  <si>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</si>
  <si>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</si>
  <si>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</si>
  <si>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</si>
  <si>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</si>
  <si>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</si>
  <si>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</si>
  <si>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</si>
  <si>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</si>
  <si>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</si>
  <si>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</si>
  <si>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</si>
  <si>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</si>
  <si>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</si>
  <si>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</si>
  <si>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</si>
  <si>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</si>
  <si>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</si>
  <si>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</si>
  <si>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</si>
  <si>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</si>
  <si>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</si>
  <si>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</si>
  <si>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</si>
  <si>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</si>
  <si>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</si>
  <si>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</si>
  <si>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</si>
  <si>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</si>
  <si>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</si>
  <si>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</si>
  <si>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</si>
  <si>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</si>
  <si>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</si>
  <si>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</si>
  <si>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</si>
  <si>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</si>
  <si>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</si>
  <si>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</si>
  <si>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</si>
  <si>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</si>
  <si>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</si>
  <si>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</si>
  <si>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</si>
  <si>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</si>
  <si>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</si>
  <si>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</si>
  <si>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</si>
  <si>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</si>
  <si>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</si>
  <si>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</si>
  <si>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</si>
  <si>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</si>
  <si>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</si>
  <si>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</si>
  <si>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</si>
  <si>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</si>
  <si>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</si>
  <si>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</si>
  <si>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</si>
  <si>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</si>
  <si>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</si>
  <si>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</si>
  <si>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</si>
  <si>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</si>
  <si>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</si>
  <si>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</si>
  <si>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</si>
  <si>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</si>
  <si>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</si>
  <si>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</si>
  <si>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</si>
  <si>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</si>
  <si>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</si>
  <si>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</si>
  <si>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</si>
  <si>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</si>
  <si>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</si>
  <si>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</si>
  <si>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</si>
  <si>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</si>
  <si>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</si>
  <si>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</si>
  <si>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</si>
  <si>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</si>
  <si>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</si>
  <si>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</si>
  <si>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</si>
  <si>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</si>
  <si>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</si>
  <si>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</si>
  <si>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</si>
  <si>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</si>
  <si>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</si>
  <si>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</si>
  <si>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</si>
  <si>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</si>
  <si>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</si>
  <si>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</si>
  <si>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</si>
  <si>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</si>
  <si>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</si>
  <si>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</si>
  <si>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</si>
  <si>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</si>
  <si>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</si>
  <si>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</si>
  <si>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</si>
  <si>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</si>
  <si>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</si>
  <si>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</si>
  <si>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</si>
  <si>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</si>
  <si>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</si>
  <si>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</si>
  <si>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</si>
  <si>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</si>
  <si>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</si>
  <si>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</si>
  <si>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</si>
  <si>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</si>
  <si>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</si>
  <si>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</si>
  <si>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</si>
  <si>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</si>
  <si>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</si>
  <si>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</si>
  <si>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</si>
  <si>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</si>
  <si>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</si>
  <si>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</si>
  <si>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</si>
  <si>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</si>
  <si>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</si>
  <si>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</si>
  <si>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</si>
  <si>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</si>
  <si>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</si>
  <si>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</si>
  <si>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</si>
  <si>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</si>
  <si>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</si>
  <si>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</si>
  <si>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</si>
  <si>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</si>
  <si>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</si>
  <si>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</si>
  <si>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</si>
  <si>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</si>
  <si>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</si>
  <si>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</si>
  <si>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</si>
  <si>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</si>
  <si>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</si>
  <si>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</si>
  <si>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</si>
  <si>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</si>
  <si>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</si>
  <si>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</si>
  <si>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</si>
  <si>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</si>
  <si>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</si>
  <si>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</si>
  <si>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</si>
  <si>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</si>
  <si>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</si>
  <si>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</si>
  <si>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</si>
  <si>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</si>
  <si>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</si>
  <si>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</si>
  <si>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</si>
  <si>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</si>
  <si>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</si>
  <si>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</si>
  <si>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</si>
  <si>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</si>
  <si>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</si>
  <si>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</si>
  <si>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</si>
  <si>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</si>
  <si>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</si>
  <si>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</si>
  <si>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</si>
  <si>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</si>
  <si>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</si>
  <si>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</si>
  <si>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</si>
  <si>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</si>
  <si>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</si>
  <si>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</si>
  <si>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</si>
  <si>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</si>
  <si>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</si>
  <si>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</si>
  <si>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</si>
  <si>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</si>
  <si>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</si>
  <si>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</si>
  <si>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</si>
  <si>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</si>
  <si>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</si>
  <si>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</si>
  <si>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</si>
  <si>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</si>
  <si>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</si>
  <si>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</si>
  <si>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</si>
  <si>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</si>
  <si>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</si>
  <si>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</si>
  <si>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</si>
  <si>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</si>
  <si>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</si>
  <si>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</si>
  <si>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</si>
  <si>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</si>
  <si>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</si>
  <si>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</si>
  <si>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</si>
  <si>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</si>
  <si>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</si>
  <si>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</si>
  <si>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</si>
  <si>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</si>
  <si>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</si>
  <si>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</si>
  <si>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</si>
  <si>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</si>
  <si>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</si>
  <si>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</si>
  <si>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</si>
  <si>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</si>
  <si>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</si>
  <si>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</si>
  <si>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</si>
  <si>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</si>
  <si>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</si>
  <si>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</si>
  <si>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</si>
  <si>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</si>
  <si>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</si>
  <si>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</si>
  <si>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</si>
  <si>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</si>
  <si>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</si>
  <si>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</si>
  <si>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</si>
  <si>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</si>
  <si>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</si>
  <si>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</si>
  <si>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</si>
  <si>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</si>
  <si>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</si>
  <si>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</si>
  <si>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</si>
  <si>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</si>
  <si>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</si>
  <si>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</si>
  <si>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</si>
  <si>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</si>
  <si>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</si>
  <si>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</si>
  <si>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</si>
  <si>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</si>
  <si>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</si>
  <si>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</si>
  <si>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</si>
  <si>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</si>
  <si>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</si>
  <si>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</si>
  <si>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</si>
  <si>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</si>
  <si>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</si>
  <si>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</si>
  <si>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</si>
  <si>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</si>
  <si>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</si>
  <si>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</si>
  <si>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</si>
  <si>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</si>
  <si>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</si>
  <si>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</si>
  <si>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</si>
  <si>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</si>
  <si>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</si>
  <si>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</si>
  <si>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</si>
  <si>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</si>
  <si>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</si>
  <si>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</si>
  <si>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</si>
  <si>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</si>
  <si>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</si>
  <si>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</si>
  <si>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 xml:space="preserve"> </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</si>
  <si>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</si>
  <si>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</si>
  <si>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</si>
  <si>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</si>
  <si>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</si>
  <si>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</si>
  <si>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</si>
  <si>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</si>
  <si>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</si>
  <si>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</si>
  <si>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</si>
  <si>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</si>
  <si>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</si>
  <si>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</si>
  <si>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</si>
  <si>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</si>
  <si>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</si>
  <si>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</si>
  <si>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</si>
  <si>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</si>
  <si>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</si>
  <si>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</si>
  <si>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</si>
  <si>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</si>
  <si>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</si>
  <si>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</si>
  <si>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</si>
  <si>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</si>
  <si>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</si>
  <si>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</si>
  <si>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</si>
  <si>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</si>
  <si>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</si>
  <si>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</si>
  <si>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</si>
  <si>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</si>
  <si>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</si>
  <si>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</si>
  <si>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</si>
  <si>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</si>
  <si>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</si>
  <si>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</si>
  <si>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</si>
  <si>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</si>
  <si>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</si>
  <si>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</si>
  <si>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</si>
  <si>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</si>
  <si>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</si>
  <si>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</si>
  <si>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</si>
  <si>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</si>
  <si>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</si>
  <si>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</si>
  <si>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</si>
  <si>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</si>
  <si>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</si>
  <si>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</si>
  <si>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</si>
  <si>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</si>
  <si>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</si>
  <si>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</si>
  <si>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</si>
  <si>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</si>
  <si>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</si>
  <si>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</si>
  <si>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</si>
  <si>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</si>
  <si>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</si>
  <si>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</si>
  <si>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</si>
  <si>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</si>
  <si>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</si>
  <si>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</si>
  <si>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</si>
  <si>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</si>
  <si>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</si>
  <si>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</si>
  <si>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</si>
  <si>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</si>
  <si>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</si>
  <si>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</si>
  <si>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</si>
  <si>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</si>
  <si>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</si>
  <si>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</si>
  <si>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</si>
  <si>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</si>
  <si>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</si>
  <si>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</si>
  <si>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</si>
  <si>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</si>
  <si>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</si>
  <si>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</si>
  <si>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</si>
  <si>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</si>
  <si>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</si>
  <si>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</si>
  <si>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</si>
  <si>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</si>
  <si>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</si>
  <si>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</si>
  <si>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</si>
  <si>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</si>
  <si>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</si>
  <si>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</si>
  <si>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</si>
  <si>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</si>
  <si>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</si>
  <si>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</si>
  <si>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</si>
  <si>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</si>
  <si>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</si>
  <si>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</si>
  <si>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</si>
  <si>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</si>
  <si>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</si>
  <si>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</si>
  <si>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</si>
  <si>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</si>
  <si>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</si>
  <si>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</si>
  <si>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</si>
  <si>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</si>
  <si>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</si>
  <si>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</si>
  <si>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</si>
  <si>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</si>
  <si>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</si>
  <si>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</si>
  <si>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</si>
  <si>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</si>
  <si>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</si>
  <si>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</si>
  <si>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</si>
  <si>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</si>
  <si>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</si>
  <si>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</si>
  <si>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</si>
  <si>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</si>
  <si>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</si>
  <si>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</si>
  <si>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</si>
  <si>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</si>
  <si>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</si>
  <si>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</si>
  <si>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</si>
  <si>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</si>
  <si>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</si>
  <si>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</si>
  <si>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</si>
  <si>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</si>
  <si>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</si>
  <si>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</si>
  <si>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</si>
  <si>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</si>
  <si>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</si>
  <si>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</si>
  <si>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</si>
  <si>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</si>
  <si>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</si>
  <si>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</si>
  <si>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</si>
  <si>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</si>
  <si>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</si>
  <si>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</si>
  <si>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</si>
  <si>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</si>
  <si>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</si>
  <si>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</si>
  <si>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</si>
  <si>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</si>
  <si>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</si>
  <si>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</si>
  <si>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</si>
  <si>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</si>
  <si>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</si>
  <si>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</si>
  <si>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</si>
  <si>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</si>
  <si>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</si>
  <si>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</si>
  <si>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</si>
  <si>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</si>
  <si>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</si>
  <si>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</si>
  <si>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</si>
  <si>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</si>
  <si>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</si>
  <si>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</si>
  <si>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</si>
  <si>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</si>
  <si>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</si>
  <si>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</si>
  <si>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</si>
  <si>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</si>
  <si>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</si>
  <si>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</si>
  <si>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</si>
  <si>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</si>
  <si>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</si>
  <si>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</si>
  <si>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</si>
  <si>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</si>
  <si>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</si>
  <si>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</si>
  <si>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</si>
  <si>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</si>
  <si>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</si>
  <si>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</si>
  <si>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</si>
  <si>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</si>
  <si>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</si>
  <si>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</si>
  <si>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</si>
  <si>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</si>
  <si>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</si>
  <si>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</si>
  <si>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</si>
  <si>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</si>
  <si>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</si>
  <si>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</si>
  <si>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</si>
  <si>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</si>
  <si>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</si>
  <si>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</si>
  <si>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</si>
  <si>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</si>
  <si>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</si>
  <si>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</si>
  <si>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</si>
  <si>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</si>
  <si>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</si>
  <si>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</si>
  <si>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</si>
  <si>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</si>
  <si>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</si>
  <si>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</si>
  <si>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</si>
  <si>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</si>
  <si>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</si>
  <si>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</si>
  <si>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</si>
  <si>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</si>
  <si>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</si>
  <si>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</si>
  <si>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</si>
  <si>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</si>
  <si>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</si>
  <si>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</si>
  <si>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</si>
  <si>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</si>
  <si>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</si>
  <si>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</si>
  <si>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</si>
  <si>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</si>
  <si>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</si>
  <si>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</si>
  <si>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</si>
  <si>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</si>
  <si>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</si>
  <si>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</si>
  <si>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</si>
  <si>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</si>
  <si>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</si>
  <si>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</si>
  <si>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</si>
  <si>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</si>
  <si>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</si>
  <si>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</si>
  <si>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</si>
  <si>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</si>
  <si>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</si>
  <si>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</si>
  <si>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</si>
  <si>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</si>
  <si>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</si>
  <si>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</si>
  <si>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</si>
  <si>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</si>
  <si>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</si>
  <si>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</si>
  <si>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</si>
  <si>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</si>
  <si>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</si>
  <si>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</si>
  <si>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</si>
  <si>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</si>
  <si>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</si>
  <si>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</si>
  <si>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</si>
  <si>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</si>
  <si>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</si>
  <si>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</si>
  <si>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</si>
  <si>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</si>
  <si>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</si>
  <si>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</si>
  <si>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</si>
  <si>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</si>
  <si>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</si>
  <si>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</si>
  <si>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</si>
  <si>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</si>
  <si>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</si>
  <si>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</si>
  <si>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</si>
  <si>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</si>
  <si>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</si>
  <si>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</si>
  <si>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</si>
  <si>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</si>
  <si>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</si>
  <si>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</si>
  <si>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</si>
  <si>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</si>
  <si>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</si>
  <si>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</si>
  <si>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</si>
  <si>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</si>
  <si>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</si>
  <si>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</si>
  <si>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</si>
  <si>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</si>
  <si>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</si>
  <si>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</si>
  <si>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</si>
  <si>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</si>
  <si>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</si>
  <si>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</si>
  <si>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</si>
  <si>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</si>
  <si>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</si>
  <si>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</si>
  <si>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</si>
  <si>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</si>
  <si>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</si>
  <si>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</si>
  <si>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</si>
  <si>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</si>
  <si>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</si>
  <si>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</si>
  <si>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</si>
  <si>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</si>
  <si>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</si>
  <si>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</si>
  <si>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</si>
  <si>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</si>
  <si>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</si>
  <si>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</si>
  <si>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</si>
  <si>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</si>
  <si>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</si>
  <si>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</si>
  <si>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</si>
  <si>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</si>
  <si>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</si>
  <si>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</si>
  <si>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</si>
  <si>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</si>
  <si>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</si>
  <si>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</si>
  <si>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</si>
  <si>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</si>
  <si>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</si>
  <si>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</si>
  <si>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</si>
  <si>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</si>
  <si>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</si>
  <si>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</si>
  <si>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</si>
  <si>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</si>
  <si>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</si>
  <si>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</si>
  <si>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</si>
  <si>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</si>
  <si>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</si>
  <si>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</si>
  <si>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</si>
  <si>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</si>
  <si>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</si>
  <si>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</si>
  <si>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</si>
  <si>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</si>
  <si>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</si>
  <si>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</si>
  <si>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</si>
  <si>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</si>
  <si>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</si>
  <si>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</si>
  <si>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</si>
  <si>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</si>
  <si>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</si>
  <si>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</si>
  <si>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</si>
  <si>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</si>
  <si>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</si>
  <si>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</si>
  <si>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</si>
  <si>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</si>
  <si>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</si>
  <si>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</si>
  <si>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</si>
  <si>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</si>
  <si>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</si>
  <si>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</si>
  <si>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</si>
  <si>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</si>
  <si>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</si>
  <si>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</si>
  <si>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</si>
  <si>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</si>
  <si>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</si>
  <si>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</si>
  <si>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</si>
  <si>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</si>
  <si>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</si>
  <si>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</si>
  <si>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</si>
  <si>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</si>
  <si>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</si>
  <si>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</si>
  <si>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</si>
  <si>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</si>
  <si>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</si>
  <si>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</si>
  <si>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</si>
  <si>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</si>
  <si>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</si>
  <si>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</si>
  <si>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</si>
  <si>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</si>
  <si>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</si>
  <si>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</si>
  <si>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</si>
  <si>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</si>
  <si>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</si>
  <si>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</si>
  <si>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</si>
  <si>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</si>
  <si>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</si>
  <si>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</si>
  <si>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</si>
  <si>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</si>
  <si>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</si>
  <si>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</si>
  <si>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</si>
  <si>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</si>
  <si>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</si>
  <si>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</si>
  <si>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</si>
  <si>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</si>
  <si>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</si>
  <si>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</si>
  <si>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</si>
  <si>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</si>
  <si>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</si>
  <si>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</si>
  <si>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</si>
  <si>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</si>
  <si>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</si>
  <si>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</si>
  <si>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</si>
  <si>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</si>
  <si>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</si>
  <si>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</si>
  <si>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</si>
  <si>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</si>
  <si>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</si>
  <si>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</si>
  <si>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</si>
  <si>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</si>
  <si>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</si>
  <si>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</si>
  <si>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</si>
  <si>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</si>
  <si>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</si>
  <si>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</si>
  <si>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</si>
  <si>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</si>
  <si>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</si>
  <si>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</si>
  <si>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</si>
  <si>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</si>
  <si>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</si>
  <si>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</si>
  <si>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</si>
  <si>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</si>
  <si>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</si>
  <si>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</si>
  <si>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</si>
  <si>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</si>
  <si>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</si>
  <si>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</si>
  <si>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</si>
  <si>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</si>
  <si>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</si>
  <si>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</si>
  <si>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</si>
  <si>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</si>
  <si>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</si>
  <si>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</si>
  <si>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</si>
  <si>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</si>
  <si>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</si>
  <si>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</si>
  <si>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</si>
  <si>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</si>
  <si>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</si>
  <si>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</si>
  <si>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</si>
  <si>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</si>
  <si>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</si>
  <si>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</si>
  <si>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</si>
  <si>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</si>
  <si>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</si>
  <si>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</si>
  <si>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</si>
  <si>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</si>
  <si>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</si>
  <si>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</si>
  <si>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</si>
  <si>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</si>
  <si>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</si>
  <si>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</si>
  <si>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</si>
  <si>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</si>
  <si>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</si>
  <si>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</si>
  <si>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</si>
  <si>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</si>
  <si>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</si>
  <si>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</si>
  <si>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</si>
  <si>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</si>
  <si>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</si>
  <si>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</si>
  <si>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</si>
  <si>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</si>
  <si>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</si>
  <si>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</si>
  <si>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</si>
  <si>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</si>
  <si>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</si>
  <si>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</si>
  <si>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</si>
  <si>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</si>
  <si>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</si>
  <si>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</si>
  <si>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</si>
  <si>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</si>
  <si>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</si>
  <si>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</si>
  <si>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</si>
  <si>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</si>
  <si>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</si>
  <si>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</si>
  <si>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</si>
  <si>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</si>
  <si>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</si>
  <si>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</si>
  <si>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</si>
  <si>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</si>
  <si>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</si>
  <si>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</si>
  <si>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</si>
  <si>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</si>
  <si>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</si>
  <si>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</si>
  <si>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</si>
  <si>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</si>
  <si>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</si>
  <si>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</si>
  <si>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</si>
  <si>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</si>
  <si>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</si>
  <si>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</si>
  <si>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</si>
  <si>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</si>
  <si>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</si>
  <si>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</si>
  <si>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</si>
  <si>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</si>
  <si>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</si>
  <si>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</si>
  <si>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</si>
  <si>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</si>
  <si>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</si>
  <si>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</si>
  <si>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</si>
  <si>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</si>
  <si>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</si>
  <si>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</si>
  <si>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</si>
  <si>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</si>
  <si>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</si>
  <si>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</si>
  <si>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</si>
  <si>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</si>
  <si>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</si>
  <si>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</si>
  <si>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</si>
  <si>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</si>
  <si>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</si>
  <si>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</si>
  <si>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</si>
  <si>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</si>
  <si>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</si>
  <si>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</si>
  <si>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</si>
  <si>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</si>
  <si>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</si>
  <si>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</si>
  <si>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</si>
  <si>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</si>
  <si>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</si>
  <si>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</si>
  <si>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</si>
  <si>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</si>
  <si>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</si>
  <si>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</si>
  <si>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</si>
  <si>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</si>
  <si>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</si>
  <si>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</si>
  <si>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</si>
  <si>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</si>
  <si>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</si>
  <si>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</si>
  <si>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</si>
  <si>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</si>
  <si>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</si>
  <si>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</si>
  <si>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</si>
  <si>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</si>
  <si>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</si>
  <si>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</si>
  <si>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</si>
  <si>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</si>
  <si>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</si>
  <si>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</si>
  <si>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</si>
  <si>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</si>
  <si>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</si>
  <si>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</si>
  <si>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</si>
  <si>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</si>
  <si>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</si>
  <si>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</si>
  <si>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</si>
  <si>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</si>
  <si>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</si>
  <si>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</si>
  <si>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</si>
  <si>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</si>
  <si>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</si>
  <si>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</si>
  <si>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</si>
  <si>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</si>
  <si>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</si>
  <si>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</si>
  <si>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</si>
  <si>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</si>
  <si>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</si>
  <si>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</si>
  <si>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</si>
  <si>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</si>
  <si>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</si>
  <si>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</si>
  <si>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</si>
  <si>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</si>
  <si>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</si>
  <si>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</si>
  <si>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</si>
  <si>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</si>
  <si>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</si>
  <si>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</si>
  <si>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</si>
  <si>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</si>
  <si>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</si>
  <si>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</si>
  <si>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</si>
  <si>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</si>
  <si>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</si>
  <si>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</si>
  <si>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</si>
  <si>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</si>
  <si>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</si>
  <si>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</si>
  <si>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</si>
  <si>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</si>
  <si>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</si>
  <si>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</si>
  <si>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</si>
  <si>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</si>
  <si>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</si>
  <si>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</si>
  <si>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</si>
  <si>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</si>
  <si>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</si>
  <si>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</si>
  <si>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</si>
  <si>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</si>
  <si>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</si>
  <si>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</si>
  <si>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</si>
  <si>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</si>
  <si>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</si>
  <si>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</si>
  <si>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</si>
  <si>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</si>
  <si>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</si>
  <si>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</si>
  <si>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</si>
  <si>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</si>
  <si>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</si>
  <si>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</si>
  <si>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</si>
  <si>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</si>
  <si>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</si>
  <si>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</si>
  <si>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</si>
  <si>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</si>
  <si>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</si>
  <si>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</si>
  <si>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</si>
  <si>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</si>
  <si>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</si>
  <si>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</si>
  <si>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</si>
  <si>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</si>
  <si>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</si>
  <si>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</si>
  <si>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</si>
  <si>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</si>
  <si>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</si>
  <si>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</si>
  <si>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</si>
  <si>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</si>
  <si>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</si>
  <si>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</si>
  <si>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</si>
  <si>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</si>
  <si>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</si>
  <si>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</si>
  <si>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</si>
  <si>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</si>
  <si>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</si>
  <si>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</si>
  <si>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</si>
  <si>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</si>
  <si>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</si>
  <si>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</si>
  <si>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</si>
  <si>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</si>
  <si>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</si>
  <si>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</si>
  <si>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</si>
  <si>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</si>
  <si>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</si>
  <si>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</si>
  <si>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</si>
  <si>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</si>
  <si>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</si>
  <si>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</si>
  <si>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</si>
  <si>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</si>
  <si>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</si>
  <si>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</si>
  <si>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</si>
  <si>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</si>
  <si>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</si>
  <si>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</si>
  <si>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</si>
  <si>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</si>
  <si>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</si>
  <si>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</si>
  <si>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</si>
  <si>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</si>
  <si>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</si>
  <si>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</si>
  <si>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</si>
  <si>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</si>
  <si>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</si>
  <si>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</si>
  <si>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</si>
  <si>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</si>
  <si>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</si>
  <si>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</si>
  <si>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</si>
  <si>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</si>
  <si>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</si>
  <si>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</si>
  <si>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</si>
  <si>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</si>
  <si>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</si>
  <si>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</si>
  <si>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</si>
  <si>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</si>
  <si>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</si>
  <si>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</si>
  <si>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</si>
  <si>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</si>
  <si>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</si>
  <si>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</si>
  <si>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</si>
  <si>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</si>
  <si>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</si>
  <si>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</si>
  <si>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</si>
  <si>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</si>
  <si>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</si>
  <si>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</si>
  <si>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</si>
  <si>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</si>
  <si>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</si>
  <si>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</si>
  <si>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</si>
  <si>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</si>
  <si>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</si>
  <si>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</si>
  <si>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</si>
  <si>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</si>
  <si>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</si>
  <si>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</si>
  <si>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</si>
  <si>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</si>
  <si>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</si>
  <si>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</si>
  <si>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</si>
  <si>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</si>
  <si>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</si>
  <si>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</si>
  <si>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</si>
  <si>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</si>
  <si>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</si>
  <si>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</si>
  <si>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</si>
  <si>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</si>
  <si>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</si>
  <si>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</si>
  <si>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</si>
  <si>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</si>
  <si>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</si>
  <si>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</si>
  <si>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</si>
  <si>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</si>
  <si>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</si>
  <si>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</si>
  <si>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</si>
  <si>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</si>
  <si>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</si>
  <si>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</si>
  <si>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</si>
  <si>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</si>
  <si>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</si>
  <si>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</si>
  <si>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</si>
  <si>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</si>
  <si>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</si>
  <si>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</si>
  <si>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</si>
  <si>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</si>
  <si>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</si>
  <si>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</si>
  <si>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</si>
  <si>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</si>
  <si>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</si>
  <si>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</si>
  <si>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</si>
  <si>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</si>
  <si>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</si>
  <si>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</si>
  <si>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</si>
  <si>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</si>
  <si>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</si>
  <si>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</si>
  <si>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</si>
  <si>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</si>
  <si>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</si>
  <si>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</si>
  <si>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</si>
  <si>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</si>
  <si>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</si>
  <si>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</si>
  <si>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</si>
  <si>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</si>
  <si>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</si>
  <si>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</si>
  <si>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</si>
  <si>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</si>
  <si>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</si>
  <si>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</si>
  <si>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</si>
  <si>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</si>
  <si>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</si>
  <si>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</si>
  <si>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</si>
  <si>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</si>
  <si>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</si>
  <si>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</si>
  <si>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</si>
  <si>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</si>
  <si>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</si>
  <si>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</si>
  <si>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</si>
  <si>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</si>
  <si>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</si>
  <si>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</si>
  <si>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</si>
  <si>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</si>
  <si>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</si>
  <si>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</si>
  <si>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</si>
  <si>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</si>
  <si>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</si>
  <si>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</si>
  <si>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</si>
  <si>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</si>
  <si>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</si>
  <si>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</si>
  <si>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</si>
  <si>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</si>
  <si>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</si>
  <si>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</si>
  <si>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</si>
  <si>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</si>
  <si>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</si>
  <si>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</si>
  <si>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</si>
  <si>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</si>
  <si>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</si>
  <si>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</si>
  <si>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</si>
  <si>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</si>
  <si>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</si>
  <si>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</si>
  <si>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</si>
  <si>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</si>
  <si>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</si>
  <si>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</si>
  <si>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</si>
  <si>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</si>
  <si>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</si>
  <si>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</si>
  <si>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</si>
  <si>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</si>
  <si>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</si>
  <si>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</si>
  <si>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</si>
  <si>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</si>
  <si>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</si>
  <si>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</si>
  <si>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</si>
  <si>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</si>
  <si>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</si>
  <si>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</si>
  <si>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</si>
  <si>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</si>
  <si>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</si>
  <si>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</si>
  <si>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</si>
  <si>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</si>
  <si>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</si>
  <si>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</si>
  <si>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</si>
  <si>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</si>
  <si>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</si>
  <si>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</si>
  <si>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</si>
  <si>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</si>
  <si>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</si>
  <si>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</si>
  <si>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</si>
  <si>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</si>
  <si>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</si>
  <si>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</si>
  <si>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</si>
  <si>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</si>
  <si>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</si>
  <si>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</si>
  <si>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</si>
  <si>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</si>
  <si>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</si>
  <si>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</si>
  <si>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</si>
  <si>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</si>
  <si>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</si>
  <si>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</si>
  <si>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</si>
  <si>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</si>
  <si>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</si>
  <si>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</si>
  <si>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</si>
  <si>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</si>
  <si>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</si>
  <si>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</si>
  <si>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</si>
  <si>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</si>
  <si>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</si>
  <si>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</si>
  <si>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</si>
  <si>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</si>
  <si>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</si>
  <si>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</si>
  <si>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</si>
  <si>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</si>
  <si>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</si>
  <si>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</si>
  <si>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</si>
  <si>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</si>
  <si>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</si>
  <si>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</si>
  <si>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</si>
  <si>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</si>
  <si>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</si>
  <si>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</si>
  <si>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</si>
  <si>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</si>
  <si>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</si>
  <si>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</si>
  <si>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</si>
  <si>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</si>
  <si>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</si>
  <si>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</si>
  <si>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</si>
  <si>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</si>
  <si>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</si>
  <si>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</si>
  <si>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</si>
  <si>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</si>
  <si>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</si>
  <si>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</si>
  <si>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</si>
  <si>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</si>
  <si>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</si>
  <si>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</si>
  <si>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</si>
  <si>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</si>
  <si>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</si>
  <si>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</si>
  <si>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</si>
  <si>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</si>
  <si>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</si>
  <si>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</si>
  <si>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</si>
  <si>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</si>
  <si>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</si>
  <si>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</si>
  <si>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</si>
  <si>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</si>
  <si>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</si>
  <si>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</si>
  <si>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</si>
  <si>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</si>
  <si>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</si>
  <si>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</si>
  <si>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</si>
  <si>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</si>
  <si>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</si>
  <si>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</si>
  <si>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</si>
  <si>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</si>
  <si>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</si>
  <si>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</si>
  <si>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</si>
  <si>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</si>
  <si>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</si>
  <si>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</si>
  <si>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</si>
  <si>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</si>
  <si>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</si>
  <si>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</si>
  <si>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</si>
  <si>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</si>
  <si>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</si>
  <si>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</si>
  <si>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</si>
  <si>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</si>
  <si>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</si>
  <si>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</si>
  <si>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</si>
  <si>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</si>
  <si>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</si>
  <si>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</si>
  <si>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</si>
  <si>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</si>
  <si>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</si>
  <si>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</si>
  <si>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</si>
  <si>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</si>
  <si>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</si>
  <si>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</si>
  <si>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</si>
  <si>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</si>
  <si>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</si>
  <si>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</si>
  <si>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</si>
  <si>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</si>
  <si>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</si>
  <si>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</si>
  <si>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</si>
  <si>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</si>
  <si>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</si>
  <si>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</si>
  <si>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</si>
  <si>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</si>
  <si>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</si>
  <si>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</si>
  <si>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</si>
  <si>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</si>
  <si>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</si>
  <si>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</si>
  <si>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</si>
  <si>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</si>
  <si>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</si>
  <si>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</si>
  <si>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</si>
  <si>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</si>
  <si>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</si>
  <si>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</si>
  <si>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</si>
  <si>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</si>
  <si>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</si>
  <si>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</si>
  <si>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</si>
  <si>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</si>
  <si>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</si>
  <si>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</si>
  <si>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</si>
  <si>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</si>
  <si>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</si>
  <si>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</si>
  <si>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</si>
  <si>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</si>
  <si>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</si>
  <si>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</si>
  <si>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</si>
  <si>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</si>
  <si>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</si>
  <si>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</si>
  <si>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</si>
  <si>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</si>
  <si>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</si>
  <si>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</si>
  <si>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</si>
  <si>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</si>
  <si>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</si>
  <si>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</si>
  <si>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</si>
  <si>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</si>
  <si>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</si>
  <si>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</si>
  <si>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</si>
  <si>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</si>
  <si>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</si>
  <si>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</si>
  <si>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</si>
  <si>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</si>
  <si>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</si>
  <si>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</si>
  <si>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</si>
  <si>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</si>
  <si>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</si>
  <si>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</si>
  <si>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</si>
  <si>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</si>
  <si>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</si>
  <si>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</si>
  <si>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</si>
  <si>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</si>
  <si>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</si>
  <si>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</si>
  <si>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</si>
  <si>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</si>
  <si>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</si>
  <si>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</si>
  <si>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</si>
  <si>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</si>
  <si>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</si>
  <si>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</si>
  <si>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</si>
  <si>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</si>
  <si>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</si>
  <si>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</si>
  <si>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</si>
  <si>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</si>
  <si>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</si>
  <si>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</si>
  <si>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</si>
  <si>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</si>
  <si>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</si>
  <si>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</si>
  <si>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</si>
  <si>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</si>
  <si>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</si>
  <si>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</si>
  <si>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</si>
  <si>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</si>
  <si>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</si>
  <si>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</si>
  <si>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</si>
  <si>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</si>
  <si>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</si>
  <si>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</si>
  <si>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</si>
  <si>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</si>
  <si>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</si>
  <si>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</si>
  <si>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</si>
  <si>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</si>
  <si>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</si>
  <si>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</si>
  <si>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</si>
  <si>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</si>
  <si>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</si>
  <si>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</si>
  <si>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</si>
  <si>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</si>
  <si>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</si>
  <si>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</si>
  <si>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</si>
  <si>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</si>
  <si>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</si>
  <si>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</si>
  <si>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</si>
  <si>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</si>
  <si>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</si>
  <si>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</si>
  <si>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</si>
  <si>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</si>
  <si>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</si>
  <si>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</si>
  <si>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</si>
  <si>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</si>
  <si>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</si>
  <si>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</si>
  <si>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</si>
  <si>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</si>
  <si>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</si>
  <si>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</si>
  <si>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</si>
  <si>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</si>
  <si>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</si>
  <si>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</si>
  <si>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</si>
  <si>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</si>
  <si>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</si>
  <si>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</si>
  <si>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</si>
  <si>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</si>
  <si>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</si>
  <si>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</si>
  <si>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</si>
  <si>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</si>
  <si>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</si>
  <si>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</si>
  <si>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</si>
  <si>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</si>
  <si>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</si>
  <si>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</si>
  <si>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</si>
  <si>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</si>
  <si>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</si>
  <si>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</si>
  <si>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</si>
  <si>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</si>
  <si>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</si>
  <si>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</si>
  <si>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</si>
  <si>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</si>
  <si>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</si>
  <si>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</si>
  <si>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</si>
  <si>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</si>
  <si>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</si>
  <si>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</si>
  <si>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</si>
  <si>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</si>
  <si>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</si>
  <si>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</si>
  <si>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</si>
  <si>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</si>
  <si>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</si>
  <si>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</si>
  <si>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</si>
  <si>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</si>
  <si>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</si>
  <si>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</si>
  <si>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</si>
  <si>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</si>
  <si>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</si>
  <si>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</si>
  <si>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</si>
  <si>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</si>
  <si>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</si>
  <si>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</si>
  <si>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</si>
  <si>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</si>
  <si>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</si>
  <si>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</si>
  <si>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</si>
  <si>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</si>
  <si>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</si>
  <si>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</si>
  <si>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</si>
  <si>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</si>
  <si>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</si>
  <si>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</si>
  <si>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</si>
  <si>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</si>
  <si>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</si>
  <si>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</si>
  <si>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</si>
  <si>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</si>
  <si>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</si>
  <si>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</si>
  <si>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</si>
  <si>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</si>
  <si>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</si>
  <si>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</si>
  <si>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</si>
  <si>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</si>
  <si>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</si>
  <si>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</si>
  <si>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</si>
  <si>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</si>
  <si>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</si>
  <si>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</si>
  <si>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</si>
  <si>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</si>
  <si>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</si>
  <si>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</si>
  <si>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</si>
  <si>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</si>
  <si>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</si>
  <si>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</si>
  <si>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</si>
  <si>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</si>
  <si>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</si>
  <si>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</si>
  <si>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</si>
  <si>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</si>
  <si>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</si>
  <si>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</si>
  <si>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</si>
  <si>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</si>
  <si>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</si>
  <si>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</si>
  <si>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</si>
  <si>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</si>
  <si>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</si>
  <si>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</si>
  <si>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</si>
  <si>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</si>
  <si>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</si>
  <si>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</si>
  <si>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</si>
  <si>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</si>
  <si>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</si>
  <si>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</si>
  <si>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</si>
  <si>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</si>
  <si>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</si>
  <si>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</si>
  <si>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</si>
  <si>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</si>
  <si>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</si>
  <si>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</si>
  <si>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</si>
  <si>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</si>
  <si>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</si>
  <si>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</si>
  <si>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</si>
  <si>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</si>
  <si>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</si>
  <si>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</si>
  <si>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</si>
  <si>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</si>
  <si>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</si>
  <si>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</si>
  <si>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</si>
  <si>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</si>
  <si>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</si>
  <si>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</si>
  <si>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</si>
  <si>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</si>
  <si>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</si>
  <si>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</si>
  <si>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</si>
  <si>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</si>
  <si>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</si>
  <si>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</si>
  <si>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</si>
  <si>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</si>
  <si>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</si>
  <si>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</si>
  <si>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</si>
  <si>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</si>
  <si>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</si>
  <si>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</si>
  <si>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</si>
  <si>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</si>
  <si>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</si>
  <si>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</si>
  <si>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</si>
  <si>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</si>
  <si>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</si>
  <si>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</si>
  <si>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</si>
  <si>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</si>
  <si>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</si>
  <si>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</si>
  <si>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</si>
  <si>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</si>
  <si>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</si>
  <si>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</si>
  <si>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</si>
  <si>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</si>
  <si>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</si>
  <si>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</si>
  <si>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</si>
  <si>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</si>
  <si>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</si>
  <si>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</si>
  <si>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</si>
  <si>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</si>
  <si>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</si>
  <si>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</si>
  <si>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</si>
  <si>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</si>
  <si>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</si>
  <si>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</si>
  <si>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</si>
  <si>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</si>
  <si>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</si>
  <si>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</si>
  <si>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</si>
  <si>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</si>
  <si>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</si>
  <si>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</si>
  <si>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</si>
  <si>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</si>
  <si>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</si>
  <si>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</si>
  <si>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</si>
  <si>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</si>
  <si>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</si>
  <si>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</si>
  <si>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</si>
  <si>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</si>
  <si>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</si>
  <si>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</si>
  <si>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</si>
  <si>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</si>
  <si>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</si>
  <si>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</si>
  <si>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</si>
  <si>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</si>
  <si>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</si>
  <si>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</si>
  <si>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</si>
  <si>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</si>
  <si>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</si>
  <si>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</si>
  <si>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</si>
  <si>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</si>
  <si>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</si>
  <si>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</si>
  <si>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</si>
  <si>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</si>
  <si>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</si>
  <si>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</si>
  <si>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</si>
  <si>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</si>
  <si>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</si>
  <si>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</si>
  <si>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</si>
  <si>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</si>
  <si>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</si>
  <si>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</si>
  <si>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</si>
  <si>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</si>
  <si>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</si>
  <si>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</si>
  <si>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</si>
  <si>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</si>
  <si>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</si>
  <si>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</si>
  <si>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</si>
  <si>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</si>
  <si>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</si>
  <si>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</si>
  <si>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</si>
  <si>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</si>
  <si>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</si>
  <si>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</si>
  <si>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</si>
  <si>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</si>
  <si>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</si>
  <si>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</si>
  <si>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</si>
  <si>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</si>
  <si>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</si>
  <si>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</si>
  <si>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</si>
  <si>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</si>
  <si>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</si>
  <si>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</si>
  <si>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</si>
  <si>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</si>
  <si>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</si>
  <si>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</si>
  <si>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</si>
  <si>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</si>
  <si>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</si>
  <si>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</si>
  <si>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</si>
  <si>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</si>
  <si>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</si>
  <si>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</si>
  <si>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</si>
  <si>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</si>
  <si>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</si>
  <si>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</si>
  <si>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</si>
  <si>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</si>
  <si>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</si>
  <si>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</si>
  <si>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</si>
  <si>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</si>
  <si>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</si>
  <si>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</si>
  <si>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</si>
  <si>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</si>
  <si>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</si>
  <si>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</si>
  <si>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</si>
  <si>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</si>
  <si>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</si>
  <si>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</si>
  <si>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</si>
  <si>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</si>
  <si>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</si>
  <si>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</si>
  <si>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</si>
  <si>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</si>
  <si>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</si>
  <si>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</si>
  <si>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</si>
  <si>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</si>
  <si>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</si>
  <si>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</si>
  <si>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</si>
  <si>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</si>
  <si>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</si>
  <si>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</si>
  <si>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</si>
  <si>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</si>
  <si>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</si>
  <si>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</si>
  <si>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</si>
  <si>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</si>
  <si>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</si>
  <si>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</si>
  <si>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</si>
  <si>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</si>
  <si>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</si>
  <si>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</si>
  <si>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</si>
  <si>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</si>
  <si>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</si>
  <si>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</si>
  <si>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</si>
  <si>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</si>
  <si>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</si>
  <si>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</si>
  <si>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</si>
  <si>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</si>
  <si>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</si>
  <si>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</si>
  <si>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</si>
  <si>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</si>
  <si>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</si>
  <si>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</si>
  <si>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</si>
  <si>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</si>
  <si>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</si>
  <si>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</si>
  <si>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</si>
  <si>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</si>
  <si>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</si>
  <si>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</si>
  <si>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</si>
  <si>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</si>
  <si>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</si>
  <si>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</si>
  <si>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</si>
  <si>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</si>
  <si>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</si>
  <si>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</si>
  <si>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</si>
  <si>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</si>
  <si>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</si>
  <si>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</si>
  <si>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</si>
  <si>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</si>
  <si>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</si>
  <si>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</si>
  <si>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</si>
  <si>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</si>
  <si>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</si>
  <si>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</si>
  <si>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</si>
  <si>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</si>
  <si>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</si>
  <si>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</si>
  <si>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</si>
  <si>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</si>
  <si>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</si>
  <si>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</si>
  <si>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cm²</t>
  </si>
  <si>
    <t>Corte de cantoneira de alumínio</t>
  </si>
  <si>
    <t>Corte de chapa de aço com guilhotina hidráulica</t>
  </si>
  <si>
    <t>Corte de chapas de aço com espessura de 12,5 mm com maçarico oxiacetileno</t>
  </si>
  <si>
    <t>Corte de chapas de aço com espessura de 6,3 mm com maçarico oxiacetileno</t>
  </si>
  <si>
    <t>Corte de chapas de aço com espessura de 9,5 mm com maçarico oxiacetileno</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</si>
  <si>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</si>
  <si>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</si>
  <si>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</si>
  <si>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</si>
  <si>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</si>
  <si>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</si>
  <si>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</si>
  <si>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</si>
  <si>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</si>
  <si>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</si>
  <si>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</si>
  <si>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</si>
  <si>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</si>
  <si>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</si>
  <si>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</si>
  <si>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</si>
  <si>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</si>
  <si>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</si>
  <si>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</si>
  <si>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</si>
  <si>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</si>
  <si>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</si>
  <si>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</si>
  <si>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</si>
  <si>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</si>
  <si>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</si>
  <si>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</si>
  <si>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</si>
  <si>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</si>
  <si>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</si>
  <si>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</si>
  <si>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</si>
  <si>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</si>
  <si>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</si>
  <si>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</si>
  <si>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</si>
  <si>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</si>
  <si>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</si>
  <si>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</si>
  <si>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</si>
  <si>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</si>
  <si>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</si>
  <si>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</si>
  <si>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</si>
  <si>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</si>
  <si>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</si>
  <si>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</si>
  <si>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</si>
  <si>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</si>
  <si>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</si>
  <si>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</si>
  <si>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</si>
  <si>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</si>
  <si>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</si>
  <si>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</si>
  <si>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</si>
  <si>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</si>
  <si>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</si>
  <si>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</si>
  <si>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</si>
  <si>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</si>
  <si>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</si>
  <si>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</si>
  <si>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</si>
  <si>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</si>
  <si>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</si>
  <si>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</si>
  <si>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</si>
  <si>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</si>
  <si>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</si>
  <si>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</si>
  <si>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</si>
  <si>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</si>
  <si>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</si>
  <si>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</si>
  <si>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</si>
  <si>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</si>
  <si>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</si>
  <si>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</si>
  <si>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</si>
  <si>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</si>
  <si>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</si>
  <si>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</si>
  <si>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</si>
  <si>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</si>
  <si>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</si>
  <si>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</si>
  <si>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</si>
  <si>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</si>
  <si>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</si>
  <si>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</si>
  <si>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</si>
  <si>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</si>
  <si>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</si>
  <si>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</si>
  <si>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</si>
  <si>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</si>
  <si>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</si>
  <si>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</si>
  <si>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</si>
  <si>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</si>
  <si>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</si>
  <si>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</si>
  <si>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</si>
  <si>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</si>
  <si>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</si>
  <si>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</si>
  <si>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</si>
  <si>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</si>
  <si>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</si>
  <si>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</si>
  <si>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</si>
  <si>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</si>
  <si>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</si>
  <si>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</si>
  <si>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</si>
  <si>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</si>
  <si>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</si>
  <si>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</si>
  <si>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</si>
  <si>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</si>
  <si>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</si>
  <si>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</si>
  <si>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</si>
  <si>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</si>
  <si>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</si>
  <si>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</si>
  <si>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</si>
  <si>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</si>
  <si>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</si>
  <si>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</si>
  <si>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</si>
  <si>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</si>
  <si>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</si>
  <si>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</si>
  <si>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</si>
  <si>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</si>
  <si>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</si>
  <si>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</si>
  <si>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</si>
  <si>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</si>
  <si>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</si>
  <si>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</si>
  <si>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</si>
  <si>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</si>
  <si>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</si>
  <si>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</si>
  <si>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</si>
  <si>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</si>
  <si>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</si>
  <si>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</si>
  <si>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</si>
  <si>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</si>
  <si>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</si>
  <si>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</si>
  <si>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</si>
  <si>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</si>
  <si>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</si>
  <si>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</si>
  <si>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</si>
  <si>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</si>
  <si>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</si>
  <si>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</si>
  <si>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</si>
  <si>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</si>
  <si>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</si>
  <si>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</si>
  <si>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</si>
  <si>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</si>
  <si>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</si>
  <si>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</si>
  <si>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</si>
  <si>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</si>
  <si>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</si>
  <si>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</si>
  <si>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</si>
  <si>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</si>
  <si>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</si>
  <si>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</si>
  <si>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</si>
  <si>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</si>
  <si>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</si>
  <si>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</si>
  <si>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</si>
  <si>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</si>
  <si>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</si>
  <si>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</si>
  <si>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</si>
  <si>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</si>
  <si>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</si>
  <si>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</si>
  <si>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</si>
  <si>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</si>
  <si>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</si>
  <si>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</si>
  <si>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</si>
  <si>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</si>
  <si>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</si>
  <si>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</si>
  <si>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</si>
  <si>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</si>
  <si>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</si>
  <si>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</si>
  <si>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</si>
  <si>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</si>
  <si>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</si>
  <si>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</si>
  <si>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</si>
  <si>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</si>
  <si>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</si>
  <si>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</si>
  <si>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</si>
  <si>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</si>
  <si>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</si>
  <si>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</si>
  <si>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</si>
  <si>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</si>
  <si>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</si>
  <si>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</si>
  <si>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</si>
  <si>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</si>
  <si>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</si>
  <si>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</si>
  <si>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</si>
  <si>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</si>
  <si>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</si>
  <si>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</si>
  <si>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</si>
  <si>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</si>
  <si>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</si>
  <si>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</si>
  <si>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</si>
  <si>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</si>
  <si>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</si>
  <si>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</si>
  <si>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</si>
  <si>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</si>
  <si>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</si>
  <si>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</si>
  <si>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</si>
  <si>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</si>
  <si>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</si>
  <si>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</si>
  <si>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</si>
  <si>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</si>
  <si>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</si>
  <si>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</si>
  <si>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</si>
  <si>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</si>
  <si>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</si>
  <si>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</si>
  <si>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</si>
  <si>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</si>
  <si>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</si>
  <si>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</si>
  <si>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</si>
  <si>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</si>
  <si>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</si>
  <si>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</si>
  <si>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</si>
  <si>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</si>
  <si>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</si>
  <si>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</si>
  <si>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</si>
  <si>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</si>
  <si>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</si>
  <si>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</si>
  <si>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</si>
  <si>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</si>
  <si>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</si>
  <si>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</si>
  <si>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</si>
  <si>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</si>
  <si>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</si>
  <si>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</si>
  <si>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</si>
  <si>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</si>
  <si>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</si>
  <si>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</si>
  <si>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</si>
  <si>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</si>
  <si>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</si>
  <si>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</si>
  <si>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</si>
  <si>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</si>
  <si>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</si>
  <si>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</si>
  <si>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</si>
  <si>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</si>
  <si>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</si>
  <si>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</si>
  <si>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</si>
  <si>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</si>
  <si>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</si>
  <si>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</si>
  <si>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</si>
  <si>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</si>
  <si>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</si>
  <si>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</si>
  <si>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</si>
  <si>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</si>
  <si>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</si>
  <si>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</si>
  <si>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</si>
  <si>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</si>
  <si>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</si>
  <si>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</si>
  <si>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</si>
  <si>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</si>
  <si>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</si>
  <si>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</si>
  <si>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</si>
  <si>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</si>
  <si>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</si>
  <si>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</si>
  <si>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</si>
  <si>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</si>
  <si>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</si>
  <si>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</si>
  <si>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</si>
  <si>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</si>
  <si>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</si>
  <si>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</si>
  <si>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</si>
  <si>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</si>
  <si>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</si>
  <si>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</si>
  <si>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</si>
  <si>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</si>
  <si>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</si>
  <si>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</si>
  <si>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</si>
  <si>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</si>
  <si>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</si>
  <si>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</si>
  <si>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</si>
  <si>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</si>
  <si>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</si>
  <si>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</si>
  <si>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</si>
  <si>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</si>
  <si>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</si>
  <si>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</si>
  <si>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</si>
  <si>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</si>
  <si>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</si>
  <si>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</si>
  <si>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</si>
  <si>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</si>
  <si>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</si>
  <si>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</si>
  <si>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</si>
  <si>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</si>
  <si>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</si>
  <si>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</si>
  <si>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</si>
  <si>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</si>
  <si>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</si>
  <si>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</si>
  <si>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</si>
  <si>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</si>
  <si>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</si>
  <si>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</si>
  <si>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</si>
  <si>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</si>
  <si>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</si>
  <si>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</si>
  <si>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</si>
  <si>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</si>
  <si>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</si>
  <si>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</si>
  <si>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</si>
  <si>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</si>
  <si>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</si>
  <si>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</si>
  <si>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</si>
  <si>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</si>
  <si>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</si>
  <si>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</si>
  <si>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</si>
  <si>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</si>
  <si>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</si>
  <si>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</si>
  <si>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</si>
  <si>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</si>
  <si>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</si>
  <si>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</si>
  <si>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</si>
  <si>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</si>
  <si>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</si>
  <si>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</si>
  <si>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</si>
  <si>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</si>
  <si>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</si>
  <si>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</si>
  <si>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</si>
  <si>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</si>
  <si>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</si>
  <si>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</si>
  <si>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</si>
  <si>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</si>
  <si>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</si>
  <si>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</si>
  <si>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</si>
  <si>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</si>
  <si>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</si>
  <si>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</si>
  <si>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</si>
  <si>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</si>
  <si>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</si>
  <si>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</si>
  <si>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</si>
  <si>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</si>
  <si>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</si>
  <si>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</si>
  <si>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</si>
  <si>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</si>
  <si>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</si>
  <si>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</si>
  <si>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</si>
  <si>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</si>
  <si>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</si>
  <si>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</si>
  <si>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</si>
  <si>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</si>
  <si>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</si>
  <si>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</si>
  <si>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</si>
  <si>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</si>
  <si>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</si>
  <si>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</si>
  <si>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</si>
  <si>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</si>
  <si>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</si>
  <si>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</si>
  <si>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</si>
  <si>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</si>
  <si>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</si>
  <si>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</si>
  <si>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</si>
  <si>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</si>
  <si>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</si>
  <si>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</si>
  <si>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</si>
  <si>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</si>
  <si>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</si>
  <si>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</si>
  <si>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</si>
  <si>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</si>
  <si>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</si>
  <si>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</si>
  <si>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</si>
  <si>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</si>
  <si>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</si>
  <si>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</si>
  <si>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</si>
  <si>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</si>
  <si>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</si>
  <si>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</si>
  <si>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</si>
  <si>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</si>
  <si>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</si>
  <si>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</si>
  <si>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</si>
  <si>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</si>
  <si>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</si>
  <si>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</si>
  <si>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</si>
  <si>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</si>
  <si>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</si>
  <si>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</si>
  <si>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</si>
  <si>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</si>
  <si>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</si>
  <si>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</si>
  <si>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</si>
  <si>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</si>
  <si>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</si>
  <si>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</si>
  <si>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</si>
  <si>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</si>
  <si>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</si>
  <si>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</si>
  <si>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</si>
  <si>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</si>
  <si>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</si>
  <si>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</si>
  <si>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</si>
  <si>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</si>
  <si>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</si>
  <si>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</si>
  <si>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</si>
  <si>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</si>
  <si>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</si>
  <si>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</si>
  <si>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</si>
  <si>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</si>
  <si>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</si>
  <si>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</si>
  <si>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</si>
  <si>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</si>
  <si>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</si>
  <si>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</si>
  <si>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</si>
  <si>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</si>
  <si>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</si>
  <si>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</si>
  <si>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</si>
  <si>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</si>
  <si>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</si>
  <si>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</si>
  <si>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</si>
  <si>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</si>
  <si>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</si>
  <si>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</si>
  <si>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</si>
  <si>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</si>
  <si>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</si>
  <si>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</si>
  <si>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</si>
  <si>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</si>
  <si>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</si>
  <si>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</si>
  <si>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</si>
  <si>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</si>
  <si>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</si>
  <si>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</si>
  <si>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</si>
  <si>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</si>
  <si>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</si>
  <si>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</si>
  <si>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</si>
  <si>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</si>
  <si>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</si>
  <si>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</si>
  <si>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</si>
  <si>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</si>
  <si>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</si>
  <si>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</si>
  <si>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</si>
  <si>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</si>
  <si>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</si>
  <si>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</si>
  <si>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</si>
  <si>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</si>
  <si>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</si>
  <si>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</si>
  <si>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</si>
  <si>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</si>
  <si>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</si>
  <si>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</si>
  <si>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</si>
  <si>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</si>
  <si>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</si>
  <si>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</si>
  <si>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</si>
  <si>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</si>
  <si>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</si>
  <si>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</si>
  <si>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</si>
  <si>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</si>
  <si>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</si>
  <si>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</si>
  <si>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</si>
  <si>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</si>
  <si>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</si>
  <si>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</si>
  <si>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</si>
  <si>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</si>
  <si>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</si>
  <si>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</si>
  <si>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</si>
  <si>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</si>
  <si>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</si>
  <si>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</si>
  <si>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</si>
  <si>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</si>
  <si>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</si>
  <si>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</si>
  <si>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</si>
  <si>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</si>
  <si>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</si>
  <si>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</si>
  <si>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</si>
  <si>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</si>
  <si>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</si>
  <si>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</si>
  <si>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</si>
  <si>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</si>
  <si>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</si>
  <si>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</si>
  <si>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</si>
  <si>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</si>
  <si>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</si>
  <si>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</si>
  <si>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</si>
  <si>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</si>
  <si>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</si>
  <si>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</si>
  <si>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</si>
  <si>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</si>
  <si>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</si>
  <si>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</si>
  <si>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</si>
  <si>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</si>
  <si>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</si>
  <si>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</si>
  <si>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</si>
  <si>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</si>
  <si>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</si>
  <si>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</si>
  <si>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</si>
  <si>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</si>
  <si>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</si>
  <si>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</si>
  <si>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</si>
  <si>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</si>
  <si>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</si>
  <si>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</si>
  <si>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</si>
  <si>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</si>
  <si>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</si>
  <si>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</si>
  <si>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</si>
  <si>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</si>
  <si>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</si>
  <si>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</si>
  <si>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</si>
  <si>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</si>
  <si>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</si>
  <si>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</si>
  <si>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</si>
  <si>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</si>
  <si>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</si>
  <si>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</si>
  <si>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</si>
  <si>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</si>
  <si>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</si>
  <si>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</si>
  <si>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</si>
  <si>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</si>
  <si>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</si>
  <si>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</si>
  <si>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</si>
  <si>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</si>
  <si>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</si>
  <si>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</si>
  <si>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</si>
  <si>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</si>
  <si>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</si>
  <si>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</si>
  <si>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</si>
  <si>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</si>
  <si>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</si>
  <si>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</si>
  <si>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</si>
  <si>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</si>
  <si>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</si>
  <si>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</si>
  <si>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</si>
  <si>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</si>
  <si>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</si>
  <si>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</si>
  <si>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</si>
  <si>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</si>
  <si>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</si>
  <si>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</si>
  <si>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</si>
  <si>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</si>
  <si>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</si>
  <si>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</si>
  <si>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</si>
  <si>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</si>
  <si>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</si>
  <si>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</si>
  <si>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</si>
  <si>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</si>
  <si>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</si>
  <si>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</si>
  <si>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</si>
  <si>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</si>
  <si>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</si>
  <si>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</si>
  <si>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</si>
  <si>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</si>
  <si>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</si>
  <si>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</si>
  <si>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</si>
  <si>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</si>
  <si>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</si>
  <si>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</si>
  <si>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</si>
  <si>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</si>
  <si>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</si>
  <si>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</si>
  <si>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</si>
  <si>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</si>
  <si>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</si>
  <si>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</si>
  <si>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</si>
  <si>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</si>
  <si>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</si>
  <si>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</si>
  <si>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</si>
  <si>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</si>
  <si>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</si>
  <si>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</si>
  <si>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</si>
  <si>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</si>
  <si>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</si>
  <si>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</si>
  <si>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</si>
  <si>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</si>
  <si>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</si>
  <si>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</si>
  <si>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</si>
  <si>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</si>
  <si>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</si>
  <si>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</si>
  <si>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</si>
  <si>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</si>
  <si>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</si>
  <si>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</si>
  <si>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</si>
  <si>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</si>
  <si>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</si>
  <si>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</si>
  <si>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</si>
  <si>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</si>
  <si>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</si>
  <si>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</si>
  <si>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</si>
  <si>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</si>
  <si>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</si>
  <si>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</si>
  <si>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</si>
  <si>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</si>
  <si>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</si>
  <si>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</si>
  <si>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</si>
  <si>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</si>
  <si>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</si>
  <si>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</si>
  <si>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</si>
  <si>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</si>
  <si>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</si>
  <si>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</si>
  <si>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</si>
  <si>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</si>
  <si>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</si>
  <si>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</si>
  <si>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</si>
  <si>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</si>
  <si>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</si>
  <si>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</si>
  <si>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</si>
  <si>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</si>
  <si>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</si>
  <si>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</si>
  <si>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</si>
  <si>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</si>
  <si>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</si>
  <si>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</si>
  <si>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</si>
  <si>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</si>
  <si>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</si>
  <si>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</si>
  <si>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</si>
  <si>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</si>
  <si>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</si>
  <si>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</si>
  <si>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</si>
  <si>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</si>
  <si>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</si>
  <si>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</si>
  <si>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</si>
  <si>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</si>
  <si>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</si>
  <si>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</si>
  <si>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</si>
  <si>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</si>
  <si>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</si>
  <si>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</si>
  <si>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</si>
  <si>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</si>
  <si>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</si>
  <si>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</si>
  <si>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</si>
  <si>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</si>
  <si>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</si>
  <si>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</si>
  <si>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</si>
  <si>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</si>
  <si>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</si>
  <si>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</si>
  <si>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</si>
  <si>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</si>
  <si>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</si>
  <si>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</si>
  <si>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</si>
  <si>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</si>
  <si>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</si>
  <si>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</si>
  <si>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</si>
  <si>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</si>
  <si>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</si>
  <si>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</si>
  <si>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</si>
  <si>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</si>
  <si>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</si>
  <si>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</si>
  <si>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</si>
  <si>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</si>
  <si>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</si>
  <si>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</si>
  <si>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</si>
  <si>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</si>
  <si>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</si>
  <si>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</si>
  <si>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</si>
  <si>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</si>
  <si>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</si>
  <si>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</si>
  <si>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</si>
  <si>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</si>
  <si>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</si>
  <si>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</si>
  <si>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</si>
  <si>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</si>
  <si>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</si>
  <si>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</si>
  <si>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</si>
  <si>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</si>
  <si>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</si>
  <si>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</si>
  <si>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</si>
  <si>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</si>
  <si>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</si>
  <si>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</si>
  <si>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</si>
  <si>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</si>
  <si>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</si>
  <si>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</si>
  <si>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</si>
  <si>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</si>
  <si>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</si>
  <si>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</si>
  <si>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</si>
  <si>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</si>
  <si>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</si>
  <si>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</si>
  <si>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</si>
  <si>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</si>
  <si>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</si>
  <si>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</si>
  <si>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</si>
  <si>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</si>
  <si>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</si>
  <si>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</si>
  <si>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</si>
  <si>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</si>
  <si>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</si>
  <si>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</si>
  <si>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</si>
  <si>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</si>
  <si>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</si>
  <si>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</si>
  <si>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</si>
  <si>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</si>
  <si>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</si>
  <si>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</si>
  <si>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</si>
  <si>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</si>
  <si>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</si>
  <si>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</si>
  <si>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</si>
  <si>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</si>
  <si>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</si>
  <si>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</si>
  <si>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</si>
  <si>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</si>
  <si>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</si>
  <si>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</si>
  <si>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</si>
  <si>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</si>
  <si>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</si>
  <si>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</si>
  <si>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</si>
  <si>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</si>
  <si>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</si>
  <si>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</si>
  <si>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</si>
  <si>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</si>
  <si>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</si>
  <si>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</si>
  <si>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</si>
  <si>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</si>
  <si>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</si>
  <si>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</si>
  <si>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</si>
  <si>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</si>
  <si>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</si>
  <si>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</si>
  <si>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</si>
  <si>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</si>
  <si>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</si>
  <si>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</si>
  <si>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</si>
  <si>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</si>
  <si>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</si>
  <si>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</si>
  <si>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</si>
  <si>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</si>
  <si>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</si>
  <si>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</si>
  <si>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</si>
  <si>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</si>
  <si>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</si>
  <si>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</si>
  <si>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</si>
  <si>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</si>
  <si>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</si>
  <si>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</si>
  <si>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</si>
  <si>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</si>
  <si>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</si>
  <si>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</si>
  <si>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</si>
  <si>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</si>
  <si>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</si>
  <si>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</si>
  <si>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</si>
  <si>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</si>
  <si>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</si>
  <si>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</si>
  <si>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</si>
  <si>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</si>
  <si>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</si>
  <si>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</si>
  <si>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</si>
  <si>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</si>
  <si>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</si>
  <si>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</si>
  <si>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</si>
  <si>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</si>
  <si>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</si>
  <si>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</si>
  <si>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</si>
  <si>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</si>
  <si>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</si>
  <si>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</si>
  <si>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</si>
  <si>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</si>
  <si>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</si>
  <si>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</si>
  <si>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</si>
  <si>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</si>
  <si>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</si>
  <si>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</si>
  <si>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</si>
  <si>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</si>
  <si>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</si>
  <si>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</si>
  <si>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</si>
  <si>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</si>
  <si>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</si>
  <si>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</si>
  <si>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</si>
  <si>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</si>
  <si>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</si>
  <si>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</si>
  <si>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</si>
  <si>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</si>
  <si>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</si>
  <si>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</si>
  <si>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</si>
  <si>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</si>
  <si>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</si>
  <si>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</si>
  <si>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</si>
  <si>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</si>
  <si>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</si>
  <si>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</si>
  <si>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</si>
  <si>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</si>
  <si>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</si>
  <si>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</si>
  <si>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</si>
  <si>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</si>
  <si>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</si>
  <si>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</si>
  <si>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</si>
  <si>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</si>
  <si>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</si>
  <si>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</si>
  <si>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</si>
  <si>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</si>
  <si>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</si>
  <si>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</si>
  <si>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</si>
  <si>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</si>
  <si>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</si>
  <si>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</si>
  <si>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</si>
  <si>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</si>
  <si>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</si>
  <si>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</si>
  <si>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</si>
  <si>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</si>
  <si>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</si>
  <si>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</si>
  <si>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</si>
  <si>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</si>
  <si>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</si>
  <si>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</si>
  <si>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</si>
  <si>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</si>
  <si>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</si>
  <si>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</si>
  <si>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</si>
  <si>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</si>
  <si>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</si>
  <si>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</si>
  <si>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</si>
  <si>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</si>
  <si>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</si>
  <si>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</si>
  <si>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</si>
  <si>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</si>
  <si>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</si>
  <si>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</si>
  <si>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</si>
  <si>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</si>
  <si>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</si>
  <si>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</si>
  <si>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</si>
  <si>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</si>
  <si>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</si>
  <si>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</si>
  <si>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</si>
  <si>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</si>
  <si>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</si>
  <si>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</si>
  <si>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</si>
  <si>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</si>
  <si>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</si>
  <si>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</si>
  <si>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</si>
  <si>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</si>
  <si>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</si>
  <si>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</si>
  <si>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</si>
  <si>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</si>
  <si>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</si>
  <si>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</si>
  <si>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</si>
  <si>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</si>
  <si>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</si>
  <si>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</si>
  <si>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</si>
  <si>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</si>
  <si>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</si>
  <si>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</si>
  <si>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</si>
  <si>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</si>
  <si>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</si>
  <si>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</si>
  <si>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</si>
  <si>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</si>
  <si>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</si>
  <si>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</si>
  <si>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</si>
  <si>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</si>
  <si>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</si>
  <si>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</si>
  <si>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</si>
  <si>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</si>
  <si>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</si>
  <si>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</si>
  <si>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</si>
  <si>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</si>
  <si>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</si>
  <si>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</si>
  <si>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</si>
  <si>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</si>
  <si>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</si>
  <si>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</si>
  <si>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</si>
  <si>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</si>
  <si>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</si>
  <si>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</si>
  <si>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</si>
  <si>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</si>
  <si>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</si>
  <si>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</si>
  <si>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</si>
  <si>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</si>
  <si>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</si>
  <si>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</si>
  <si>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</si>
  <si>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</si>
  <si>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</si>
  <si>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</si>
  <si>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</si>
  <si>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</si>
  <si>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</si>
  <si>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</si>
  <si>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</si>
  <si>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</si>
  <si>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</si>
  <si>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</si>
  <si>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</si>
  <si>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</si>
  <si>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</si>
  <si>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</si>
  <si>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</si>
  <si>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</si>
  <si>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</si>
  <si>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</si>
  <si>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</si>
  <si>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</si>
  <si>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</si>
  <si>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</si>
  <si>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</si>
  <si>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</si>
  <si>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</si>
  <si>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</si>
  <si>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</si>
  <si>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</si>
  <si>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</si>
  <si>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</si>
  <si>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</si>
  <si>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</si>
  <si>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</si>
  <si>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</si>
  <si>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</si>
  <si>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</si>
  <si>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</si>
  <si>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</si>
  <si>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</si>
  <si>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</si>
  <si>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</si>
  <si>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</si>
  <si>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</si>
  <si>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</si>
  <si>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</si>
  <si>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</si>
  <si>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</si>
  <si>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</si>
  <si>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</si>
  <si>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</si>
  <si>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</si>
  <si>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</si>
  <si>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</si>
  <si>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</si>
  <si>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</si>
  <si>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</si>
  <si>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</si>
  <si>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</si>
  <si>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</si>
  <si>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</si>
  <si>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</si>
  <si>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</si>
  <si>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</si>
  <si>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</si>
  <si>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</si>
  <si>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</si>
  <si>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</si>
  <si>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</si>
  <si>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</si>
  <si>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</si>
  <si>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</si>
  <si>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</si>
  <si>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</si>
  <si>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</si>
  <si>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</si>
  <si>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</si>
  <si>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</si>
  <si>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</si>
  <si>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</si>
  <si>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</si>
  <si>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</si>
  <si>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</si>
  <si>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</si>
  <si>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</si>
  <si>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</si>
  <si>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</si>
  <si>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</si>
  <si>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</si>
  <si>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</si>
  <si>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</si>
  <si>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</si>
  <si>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</si>
  <si>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</si>
  <si>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</si>
  <si>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</si>
  <si>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</si>
  <si>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</si>
  <si>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</si>
  <si>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</si>
  <si>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</si>
  <si>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</si>
  <si>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</si>
  <si>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</si>
  <si>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</si>
  <si>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</si>
  <si>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</si>
  <si>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</si>
  <si>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</si>
  <si>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</si>
  <si>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</si>
  <si>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</si>
  <si>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</si>
  <si>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</si>
  <si>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</si>
  <si>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</si>
  <si>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</si>
  <si>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</si>
  <si>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</si>
  <si>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</si>
  <si>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</si>
  <si>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</si>
  <si>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</si>
  <si>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</si>
  <si>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</si>
  <si>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</si>
  <si>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</si>
  <si>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</si>
  <si>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</si>
  <si>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</si>
  <si>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</si>
  <si>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</si>
  <si>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</si>
  <si>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</si>
  <si>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</si>
  <si>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</si>
  <si>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</si>
  <si>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</si>
  <si>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</si>
  <si>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</si>
  <si>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</si>
  <si>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</si>
  <si>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</si>
  <si>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</si>
  <si>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</si>
  <si>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</si>
  <si>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</si>
  <si>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</si>
  <si>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</si>
  <si>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</si>
  <si>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</si>
  <si>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</si>
  <si>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</si>
  <si>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</si>
  <si>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</si>
  <si>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</si>
  <si>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</si>
  <si>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</si>
  <si>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</si>
  <si>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</si>
  <si>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</si>
  <si>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</si>
  <si>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</si>
  <si>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</si>
  <si>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</si>
  <si>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</si>
  <si>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</si>
  <si>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</si>
  <si>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</si>
  <si>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</si>
  <si>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</si>
  <si>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</si>
  <si>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</si>
  <si>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</si>
  <si>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</si>
  <si>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</si>
  <si>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</si>
  <si>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</si>
  <si>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</si>
  <si>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</si>
  <si>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</si>
  <si>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</si>
  <si>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</si>
  <si>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</si>
  <si>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</si>
  <si>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</si>
  <si>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</si>
  <si>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</si>
  <si>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</si>
  <si>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</si>
  <si>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</si>
  <si>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</si>
  <si>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</si>
  <si>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</si>
  <si>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</si>
  <si>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</si>
  <si>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</si>
  <si>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</si>
  <si>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</si>
  <si>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</si>
  <si>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</si>
  <si>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</si>
  <si>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</si>
  <si>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</si>
  <si>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</si>
  <si>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</si>
  <si>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</si>
  <si>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</si>
  <si>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</si>
  <si>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</si>
  <si>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</si>
  <si>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</si>
  <si>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</si>
  <si>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</si>
  <si>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</si>
  <si>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</si>
  <si>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</si>
  <si>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</si>
  <si>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</si>
  <si>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</si>
  <si>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</si>
  <si>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</si>
  <si>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</si>
  <si>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</si>
  <si>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</si>
  <si>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</si>
  <si>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</si>
  <si>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</si>
  <si>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</si>
  <si>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</si>
  <si>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</si>
  <si>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</si>
  <si>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</si>
  <si>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</si>
  <si>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</si>
  <si>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</si>
  <si>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</si>
  <si>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</si>
  <si>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</si>
  <si>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</si>
  <si>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</si>
  <si>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</si>
  <si>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</si>
  <si>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</si>
  <si>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</si>
  <si>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</si>
  <si>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</si>
  <si>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</si>
  <si>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</si>
  <si>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</si>
  <si>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</si>
  <si>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</si>
  <si>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</si>
  <si>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</si>
  <si>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</si>
  <si>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</si>
  <si>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</si>
  <si>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</si>
  <si>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</si>
  <si>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</si>
  <si>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</si>
  <si>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</si>
  <si>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</si>
  <si>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</si>
  <si>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</si>
  <si>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</si>
  <si>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</si>
  <si>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</si>
  <si>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</si>
  <si>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</si>
  <si>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</si>
  <si>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</si>
  <si>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</si>
  <si>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</si>
  <si>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</si>
  <si>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</si>
  <si>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</si>
  <si>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</si>
  <si>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</si>
  <si>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</si>
  <si>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</si>
  <si>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</si>
  <si>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</si>
  <si>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</si>
  <si>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</si>
  <si>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</si>
  <si>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</si>
  <si>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</si>
  <si>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</si>
  <si>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</si>
  <si>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</si>
  <si>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</si>
  <si>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</si>
  <si>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</si>
  <si>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</si>
  <si>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</si>
  <si>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</si>
  <si>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</si>
  <si>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</si>
  <si>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</si>
  <si>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</si>
  <si>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</si>
  <si>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</si>
  <si>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</si>
  <si>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</si>
  <si>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</si>
  <si>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</si>
  <si>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</si>
  <si>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</si>
  <si>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</si>
  <si>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</si>
  <si>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</si>
  <si>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</si>
  <si>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</si>
  <si>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</si>
  <si>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</si>
  <si>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</si>
  <si>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</si>
  <si>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</si>
  <si>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</si>
  <si>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</si>
  <si>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</si>
  <si>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</si>
  <si>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</si>
  <si>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</si>
  <si>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</si>
  <si>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</si>
  <si>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</si>
  <si>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</si>
  <si>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</si>
  <si>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</si>
  <si>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</si>
  <si>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</si>
  <si>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</si>
  <si>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</si>
  <si>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</si>
  <si>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</si>
  <si>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</si>
  <si>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</si>
  <si>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</si>
  <si>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</si>
  <si>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</si>
  <si>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</si>
  <si>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</si>
  <si>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</si>
  <si>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</si>
  <si>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</si>
  <si>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</si>
  <si>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</si>
  <si>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</si>
  <si>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</si>
  <si>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</si>
  <si>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</si>
  <si>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</si>
  <si>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</si>
  <si>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</si>
  <si>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</si>
  <si>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</si>
  <si>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</si>
  <si>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</si>
  <si>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</si>
  <si>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</si>
  <si>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</si>
  <si>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</si>
  <si>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</si>
  <si>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</si>
  <si>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</si>
  <si>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</si>
  <si>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</si>
  <si>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</si>
  <si>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</si>
  <si>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</si>
  <si>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</si>
  <si>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</si>
  <si>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</si>
  <si>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</si>
  <si>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</si>
  <si>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</si>
  <si>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</si>
  <si>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</si>
  <si>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</si>
  <si>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</si>
  <si>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</si>
  <si>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</si>
  <si>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</si>
  <si>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</si>
  <si>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</si>
  <si>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</si>
  <si>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</si>
  <si>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</si>
  <si>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</si>
  <si>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</si>
  <si>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</si>
  <si>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</si>
  <si>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</si>
  <si>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</si>
  <si>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</si>
  <si>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</si>
  <si>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</si>
  <si>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</si>
  <si>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</si>
  <si>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</si>
  <si>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</si>
  <si>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</si>
  <si>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</si>
  <si>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</si>
  <si>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</si>
  <si>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</si>
  <si>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</si>
  <si>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</si>
  <si>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</si>
  <si>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</si>
  <si>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</si>
  <si>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</si>
  <si>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</si>
  <si>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</si>
  <si>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</si>
  <si>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</si>
  <si>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</si>
  <si>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</si>
  <si>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</si>
  <si>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</si>
  <si>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</si>
  <si>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</si>
  <si>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</si>
  <si>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</si>
  <si>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</si>
  <si>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</si>
  <si>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</si>
  <si>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</si>
  <si>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</si>
  <si>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</si>
  <si>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</si>
  <si>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</si>
  <si>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</si>
  <si>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</si>
  <si>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</si>
  <si>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</si>
  <si>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</si>
  <si>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</si>
  <si>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</si>
  <si>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</si>
  <si>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</si>
  <si>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</si>
  <si>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</si>
  <si>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</si>
  <si>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</si>
  <si>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</si>
  <si>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</si>
  <si>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</si>
  <si>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</si>
  <si>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</si>
  <si>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</si>
  <si>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</si>
  <si>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</si>
  <si>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</si>
  <si>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</si>
  <si>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</si>
  <si>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</si>
  <si>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</si>
  <si>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</si>
  <si>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</si>
  <si>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</si>
  <si>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</si>
  <si>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</si>
  <si>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</si>
  <si>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</si>
  <si>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</si>
  <si>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</si>
  <si>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</si>
  <si>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</si>
  <si>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</si>
  <si>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</si>
  <si>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</si>
  <si>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</si>
  <si>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</si>
  <si>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</si>
  <si>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</si>
  <si>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</si>
  <si>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</si>
  <si>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</si>
  <si>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</si>
  <si>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</si>
  <si>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</si>
  <si>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</si>
  <si>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</si>
  <si>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</si>
  <si>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</si>
  <si>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</si>
  <si>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</si>
  <si>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</si>
  <si>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</si>
  <si>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</si>
  <si>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</si>
  <si>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</si>
  <si>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</si>
  <si>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</si>
  <si>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</si>
  <si>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</si>
  <si>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</si>
  <si>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</si>
  <si>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</si>
  <si>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</si>
  <si>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</si>
  <si>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</si>
  <si>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</si>
  <si>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</si>
  <si>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</si>
  <si>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</si>
  <si>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</si>
  <si>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</si>
  <si>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</si>
  <si>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</si>
  <si>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</si>
  <si>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</si>
  <si>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</si>
  <si>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</si>
  <si>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</si>
  <si>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</si>
  <si>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</si>
  <si>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</si>
  <si>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</si>
  <si>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</si>
  <si>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</si>
  <si>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</si>
  <si>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</si>
  <si>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</si>
  <si>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</si>
  <si>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</si>
  <si>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</si>
  <si>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</si>
  <si>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</si>
  <si>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</si>
  <si>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</si>
  <si>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</si>
  <si>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</si>
  <si>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</si>
  <si>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</si>
  <si>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</si>
  <si>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</si>
  <si>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</si>
  <si>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</si>
  <si>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</si>
  <si>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</si>
  <si>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</si>
  <si>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</si>
  <si>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</si>
  <si>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</si>
  <si>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</si>
  <si>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</si>
  <si>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</si>
  <si>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</si>
  <si>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</si>
  <si>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</si>
  <si>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</si>
  <si>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</si>
  <si>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</si>
  <si>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</si>
  <si>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</si>
  <si>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</si>
  <si>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</si>
  <si>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</si>
  <si>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</si>
  <si>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</si>
  <si>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</si>
  <si>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</si>
  <si>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</si>
  <si>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</si>
  <si>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</si>
  <si>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</si>
  <si>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</si>
  <si>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</si>
  <si>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</si>
  <si>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</si>
  <si>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</si>
  <si>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</si>
  <si>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</si>
  <si>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</si>
  <si>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</si>
  <si>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</si>
  <si>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</si>
  <si>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</si>
  <si>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</si>
  <si>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</si>
  <si>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</si>
  <si>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</si>
  <si>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</si>
  <si>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</si>
  <si>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</si>
  <si>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</si>
  <si>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</si>
  <si>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</si>
  <si>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</si>
  <si>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</si>
  <si>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</si>
  <si>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</si>
  <si>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</si>
  <si>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</si>
  <si>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</si>
  <si>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</si>
  <si>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</si>
  <si>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</si>
  <si>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</si>
  <si>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</si>
  <si>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</si>
  <si>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</si>
  <si>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</si>
  <si>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</si>
  <si>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</si>
  <si>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</si>
  <si>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</si>
  <si>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</si>
  <si>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</si>
  <si>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</si>
  <si>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</si>
  <si>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</si>
  <si>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</si>
  <si>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</si>
  <si>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</si>
  <si>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</si>
  <si>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</si>
  <si>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</si>
  <si>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</si>
  <si>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</si>
  <si>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</si>
  <si>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</si>
  <si>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</si>
  <si>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</si>
  <si>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</si>
  <si>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</si>
  <si>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</si>
  <si>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</si>
  <si>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</si>
  <si>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</si>
  <si>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</si>
  <si>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</si>
  <si>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</si>
  <si>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</si>
  <si>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</si>
  <si>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</si>
  <si>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</si>
  <si>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</si>
  <si>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</si>
  <si>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</si>
  <si>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</si>
  <si>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</si>
  <si>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</si>
  <si>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</si>
  <si>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</si>
  <si>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</si>
  <si>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</si>
  <si>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</si>
  <si>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</si>
  <si>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</si>
  <si>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</si>
  <si>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</si>
  <si>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</si>
  <si>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</si>
  <si>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</si>
  <si>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</si>
  <si>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</si>
  <si>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</si>
  <si>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</si>
  <si>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</si>
  <si>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</si>
  <si>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</si>
  <si>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</si>
  <si>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</si>
  <si>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</si>
  <si>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</si>
  <si>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</si>
  <si>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</si>
  <si>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</si>
  <si>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</si>
  <si>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</si>
  <si>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</si>
  <si>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</si>
  <si>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</si>
  <si>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</si>
  <si>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</si>
  <si>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</si>
  <si>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</si>
  <si>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</si>
  <si>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</si>
  <si>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</si>
  <si>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</si>
  <si>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</si>
  <si>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</si>
  <si>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</si>
  <si>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</si>
  <si>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</si>
  <si>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</si>
  <si>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</si>
  <si>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</si>
  <si>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</si>
  <si>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</si>
  <si>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</si>
  <si>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</si>
  <si>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</si>
  <si>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</si>
  <si>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</si>
  <si>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</si>
  <si>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</si>
  <si>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</si>
  <si>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</si>
  <si>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</si>
  <si>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</si>
  <si>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</si>
  <si>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</si>
  <si>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</si>
  <si>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</si>
  <si>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</si>
  <si>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</si>
  <si>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</si>
  <si>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</si>
  <si>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</si>
  <si>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</si>
  <si>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</si>
  <si>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</si>
  <si>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</si>
  <si>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</si>
  <si>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</si>
  <si>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</si>
  <si>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</si>
  <si>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</si>
  <si>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</si>
  <si>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</si>
  <si>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</si>
  <si>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</si>
  <si>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</si>
  <si>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</si>
  <si>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</si>
  <si>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</si>
  <si>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</si>
  <si>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</si>
  <si>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</si>
  <si>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</si>
  <si>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</si>
  <si>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</si>
  <si>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</si>
  <si>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</si>
  <si>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</si>
  <si>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</si>
  <si>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</si>
  <si>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</si>
  <si>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</si>
  <si>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</si>
  <si>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</si>
  <si>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</si>
  <si>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</si>
  <si>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</si>
  <si>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</si>
  <si>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</si>
  <si>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</si>
  <si>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</si>
  <si>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</si>
  <si>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</si>
  <si>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</si>
  <si>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</si>
  <si>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</si>
  <si>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</si>
  <si>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</si>
  <si>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</si>
  <si>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</si>
  <si>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</si>
  <si>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</si>
  <si>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</si>
  <si>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</si>
  <si>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</si>
  <si>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</si>
  <si>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</si>
  <si>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</si>
  <si>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</si>
  <si>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</si>
  <si>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</si>
  <si>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</si>
  <si>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</si>
  <si>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</si>
  <si>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</si>
  <si>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</si>
  <si>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</si>
  <si>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</si>
  <si>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</si>
  <si>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</si>
  <si>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</si>
  <si>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</si>
  <si>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</si>
  <si>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</si>
  <si>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</si>
  <si>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</si>
  <si>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</si>
  <si>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</si>
  <si>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</si>
  <si>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</si>
  <si>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</si>
  <si>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</si>
  <si>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</si>
  <si>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</si>
  <si>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</si>
  <si>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</si>
  <si>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</si>
  <si>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</si>
  <si>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</si>
  <si>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</si>
  <si>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</si>
  <si>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</si>
  <si>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</si>
  <si>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</si>
  <si>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</si>
  <si>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</si>
  <si>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</si>
  <si>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</si>
  <si>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</si>
  <si>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</si>
  <si>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</si>
  <si>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</si>
  <si>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</si>
  <si>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</si>
  <si>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</si>
  <si>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</si>
  <si>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</si>
  <si>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</si>
  <si>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</si>
  <si>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</si>
  <si>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</si>
  <si>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</si>
  <si>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</si>
  <si>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</si>
  <si>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</si>
  <si>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</si>
  <si>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</si>
  <si>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</si>
  <si>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</si>
  <si>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</si>
  <si>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</si>
  <si>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</si>
  <si>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</si>
  <si>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</si>
  <si>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</si>
  <si>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</si>
  <si>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</si>
  <si>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</si>
  <si>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</si>
  <si>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</si>
  <si>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</si>
  <si>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</si>
  <si>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</si>
  <si>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</si>
  <si>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</si>
  <si>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</si>
  <si>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</si>
  <si>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</si>
  <si>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</si>
  <si>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</si>
  <si>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</si>
  <si>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</si>
  <si>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</si>
  <si>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</si>
  <si>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</si>
  <si>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</si>
  <si>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</si>
  <si>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</si>
  <si>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</si>
  <si>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</si>
  <si>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</si>
  <si>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</si>
  <si>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</si>
  <si>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</si>
  <si>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</si>
  <si>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</si>
  <si>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</si>
  <si>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</si>
  <si>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</si>
  <si>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</si>
  <si>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</si>
  <si>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</si>
  <si>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</si>
  <si>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</si>
  <si>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</si>
  <si>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</si>
  <si>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</si>
  <si>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</si>
  <si>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</si>
  <si>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</si>
  <si>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</si>
  <si>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</si>
  <si>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</si>
  <si>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</si>
  <si>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</si>
  <si>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</si>
  <si>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</si>
  <si>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</si>
  <si>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</si>
  <si>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</si>
  <si>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</si>
  <si>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</si>
  <si>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</si>
  <si>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</si>
  <si>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</si>
  <si>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</si>
  <si>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</si>
  <si>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</si>
  <si>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</si>
  <si>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</si>
  <si>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</si>
  <si>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</si>
  <si>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</si>
  <si>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</si>
  <si>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</si>
  <si>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</si>
  <si>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</si>
  <si>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</si>
  <si>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</si>
  <si>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</si>
  <si>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</si>
  <si>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</si>
  <si>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</si>
  <si>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</si>
  <si>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</si>
  <si>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</si>
  <si>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</si>
  <si>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</si>
  <si>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</si>
  <si>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</si>
  <si>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</si>
  <si>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</si>
  <si>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</si>
  <si>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</si>
  <si>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</si>
  <si>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</si>
  <si>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</si>
  <si>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</si>
  <si>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</si>
  <si>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</si>
  <si>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</si>
  <si>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</si>
  <si>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</si>
  <si>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</si>
  <si>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</si>
  <si>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</si>
  <si>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</si>
  <si>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</si>
  <si>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</si>
  <si>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</si>
  <si>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</si>
  <si>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</si>
  <si>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</si>
  <si>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</si>
  <si>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</si>
  <si>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</si>
  <si>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</si>
  <si>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</si>
  <si>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</si>
  <si>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</si>
  <si>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</si>
  <si>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</si>
  <si>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</si>
  <si>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</si>
  <si>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</si>
  <si>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</si>
  <si>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</si>
  <si>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</si>
  <si>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</si>
  <si>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</si>
  <si>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</si>
  <si>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</si>
  <si>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</si>
  <si>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</si>
  <si>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shop primer em chapa de aço por esteira contínua</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</si>
  <si>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</si>
  <si>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</si>
  <si>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</si>
  <si>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</si>
  <si>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</si>
  <si>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</si>
  <si>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</si>
  <si>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</si>
  <si>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</si>
  <si>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</si>
  <si>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</si>
  <si>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</si>
  <si>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</si>
  <si>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</si>
  <si>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</si>
  <si>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</si>
  <si>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</si>
  <si>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</si>
  <si>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</si>
  <si>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</si>
  <si>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</si>
  <si>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</si>
  <si>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</si>
  <si>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</si>
  <si>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</si>
  <si>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</si>
  <si>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</si>
  <si>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</si>
  <si>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</si>
  <si>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</si>
  <si>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</si>
  <si>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</si>
  <si>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</si>
  <si>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</si>
  <si>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</si>
  <si>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</si>
  <si>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</si>
  <si>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</si>
  <si>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</si>
  <si>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</si>
  <si>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</si>
  <si>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</si>
  <si>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</si>
  <si>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</si>
  <si>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</si>
  <si>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</si>
  <si>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</si>
  <si>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</si>
  <si>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</si>
  <si>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</si>
  <si>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</si>
  <si>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</si>
  <si>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</si>
  <si>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</si>
  <si>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</si>
  <si>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</si>
  <si>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</si>
  <si>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</si>
  <si>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</si>
  <si>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</si>
  <si>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</si>
  <si>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</si>
  <si>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</si>
  <si>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</si>
  <si>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</si>
  <si>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</si>
  <si>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</si>
  <si>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</si>
  <si>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</si>
  <si>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</si>
  <si>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</si>
  <si>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</si>
  <si>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</si>
  <si>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</si>
  <si>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</si>
  <si>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</si>
  <si>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</si>
  <si>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</si>
  <si>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</si>
  <si>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</si>
  <si>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</si>
  <si>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</si>
  <si>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</si>
  <si>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</si>
  <si>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</si>
  <si>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</si>
  <si>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</si>
  <si>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</si>
  <si>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</si>
  <si>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</si>
  <si>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</si>
  <si>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</si>
  <si>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</si>
  <si>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</si>
  <si>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</si>
  <si>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</si>
  <si>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</si>
  <si>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</si>
  <si>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</si>
  <si>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</si>
  <si>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</si>
  <si>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</si>
  <si>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</si>
  <si>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</si>
  <si>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</si>
  <si>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</si>
  <si>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</si>
  <si>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</si>
  <si>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</si>
  <si>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</si>
  <si>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</si>
  <si>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</si>
  <si>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</si>
  <si>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</si>
  <si>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</si>
  <si>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</si>
  <si>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</si>
  <si>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</si>
  <si>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</si>
  <si>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</si>
  <si>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</si>
  <si>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</si>
  <si>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</si>
  <si>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</si>
  <si>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</si>
  <si>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</si>
  <si>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</si>
  <si>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</si>
  <si>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</si>
  <si>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</si>
  <si>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</si>
  <si>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</si>
  <si>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</si>
  <si>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</si>
  <si>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</si>
  <si>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</si>
  <si>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</si>
  <si>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</si>
  <si>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</si>
  <si>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</si>
  <si>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</si>
  <si>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</si>
  <si>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</si>
  <si>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</si>
  <si>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</si>
  <si>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</si>
  <si>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</si>
  <si>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</si>
  <si>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</si>
  <si>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</si>
  <si>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</si>
  <si>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</si>
  <si>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</si>
  <si>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</si>
  <si>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</si>
  <si>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</si>
  <si>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</si>
  <si>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</si>
  <si>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</si>
  <si>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</si>
  <si>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</si>
  <si>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</si>
  <si>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</si>
  <si>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</si>
  <si>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</si>
  <si>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</si>
  <si>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</si>
  <si>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</si>
  <si>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</si>
  <si>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</si>
  <si>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</si>
  <si>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</si>
  <si>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</si>
  <si>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</si>
  <si>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</si>
  <si>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</si>
  <si>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</si>
  <si>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</si>
  <si>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</si>
  <si>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</si>
  <si>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</si>
  <si>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</si>
  <si>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</si>
  <si>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</si>
  <si>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</si>
  <si>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</si>
  <si>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</si>
  <si>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</si>
  <si>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</si>
  <si>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</si>
  <si>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</si>
  <si>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</si>
  <si>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</si>
  <si>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</si>
  <si>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</si>
  <si>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</si>
  <si>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</si>
  <si>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</si>
  <si>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</si>
  <si>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</si>
  <si>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</si>
  <si>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</si>
  <si>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</si>
  <si>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</si>
  <si>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</si>
  <si>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</si>
  <si>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</si>
  <si>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</si>
  <si>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</si>
  <si>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</si>
  <si>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</si>
  <si>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</si>
  <si>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</si>
  <si>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</si>
  <si>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</si>
  <si>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</si>
  <si>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</si>
  <si>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</si>
  <si>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</si>
  <si>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</si>
  <si>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</si>
  <si>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</si>
  <si>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</si>
  <si>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</si>
  <si>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</si>
  <si>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</si>
  <si>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</si>
  <si>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</si>
  <si>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</si>
  <si>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</si>
  <si>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</si>
  <si>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</si>
  <si>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</si>
  <si>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</si>
  <si>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</si>
  <si>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</si>
  <si>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</si>
  <si>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</si>
  <si>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</si>
  <si>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</si>
  <si>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</si>
  <si>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</si>
  <si>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</si>
  <si>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</si>
  <si>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</si>
  <si>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</si>
  <si>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</si>
  <si>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</si>
  <si>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</si>
  <si>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</si>
  <si>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</si>
  <si>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</si>
  <si>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</si>
  <si>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</si>
  <si>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</si>
  <si>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</si>
  <si>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</si>
  <si>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</si>
  <si>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</si>
  <si>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</si>
  <si>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</si>
  <si>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</si>
  <si>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</si>
  <si>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</si>
  <si>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</si>
  <si>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</si>
  <si>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</si>
  <si>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</si>
  <si>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</si>
  <si>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</si>
  <si>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</si>
  <si>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</si>
  <si>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</si>
  <si>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</si>
  <si>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</si>
  <si>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</si>
  <si>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</si>
  <si>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</si>
  <si>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</si>
  <si>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</si>
  <si>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</si>
  <si>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</si>
  <si>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</si>
  <si>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</si>
  <si>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</si>
  <si>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</si>
  <si>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</si>
  <si>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</si>
  <si>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</si>
  <si>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</si>
  <si>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</si>
  <si>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</si>
  <si>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</si>
  <si>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</si>
  <si>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</si>
  <si>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</si>
  <si>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</si>
  <si>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</si>
  <si>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</si>
  <si>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</si>
  <si>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</si>
  <si>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</si>
  <si>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</si>
  <si>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</si>
  <si>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</si>
  <si>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</si>
  <si>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</si>
  <si>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</si>
  <si>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</si>
  <si>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</si>
  <si>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</si>
  <si>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</si>
  <si>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</si>
  <si>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</si>
  <si>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</si>
  <si>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</si>
  <si>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</si>
  <si>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</si>
  <si>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</si>
  <si>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</si>
  <si>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</si>
  <si>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</si>
  <si>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</si>
  <si>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</si>
  <si>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</si>
  <si>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</si>
  <si>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</si>
  <si>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</si>
  <si>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</si>
  <si>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</si>
  <si>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</si>
  <si>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</si>
  <si>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</si>
  <si>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</si>
  <si>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</si>
  <si>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</si>
  <si>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</si>
  <si>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</si>
  <si>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</si>
  <si>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</si>
  <si>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</si>
  <si>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</si>
  <si>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</si>
  <si>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</si>
  <si>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</si>
  <si>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</si>
  <si>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</si>
  <si>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</si>
  <si>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</si>
  <si>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</si>
  <si>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</si>
  <si>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</si>
  <si>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</si>
  <si>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</si>
  <si>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</si>
  <si>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</si>
  <si>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</si>
  <si>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</si>
  <si>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</si>
  <si>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</si>
  <si>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</si>
  <si>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</si>
  <si>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</si>
  <si>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</si>
  <si>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</si>
  <si>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</si>
  <si>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</si>
  <si>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</si>
  <si>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</si>
  <si>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</si>
  <si>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</si>
  <si>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</si>
  <si>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</si>
  <si>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</si>
  <si>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</si>
  <si>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</si>
  <si>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</si>
  <si>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</si>
  <si>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</si>
  <si>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</si>
  <si>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</si>
  <si>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</si>
  <si>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</si>
  <si>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</si>
  <si>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</si>
  <si>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</si>
  <si>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</si>
  <si>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</si>
  <si>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</si>
  <si>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</si>
  <si>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</si>
  <si>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</si>
  <si>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</si>
  <si>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</si>
  <si>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</si>
  <si>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</si>
  <si>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</si>
  <si>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</si>
  <si>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</si>
  <si>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</si>
  <si>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</si>
  <si>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</si>
  <si>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</si>
  <si>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</si>
  <si>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</si>
  <si>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</si>
  <si>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</si>
  <si>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</si>
  <si>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</si>
  <si>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</si>
  <si>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</si>
  <si>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</si>
  <si>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</si>
  <si>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</si>
  <si>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</si>
  <si>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</si>
  <si>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</si>
  <si>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</si>
  <si>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</si>
  <si>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</si>
  <si>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</si>
  <si>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</si>
  <si>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</si>
  <si>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</si>
  <si>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</si>
  <si>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</si>
  <si>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</si>
  <si>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</si>
  <si>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</si>
  <si>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</si>
  <si>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</si>
  <si>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</si>
  <si>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</si>
  <si>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</si>
  <si>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</si>
  <si>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</si>
  <si>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</si>
  <si>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</si>
  <si>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</si>
  <si>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</si>
  <si>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</si>
  <si>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</si>
  <si>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</si>
  <si>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</si>
  <si>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</si>
  <si>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</si>
  <si>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</si>
  <si>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</si>
  <si>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</si>
  <si>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</si>
  <si>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</si>
  <si>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</si>
  <si>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</si>
  <si>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</si>
  <si>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</si>
  <si>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</si>
  <si>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</si>
  <si>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</si>
  <si>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</si>
  <si>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</si>
  <si>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</si>
  <si>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</si>
  <si>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</si>
  <si>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</si>
  <si>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</si>
  <si>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</si>
  <si>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</si>
  <si>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</si>
  <si>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</si>
  <si>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</si>
  <si>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</si>
  <si>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</si>
  <si>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</si>
  <si>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</si>
  <si>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</si>
  <si>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</si>
  <si>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</si>
  <si>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</si>
  <si>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</si>
  <si>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</si>
  <si>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</si>
  <si>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</si>
  <si>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</si>
  <si>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</si>
  <si>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</si>
  <si>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</si>
  <si>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</si>
  <si>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</si>
  <si>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</si>
  <si>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</si>
  <si>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</si>
  <si>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</si>
  <si>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</si>
  <si>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</si>
  <si>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</si>
  <si>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</si>
  <si>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</si>
  <si>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</si>
  <si>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</si>
  <si>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</si>
  <si>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</si>
  <si>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</si>
  <si>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</si>
  <si>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</si>
  <si>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</si>
  <si>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</si>
  <si>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</si>
  <si>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</si>
  <si>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</si>
  <si>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</si>
  <si>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</si>
  <si>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</si>
  <si>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</si>
  <si>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</si>
  <si>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</si>
  <si>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</si>
  <si>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</si>
  <si>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</si>
  <si>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</si>
  <si>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</si>
  <si>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</si>
  <si>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</si>
  <si>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</si>
  <si>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</si>
  <si>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</si>
  <si>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</si>
  <si>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</si>
  <si>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</si>
  <si>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</si>
  <si>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</si>
  <si>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</si>
  <si>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</si>
  <si>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</si>
  <si>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</si>
  <si>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</si>
  <si>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</si>
  <si>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</si>
  <si>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</si>
  <si>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</si>
  <si>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</si>
  <si>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</si>
  <si>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</si>
  <si>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</si>
  <si>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</si>
  <si>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</si>
  <si>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</si>
  <si>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</si>
  <si>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</si>
  <si>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</si>
  <si>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</si>
  <si>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</si>
  <si>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</si>
  <si>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</si>
  <si>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</si>
  <si>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</si>
  <si>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</si>
  <si>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</si>
  <si>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</si>
  <si>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</si>
  <si>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</si>
  <si>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</si>
  <si>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</si>
  <si>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</si>
  <si>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</si>
  <si>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</si>
  <si>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</si>
  <si>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</si>
  <si>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</si>
  <si>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</si>
  <si>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</si>
  <si>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</si>
  <si>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</si>
  <si>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</si>
  <si>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</si>
  <si>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</si>
  <si>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</si>
  <si>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</si>
  <si>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</si>
  <si>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</si>
  <si>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</si>
  <si>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</si>
  <si>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</si>
  <si>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</si>
  <si>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</si>
  <si>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</si>
  <si>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</si>
  <si>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</si>
  <si>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</si>
  <si>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</si>
  <si>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</si>
  <si>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</si>
  <si>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</si>
  <si>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</si>
  <si>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</si>
  <si>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</si>
  <si>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</si>
  <si>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</si>
  <si>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</si>
  <si>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</si>
  <si>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</si>
  <si>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</si>
  <si>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</si>
  <si>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</si>
  <si>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</si>
  <si>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</si>
  <si>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</si>
  <si>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</si>
  <si>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</si>
  <si>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</si>
  <si>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</si>
  <si>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</si>
  <si>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</si>
  <si>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</si>
  <si>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</si>
  <si>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</si>
  <si>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</si>
  <si>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</si>
  <si>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</si>
  <si>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</si>
  <si>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</si>
  <si>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</si>
  <si>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</si>
  <si>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</si>
  <si>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</si>
  <si>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</si>
  <si>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</si>
  <si>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</si>
  <si>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</si>
  <si>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</si>
  <si>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</si>
  <si>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</si>
  <si>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</si>
  <si>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</si>
  <si>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</si>
  <si>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</si>
  <si>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</si>
  <si>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</si>
  <si>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</si>
  <si>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</si>
  <si>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</si>
  <si>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</si>
  <si>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</si>
  <si>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</si>
  <si>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</si>
  <si>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</si>
  <si>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</si>
  <si>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</si>
  <si>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</si>
  <si>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</si>
  <si>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</si>
  <si>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</si>
  <si>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</si>
  <si>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</si>
  <si>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</si>
  <si>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</si>
  <si>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</si>
  <si>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</si>
  <si>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</si>
  <si>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</si>
  <si>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</si>
  <si>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</si>
  <si>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</si>
  <si>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</si>
  <si>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</si>
  <si>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</si>
  <si>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</si>
  <si>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</si>
  <si>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</si>
  <si>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</si>
  <si>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</si>
  <si>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</si>
  <si>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</si>
  <si>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</si>
  <si>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</si>
  <si>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</si>
  <si>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</si>
  <si>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</si>
  <si>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</si>
  <si>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</si>
  <si>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</si>
  <si>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</si>
  <si>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</si>
  <si>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</si>
  <si>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</si>
  <si>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</si>
  <si>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</si>
  <si>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</si>
  <si>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</si>
  <si>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</si>
  <si>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</si>
  <si>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</si>
  <si>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</si>
  <si>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</si>
  <si>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</si>
  <si>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</si>
  <si>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</si>
  <si>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</si>
  <si>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</si>
  <si>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</si>
  <si>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</si>
  <si>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</si>
  <si>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</si>
  <si>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</si>
  <si>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</si>
  <si>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</si>
  <si>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</si>
  <si>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</si>
  <si>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</si>
  <si>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</si>
  <si>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</si>
  <si>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</si>
  <si>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</si>
  <si>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</si>
  <si>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</si>
  <si>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</si>
  <si>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</si>
  <si>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 - 100% Proctor intermediário</t>
  </si>
  <si>
    <t>Geogrelha bidirecional com resistência à tração de 30 kN/m - deformação &lt; 5% - malha de 36 x 34 mm - para reforço de base granular</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</si>
  <si>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</si>
  <si>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</si>
  <si>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</si>
  <si>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</si>
  <si>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</si>
  <si>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</si>
  <si>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</si>
  <si>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</si>
  <si>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</si>
  <si>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</si>
  <si>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</si>
  <si>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</si>
  <si>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</si>
  <si>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</si>
  <si>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</si>
  <si>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</si>
  <si>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</si>
  <si>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</si>
  <si>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</si>
  <si>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</si>
  <si>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</si>
  <si>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</si>
  <si>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</si>
  <si>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</si>
  <si>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</si>
  <si>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</si>
  <si>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</si>
  <si>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</si>
  <si>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</si>
  <si>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</si>
  <si>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</si>
  <si>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</si>
  <si>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</si>
  <si>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</si>
  <si>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</si>
  <si>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</si>
  <si>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</si>
  <si>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</si>
  <si>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</si>
  <si>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</si>
  <si>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</si>
  <si>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</si>
  <si>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</si>
  <si>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</si>
  <si>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</si>
  <si>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</si>
  <si>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</si>
  <si>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</si>
  <si>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</si>
  <si>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</si>
  <si>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</si>
  <si>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</si>
  <si>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</si>
  <si>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</si>
  <si>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</si>
  <si>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</si>
  <si>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</si>
  <si>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</si>
  <si>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</si>
  <si>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</si>
  <si>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</si>
  <si>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</si>
  <si>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</si>
  <si>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</si>
  <si>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</si>
  <si>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</si>
  <si>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</si>
  <si>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</si>
  <si>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</si>
  <si>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</si>
  <si>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</si>
  <si>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</si>
  <si>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</si>
  <si>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</si>
  <si>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</si>
  <si>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</si>
  <si>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</si>
  <si>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</si>
  <si>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</si>
  <si>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</si>
  <si>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</si>
  <si>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</si>
  <si>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</si>
  <si>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</si>
  <si>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</si>
  <si>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</si>
  <si>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</si>
  <si>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</si>
  <si>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</si>
  <si>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</si>
  <si>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</si>
  <si>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</si>
  <si>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</si>
  <si>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</si>
  <si>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</si>
  <si>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</si>
  <si>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</si>
  <si>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</si>
  <si>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</si>
  <si>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</si>
  <si>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</si>
  <si>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</si>
  <si>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</si>
  <si>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</si>
  <si>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</si>
  <si>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</si>
  <si>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</si>
  <si>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</si>
  <si>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</si>
  <si>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</si>
  <si>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</si>
  <si>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</si>
  <si>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</si>
  <si>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</si>
  <si>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</si>
  <si>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</si>
  <si>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</si>
  <si>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</si>
  <si>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</si>
  <si>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</si>
  <si>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</si>
  <si>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</si>
  <si>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</si>
  <si>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</si>
  <si>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</si>
  <si>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</si>
  <si>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</si>
  <si>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</si>
  <si>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</si>
  <si>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</si>
  <si>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</si>
  <si>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</si>
  <si>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</si>
  <si>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</si>
  <si>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</si>
  <si>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</si>
  <si>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</si>
  <si>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</si>
  <si>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</si>
  <si>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</si>
  <si>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</si>
  <si>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</si>
  <si>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</si>
  <si>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</si>
  <si>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</si>
  <si>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</si>
  <si>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</si>
  <si>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</si>
  <si>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</si>
  <si>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</si>
  <si>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</si>
  <si>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</si>
  <si>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</si>
  <si>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</si>
  <si>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</si>
  <si>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</si>
  <si>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</si>
  <si>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</si>
  <si>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</si>
  <si>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</si>
  <si>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</si>
  <si>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</si>
  <si>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</si>
  <si>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</si>
  <si>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</si>
  <si>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</si>
  <si>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</si>
  <si>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</si>
  <si>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</si>
  <si>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</si>
  <si>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</si>
  <si>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</si>
  <si>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</si>
  <si>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</si>
  <si>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</si>
  <si>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</si>
  <si>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</si>
  <si>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</si>
  <si>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</si>
  <si>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</si>
  <si>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</si>
  <si>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</si>
  <si>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</si>
  <si>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</si>
  <si>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</si>
  <si>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</si>
  <si>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</si>
  <si>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</si>
  <si>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</si>
  <si>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</si>
  <si>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</si>
  <si>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</si>
  <si>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</si>
  <si>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</si>
  <si>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</si>
  <si>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</si>
  <si>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</si>
  <si>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</si>
  <si>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</si>
  <si>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</si>
  <si>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</si>
  <si>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</si>
  <si>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</si>
  <si>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</si>
  <si>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</si>
  <si>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</si>
  <si>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</si>
  <si>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</si>
  <si>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</si>
  <si>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</si>
  <si>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</si>
  <si>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</si>
  <si>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</si>
  <si>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</si>
  <si>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</si>
  <si>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</si>
  <si>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</si>
  <si>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</si>
  <si>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</si>
  <si>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</si>
  <si>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</si>
  <si>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</si>
  <si>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</si>
  <si>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</si>
  <si>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</si>
  <si>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</si>
  <si>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</si>
  <si>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</si>
  <si>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</si>
  <si>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</si>
  <si>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</si>
  <si>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</si>
  <si>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</si>
  <si>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</si>
  <si>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</si>
  <si>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</si>
  <si>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</si>
  <si>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</si>
  <si>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</si>
  <si>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</si>
  <si>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</si>
  <si>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</si>
  <si>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</si>
  <si>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</si>
  <si>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</si>
  <si>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</si>
  <si>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</si>
  <si>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</si>
  <si>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</si>
  <si>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</si>
  <si>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</si>
  <si>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</si>
  <si>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</si>
  <si>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</si>
  <si>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</si>
  <si>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</si>
  <si>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</si>
  <si>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</si>
  <si>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</si>
  <si>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</si>
  <si>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</si>
  <si>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</si>
  <si>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</si>
  <si>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</si>
  <si>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</si>
  <si>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</si>
  <si>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</si>
  <si>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</si>
  <si>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</si>
  <si>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</si>
  <si>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</si>
  <si>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</si>
  <si>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</si>
  <si>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</si>
  <si>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</si>
  <si>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</si>
  <si>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</si>
  <si>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</si>
  <si>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</si>
  <si>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</si>
  <si>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</si>
  <si>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</si>
  <si>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</si>
  <si>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</si>
  <si>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</si>
  <si>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</si>
  <si>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</si>
  <si>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</si>
  <si>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</si>
  <si>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</si>
  <si>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</si>
  <si>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</si>
  <si>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</si>
  <si>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</si>
  <si>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</si>
  <si>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</si>
  <si>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</si>
  <si>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</si>
  <si>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</si>
  <si>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</si>
  <si>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</si>
  <si>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</si>
  <si>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</si>
  <si>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</si>
  <si>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</si>
  <si>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</si>
  <si>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</si>
  <si>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</si>
  <si>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</si>
  <si>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</si>
  <si>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</si>
  <si>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</si>
  <si>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</si>
  <si>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</si>
  <si>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</si>
  <si>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</si>
  <si>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</si>
  <si>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</si>
  <si>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</si>
  <si>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</si>
  <si>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</si>
  <si>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</si>
  <si>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</si>
  <si>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</si>
  <si>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</si>
  <si>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</si>
  <si>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</si>
  <si>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</si>
  <si>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</si>
  <si>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</si>
  <si>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</si>
  <si>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</si>
  <si>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</si>
  <si>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</si>
  <si>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</si>
  <si>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</si>
  <si>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</si>
  <si>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</si>
  <si>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</si>
  <si>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</si>
  <si>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</si>
  <si>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</si>
  <si>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</si>
  <si>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</si>
  <si>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</si>
  <si>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</si>
  <si>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</si>
  <si>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</si>
  <si>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</si>
  <si>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</si>
  <si>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</si>
  <si>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</si>
  <si>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</si>
  <si>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</si>
  <si>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</si>
  <si>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</si>
  <si>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</si>
  <si>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</si>
  <si>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</si>
  <si>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</si>
  <si>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</si>
  <si>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</si>
  <si>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</si>
  <si>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</si>
  <si>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</si>
  <si>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</si>
  <si>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</si>
  <si>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</si>
  <si>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</si>
  <si>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</si>
  <si>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</si>
  <si>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</si>
  <si>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</si>
  <si>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</si>
  <si>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</si>
  <si>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</si>
  <si>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</si>
  <si>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</si>
  <si>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</si>
  <si>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</si>
  <si>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</si>
  <si>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</si>
  <si>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</si>
  <si>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</si>
  <si>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</si>
  <si>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</si>
  <si>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</si>
  <si>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</si>
  <si>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</si>
  <si>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</si>
  <si>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</si>
  <si>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</si>
  <si>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</si>
  <si>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</si>
  <si>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</si>
  <si>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</si>
  <si>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</si>
  <si>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</si>
  <si>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</si>
  <si>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</si>
  <si>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</si>
  <si>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</si>
  <si>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</si>
  <si>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</si>
  <si>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</si>
  <si>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</si>
  <si>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</si>
  <si>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</si>
  <si>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</si>
  <si>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</si>
  <si>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</si>
  <si>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</si>
  <si>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</si>
  <si>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</si>
  <si>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</si>
  <si>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</si>
  <si>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</si>
  <si>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</si>
  <si>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</si>
  <si>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</si>
  <si>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</si>
  <si>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</si>
  <si>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</si>
  <si>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</si>
  <si>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</si>
  <si>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</si>
  <si>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</si>
  <si>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</si>
  <si>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</si>
  <si>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</si>
  <si>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</si>
  <si>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</si>
  <si>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</si>
  <si>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</si>
  <si>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</si>
  <si>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</si>
  <si>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</si>
  <si>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</si>
  <si>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</si>
  <si>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</si>
  <si>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</si>
  <si>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</si>
  <si>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</si>
  <si>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</si>
  <si>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</si>
  <si>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</si>
  <si>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</si>
  <si>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</si>
  <si>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</si>
  <si>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</si>
  <si>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</si>
  <si>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</si>
  <si>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</si>
  <si>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</si>
  <si>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</si>
  <si>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</si>
  <si>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</si>
  <si>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</si>
  <si>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</si>
  <si>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</si>
  <si>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</si>
  <si>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</si>
  <si>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</si>
  <si>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</si>
  <si>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</si>
  <si>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</si>
  <si>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</si>
  <si>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</si>
  <si>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</si>
  <si>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</si>
  <si>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</si>
  <si>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</si>
  <si>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</si>
  <si>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</si>
  <si>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</si>
  <si>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</si>
  <si>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</si>
  <si>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</si>
  <si>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</si>
  <si>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</si>
  <si>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</si>
  <si>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</si>
  <si>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</si>
  <si>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</si>
  <si>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</si>
  <si>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</si>
  <si>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</si>
  <si>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</si>
  <si>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</si>
  <si>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</si>
  <si>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</si>
  <si>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</si>
  <si>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</si>
  <si>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</si>
  <si>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</si>
  <si>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</si>
  <si>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</si>
  <si>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</si>
  <si>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</si>
  <si>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</si>
  <si>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</si>
  <si>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</si>
  <si>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</si>
  <si>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</si>
  <si>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</si>
  <si>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</si>
  <si>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</si>
  <si>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</si>
  <si>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</si>
  <si>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</si>
  <si>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</si>
  <si>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</si>
  <si>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</si>
  <si>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</si>
  <si>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</si>
  <si>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</si>
  <si>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</si>
  <si>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</si>
  <si>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</si>
  <si>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</si>
  <si>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</si>
  <si>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</si>
  <si>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</si>
  <si>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</si>
  <si>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</si>
  <si>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</si>
  <si>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</si>
  <si>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</si>
  <si>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</si>
  <si>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</si>
  <si>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</si>
  <si>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</si>
  <si>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</si>
  <si>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</si>
  <si>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</si>
  <si>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</si>
  <si>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</si>
  <si>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</si>
  <si>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</si>
  <si>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</si>
  <si>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</si>
  <si>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</si>
  <si>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</si>
  <si>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</si>
  <si>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</si>
  <si>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</si>
  <si>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</si>
  <si>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</si>
  <si>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</si>
  <si>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</si>
  <si>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</si>
  <si>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</si>
  <si>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</si>
  <si>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</si>
  <si>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</si>
  <si>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</si>
  <si>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</si>
  <si>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</si>
  <si>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</si>
  <si>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</si>
  <si>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</si>
  <si>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</si>
  <si>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</si>
  <si>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</si>
  <si>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</si>
  <si>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</si>
  <si>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</si>
  <si>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</si>
  <si>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</si>
  <si>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</si>
  <si>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</si>
  <si>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</si>
  <si>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</si>
  <si>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</si>
  <si>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</si>
  <si>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</si>
  <si>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</si>
  <si>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</si>
  <si>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</si>
  <si>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</si>
  <si>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</si>
  <si>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</si>
  <si>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</si>
  <si>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</si>
  <si>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</si>
  <si>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</si>
  <si>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</si>
  <si>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</si>
  <si>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</si>
  <si>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</si>
  <si>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</si>
  <si>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</si>
  <si>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</si>
  <si>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</si>
  <si>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</si>
  <si>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</si>
  <si>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</si>
  <si>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</si>
  <si>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</si>
  <si>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</si>
  <si>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</si>
  <si>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</si>
  <si>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</si>
  <si>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</si>
  <si>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</si>
  <si>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</si>
  <si>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</si>
  <si>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</si>
  <si>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</si>
  <si>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</si>
  <si>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</si>
  <si>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</si>
  <si>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</si>
  <si>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</si>
  <si>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</si>
  <si>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</si>
  <si>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</si>
  <si>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</si>
  <si>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</si>
  <si>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</si>
  <si>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</si>
  <si>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</si>
  <si>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</si>
  <si>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</si>
  <si>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</si>
  <si>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</si>
  <si>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</si>
  <si>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</si>
  <si>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</si>
  <si>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</si>
  <si>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</si>
  <si>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</si>
  <si>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</si>
  <si>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</si>
  <si>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</si>
  <si>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</si>
  <si>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</si>
  <si>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</si>
  <si>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</si>
  <si>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</si>
  <si>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</si>
  <si>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</si>
  <si>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</si>
  <si>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</si>
  <si>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</si>
  <si>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</si>
  <si>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</si>
  <si>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</si>
  <si>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</si>
  <si>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</si>
  <si>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</si>
  <si>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</si>
  <si>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</si>
  <si>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</si>
  <si>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</si>
  <si>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</si>
  <si>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</si>
  <si>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</si>
  <si>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</si>
  <si>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</si>
  <si>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</si>
  <si>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</si>
  <si>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</si>
  <si>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</si>
  <si>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</si>
  <si>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</si>
  <si>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</si>
  <si>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</si>
  <si>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</si>
  <si>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</si>
  <si>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</si>
  <si>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</si>
  <si>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</si>
  <si>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</si>
  <si>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</si>
  <si>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</si>
  <si>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</si>
  <si>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</si>
  <si>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</si>
  <si>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</si>
  <si>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</si>
  <si>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</si>
  <si>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</si>
  <si>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</si>
  <si>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</si>
  <si>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</si>
  <si>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</si>
  <si>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</si>
  <si>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</si>
  <si>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</si>
  <si>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</si>
  <si>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</si>
  <si>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</si>
  <si>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</si>
  <si>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</si>
  <si>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</si>
  <si>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</si>
  <si>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</si>
  <si>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</si>
  <si>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</si>
  <si>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</si>
  <si>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</si>
  <si>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</si>
  <si>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</si>
  <si>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</si>
  <si>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</si>
  <si>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</si>
  <si>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</si>
  <si>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</si>
  <si>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</si>
  <si>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</si>
  <si>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</si>
  <si>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</si>
  <si>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</si>
  <si>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</si>
  <si>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</si>
  <si>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</si>
  <si>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</si>
  <si>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</si>
  <si>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</si>
  <si>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</si>
  <si>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</si>
  <si>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</si>
  <si>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</si>
  <si>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</si>
  <si>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</si>
  <si>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</si>
  <si>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</si>
  <si>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</si>
  <si>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</si>
  <si>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</si>
  <si>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</si>
  <si>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</si>
  <si>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</si>
  <si>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</si>
  <si>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</si>
  <si>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</si>
  <si>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</si>
  <si>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</si>
  <si>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</si>
  <si>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</si>
  <si>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</si>
  <si>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</si>
  <si>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</si>
  <si>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</si>
  <si>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</si>
  <si>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</si>
  <si>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</si>
  <si>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</si>
  <si>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</si>
  <si>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</si>
  <si>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</si>
  <si>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</si>
  <si>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</si>
  <si>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</si>
  <si>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</si>
  <si>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</si>
  <si>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</si>
  <si>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</si>
  <si>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</si>
  <si>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</si>
  <si>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</si>
  <si>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</si>
  <si>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</si>
  <si>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</si>
  <si>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</si>
  <si>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</si>
  <si>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</si>
  <si>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</si>
  <si>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</si>
  <si>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</si>
  <si>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</si>
  <si>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</si>
  <si>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</si>
  <si>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</si>
  <si>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</si>
  <si>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</si>
  <si>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</si>
  <si>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</si>
  <si>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</si>
  <si>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</si>
  <si>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</si>
  <si>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</si>
  <si>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</si>
  <si>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</si>
  <si>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</si>
  <si>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</si>
  <si>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</si>
  <si>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</si>
  <si>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</si>
  <si>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</si>
  <si>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</si>
  <si>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</si>
  <si>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</si>
  <si>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</si>
  <si>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</si>
  <si>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</si>
  <si>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</si>
  <si>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</si>
  <si>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</si>
  <si>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</si>
  <si>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</si>
  <si>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</si>
  <si>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</si>
  <si>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</si>
  <si>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</si>
  <si>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</si>
  <si>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</si>
  <si>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</si>
  <si>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</si>
  <si>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</si>
  <si>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</si>
  <si>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</si>
  <si>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</si>
  <si>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</si>
  <si>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</si>
  <si>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</si>
  <si>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</si>
  <si>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</si>
  <si>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</si>
  <si>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</si>
  <si>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</si>
  <si>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</si>
  <si>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</si>
  <si>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</si>
  <si>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</si>
  <si>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</si>
  <si>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</si>
  <si>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</si>
  <si>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</si>
  <si>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</si>
  <si>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</si>
  <si>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</si>
  <si>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</si>
  <si>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</si>
  <si>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</si>
  <si>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</si>
  <si>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</si>
  <si>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</si>
  <si>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</si>
  <si>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</si>
  <si>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</si>
  <si>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</si>
  <si>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</si>
  <si>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</si>
  <si>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</si>
  <si>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</si>
  <si>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</si>
  <si>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</si>
  <si>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</si>
  <si>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</si>
  <si>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</si>
  <si>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</si>
  <si>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</si>
  <si>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</si>
  <si>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</si>
  <si>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</si>
  <si>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</si>
  <si>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</si>
  <si>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</si>
  <si>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</si>
  <si>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</si>
  <si>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</si>
  <si>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</si>
  <si>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</si>
  <si>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</si>
  <si>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</si>
  <si>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</si>
  <si>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</si>
  <si>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</si>
  <si>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</si>
  <si>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</si>
  <si>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</si>
  <si>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</si>
  <si>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</si>
  <si>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</si>
  <si>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</si>
  <si>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</si>
  <si>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</si>
  <si>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</si>
  <si>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</si>
  <si>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</si>
  <si>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</si>
  <si>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</si>
  <si>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</si>
  <si>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</si>
  <si>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</si>
  <si>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</si>
  <si>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</si>
  <si>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</si>
  <si>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</si>
  <si>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</si>
  <si>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</si>
  <si>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</si>
  <si>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</si>
  <si>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</si>
  <si>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</si>
  <si>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</si>
  <si>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</si>
  <si>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</si>
  <si>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</si>
  <si>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</si>
  <si>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</si>
  <si>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</si>
  <si>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</si>
  <si>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</si>
  <si>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</si>
  <si>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</si>
  <si>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</si>
  <si>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</si>
  <si>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</si>
  <si>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</si>
  <si>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</si>
  <si>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</si>
  <si>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</si>
  <si>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</si>
  <si>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</si>
  <si>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</si>
  <si>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</si>
  <si>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</si>
  <si>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</si>
  <si>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</si>
  <si>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</si>
  <si>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</si>
  <si>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</si>
  <si>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</si>
  <si>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</si>
  <si>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</si>
  <si>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</si>
  <si>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</si>
  <si>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</si>
  <si>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</si>
  <si>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</si>
  <si>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</si>
  <si>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</si>
  <si>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</si>
  <si>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</si>
  <si>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</si>
  <si>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</si>
  <si>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</si>
  <si>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</si>
  <si>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</si>
  <si>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</si>
  <si>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</si>
  <si>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</si>
  <si>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</si>
  <si>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</si>
  <si>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</si>
  <si>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</si>
  <si>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</si>
  <si>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</si>
  <si>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</si>
  <si>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</si>
  <si>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</si>
  <si>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</si>
  <si>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</si>
  <si>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</si>
  <si>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</si>
  <si>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</si>
  <si>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</si>
  <si>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</si>
  <si>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</si>
  <si>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</si>
  <si>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</si>
  <si>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</si>
  <si>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</si>
  <si>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</si>
  <si>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</si>
  <si>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</si>
  <si>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</si>
  <si>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</si>
  <si>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</si>
  <si>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</si>
  <si>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</si>
  <si>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</si>
  <si>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</si>
  <si>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</si>
  <si>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</si>
  <si>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</si>
  <si>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</si>
  <si>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</si>
  <si>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</si>
  <si>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</si>
  <si>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</si>
  <si>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</si>
  <si>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</si>
  <si>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</si>
  <si>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</si>
  <si>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</si>
  <si>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</si>
  <si>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</si>
  <si>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</si>
  <si>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</si>
  <si>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</si>
  <si>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</si>
  <si>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</si>
  <si>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</si>
  <si>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</si>
  <si>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</si>
  <si>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</si>
  <si>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</si>
  <si>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</si>
  <si>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</si>
  <si>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</si>
  <si>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</si>
  <si>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</si>
  <si>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</si>
  <si>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</si>
  <si>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</si>
  <si>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</si>
  <si>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</si>
  <si>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</si>
  <si>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</si>
  <si>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</si>
  <si>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</si>
  <si>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</si>
  <si>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</si>
  <si>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</si>
  <si>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</si>
  <si>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</si>
  <si>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</si>
  <si>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</si>
  <si>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</si>
  <si>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</si>
  <si>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</si>
  <si>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</si>
  <si>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</si>
  <si>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</si>
  <si>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</si>
  <si>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</si>
  <si>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</si>
  <si>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</si>
  <si>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</si>
  <si>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</si>
  <si>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</si>
  <si>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</si>
  <si>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</si>
  <si>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</si>
  <si>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</si>
  <si>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</si>
  <si>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</si>
  <si>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</si>
  <si>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</si>
  <si>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</si>
  <si>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</si>
  <si>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</si>
  <si>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</si>
  <si>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</si>
  <si>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</si>
  <si>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</si>
  <si>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</si>
  <si>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</si>
  <si>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</si>
  <si>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</si>
  <si>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</si>
  <si>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</si>
  <si>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</si>
  <si>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</si>
  <si>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</si>
  <si>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</si>
  <si>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</si>
  <si>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</si>
  <si>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</si>
  <si>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</si>
  <si>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</si>
  <si>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</si>
  <si>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</si>
  <si>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</si>
  <si>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</si>
  <si>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</si>
  <si>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</si>
  <si>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</si>
  <si>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</si>
  <si>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</si>
  <si>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</si>
  <si>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</si>
  <si>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</si>
  <si>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</si>
  <si>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</si>
  <si>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</si>
  <si>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</si>
  <si>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</si>
  <si>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</si>
  <si>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</si>
  <si>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</si>
  <si>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</si>
  <si>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</si>
  <si>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</si>
  <si>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</si>
  <si>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</si>
  <si>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</si>
  <si>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</si>
  <si>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</si>
  <si>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</si>
  <si>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</si>
  <si>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</si>
  <si>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</si>
  <si>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</si>
  <si>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</si>
  <si>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</si>
  <si>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</si>
  <si>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</si>
  <si>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</si>
  <si>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</si>
  <si>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</si>
  <si>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</si>
  <si>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</si>
  <si>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</si>
  <si>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</si>
  <si>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</si>
  <si>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</si>
  <si>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</si>
  <si>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</si>
  <si>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</si>
  <si>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</si>
  <si>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</si>
  <si>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</si>
  <si>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</si>
  <si>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</si>
  <si>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</si>
  <si>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</si>
  <si>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</si>
  <si>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</si>
  <si>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</si>
  <si>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</si>
  <si>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</si>
  <si>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</si>
  <si>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</si>
  <si>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</si>
  <si>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</si>
  <si>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</si>
  <si>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</si>
  <si>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</si>
  <si>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</si>
  <si>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</si>
  <si>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</si>
  <si>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</si>
  <si>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</si>
  <si>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</si>
  <si>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</si>
  <si>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</si>
  <si>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</si>
  <si>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</si>
  <si>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</si>
  <si>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</si>
  <si>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</si>
  <si>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</si>
  <si>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</si>
  <si>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</si>
  <si>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</si>
  <si>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</si>
  <si>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</si>
  <si>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</si>
  <si>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</si>
  <si>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</si>
  <si>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</si>
  <si>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</si>
  <si>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</si>
  <si>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</si>
  <si>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</si>
  <si>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</si>
  <si>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</si>
  <si>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</si>
  <si>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</si>
  <si>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</si>
  <si>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</si>
  <si>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</si>
  <si>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</si>
  <si>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</si>
  <si>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</si>
  <si>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</si>
  <si>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</si>
  <si>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</si>
  <si>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</si>
  <si>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</si>
  <si>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</si>
  <si>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</si>
  <si>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</si>
  <si>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</si>
  <si>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</si>
  <si>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</si>
  <si>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</si>
  <si>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</si>
  <si>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</si>
  <si>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</si>
  <si>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</si>
  <si>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</si>
  <si>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</si>
  <si>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</si>
  <si>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</si>
  <si>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</si>
  <si>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</si>
  <si>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</si>
  <si>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</si>
  <si>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</si>
  <si>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</si>
  <si>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</si>
  <si>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</si>
  <si>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</si>
  <si>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</si>
  <si>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</si>
  <si>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</si>
  <si>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</si>
  <si>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</si>
  <si>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</si>
  <si>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</si>
  <si>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</si>
  <si>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</si>
  <si>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</si>
  <si>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</si>
  <si>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</si>
  <si>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</si>
  <si>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</si>
  <si>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</si>
  <si>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</si>
  <si>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</si>
  <si>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</si>
  <si>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</si>
  <si>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</si>
  <si>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</si>
  <si>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</si>
  <si>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</si>
  <si>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</si>
  <si>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</si>
  <si>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</si>
  <si>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</si>
  <si>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</si>
  <si>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</si>
  <si>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</si>
  <si>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</si>
  <si>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</si>
  <si>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</si>
  <si>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</si>
  <si>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</si>
  <si>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</si>
  <si>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</si>
  <si>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</si>
  <si>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</si>
  <si>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</si>
  <si>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</si>
  <si>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</si>
  <si>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</si>
  <si>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</si>
  <si>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</si>
  <si>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</si>
  <si>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</si>
  <si>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</si>
  <si>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</si>
  <si>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</si>
  <si>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</si>
  <si>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</si>
  <si>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</si>
  <si>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</si>
  <si>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</si>
  <si>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</si>
  <si>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</si>
  <si>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</si>
  <si>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</si>
  <si>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</si>
  <si>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</si>
  <si>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</si>
  <si>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</si>
  <si>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</si>
  <si>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</si>
  <si>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</si>
  <si>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</si>
  <si>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</si>
  <si>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</si>
  <si>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</si>
  <si>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</si>
  <si>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</si>
  <si>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</si>
  <si>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</si>
  <si>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</si>
  <si>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</si>
  <si>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</si>
  <si>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</si>
  <si>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</si>
  <si>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</si>
  <si>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</si>
  <si>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</si>
  <si>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</si>
  <si>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</si>
  <si>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</si>
  <si>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</si>
  <si>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</si>
  <si>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</si>
  <si>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</si>
  <si>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</si>
  <si>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</si>
  <si>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</si>
  <si>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</si>
  <si>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</si>
  <si>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</si>
  <si>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</si>
  <si>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</si>
  <si>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</si>
  <si>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</si>
  <si>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</si>
  <si>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</si>
  <si>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</si>
  <si>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</si>
  <si>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</si>
  <si>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</si>
  <si>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</si>
  <si>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</si>
  <si>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</si>
  <si>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</si>
  <si>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</si>
  <si>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</si>
  <si>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</si>
  <si>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</si>
  <si>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</si>
  <si>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</si>
  <si>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</si>
  <si>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</si>
  <si>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</si>
  <si>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</si>
  <si>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</si>
  <si>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</si>
  <si>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</si>
  <si>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</si>
  <si>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</si>
  <si>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</si>
  <si>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</si>
  <si>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</si>
  <si>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</si>
  <si>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</si>
  <si>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</si>
  <si>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</si>
  <si>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</si>
  <si>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</si>
  <si>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</si>
  <si>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</si>
  <si>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</si>
  <si>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</si>
  <si>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</si>
  <si>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</si>
  <si>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</si>
  <si>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</si>
  <si>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</si>
  <si>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</si>
  <si>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</si>
  <si>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</si>
  <si>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</si>
  <si>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</si>
  <si>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</si>
  <si>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</si>
  <si>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</si>
  <si>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</si>
  <si>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</si>
  <si>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</si>
  <si>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</si>
  <si>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</si>
  <si>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</si>
  <si>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</si>
  <si>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</si>
  <si>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</si>
  <si>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</si>
  <si>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</si>
  <si>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</si>
  <si>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</si>
  <si>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</si>
  <si>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</si>
  <si>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</si>
  <si>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</si>
  <si>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</si>
  <si>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</si>
  <si>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</si>
  <si>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</si>
  <si>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</si>
  <si>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</si>
  <si>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</si>
  <si>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</si>
  <si>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</si>
  <si>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</si>
  <si>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</si>
  <si>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</si>
  <si>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</si>
  <si>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</si>
  <si>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</si>
  <si>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</si>
  <si>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</si>
  <si>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</si>
  <si>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</si>
  <si>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</si>
  <si>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</si>
  <si>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</si>
  <si>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</si>
  <si>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</si>
  <si>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</si>
  <si>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</si>
  <si>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</si>
  <si>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</si>
  <si>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</si>
  <si>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</si>
  <si>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</si>
  <si>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</si>
  <si>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</si>
  <si>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</si>
  <si>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</si>
  <si>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</si>
  <si>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</si>
  <si>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</si>
  <si>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</si>
  <si>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</si>
  <si>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</si>
  <si>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</si>
  <si>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</si>
  <si>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</si>
  <si>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</si>
  <si>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</si>
  <si>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</si>
  <si>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</si>
  <si>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</si>
  <si>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</si>
  <si>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</si>
  <si>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</si>
  <si>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</si>
  <si>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</si>
  <si>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</si>
  <si>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</si>
  <si>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</si>
  <si>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</si>
  <si>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</si>
  <si>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</si>
  <si>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</si>
  <si>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</si>
  <si>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</si>
  <si>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</si>
  <si>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</si>
  <si>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</si>
  <si>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</si>
  <si>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</si>
  <si>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</si>
  <si>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</si>
  <si>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</si>
  <si>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</si>
  <si>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</si>
  <si>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</si>
  <si>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</si>
  <si>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</si>
  <si>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</si>
  <si>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</si>
  <si>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</si>
  <si>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</si>
  <si>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</si>
  <si>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</si>
  <si>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</si>
  <si>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</si>
  <si>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</si>
  <si>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</si>
  <si>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</si>
  <si>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</si>
  <si>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</si>
  <si>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</si>
  <si>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</si>
  <si>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</si>
  <si>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</si>
  <si>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</si>
  <si>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</si>
  <si>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</si>
  <si>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</si>
  <si>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</si>
  <si>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</si>
  <si>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</si>
  <si>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</si>
  <si>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</si>
  <si>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</si>
  <si>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</si>
  <si>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</si>
  <si>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</si>
  <si>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</si>
  <si>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</si>
  <si>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</si>
  <si>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</si>
  <si>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</si>
  <si>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</si>
  <si>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</si>
  <si>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</si>
  <si>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</si>
  <si>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</si>
  <si>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</si>
  <si>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</si>
  <si>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</si>
  <si>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</si>
  <si>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unkm</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</si>
  <si>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</si>
  <si>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</si>
  <si>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</si>
  <si>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</si>
  <si>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</si>
  <si>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</si>
  <si>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</si>
  <si>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</si>
  <si>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</si>
  <si>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</si>
  <si>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</si>
  <si>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</si>
  <si>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</si>
  <si>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</si>
  <si>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</si>
  <si>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</si>
  <si>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</si>
  <si>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</si>
  <si>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</si>
  <si>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</si>
  <si>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</si>
  <si>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</si>
  <si>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</si>
  <si>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</si>
  <si>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</si>
  <si>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</si>
  <si>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</si>
  <si>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</si>
  <si>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</si>
  <si>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</si>
  <si>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</si>
  <si>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</si>
  <si>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</si>
  <si>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</si>
  <si>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</si>
  <si>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</si>
  <si>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</si>
  <si>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</si>
  <si>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</si>
  <si>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</si>
  <si>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</si>
  <si>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</si>
  <si>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</si>
  <si>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</si>
  <si>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</si>
  <si>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</si>
  <si>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</si>
  <si>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</si>
  <si>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</si>
  <si>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</si>
  <si>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</si>
  <si>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</si>
  <si>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</si>
  <si>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</si>
  <si>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</si>
  <si>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</si>
  <si>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</si>
  <si>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</si>
  <si>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</si>
  <si>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</si>
  <si>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</si>
  <si>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</si>
  <si>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</si>
  <si>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</si>
  <si>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</si>
  <si>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</si>
  <si>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</si>
  <si>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</si>
  <si>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</si>
  <si>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</si>
  <si>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</si>
  <si>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</si>
  <si>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</si>
  <si>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</si>
  <si>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</si>
  <si>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</si>
  <si>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</si>
  <si>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</si>
  <si>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</si>
  <si>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</si>
  <si>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</si>
  <si>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</si>
  <si>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</si>
  <si>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</si>
  <si>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</si>
  <si>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</si>
  <si>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</si>
  <si>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</si>
  <si>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</si>
  <si>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</si>
  <si>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</si>
  <si>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</si>
  <si>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</si>
  <si>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</si>
  <si>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</si>
  <si>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</si>
  <si>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</si>
  <si>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</si>
  <si>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</si>
  <si>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</si>
  <si>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</si>
  <si>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</si>
  <si>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</si>
  <si>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</si>
  <si>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</si>
  <si>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</si>
  <si>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</si>
  <si>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</si>
  <si>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</si>
  <si>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</si>
  <si>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</si>
  <si>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</si>
  <si>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</si>
  <si>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</si>
  <si>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</si>
  <si>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</si>
  <si>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</si>
  <si>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</si>
  <si>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</si>
  <si>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</si>
  <si>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</si>
  <si>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</si>
  <si>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</si>
  <si>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</si>
  <si>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</si>
  <si>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</si>
  <si>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</si>
  <si>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</si>
  <si>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</si>
  <si>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</si>
  <si>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</si>
  <si>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</si>
  <si>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</si>
  <si>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</si>
  <si>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</si>
  <si>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</si>
  <si>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</si>
  <si>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</si>
  <si>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</si>
  <si>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</si>
  <si>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</si>
  <si>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</si>
  <si>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</si>
  <si>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</si>
  <si>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</si>
  <si>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</si>
  <si>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</si>
  <si>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</si>
  <si>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</si>
  <si>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</si>
  <si>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</si>
  <si>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</si>
  <si>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</si>
  <si>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</si>
  <si>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</si>
  <si>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</si>
  <si>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</si>
  <si>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</si>
  <si>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</si>
  <si>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</si>
  <si>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</si>
  <si>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</si>
  <si>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</si>
  <si>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</si>
  <si>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</si>
  <si>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</si>
  <si>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</si>
  <si>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</si>
  <si>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</si>
  <si>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</si>
  <si>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</si>
  <si>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</si>
  <si>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</si>
  <si>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</si>
  <si>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</si>
  <si>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</si>
  <si>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</si>
  <si>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</si>
  <si>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</si>
  <si>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</si>
  <si>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</si>
  <si>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</si>
  <si>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</si>
  <si>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</si>
  <si>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</si>
  <si>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</si>
  <si>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</si>
  <si>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</si>
  <si>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</si>
  <si>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</si>
  <si>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</si>
  <si>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</si>
  <si>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</si>
  <si>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</si>
  <si>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</si>
  <si>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</si>
  <si>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</si>
  <si>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</si>
  <si>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</si>
  <si>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</si>
  <si>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</si>
  <si>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</si>
  <si>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</si>
  <si>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</si>
  <si>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</si>
  <si>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</si>
  <si>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</si>
  <si>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</si>
  <si>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</si>
  <si>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</si>
  <si>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</si>
  <si>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</si>
  <si>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</si>
  <si>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</si>
  <si>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</si>
  <si>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</si>
  <si>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</si>
  <si>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</si>
  <si>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</si>
  <si>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</si>
  <si>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</si>
  <si>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</si>
  <si>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</si>
  <si>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</si>
  <si>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</si>
  <si>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</si>
  <si>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</si>
  <si>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</si>
  <si>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</si>
  <si>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</si>
  <si>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</si>
  <si>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</si>
  <si>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</si>
  <si>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</si>
  <si>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</si>
  <si>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</si>
  <si>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</si>
  <si>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</si>
  <si>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</si>
  <si>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</si>
  <si>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</si>
  <si>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</si>
  <si>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</si>
  <si>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</si>
  <si>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</si>
  <si>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</si>
  <si>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</si>
  <si>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</si>
  <si>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</si>
  <si>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</si>
  <si>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</si>
  <si>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</si>
  <si>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</si>
  <si>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</si>
  <si>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</si>
  <si>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</si>
  <si>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</si>
  <si>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</si>
  <si>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</si>
  <si>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</si>
  <si>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</si>
  <si>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</si>
  <si>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</si>
  <si>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</si>
  <si>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</si>
  <si>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</si>
  <si>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</si>
  <si>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</si>
  <si>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</si>
  <si>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</si>
  <si>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</si>
  <si>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</si>
  <si>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</si>
  <si>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</si>
  <si>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</si>
  <si>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</si>
  <si>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</si>
  <si>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</si>
  <si>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</si>
  <si>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</si>
  <si>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</si>
  <si>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</si>
  <si>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</si>
  <si>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</si>
  <si>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</si>
  <si>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</si>
  <si>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</si>
  <si>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</si>
  <si>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</si>
  <si>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</si>
  <si>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</si>
  <si>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</si>
  <si>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</si>
  <si>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</si>
  <si>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</si>
  <si>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</si>
  <si>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</si>
  <si>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</si>
  <si>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</si>
  <si>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</si>
  <si>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</si>
  <si>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</si>
  <si>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</si>
  <si>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</si>
  <si>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</si>
  <si>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</si>
  <si>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</si>
  <si>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</si>
  <si>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</si>
  <si>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</si>
  <si>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</si>
  <si>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</si>
  <si>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</si>
  <si>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</si>
  <si>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</si>
  <si>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</si>
  <si>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</si>
  <si>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</si>
  <si>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</si>
  <si>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</si>
  <si>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</si>
  <si>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</si>
  <si>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</si>
  <si>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</si>
  <si>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</si>
  <si>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</si>
  <si>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</si>
  <si>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</si>
  <si>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</si>
  <si>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</si>
  <si>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</si>
  <si>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</si>
  <si>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</si>
  <si>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</si>
  <si>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</si>
  <si>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</si>
  <si>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</si>
  <si>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</si>
  <si>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</si>
  <si>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</si>
  <si>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</si>
  <si>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</si>
  <si>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</si>
  <si>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</si>
  <si>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</si>
  <si>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</si>
  <si>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</si>
  <si>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</si>
  <si>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</si>
  <si>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</si>
  <si>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</si>
  <si>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</si>
  <si>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</si>
  <si>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</si>
  <si>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</si>
  <si>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</si>
  <si>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</si>
  <si>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</si>
  <si>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</si>
  <si>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</si>
  <si>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</si>
  <si>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</si>
  <si>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</si>
  <si>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</si>
  <si>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</si>
  <si>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</si>
  <si>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</si>
  <si>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</si>
  <si>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</si>
  <si>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</si>
  <si>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</si>
  <si>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</si>
  <si>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</si>
  <si>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</si>
  <si>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</si>
  <si>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</si>
  <si>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</si>
  <si>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</si>
  <si>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</si>
  <si>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</si>
  <si>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</si>
  <si>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</si>
  <si>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</si>
  <si>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</si>
  <si>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</si>
  <si>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</si>
  <si>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</si>
  <si>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</si>
  <si>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</si>
  <si>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</si>
  <si>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</si>
  <si>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</si>
  <si>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</si>
  <si>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</si>
  <si>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</si>
  <si>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</si>
  <si>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</si>
  <si>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</si>
  <si>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</si>
  <si>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</si>
  <si>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</si>
  <si>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</si>
  <si>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</si>
  <si>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</si>
  <si>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</si>
  <si>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</si>
  <si>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</si>
  <si>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</si>
  <si>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</si>
  <si>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mês</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</si>
  <si>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</si>
  <si>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</si>
  <si>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</si>
  <si>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</si>
  <si>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</si>
  <si>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</si>
  <si>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</si>
  <si>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</si>
  <si>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</si>
  <si>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</si>
  <si>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</si>
  <si>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</si>
  <si>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</si>
  <si>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</si>
  <si>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</si>
  <si>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</si>
  <si>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</si>
  <si>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</si>
  <si>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</si>
  <si>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</si>
  <si>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</si>
  <si>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</si>
  <si>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</si>
  <si>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</si>
  <si>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</si>
  <si>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</si>
  <si>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</si>
  <si>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</si>
  <si>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</si>
  <si>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</si>
  <si>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</si>
  <si>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</si>
  <si>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</si>
  <si>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</si>
  <si>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</si>
  <si>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</si>
  <si>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</si>
  <si>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Tratamento superficial e pintura da ponte e demais estruturas metálicas navais - exceto fundo do flutuante</t>
  </si>
  <si>
    <t>Tratamento superficial e pintura do fundo do flutuante</t>
  </si>
  <si>
    <t>ORÇAMENTO</t>
  </si>
  <si>
    <t>P9802</t>
  </si>
  <si>
    <t>Ajudante especializado</t>
  </si>
  <si>
    <t>P9803</t>
  </si>
  <si>
    <t>Almoxarife</t>
  </si>
  <si>
    <t>P9804</t>
  </si>
  <si>
    <t>Apontador</t>
  </si>
  <si>
    <t>P9805</t>
  </si>
  <si>
    <t>Armador</t>
  </si>
  <si>
    <t>P9806</t>
  </si>
  <si>
    <t>Auxiliar administrativo</t>
  </si>
  <si>
    <t>P9807</t>
  </si>
  <si>
    <t>Bombeiro hidráulico</t>
  </si>
  <si>
    <t>P9808</t>
  </si>
  <si>
    <t>Carpinteiro</t>
  </si>
  <si>
    <t>P9809</t>
  </si>
  <si>
    <t>Encarregado administrativo</t>
  </si>
  <si>
    <t>P9810</t>
  </si>
  <si>
    <t>Eletricista</t>
  </si>
  <si>
    <t>P9811</t>
  </si>
  <si>
    <t>Encarregado especializado</t>
  </si>
  <si>
    <t>Engenheiro</t>
  </si>
  <si>
    <t>P9814</t>
  </si>
  <si>
    <t>P9815</t>
  </si>
  <si>
    <t>Jardineiro</t>
  </si>
  <si>
    <t>P9819</t>
  </si>
  <si>
    <t>Engenheiro supervisor</t>
  </si>
  <si>
    <t>P9821</t>
  </si>
  <si>
    <t>Pedreiro</t>
  </si>
  <si>
    <t>P9827</t>
  </si>
  <si>
    <t>Vigia</t>
  </si>
  <si>
    <t>Auxiliar de laboratório</t>
  </si>
  <si>
    <t>P9837</t>
  </si>
  <si>
    <t>Oceanógrafo</t>
  </si>
  <si>
    <t>P9840</t>
  </si>
  <si>
    <t>Encarregado geral</t>
  </si>
  <si>
    <t>P9842</t>
  </si>
  <si>
    <t>Faxineiro</t>
  </si>
  <si>
    <t>Operador de equipamento leve</t>
  </si>
  <si>
    <t>Operador de equipamento pesado</t>
  </si>
  <si>
    <t>P9846</t>
  </si>
  <si>
    <t>Operador de equipamento especial</t>
  </si>
  <si>
    <t>P9847</t>
  </si>
  <si>
    <t>Perfurador de tubulão</t>
  </si>
  <si>
    <t>P9848</t>
  </si>
  <si>
    <t>Desenhista</t>
  </si>
  <si>
    <t>P9849</t>
  </si>
  <si>
    <t>Condutor maquinista fluvial</t>
  </si>
  <si>
    <t>P9851</t>
  </si>
  <si>
    <t>Médico do trabalho</t>
  </si>
  <si>
    <t>P9852</t>
  </si>
  <si>
    <t>Blaster</t>
  </si>
  <si>
    <t>P9853</t>
  </si>
  <si>
    <t>Pré-marcador</t>
  </si>
  <si>
    <t>P9855</t>
  </si>
  <si>
    <t>Marinheiro de máquinas</t>
  </si>
  <si>
    <t>P9856</t>
  </si>
  <si>
    <t>Marinheiro de convés</t>
  </si>
  <si>
    <t>P9857</t>
  </si>
  <si>
    <t>Marinheiro de convés - mensalista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</si>
  <si>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</si>
  <si>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</si>
  <si>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</si>
  <si>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</si>
  <si>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</si>
  <si>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</si>
  <si>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</si>
  <si>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</si>
  <si>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</si>
  <si>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</si>
  <si>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</si>
  <si>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</si>
  <si>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</si>
  <si>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</si>
  <si>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Motorista de veículo especial</t>
  </si>
  <si>
    <t>P9875</t>
  </si>
  <si>
    <t>Encarregado de turma</t>
  </si>
  <si>
    <t>P9876</t>
  </si>
  <si>
    <t>Técnico de segurança do trabalho</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</si>
  <si>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</si>
  <si>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</si>
  <si>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</si>
  <si>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</si>
  <si>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</si>
  <si>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</si>
  <si>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</si>
  <si>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</si>
  <si>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</si>
  <si>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</si>
  <si>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</si>
  <si>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</si>
  <si>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</si>
  <si>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</si>
  <si>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Encarregado de pavimentação</t>
  </si>
  <si>
    <t>P9896</t>
  </si>
  <si>
    <t>Porteiro</t>
  </si>
  <si>
    <t>P9897</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</si>
  <si>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</si>
  <si>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</si>
  <si>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</si>
  <si>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</si>
  <si>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</si>
  <si>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</si>
  <si>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</si>
  <si>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</si>
  <si>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</si>
  <si>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</si>
  <si>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</si>
  <si>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</si>
  <si>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</si>
  <si>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</si>
  <si>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</si>
  <si>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</si>
  <si>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</si>
  <si>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</si>
  <si>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</si>
  <si>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</si>
  <si>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</si>
  <si>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</si>
  <si>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</si>
  <si>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</si>
  <si>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</si>
  <si>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</si>
  <si>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</si>
  <si>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</si>
  <si>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</si>
  <si>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</si>
  <si>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</si>
  <si>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</si>
  <si>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</si>
  <si>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</si>
  <si>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</si>
  <si>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</si>
  <si>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</si>
  <si>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</si>
  <si>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</si>
  <si>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</si>
  <si>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</si>
  <si>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</si>
  <si>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</si>
  <si>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</si>
  <si>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</si>
  <si>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</si>
  <si>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</si>
  <si>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</si>
  <si>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</si>
  <si>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</si>
  <si>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</si>
  <si>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</si>
  <si>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</si>
  <si>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</si>
  <si>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</si>
  <si>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</si>
  <si>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</si>
  <si>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</si>
  <si>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</si>
  <si>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</si>
  <si>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</si>
  <si>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</si>
  <si>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</si>
  <si>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</si>
  <si>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</si>
  <si>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</si>
  <si>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</si>
  <si>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</si>
  <si>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</si>
  <si>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</si>
  <si>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</si>
  <si>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</si>
  <si>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</si>
  <si>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</si>
  <si>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</si>
  <si>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</si>
  <si>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</si>
  <si>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</si>
  <si>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</si>
  <si>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</si>
  <si>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</si>
  <si>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</si>
  <si>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</si>
  <si>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</si>
  <si>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</si>
  <si>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</si>
  <si>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</si>
  <si>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</si>
  <si>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</si>
  <si>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</si>
  <si>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</si>
  <si>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</si>
  <si>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</si>
  <si>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à bateria, com mesa de 75 x 75 cm e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</si>
  <si>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</si>
  <si>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</si>
  <si>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</si>
  <si>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</si>
  <si>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</si>
  <si>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</si>
  <si>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</si>
  <si>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Usina misturadora móvel de reciclagem a frio com sistema de espuma de asfalto - 129,40 kW</t>
  </si>
  <si>
    <t>E9017</t>
  </si>
  <si>
    <t>Escavadeira hidráulica sobre esteira com capacidade de 0,4 m³ - 64 kW</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</si>
  <si>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</si>
  <si>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</si>
  <si>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</si>
  <si>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</si>
  <si>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</si>
  <si>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</si>
  <si>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</si>
  <si>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</si>
  <si>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</si>
  <si>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</si>
  <si>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</si>
  <si>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</si>
  <si>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</si>
  <si>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</si>
  <si>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</si>
  <si>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</si>
  <si>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</si>
  <si>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</si>
  <si>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</si>
  <si>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</si>
  <si>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</si>
  <si>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</si>
  <si>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</si>
  <si>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</si>
  <si>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</si>
  <si>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</si>
  <si>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</si>
  <si>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</si>
  <si>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</si>
  <si>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</si>
  <si>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</si>
  <si>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</si>
  <si>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</si>
  <si>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</si>
  <si>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</si>
  <si>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</si>
  <si>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</si>
  <si>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</si>
  <si>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</si>
  <si>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</si>
  <si>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</si>
  <si>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</si>
  <si>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</si>
  <si>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</si>
  <si>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</si>
  <si>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</si>
  <si>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</si>
  <si>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</si>
  <si>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</si>
  <si>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</si>
  <si>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</si>
  <si>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</si>
  <si>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</si>
  <si>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</si>
  <si>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</si>
  <si>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- 97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</si>
  <si>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</si>
  <si>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</si>
  <si>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</si>
  <si>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</si>
  <si>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</si>
  <si>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</si>
  <si>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</si>
  <si>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</si>
  <si>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</si>
  <si>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</si>
  <si>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</si>
  <si>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</si>
  <si>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</si>
  <si>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</si>
  <si>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</si>
  <si>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</si>
  <si>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</si>
  <si>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</si>
  <si>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</si>
  <si>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</si>
  <si>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</si>
  <si>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</si>
  <si>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</si>
  <si>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</si>
  <si>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</si>
  <si>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</si>
  <si>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</si>
  <si>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</si>
  <si>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</si>
  <si>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</si>
  <si>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</si>
  <si>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</si>
  <si>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</si>
  <si>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</si>
  <si>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</si>
  <si>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</si>
  <si>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</si>
  <si>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</si>
  <si>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</si>
  <si>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</si>
  <si>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</si>
  <si>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</si>
  <si>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</si>
  <si>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</si>
  <si>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</si>
  <si>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</si>
  <si>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</si>
  <si>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</si>
  <si>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</si>
  <si>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</si>
  <si>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</si>
  <si>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</si>
  <si>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</si>
  <si>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</si>
  <si>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</si>
  <si>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</si>
  <si>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</si>
  <si>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</si>
  <si>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</si>
  <si>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</si>
  <si>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</si>
  <si>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</si>
  <si>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</si>
  <si>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</si>
  <si>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</si>
  <si>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</si>
  <si>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</si>
  <si>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</si>
  <si>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</si>
  <si>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</si>
  <si>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</si>
  <si>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</si>
  <si>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</si>
  <si>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</si>
  <si>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</si>
  <si>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</si>
  <si>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</si>
  <si>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</si>
  <si>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</si>
  <si>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</si>
  <si>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</si>
  <si>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</si>
  <si>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</si>
  <si>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</si>
  <si>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</si>
  <si>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</si>
  <si>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</si>
  <si>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</si>
  <si>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</si>
  <si>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</si>
  <si>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</si>
  <si>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</si>
  <si>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</si>
  <si>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</si>
  <si>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</si>
  <si>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</si>
  <si>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</si>
  <si>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</si>
  <si>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</si>
  <si>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</si>
  <si>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</si>
  <si>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</si>
  <si>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</si>
  <si>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</si>
  <si>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</si>
  <si>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E9122</t>
  </si>
  <si>
    <t>Perfuratriz tipo Bottom Feed para coluna de brita - 194 kW</t>
  </si>
  <si>
    <t>E9125</t>
  </si>
  <si>
    <t>E9126</t>
  </si>
  <si>
    <t>Draga backhoe com capacidade de 7 m³ - 1.000 kW</t>
  </si>
  <si>
    <t>E9127</t>
  </si>
  <si>
    <t>Escavadeira hidráulica com martelo hidráulico de 520 kg - 75 kW</t>
  </si>
  <si>
    <t>E9134</t>
  </si>
  <si>
    <t>E9141</t>
  </si>
  <si>
    <t>Rebarbador hidráulico com bomba manual com capacidade de força de 9.000 kgf</t>
  </si>
  <si>
    <t>E9144</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</si>
  <si>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</si>
  <si>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</si>
  <si>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</si>
  <si>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</si>
  <si>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</si>
  <si>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</si>
  <si>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</si>
  <si>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</si>
  <si>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</si>
  <si>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</si>
  <si>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</si>
  <si>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</si>
  <si>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</si>
  <si>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</si>
  <si>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</si>
  <si>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</si>
  <si>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</si>
  <si>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</si>
  <si>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</si>
  <si>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</si>
  <si>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</si>
  <si>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</si>
  <si>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</si>
  <si>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</si>
  <si>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</si>
  <si>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</si>
  <si>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</si>
  <si>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</si>
  <si>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</si>
  <si>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</si>
  <si>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</si>
  <si>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</si>
  <si>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</si>
  <si>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</si>
  <si>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</si>
  <si>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</si>
  <si>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</si>
  <si>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</si>
  <si>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</si>
  <si>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</si>
  <si>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</si>
  <si>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</si>
  <si>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</si>
  <si>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</si>
  <si>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</si>
  <si>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</si>
  <si>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E9231</t>
  </si>
  <si>
    <t>Maçarico lança-chamas a gás liquefeito de petróleo (GLP)</t>
  </si>
  <si>
    <t>E9242</t>
  </si>
  <si>
    <t>Estação transmissora de superfície para televisionamento</t>
  </si>
  <si>
    <t>E9243</t>
  </si>
  <si>
    <t>Câmara hiperbárica com filtro, serpentina e reservatório de ar para mergulho raso - D = 1,80 m e H = 2,22 m</t>
  </si>
  <si>
    <t>E9244</t>
  </si>
  <si>
    <t>Estação transmissora de superfície para comunicação sem fio</t>
  </si>
  <si>
    <t>E9245</t>
  </si>
  <si>
    <t>Estação transmissora de superfície para comunicação com fio</t>
  </si>
  <si>
    <t>E9246</t>
  </si>
  <si>
    <t>Painel de controle de ar com manômetros e pneufatômetros</t>
  </si>
  <si>
    <t>E9247</t>
  </si>
  <si>
    <t>Sistema de Sino aberto (sinete) para mergulho até 50 m - 33,50 kW</t>
  </si>
  <si>
    <t>E9248</t>
  </si>
  <si>
    <t>Sistema de ar comprimido para mergulho até 30 m com pressão de trabalho de 1,4 MPa - 7,46 kW</t>
  </si>
  <si>
    <t>E9249</t>
  </si>
  <si>
    <t>Sistema de ar comprimido para mergulho até 50 m com pressão de trabalho de 1,7 MPa - 16,18 kW</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</si>
  <si>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</si>
  <si>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</si>
  <si>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</si>
  <si>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</si>
  <si>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</si>
  <si>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</si>
  <si>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</si>
  <si>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</si>
  <si>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</si>
  <si>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</si>
  <si>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</si>
  <si>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</si>
  <si>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E9259</t>
  </si>
  <si>
    <t>Ventilador centrífugo média pressão com capacidade de 38 m³/min - 2,21 kW</t>
  </si>
  <si>
    <t>E9260</t>
  </si>
  <si>
    <t>Detector de gases com bomba elétrica para espaço confinado</t>
  </si>
  <si>
    <t>E9261</t>
  </si>
  <si>
    <t>Equipamento de pintura com pistola airless - 0,90 kW</t>
  </si>
  <si>
    <t>E9262</t>
  </si>
  <si>
    <t>Escova rotativa com cerdas de aço para tratamento de superfície - 0,91 kW</t>
  </si>
  <si>
    <t>E9263</t>
  </si>
  <si>
    <t>Tripé com guincho para espaço confinado</t>
  </si>
  <si>
    <t>E9264</t>
  </si>
  <si>
    <t>Respirador purificador de ar motorizado</t>
  </si>
  <si>
    <t>E9265</t>
  </si>
  <si>
    <t>Respirador de adução de ar tipo linha de ar comprimido para jateamento</t>
  </si>
  <si>
    <t>E9267</t>
  </si>
  <si>
    <t>Exaustor centrífugo alta pressão com capacidade de 35 m³/min - 1,47 kW</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</si>
  <si>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</si>
  <si>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</si>
  <si>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</si>
  <si>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</si>
  <si>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</si>
  <si>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</si>
  <si>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</si>
  <si>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</si>
  <si>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E9510</t>
  </si>
  <si>
    <t>Ventilador centrífugo baixa pressão com capacidade de 58 m³/min - 3,68 kW</t>
  </si>
  <si>
    <t>E9511</t>
  </si>
  <si>
    <t>Carregadeira de pneus com capacidade de 3,40 m³ - 195 kW</t>
  </si>
  <si>
    <t>E9512</t>
  </si>
  <si>
    <t>Veículo leve - 53 kW</t>
  </si>
  <si>
    <t>E9513</t>
  </si>
  <si>
    <t>Compressor de ar portátil de 160,46 l/s (340 PCM) - 81 kW</t>
  </si>
  <si>
    <t>E9514</t>
  </si>
  <si>
    <t>Distribuidor de agregados sobre pneus autopropelido - 130 kW</t>
  </si>
  <si>
    <t>E9515</t>
  </si>
  <si>
    <t>Escavadeira hidráulica sobre esteiras com caçamba com capacidade de 1,56 m³ - 118 kW</t>
  </si>
  <si>
    <t>E9516</t>
  </si>
  <si>
    <t>Perfuratriz hidráulica sobre esteiras - 283 kW</t>
  </si>
  <si>
    <t>E9518</t>
  </si>
  <si>
    <t>Grade de 24 discos rebocável de D = 60 cm (24")</t>
  </si>
  <si>
    <t>E9522</t>
  </si>
  <si>
    <t>Caldeira de asfalto rebocável com capacidade de 1.500 l - 6,5 kW</t>
  </si>
  <si>
    <t>E9523</t>
  </si>
  <si>
    <t>Motoscraper - 304 kW</t>
  </si>
  <si>
    <t>E9524</t>
  </si>
  <si>
    <t>Motoniveladora - 93 kW</t>
  </si>
  <si>
    <t>E9525</t>
  </si>
  <si>
    <t>Ponte rolante com capacidade de 15 t e vão de até 15 m - 20 kW</t>
  </si>
  <si>
    <t>E9526</t>
  </si>
  <si>
    <t xml:space="preserve">Retroescavadeira de pneus - capacidade da caçamba da pá-carregadeira de 0,76 m³ e da retroescavadeira de 0,29 m³ - 58 kW </t>
  </si>
  <si>
    <t>E9527</t>
  </si>
  <si>
    <t>Martelete perfurador/rompedor a ar comprimido de 25 kg para rocha com capacidade de 2.040 gpm</t>
  </si>
  <si>
    <t>E9528</t>
  </si>
  <si>
    <t>Empilhadeira a diesel com capacidade de 4 t - 60 kW</t>
  </si>
  <si>
    <t>E9529</t>
  </si>
  <si>
    <t>E9530</t>
  </si>
  <si>
    <t>Rolo compactador liso vibratório autopropelido por pneus de 11 t - 97 kW</t>
  </si>
  <si>
    <t>E9532</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</si>
  <si>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</si>
  <si>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</si>
  <si>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</si>
  <si>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</si>
  <si>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</si>
  <si>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</si>
  <si>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</si>
  <si>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</si>
  <si>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E9540</t>
  </si>
  <si>
    <t>Trator sobre esteiras com lâmina - 127 kW</t>
  </si>
  <si>
    <t>E9541</t>
  </si>
  <si>
    <t>Trator sobre esteiras com lâmina - 259 kW</t>
  </si>
  <si>
    <t>E9543</t>
  </si>
  <si>
    <t>Compressor de ar respirável com capacidade de até 35 MPa e 3,58 l/s - 5,52 kW</t>
  </si>
  <si>
    <t>E9545</t>
  </si>
  <si>
    <t>Vibroacabadora de asfalto sobre esteiras - 97 kW</t>
  </si>
  <si>
    <t>E9548</t>
  </si>
  <si>
    <t>Bomba centrífuga com capacidade de 7,1 a 22 m³/h - 1,50 kW</t>
  </si>
  <si>
    <t>E9551</t>
  </si>
  <si>
    <t>Obturador mecânico simples com extensão de 12 m</t>
  </si>
  <si>
    <t>E9552</t>
  </si>
  <si>
    <t>Nível ótico com capacidade de aumento de 32x</t>
  </si>
  <si>
    <t>E9553</t>
  </si>
  <si>
    <t>Estação total eletrônica com alcance máximo de 3.000 m</t>
  </si>
  <si>
    <t>E9559</t>
  </si>
  <si>
    <t>Aquecedor de fluido térmico - 12 kW</t>
  </si>
  <si>
    <t>E9560</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</si>
  <si>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</si>
  <si>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</si>
  <si>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</si>
  <si>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</si>
  <si>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</si>
  <si>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</si>
  <si>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</si>
  <si>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</si>
  <si>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</si>
  <si>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</si>
  <si>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</si>
  <si>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</si>
  <si>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</si>
  <si>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</si>
  <si>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</si>
  <si>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</si>
  <si>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</si>
  <si>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</si>
  <si>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</si>
  <si>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</si>
  <si>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</si>
  <si>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</si>
  <si>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</si>
  <si>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</si>
  <si>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</si>
  <si>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</si>
  <si>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</si>
  <si>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</si>
  <si>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E9585</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</si>
  <si>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</si>
  <si>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</si>
  <si>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</si>
  <si>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</si>
  <si>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</si>
  <si>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</si>
  <si>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</si>
  <si>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</si>
  <si>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Máquina texturizadora e aplicadora de cura química em pavimento de concreto - 44,80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</si>
  <si>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</si>
  <si>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</si>
  <si>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</si>
  <si>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</si>
  <si>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</si>
  <si>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</si>
  <si>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</si>
  <si>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</si>
  <si>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</si>
  <si>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</si>
  <si>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</si>
  <si>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</si>
  <si>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</si>
  <si>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</si>
  <si>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</si>
  <si>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</si>
  <si>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</si>
  <si>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</si>
  <si>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</si>
  <si>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</si>
  <si>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</si>
  <si>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</si>
  <si>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</si>
  <si>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</si>
  <si>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</si>
  <si>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</si>
  <si>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</si>
  <si>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</si>
  <si>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</si>
  <si>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</si>
  <si>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</si>
  <si>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</si>
  <si>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</si>
  <si>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</si>
  <si>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</si>
  <si>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</si>
  <si>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</si>
  <si>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</si>
  <si>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</si>
  <si>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</si>
  <si>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</si>
  <si>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</si>
  <si>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</si>
  <si>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</si>
  <si>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</si>
  <si>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</si>
  <si>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</si>
  <si>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</si>
  <si>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</si>
  <si>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</si>
  <si>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</si>
  <si>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</si>
  <si>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</si>
  <si>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</si>
  <si>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</si>
  <si>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</si>
  <si>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</si>
  <si>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</si>
  <si>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</si>
  <si>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</si>
  <si>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</si>
  <si>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</si>
  <si>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</si>
  <si>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</si>
  <si>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</si>
  <si>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</si>
  <si>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</si>
  <si>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</si>
  <si>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</si>
  <si>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</si>
  <si>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</si>
  <si>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</si>
  <si>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</si>
  <si>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</si>
  <si>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</si>
  <si>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</si>
  <si>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</si>
  <si>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</si>
  <si>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</si>
  <si>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</si>
  <si>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</si>
  <si>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</si>
  <si>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</si>
  <si>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</si>
  <si>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</si>
  <si>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</si>
  <si>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</si>
  <si>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</si>
  <si>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</si>
  <si>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</si>
  <si>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</si>
  <si>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</si>
  <si>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</si>
  <si>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</si>
  <si>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</si>
  <si>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</si>
  <si>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</si>
  <si>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</si>
  <si>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</si>
  <si>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</si>
  <si>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</si>
  <si>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</si>
  <si>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</si>
  <si>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</si>
  <si>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</si>
  <si>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</si>
  <si>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</si>
  <si>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</si>
  <si>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</si>
  <si>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</si>
  <si>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</si>
  <si>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</si>
  <si>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</si>
  <si>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</si>
  <si>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</si>
  <si>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</si>
  <si>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</si>
  <si>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</si>
  <si>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</si>
  <si>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</si>
  <si>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</si>
  <si>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</si>
  <si>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</si>
  <si>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</si>
  <si>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</si>
  <si>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E9677</t>
  </si>
  <si>
    <t>Martelete perfurador/rompedor a ar comprimido de 10 kg com capacidade de 1.800 gpm</t>
  </si>
  <si>
    <t>E9681</t>
  </si>
  <si>
    <t>Rolo compactador liso tandem vibratório autopropelido de 10,4 t - 82 kW</t>
  </si>
  <si>
    <t>E9682</t>
  </si>
  <si>
    <t>Rolo compactador liso tandem vibratório autopropelido de 1,6 t - 18 kW</t>
  </si>
  <si>
    <t>E9683</t>
  </si>
  <si>
    <t>Martelete perfurador/rompedor elétrico - 0,90 kW</t>
  </si>
  <si>
    <t>E9684</t>
  </si>
  <si>
    <t>E9685</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</si>
  <si>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</si>
  <si>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</si>
  <si>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</si>
  <si>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</si>
  <si>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</si>
  <si>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</si>
  <si>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</si>
  <si>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</si>
  <si>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</si>
  <si>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</si>
  <si>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</si>
  <si>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</si>
  <si>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</si>
  <si>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</si>
  <si>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</si>
  <si>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</si>
  <si>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</si>
  <si>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</si>
  <si>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</si>
  <si>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</si>
  <si>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</si>
  <si>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</si>
  <si>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</si>
  <si>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</si>
  <si>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</si>
  <si>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</si>
  <si>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</si>
  <si>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</si>
  <si>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</si>
  <si>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</si>
  <si>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</si>
  <si>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</si>
  <si>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</si>
  <si>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</si>
  <si>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</si>
  <si>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</si>
  <si>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</si>
  <si>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</si>
  <si>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</si>
  <si>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</si>
  <si>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</si>
  <si>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</si>
  <si>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</si>
  <si>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</si>
  <si>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</si>
  <si>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</si>
  <si>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</si>
  <si>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</si>
  <si>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</si>
  <si>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</si>
  <si>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</si>
  <si>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</si>
  <si>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</si>
  <si>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</si>
  <si>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</si>
  <si>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</si>
  <si>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</si>
  <si>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</si>
  <si>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</si>
  <si>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</si>
  <si>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</si>
  <si>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</si>
  <si>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</si>
  <si>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</si>
  <si>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</si>
  <si>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</si>
  <si>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</si>
  <si>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</si>
  <si>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</si>
  <si>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</si>
  <si>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</si>
  <si>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</si>
  <si>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</si>
  <si>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</si>
  <si>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</si>
  <si>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</si>
  <si>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</si>
  <si>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</si>
  <si>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</si>
  <si>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</si>
  <si>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</si>
  <si>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</si>
  <si>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</si>
  <si>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</si>
  <si>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</si>
  <si>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</si>
  <si>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</si>
  <si>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</si>
  <si>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</si>
  <si>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</si>
  <si>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</si>
  <si>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E9755</t>
  </si>
  <si>
    <t>Bomba de alta pressão para jet grouting de até 45 MPa - 150 kW</t>
  </si>
  <si>
    <t>E9756</t>
  </si>
  <si>
    <t>Calandra para chapas de aço até 25 mm - 22 kW</t>
  </si>
  <si>
    <t>E9758</t>
  </si>
  <si>
    <t>Vibroacabadora de asfalto sobre pneus - 97 kW</t>
  </si>
  <si>
    <t>E9760</t>
  </si>
  <si>
    <t>Perfuratriz manual para coroa diamantada - 1,60 kW</t>
  </si>
  <si>
    <t>E9761</t>
  </si>
  <si>
    <t>Guincho de coluna com capacidade de 200 kg - 0,92 kW</t>
  </si>
  <si>
    <t>E9762</t>
  </si>
  <si>
    <t>Rolo compactador de pneus autopropelido de 27 t - 85 kW</t>
  </si>
  <si>
    <t>E9763</t>
  </si>
  <si>
    <t>Grupo gerador - 40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</si>
  <si>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</si>
  <si>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</si>
  <si>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</si>
  <si>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</si>
  <si>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</si>
  <si>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</si>
  <si>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</si>
  <si>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</si>
  <si>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</si>
  <si>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</si>
  <si>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</si>
  <si>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</si>
  <si>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</si>
  <si>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</si>
  <si>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</si>
  <si>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</si>
  <si>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</si>
  <si>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</si>
  <si>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</si>
  <si>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</si>
  <si>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</si>
  <si>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</si>
  <si>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</si>
  <si>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- 174 kVA</t>
  </si>
  <si>
    <t>E9777</t>
  </si>
  <si>
    <t>Extrusora de barreira de concreto - 74 kW</t>
  </si>
  <si>
    <t>E9778</t>
  </si>
  <si>
    <t>Grupo gerador - 338 kVA</t>
  </si>
  <si>
    <t>E9779</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</si>
  <si>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</si>
  <si>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</si>
  <si>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</si>
  <si>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</si>
  <si>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</si>
  <si>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</si>
  <si>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</si>
  <si>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</si>
  <si>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</si>
  <si>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</si>
  <si>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</si>
  <si>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</si>
  <si>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</si>
  <si>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</si>
  <si>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</si>
  <si>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</si>
  <si>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</si>
  <si>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</si>
  <si>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</si>
  <si>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</si>
  <si>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</si>
  <si>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</si>
  <si>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</si>
  <si>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</si>
  <si>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</si>
  <si>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</si>
  <si>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</si>
  <si>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</si>
  <si>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A9335</t>
  </si>
  <si>
    <t>A9364</t>
  </si>
  <si>
    <t>Tanque isotérmico de asfalto com capacidade de 31.000 l</t>
  </si>
  <si>
    <t>E9018</t>
  </si>
  <si>
    <t>A9324</t>
  </si>
  <si>
    <t>A9355</t>
  </si>
  <si>
    <t>Semirreboque com 4 eixos</t>
  </si>
  <si>
    <t>A9382</t>
  </si>
  <si>
    <t>Dolly intermediário com 2 eixos para semirreboque</t>
  </si>
  <si>
    <t>E9027</t>
  </si>
  <si>
    <t>A9333</t>
  </si>
  <si>
    <t>A9365</t>
  </si>
  <si>
    <t>E9037</t>
  </si>
  <si>
    <t>A9334</t>
  </si>
  <si>
    <t>A9378</t>
  </si>
  <si>
    <t>Plataforma telescópica para inspeção de pontes montada sobre chassi com capacidade de 500 kg</t>
  </si>
  <si>
    <t>E9041</t>
  </si>
  <si>
    <t>A9313</t>
  </si>
  <si>
    <t>A9351</t>
  </si>
  <si>
    <t>A9373</t>
  </si>
  <si>
    <t>E9082</t>
  </si>
  <si>
    <t>A9323</t>
  </si>
  <si>
    <t>Caminhão plataforma 4 x 2, PBT 14.300 kg e distância entre eixos 4,8 m - 136 kW - condição de trabalho severa - motorista de caminhão</t>
  </si>
  <si>
    <t>A9372</t>
  </si>
  <si>
    <t>A9379</t>
  </si>
  <si>
    <t>Bate-estaca hidráulico para defensas metálicas montada sobre chassi</t>
  </si>
  <si>
    <t>E9097</t>
  </si>
  <si>
    <t>A9326</t>
  </si>
  <si>
    <t>A9374</t>
  </si>
  <si>
    <t>E9098</t>
  </si>
  <si>
    <t>A9306</t>
  </si>
  <si>
    <t>A9375</t>
  </si>
  <si>
    <t>Guincho rebocador para resgate de veículos montada sobre chassi com capacidade de 20 t</t>
  </si>
  <si>
    <t>E9099</t>
  </si>
  <si>
    <t>A9320</t>
  </si>
  <si>
    <t>A9376</t>
  </si>
  <si>
    <t>Guincho rebocador para resgate de veículos montada sobre chassi com capacidade de 35 t</t>
  </si>
  <si>
    <t>E9100</t>
  </si>
  <si>
    <t>A9310</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</si>
  <si>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</si>
  <si>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</si>
  <si>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</si>
  <si>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</si>
  <si>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</si>
  <si>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</si>
  <si>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</si>
  <si>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</si>
  <si>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</si>
  <si>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A9316</t>
  </si>
  <si>
    <t>Caminhão plataforma 8 x 4, PBT 29.000 kg e distância entre eixos 4,6 m - 210 kW - motorista de caminhão</t>
  </si>
  <si>
    <t>A9340</t>
  </si>
  <si>
    <t>E9146</t>
  </si>
  <si>
    <t>A9357</t>
  </si>
  <si>
    <t>Semirreboque silo para cimento com capacidade de 30 m³</t>
  </si>
  <si>
    <t>E9169</t>
  </si>
  <si>
    <t>A9385</t>
  </si>
  <si>
    <t>Conjunto de duas mesas de giro para quinta roda ou reboque com capacidade de 100 t cada</t>
  </si>
  <si>
    <t>A9389</t>
  </si>
  <si>
    <t>Dolly pneumático com capacidade de 48 t e 4 eixos</t>
  </si>
  <si>
    <t>E9170</t>
  </si>
  <si>
    <t>A9386</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</si>
  <si>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</si>
  <si>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</si>
  <si>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</si>
  <si>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</si>
  <si>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</si>
  <si>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</si>
  <si>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</si>
  <si>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</si>
  <si>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</si>
  <si>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</si>
  <si>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</si>
  <si>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</si>
  <si>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</si>
  <si>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A9327</t>
  </si>
  <si>
    <t>A9343</t>
  </si>
  <si>
    <t>Caçamba basculante para rocha com capacidade de 12 m³</t>
  </si>
  <si>
    <t>E9202</t>
  </si>
  <si>
    <t>A9300</t>
  </si>
  <si>
    <t>A9383</t>
  </si>
  <si>
    <t>Plataforma pantográfica hidráulica montada sobre chassi com capacidade de 600 kg - com periculosidade</t>
  </si>
  <si>
    <t>A9307</t>
  </si>
  <si>
    <t>Caminhão plataforma 4 x 2, PBT 16.000 kg e distância entre eixos 3,6 m - 136 kW - motorista de caminhão</t>
  </si>
  <si>
    <t>A9338</t>
  </si>
  <si>
    <t>Caçamba basculante com capacidade de 6 m³</t>
  </si>
  <si>
    <t>A9309</t>
  </si>
  <si>
    <t>Caminhão plataforma 4 x 2, PBT 16.000 kg e distância entre eixos 4,8 m - 136 kW - motorista de caminhão</t>
  </si>
  <si>
    <t>A9350</t>
  </si>
  <si>
    <t>Carroceria de madeira com capacidade de 9 t</t>
  </si>
  <si>
    <t>A9363</t>
  </si>
  <si>
    <t>Tanque espargidor de asfalto com capacidade de 6.000 l - 7 kW</t>
  </si>
  <si>
    <t>E9520</t>
  </si>
  <si>
    <t>A9339</t>
  </si>
  <si>
    <t>Caçamba térmica com capacidade de 6 m³</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</si>
  <si>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</si>
  <si>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</si>
  <si>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</si>
  <si>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</si>
  <si>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</si>
  <si>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- 210 kW</t>
  </si>
  <si>
    <t>A9345</t>
  </si>
  <si>
    <t>Caçamba basculante estanque com capacidade de 14 m³</t>
  </si>
  <si>
    <t>A9342</t>
  </si>
  <si>
    <t>Caçamba basculante com capacidade de 10 m³</t>
  </si>
  <si>
    <t>A9314</t>
  </si>
  <si>
    <t>A9352</t>
  </si>
  <si>
    <t>Carroceria de madeira com capacidade de 15 t</t>
  </si>
  <si>
    <t>E9600</t>
  </si>
  <si>
    <t>A9317</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</si>
  <si>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</si>
  <si>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</si>
  <si>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</si>
  <si>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</si>
  <si>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</si>
  <si>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</si>
  <si>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</si>
  <si>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</si>
  <si>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</si>
  <si>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</si>
  <si>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</si>
  <si>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</si>
  <si>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</si>
  <si>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A9302</t>
  </si>
  <si>
    <t>A9368</t>
  </si>
  <si>
    <t>Equipamento demarcador de faixas a frio montado sobre chassi com capacidade de 800 l - 28 kW</t>
  </si>
  <si>
    <t>E9645</t>
  </si>
  <si>
    <t>Caminhão demarcador de faixas com sistema de pintura a quente - 5 kW/30,10 kW/136 kW</t>
  </si>
  <si>
    <t>A9305</t>
  </si>
  <si>
    <t>A9328</t>
  </si>
  <si>
    <t>Compressor de ar portátil de 70,79 l/s (150 PCM) sem reboque - 30,10 kW</t>
  </si>
  <si>
    <t>A9369</t>
  </si>
  <si>
    <t>Equipamento demarcador de faixas a quente montado sobre chassi com capacidade de 500 l - 5,0 kW</t>
  </si>
  <si>
    <t>A9318</t>
  </si>
  <si>
    <t>A9353</t>
  </si>
  <si>
    <t>Semirreboque com 2 eixos</t>
  </si>
  <si>
    <t>E9666</t>
  </si>
  <si>
    <t>A9321</t>
  </si>
  <si>
    <t>A9354</t>
  </si>
  <si>
    <t>Semirreboque com 3 eixos</t>
  </si>
  <si>
    <t>E9667</t>
  </si>
  <si>
    <t>Caminhão basculante com capacidade de 14 m³ - 210 kW</t>
  </si>
  <si>
    <t>A9344</t>
  </si>
  <si>
    <t>Caçamba basculante com capacidade de 14 m³</t>
  </si>
  <si>
    <t>E9669</t>
  </si>
  <si>
    <t>Caminhão tanque com capacidade de 8.000 l - 136 kW</t>
  </si>
  <si>
    <t>A9331</t>
  </si>
  <si>
    <t>Caminhão plataforma 4 x 2, PBT 16.000 kg e distância entre eixos 4,8 m - 136 kW - condição de trabalho severa - motorista de caminhão</t>
  </si>
  <si>
    <t>A9359</t>
  </si>
  <si>
    <t>Tanque para transporte de água com capacidade de 8.000 l</t>
  </si>
  <si>
    <t>A9319</t>
  </si>
  <si>
    <t>A9367</t>
  </si>
  <si>
    <t>Usina de lama asfáltica ou microrrevestimento asfáltico rebocável com capacidade de 12 m³ - 95,6 kW</t>
  </si>
  <si>
    <t>E9672</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</si>
  <si>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</si>
  <si>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</si>
  <si>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</si>
  <si>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</si>
  <si>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</si>
  <si>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</si>
  <si>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</si>
  <si>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</si>
  <si>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</si>
  <si>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</si>
  <si>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A9308</t>
  </si>
  <si>
    <t>Caminhão plataforma 4 x 2, PBT 16.000 kg e distância entre eixos 4,8 m - 136 kW - motorista de veículo especial</t>
  </si>
  <si>
    <t>A9349</t>
  </si>
  <si>
    <t>Carroceria de madeira com capacidade de 7 t</t>
  </si>
  <si>
    <t>A9303</t>
  </si>
  <si>
    <t>A9348</t>
  </si>
  <si>
    <t>Carroceria de madeira com capacidade de 5 t</t>
  </si>
  <si>
    <t>A9329</t>
  </si>
  <si>
    <t>Cesto aéreo simples isolado com capacidade para 135 kg</t>
  </si>
  <si>
    <t>A9330</t>
  </si>
  <si>
    <t>E9693</t>
  </si>
  <si>
    <t>A9322</t>
  </si>
  <si>
    <t>A9370</t>
  </si>
  <si>
    <t>Equipamento demarcador de faixas sistema spray montado sobre chassi com capacidade 1.080 l</t>
  </si>
  <si>
    <t>E9783</t>
  </si>
  <si>
    <t>A9301</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</si>
  <si>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</si>
  <si>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</si>
  <si>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</si>
  <si>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</si>
  <si>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</si>
  <si>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</si>
  <si>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</si>
  <si>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A9362</t>
  </si>
  <si>
    <t>M0003</t>
  </si>
  <si>
    <t>Aço CA 25</t>
  </si>
  <si>
    <t>M0004</t>
  </si>
  <si>
    <t>Aço CA 50</t>
  </si>
  <si>
    <t>M0006</t>
  </si>
  <si>
    <t>Fibra de poliamida para concreto</t>
  </si>
  <si>
    <t>M0007</t>
  </si>
  <si>
    <t>Fibra de aço para concreto</t>
  </si>
  <si>
    <t>M0008</t>
  </si>
  <si>
    <t>Detergente líquido neutro</t>
  </si>
  <si>
    <t>M0009</t>
  </si>
  <si>
    <t>Aço CP 175 RB</t>
  </si>
  <si>
    <t>M0010</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</si>
  <si>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</si>
  <si>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</si>
  <si>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</si>
  <si>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</si>
  <si>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</si>
  <si>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</si>
  <si>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</si>
  <si>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</si>
  <si>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</si>
  <si>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</si>
  <si>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</si>
  <si>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</si>
  <si>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</si>
  <si>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</si>
  <si>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</si>
  <si>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</si>
  <si>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</si>
  <si>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</si>
  <si>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</si>
  <si>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</si>
  <si>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</si>
  <si>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</si>
  <si>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</si>
  <si>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</si>
  <si>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</si>
  <si>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</si>
  <si>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</si>
  <si>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</si>
  <si>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</si>
  <si>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</si>
  <si>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</si>
  <si>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</si>
  <si>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</si>
  <si>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</si>
  <si>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</si>
  <si>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</si>
  <si>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</si>
  <si>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</si>
  <si>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</si>
  <si>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</si>
  <si>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</si>
  <si>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</si>
  <si>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</si>
  <si>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</si>
  <si>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</si>
  <si>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</si>
  <si>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</si>
  <si>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</si>
  <si>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</si>
  <si>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</si>
  <si>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</si>
  <si>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</si>
  <si>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</si>
  <si>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</si>
  <si>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</si>
  <si>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</si>
  <si>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</si>
  <si>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</si>
  <si>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</si>
  <si>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</si>
  <si>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</si>
  <si>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</si>
  <si>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</si>
  <si>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</si>
  <si>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</si>
  <si>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</si>
  <si>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</si>
  <si>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</si>
  <si>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</si>
  <si>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</si>
  <si>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</si>
  <si>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</si>
  <si>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</si>
  <si>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</si>
  <si>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M0066</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</si>
  <si>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</si>
  <si>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</si>
  <si>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</si>
  <si>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</si>
  <si>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</si>
  <si>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</si>
  <si>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</si>
  <si>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</si>
  <si>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</si>
  <si>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</si>
  <si>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</si>
  <si>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</si>
  <si>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</si>
  <si>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</si>
  <si>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</si>
  <si>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</si>
  <si>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</si>
  <si>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</si>
  <si>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</si>
  <si>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</si>
  <si>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</si>
  <si>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</si>
  <si>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</si>
  <si>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</si>
  <si>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</si>
  <si>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</si>
  <si>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</si>
  <si>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</si>
  <si>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</si>
  <si>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</si>
  <si>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</si>
  <si>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</si>
  <si>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</si>
  <si>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</si>
  <si>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</si>
  <si>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</si>
  <si>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</si>
  <si>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</si>
  <si>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</si>
  <si>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</si>
  <si>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</si>
  <si>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</si>
  <si>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</si>
  <si>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</si>
  <si>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</si>
  <si>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</si>
  <si>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</si>
  <si>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</si>
  <si>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</si>
  <si>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</si>
  <si>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</si>
  <si>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</si>
  <si>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</si>
  <si>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</si>
  <si>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M0105</t>
  </si>
  <si>
    <t>Ancoragem ativa para 4 cordoalhas - D = 15,2 mm</t>
  </si>
  <si>
    <t>M0106</t>
  </si>
  <si>
    <t>Ancoragem ativa para 6 cordoalhas - D = 15,2 mm</t>
  </si>
  <si>
    <t>M0107</t>
  </si>
  <si>
    <t>Geocomposto para drenagem</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</si>
  <si>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</si>
  <si>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</si>
  <si>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</si>
  <si>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</si>
  <si>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</si>
  <si>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</si>
  <si>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</si>
  <si>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</si>
  <si>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</si>
  <si>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</si>
  <si>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</si>
  <si>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</si>
  <si>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</si>
  <si>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</si>
  <si>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</si>
  <si>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</si>
  <si>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</si>
  <si>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</si>
  <si>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</si>
  <si>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</si>
  <si>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</si>
  <si>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</si>
  <si>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</si>
  <si>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</si>
  <si>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</si>
  <si>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</si>
  <si>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</si>
  <si>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</si>
  <si>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</si>
  <si>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</si>
  <si>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</si>
  <si>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</si>
  <si>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</si>
  <si>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</si>
  <si>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</si>
  <si>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</si>
  <si>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</si>
  <si>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</si>
  <si>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</si>
  <si>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</si>
  <si>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</si>
  <si>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</si>
  <si>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</si>
  <si>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</si>
  <si>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</si>
  <si>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</si>
  <si>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</si>
  <si>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</si>
  <si>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</si>
  <si>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</si>
  <si>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</si>
  <si>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</si>
  <si>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</si>
  <si>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</si>
  <si>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</si>
  <si>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</si>
  <si>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</si>
  <si>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</si>
  <si>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</si>
  <si>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</si>
  <si>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</si>
  <si>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</si>
  <si>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</si>
  <si>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</si>
  <si>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</si>
  <si>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</si>
  <si>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</si>
  <si>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</si>
  <si>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</si>
  <si>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</si>
  <si>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</si>
  <si>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</si>
  <si>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</si>
  <si>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</si>
  <si>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</si>
  <si>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</si>
  <si>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</si>
  <si>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</si>
  <si>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</si>
  <si>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</si>
  <si>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</si>
  <si>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</si>
  <si>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</si>
  <si>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</si>
  <si>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</si>
  <si>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</si>
  <si>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</si>
  <si>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</si>
  <si>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</si>
  <si>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</si>
  <si>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</si>
  <si>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</si>
  <si>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</si>
  <si>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</si>
  <si>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</si>
  <si>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</si>
  <si>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</si>
  <si>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</si>
  <si>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</si>
  <si>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</si>
  <si>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</si>
  <si>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</si>
  <si>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</si>
  <si>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</si>
  <si>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</si>
  <si>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</si>
  <si>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</si>
  <si>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</si>
  <si>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</si>
  <si>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</si>
  <si>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</si>
  <si>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</si>
  <si>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</si>
  <si>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</si>
  <si>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</si>
  <si>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</si>
  <si>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</si>
  <si>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</si>
  <si>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</si>
  <si>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</si>
  <si>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</si>
  <si>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</si>
  <si>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</si>
  <si>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</si>
  <si>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M0217</t>
  </si>
  <si>
    <t>Enxofre</t>
  </si>
  <si>
    <t>M0220</t>
  </si>
  <si>
    <t>Adubo à base de nitrogênio, fósforo e potássio (NPK)</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</si>
  <si>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</si>
  <si>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</si>
  <si>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</si>
  <si>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</si>
  <si>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</si>
  <si>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</si>
  <si>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</si>
  <si>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</si>
  <si>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</si>
  <si>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</si>
  <si>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</si>
  <si>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</si>
  <si>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</si>
  <si>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</si>
  <si>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</si>
  <si>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</si>
  <si>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</si>
  <si>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</si>
  <si>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</si>
  <si>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</si>
  <si>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</si>
  <si>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</si>
  <si>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</si>
  <si>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</si>
  <si>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</si>
  <si>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</si>
  <si>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</si>
  <si>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</si>
  <si>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</si>
  <si>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</si>
  <si>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</si>
  <si>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</si>
  <si>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</si>
  <si>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</si>
  <si>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</si>
  <si>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</si>
  <si>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</si>
  <si>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</si>
  <si>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</si>
  <si>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</si>
  <si>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</si>
  <si>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</si>
  <si>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</si>
  <si>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</si>
  <si>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</si>
  <si>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</si>
  <si>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</si>
  <si>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</si>
  <si>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</si>
  <si>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</si>
  <si>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</si>
  <si>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</si>
  <si>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</si>
  <si>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</si>
  <si>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</si>
  <si>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</si>
  <si>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</si>
  <si>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</si>
  <si>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</si>
  <si>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</si>
  <si>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</si>
  <si>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</si>
  <si>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</si>
  <si>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</si>
  <si>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</si>
  <si>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</si>
  <si>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</si>
  <si>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</si>
  <si>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</si>
  <si>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</si>
  <si>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</si>
  <si>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</si>
  <si>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</si>
  <si>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</si>
  <si>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</si>
  <si>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</si>
  <si>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</si>
  <si>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</si>
  <si>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</si>
  <si>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</si>
  <si>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</si>
  <si>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</si>
  <si>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</si>
  <si>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M0375</t>
  </si>
  <si>
    <t>Serra copo com suporte para furadeira para chapas de até 3 mm - D = 25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</si>
  <si>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</si>
  <si>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</si>
  <si>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</si>
  <si>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</si>
  <si>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</si>
  <si>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</si>
  <si>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</si>
  <si>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</si>
  <si>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</si>
  <si>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</si>
  <si>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</si>
  <si>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</si>
  <si>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</si>
  <si>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</si>
  <si>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</si>
  <si>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</si>
  <si>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</si>
  <si>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</si>
  <si>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</si>
  <si>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</si>
  <si>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</si>
  <si>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</si>
  <si>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</si>
  <si>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</si>
  <si>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</si>
  <si>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</si>
  <si>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</si>
  <si>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</si>
  <si>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</si>
  <si>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</si>
  <si>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</si>
  <si>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</si>
  <si>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</si>
  <si>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</si>
  <si>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</si>
  <si>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</si>
  <si>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</si>
  <si>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</si>
  <si>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</si>
  <si>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</si>
  <si>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</si>
  <si>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</si>
  <si>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</si>
  <si>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</si>
  <si>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</si>
  <si>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</si>
  <si>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</si>
  <si>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</si>
  <si>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</si>
  <si>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</si>
  <si>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</si>
  <si>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</si>
  <si>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</si>
  <si>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</si>
  <si>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</si>
  <si>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</si>
  <si>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</si>
  <si>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</si>
  <si>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</si>
  <si>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</si>
  <si>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</si>
  <si>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</si>
  <si>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</si>
  <si>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</si>
  <si>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</si>
  <si>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</si>
  <si>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</si>
  <si>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</si>
  <si>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</si>
  <si>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</si>
  <si>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</si>
  <si>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</si>
  <si>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</si>
  <si>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</si>
  <si>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</si>
  <si>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</si>
  <si>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</si>
  <si>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</si>
  <si>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</si>
  <si>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</si>
  <si>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</si>
  <si>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</si>
  <si>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</si>
  <si>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</si>
  <si>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</si>
  <si>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</si>
  <si>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</si>
  <si>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</si>
  <si>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</si>
  <si>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</si>
  <si>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</si>
  <si>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</si>
  <si>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</si>
  <si>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</si>
  <si>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</si>
  <si>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</si>
  <si>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</si>
  <si>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</si>
  <si>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</si>
  <si>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</si>
  <si>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</si>
  <si>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</si>
  <si>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</si>
  <si>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</si>
  <si>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</si>
  <si>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</si>
  <si>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</si>
  <si>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</si>
  <si>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</si>
  <si>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</si>
  <si>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</si>
  <si>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</si>
  <si>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</si>
  <si>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</si>
  <si>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</si>
  <si>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</si>
  <si>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</si>
  <si>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</si>
  <si>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</si>
  <si>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</si>
  <si>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</si>
  <si>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</si>
  <si>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</si>
  <si>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</si>
  <si>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</si>
  <si>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</si>
  <si>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</si>
  <si>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</si>
  <si>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</si>
  <si>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</si>
  <si>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</si>
  <si>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</si>
  <si>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</si>
  <si>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</si>
  <si>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</si>
  <si>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</si>
  <si>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</si>
  <si>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</si>
  <si>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</si>
  <si>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</si>
  <si>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</si>
  <si>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</si>
  <si>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</si>
  <si>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</si>
  <si>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</si>
  <si>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</si>
  <si>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</si>
  <si>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</si>
  <si>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</si>
  <si>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</si>
  <si>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</si>
  <si>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</si>
  <si>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</si>
  <si>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</si>
  <si>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</si>
  <si>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</si>
  <si>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</si>
  <si>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</si>
  <si>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</si>
  <si>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</si>
  <si>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</si>
  <si>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</si>
  <si>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</si>
  <si>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</si>
  <si>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</si>
  <si>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</si>
  <si>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</si>
  <si>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</si>
  <si>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</si>
  <si>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</si>
  <si>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</si>
  <si>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</si>
  <si>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</si>
  <si>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</si>
  <si>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</si>
  <si>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</si>
  <si>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</si>
  <si>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</si>
  <si>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</si>
  <si>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</si>
  <si>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</si>
  <si>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</si>
  <si>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</si>
  <si>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</si>
  <si>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</si>
  <si>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</si>
  <si>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</si>
  <si>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</si>
  <si>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</si>
  <si>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</si>
  <si>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</si>
  <si>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</si>
  <si>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M0713</t>
  </si>
  <si>
    <t>Cinta com cerdas de aço</t>
  </si>
  <si>
    <t>M0714</t>
  </si>
  <si>
    <t>Tinta de acabamento poliuretano acrílico alifático brilhante bicomponente</t>
  </si>
  <si>
    <t>M0715</t>
  </si>
  <si>
    <t>Tinta selante epóxi vinílico bicomponente curada com poliamida</t>
  </si>
  <si>
    <t>M0716</t>
  </si>
  <si>
    <t>Tinta anti-incrustante livre de estanho</t>
  </si>
  <si>
    <t>M0719</t>
  </si>
  <si>
    <t>Diluente epóxi</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</si>
  <si>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</si>
  <si>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</si>
  <si>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</si>
  <si>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</si>
  <si>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</si>
  <si>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</si>
  <si>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</si>
  <si>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</si>
  <si>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</si>
  <si>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</si>
  <si>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</si>
  <si>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</si>
  <si>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</si>
  <si>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</si>
  <si>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</si>
  <si>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</si>
  <si>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</si>
  <si>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</si>
  <si>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</si>
  <si>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</si>
  <si>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M0785</t>
  </si>
  <si>
    <t>Massa asfáltica comercial</t>
  </si>
  <si>
    <t>M0786</t>
  </si>
  <si>
    <t>Placa de poliestireno expandido (EPS)</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</si>
  <si>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</si>
  <si>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</si>
  <si>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</si>
  <si>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</si>
  <si>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</si>
  <si>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</si>
  <si>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M0798</t>
  </si>
  <si>
    <t>Apoio de neoprene fretado</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</si>
  <si>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</si>
  <si>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</si>
  <si>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</si>
  <si>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</si>
  <si>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</si>
  <si>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</si>
  <si>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</si>
  <si>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</si>
  <si>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</si>
  <si>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</si>
  <si>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</si>
  <si>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</si>
  <si>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</si>
  <si>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</si>
  <si>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</si>
  <si>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</si>
  <si>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</si>
  <si>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</si>
  <si>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</si>
  <si>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</si>
  <si>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</si>
  <si>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</si>
  <si>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</si>
  <si>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</si>
  <si>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</si>
  <si>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</si>
  <si>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</si>
  <si>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</si>
  <si>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</si>
  <si>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</si>
  <si>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</si>
  <si>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</si>
  <si>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</si>
  <si>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</si>
  <si>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</si>
  <si>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</si>
  <si>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M0942</t>
  </si>
  <si>
    <t>Estaca prancha metálica</t>
  </si>
  <si>
    <t>M0946</t>
  </si>
  <si>
    <t>Aço em perfis ASTM A572 grau 50</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</si>
  <si>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</si>
  <si>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</si>
  <si>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</si>
  <si>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</si>
  <si>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</si>
  <si>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</si>
  <si>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</si>
  <si>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</si>
  <si>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</si>
  <si>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</si>
  <si>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</si>
  <si>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</si>
  <si>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</si>
  <si>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</si>
  <si>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</si>
  <si>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</si>
  <si>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</si>
  <si>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</si>
  <si>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</si>
  <si>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</si>
  <si>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</si>
  <si>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</si>
  <si>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</si>
  <si>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</si>
  <si>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</si>
  <si>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</si>
  <si>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</si>
  <si>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</si>
  <si>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</si>
  <si>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</si>
  <si>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</si>
  <si>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</si>
  <si>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</si>
  <si>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</si>
  <si>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</si>
  <si>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</si>
  <si>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</si>
  <si>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</si>
  <si>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</si>
  <si>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</si>
  <si>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</si>
  <si>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</si>
  <si>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</si>
  <si>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</si>
  <si>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</si>
  <si>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</si>
  <si>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</si>
  <si>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</si>
  <si>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</si>
  <si>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</si>
  <si>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</si>
  <si>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</si>
  <si>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</si>
  <si>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</si>
  <si>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</si>
  <si>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</si>
  <si>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</si>
  <si>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</si>
  <si>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</si>
  <si>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</si>
  <si>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</si>
  <si>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</si>
  <si>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</si>
  <si>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</si>
  <si>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</si>
  <si>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</si>
  <si>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</si>
  <si>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</si>
  <si>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</si>
  <si>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M1097</t>
  </si>
  <si>
    <t>Pedra de mão ou rachão</t>
  </si>
  <si>
    <t>M1118</t>
  </si>
  <si>
    <t>Cruzeta de madeira para poste - H = 240 cm</t>
  </si>
  <si>
    <t>M1129</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</si>
  <si>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</si>
  <si>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</si>
  <si>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</si>
  <si>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</si>
  <si>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</si>
  <si>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</si>
  <si>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</si>
  <si>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</si>
  <si>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</si>
  <si>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</si>
  <si>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</si>
  <si>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</si>
  <si>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</si>
  <si>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</si>
  <si>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</si>
  <si>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</si>
  <si>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</si>
  <si>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</si>
  <si>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</si>
  <si>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</si>
  <si>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</si>
  <si>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</si>
  <si>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</si>
  <si>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</si>
  <si>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</si>
  <si>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</si>
  <si>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</si>
  <si>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</si>
  <si>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</si>
  <si>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</si>
  <si>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</si>
  <si>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</si>
  <si>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</si>
  <si>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</si>
  <si>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</si>
  <si>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</si>
  <si>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</si>
  <si>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</si>
  <si>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</si>
  <si>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</si>
  <si>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</si>
  <si>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</si>
  <si>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</si>
  <si>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</si>
  <si>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</si>
  <si>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</si>
  <si>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</si>
  <si>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</si>
  <si>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</si>
  <si>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</si>
  <si>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</si>
  <si>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</si>
  <si>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</si>
  <si>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</si>
  <si>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</si>
  <si>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</si>
  <si>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</si>
  <si>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</si>
  <si>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</si>
  <si>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</si>
  <si>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</si>
  <si>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</si>
  <si>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</si>
  <si>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</si>
  <si>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</si>
  <si>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</si>
  <si>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</si>
  <si>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</si>
  <si>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</si>
  <si>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</si>
  <si>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</si>
  <si>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</si>
  <si>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</si>
  <si>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</si>
  <si>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</si>
  <si>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</si>
  <si>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</si>
  <si>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</si>
  <si>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</si>
  <si>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</si>
  <si>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</si>
  <si>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</si>
  <si>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</si>
  <si>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</si>
  <si>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</si>
  <si>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</si>
  <si>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</si>
  <si>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</si>
  <si>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</si>
  <si>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</si>
  <si>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</si>
  <si>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</si>
  <si>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</si>
  <si>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</si>
  <si>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</si>
  <si>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</si>
  <si>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</si>
  <si>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</si>
  <si>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</si>
  <si>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</si>
  <si>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</si>
  <si>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</si>
  <si>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</si>
  <si>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</si>
  <si>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</si>
  <si>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</si>
  <si>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</si>
  <si>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</si>
  <si>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</si>
  <si>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</si>
  <si>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</si>
  <si>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</si>
  <si>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</si>
  <si>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</si>
  <si>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</si>
  <si>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</si>
  <si>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</si>
  <si>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</si>
  <si>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</si>
  <si>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</si>
  <si>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</si>
  <si>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</si>
  <si>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</si>
  <si>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</si>
  <si>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</si>
  <si>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</si>
  <si>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</si>
  <si>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</si>
  <si>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</si>
  <si>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</si>
  <si>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</si>
  <si>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</si>
  <si>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</si>
  <si>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</si>
  <si>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</si>
  <si>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</si>
  <si>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</si>
  <si>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</si>
  <si>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</si>
  <si>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</si>
  <si>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</si>
  <si>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</si>
  <si>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</si>
  <si>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</si>
  <si>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</si>
  <si>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</si>
  <si>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</si>
  <si>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</si>
  <si>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</si>
  <si>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</si>
  <si>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</si>
  <si>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</si>
  <si>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</si>
  <si>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</si>
  <si>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</si>
  <si>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</si>
  <si>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</si>
  <si>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</si>
  <si>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</si>
  <si>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</si>
  <si>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</si>
  <si>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</si>
  <si>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</si>
  <si>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</si>
  <si>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</si>
  <si>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</si>
  <si>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</si>
  <si>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</si>
  <si>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</si>
  <si>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</si>
  <si>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</si>
  <si>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</si>
  <si>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</si>
  <si>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</si>
  <si>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</si>
  <si>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</si>
  <si>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</si>
  <si>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</si>
  <si>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</si>
  <si>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</si>
  <si>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</si>
  <si>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</si>
  <si>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</si>
  <si>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</si>
  <si>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</si>
  <si>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</si>
  <si>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</si>
  <si>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</si>
  <si>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</si>
  <si>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</si>
  <si>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</si>
  <si>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</si>
  <si>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</si>
  <si>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</si>
  <si>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</si>
  <si>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</si>
  <si>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</si>
  <si>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</si>
  <si>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</si>
  <si>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</si>
  <si>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</si>
  <si>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</si>
  <si>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</si>
  <si>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</si>
  <si>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</si>
  <si>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</si>
  <si>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</si>
  <si>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</si>
  <si>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</si>
  <si>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</si>
  <si>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</si>
  <si>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</si>
  <si>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</si>
  <si>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</si>
  <si>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</si>
  <si>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</si>
  <si>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</si>
  <si>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</si>
  <si>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</si>
  <si>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</si>
  <si>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</si>
  <si>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</si>
  <si>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</si>
  <si>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</si>
  <si>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</si>
  <si>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</si>
  <si>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</si>
  <si>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</si>
  <si>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</si>
  <si>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</si>
  <si>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</si>
  <si>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</si>
  <si>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</si>
  <si>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</si>
  <si>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</si>
  <si>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</si>
  <si>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</si>
  <si>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</si>
  <si>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</si>
  <si>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</si>
  <si>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</si>
  <si>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</si>
  <si>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</si>
  <si>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</si>
  <si>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</si>
  <si>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</si>
  <si>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</si>
  <si>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</si>
  <si>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</si>
  <si>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</si>
  <si>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</si>
  <si>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</si>
  <si>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</si>
  <si>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</si>
  <si>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</si>
  <si>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</si>
  <si>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</si>
  <si>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</si>
  <si>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</si>
  <si>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</si>
  <si>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</si>
  <si>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</si>
  <si>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</si>
  <si>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</si>
  <si>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</si>
  <si>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</si>
  <si>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</si>
  <si>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</si>
  <si>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</si>
  <si>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</si>
  <si>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</si>
  <si>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</si>
  <si>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</si>
  <si>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</si>
  <si>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</si>
  <si>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</si>
  <si>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</si>
  <si>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</si>
  <si>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</si>
  <si>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</si>
  <si>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</si>
  <si>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</si>
  <si>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</si>
  <si>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</si>
  <si>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</si>
  <si>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</si>
  <si>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</si>
  <si>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</si>
  <si>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</si>
  <si>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</si>
  <si>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</si>
  <si>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</si>
  <si>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</si>
  <si>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</si>
  <si>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</si>
  <si>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</si>
  <si>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</si>
  <si>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</si>
  <si>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</si>
  <si>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</si>
  <si>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</si>
  <si>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</si>
  <si>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</si>
  <si>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</si>
  <si>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</si>
  <si>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</si>
  <si>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</si>
  <si>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</si>
  <si>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</si>
  <si>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</si>
  <si>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</si>
  <si>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</si>
  <si>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</si>
  <si>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</si>
  <si>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</si>
  <si>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</si>
  <si>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</si>
  <si>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</si>
  <si>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</si>
  <si>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</si>
  <si>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</si>
  <si>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</si>
  <si>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</si>
  <si>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</si>
  <si>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</si>
  <si>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</si>
  <si>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</si>
  <si>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</si>
  <si>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</si>
  <si>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</si>
  <si>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</si>
  <si>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</si>
  <si>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</si>
  <si>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</si>
  <si>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</si>
  <si>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</si>
  <si>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</si>
  <si>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</si>
  <si>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</si>
  <si>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</si>
  <si>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</si>
  <si>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</si>
  <si>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</si>
  <si>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</si>
  <si>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</si>
  <si>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</si>
  <si>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</si>
  <si>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</si>
  <si>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</si>
  <si>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</si>
  <si>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</si>
  <si>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</si>
  <si>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</si>
  <si>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</si>
  <si>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</si>
  <si>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</si>
  <si>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</si>
  <si>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</si>
  <si>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</si>
  <si>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</si>
  <si>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</si>
  <si>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</si>
  <si>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</si>
  <si>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</si>
  <si>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</si>
  <si>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</si>
  <si>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</si>
  <si>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</si>
  <si>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</si>
  <si>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</si>
  <si>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</si>
  <si>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</si>
  <si>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</si>
  <si>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</si>
  <si>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</si>
  <si>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</si>
  <si>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</si>
  <si>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</si>
  <si>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</si>
  <si>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</si>
  <si>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</si>
  <si>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</si>
  <si>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</si>
  <si>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</si>
  <si>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</si>
  <si>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</si>
  <si>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</si>
  <si>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</si>
  <si>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</si>
  <si>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</si>
  <si>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</si>
  <si>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</si>
  <si>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</si>
  <si>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</si>
  <si>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</si>
  <si>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</si>
  <si>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</si>
  <si>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</si>
  <si>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</si>
  <si>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</si>
  <si>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</si>
  <si>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</si>
  <si>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</si>
  <si>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</si>
  <si>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</si>
  <si>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</si>
  <si>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</si>
  <si>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</si>
  <si>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</si>
  <si>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</si>
  <si>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</si>
  <si>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</si>
  <si>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</si>
  <si>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</si>
  <si>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</si>
  <si>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</si>
  <si>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</si>
  <si>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</si>
  <si>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</si>
  <si>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</si>
  <si>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</si>
  <si>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</si>
  <si>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</si>
  <si>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</si>
  <si>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</si>
  <si>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</si>
  <si>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</si>
  <si>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</si>
  <si>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</si>
  <si>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</si>
  <si>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</si>
  <si>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</si>
  <si>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</si>
  <si>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</si>
  <si>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</si>
  <si>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</si>
  <si>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</si>
  <si>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</si>
  <si>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M1894</t>
  </si>
  <si>
    <t>Cabo de aço - D = 16,00 mm (5/8")</t>
  </si>
  <si>
    <t>M1895</t>
  </si>
  <si>
    <t>Coroa de botões esféricos linha R25 - D = 48 mm (1 7/8")</t>
  </si>
  <si>
    <t>M1898</t>
  </si>
  <si>
    <t>Pasta lubrificante para tubo PEAD</t>
  </si>
  <si>
    <t>M1899</t>
  </si>
  <si>
    <t>Tela metálica de dupla torção em liga de zinco e alumínio com cabos de aço longitudinais - resistência longitudinal à tração de 121 kN/m - inclusive grampos e clipes de junção</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</si>
  <si>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</si>
  <si>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</si>
  <si>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</si>
  <si>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</si>
  <si>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</si>
  <si>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</si>
  <si>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</si>
  <si>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</si>
  <si>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</si>
  <si>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</si>
  <si>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</si>
  <si>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</si>
  <si>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M1920</t>
  </si>
  <si>
    <t>Duto flexível de poliéster aluminizado sem isolamento para exaustão - D = 263 mm</t>
  </si>
  <si>
    <t>M1922</t>
  </si>
  <si>
    <t>Tubo de PVC espaguete - D = 14 mm</t>
  </si>
  <si>
    <t>M1923</t>
  </si>
  <si>
    <t>Duto flexível de poliéster aluminizado sem isolamento para ventilação forçada - D = 161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</si>
  <si>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</si>
  <si>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</si>
  <si>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</si>
  <si>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</si>
  <si>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</si>
  <si>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</si>
  <si>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</si>
  <si>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</si>
  <si>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</si>
  <si>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</si>
  <si>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</si>
  <si>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</si>
  <si>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</si>
  <si>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</si>
  <si>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</si>
  <si>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</si>
  <si>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</si>
  <si>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</si>
  <si>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</si>
  <si>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</si>
  <si>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</si>
  <si>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</si>
  <si>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</si>
  <si>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</si>
  <si>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M1948</t>
  </si>
  <si>
    <t>Espaçador plástico tipo centralizador carambola para tirante de barra de aço - D = 50,0 mm</t>
  </si>
  <si>
    <t>M1949</t>
  </si>
  <si>
    <t>Emulsão asfáltica - RL-1C</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</si>
  <si>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</si>
  <si>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</si>
  <si>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</si>
  <si>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</si>
  <si>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</si>
  <si>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</si>
  <si>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</si>
  <si>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</si>
  <si>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</si>
  <si>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</si>
  <si>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</si>
  <si>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</si>
  <si>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</si>
  <si>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</si>
  <si>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</si>
  <si>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</si>
  <si>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</si>
  <si>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</si>
  <si>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</si>
  <si>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</si>
  <si>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</si>
  <si>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</si>
  <si>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</si>
  <si>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</si>
  <si>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</si>
  <si>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</si>
  <si>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</si>
  <si>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</si>
  <si>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</si>
  <si>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</si>
  <si>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</si>
  <si>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</si>
  <si>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</si>
  <si>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</si>
  <si>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</si>
  <si>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</si>
  <si>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</si>
  <si>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</si>
  <si>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</si>
  <si>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</si>
  <si>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</si>
  <si>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</si>
  <si>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</si>
  <si>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</si>
  <si>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</si>
  <si>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</si>
  <si>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</si>
  <si>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</si>
  <si>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</si>
  <si>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</si>
  <si>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</si>
  <si>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</si>
  <si>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</si>
  <si>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</si>
  <si>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</si>
  <si>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</si>
  <si>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</si>
  <si>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</si>
  <si>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</si>
  <si>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</si>
  <si>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</si>
  <si>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</si>
  <si>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</si>
  <si>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</si>
  <si>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</si>
  <si>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</si>
  <si>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</si>
  <si>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</si>
  <si>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</si>
  <si>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</si>
  <si>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</si>
  <si>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</si>
  <si>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</si>
  <si>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</si>
  <si>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</si>
  <si>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</si>
  <si>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</si>
  <si>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</si>
  <si>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</si>
  <si>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</si>
  <si>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</si>
  <si>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</si>
  <si>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</si>
  <si>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</si>
  <si>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</si>
  <si>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</si>
  <si>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</si>
  <si>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</si>
  <si>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</si>
  <si>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</si>
  <si>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</si>
  <si>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</si>
  <si>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</si>
  <si>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</si>
  <si>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</si>
  <si>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</si>
  <si>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</si>
  <si>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</si>
  <si>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</si>
  <si>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</si>
  <si>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</si>
  <si>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</si>
  <si>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C = 55 mm</t>
  </si>
  <si>
    <t>M2018</t>
  </si>
  <si>
    <t>Gastalho - L = 10 cm e E = 2 cm</t>
  </si>
  <si>
    <t>M2019</t>
  </si>
  <si>
    <t>Porca em aço para ancoragem de tirantes - D = 38 mm e C = 60 mm</t>
  </si>
  <si>
    <t>M2020</t>
  </si>
  <si>
    <t>Porca em aço para ancoragem de tirantes - D = 48 mm e C = 65 mm</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</si>
  <si>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</si>
  <si>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</si>
  <si>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</si>
  <si>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</si>
  <si>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</si>
  <si>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</si>
  <si>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</si>
  <si>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</si>
  <si>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</si>
  <si>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</si>
  <si>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</si>
  <si>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</si>
  <si>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</si>
  <si>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Porca em aço para ancoragem de tirantes - D = 60 mm e C = 65 mm</t>
  </si>
  <si>
    <t>M2030</t>
  </si>
  <si>
    <t>Porca em aço para ancoragem de tirantes - D = 73 mm e C = 80 mm</t>
  </si>
  <si>
    <t>M2031</t>
  </si>
  <si>
    <t>Porca em aço para ancoragem de tirantes - D = 73 mm e C = 100 mm</t>
  </si>
  <si>
    <t>M2032</t>
  </si>
  <si>
    <t>Porca em aço para ancoragem de tirantes - D = 82 mm e C = 100 mm</t>
  </si>
  <si>
    <t>M2033</t>
  </si>
  <si>
    <t>Porca em aço para ancoragem de tirantes - D = 89 mm e C = 100 mm</t>
  </si>
  <si>
    <t>M2034</t>
  </si>
  <si>
    <t>Solvente para tinta à base de resina acrílica</t>
  </si>
  <si>
    <t>M2035</t>
  </si>
  <si>
    <t>Porca em aço para ancoragem de tirantes - D = 97 mm e C = 110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</si>
  <si>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</si>
  <si>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</si>
  <si>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</si>
  <si>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</si>
  <si>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</si>
  <si>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</si>
  <si>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</si>
  <si>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</si>
  <si>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</si>
  <si>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</si>
  <si>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</si>
  <si>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</si>
  <si>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</si>
  <si>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</si>
  <si>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</si>
  <si>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</si>
  <si>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</si>
  <si>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</si>
  <si>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</si>
  <si>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</si>
  <si>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</si>
  <si>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</si>
  <si>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</si>
  <si>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</si>
  <si>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</si>
  <si>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</si>
  <si>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</si>
  <si>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</si>
  <si>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</si>
  <si>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</si>
  <si>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</si>
  <si>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</si>
  <si>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</si>
  <si>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</si>
  <si>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</si>
  <si>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</si>
  <si>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</si>
  <si>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</si>
  <si>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</si>
  <si>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</si>
  <si>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</si>
  <si>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</si>
  <si>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</si>
  <si>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</si>
  <si>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</si>
  <si>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</si>
  <si>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</si>
  <si>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</si>
  <si>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</si>
  <si>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</si>
  <si>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</si>
  <si>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</si>
  <si>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</si>
  <si>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</si>
  <si>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</si>
  <si>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</si>
  <si>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</si>
  <si>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</si>
  <si>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</si>
  <si>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</si>
  <si>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</si>
  <si>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</si>
  <si>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</si>
  <si>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</si>
  <si>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</si>
  <si>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</si>
  <si>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</si>
  <si>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</si>
  <si>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</si>
  <si>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</si>
  <si>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</si>
  <si>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</si>
  <si>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</si>
  <si>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</si>
  <si>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</si>
  <si>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</si>
  <si>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</si>
  <si>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</si>
  <si>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</si>
  <si>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</si>
  <si>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</si>
  <si>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C = 85 mm</t>
  </si>
  <si>
    <t>M2090</t>
  </si>
  <si>
    <t>Porca em aço para ancoragem de tirantes - D = 73 mm e C = 60 mm</t>
  </si>
  <si>
    <t>M2091</t>
  </si>
  <si>
    <t>Porca sextavada em aço para ancoragem de tirantes - D = 50 mm e C = 50 mm</t>
  </si>
  <si>
    <t>M2092</t>
  </si>
  <si>
    <t>Emulsão asfáltica para imprimação</t>
  </si>
  <si>
    <t>M2093</t>
  </si>
  <si>
    <t>Material fresado</t>
  </si>
  <si>
    <t>M2094</t>
  </si>
  <si>
    <t>Porca em aço para ancoragem de tirantes - D = 49 mm e C = 60 mm</t>
  </si>
  <si>
    <t>M2095</t>
  </si>
  <si>
    <t>Porca em aço para ancoragem de tirantes - D = 60 mm e C = 90 mm</t>
  </si>
  <si>
    <t>M2096</t>
  </si>
  <si>
    <t>Porca em aço para ancoragem de tirantes - D = 60 mm e C = 110 mm</t>
  </si>
  <si>
    <t>M2097</t>
  </si>
  <si>
    <t>Emulsão asfáltica - RR-2C</t>
  </si>
  <si>
    <t>M2100</t>
  </si>
  <si>
    <t>Placa de ancoragem para tirante de barra de aço - E = 16,0 mm e seção de 140 x 140 mm</t>
  </si>
  <si>
    <t>M2101</t>
  </si>
  <si>
    <t>Porca sextavada em aço para ancoragem de tirantes - D = 41 mm e C = 50 mm</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</si>
  <si>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</si>
  <si>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</si>
  <si>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</si>
  <si>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</si>
  <si>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</si>
  <si>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</si>
  <si>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</si>
  <si>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</si>
  <si>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</si>
  <si>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</si>
  <si>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</si>
  <si>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</si>
  <si>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</si>
  <si>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</si>
  <si>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</si>
  <si>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</si>
  <si>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</si>
  <si>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</si>
  <si>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</si>
  <si>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</si>
  <si>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</si>
  <si>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</si>
  <si>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</si>
  <si>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</si>
  <si>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</si>
  <si>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</si>
  <si>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</si>
  <si>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</si>
  <si>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</si>
  <si>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</si>
  <si>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</si>
  <si>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</si>
  <si>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</si>
  <si>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</si>
  <si>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</si>
  <si>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</si>
  <si>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</si>
  <si>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</si>
  <si>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</si>
  <si>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</si>
  <si>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</si>
  <si>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</si>
  <si>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</si>
  <si>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</si>
  <si>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</si>
  <si>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</si>
  <si>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</si>
  <si>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</si>
  <si>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</si>
  <si>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</si>
  <si>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</si>
  <si>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</si>
  <si>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</si>
  <si>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</si>
  <si>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</si>
  <si>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</si>
  <si>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</si>
  <si>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</si>
  <si>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</si>
  <si>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</si>
  <si>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</si>
  <si>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</si>
  <si>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</si>
  <si>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</si>
  <si>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</si>
  <si>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</si>
  <si>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</si>
  <si>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</si>
  <si>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</si>
  <si>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</si>
  <si>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</si>
  <si>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</si>
  <si>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</si>
  <si>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</si>
  <si>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</si>
  <si>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</si>
  <si>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</si>
  <si>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</si>
  <si>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</si>
  <si>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</si>
  <si>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</si>
  <si>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</si>
  <si>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</si>
  <si>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</si>
  <si>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</si>
  <si>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</si>
  <si>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</si>
  <si>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</si>
  <si>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</si>
  <si>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</si>
  <si>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</si>
  <si>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</si>
  <si>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</si>
  <si>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</si>
  <si>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</si>
  <si>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</si>
  <si>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</si>
  <si>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</si>
  <si>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</si>
  <si>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</si>
  <si>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</si>
  <si>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</si>
  <si>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</si>
  <si>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</si>
  <si>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</si>
  <si>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</si>
  <si>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</si>
  <si>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</si>
  <si>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</si>
  <si>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</si>
  <si>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</si>
  <si>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</si>
  <si>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</si>
  <si>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</si>
  <si>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</si>
  <si>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</si>
  <si>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</si>
  <si>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</si>
  <si>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</si>
  <si>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</si>
  <si>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</si>
  <si>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</si>
  <si>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</si>
  <si>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</si>
  <si>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</si>
  <si>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</si>
  <si>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</si>
  <si>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</si>
  <si>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</si>
  <si>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</si>
  <si>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</si>
  <si>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</si>
  <si>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</si>
  <si>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</si>
  <si>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</si>
  <si>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</si>
  <si>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</si>
  <si>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</si>
  <si>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</si>
  <si>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</si>
  <si>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</si>
  <si>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</si>
  <si>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</si>
  <si>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</si>
  <si>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</si>
  <si>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</si>
  <si>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</si>
  <si>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</si>
  <si>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</si>
  <si>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</si>
  <si>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</si>
  <si>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</si>
  <si>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</si>
  <si>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</si>
  <si>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</si>
  <si>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</si>
  <si>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</si>
  <si>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</si>
  <si>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</si>
  <si>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</si>
  <si>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</si>
  <si>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</si>
  <si>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</si>
  <si>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</si>
  <si>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</si>
  <si>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</si>
  <si>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</si>
  <si>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</si>
  <si>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</si>
  <si>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</si>
  <si>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</si>
  <si>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</si>
  <si>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</si>
  <si>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</si>
  <si>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</si>
  <si>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</si>
  <si>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</si>
  <si>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</si>
  <si>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</si>
  <si>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</si>
  <si>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</si>
  <si>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</si>
  <si>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</si>
  <si>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</si>
  <si>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</si>
  <si>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</si>
  <si>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</si>
  <si>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</si>
  <si>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</si>
  <si>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</si>
  <si>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</si>
  <si>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</si>
  <si>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</si>
  <si>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</si>
  <si>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</si>
  <si>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</si>
  <si>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</si>
  <si>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</si>
  <si>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</si>
  <si>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</si>
  <si>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</si>
  <si>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</si>
  <si>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</si>
  <si>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</si>
  <si>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</si>
  <si>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</si>
  <si>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</si>
  <si>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</si>
  <si>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</si>
  <si>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</si>
  <si>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</si>
  <si>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</si>
  <si>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</si>
  <si>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</si>
  <si>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</si>
  <si>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</si>
  <si>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</si>
  <si>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</si>
  <si>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</si>
  <si>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</si>
  <si>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</si>
  <si>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</si>
  <si>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</si>
  <si>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</si>
  <si>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</si>
  <si>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</si>
  <si>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</si>
  <si>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</si>
  <si>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</si>
  <si>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</si>
  <si>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</si>
  <si>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</si>
  <si>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</si>
  <si>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</si>
  <si>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</si>
  <si>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</si>
  <si>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</si>
  <si>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</si>
  <si>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</si>
  <si>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</si>
  <si>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</si>
  <si>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</si>
  <si>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</si>
  <si>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</si>
  <si>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</si>
  <si>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</si>
  <si>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</si>
  <si>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</si>
  <si>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</si>
  <si>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</si>
  <si>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</si>
  <si>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</si>
  <si>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</si>
  <si>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</si>
  <si>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</si>
  <si>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</si>
  <si>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</si>
  <si>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</si>
  <si>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</si>
  <si>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</si>
  <si>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</si>
  <si>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</si>
  <si>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</si>
  <si>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</si>
  <si>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</si>
  <si>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</si>
  <si>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</si>
  <si>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</si>
  <si>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</si>
  <si>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</si>
  <si>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</si>
  <si>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</si>
  <si>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</si>
  <si>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</si>
  <si>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</si>
  <si>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</si>
  <si>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</si>
  <si>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</si>
  <si>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</si>
  <si>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</si>
  <si>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</si>
  <si>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</si>
  <si>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</si>
  <si>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</si>
  <si>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</si>
  <si>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</si>
  <si>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</si>
  <si>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</si>
  <si>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</si>
  <si>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</si>
  <si>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</si>
  <si>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</si>
  <si>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</si>
  <si>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</si>
  <si>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</si>
  <si>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</si>
  <si>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</si>
  <si>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</si>
  <si>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</si>
  <si>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</si>
  <si>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</si>
  <si>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com diâmetro de 30 mm</t>
  </si>
  <si>
    <t>M2326</t>
  </si>
  <si>
    <t>Anel de compensação angular para tirantes com diâmetro de 32 mm</t>
  </si>
  <si>
    <t>M2327</t>
  </si>
  <si>
    <t>Anel de compensação angular para tirantes com diâmetro de 40 mm</t>
  </si>
  <si>
    <t>M2328</t>
  </si>
  <si>
    <t>Anel de compensação angular para tirantes com diâmetro de 44 mm</t>
  </si>
  <si>
    <t>M2329</t>
  </si>
  <si>
    <t>Anel de compensação angular para tirantes com diâmetro de 50 mm</t>
  </si>
  <si>
    <t>M2330</t>
  </si>
  <si>
    <t>Anel de compensação angular para tirantes com diâmetro de 53 mm</t>
  </si>
  <si>
    <t>M2331</t>
  </si>
  <si>
    <t>Anel de compensação angular para tirantes com diâmetro de 57 mm</t>
  </si>
  <si>
    <t>M2332</t>
  </si>
  <si>
    <t>Anel de compensação angular para tirantes com diâmetro de 63 mm</t>
  </si>
  <si>
    <t>M2333</t>
  </si>
  <si>
    <t>Anel de compensação angular para tirantes com diâmetro de 69 mm</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</si>
  <si>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</si>
  <si>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</si>
  <si>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</si>
  <si>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</si>
  <si>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</si>
  <si>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</si>
  <si>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</si>
  <si>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</si>
  <si>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</si>
  <si>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</si>
  <si>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</si>
  <si>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</si>
  <si>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</si>
  <si>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</si>
  <si>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</si>
  <si>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</si>
  <si>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</si>
  <si>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</si>
  <si>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</si>
  <si>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</si>
  <si>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</si>
  <si>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</si>
  <si>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</si>
  <si>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</si>
  <si>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</si>
  <si>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</si>
  <si>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</si>
  <si>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</si>
  <si>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</si>
  <si>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</si>
  <si>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</si>
  <si>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</si>
  <si>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</si>
  <si>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</si>
  <si>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</si>
  <si>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</si>
  <si>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</si>
  <si>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</si>
  <si>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</si>
  <si>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</si>
  <si>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</si>
  <si>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</si>
  <si>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</si>
  <si>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</si>
  <si>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</si>
  <si>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</si>
  <si>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</si>
  <si>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</si>
  <si>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</si>
  <si>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</si>
  <si>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</si>
  <si>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</si>
  <si>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</si>
  <si>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</si>
  <si>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</si>
  <si>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</si>
  <si>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</si>
  <si>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</si>
  <si>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</si>
  <si>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</si>
  <si>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</si>
  <si>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</si>
  <si>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</si>
  <si>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</si>
  <si>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</si>
  <si>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</si>
  <si>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</si>
  <si>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</si>
  <si>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</si>
  <si>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</si>
  <si>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</si>
  <si>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</si>
  <si>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</si>
  <si>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</si>
  <si>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</si>
  <si>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</si>
  <si>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</si>
  <si>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</si>
  <si>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</si>
  <si>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</si>
  <si>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</si>
  <si>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</si>
  <si>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</si>
  <si>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</si>
  <si>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</si>
  <si>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</si>
  <si>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</si>
  <si>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</si>
  <si>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</si>
  <si>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</si>
  <si>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</si>
  <si>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</si>
  <si>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</si>
  <si>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</si>
  <si>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</si>
  <si>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</si>
  <si>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</si>
  <si>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</si>
  <si>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</si>
  <si>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</si>
  <si>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</si>
  <si>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</si>
  <si>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</si>
  <si>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</si>
  <si>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</si>
  <si>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</si>
  <si>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</si>
  <si>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</si>
  <si>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</si>
  <si>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</si>
  <si>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</si>
  <si>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</si>
  <si>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</si>
  <si>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</si>
  <si>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</si>
  <si>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</si>
  <si>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</si>
  <si>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</si>
  <si>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</si>
  <si>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</si>
  <si>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</si>
  <si>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</si>
  <si>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</si>
  <si>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</si>
  <si>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</si>
  <si>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</si>
  <si>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</si>
  <si>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</si>
  <si>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</si>
  <si>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</si>
  <si>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</si>
  <si>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</si>
  <si>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</si>
  <si>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</si>
  <si>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</si>
  <si>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</si>
  <si>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</si>
  <si>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</si>
  <si>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</si>
  <si>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</si>
  <si>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</si>
  <si>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</si>
  <si>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</si>
  <si>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</si>
  <si>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</si>
  <si>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</si>
  <si>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</si>
  <si>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</si>
  <si>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</si>
  <si>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</si>
  <si>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</si>
  <si>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</si>
  <si>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</si>
  <si>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</si>
  <si>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</si>
  <si>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</si>
  <si>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</si>
  <si>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</si>
  <si>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</si>
  <si>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</si>
  <si>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</si>
  <si>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</si>
  <si>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</si>
  <si>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</si>
  <si>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</si>
  <si>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</si>
  <si>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</si>
  <si>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</si>
  <si>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</si>
  <si>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</si>
  <si>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</si>
  <si>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</si>
  <si>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</si>
  <si>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</si>
  <si>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</si>
  <si>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</si>
  <si>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</si>
  <si>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</si>
  <si>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</si>
  <si>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</si>
  <si>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</si>
  <si>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</si>
  <si>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</si>
  <si>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</si>
  <si>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</si>
  <si>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</si>
  <si>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</si>
  <si>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</si>
  <si>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</si>
  <si>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</si>
  <si>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</si>
  <si>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</si>
  <si>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</si>
  <si>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</si>
  <si>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</si>
  <si>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</si>
  <si>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</si>
  <si>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</si>
  <si>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</si>
  <si>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</si>
  <si>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</si>
  <si>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</si>
  <si>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</si>
  <si>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</si>
  <si>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</si>
  <si>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</si>
  <si>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</si>
  <si>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</si>
  <si>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</si>
  <si>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</si>
  <si>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</si>
  <si>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</si>
  <si>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</si>
  <si>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</si>
  <si>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</si>
  <si>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</si>
  <si>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</si>
  <si>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</si>
  <si>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</si>
  <si>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</si>
  <si>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</si>
  <si>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</si>
  <si>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</si>
  <si>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</si>
  <si>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</si>
  <si>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</si>
  <si>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</si>
  <si>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</si>
  <si>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</si>
  <si>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</si>
  <si>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</si>
  <si>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</si>
  <si>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</si>
  <si>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</si>
  <si>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</si>
  <si>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</si>
  <si>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</si>
  <si>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</si>
  <si>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</si>
  <si>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</si>
  <si>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</si>
  <si>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</si>
  <si>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</si>
  <si>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</si>
  <si>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</si>
  <si>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</si>
  <si>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</si>
  <si>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</si>
  <si>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</si>
  <si>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</si>
  <si>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</si>
  <si>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</si>
  <si>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</si>
  <si>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</si>
  <si>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</si>
  <si>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</si>
  <si>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</si>
  <si>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</si>
  <si>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</si>
  <si>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</si>
  <si>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</si>
  <si>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</si>
  <si>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</si>
  <si>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</si>
  <si>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</si>
  <si>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</si>
  <si>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</si>
  <si>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</si>
  <si>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</si>
  <si>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</si>
  <si>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</si>
  <si>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</si>
  <si>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</si>
  <si>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</si>
  <si>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</si>
  <si>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</si>
  <si>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</si>
  <si>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</si>
  <si>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</si>
  <si>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</si>
  <si>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</si>
  <si>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</si>
  <si>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</si>
  <si>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</si>
  <si>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</si>
  <si>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</si>
  <si>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</si>
  <si>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</si>
  <si>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</si>
  <si>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</si>
  <si>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</si>
  <si>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</si>
  <si>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</si>
  <si>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</si>
  <si>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</si>
  <si>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</si>
  <si>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</si>
  <si>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</si>
  <si>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</si>
  <si>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</si>
  <si>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</si>
  <si>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</si>
  <si>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</si>
  <si>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</si>
  <si>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</si>
  <si>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</si>
  <si>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</si>
  <si>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</si>
  <si>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</si>
  <si>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</si>
  <si>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</si>
  <si>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</si>
  <si>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</si>
  <si>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</si>
  <si>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</si>
  <si>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</si>
  <si>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</si>
  <si>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</si>
  <si>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</si>
  <si>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</si>
  <si>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</si>
  <si>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</si>
  <si>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</si>
  <si>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</si>
  <si>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</si>
  <si>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</si>
  <si>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</si>
  <si>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</si>
  <si>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</si>
  <si>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</si>
  <si>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</si>
  <si>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</si>
  <si>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</si>
  <si>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</si>
  <si>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</si>
  <si>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</si>
  <si>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</si>
  <si>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</si>
  <si>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</si>
  <si>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</si>
  <si>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</si>
  <si>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</si>
  <si>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</si>
  <si>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</si>
  <si>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</si>
  <si>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</si>
  <si>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</si>
  <si>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</si>
  <si>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</si>
  <si>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</si>
  <si>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</si>
  <si>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</si>
  <si>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</si>
  <si>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</si>
  <si>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</si>
  <si>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</si>
  <si>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</si>
  <si>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</si>
  <si>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</si>
  <si>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</si>
  <si>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</si>
  <si>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</si>
  <si>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</si>
  <si>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</si>
  <si>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</si>
  <si>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</si>
  <si>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</si>
  <si>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</si>
  <si>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</si>
  <si>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</si>
  <si>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</si>
  <si>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</si>
  <si>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</si>
  <si>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</si>
  <si>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</si>
  <si>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</si>
  <si>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</si>
  <si>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</si>
  <si>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</si>
  <si>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</si>
  <si>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</si>
  <si>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</si>
  <si>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</si>
  <si>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</si>
  <si>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</si>
  <si>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</si>
  <si>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</si>
  <si>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</si>
  <si>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</si>
  <si>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</si>
  <si>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</si>
  <si>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</si>
  <si>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</si>
  <si>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</si>
  <si>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</si>
  <si>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</si>
  <si>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</si>
  <si>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</si>
  <si>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</si>
  <si>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</si>
  <si>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</si>
  <si>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</si>
  <si>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</si>
  <si>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</si>
  <si>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</si>
  <si>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</si>
  <si>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</si>
  <si>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</si>
  <si>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</si>
  <si>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</si>
  <si>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</si>
  <si>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</si>
  <si>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</si>
  <si>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</si>
  <si>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</si>
  <si>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</si>
  <si>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</si>
  <si>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</si>
  <si>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</si>
  <si>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</si>
  <si>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</si>
  <si>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</si>
  <si>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</si>
  <si>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</si>
  <si>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</si>
  <si>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</si>
  <si>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</si>
  <si>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</si>
  <si>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</si>
  <si>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</si>
  <si>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</si>
  <si>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</si>
  <si>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</si>
  <si>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</si>
  <si>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</si>
  <si>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</si>
  <si>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</si>
  <si>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</si>
  <si>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</si>
  <si>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</si>
  <si>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</si>
  <si>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</si>
  <si>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</si>
  <si>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</si>
  <si>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</si>
  <si>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</si>
  <si>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</si>
  <si>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</si>
  <si>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</si>
  <si>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</si>
  <si>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</si>
  <si>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</si>
  <si>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</si>
  <si>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</si>
  <si>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</si>
  <si>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</si>
  <si>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</si>
  <si>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</si>
  <si>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</si>
  <si>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</si>
  <si>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</si>
  <si>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</si>
  <si>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</si>
  <si>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</si>
  <si>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</si>
  <si>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</si>
  <si>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</si>
  <si>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</si>
  <si>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</si>
  <si>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</si>
  <si>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</si>
  <si>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</si>
  <si>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</si>
  <si>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</si>
  <si>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</si>
  <si>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</si>
  <si>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</si>
  <si>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</si>
  <si>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</si>
  <si>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</si>
  <si>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</si>
  <si>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</si>
  <si>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</si>
  <si>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</si>
  <si>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</si>
  <si>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</si>
  <si>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</si>
  <si>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</si>
  <si>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</si>
  <si>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</si>
  <si>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</si>
  <si>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</si>
  <si>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</si>
  <si>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</si>
  <si>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</si>
  <si>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</si>
  <si>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</si>
  <si>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</si>
  <si>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</si>
  <si>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</si>
  <si>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</si>
  <si>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</si>
  <si>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</si>
  <si>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</si>
  <si>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</si>
  <si>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</si>
  <si>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</si>
  <si>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</si>
  <si>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</si>
  <si>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</si>
  <si>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</si>
  <si>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</si>
  <si>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</si>
  <si>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</si>
  <si>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</si>
  <si>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</si>
  <si>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</si>
  <si>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</si>
  <si>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</si>
  <si>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</si>
  <si>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</si>
  <si>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</si>
  <si>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</si>
  <si>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</si>
  <si>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</si>
  <si>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</si>
  <si>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</si>
  <si>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</si>
  <si>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</si>
  <si>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</si>
  <si>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</si>
  <si>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</si>
  <si>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</si>
  <si>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</si>
  <si>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</si>
  <si>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</si>
  <si>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</si>
  <si>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</si>
  <si>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</si>
  <si>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</si>
  <si>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</si>
  <si>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</si>
  <si>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</si>
  <si>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</si>
  <si>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</si>
  <si>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</si>
  <si>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</si>
  <si>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</si>
  <si>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</si>
  <si>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</si>
  <si>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</si>
  <si>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</si>
  <si>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</si>
  <si>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</si>
  <si>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</si>
  <si>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</si>
  <si>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</si>
  <si>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</si>
  <si>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</si>
  <si>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</si>
  <si>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</si>
  <si>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</si>
  <si>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</si>
  <si>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</si>
  <si>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</si>
  <si>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</si>
  <si>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</si>
  <si>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</si>
  <si>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</si>
  <si>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</si>
  <si>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</si>
  <si>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</si>
  <si>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</si>
  <si>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</si>
  <si>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</si>
  <si>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</si>
  <si>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</si>
  <si>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</si>
  <si>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</si>
  <si>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</si>
  <si>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</si>
  <si>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</si>
  <si>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</si>
  <si>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</si>
  <si>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</si>
  <si>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</si>
  <si>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</si>
  <si>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</si>
  <si>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</si>
  <si>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</si>
  <si>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</si>
  <si>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</si>
  <si>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</si>
  <si>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</si>
  <si>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</si>
  <si>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</si>
  <si>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</si>
  <si>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</si>
  <si>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</si>
  <si>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</si>
  <si>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</si>
  <si>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</si>
  <si>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</si>
  <si>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</si>
  <si>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</si>
  <si>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</si>
  <si>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</si>
  <si>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</si>
  <si>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</si>
  <si>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</si>
  <si>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</si>
  <si>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</si>
  <si>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</si>
  <si>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</si>
  <si>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</si>
  <si>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</si>
  <si>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</si>
  <si>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</si>
  <si>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</si>
  <si>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</si>
  <si>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</si>
  <si>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</si>
  <si>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</si>
  <si>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</si>
  <si>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</si>
  <si>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</si>
  <si>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</si>
  <si>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</si>
  <si>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</si>
  <si>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</si>
  <si>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</si>
  <si>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</si>
  <si>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</si>
  <si>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</si>
  <si>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</si>
  <si>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</si>
  <si>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</si>
  <si>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</si>
  <si>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</si>
  <si>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</si>
  <si>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</si>
  <si>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</si>
  <si>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</si>
  <si>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</si>
  <si>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</si>
  <si>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</si>
  <si>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</si>
  <si>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</si>
  <si>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</si>
  <si>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</si>
  <si>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</si>
  <si>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</si>
  <si>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</si>
  <si>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</si>
  <si>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</si>
  <si>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</si>
  <si>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</si>
  <si>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</si>
  <si>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</si>
  <si>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</si>
  <si>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</si>
  <si>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</si>
  <si>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</si>
  <si>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</si>
  <si>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</si>
  <si>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</si>
  <si>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</si>
  <si>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</si>
  <si>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</si>
  <si>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</si>
  <si>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</si>
  <si>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</si>
  <si>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</si>
  <si>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</si>
  <si>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</si>
  <si>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</si>
  <si>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</si>
  <si>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</si>
  <si>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</si>
  <si>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</si>
  <si>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</si>
  <si>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</si>
  <si>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</si>
  <si>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</si>
  <si>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</si>
  <si>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</si>
  <si>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</si>
  <si>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</si>
  <si>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</si>
  <si>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</si>
  <si>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</si>
  <si>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</si>
  <si>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</si>
  <si>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</si>
  <si>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</si>
  <si>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</si>
  <si>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</si>
  <si>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</si>
  <si>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</si>
  <si>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</si>
  <si>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</si>
  <si>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</si>
  <si>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</si>
  <si>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</si>
  <si>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</si>
  <si>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</si>
  <si>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</si>
  <si>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</si>
  <si>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</si>
  <si>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</si>
  <si>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</si>
  <si>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</si>
  <si>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</si>
  <si>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</si>
  <si>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</si>
  <si>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</si>
  <si>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</si>
  <si>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</si>
  <si>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</si>
  <si>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</si>
  <si>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</si>
  <si>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</si>
  <si>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</si>
  <si>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</si>
  <si>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</si>
  <si>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</si>
  <si>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</si>
  <si>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</si>
  <si>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</si>
  <si>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</si>
  <si>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</si>
  <si>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</si>
  <si>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</si>
  <si>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</si>
  <si>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</si>
  <si>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</si>
  <si>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</si>
  <si>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</si>
  <si>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</si>
  <si>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</si>
  <si>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</si>
  <si>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</si>
  <si>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</si>
  <si>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</si>
  <si>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</si>
  <si>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</si>
  <si>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</si>
  <si>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</si>
  <si>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</si>
  <si>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</si>
  <si>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</si>
  <si>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</si>
  <si>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</si>
  <si>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</si>
  <si>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</si>
  <si>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</si>
  <si>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</si>
  <si>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</si>
  <si>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</si>
  <si>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</si>
  <si>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</si>
  <si>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</si>
  <si>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</si>
  <si>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</si>
  <si>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</si>
  <si>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</si>
  <si>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</si>
  <si>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</si>
  <si>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</si>
  <si>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</si>
  <si>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</si>
  <si>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</si>
  <si>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</si>
  <si>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</si>
  <si>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</si>
  <si>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</si>
  <si>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</si>
  <si>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</si>
  <si>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</si>
  <si>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</si>
  <si>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</si>
  <si>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</si>
  <si>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</si>
  <si>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</si>
  <si>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</si>
  <si>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</si>
  <si>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</si>
  <si>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</si>
  <si>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</si>
  <si>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</si>
  <si>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</si>
  <si>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</si>
  <si>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</si>
  <si>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</si>
  <si>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</si>
  <si>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</si>
  <si>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</si>
  <si>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</si>
  <si>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</si>
  <si>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</si>
  <si>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</si>
  <si>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</si>
  <si>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</si>
  <si>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</si>
  <si>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</si>
  <si>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</si>
  <si>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</si>
  <si>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</si>
  <si>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</si>
  <si>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</si>
  <si>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</si>
  <si>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</si>
  <si>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</si>
  <si>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</si>
  <si>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</si>
  <si>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</si>
  <si>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</si>
  <si>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</si>
  <si>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</si>
  <si>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</si>
  <si>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</si>
  <si>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</si>
  <si>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</si>
  <si>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</si>
  <si>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</si>
  <si>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</si>
  <si>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</si>
  <si>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</si>
  <si>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</si>
  <si>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</si>
  <si>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</si>
  <si>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</si>
  <si>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</si>
  <si>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</si>
  <si>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</si>
  <si>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</si>
  <si>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</si>
  <si>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</si>
  <si>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</si>
  <si>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</si>
  <si>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</si>
  <si>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</si>
  <si>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</si>
  <si>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</si>
  <si>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</si>
  <si>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</si>
  <si>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</si>
  <si>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</si>
  <si>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</si>
  <si>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</si>
  <si>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</si>
  <si>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</si>
  <si>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</si>
  <si>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</si>
  <si>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</si>
  <si>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</si>
  <si>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</si>
  <si>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</si>
  <si>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</si>
  <si>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</si>
  <si>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</si>
  <si>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</si>
  <si>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</si>
  <si>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</si>
  <si>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</si>
  <si>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</si>
  <si>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</si>
  <si>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</si>
  <si>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</si>
  <si>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</si>
  <si>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</si>
  <si>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</si>
  <si>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</si>
  <si>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</si>
  <si>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</si>
  <si>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</si>
  <si>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</si>
  <si>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</si>
  <si>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</si>
  <si>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</si>
  <si>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</si>
  <si>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</si>
  <si>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</si>
  <si>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</si>
  <si>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</si>
  <si>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</si>
  <si>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</si>
  <si>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</si>
  <si>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</si>
  <si>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</si>
  <si>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</si>
  <si>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</si>
  <si>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</si>
  <si>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</si>
  <si>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</si>
  <si>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</si>
  <si>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</si>
  <si>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</si>
  <si>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</si>
  <si>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</si>
  <si>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</si>
  <si>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</si>
  <si>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</si>
  <si>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</si>
  <si>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</si>
  <si>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</si>
  <si>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</si>
  <si>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</si>
  <si>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</si>
  <si>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</si>
  <si>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</si>
  <si>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</si>
  <si>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</si>
  <si>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</si>
  <si>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</si>
  <si>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</si>
  <si>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</si>
  <si>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</si>
  <si>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</si>
  <si>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</si>
  <si>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</si>
  <si>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</si>
  <si>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</si>
  <si>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</si>
  <si>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</si>
  <si>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</si>
  <si>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</si>
  <si>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</si>
  <si>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</si>
  <si>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</si>
  <si>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</si>
  <si>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</si>
  <si>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</si>
  <si>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</si>
  <si>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</si>
  <si>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</si>
  <si>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</si>
  <si>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</si>
  <si>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M2979</t>
  </si>
  <si>
    <t>Chumbador em aço CA 25</t>
  </si>
  <si>
    <t>M3089</t>
  </si>
  <si>
    <t>Arame liso em aço galvanizado - D = 1,24 mm (18 BWG)</t>
  </si>
  <si>
    <t>M3091</t>
  </si>
  <si>
    <t>Porca sextavada em aço para ancoragem de tirantes - D = 38 mm e C = 55 mm</t>
  </si>
  <si>
    <t>M3093</t>
  </si>
  <si>
    <t>Tela de poliamida - malha de 60 fios/cm</t>
  </si>
  <si>
    <t>M3094</t>
  </si>
  <si>
    <t>Tirante de barra de aço - tensão de escoamento = 520 MPa, tensão de ruptura = 690 MPa e D = 32 mm</t>
  </si>
  <si>
    <t>M3095</t>
  </si>
  <si>
    <t>Válvula manchete - D = 20 mm</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</si>
  <si>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</si>
  <si>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</si>
  <si>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</si>
  <si>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</si>
  <si>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</si>
  <si>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</si>
  <si>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</si>
  <si>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</si>
  <si>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</si>
  <si>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</si>
  <si>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</si>
  <si>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</si>
  <si>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</si>
  <si>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</si>
  <si>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</si>
  <si>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</si>
  <si>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</si>
  <si>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</si>
  <si>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</si>
  <si>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</si>
  <si>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</si>
  <si>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</si>
  <si>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</si>
  <si>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</si>
  <si>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</si>
  <si>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</si>
  <si>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</si>
  <si>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</si>
  <si>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</si>
  <si>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</si>
  <si>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</si>
  <si>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</si>
  <si>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</si>
  <si>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</si>
  <si>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</si>
  <si>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</si>
  <si>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</si>
  <si>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</si>
  <si>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</si>
  <si>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</si>
  <si>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</si>
  <si>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</si>
  <si>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</si>
  <si>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</si>
  <si>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</si>
  <si>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</si>
  <si>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</si>
  <si>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</si>
  <si>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</si>
  <si>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</si>
  <si>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</si>
  <si>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</si>
  <si>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</si>
  <si>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</si>
  <si>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</si>
  <si>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</si>
  <si>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</si>
  <si>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</si>
  <si>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</si>
  <si>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</si>
  <si>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</si>
  <si>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</si>
  <si>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</si>
  <si>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</si>
  <si>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</si>
  <si>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</si>
  <si>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</si>
  <si>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</si>
  <si>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</si>
  <si>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</si>
  <si>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</si>
  <si>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</si>
  <si>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</si>
  <si>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</si>
  <si>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</si>
  <si>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</si>
  <si>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</si>
  <si>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</si>
  <si>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</si>
  <si>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</si>
  <si>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</si>
  <si>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</si>
  <si>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</si>
  <si>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</si>
  <si>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</si>
  <si>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</si>
  <si>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</si>
  <si>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</si>
  <si>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</si>
  <si>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</si>
  <si>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</si>
  <si>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</si>
  <si>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</si>
  <si>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</si>
  <si>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</si>
  <si>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</si>
  <si>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</si>
  <si>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</si>
  <si>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</si>
  <si>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</si>
  <si>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</si>
  <si>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</si>
  <si>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</si>
  <si>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</si>
  <si>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</si>
  <si>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</si>
  <si>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</si>
  <si>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</si>
  <si>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</si>
  <si>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</si>
  <si>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</si>
  <si>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</si>
  <si>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</si>
  <si>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</si>
  <si>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</si>
  <si>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</si>
  <si>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</si>
  <si>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</si>
  <si>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</si>
  <si>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</si>
  <si>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</si>
  <si>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</si>
  <si>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</si>
  <si>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</si>
  <si>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</si>
  <si>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</si>
  <si>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</si>
  <si>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</si>
  <si>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</si>
  <si>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</si>
  <si>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</si>
  <si>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</si>
  <si>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</si>
  <si>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</si>
  <si>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</si>
  <si>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</si>
  <si>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</si>
  <si>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</si>
  <si>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</si>
  <si>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</si>
  <si>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</si>
  <si>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</si>
  <si>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</si>
  <si>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</si>
  <si>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</si>
  <si>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</si>
  <si>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</si>
  <si>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</si>
  <si>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</si>
  <si>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</si>
  <si>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</si>
  <si>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</si>
  <si>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</si>
  <si>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</si>
  <si>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</si>
  <si>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</si>
  <si>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</si>
  <si>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</si>
  <si>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</si>
  <si>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</si>
  <si>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M3236</t>
  </si>
  <si>
    <t>Película retrorrefletiva tipo III + SI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</si>
  <si>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</si>
  <si>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</si>
  <si>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</si>
  <si>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</si>
  <si>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</si>
  <si>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</si>
  <si>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</si>
  <si>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</si>
  <si>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</si>
  <si>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</si>
  <si>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</si>
  <si>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</si>
  <si>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</si>
  <si>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</si>
  <si>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</si>
  <si>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</si>
  <si>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</si>
  <si>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</si>
  <si>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</si>
  <si>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</si>
  <si>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</si>
  <si>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</si>
  <si>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</si>
  <si>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</si>
  <si>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</si>
  <si>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</si>
  <si>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</si>
  <si>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</si>
  <si>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</si>
  <si>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</si>
  <si>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</si>
  <si>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</si>
  <si>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</si>
  <si>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</si>
  <si>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</si>
  <si>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</si>
  <si>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</si>
  <si>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</si>
  <si>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</si>
  <si>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</si>
  <si>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</si>
  <si>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</si>
  <si>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</si>
  <si>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</si>
  <si>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</si>
  <si>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</si>
  <si>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</si>
  <si>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</si>
  <si>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</si>
  <si>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</si>
  <si>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</si>
  <si>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</si>
  <si>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</si>
  <si>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</si>
  <si>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</si>
  <si>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</si>
  <si>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</si>
  <si>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</si>
  <si>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</si>
  <si>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</si>
  <si>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</si>
  <si>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</si>
  <si>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</si>
  <si>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</si>
  <si>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</si>
  <si>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M3503</t>
  </si>
  <si>
    <t>M3504</t>
  </si>
  <si>
    <t>M3505</t>
  </si>
  <si>
    <t>Material demolido - concreto simples</t>
  </si>
  <si>
    <t>M3506</t>
  </si>
  <si>
    <t>Material demolido - madeira</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</si>
  <si>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</si>
  <si>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</si>
  <si>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</si>
  <si>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</si>
  <si>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</si>
  <si>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</si>
  <si>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</si>
  <si>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</si>
  <si>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</si>
  <si>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</si>
  <si>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</si>
  <si>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</si>
  <si>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</si>
  <si>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</si>
  <si>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</si>
  <si>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</si>
  <si>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</si>
  <si>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</si>
  <si>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</si>
  <si>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</si>
  <si>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</si>
  <si>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</si>
  <si>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</si>
  <si>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</si>
  <si>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</si>
  <si>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</si>
  <si>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</si>
  <si>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</si>
  <si>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</si>
  <si>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</si>
  <si>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</si>
  <si>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</si>
  <si>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</si>
  <si>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</si>
  <si>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</si>
  <si>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</si>
  <si>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</si>
  <si>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</si>
  <si>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</si>
  <si>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</si>
  <si>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</si>
  <si>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</si>
  <si>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</si>
  <si>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</si>
  <si>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</si>
  <si>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</si>
  <si>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</si>
  <si>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</si>
  <si>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</si>
  <si>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</si>
  <si>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</si>
  <si>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</si>
  <si>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</si>
  <si>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</si>
  <si>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</si>
  <si>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</si>
  <si>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</si>
  <si>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</si>
  <si>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</si>
  <si>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</si>
  <si>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</si>
  <si>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</si>
  <si>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</si>
  <si>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</si>
  <si>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</si>
  <si>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</si>
  <si>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</si>
  <si>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</si>
  <si>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</si>
  <si>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</si>
  <si>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</si>
  <si>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</si>
  <si>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</si>
  <si>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</si>
  <si>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</si>
  <si>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</si>
  <si>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</si>
  <si>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</si>
  <si>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</si>
  <si>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</si>
  <si>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</si>
  <si>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</si>
  <si>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</si>
  <si>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</si>
  <si>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</si>
  <si>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</si>
  <si>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</si>
  <si>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</si>
  <si>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</si>
  <si>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</si>
  <si>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</si>
  <si>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</si>
  <si>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</si>
  <si>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</si>
  <si>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</si>
  <si>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</si>
  <si>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</si>
  <si>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</si>
  <si>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</si>
  <si>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</si>
  <si>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</si>
  <si>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</si>
  <si>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</si>
  <si>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</si>
  <si>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</si>
  <si>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</si>
  <si>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</si>
  <si>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</si>
  <si>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</si>
  <si>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</si>
  <si>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</si>
  <si>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</si>
  <si>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</si>
  <si>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</si>
  <si>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</si>
  <si>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</si>
  <si>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</si>
  <si>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</si>
  <si>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</si>
  <si>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</si>
  <si>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</si>
  <si>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</si>
  <si>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</si>
  <si>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</si>
  <si>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</si>
  <si>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</si>
  <si>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</si>
  <si>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</si>
  <si>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</si>
  <si>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</si>
  <si>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</si>
  <si>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</si>
  <si>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</si>
  <si>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</si>
  <si>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</si>
  <si>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</si>
  <si>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</si>
  <si>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</si>
  <si>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</si>
  <si>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</si>
  <si>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</si>
  <si>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</si>
  <si>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</si>
  <si>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</si>
  <si>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</si>
  <si>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</si>
  <si>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</si>
  <si>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</si>
  <si>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</si>
  <si>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</si>
  <si>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</si>
  <si>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</si>
  <si>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</si>
  <si>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</si>
  <si>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</si>
  <si>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</si>
  <si>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</si>
  <si>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</si>
  <si>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</si>
  <si>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</si>
  <si>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</si>
  <si>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</si>
  <si>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</si>
  <si>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</si>
  <si>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</si>
  <si>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</si>
  <si>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</si>
  <si>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</si>
  <si>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</si>
  <si>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</si>
  <si>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</si>
  <si>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</si>
  <si>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</si>
  <si>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</si>
  <si>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</si>
  <si>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</si>
  <si>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</si>
  <si>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</si>
  <si>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</si>
  <si>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</si>
  <si>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</si>
  <si>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</si>
  <si>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</si>
  <si>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</si>
  <si>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</si>
  <si>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</si>
  <si>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</si>
  <si>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</si>
  <si>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</si>
  <si>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</si>
  <si>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</si>
  <si>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</si>
  <si>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</si>
  <si>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</si>
  <si>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</si>
  <si>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</si>
  <si>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</si>
  <si>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</si>
  <si>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</si>
  <si>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</si>
  <si>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</si>
  <si>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</si>
  <si>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</si>
  <si>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</si>
  <si>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</si>
  <si>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</si>
  <si>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</si>
  <si>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</si>
  <si>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</si>
  <si>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</si>
  <si>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</si>
  <si>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</si>
  <si>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</si>
  <si>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</si>
  <si>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</si>
  <si>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</si>
  <si>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</si>
  <si>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</si>
  <si>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</si>
  <si>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</si>
  <si>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</si>
  <si>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</si>
  <si>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</si>
  <si>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</si>
  <si>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</si>
  <si>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</si>
  <si>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</si>
  <si>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</si>
  <si>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</si>
  <si>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</si>
  <si>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</si>
  <si>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</si>
  <si>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</si>
  <si>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</si>
  <si>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</si>
  <si>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</si>
  <si>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</si>
  <si>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</si>
  <si>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</si>
  <si>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</si>
  <si>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</si>
  <si>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</si>
  <si>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</si>
  <si>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</si>
  <si>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</si>
  <si>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</si>
  <si>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</si>
  <si>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</si>
  <si>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</si>
  <si>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</si>
  <si>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</si>
  <si>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</si>
  <si>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</si>
  <si>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</si>
  <si>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</si>
  <si>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</si>
  <si>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</si>
  <si>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</si>
  <si>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</si>
  <si>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</si>
  <si>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</si>
  <si>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</si>
  <si>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</si>
  <si>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</si>
  <si>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</si>
  <si>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</si>
  <si>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</si>
  <si>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</si>
  <si>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</si>
  <si>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</si>
  <si>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</si>
  <si>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</si>
  <si>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</si>
  <si>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</si>
  <si>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</si>
  <si>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</si>
  <si>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</si>
  <si>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</si>
  <si>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</si>
  <si>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</si>
  <si>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</si>
  <si>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</si>
  <si>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</si>
  <si>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</si>
  <si>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</si>
  <si>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</si>
  <si>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</si>
  <si>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</si>
  <si>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</si>
  <si>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</si>
  <si>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</si>
  <si>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</si>
  <si>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</si>
  <si>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</si>
  <si>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</si>
  <si>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</si>
  <si>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</si>
  <si>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</si>
  <si>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</si>
  <si>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</si>
  <si>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</si>
  <si>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</si>
  <si>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</si>
  <si>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</si>
  <si>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</si>
  <si>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</si>
  <si>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</si>
  <si>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</si>
  <si>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Consumo de CM-30</t>
  </si>
  <si>
    <t>Volume de Fresagem</t>
  </si>
  <si>
    <t>FRESAGEM E IMPRIMAÇÃO</t>
  </si>
  <si>
    <t>Taxa (ton/m²)</t>
  </si>
  <si>
    <t>Ton</t>
  </si>
  <si>
    <t>TRANSPORTE DE MATERIAL FRESADO</t>
  </si>
  <si>
    <t>REV. PRIMÁRIO</t>
  </si>
  <si>
    <t>VIA PAVIMENTADA</t>
  </si>
  <si>
    <t>1.5</t>
  </si>
  <si>
    <t>Área de Fresagem</t>
  </si>
  <si>
    <t>TRANSPORTE DE MATERIAL BRITADO (TRECHO PAVIMENTADO DMT EXCEDENTE À 30KM)</t>
  </si>
  <si>
    <t>TRANSPORTE DE AREIA (TRECHO PAVIMENTADO DMT ATÉ 30KM)</t>
  </si>
  <si>
    <t>MATERIAL ASFÁLTICO</t>
  </si>
  <si>
    <t>PREFEITURA MUNICIPAL DE CANARANA - MT</t>
  </si>
  <si>
    <t>DIVERSAS VIAS DA ÁREA URBANA DO MUNICÍPIOO</t>
  </si>
  <si>
    <t>RECUPERAÇÃO DE PAVIMENTO EM DIVERSAS VIAS DA ÁREA URBANA DO MUNICÍPIO</t>
  </si>
  <si>
    <t>4.2.3</t>
  </si>
  <si>
    <t>4.2.4</t>
  </si>
  <si>
    <t>4.2.5</t>
  </si>
  <si>
    <t>4.3.3</t>
  </si>
  <si>
    <t>4.4.5</t>
  </si>
  <si>
    <t>SUB-TOTAL 4.1</t>
  </si>
  <si>
    <t>SUB-TOTAL 4.2</t>
  </si>
  <si>
    <t>SUB-TOTAL 4.3</t>
  </si>
  <si>
    <t>SUB-TOTAL 4.4</t>
  </si>
  <si>
    <t>SUB-TOTAL 4.0</t>
  </si>
  <si>
    <t>CANARANA</t>
  </si>
  <si>
    <r>
      <t xml:space="preserve">Distância Entre Cuiabá - MT e Canarana - MT Lembrando que, de acordo com o Manual do DNIT, Volume 09  - Mobilização e Desmobilização, </t>
    </r>
    <r>
      <rPr>
        <b/>
        <i/>
        <sz val="11"/>
        <color indexed="8"/>
        <rFont val="Arial"/>
        <family val="2"/>
      </rPr>
      <t>a distância mínima de mobilização e de desmobilização será de 50 km</t>
    </r>
    <r>
      <rPr>
        <i/>
        <sz val="11"/>
        <color indexed="8"/>
        <rFont val="Arial"/>
        <family val="2"/>
      </rPr>
      <t>.</t>
    </r>
  </si>
  <si>
    <t>4.4.6</t>
  </si>
  <si>
    <t>5213835</t>
  </si>
  <si>
    <t>Cone de sinalização em polietileno - H = 75 cm e base quadrada de 40 x 40 cm - Caminhão carroceria 15 t</t>
  </si>
  <si>
    <t>05158/ORSE</t>
  </si>
  <si>
    <t>Sinalização Diurna com Tela tapume em pvc - 10 usos</t>
  </si>
  <si>
    <t>SINALIZAÇÃO VIÁRIA TEMPORÁRIA</t>
  </si>
  <si>
    <t>DIAS</t>
  </si>
  <si>
    <t>MAIO DE 2026</t>
  </si>
  <si>
    <t>PEDREIRA SHALLON</t>
  </si>
  <si>
    <t>ÁGUA BOA - MT</t>
  </si>
  <si>
    <t>(66)99281-0169</t>
  </si>
  <si>
    <t>KLÉBER</t>
  </si>
  <si>
    <t> 07.421.604/0001-50</t>
  </si>
  <si>
    <t>* As cotações fornecidas pelas empresas seguem em anexo (Foi Utilizada a Pedreira Shallon pois é a mais próxima e benefica ao Município de Canarana - MT)</t>
  </si>
  <si>
    <t>46.250.093/0001-03</t>
  </si>
  <si>
    <t>BRITA CONFRESA</t>
  </si>
  <si>
    <t>CONFRESA - MT</t>
  </si>
  <si>
    <t>66 8437-6555</t>
  </si>
  <si>
    <t>GRUPO RONCADOR</t>
  </si>
  <si>
    <t>(66)98445-5537</t>
  </si>
  <si>
    <t>ANDREIA</t>
  </si>
  <si>
    <t>05.872.541.0004-76</t>
  </si>
  <si>
    <t>ALICATE AMPERIMETRO, TENSAO AC/DC, CAPACIDADE MAXIMA 1000 A</t>
  </si>
  <si>
    <t>ALICATE BICO LONGO (MEIA CANA) 6", COM ISOLAMENTO ATE 1000 V</t>
  </si>
  <si>
    <t>ALICATE DESENCAPADOR AUTOMATICO 8"</t>
  </si>
  <si>
    <t>ALICATE PROFISSIONAL 8", UNIVERSAL, COM ISOLAMENTO ATE 1000 V</t>
  </si>
  <si>
    <t>APOIO DO PORTA DENTE PARA FRESADORA DE ASFALTO</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</si>
  <si>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</si>
  <si>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</si>
  <si>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</si>
  <si>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</si>
  <si>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</si>
  <si>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</si>
  <si>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</si>
  <si>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</si>
  <si>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</si>
  <si>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</si>
  <si>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</si>
  <si>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</si>
  <si>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</si>
  <si>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</si>
  <si>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</si>
  <si>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</si>
  <si>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</si>
  <si>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</si>
  <si>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</si>
  <si>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</si>
  <si>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</si>
  <si>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</si>
  <si>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</si>
  <si>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</si>
  <si>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</si>
  <si>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</si>
  <si>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</si>
  <si>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</si>
  <si>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</si>
  <si>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</si>
  <si>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</si>
  <si>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</si>
  <si>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ARCO DE SERRA REGULAVEL PARA LAMINAS DE 8" A 12"</t>
  </si>
  <si>
    <t>AVENTAL EM PVC, FORRADO, *0,3* MM DE ESPESSURA, *1,15 X 0,70* M (COMPRIMENTO X LARGURA), 100% IMPERMEAVEL</t>
  </si>
  <si>
    <t>BALANCIM INDIVIDUAL, TIPO CADEIRA SUSPENSA SOBE E DESCE</t>
  </si>
  <si>
    <t>BALDE DE PLASTICO CAPACIDADE 12 L</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</si>
  <si>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</si>
  <si>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</si>
  <si>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</si>
  <si>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</si>
  <si>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</si>
  <si>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</si>
  <si>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BRACO OU HASTE COM CANOPLA PLASTICA, 1/2", PARA CHUVEIRO SIMPLES</t>
  </si>
  <si>
    <t>BRACO OU HASTE RETA COM CANOPLA PLASTICA, 1/2", PARA CHUVEIRO ELETRICO</t>
  </si>
  <si>
    <t>BROCHA RETANGULAR, *15 X 5* CM</t>
  </si>
  <si>
    <t>BUCHA DE REDUCAO EM ALUMINIO, COM ROSCA, DE 3/4" X 1/2", PARA ELETRODUTO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</si>
  <si>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</si>
  <si>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</si>
  <si>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</si>
  <si>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</si>
  <si>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</si>
  <si>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CALCARIO DOLOMITICO A (POSTO PEDREIRA/FORNECEDOR, SEM FRETE)</t>
  </si>
  <si>
    <t>CARRINHO PLATAFORMA EM MADEIRA COM ESTRUTURA EM ACO, 1500 X 800 MM, COM CAPACIDADE DE 600 KG, 4 RODAS/PNEUS/CAMARAS</t>
  </si>
  <si>
    <t>CAVALETE DE FERRO DOBRAVEL, ALTURA 80 CM</t>
  </si>
  <si>
    <t>CHAPA PARA EMENDA DE VIGA, EM ACO GROSSO, QUALIDADE ESTRUTURAL, BITOLA 3/16", E= 4,75 MM, 4 FUROS, LARGURA 45 MM, COMPRIMENTO 500 MM</t>
  </si>
  <si>
    <t>CHAVE AJUSTAVEL (INGLESA) 10"</t>
  </si>
  <si>
    <t>CHAVE AJUSTAVEL (INGLESA) 15"</t>
  </si>
  <si>
    <t>CHAVE AJUSTAVEL (INGLESA) 6"</t>
  </si>
  <si>
    <t>CHAVE DE GRIFO DE 24"</t>
  </si>
  <si>
    <t>CHAVE FIXA 19 X 22 MM</t>
  </si>
  <si>
    <t>COLHER DE PEDREIRO 9", EM ACO, COM CANTOS REDONDOS E CABO DE MADEIRA OU PLASTICO</t>
  </si>
  <si>
    <t>COMPRESSOR DE AR PROFISSIONAL 10 PCM, *110* L, 140 PSI, 110/220 VOLTS, MONOFASICO</t>
  </si>
  <si>
    <t>CORTA-TUBOS COM CAPACIDADE DE 6 A 42 MM</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</si>
  <si>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</si>
  <si>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</si>
  <si>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</si>
  <si>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</si>
  <si>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</si>
  <si>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</si>
  <si>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</si>
  <si>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</si>
  <si>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</si>
  <si>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</si>
  <si>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</si>
  <si>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</si>
  <si>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</si>
  <si>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</si>
  <si>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</si>
  <si>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</si>
  <si>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</si>
  <si>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</si>
  <si>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</si>
  <si>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</si>
  <si>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</si>
  <si>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</si>
  <si>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</si>
  <si>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</si>
  <si>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</si>
  <si>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</si>
  <si>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CUBA ACO INOX (AISI 304) DE EMBUTIR COM VALVULA 3 1/2", DE *40 X 34 X 12* CM</t>
  </si>
  <si>
    <t>CUBA ACO INOX (AISI 304) DE EMBUTIR COM VALVULA 3 1/2", DE *46 X 30 X 12* CM</t>
  </si>
  <si>
    <t>CUBA ACO INOX (AISI 304) DE EMBUTIR COM VALVULA DE 3 1/2", DE *56 X 33 X 12* CM</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</si>
  <si>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</si>
  <si>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</si>
  <si>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</si>
  <si>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</si>
  <si>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</si>
  <si>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</si>
  <si>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</si>
  <si>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</si>
  <si>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</si>
  <si>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</si>
  <si>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</si>
  <si>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</si>
  <si>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</si>
  <si>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DENTE PARA FRESADORA</t>
  </si>
  <si>
    <t>DESEMPENADEIRA DE MADEIRA *16 X 27* CM</t>
  </si>
  <si>
    <t>DETECTOR DE TENSAO 90 V A 1000 V (CAT IV)</t>
  </si>
  <si>
    <t>DISCO DE LIXA PARA METAL, DIAMETRO = 180 MM, GRAO 120</t>
  </si>
  <si>
    <t>DISPOSITIVO DR, 2 POLOS, SENSIBILIDADE DE 300 MA, CORRENTE DE 80 A, TIPO AC</t>
  </si>
  <si>
    <t>DOBRADICA EM LATAO, 3" X 2 1/2", E= 1,9 A 2 MM, COM ANEL, CROMADO, TAMPA BOLA, COM PARAFUSOS</t>
  </si>
  <si>
    <t>ELEMENTO PRE-MOLDADO PARA TRANSICAO EXCENTRICA EM CONCRETO ARMADO, DN *1200* MM, FURO CIRCULAR DN 600 MM, ESPESSURA *12* CM</t>
  </si>
  <si>
    <t>ELEMENTO PRE-MOLDADO PARA TRANSICAO EXCENTRICA EM CONCRETO ARMADO, DN *1500* MM, FURO CIRCULAR DN 600 MM, ESPESSURA 15 CM</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</si>
  <si>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</si>
  <si>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</si>
  <si>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</si>
  <si>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</si>
  <si>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</si>
  <si>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</si>
  <si>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</si>
  <si>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</si>
  <si>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</si>
  <si>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</si>
  <si>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</si>
  <si>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</si>
  <si>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</si>
  <si>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</si>
  <si>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</si>
  <si>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</si>
  <si>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</si>
  <si>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</si>
  <si>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</si>
  <si>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</si>
  <si>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</si>
  <si>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</si>
  <si>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</si>
  <si>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</si>
  <si>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</si>
  <si>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</si>
  <si>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</si>
  <si>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</si>
  <si>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</si>
  <si>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</si>
  <si>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</si>
  <si>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</si>
  <si>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</si>
  <si>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</si>
  <si>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</si>
  <si>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</si>
  <si>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</si>
  <si>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</si>
  <si>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</si>
  <si>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</si>
  <si>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FERTILIZANTE NPK - 10:10:10</t>
  </si>
  <si>
    <t>FILTRO QUIMICO PARA RESPIRADOR SEMI FACIAL, PROTECAO CONTRA VAPORES ORGANICOS E GASES ACIDOS</t>
  </si>
  <si>
    <t>FITA ADESIVA ALUMINIZADA BOPP, L = 50 MM</t>
  </si>
  <si>
    <t>FITA DE VEDACAO ADESIVA, EM ESPUMA POLIETILENO, PRETA, L = 10 MM, E = 4 MM</t>
  </si>
  <si>
    <t>FITA PLASTICA DE ARQUEAR, EM POLIPROPILENO - PP, PRETA, L = 10 MM, E = 0,65 MM</t>
  </si>
  <si>
    <t>FITA PLASTICA ZEBRADA PARA DEMARCACAO DE AREAS, LARGURA = 7 CM, SEM ADESIVO</t>
  </si>
  <si>
    <t>FITA VEDA ROSCA, EM PTFE, ROLO DE 18 MM X 25 M (L X C)</t>
  </si>
  <si>
    <t>FORMAO CHANFRADO 1", CABO DE MADEIRA</t>
  </si>
  <si>
    <t>FURADEIRA ELETRICA DE IMPACTO 1/2", 600 W</t>
  </si>
  <si>
    <t>GRAMPO DE APERTO RAPIDO 18"</t>
  </si>
  <si>
    <t>GRANALHA DE ACO, ESFERICA (SHOT), PARA JATEAMENTO, PENEIRA 1,19 A 1,00 MM (SAE S390)</t>
  </si>
  <si>
    <t>GUINDASTE HIDRAULICO AUTOPROPELIDO, COM LANCA TELESCOPICA 28,80 M, CAPACIDADE MAXIMA 30 T, POTENCIA 97 KW, TRACAO 4 X 4</t>
  </si>
  <si>
    <t>GUINDASTE HIDRAULICO AUTOPROPELIDO, COM LANCA TELESCOPICA 40 M, CAPACIDADE MAXIMA 60 T, POTENCIA 260 KW, TRACAO 6 X 6</t>
  </si>
  <si>
    <t>INVERSOR DE SOLDA MONOFASICO DE 160 A, POTENCIA DE *7000* W, TENSAO DE 220 V, TURBO VENTILADO, PROTECAO POR TERMOSTATO, PARA ELETRODOS DE *2,0 A 4,0* MM</t>
  </si>
  <si>
    <t>JOGO DE CHAVES ALLEN LONGAS HEXAGONAIS DE 1,5 MM A 10 MM - 9 PECAS</t>
  </si>
  <si>
    <t>JOGO DE CHAVES DE FENDA E PHILLIPS ISOLADAS, 1000 V - *6* PECAS</t>
  </si>
  <si>
    <t>JOGO SERRA COPO COM 6 SERRAS, DIAMETRO VARIANDO DE 15 MM A 60 MM</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</si>
  <si>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</si>
  <si>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</si>
  <si>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</si>
  <si>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</si>
  <si>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</si>
  <si>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</si>
  <si>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</si>
  <si>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</si>
  <si>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</si>
  <si>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</si>
  <si>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</si>
  <si>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</si>
  <si>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</si>
  <si>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</si>
  <si>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</si>
  <si>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</si>
  <si>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</si>
  <si>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</si>
  <si>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</si>
  <si>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</si>
  <si>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</si>
  <si>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</si>
  <si>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</si>
  <si>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</si>
  <si>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</si>
  <si>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</si>
  <si>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</si>
  <si>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</si>
  <si>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</si>
  <si>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</si>
  <si>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</si>
  <si>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</si>
  <si>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</si>
  <si>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</si>
  <si>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</si>
  <si>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</si>
  <si>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COM LAJOTA EM POLIESTIRENO EXPANDIDO (EPS), *H8*, *33* X 100 X 8 CM (L X C X A) E VIGOTA VTR *12* X 8 CM (L X A), PARA PISO, UNIDIRECIONAL, SOBRECARGA DE 250 KGF/M2, VAO ATE 4 M (SEM COLOCACAO)</t>
  </si>
  <si>
    <t>LAPIS PARA CARPINTEIRO</t>
  </si>
  <si>
    <t>LIMA QUADRADA BASTARDA 8", COM CABO</t>
  </si>
  <si>
    <t>LIMA REDONDA BASTARDA 8", COM CABO</t>
  </si>
  <si>
    <t>LUVA DE LATEX MULTIUSO AMARELA FORRADA</t>
  </si>
  <si>
    <t>LUVAS DE PVC, COM COMPRIMENTO DE *35* CM, FORRADAS, ACABAMENTO ASPERO ANTIDERRAPANTE NA FACE PALMAR</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</si>
  <si>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</si>
  <si>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</si>
  <si>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</si>
  <si>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</si>
  <si>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</si>
  <si>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</si>
  <si>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</si>
  <si>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</si>
  <si>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</si>
  <si>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</si>
  <si>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</si>
  <si>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</si>
  <si>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</si>
  <si>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</si>
  <si>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</si>
  <si>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MARTELO PERFURADOR PNEUMATICO MANUAL, HASTE 19 X 108 MM, *11* KG</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</si>
  <si>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</si>
  <si>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</si>
  <si>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</si>
  <si>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</si>
  <si>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MISTURADOR METALICO, BASE PARA CHUVEIRO/BANHEIRA, 1/2" OU 3/4", SOLDAVEL OU ROSCAVEL (NAO INCLUI ACABAMENTOS)</t>
  </si>
  <si>
    <t>NIVEL DE ALUMINIO 350 MM (14"), COM 3 BOLHAS</t>
  </si>
  <si>
    <t>OCULOS DE SOLDA COM ESCURECIMENTO AUTOMATICO</t>
  </si>
  <si>
    <t>PA QUADRADA COM CABO DE MADEIRA EM Y DE 71 CM</t>
  </si>
  <si>
    <t>PAINEL ESTRUTURAL PARA LAJE SECA REVESTIDO EM PLACA CIMENTICIA, DE *1,20 X 2,50* M, E = 55 MM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</si>
  <si>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</si>
  <si>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</si>
  <si>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</si>
  <si>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</si>
  <si>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</si>
  <si>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</si>
  <si>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EM ACO ZINCADO, CABECA LENTILHA AUTOTRAVANTE DIAMETRO 5/16" X 1"</t>
  </si>
  <si>
    <t>PASTA ABRASIVA PARA LIMPEZA DE MAOS</t>
  </si>
  <si>
    <t>PERNEIRA DE RASPA COM VELCRO</t>
  </si>
  <si>
    <t>PINO DE ACO COM ROSCA 1/4", COMPRIMENTO DA HASTE = 30 MM E ROSCA = 20 MM (ACAO DIRETA)</t>
  </si>
  <si>
    <t>PINO DE ACO LISO 1/4", HASTE = *36,5* MM (ACAO DIRETA)</t>
  </si>
  <si>
    <t>PINO DE ACO LISO 1/4", HASTE = *53* MM (ACAO DIRETA)</t>
  </si>
  <si>
    <t>PONTEIRO DE ACO, LISO, REDONDO, 3/4" X 10"</t>
  </si>
  <si>
    <t>PONTEIRO PARA MARTELO ROMPEDOR, DIAMETRO = *28* MM, COMPRIMENTO = *520* MM, ENCAIXE SEXTAVADO</t>
  </si>
  <si>
    <t>PORCA UNIAO/JUNCAO ZINCADA SEXTAVADA 1/4", CHAVE 7/16", COMPRIMENTO = 25 MM</t>
  </si>
  <si>
    <t>PORTA DENTE PARA FRESADORA</t>
  </si>
  <si>
    <t>PORTA GRADE DE ENROLAR MANUAL COMPLETA, PERFIL TUBULAR TIJOLINHO 3/4", EM ACO GALVANIZADO NATURAL (SEM INSTALACAO)</t>
  </si>
  <si>
    <t>POZOLANA DE CLASSE C</t>
  </si>
  <si>
    <t>PREGO DE ACO POLIDO COM CABECA 19 X 36 (3 1/4 X 9)</t>
  </si>
  <si>
    <t>PROTETOR FACIAL ARCO ELETRICO, COM QUEIXEIRA E LENTE EM POLICARBONATO, CAPACETE INCLUIDO</t>
  </si>
  <si>
    <t>PROTETOR FACIAL DE POLICARBONATO, 200 MM X *390* MM, COM COROA E CARNEIRA</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</si>
  <si>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</si>
  <si>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</si>
  <si>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</si>
  <si>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</si>
  <si>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</si>
  <si>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</si>
  <si>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</si>
  <si>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</si>
  <si>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</si>
  <si>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</si>
  <si>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</si>
  <si>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</si>
  <si>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RESPIRADOR / MASCARA SEMI FACIAL COM UMA VALVULA DE INALACAO E DUAS DE EXALACAO, PROTECAO CONTRA VAPORES ORGANICOS E GASES ACIDOS (1 FILTRO INCLUIDO)</t>
  </si>
  <si>
    <t>RISCADOR DE FORMICA COM COMPRIMENTO *16* CM E ALTURA *5* CM</t>
  </si>
  <si>
    <t>RODAPE DE BORRACHA LISO, H = *70* MM, E = *2* MM, PARA ARGAMASSA, PRETO</t>
  </si>
  <si>
    <t>ROLO DE ESPUMA POLIESTER, 9 CM X 10 MM, COM CABO</t>
  </si>
  <si>
    <t>SERROTE PROFISSIONAL EM ACO TEMPERADO 20", CABO DE MADEIRA</t>
  </si>
  <si>
    <t>SILICA ATIVA PARA ADICAO EM CONCRETO E ARGAMASSA</t>
  </si>
  <si>
    <t>SUPORTE MANUAL PARA LIXA, PLASTICO, COM 230 X 80 MM (COMPRIMENTO X LARGURA)</t>
  </si>
  <si>
    <t>TALA PARA EMENDA DE ELETROCALHA, SIMPLES / RETA, LISA OU PERFURADA, EM CHAPA DE ACO GALVANIZADO #22, ALTURA 50 MM</t>
  </si>
  <si>
    <t>TALHADEIRA CHATA, DE ACO, 10"</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</si>
  <si>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</si>
  <si>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</si>
  <si>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</si>
  <si>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</si>
  <si>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</si>
  <si>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</si>
  <si>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</si>
  <si>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</si>
  <si>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</si>
  <si>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</si>
  <si>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</si>
  <si>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</si>
  <si>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</si>
  <si>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</si>
  <si>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</si>
  <si>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</si>
  <si>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</si>
  <si>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TORNO/MORSA DE BANCADA NUMERO 4</t>
  </si>
  <si>
    <t>TRENA COM FITA DE ACO DE 10 M X 25 MM (COMPRIMENTO X LARGURA)</t>
  </si>
  <si>
    <t>TRINCHA DE 1" COM CERDAS SINTETICAS</t>
  </si>
  <si>
    <t>TRINCHA DE 2" COM CERDAS SINTETICAS</t>
  </si>
  <si>
    <t>TUBO COLETOR DE ESGOTO PVC, JEI, DN 100 MM (NBR 7362)</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</si>
  <si>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</si>
  <si>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</si>
  <si>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</si>
  <si>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</si>
  <si>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</si>
  <si>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</si>
  <si>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</si>
  <si>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POLIETILENO DE ALTA DENSIDADE, PEAD, PE-80, DE= 50 MM X 4,6 MM PAREDE, (SDR 11 - PN 12,5) PARA REDE DE AGUA OU ESGOTO (NBR 15561)</t>
  </si>
  <si>
    <t>UNIFORME PROFISSIONAL DE BRIM, CALCA E CAMISA MANGA LONGA COM FAIXA REFLETIVA</t>
  </si>
  <si>
    <t>USINA DE ASFALTO, GRAVIMETRICA, CAPACIDADE DE 150 T/H, POTENCIA DE 400 KW</t>
  </si>
  <si>
    <t>VALVULA DE ESCOAMENTO PARA TANQUE, EM METAL CROMADO, 1.1/2", SEM LADRAO, COM TAMPAO PLASTICO</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</si>
  <si>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</si>
  <si>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</si>
  <si>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</si>
  <si>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</si>
  <si>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</si>
  <si>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VIBROACABADORA DE ASFALTO SOBRE ESTEIRAS, LARG. PAVIM. 2,13 M A 4,55 M, POT. 74 KW/ 100 HP, CAP. 400 T/ H</t>
  </si>
  <si>
    <t>VIBROACABADORA DE ASFALTO SOBRE ESTEIRAS, LARG. PAVIM. MAX. 8,00 M, POT. 100 KW/ 134 HP, CAP. 600 T/ H</t>
  </si>
  <si>
    <t>VIDRO LISO INCOLOR 8MM - SEM COLOCACAO</t>
  </si>
  <si>
    <t>DESONERADO mt</t>
  </si>
  <si>
    <t>NÃO DESONERADO MT</t>
  </si>
  <si>
    <t>DESONERADO SP</t>
  </si>
  <si>
    <t>NÃO DESONERADO SP</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</si>
  <si>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</si>
  <si>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</si>
  <si>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</si>
  <si>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</si>
  <si>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</si>
  <si>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</si>
  <si>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</si>
  <si>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</si>
  <si>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</si>
  <si>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</si>
  <si>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</si>
  <si>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</si>
  <si>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</si>
  <si>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</si>
  <si>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</si>
  <si>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</si>
  <si>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</si>
  <si>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</si>
  <si>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</si>
  <si>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</si>
  <si>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</si>
  <si>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</si>
  <si>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</si>
  <si>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</si>
  <si>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</si>
  <si>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</si>
  <si>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</si>
  <si>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</si>
  <si>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</si>
  <si>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</si>
  <si>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</si>
  <si>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</si>
  <si>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</si>
  <si>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</si>
  <si>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</si>
  <si>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</si>
  <si>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</si>
  <si>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</si>
  <si>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</si>
  <si>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</si>
  <si>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</si>
  <si>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</si>
  <si>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</si>
  <si>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</si>
  <si>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</si>
  <si>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</si>
  <si>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</si>
  <si>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</si>
  <si>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</si>
  <si>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</si>
  <si>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</si>
  <si>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</si>
  <si>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</si>
  <si>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</si>
  <si>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</si>
  <si>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</si>
  <si>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</si>
  <si>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</si>
  <si>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</si>
  <si>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</si>
  <si>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</si>
  <si>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</si>
  <si>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</si>
  <si>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</si>
  <si>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</si>
  <si>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</si>
  <si>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</si>
  <si>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</si>
  <si>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</si>
  <si>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</si>
  <si>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</si>
  <si>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</si>
  <si>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</si>
  <si>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</si>
  <si>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</si>
  <si>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</si>
  <si>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</si>
  <si>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</si>
  <si>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</si>
  <si>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</si>
  <si>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</si>
  <si>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</si>
  <si>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</si>
  <si>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</si>
  <si>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</si>
  <si>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</si>
  <si>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</si>
  <si>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</si>
  <si>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</si>
  <si>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</si>
  <si>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</si>
  <si>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</si>
  <si>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</si>
  <si>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</si>
  <si>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</si>
  <si>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</si>
  <si>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</si>
  <si>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</si>
  <si>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</si>
  <si>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</si>
  <si>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</si>
  <si>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</si>
  <si>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</si>
  <si>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</si>
  <si>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</si>
  <si>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</si>
  <si>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</si>
  <si>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</si>
  <si>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</si>
  <si>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</si>
  <si>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</si>
  <si>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</si>
  <si>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</si>
  <si>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</si>
  <si>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</si>
  <si>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</si>
  <si>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</si>
  <si>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</si>
  <si>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</si>
  <si>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</si>
  <si>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</si>
  <si>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</si>
  <si>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</si>
  <si>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</si>
  <si>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</si>
  <si>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</si>
  <si>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</si>
  <si>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</si>
  <si>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</si>
  <si>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</si>
  <si>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</si>
  <si>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</si>
  <si>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</si>
  <si>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</si>
  <si>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</si>
  <si>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</si>
  <si>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</si>
  <si>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</si>
  <si>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</si>
  <si>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</si>
  <si>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</si>
  <si>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</si>
  <si>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</si>
  <si>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</si>
  <si>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</si>
  <si>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</si>
  <si>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</si>
  <si>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</si>
  <si>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</si>
  <si>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</si>
  <si>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</si>
  <si>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</si>
  <si>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</si>
  <si>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</si>
  <si>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</si>
  <si>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</si>
  <si>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</si>
  <si>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</si>
  <si>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</si>
  <si>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</si>
  <si>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</si>
  <si>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</si>
  <si>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</si>
  <si>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</si>
  <si>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</si>
  <si>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</si>
  <si>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</si>
  <si>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</si>
  <si>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</si>
  <si>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</si>
  <si>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</si>
  <si>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</si>
  <si>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</si>
  <si>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</si>
  <si>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</si>
  <si>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</si>
  <si>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</si>
  <si>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</si>
  <si>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</si>
  <si>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</si>
  <si>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</si>
  <si>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</si>
  <si>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</si>
  <si>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</si>
  <si>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</si>
  <si>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</si>
  <si>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</si>
  <si>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</si>
  <si>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</si>
  <si>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</si>
  <si>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</si>
  <si>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</si>
  <si>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</si>
  <si>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</si>
  <si>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</si>
  <si>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</si>
  <si>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</si>
  <si>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</si>
  <si>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</si>
  <si>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</si>
  <si>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</si>
  <si>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</si>
  <si>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</si>
  <si>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</si>
  <si>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</si>
  <si>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</si>
  <si>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</si>
  <si>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</si>
  <si>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</si>
  <si>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</si>
  <si>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</si>
  <si>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</si>
  <si>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</si>
  <si>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</si>
  <si>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</si>
  <si>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</si>
  <si>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</si>
  <si>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</si>
  <si>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</si>
  <si>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</si>
  <si>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BOMBA DE INJEÇÃO, ELÉTRICA, TRIFÁSICA, POTÊNCIA 7,5 CV - CHI DIURNO. AF_08/2025</t>
  </si>
  <si>
    <t>BOMBA DE INJEÇÃO, ELÉTRICA, TRIFÁSICA, POTÊNCIA 7,5 CV- CHP DIURNO. AF_08/2025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</si>
  <si>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</si>
  <si>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</si>
  <si>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</si>
  <si>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</si>
  <si>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</si>
  <si>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</si>
  <si>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</si>
  <si>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</si>
  <si>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</si>
  <si>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</si>
  <si>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</si>
  <si>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</si>
  <si>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</si>
  <si>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</si>
  <si>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</si>
  <si>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</si>
  <si>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</si>
  <si>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</si>
  <si>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</si>
  <si>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</si>
  <si>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</si>
  <si>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</si>
  <si>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</si>
  <si>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</si>
  <si>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</si>
  <si>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</si>
  <si>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</si>
  <si>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</si>
  <si>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</si>
  <si>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</si>
  <si>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</si>
  <si>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</si>
  <si>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</si>
  <si>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</si>
  <si>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</si>
  <si>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</si>
  <si>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</si>
  <si>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</si>
  <si>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</si>
  <si>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</si>
  <si>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</si>
  <si>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</si>
  <si>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</si>
  <si>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</si>
  <si>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</si>
  <si>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</si>
  <si>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MARTELO DEMOLIDOR ELÉTRICO, COM POTÊNCIA DE 2.000 W, 1.000 IMPACTOS POR MINUTO, PESO DE 30 KG - CHI DIURNO. AF_01/2021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</si>
  <si>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</si>
  <si>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</si>
  <si>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</si>
  <si>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</si>
  <si>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</si>
  <si>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</si>
  <si>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</si>
  <si>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</si>
  <si>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</si>
  <si>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</si>
  <si>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</si>
  <si>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</si>
  <si>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</si>
  <si>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</si>
  <si>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</si>
  <si>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</si>
  <si>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</si>
  <si>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</si>
  <si>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</si>
  <si>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</si>
  <si>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</si>
  <si>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</si>
  <si>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</si>
  <si>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</si>
  <si>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</si>
  <si>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</si>
  <si>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</si>
  <si>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</si>
  <si>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</si>
  <si>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</si>
  <si>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</si>
  <si>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</si>
  <si>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</si>
  <si>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</si>
  <si>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</si>
  <si>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</si>
  <si>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</si>
  <si>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</si>
  <si>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</si>
  <si>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</si>
  <si>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</si>
  <si>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</si>
  <si>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</si>
  <si>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</si>
  <si>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</si>
  <si>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</si>
  <si>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</si>
  <si>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</si>
  <si>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</si>
  <si>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</si>
  <si>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</si>
  <si>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</si>
  <si>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</si>
  <si>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</si>
  <si>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</si>
  <si>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</si>
  <si>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</si>
  <si>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</si>
  <si>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</si>
  <si>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</si>
  <si>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</si>
  <si>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</si>
  <si>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</si>
  <si>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</si>
  <si>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</si>
  <si>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</si>
  <si>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</si>
  <si>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</si>
  <si>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</si>
  <si>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</si>
  <si>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</si>
  <si>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</si>
  <si>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</si>
  <si>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</si>
  <si>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</si>
  <si>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</si>
  <si>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</si>
  <si>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</si>
  <si>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</si>
  <si>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</si>
  <si>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</si>
  <si>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</si>
  <si>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</si>
  <si>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</si>
  <si>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</si>
  <si>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</si>
  <si>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</si>
  <si>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</si>
  <si>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</si>
  <si>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</si>
  <si>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</si>
  <si>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</si>
  <si>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</si>
  <si>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</si>
  <si>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</si>
  <si>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DESEMPENADEIRA DE CONCRETO, PESO DE 78 KG, 4 PÁS, MOTOR A GASOLINA, POTÊNCIA 5,5 HP MATERIAIS NA OPERAÇÃO. AF_05/2023</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</si>
  <si>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</si>
  <si>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</si>
  <si>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</si>
  <si>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</si>
  <si>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</si>
  <si>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</si>
  <si>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</si>
  <si>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</si>
  <si>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</si>
  <si>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</si>
  <si>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</si>
  <si>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</si>
  <si>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</si>
  <si>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</si>
  <si>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</si>
  <si>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</si>
  <si>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</si>
  <si>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</si>
  <si>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</si>
  <si>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</si>
  <si>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</si>
  <si>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</si>
  <si>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</si>
  <si>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</si>
  <si>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</si>
  <si>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</si>
  <si>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</si>
  <si>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</si>
  <si>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</si>
  <si>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</si>
  <si>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</si>
  <si>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</si>
  <si>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</si>
  <si>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</si>
  <si>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</si>
  <si>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</si>
  <si>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</si>
  <si>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</si>
  <si>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</si>
  <si>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</si>
  <si>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</si>
  <si>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</si>
  <si>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</si>
  <si>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</si>
  <si>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</si>
  <si>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</si>
  <si>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</si>
  <si>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</si>
  <si>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</si>
  <si>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</si>
  <si>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</si>
  <si>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</si>
  <si>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</si>
  <si>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</si>
  <si>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</si>
  <si>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</si>
  <si>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</si>
  <si>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</si>
  <si>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</si>
  <si>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</si>
  <si>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</si>
  <si>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</si>
  <si>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</si>
  <si>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</si>
  <si>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</si>
  <si>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</si>
  <si>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</si>
  <si>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</si>
  <si>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</si>
  <si>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</si>
  <si>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</si>
  <si>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</si>
  <si>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</si>
  <si>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</si>
  <si>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</si>
  <si>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</si>
  <si>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</si>
  <si>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</si>
  <si>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</si>
  <si>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</si>
  <si>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</si>
  <si>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</si>
  <si>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</si>
  <si>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</si>
  <si>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</si>
  <si>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</si>
  <si>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</si>
  <si>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</si>
  <si>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</si>
  <si>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</si>
  <si>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</si>
  <si>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</si>
  <si>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</si>
  <si>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</si>
  <si>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</si>
  <si>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</si>
  <si>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</si>
  <si>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</si>
  <si>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</si>
  <si>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</si>
  <si>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</si>
  <si>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</si>
  <si>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</si>
  <si>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</si>
  <si>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</si>
  <si>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</si>
  <si>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</si>
  <si>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</si>
  <si>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</si>
  <si>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</si>
  <si>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</si>
  <si>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</si>
  <si>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</si>
  <si>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</si>
  <si>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</si>
  <si>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</si>
  <si>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</si>
  <si>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</si>
  <si>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</si>
  <si>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</si>
  <si>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</si>
  <si>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</si>
  <si>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</si>
  <si>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</si>
  <si>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</si>
  <si>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</si>
  <si>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</si>
  <si>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</si>
  <si>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</si>
  <si>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</si>
  <si>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</si>
  <si>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</si>
  <si>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</si>
  <si>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</si>
  <si>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</si>
  <si>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</si>
  <si>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</si>
  <si>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</si>
  <si>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</si>
  <si>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</si>
  <si>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</si>
  <si>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</si>
  <si>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</si>
  <si>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</si>
  <si>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</si>
  <si>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</si>
  <si>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</si>
  <si>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</si>
  <si>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</si>
  <si>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</si>
  <si>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</si>
  <si>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</si>
  <si>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</si>
  <si>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</si>
  <si>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</si>
  <si>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</si>
  <si>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</si>
  <si>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</si>
  <si>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</si>
  <si>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</si>
  <si>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</si>
  <si>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</si>
  <si>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</si>
  <si>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</si>
  <si>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</si>
  <si>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</si>
  <si>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</si>
  <si>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</si>
  <si>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</si>
  <si>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</si>
  <si>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</si>
  <si>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</si>
  <si>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</si>
  <si>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</si>
  <si>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</si>
  <si>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</si>
  <si>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</si>
  <si>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</si>
  <si>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</si>
  <si>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</si>
  <si>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</si>
  <si>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</si>
  <si>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</si>
  <si>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</si>
  <si>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</si>
  <si>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</si>
  <si>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</si>
  <si>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</si>
  <si>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</si>
  <si>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</si>
  <si>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</si>
  <si>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</si>
  <si>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</si>
  <si>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</si>
  <si>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</si>
  <si>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</si>
  <si>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</si>
  <si>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</si>
  <si>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</si>
  <si>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</si>
  <si>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</si>
  <si>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</si>
  <si>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</si>
  <si>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</si>
  <si>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</si>
  <si>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</si>
  <si>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</si>
  <si>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</si>
  <si>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</si>
  <si>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</si>
  <si>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</si>
  <si>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</si>
  <si>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</si>
  <si>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</si>
  <si>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</si>
  <si>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</si>
  <si>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</si>
  <si>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</si>
  <si>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</si>
  <si>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</si>
  <si>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</si>
  <si>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</si>
  <si>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</si>
  <si>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</si>
  <si>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</si>
  <si>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</si>
  <si>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</si>
  <si>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</si>
  <si>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</si>
  <si>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</si>
  <si>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</si>
  <si>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</si>
  <si>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</si>
  <si>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</si>
  <si>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</si>
  <si>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</si>
  <si>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</si>
  <si>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</si>
  <si>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</si>
  <si>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</si>
  <si>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</si>
  <si>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</si>
  <si>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</si>
  <si>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</si>
  <si>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</si>
  <si>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</si>
  <si>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</si>
  <si>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</si>
  <si>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</si>
  <si>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</si>
  <si>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</si>
  <si>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</si>
  <si>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</si>
  <si>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</si>
  <si>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</si>
  <si>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</si>
  <si>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</si>
  <si>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</si>
  <si>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</si>
  <si>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</si>
  <si>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</si>
  <si>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</si>
  <si>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</si>
  <si>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</si>
  <si>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</si>
  <si>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</si>
  <si>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</si>
  <si>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</si>
  <si>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</si>
  <si>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</si>
  <si>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</si>
  <si>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</si>
  <si>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</si>
  <si>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</si>
  <si>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</si>
  <si>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</si>
  <si>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</si>
  <si>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</si>
  <si>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</si>
  <si>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</si>
  <si>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</si>
  <si>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</si>
  <si>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</si>
  <si>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</si>
  <si>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</si>
  <si>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</si>
  <si>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</si>
  <si>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</si>
  <si>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</si>
  <si>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</si>
  <si>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</si>
  <si>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</si>
  <si>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</si>
  <si>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</si>
  <si>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</si>
  <si>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</si>
  <si>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</si>
  <si>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</si>
  <si>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</si>
  <si>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</si>
  <si>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</si>
  <si>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</si>
  <si>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</si>
  <si>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</si>
  <si>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</si>
  <si>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</si>
  <si>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</si>
  <si>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</si>
  <si>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</si>
  <si>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</si>
  <si>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</si>
  <si>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</si>
  <si>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</si>
  <si>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</si>
  <si>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</si>
  <si>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</si>
  <si>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</si>
  <si>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</si>
  <si>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</si>
  <si>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</si>
  <si>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</si>
  <si>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</si>
  <si>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</si>
  <si>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</si>
  <si>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</si>
  <si>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</si>
  <si>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</si>
  <si>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</si>
  <si>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</si>
  <si>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</si>
  <si>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</si>
  <si>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</si>
  <si>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</si>
  <si>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</si>
  <si>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</si>
  <si>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</si>
  <si>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</si>
  <si>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</si>
  <si>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</si>
  <si>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</si>
  <si>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</si>
  <si>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</si>
  <si>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</si>
  <si>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</si>
  <si>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</si>
  <si>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</si>
  <si>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</si>
  <si>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</si>
  <si>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</si>
  <si>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</si>
  <si>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</si>
  <si>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</si>
  <si>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CORRER DE MADEIRA, FECHADURA E PUXADOR, COM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</si>
  <si>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</si>
  <si>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</si>
  <si>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</si>
  <si>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</si>
  <si>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</si>
  <si>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</si>
  <si>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</si>
  <si>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</si>
  <si>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</si>
  <si>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</si>
  <si>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</si>
  <si>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</si>
  <si>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</si>
  <si>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</si>
  <si>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</si>
  <si>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</si>
  <si>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</si>
  <si>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</si>
  <si>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</si>
  <si>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</si>
  <si>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</si>
  <si>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</si>
  <si>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</si>
  <si>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</si>
  <si>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</si>
  <si>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</si>
  <si>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</si>
  <si>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</si>
  <si>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</si>
  <si>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</si>
  <si>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</si>
  <si>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HÉLICE CONTÍNUA, DIÂMETRO DE 30 CM, INCLUSO CONCRETO FCK=30MPA E BOMBEAMENTO (EXCLUSIVE ARMADURA, MOBILIZAÇÃO E DESMOBILIZAÇÃO). AF_03/2026</t>
  </si>
  <si>
    <t>ESTACA HÉLICE CONTÍNUA, DIÂMETRO DE 30 CM, INCLUSO CONCRETO FCK=30MPA, BOMBEAMENTO E ARMADURA MÍNIMA (EXCLUSIVE MOBILIZAÇÃO E DESMOBILIZAÇÃO). AF_03/2026</t>
  </si>
  <si>
    <t>ESTACA HÉLICE CONTÍNUA, DIÂMETRO DE 30 CM, INCLUSO CONCRETO FCK=40MPA E BOMBEAMENTO (EXCLUSIVE ARMADURA, MOBILIZAÇÃO E DESMOBILIZAÇÃO). AF_03/2026</t>
  </si>
  <si>
    <t>ESTACA HÉLICE CONTÍNUA, DIÂMETRO DE 30 CM, INCLUSO CONCRETO FCK=40MPA, BOMBEAMENTO E ARMADURA MÍNIMA (EXCLUSIVE MOBILIZAÇÃO E DESMOBILIZAÇÃO). AF_03/2026</t>
  </si>
  <si>
    <t>ESTACA HÉLICE CONTÍNUA, DIÂMETRO DE 50 CM, INCLUSO CONCRETO FCK=30MPA E BOMBEAMENTO (EXCLUSIVE ARMADURA, MOBILIZAÇÃO E DESMOBILIZAÇÃO). AF_03/2026</t>
  </si>
  <si>
    <t>ESTACA HÉLICE CONTÍNUA, DIÂMETRO DE 50 CM, INCLUSO CONCRETO FCK=30MPA, BOMBEAMENTO E ARMADURA MÍNIMA (EXCLUSIVE MOBILIZAÇÃO E DESMOBILIZAÇÃO). AF_03/2026</t>
  </si>
  <si>
    <t>ESTACA HÉLICE CONTÍNUA, DIÂMETRO DE 50 CM, INCLUSO CONCRETO FCK=40MPA E BOMBEAMENTO (EXCLUSIVE ARMADURA, MOBILIZAÇÃO E DESMOBILIZAÇÃO). AF_03/2026</t>
  </si>
  <si>
    <t>ESTACA HÉLICE CONTÍNUA, DIÂMETRO DE 50 CM, INCLUSO CONCRETO FCK=40MPA, BOMBEAMENTO E ARMADURA MÍNIMA (EXCLUSIVE MOBILIZAÇÃO E DESMOBILIZAÇÃO). AF_03/2026</t>
  </si>
  <si>
    <t>ESTACA HÉLICE CONTÍNUA, DIÂMETRO DE 70 CM, INCLUSO CONCRETO FCK=30MPA E BOMBEAMENTO (EXCLUSIVE ARMADURA, MOBILIZAÇÃO E DESMOBILIZAÇÃO). AF_03/2026</t>
  </si>
  <si>
    <t>ESTACA HÉLICE CONTÍNUA, DIÂMETRO DE 70 CM, INCLUSO CONCRETO FCK=30MPA, BOMBEAMENTO E ARMADURA MÍNIMA (EXCLUSIVE MOBILIZAÇÃO E DESMOBILIZAÇÃO). AF_03/2026</t>
  </si>
  <si>
    <t>ESTACA HÉLICE CONTÍNUA, DIÂMETRO DE 70 CM, INCLUSO CONCRETO FCK=40MPA E BOMBEAMENTO (EXCLUSIVE ARMADURA, MOBILIZAÇÃO E DESMOBILIZAÇÃO). AF_03/2026</t>
  </si>
  <si>
    <t>ESTACA HÉLICE CONTÍNUA, DIÂMETRO DE 70 CM, INCLUSO CONCRETO FCK=40MPA, BOMBEAMENTO E ARMADURA MÍNIMA (EXCLUSIVE MOBILIZAÇÃO E DESMOBILIZAÇÃO). AF_03/2026</t>
  </si>
  <si>
    <t>ESTACA HÉLICE CONTÍNUA, DIÂMETRO DE 80 CM, INCLUSO CONCRETO FCK=30MPA E BOMBEAMENTO (EXCLUSIVE ARMADURA, MOBILIZAÇÃO E DESMOBILIZAÇÃO). AF_03/2026</t>
  </si>
  <si>
    <t>ESTACA HÉLICE CONTÍNUA, DIÂMETRO DE 80 CM, INCLUSO CONCRETO FCK=30MPA, BOMBEAMENTO E ARMADURA MÍNIMA (EXCLUSIVE MOBILIZAÇÃO E DESMOBILIZAÇÃO). AF_03/2026</t>
  </si>
  <si>
    <t>ESTACA HÉLICE CONTÍNUA, DIÂMETRO DE 80 CM, INCLUSO CONCRETO FCK=40MPA E BOMBEAMENTO (EXCLUSIVE ARMADURA, MOBILIZAÇÃO E DESMOBILIZAÇÃO). AF_03/2026</t>
  </si>
  <si>
    <t>ESTACA HÉLICE CONTÍNUA, DIÂMETRO DE 80 CM, INCLUSO CONCRETO FCK=40MPA, BOMBEAMENTO E ARMADURA MÍNIMA (EXCLUSIVE MOBILIZAÇÃO E DESMOBILIZAÇÃO). AF_03/2026</t>
  </si>
  <si>
    <t>ESTACA HÉLICE CONTÍNUA, DIÂMETRO DE 90 CM, INCLUSO CONCRETO FCK=30MPA E BOMBEAMENTO (EXCLUSIVE ARMADURA, MOBILIZAÇÃO E DESMOBILIZAÇÃO). AF_03/2026</t>
  </si>
  <si>
    <t>ESTACA HÉLICE CONTÍNUA, DIÂMETRO DE 90 CM, INCLUSO CONCRETO FCK=30MPA, BOMBEAMENTO E ARMADURA MÍNIMA (EXCLUSIVE MOBILIZAÇÃO E DESMOBILIZAÇÃO). AF_03/2026</t>
  </si>
  <si>
    <t>ESTACA HÉLICE CONTÍNUA, DIÂMETRO DE 90 CM, INCLUSO CONCRETO FCK=40MPA E BOMBEAMENTO (EXCLUSIVE ARMADURA, MOBILIZAÇÃO E DESMOBILIZAÇÃO). AF_03/2026</t>
  </si>
  <si>
    <t>ESTACA HÉLICE CONTÍNUA, DIÂMETRO DE 90 CM, INCLUSO CONCRETO FCK=40MPA, BOMBEAMENTO E ARMADURA MÍNIMA (EXCLUSIVE MOBILIZAÇÃO E DESMOBILIZAÇÃO). AF_03/2026</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</si>
  <si>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</si>
  <si>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</si>
  <si>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</si>
  <si>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</si>
  <si>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</si>
  <si>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</si>
  <si>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</si>
  <si>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</si>
  <si>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</si>
  <si>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</si>
  <si>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</si>
  <si>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</si>
  <si>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</si>
  <si>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</si>
  <si>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</si>
  <si>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</si>
  <si>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</si>
  <si>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</si>
  <si>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</si>
  <si>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</si>
  <si>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</si>
  <si>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</si>
  <si>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</si>
  <si>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</si>
  <si>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</si>
  <si>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</si>
  <si>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</si>
  <si>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</si>
  <si>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</si>
  <si>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</si>
  <si>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</si>
  <si>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</si>
  <si>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</si>
  <si>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</si>
  <si>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</si>
  <si>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</si>
  <si>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</si>
  <si>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</si>
  <si>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</si>
  <si>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</si>
  <si>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</si>
  <si>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</si>
  <si>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</si>
  <si>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</si>
  <si>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</si>
  <si>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</si>
  <si>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</si>
  <si>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</si>
  <si>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</si>
  <si>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</si>
  <si>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</si>
  <si>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</si>
  <si>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</si>
  <si>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</si>
  <si>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</si>
  <si>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</si>
  <si>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</si>
  <si>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</si>
  <si>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</si>
  <si>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</si>
  <si>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</si>
  <si>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</si>
  <si>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</si>
  <si>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</si>
  <si>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</si>
  <si>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</si>
  <si>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</si>
  <si>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</si>
  <si>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</si>
  <si>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</si>
  <si>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</si>
  <si>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</si>
  <si>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</si>
  <si>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</si>
  <si>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</si>
  <si>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</si>
  <si>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</si>
  <si>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</si>
  <si>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</si>
  <si>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</si>
  <si>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</si>
  <si>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</si>
  <si>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</si>
  <si>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</si>
  <si>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</si>
  <si>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</si>
  <si>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</si>
  <si>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</si>
  <si>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</si>
  <si>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</si>
  <si>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</si>
  <si>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</si>
  <si>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</si>
  <si>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</si>
  <si>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</si>
  <si>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</si>
  <si>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</si>
  <si>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</si>
  <si>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</si>
  <si>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</si>
  <si>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</si>
  <si>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</si>
  <si>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</si>
  <si>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</si>
  <si>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</si>
  <si>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</si>
  <si>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</si>
  <si>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</si>
  <si>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</si>
  <si>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</si>
  <si>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</si>
  <si>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</si>
  <si>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</si>
  <si>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</si>
  <si>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</si>
  <si>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</si>
  <si>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</si>
  <si>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</si>
  <si>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</si>
  <si>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</si>
  <si>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</si>
  <si>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</si>
  <si>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</si>
  <si>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</si>
  <si>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</si>
  <si>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</si>
  <si>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</si>
  <si>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</si>
  <si>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</si>
  <si>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</si>
  <si>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</si>
  <si>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</si>
  <si>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</si>
  <si>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</si>
  <si>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</si>
  <si>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</si>
  <si>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</si>
  <si>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</si>
  <si>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</si>
  <si>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</si>
  <si>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</si>
  <si>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</si>
  <si>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</si>
  <si>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</si>
  <si>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</si>
  <si>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</si>
  <si>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EXECUÇÃO DE GEODRENO VERTICAL, PROFUNDIDADE MAIOR QUE 10 M E MENOR OU IGUAL A 30 M. AF_01/2026</t>
  </si>
  <si>
    <t>EXECUÇÃO DE GEODRENO VERTICAL, PROFUNDIDADE MENOR OU IGUAL A 10 M. AF_01/2026</t>
  </si>
  <si>
    <t>EXECUÇÃO DE PRÉ-FURO PARA GEODRENO VERTICAL. AF_01/2026</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</si>
  <si>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</si>
  <si>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</si>
  <si>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</si>
  <si>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</si>
  <si>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</si>
  <si>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</si>
  <si>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</si>
  <si>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</si>
  <si>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</si>
  <si>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</si>
  <si>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</si>
  <si>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</si>
  <si>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</si>
  <si>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</si>
  <si>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</si>
  <si>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</si>
  <si>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</si>
  <si>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</si>
  <si>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</si>
  <si>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</si>
  <si>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</si>
  <si>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</si>
  <si>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</si>
  <si>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</si>
  <si>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</si>
  <si>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</si>
  <si>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</si>
  <si>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</si>
  <si>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</si>
  <si>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</si>
  <si>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</si>
  <si>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</si>
  <si>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</si>
  <si>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</si>
  <si>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</si>
  <si>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</si>
  <si>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</si>
  <si>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</si>
  <si>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</si>
  <si>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</si>
  <si>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</si>
  <si>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</si>
  <si>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</si>
  <si>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</si>
  <si>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</si>
  <si>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</si>
  <si>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</si>
  <si>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</si>
  <si>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</si>
  <si>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</si>
  <si>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</si>
  <si>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</si>
  <si>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IMPERMEABILIZAÇÃO DE SUPERFÍCIE COM ARGAMASSA POLIMÉRICA / MEMBRANA ACRÍLICA, 4 DEMÃOS, REFORÇADA COM VÉU DE POLIÉSTER. AF_09/2023</t>
  </si>
  <si>
    <t>TRATAMENTO DE RALO OU PONTO EMERGENTE COM ARGAMASSA POLIMÉRICA / MEMBRANA ACRÍLICA REFORÇADO COM VÉU DE POLIÉSTER. AF_09/2023</t>
  </si>
  <si>
    <t>TRATAMENTO DE RODAPÉ COM VÉU DE POLIÉSTER. AF_09/2023</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</si>
  <si>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</si>
  <si>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</si>
  <si>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</si>
  <si>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</si>
  <si>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</si>
  <si>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</si>
  <si>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</si>
  <si>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</si>
  <si>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</si>
  <si>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</si>
  <si>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</si>
  <si>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</si>
  <si>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</si>
  <si>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</si>
  <si>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</si>
  <si>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</si>
  <si>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</si>
  <si>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</si>
  <si>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</si>
  <si>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</si>
  <si>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</si>
  <si>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</si>
  <si>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</si>
  <si>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</si>
  <si>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</si>
  <si>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</si>
  <si>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</si>
  <si>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</si>
  <si>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</si>
  <si>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</si>
  <si>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</si>
  <si>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</si>
  <si>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</si>
  <si>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</si>
  <si>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</si>
  <si>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</si>
  <si>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</si>
  <si>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</si>
  <si>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</si>
  <si>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</si>
  <si>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</si>
  <si>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</si>
  <si>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</si>
  <si>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</si>
  <si>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</si>
  <si>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</si>
  <si>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</si>
  <si>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</si>
  <si>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</si>
  <si>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</si>
  <si>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</si>
  <si>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</si>
  <si>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</si>
  <si>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</si>
  <si>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</si>
  <si>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</si>
  <si>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</si>
  <si>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</si>
  <si>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</si>
  <si>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</si>
  <si>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</si>
  <si>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</si>
  <si>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</si>
  <si>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</si>
  <si>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</si>
  <si>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</si>
  <si>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</si>
  <si>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</si>
  <si>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</si>
  <si>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</si>
  <si>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</si>
  <si>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</si>
  <si>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</si>
  <si>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</si>
  <si>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</si>
  <si>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</si>
  <si>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</si>
  <si>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</si>
  <si>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</si>
  <si>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</si>
  <si>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</si>
  <si>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</si>
  <si>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</si>
  <si>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</si>
  <si>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</si>
  <si>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</si>
  <si>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</si>
  <si>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</si>
  <si>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</si>
  <si>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</si>
  <si>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</si>
  <si>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</si>
  <si>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</si>
  <si>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</si>
  <si>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</si>
  <si>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</si>
  <si>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</si>
  <si>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</si>
  <si>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</si>
  <si>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</si>
  <si>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</si>
  <si>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</si>
  <si>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</si>
  <si>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</si>
  <si>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</si>
  <si>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</si>
  <si>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</si>
  <si>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</si>
  <si>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</si>
  <si>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</si>
  <si>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</si>
  <si>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</si>
  <si>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</si>
  <si>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</si>
  <si>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</si>
  <si>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</si>
  <si>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</si>
  <si>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</si>
  <si>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</si>
  <si>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</si>
  <si>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</si>
  <si>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</si>
  <si>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</si>
  <si>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</si>
  <si>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</si>
  <si>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</si>
  <si>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</si>
  <si>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</si>
  <si>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</si>
  <si>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</si>
  <si>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</si>
  <si>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</si>
  <si>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</si>
  <si>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</si>
  <si>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</si>
  <si>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</si>
  <si>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</si>
  <si>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</si>
  <si>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</si>
  <si>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</si>
  <si>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</si>
  <si>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</si>
  <si>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</si>
  <si>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</si>
  <si>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</si>
  <si>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</si>
  <si>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</si>
  <si>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</si>
  <si>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</si>
  <si>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</si>
  <si>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</si>
  <si>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</si>
  <si>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</si>
  <si>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</si>
  <si>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</si>
  <si>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</si>
  <si>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</si>
  <si>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</si>
  <si>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</si>
  <si>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</si>
  <si>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</si>
  <si>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</si>
  <si>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</si>
  <si>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</si>
  <si>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</si>
  <si>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</si>
  <si>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</si>
  <si>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</si>
  <si>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</si>
  <si>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</si>
  <si>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</si>
  <si>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</si>
  <si>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</si>
  <si>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</si>
  <si>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</si>
  <si>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</si>
  <si>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</si>
  <si>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</si>
  <si>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</si>
  <si>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</si>
  <si>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</si>
  <si>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</si>
  <si>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</si>
  <si>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</si>
  <si>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</si>
  <si>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</si>
  <si>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</si>
  <si>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</si>
  <si>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</si>
  <si>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</si>
  <si>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</si>
  <si>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</si>
  <si>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</si>
  <si>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</si>
  <si>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</si>
  <si>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</si>
  <si>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</si>
  <si>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</si>
  <si>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</si>
  <si>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</si>
  <si>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</si>
  <si>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</si>
  <si>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</si>
  <si>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</si>
  <si>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</si>
  <si>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</si>
  <si>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</si>
  <si>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</si>
  <si>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</si>
  <si>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</si>
  <si>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</si>
  <si>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</si>
  <si>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</si>
  <si>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</si>
  <si>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</si>
  <si>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</si>
  <si>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</si>
  <si>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</si>
  <si>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</si>
  <si>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</si>
  <si>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</si>
  <si>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</si>
  <si>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</si>
  <si>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</si>
  <si>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</si>
  <si>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</si>
  <si>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</si>
  <si>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</si>
  <si>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</si>
  <si>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</si>
  <si>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</si>
  <si>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</si>
  <si>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</si>
  <si>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</si>
  <si>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</si>
  <si>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</si>
  <si>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</si>
  <si>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</si>
  <si>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</si>
  <si>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</si>
  <si>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</si>
  <si>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</si>
  <si>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</si>
  <si>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</si>
  <si>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</si>
  <si>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</si>
  <si>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</si>
  <si>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</si>
  <si>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</si>
  <si>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</si>
  <si>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</si>
  <si>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</si>
  <si>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</si>
  <si>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</si>
  <si>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</si>
  <si>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</si>
  <si>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</si>
  <si>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</si>
  <si>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</si>
  <si>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</si>
  <si>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</si>
  <si>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</si>
  <si>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</si>
  <si>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</si>
  <si>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</si>
  <si>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</si>
  <si>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</si>
  <si>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</si>
  <si>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</si>
  <si>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</si>
  <si>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</si>
  <si>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</si>
  <si>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</si>
  <si>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</si>
  <si>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</si>
  <si>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</si>
  <si>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</si>
  <si>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</si>
  <si>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</si>
  <si>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</si>
  <si>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</si>
  <si>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</si>
  <si>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</si>
  <si>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</si>
  <si>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</si>
  <si>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</si>
  <si>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</si>
  <si>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</si>
  <si>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</si>
  <si>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</si>
  <si>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</si>
  <si>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</si>
  <si>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</si>
  <si>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</si>
  <si>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</si>
  <si>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</si>
  <si>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</si>
  <si>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</si>
  <si>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</si>
  <si>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</si>
  <si>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</si>
  <si>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</si>
  <si>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</si>
  <si>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</si>
  <si>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</si>
  <si>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</si>
  <si>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</si>
  <si>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</si>
  <si>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</si>
  <si>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</si>
  <si>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</si>
  <si>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</si>
  <si>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</si>
  <si>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</si>
  <si>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</si>
  <si>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</si>
  <si>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</si>
  <si>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</si>
  <si>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</si>
  <si>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</si>
  <si>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</si>
  <si>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</si>
  <si>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</si>
  <si>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</si>
  <si>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</si>
  <si>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</si>
  <si>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</si>
  <si>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</si>
  <si>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</si>
  <si>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</si>
  <si>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</si>
  <si>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</si>
  <si>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</si>
  <si>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</si>
  <si>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</si>
  <si>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</si>
  <si>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</si>
  <si>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</si>
  <si>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</si>
  <si>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</si>
  <si>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</si>
  <si>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</si>
  <si>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</si>
  <si>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</si>
  <si>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</si>
  <si>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</si>
  <si>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</si>
  <si>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</si>
  <si>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</si>
  <si>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</si>
  <si>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</si>
  <si>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</si>
  <si>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</si>
  <si>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</si>
  <si>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</si>
  <si>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</si>
  <si>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</si>
  <si>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</si>
  <si>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</si>
  <si>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</si>
  <si>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</si>
  <si>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</si>
  <si>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</si>
  <si>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</si>
  <si>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</si>
  <si>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</si>
  <si>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</si>
  <si>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</si>
  <si>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</si>
  <si>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</si>
  <si>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</si>
  <si>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</si>
  <si>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</si>
  <si>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</si>
  <si>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</si>
  <si>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</si>
  <si>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</si>
  <si>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</si>
  <si>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</si>
  <si>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</si>
  <si>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</si>
  <si>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</si>
  <si>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</si>
  <si>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</si>
  <si>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</si>
  <si>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</si>
  <si>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</si>
  <si>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</si>
  <si>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</si>
  <si>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</si>
  <si>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</si>
  <si>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</si>
  <si>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</si>
  <si>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</si>
  <si>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</si>
  <si>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</si>
  <si>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</si>
  <si>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</si>
  <si>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</si>
  <si>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</si>
  <si>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</si>
  <si>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</si>
  <si>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</si>
  <si>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</si>
  <si>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</si>
  <si>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</si>
  <si>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</si>
  <si>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</si>
  <si>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</si>
  <si>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</si>
  <si>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</si>
  <si>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</si>
  <si>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</si>
  <si>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</si>
  <si>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</si>
  <si>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</si>
  <si>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</si>
  <si>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</si>
  <si>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</si>
  <si>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</si>
  <si>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</si>
  <si>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</si>
  <si>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</si>
  <si>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</si>
  <si>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</si>
  <si>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</si>
  <si>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</si>
  <si>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</si>
  <si>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</si>
  <si>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</si>
  <si>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</si>
  <si>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</si>
  <si>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</si>
  <si>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</si>
  <si>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</si>
  <si>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</si>
  <si>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</si>
  <si>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</si>
  <si>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</si>
  <si>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</si>
  <si>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</si>
  <si>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</si>
  <si>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</si>
  <si>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</si>
  <si>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</si>
  <si>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</si>
  <si>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</si>
  <si>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</si>
  <si>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</si>
  <si>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</si>
  <si>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</si>
  <si>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</si>
  <si>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</si>
  <si>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</si>
  <si>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</si>
  <si>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</si>
  <si>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</si>
  <si>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</si>
  <si>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</si>
  <si>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</si>
  <si>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</si>
  <si>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</si>
  <si>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</si>
  <si>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</si>
  <si>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</si>
  <si>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</si>
  <si>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</si>
  <si>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</si>
  <si>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</si>
  <si>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</si>
  <si>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</si>
  <si>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</si>
  <si>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</si>
  <si>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</si>
  <si>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</si>
  <si>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</si>
  <si>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</si>
  <si>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</si>
  <si>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</si>
  <si>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</si>
  <si>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</si>
  <si>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</si>
  <si>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</si>
  <si>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</si>
  <si>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</si>
  <si>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</si>
  <si>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</si>
  <si>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</si>
  <si>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</si>
  <si>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</si>
  <si>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</si>
  <si>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</si>
  <si>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</si>
  <si>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</si>
  <si>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</si>
  <si>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</si>
  <si>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</si>
  <si>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</si>
  <si>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</si>
  <si>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</si>
  <si>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</si>
  <si>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</si>
  <si>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</si>
  <si>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</si>
  <si>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</si>
  <si>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</si>
  <si>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</si>
  <si>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</si>
  <si>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</si>
  <si>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</si>
  <si>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</si>
  <si>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</si>
  <si>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</si>
  <si>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</si>
  <si>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</si>
  <si>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</si>
  <si>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</si>
  <si>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</si>
  <si>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</si>
  <si>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</si>
  <si>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</si>
  <si>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</si>
  <si>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</si>
  <si>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</si>
  <si>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</si>
  <si>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</si>
  <si>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</si>
  <si>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</si>
  <si>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</si>
  <si>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</si>
  <si>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</si>
  <si>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</si>
  <si>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</si>
  <si>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</si>
  <si>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</si>
  <si>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</si>
  <si>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</si>
  <si>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</si>
  <si>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</si>
  <si>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</si>
  <si>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</si>
  <si>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</si>
  <si>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</si>
  <si>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</si>
  <si>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</si>
  <si>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</si>
  <si>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</si>
  <si>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</si>
  <si>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</si>
  <si>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</si>
  <si>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</si>
  <si>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</si>
  <si>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</si>
  <si>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</si>
  <si>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</si>
  <si>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</si>
  <si>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</si>
  <si>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</si>
  <si>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</si>
  <si>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</si>
  <si>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</si>
  <si>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</si>
  <si>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</si>
  <si>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</si>
  <si>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</si>
  <si>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</si>
  <si>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</si>
  <si>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</si>
  <si>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</si>
  <si>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</si>
  <si>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</si>
  <si>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</si>
  <si>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</si>
  <si>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</si>
  <si>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</si>
  <si>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</si>
  <si>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</si>
  <si>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</si>
  <si>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</si>
  <si>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</si>
  <si>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</si>
  <si>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</si>
  <si>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</si>
  <si>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</si>
  <si>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</si>
  <si>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</si>
  <si>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</si>
  <si>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</si>
  <si>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</si>
  <si>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</si>
  <si>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</si>
  <si>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</si>
  <si>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</si>
  <si>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</si>
  <si>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</si>
  <si>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</si>
  <si>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</si>
  <si>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</si>
  <si>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</si>
  <si>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</si>
  <si>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</si>
  <si>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</si>
  <si>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</si>
  <si>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</si>
  <si>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</si>
  <si>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</si>
  <si>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</si>
  <si>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</si>
  <si>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</si>
  <si>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</si>
  <si>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</si>
  <si>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</si>
  <si>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</si>
  <si>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</si>
  <si>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</si>
  <si>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</si>
  <si>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</si>
  <si>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</si>
  <si>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</si>
  <si>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</si>
  <si>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</si>
  <si>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</si>
  <si>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</si>
  <si>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</si>
  <si>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</si>
  <si>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</si>
  <si>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</si>
  <si>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</si>
  <si>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</si>
  <si>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</si>
  <si>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</si>
  <si>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</si>
  <si>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</si>
  <si>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</si>
  <si>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</si>
  <si>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</si>
  <si>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</si>
  <si>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</si>
  <si>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</si>
  <si>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</si>
  <si>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</si>
  <si>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</si>
  <si>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</si>
  <si>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</si>
  <si>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</si>
  <si>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</si>
  <si>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</si>
  <si>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</si>
  <si>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</si>
  <si>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</si>
  <si>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</si>
  <si>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</si>
  <si>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</si>
  <si>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</si>
  <si>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</si>
  <si>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</si>
  <si>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</si>
  <si>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</si>
  <si>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</si>
  <si>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</si>
  <si>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</si>
  <si>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</si>
  <si>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</si>
  <si>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</si>
  <si>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</si>
  <si>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</si>
  <si>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</si>
  <si>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</si>
  <si>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</si>
  <si>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</si>
  <si>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</si>
  <si>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</si>
  <si>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</si>
  <si>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</si>
  <si>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</si>
  <si>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</si>
  <si>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</si>
  <si>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</si>
  <si>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</si>
  <si>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</si>
  <si>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</si>
  <si>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</si>
  <si>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</si>
  <si>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</si>
  <si>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</si>
  <si>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</si>
  <si>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</si>
  <si>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</si>
  <si>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</si>
  <si>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</si>
  <si>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</si>
  <si>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</si>
  <si>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</si>
  <si>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</si>
  <si>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</si>
  <si>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</si>
  <si>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</si>
  <si>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</si>
  <si>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</si>
  <si>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</si>
  <si>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</si>
  <si>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</si>
  <si>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</si>
  <si>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</si>
  <si>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</si>
  <si>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</si>
  <si>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</si>
  <si>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</si>
  <si>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</si>
  <si>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</si>
  <si>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</si>
  <si>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</si>
  <si>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</si>
  <si>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</si>
  <si>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</si>
  <si>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</si>
  <si>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</si>
  <si>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</si>
  <si>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</si>
  <si>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</si>
  <si>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</si>
  <si>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</si>
  <si>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</si>
  <si>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</si>
  <si>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</si>
  <si>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</si>
  <si>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</si>
  <si>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</si>
  <si>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</si>
  <si>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</si>
  <si>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</si>
  <si>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</si>
  <si>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</si>
  <si>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</si>
  <si>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</si>
  <si>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</si>
  <si>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</si>
  <si>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</si>
  <si>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</si>
  <si>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</si>
  <si>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</si>
  <si>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</si>
  <si>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</si>
  <si>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</si>
  <si>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</si>
  <si>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</si>
  <si>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</si>
  <si>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</si>
  <si>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</si>
  <si>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</si>
  <si>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</si>
  <si>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</si>
  <si>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</si>
  <si>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</si>
  <si>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</si>
  <si>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</si>
  <si>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</si>
  <si>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</si>
  <si>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</si>
  <si>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</si>
  <si>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</si>
  <si>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</si>
  <si>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</si>
  <si>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</si>
  <si>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</si>
  <si>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</si>
  <si>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</si>
  <si>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</si>
  <si>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</si>
  <si>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</si>
  <si>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</si>
  <si>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</si>
  <si>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</si>
  <si>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</si>
  <si>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</si>
  <si>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</si>
  <si>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</si>
  <si>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</si>
  <si>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</si>
  <si>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</si>
  <si>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</si>
  <si>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</si>
  <si>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</si>
  <si>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</si>
  <si>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</si>
  <si>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</si>
  <si>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</si>
  <si>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</si>
  <si>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</si>
  <si>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</si>
  <si>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</si>
  <si>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</si>
  <si>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</si>
  <si>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</si>
  <si>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</si>
  <si>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</si>
  <si>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</si>
  <si>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</si>
  <si>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</si>
  <si>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</si>
  <si>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</si>
  <si>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</si>
  <si>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</si>
  <si>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</si>
  <si>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</si>
  <si>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</si>
  <si>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</si>
  <si>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</si>
  <si>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</si>
  <si>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</si>
  <si>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</si>
  <si>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</si>
  <si>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</si>
  <si>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</si>
  <si>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</si>
  <si>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</si>
  <si>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</si>
  <si>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</si>
  <si>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</si>
  <si>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</si>
  <si>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</si>
  <si>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</si>
  <si>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</si>
  <si>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</si>
  <si>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</si>
  <si>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</si>
  <si>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</si>
  <si>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</si>
  <si>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</si>
  <si>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</si>
  <si>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</si>
  <si>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</si>
  <si>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</si>
  <si>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</si>
  <si>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</si>
  <si>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</si>
  <si>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</si>
  <si>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</si>
  <si>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</si>
  <si>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</si>
  <si>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</si>
  <si>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</si>
  <si>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</si>
  <si>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</si>
  <si>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</si>
  <si>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</si>
  <si>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</si>
  <si>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</si>
  <si>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</si>
  <si>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</si>
  <si>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</si>
  <si>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</si>
  <si>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</si>
  <si>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</si>
  <si>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</si>
  <si>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</si>
  <si>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</si>
  <si>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</si>
  <si>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</si>
  <si>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</si>
  <si>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</si>
  <si>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</si>
  <si>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</si>
  <si>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</si>
  <si>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</si>
  <si>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</si>
  <si>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</si>
  <si>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</si>
  <si>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</si>
  <si>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</si>
  <si>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</si>
  <si>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</si>
  <si>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</si>
  <si>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</si>
  <si>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</si>
  <si>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</si>
  <si>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</si>
  <si>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</si>
  <si>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</si>
  <si>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</si>
  <si>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</si>
  <si>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</si>
  <si>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</si>
  <si>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</si>
  <si>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</si>
  <si>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</si>
  <si>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</si>
  <si>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</si>
  <si>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</si>
  <si>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</si>
  <si>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</si>
  <si>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</si>
  <si>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</si>
  <si>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</si>
  <si>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</si>
  <si>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</si>
  <si>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</si>
  <si>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</si>
  <si>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</si>
  <si>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</si>
  <si>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</si>
  <si>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</si>
  <si>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</si>
  <si>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</si>
  <si>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</si>
  <si>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</si>
  <si>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</si>
  <si>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</si>
  <si>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</si>
  <si>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</si>
  <si>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</si>
  <si>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</si>
  <si>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</si>
  <si>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</si>
  <si>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</si>
  <si>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</si>
  <si>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</si>
  <si>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</si>
  <si>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</si>
  <si>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</si>
  <si>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</si>
  <si>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</si>
  <si>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</si>
  <si>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</si>
  <si>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</si>
  <si>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</si>
  <si>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</si>
  <si>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</si>
  <si>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</si>
  <si>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</si>
  <si>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</si>
  <si>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</si>
  <si>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</si>
  <si>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</si>
  <si>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</si>
  <si>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</si>
  <si>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</si>
  <si>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</si>
  <si>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</si>
  <si>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</si>
  <si>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</si>
  <si>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</si>
  <si>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</si>
  <si>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</si>
  <si>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</si>
  <si>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</si>
  <si>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</si>
  <si>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</si>
  <si>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</si>
  <si>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</si>
  <si>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</si>
  <si>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</si>
  <si>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</si>
  <si>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</si>
  <si>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</si>
  <si>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</si>
  <si>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</si>
  <si>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</si>
  <si>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</si>
  <si>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</si>
  <si>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</si>
  <si>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</si>
  <si>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</si>
  <si>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</si>
  <si>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</si>
  <si>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</si>
  <si>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</si>
  <si>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</si>
  <si>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</si>
  <si>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</si>
  <si>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</si>
  <si>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</si>
  <si>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</si>
  <si>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</si>
  <si>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</si>
  <si>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</si>
  <si>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</si>
  <si>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</si>
  <si>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</si>
  <si>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</si>
  <si>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</si>
  <si>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</si>
  <si>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</si>
  <si>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MONTADOR ELETROMECÂNICO COM ENCARGOS COMPLEMENTARES</t>
  </si>
  <si>
    <t>LOCAÇÃO CONVENCIONAL DE OBRA, UTILIZANDO GABARITO DE TÁBUAS CORRIDAS PONTALETADAS A CADA 1,50M - 2 UTILIZAÇÕES. AF_03/2024</t>
  </si>
  <si>
    <t>LOCAÇÃO CONVENCIONAL DE OBRA, UTILIZANDO GABARITO DE TÁBUAS CORRIDAS PONTALETADAS A CADA 2,00M - 2 UTILIZAÇÕES. AF_03/2024</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</si>
  <si>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</si>
  <si>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</si>
  <si>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</si>
  <si>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</si>
  <si>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</si>
  <si>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</si>
  <si>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</si>
  <si>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</si>
  <si>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</si>
  <si>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</si>
  <si>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</si>
  <si>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</si>
  <si>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</si>
  <si>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</si>
  <si>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</si>
  <si>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</si>
  <si>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</si>
  <si>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</si>
  <si>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</si>
  <si>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</si>
  <si>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</si>
  <si>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</si>
  <si>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</si>
  <si>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</si>
  <si>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</si>
  <si>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</si>
  <si>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</si>
  <si>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</si>
  <si>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</si>
  <si>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</si>
  <si>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</si>
  <si>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</si>
  <si>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</si>
  <si>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</si>
  <si>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</si>
  <si>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</si>
  <si>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</si>
  <si>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</si>
  <si>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</si>
  <si>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</si>
  <si>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</si>
  <si>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</si>
  <si>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</si>
  <si>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</si>
  <si>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</si>
  <si>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</si>
  <si>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</si>
  <si>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</si>
  <si>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</si>
  <si>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</si>
  <si>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</si>
  <si>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</si>
  <si>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</si>
  <si>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</si>
  <si>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</si>
  <si>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</si>
  <si>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</si>
  <si>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</si>
  <si>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</si>
  <si>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</si>
  <si>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</si>
  <si>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</si>
  <si>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</si>
  <si>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</si>
  <si>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</si>
  <si>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</si>
  <si>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</si>
  <si>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</si>
  <si>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</si>
  <si>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</si>
  <si>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</si>
  <si>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</si>
  <si>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</si>
  <si>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</si>
  <si>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</si>
  <si>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</si>
  <si>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</si>
  <si>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</si>
  <si>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</si>
  <si>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</si>
  <si>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</si>
  <si>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</si>
  <si>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</si>
  <si>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</si>
  <si>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</si>
  <si>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</si>
  <si>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</si>
  <si>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</si>
  <si>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</si>
  <si>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</si>
  <si>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</si>
  <si>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</si>
  <si>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</si>
  <si>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</si>
  <si>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</si>
  <si>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</si>
  <si>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</si>
  <si>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</si>
  <si>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</si>
  <si>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</si>
  <si>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</si>
  <si>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</si>
  <si>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</si>
  <si>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</si>
  <si>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</si>
  <si>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</si>
  <si>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</si>
  <si>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</si>
  <si>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</si>
  <si>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</si>
  <si>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</si>
  <si>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</si>
  <si>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</si>
  <si>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</si>
  <si>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</si>
  <si>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</si>
  <si>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</si>
  <si>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</si>
  <si>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</si>
  <si>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EMBOÇO OU MASSA ÚNICA EM ARGAMASSA TRAÇO 1:2:8, PREPARO MECÂNICA COM BETONEIRA 400 L, APLICADA COM PROJETOR TIPO CANEQUINHA EM SUPERFÍCIES INTERNAS DA SACADA, ESPESSURA DE 25 MM, SEM USO DE TELA METÁLICA. AF_08/2022</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</si>
  <si>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</si>
  <si>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</si>
  <si>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</si>
  <si>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</si>
  <si>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</si>
  <si>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</si>
  <si>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</si>
  <si>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</si>
  <si>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</si>
  <si>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</si>
  <si>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</si>
  <si>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</si>
  <si>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</si>
  <si>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</si>
  <si>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</si>
  <si>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</si>
  <si>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</si>
  <si>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</si>
  <si>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</si>
  <si>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</si>
  <si>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</si>
  <si>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</si>
  <si>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</si>
  <si>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</si>
  <si>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</si>
  <si>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</si>
  <si>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</si>
  <si>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</si>
  <si>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</si>
  <si>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</si>
  <si>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</si>
  <si>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</si>
  <si>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</si>
  <si>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</si>
  <si>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</si>
  <si>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</si>
  <si>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</si>
  <si>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</si>
  <si>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</si>
  <si>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</si>
  <si>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</si>
  <si>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</si>
  <si>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</si>
  <si>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</si>
  <si>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</si>
  <si>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</si>
  <si>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</si>
  <si>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</si>
  <si>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</si>
  <si>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</si>
  <si>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</si>
  <si>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</si>
  <si>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</si>
  <si>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</si>
  <si>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</si>
  <si>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</si>
  <si>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</si>
  <si>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</si>
  <si>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</si>
  <si>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</si>
  <si>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</si>
  <si>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</si>
  <si>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</si>
  <si>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</si>
  <si>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</si>
  <si>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</si>
  <si>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</si>
  <si>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</si>
  <si>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</si>
  <si>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</si>
  <si>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</si>
  <si>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</si>
  <si>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</si>
  <si>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</si>
  <si>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</si>
  <si>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</si>
  <si>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</si>
  <si>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</si>
  <si>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</si>
  <si>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</si>
  <si>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</si>
  <si>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</si>
  <si>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</si>
  <si>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</si>
  <si>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</si>
  <si>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</si>
  <si>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</si>
  <si>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</si>
  <si>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</si>
  <si>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</si>
  <si>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</si>
  <si>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</si>
  <si>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FACHADA EM VIDRO NO SISTEMA SPIDER GLASS, CONSIDERANDO MÓDULOS DE 2,00 X 2,50 M, FIXADO EM ESTRUTURA METÁLICA FORNECIMENTO E INSTALAÇÃO. AF_06/2022</t>
  </si>
  <si>
    <t>ENSACAMENTO DE AREIA. AF_01/2026</t>
  </si>
  <si>
    <t>PENEIRAMENTO DE AREIA COM PENEIRA ELÉTRICA. AF_01/2026</t>
  </si>
  <si>
    <t>PENEIRAMENTO DE AREIA COM PENEIRA MANUAL. AF_01/2026</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</si>
  <si>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</si>
  <si>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</si>
  <si>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</si>
  <si>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</si>
  <si>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</si>
  <si>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</si>
  <si>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</si>
  <si>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</si>
  <si>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</si>
  <si>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</si>
  <si>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</si>
  <si>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</si>
  <si>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</si>
  <si>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</si>
  <si>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</si>
  <si>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</si>
  <si>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</si>
  <si>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</si>
  <si>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</si>
  <si>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</si>
  <si>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</si>
  <si>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</si>
  <si>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</si>
  <si>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</si>
  <si>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</si>
  <si>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</si>
  <si>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</si>
  <si>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</si>
  <si>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</si>
  <si>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</si>
  <si>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</si>
  <si>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</si>
  <si>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</si>
  <si>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</si>
  <si>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</si>
  <si>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</si>
  <si>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</si>
  <si>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</si>
  <si>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</si>
  <si>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</si>
  <si>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</si>
  <si>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</si>
  <si>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</si>
  <si>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</si>
  <si>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</si>
  <si>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</si>
  <si>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</si>
  <si>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</si>
  <si>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</si>
  <si>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</si>
  <si>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</si>
  <si>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</si>
  <si>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</si>
  <si>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</si>
  <si>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</si>
  <si>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</si>
  <si>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</si>
  <si>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</si>
  <si>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</si>
  <si>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</si>
  <si>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</si>
  <si>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</si>
  <si>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</si>
  <si>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</si>
  <si>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</si>
  <si>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</si>
  <si>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</si>
  <si>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</si>
  <si>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</si>
  <si>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</si>
  <si>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</si>
  <si>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</si>
  <si>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</si>
  <si>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</si>
  <si>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</si>
  <si>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</si>
  <si>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</si>
  <si>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</si>
  <si>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</si>
  <si>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</si>
  <si>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</si>
  <si>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</si>
  <si>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</si>
  <si>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</si>
  <si>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</si>
  <si>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</si>
  <si>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</si>
  <si>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</si>
  <si>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</si>
  <si>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</si>
  <si>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</si>
  <si>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</si>
  <si>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</si>
  <si>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</si>
  <si>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</si>
  <si>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</si>
  <si>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</si>
  <si>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</si>
  <si>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</si>
  <si>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</si>
  <si>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</si>
  <si>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</si>
  <si>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</si>
  <si>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</si>
  <si>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</si>
  <si>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</si>
  <si>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</si>
  <si>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</si>
  <si>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</si>
  <si>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</si>
  <si>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</si>
  <si>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</si>
  <si>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</si>
  <si>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</si>
  <si>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</si>
  <si>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</si>
  <si>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</si>
  <si>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</si>
  <si>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</si>
  <si>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</si>
  <si>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</si>
  <si>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</si>
  <si>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</si>
  <si>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</si>
  <si>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</si>
  <si>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</si>
  <si>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</si>
  <si>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</si>
  <si>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</si>
  <si>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</si>
  <si>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</si>
  <si>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</si>
  <si>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</si>
  <si>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</si>
  <si>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</si>
  <si>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</si>
  <si>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</si>
  <si>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</si>
  <si>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</si>
  <si>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</si>
  <si>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</si>
  <si>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</si>
  <si>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</si>
  <si>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</si>
  <si>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</si>
  <si>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</si>
  <si>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</si>
  <si>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</si>
  <si>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</si>
  <si>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</si>
  <si>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</si>
  <si>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</si>
  <si>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</si>
  <si>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</si>
  <si>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</si>
  <si>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</si>
  <si>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</si>
  <si>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</si>
  <si>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</si>
  <si>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</si>
  <si>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</si>
  <si>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</si>
  <si>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</si>
  <si>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</si>
  <si>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</si>
  <si>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</si>
  <si>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</si>
  <si>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</si>
  <si>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</si>
  <si>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</si>
  <si>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</si>
  <si>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</si>
  <si>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</si>
  <si>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</si>
  <si>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</si>
  <si>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</si>
  <si>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</si>
  <si>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</si>
  <si>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</si>
  <si>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</si>
  <si>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</si>
  <si>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</si>
  <si>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</si>
  <si>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</si>
  <si>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</si>
  <si>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</si>
  <si>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</si>
  <si>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</si>
  <si>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</si>
  <si>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</si>
  <si>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</si>
  <si>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</si>
  <si>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</si>
  <si>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</si>
  <si>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</si>
  <si>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</si>
  <si>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</si>
  <si>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</si>
  <si>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</si>
  <si>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</si>
  <si>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</si>
  <si>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</si>
  <si>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</si>
  <si>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</si>
  <si>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</si>
  <si>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</si>
  <si>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</si>
  <si>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</si>
  <si>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</si>
  <si>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</si>
  <si>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</si>
  <si>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</si>
  <si>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</si>
  <si>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</si>
  <si>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</si>
  <si>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</si>
  <si>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</si>
  <si>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</si>
  <si>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</si>
  <si>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</si>
  <si>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</si>
  <si>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</si>
  <si>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</si>
  <si>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</si>
  <si>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</si>
  <si>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</si>
  <si>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</si>
  <si>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</si>
  <si>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</si>
  <si>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</si>
  <si>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</si>
  <si>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</si>
  <si>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</si>
  <si>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</si>
  <si>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</si>
  <si>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</si>
  <si>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</si>
  <si>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</si>
  <si>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</si>
  <si>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</si>
  <si>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</si>
  <si>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</si>
  <si>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</si>
  <si>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</si>
  <si>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</si>
  <si>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</si>
  <si>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</si>
  <si>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</si>
  <si>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</si>
  <si>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</si>
  <si>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</si>
  <si>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</si>
  <si>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</si>
  <si>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</si>
  <si>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</si>
  <si>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</si>
  <si>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</si>
  <si>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</si>
  <si>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</si>
  <si>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</si>
  <si>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</si>
  <si>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</si>
  <si>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</si>
  <si>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</si>
  <si>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</si>
  <si>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</si>
  <si>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</si>
  <si>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</si>
  <si>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</si>
  <si>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</si>
  <si>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</si>
  <si>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</si>
  <si>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</si>
  <si>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</si>
  <si>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</si>
  <si>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</si>
  <si>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</si>
  <si>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</si>
  <si>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</si>
  <si>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</si>
  <si>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</si>
  <si>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</si>
  <si>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</si>
  <si>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</si>
  <si>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</si>
  <si>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</si>
  <si>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</si>
  <si>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</si>
  <si>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</si>
  <si>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</si>
  <si>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</si>
  <si>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</si>
  <si>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</si>
  <si>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</si>
  <si>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</si>
  <si>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</si>
  <si>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</si>
  <si>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</si>
  <si>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</si>
  <si>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</si>
  <si>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</si>
  <si>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</si>
  <si>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</si>
  <si>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</si>
  <si>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</si>
  <si>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</si>
  <si>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</si>
  <si>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</si>
  <si>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</si>
  <si>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</si>
  <si>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</si>
  <si>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</si>
  <si>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</si>
  <si>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</si>
  <si>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</si>
  <si>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</si>
  <si>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</si>
  <si>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</si>
  <si>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</si>
  <si>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</si>
  <si>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</si>
  <si>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</si>
  <si>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</si>
  <si>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</si>
  <si>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</si>
  <si>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</si>
  <si>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</si>
  <si>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</si>
  <si>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</si>
  <si>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</si>
  <si>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</si>
  <si>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</si>
  <si>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</si>
  <si>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</si>
  <si>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</si>
  <si>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</si>
  <si>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</si>
  <si>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</si>
  <si>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</si>
  <si>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</si>
  <si>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</si>
  <si>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</si>
  <si>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</si>
  <si>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</si>
  <si>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</si>
  <si>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</si>
  <si>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</si>
  <si>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</si>
  <si>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</si>
  <si>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</si>
  <si>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</si>
  <si>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</si>
  <si>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</si>
  <si>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</si>
  <si>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</si>
  <si>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</si>
  <si>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</si>
  <si>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</si>
  <si>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</si>
  <si>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</si>
  <si>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</si>
  <si>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</si>
  <si>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</si>
  <si>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</si>
  <si>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</si>
  <si>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</si>
  <si>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</si>
  <si>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</si>
  <si>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</si>
  <si>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</si>
  <si>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</si>
  <si>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</si>
  <si>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</si>
  <si>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</si>
  <si>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</si>
  <si>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</si>
  <si>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</si>
  <si>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</si>
  <si>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</si>
  <si>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</si>
  <si>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</si>
  <si>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</si>
  <si>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</si>
  <si>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</si>
  <si>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</si>
  <si>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</si>
  <si>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</si>
  <si>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</si>
  <si>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</si>
  <si>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</si>
  <si>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</si>
  <si>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</si>
  <si>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</si>
  <si>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</si>
  <si>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</si>
  <si>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</si>
  <si>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</si>
  <si>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</si>
  <si>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</si>
  <si>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</si>
  <si>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</si>
  <si>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</si>
  <si>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</si>
  <si>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</si>
  <si>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</si>
  <si>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</si>
  <si>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</si>
  <si>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</si>
  <si>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</si>
  <si>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</si>
  <si>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</si>
  <si>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</si>
  <si>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</si>
  <si>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</si>
  <si>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</si>
  <si>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</si>
  <si>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</si>
  <si>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</si>
  <si>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</si>
  <si>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</si>
  <si>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</si>
  <si>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</si>
  <si>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</si>
  <si>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</si>
  <si>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</si>
  <si>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</si>
  <si>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</si>
  <si>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</si>
  <si>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</si>
  <si>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</si>
  <si>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</si>
  <si>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</si>
  <si>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</si>
  <si>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</si>
  <si>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</si>
  <si>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</si>
  <si>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</si>
  <si>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</si>
  <si>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</si>
  <si>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</si>
  <si>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</si>
  <si>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</si>
  <si>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</si>
  <si>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</si>
  <si>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</si>
  <si>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</si>
  <si>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</si>
  <si>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</si>
  <si>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</si>
  <si>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</si>
  <si>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</si>
  <si>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</si>
  <si>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</si>
  <si>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</si>
  <si>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</si>
  <si>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</si>
  <si>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</si>
  <si>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</si>
  <si>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</si>
  <si>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</si>
  <si>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</si>
  <si>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</si>
  <si>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</si>
  <si>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</si>
  <si>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</si>
  <si>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</si>
  <si>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</si>
  <si>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</si>
  <si>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</si>
  <si>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</si>
  <si>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</si>
  <si>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</si>
  <si>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</si>
  <si>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</si>
  <si>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</si>
  <si>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</si>
  <si>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</si>
  <si>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</si>
  <si>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</si>
  <si>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</si>
  <si>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</si>
  <si>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</si>
  <si>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</si>
  <si>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</si>
  <si>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</si>
  <si>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</si>
  <si>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</si>
  <si>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</si>
  <si>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</si>
  <si>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</si>
  <si>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</si>
  <si>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</si>
  <si>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</si>
  <si>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</si>
  <si>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</si>
  <si>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</si>
  <si>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</si>
  <si>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</si>
  <si>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</si>
  <si>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</si>
  <si>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</si>
  <si>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</si>
  <si>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</si>
  <si>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</si>
  <si>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</si>
  <si>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</si>
  <si>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</si>
  <si>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</si>
  <si>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</si>
  <si>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</si>
  <si>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</si>
  <si>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</si>
  <si>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</si>
  <si>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</si>
  <si>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</si>
  <si>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</si>
  <si>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</si>
  <si>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</si>
  <si>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</si>
  <si>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</si>
  <si>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</si>
  <si>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</si>
  <si>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</si>
  <si>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</si>
  <si>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</si>
  <si>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</si>
  <si>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</si>
  <si>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</si>
  <si>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</si>
  <si>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</si>
  <si>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</si>
  <si>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</si>
  <si>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</si>
  <si>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</si>
  <si>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</si>
  <si>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</si>
  <si>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</si>
  <si>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</si>
  <si>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</si>
  <si>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</si>
  <si>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</si>
  <si>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</si>
  <si>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</si>
  <si>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</si>
  <si>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</si>
  <si>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</si>
  <si>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</si>
  <si>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</si>
  <si>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</si>
  <si>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</si>
  <si>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</si>
  <si>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</si>
  <si>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</si>
  <si>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</si>
  <si>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</si>
  <si>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</si>
  <si>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</si>
  <si>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</si>
  <si>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</si>
  <si>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</si>
  <si>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</si>
  <si>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</si>
  <si>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</si>
  <si>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</si>
  <si>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</si>
  <si>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</si>
  <si>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</si>
  <si>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</si>
  <si>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</si>
  <si>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</si>
  <si>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</si>
  <si>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</si>
  <si>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</si>
  <si>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</si>
  <si>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</si>
  <si>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</si>
  <si>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</si>
  <si>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</si>
  <si>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</si>
  <si>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</si>
  <si>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</si>
  <si>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</si>
  <si>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</si>
  <si>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</si>
  <si>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</si>
  <si>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</si>
  <si>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</si>
  <si>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</si>
  <si>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</si>
  <si>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</si>
  <si>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</si>
  <si>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</si>
  <si>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</si>
  <si>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</si>
  <si>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</si>
  <si>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</si>
  <si>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</si>
  <si>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</si>
  <si>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</si>
  <si>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</si>
  <si>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</si>
  <si>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</si>
  <si>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</si>
  <si>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</si>
  <si>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</si>
  <si>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</si>
  <si>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</si>
  <si>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</si>
  <si>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</si>
  <si>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</si>
  <si>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</si>
  <si>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</si>
  <si>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</si>
  <si>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</si>
  <si>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</si>
  <si>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</si>
  <si>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</si>
  <si>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</si>
  <si>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</si>
  <si>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</si>
  <si>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</si>
  <si>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</si>
  <si>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</si>
  <si>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</si>
  <si>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</si>
  <si>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</si>
  <si>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</si>
  <si>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</si>
  <si>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</si>
  <si>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</si>
  <si>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</si>
  <si>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</si>
  <si>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</si>
  <si>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</si>
  <si>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</si>
  <si>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</si>
  <si>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</si>
  <si>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</si>
  <si>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</si>
  <si>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</si>
  <si>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</si>
  <si>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</si>
  <si>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</si>
  <si>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</si>
  <si>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</si>
  <si>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</si>
  <si>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</si>
  <si>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</si>
  <si>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</si>
  <si>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</si>
  <si>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</si>
  <si>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</si>
  <si>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</si>
  <si>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</si>
  <si>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</si>
  <si>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</si>
  <si>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</si>
  <si>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</si>
  <si>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</si>
  <si>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</si>
  <si>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</si>
  <si>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</si>
  <si>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</si>
  <si>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</si>
  <si>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</si>
  <si>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</si>
  <si>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</si>
  <si>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</si>
  <si>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</si>
  <si>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</si>
  <si>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</si>
  <si>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</si>
  <si>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</si>
  <si>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</si>
  <si>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</si>
  <si>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</si>
  <si>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</si>
  <si>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</si>
  <si>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</si>
  <si>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</si>
  <si>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</si>
  <si>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</si>
  <si>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</si>
  <si>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</si>
  <si>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</si>
  <si>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</si>
  <si>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</si>
  <si>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</si>
  <si>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</si>
  <si>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</si>
  <si>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</si>
  <si>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</si>
  <si>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</si>
  <si>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</si>
  <si>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</si>
  <si>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</si>
  <si>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</si>
  <si>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</si>
  <si>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</si>
  <si>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</si>
  <si>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</si>
  <si>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</si>
  <si>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</si>
  <si>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</si>
  <si>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</si>
  <si>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</si>
  <si>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</si>
  <si>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</si>
  <si>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</si>
  <si>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</si>
  <si>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</si>
  <si>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</si>
  <si>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</si>
  <si>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</si>
  <si>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</si>
  <si>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</si>
  <si>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</si>
  <si>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</si>
  <si>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</si>
  <si>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</si>
  <si>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</si>
  <si>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</si>
  <si>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</si>
  <si>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</si>
  <si>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</si>
  <si>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</si>
  <si>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</si>
  <si>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</si>
  <si>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</si>
  <si>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</si>
  <si>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</si>
  <si>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</si>
  <si>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</si>
  <si>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</si>
  <si>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</si>
  <si>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</si>
  <si>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</si>
  <si>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</si>
  <si>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</si>
  <si>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</si>
  <si>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</si>
  <si>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</si>
  <si>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</si>
  <si>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</si>
  <si>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</si>
  <si>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</si>
  <si>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</si>
  <si>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</si>
  <si>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</si>
  <si>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</si>
  <si>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</si>
  <si>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</si>
  <si>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</si>
  <si>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</si>
  <si>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</si>
  <si>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</si>
  <si>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</si>
  <si>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</si>
  <si>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</si>
  <si>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</si>
  <si>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</si>
  <si>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</si>
  <si>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</si>
  <si>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</si>
  <si>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</si>
  <si>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Chapas zincadas com espessura de 0,43 mm - utilização 1 vez - fornecimento e instalação</t>
  </si>
  <si>
    <t>Chapas zincadas com espessura de 0,43 mm - utilização 2 vezes - fornecimento e instalação</t>
  </si>
  <si>
    <t>Fundações da fábrica de dormentes</t>
  </si>
  <si>
    <t>Fundações para os galpões do estaleiro para beneficiamento de aço naval</t>
  </si>
  <si>
    <t>Impermeabilização de superfícies com argamassa polimérica, três demãos</t>
  </si>
  <si>
    <t>Instalação da fábrica de dormentes de concreto monobloco protendido</t>
  </si>
  <si>
    <t>Instalação do estaleiro de beneficiamento do aço naval</t>
  </si>
  <si>
    <t>Junta de dilatação com selante à base de poliuretano - L = 10 mm e H = 10 mm - inclusive preenchimento com espuma expansiva à base de poliuretano</t>
  </si>
  <si>
    <t>Montagem do estaleiro de beneficiamento do aço naval - inclusive fundações, construção de piso estrutural, montagem de galpões metálicos e vedações</t>
  </si>
  <si>
    <t>Montagem e desmontagem da central de concreto com capacidade de 20 m³/h - inclusive construção e demolição de bases, rampas e depósitos de agregados</t>
  </si>
  <si>
    <t>Montagem e desmontagem da fábrica de dormentes de concreto monobloco protendido - inclusive fundações, construção e demolição de piso estrutural, montagem de galpão metálico e vedações</t>
  </si>
  <si>
    <t>Muro em alvenaria de blocos de concreto - E = 0,20 m e H = 1,00 m</t>
  </si>
  <si>
    <t>Muro em alvenaria de blocos de concreto - E = 0,20 m e H = 2,00 m</t>
  </si>
  <si>
    <t>Posto de combustivel - com reaproveitamento de 1 vez do tanque/bomba/cobertura</t>
  </si>
  <si>
    <t>Rampa para acesso do dosador de agregados para central de 20 m³ - inclusive demolição</t>
  </si>
  <si>
    <t>Tanque de lavagem para fábrica de dormentes, inclusive demolição</t>
  </si>
  <si>
    <t>Concreto autoadensável para confecção de dormente fck = 45 MPa - confecção em central dosadora e misturadora de 20 m³/h - areia e brita comerciais</t>
  </si>
  <si>
    <t>Concreto fck = 30 MPa - confecção em central dosadora e misturadora de 20 m³/h - areia e brita comerciais</t>
  </si>
  <si>
    <t>Lançamento manual de concreto usinado - confecção em central dosadora e misturadora de 20 m³/h</t>
  </si>
  <si>
    <t>Lançamento mecânico de concreto com bomba rebocável com capacidade de 30 m³/h - confecção em central dosadora e misturadora de 20 m³/h</t>
  </si>
  <si>
    <t>Corte de barras e fios de aço com maçarico oxiacetileno</t>
  </si>
  <si>
    <t>Corte de chapas de aço com espessura de 12,5 mm com maçarico oxi-GLP</t>
  </si>
  <si>
    <t>Corte de chapas de aço com espessura de 16,0 mm com maçarico oxi-GLP</t>
  </si>
  <si>
    <t>Corte de chapas de aço com espessura de 16,0 mm com maçarico oxiacetileno</t>
  </si>
  <si>
    <t>Corte de chapas de aço com espessura de 3,0 mm com maçarico oxi-GLP</t>
  </si>
  <si>
    <t>Corte de chapas de aço com espessura de 3,0 mm com maçarico oxiacetileno</t>
  </si>
  <si>
    <t>Corte de chapas de aço com espessura de 5,0 mm com maçarico oxi-GLP</t>
  </si>
  <si>
    <t>Corte de chapas de aço com espessura de 5,0 mm com maçarico oxiacetileno</t>
  </si>
  <si>
    <t>Corte de chapas de aço com espessura de 6,3 mm com maçarico oxi-GLP</t>
  </si>
  <si>
    <t>Corte de chapas de aço com espessura de 8,0 mm com maçarico oxi-GLP</t>
  </si>
  <si>
    <t>Corte de chapas de aço com espessura de 8,0 mm com maçarico oxiacetileno</t>
  </si>
  <si>
    <t>Corte de chapas de aço com espessura de 9,5 mm com maçarico oxi-GLP</t>
  </si>
  <si>
    <t>Solda tipo MIG/MAG semiautomática</t>
  </si>
  <si>
    <t>Solda elétrica de perfis metálicos e chapas de aço com eletrodo E80XX</t>
  </si>
  <si>
    <t>Apoio náutico com capacidade de 150 t</t>
  </si>
  <si>
    <t>Apoio náutico com capacidade de 200 t</t>
  </si>
  <si>
    <t>Apoio náutico com capacidade de 600 t</t>
  </si>
  <si>
    <t xml:space="preserve">Apoio náutico para pessoal e apoio logístico </t>
  </si>
  <si>
    <t>Fischietti - montagem e desmontagem do par com capacidade de 140 t</t>
  </si>
  <si>
    <t>Fischietti com capacidade de 140 t por par e vão livre de até 45 m - operação do par</t>
  </si>
  <si>
    <t>Cura química para pavimento de concreto executado com equipamento de pequeno porte</t>
  </si>
  <si>
    <t>Cura química para pavimento de concreto executado com equipamento fôrma-trilho</t>
  </si>
  <si>
    <t>Cura úmida de pavimento de concreto - geotêxtil não-tecido agulhado com utilização de 1 vez - 2 ciclos de molhagem por dia, durante 7 dias</t>
  </si>
  <si>
    <t>Geotêxtil não-tecido agulhado para cura úmida com utilização de 1 vez - fornecimento, instalação e retirada</t>
  </si>
  <si>
    <t>Umedecimento de material geotêxtil para cura úmida de pavimento de concreto - 1 ciclo de molhagem</t>
  </si>
  <si>
    <t>Limpeza de dispositivos de sinalização viária - placas e delineadores refletivos</t>
  </si>
  <si>
    <t>Limpeza e remoção de vegetação entre escamas de concreto com o uso de herbicida em alturas acima de 4 metros</t>
  </si>
  <si>
    <t>Limpeza e remoção de vegetação entre escamas de concreto com o uso de herbicida em alturas de até 4 metros</t>
  </si>
  <si>
    <t>Limpeza em superfície de escamas de concreto com escova de aço em alturas acima de 4 metros</t>
  </si>
  <si>
    <t>Limpeza em superfície de escamas de concreto com escova de aço em alturas de até 4 metros</t>
  </si>
  <si>
    <t>Aterro compactado em solo reforçado com fita metálica galvanizada - material de jazida</t>
  </si>
  <si>
    <t>Aterro compactado em solo reforçado com fita polimérica - material de jazida</t>
  </si>
  <si>
    <t>Escoramento da primeira linha de escamas de concreto armado em solo reforçado com fita metálica ou polimérica – utilização de 3 vezes - confecção, instalação e retirada</t>
  </si>
  <si>
    <t>Fabricação de escama de concreto armado para solo reforçado com fita metálica - 2 a 5 ligações - tipo 1 - areia e brita comerciais</t>
  </si>
  <si>
    <t>Fabricação de escama de concreto armado para solo reforçado com fita metálica - 2 a 5 ligações - tipo 1 - areia extraída e brita produzida</t>
  </si>
  <si>
    <t>Fabricação de escama de concreto armado para solo reforçado com fita metálica - 6 a 8 ligações - tipo 2 - areia e brita comerciais</t>
  </si>
  <si>
    <t>Fabricação de escama de concreto armado para solo reforçado com fita metálica - 6 a 8 ligações - tipo 2 - areia extraída e brita produzida</t>
  </si>
  <si>
    <t>Fabricação de escama de concreto armado para solo reforçado com fita polimérica - 4 a 8 ligações - areia e brita comerciais</t>
  </si>
  <si>
    <t>Fabricação de escama de concreto armado para solo reforçado com fita polimérica - 4 a 8 ligações - areia extraída e brita produzida</t>
  </si>
  <si>
    <t>Moldes metálicos para escama de concreto armado para solo reforçado com fita metálica ou polimérica - formato cruciforme de 1,50 x 1,50 m - utilização de 100 vezes</t>
  </si>
  <si>
    <t>Montagem das escamas de concreto armado em solo reforçado com fita metálica ou polimérica</t>
  </si>
  <si>
    <t>Muro de escama de concreto armado em solo reforçado com fita polimérica com altura até 4 m - areia e brita comerciais</t>
  </si>
  <si>
    <t>Muro de escama de concreto armado em solo reforçado com fita polimérica com altura até 4 m - areia extraída e brita produzida</t>
  </si>
  <si>
    <t>Muro de escama de concreto armado em solo reforçado com fita polimérica com altura de 10,0 a 12 m - areia e brita comerciais</t>
  </si>
  <si>
    <t>Muro de escama de concreto armado em solo reforçado com fita polimérica com altura de 10,0 a 12 m - areia extraída e brita produzida</t>
  </si>
  <si>
    <t>Muro de escama de concreto armado em solo reforçado com fita polimérica com altura de 4,0 a 6 m - areia e brita comerciais</t>
  </si>
  <si>
    <t>Muro de escama de concreto armado em solo reforçado com fita polimérica com altura de 4,0 a 6 m - areia extraída e brita produzida</t>
  </si>
  <si>
    <t>Muro de escama de concreto armado em solo reforçado com fita polimérica com altura de 6,0 a 8 m - areia e brita comerciais</t>
  </si>
  <si>
    <t>Muro de escama de concreto armado em solo reforçado com fita polimérica com altura de 6,0 a 8 m - areia extraída e brita produzida</t>
  </si>
  <si>
    <t>Muro de escama de concreto armado em solo reforçado com fita polimérica com altura de 8,0 a 10 m - areia e brita comerciais</t>
  </si>
  <si>
    <t>Muro de escama de concreto armado em solo reforçado com fita polimérica com altura de 8,0 a 10 m - areia extraída e brita produzida</t>
  </si>
  <si>
    <t>Travamento e nivelamento de escama de concreto armado em solo reforçado com fita metálica ou polimérica</t>
  </si>
  <si>
    <t>Carga e manobra de aduelas de concreto pré-moldadas em cavalo mecânico com semirreboque 20 t - carga com caminhão guindauto com capacidade de elevação de 11,9 t</t>
  </si>
  <si>
    <t>Carga, manobra e descarga de barras de trilho de 12 m em cavalo mecânico com semirreboque com capacidade de 32 t - carga e descarga com carregadeira</t>
  </si>
  <si>
    <t>Carga, manobra e descarga de blocos artificiais de concreto com 10 a 12 t para molhe em cavalo mecânico com semirreboque com capacidade de 32 t - carga e descarga com guindaste com pinça</t>
  </si>
  <si>
    <t>Carga, manobra e descarga de blocos artificiais de concreto com 8 a 9 t para molhe em cavalo mecânico com semirreboque com capacidade de 32 t - carga e descarga com guindaste com pinça</t>
  </si>
  <si>
    <t>Carga, manobra e descarga de concreto de cimento em caminhão basculante de 10 m³ - carga em central de concreto de 150 m³/h e descarga em vibroacabadora</t>
  </si>
  <si>
    <t>Carga, manobra e descarga de dormentes de madeira de bitola larga ou mista em cavalo mecânico com semirreboque com capacidade de 32 t - carga e descarga com carregadeira</t>
  </si>
  <si>
    <t>Carga, manobra e descarga de dormentes de madeira de bitola métrica em cavalo mecânico com semirreboque com capacidade de 32 t - carga e descarga com carregadeira</t>
  </si>
  <si>
    <t>Carga, manobra e descarga de materiais diversos em caminhão carroceria com capacidade de 11,5 t e com guindauto com capacidade de elevação de 11,9 t</t>
  </si>
  <si>
    <t>Carga, manobra e descarga de materiais diversos em caminhão carroceria com capacidade de 7 t e com guindauto com capacidade de elevação de 6,2 t</t>
  </si>
  <si>
    <t>Carga, manobra e descarga de materiais diversos em caminhão carroceria de 15 t - carga e descarga com caminhão guindauto com capacidade de elevação de 6,2 t</t>
  </si>
  <si>
    <t>Carga, manobra e descarga de materiais metálicos para AMV de bitola larga, qualquer abertura, em cavalo mecânico com semirreboque com capacidade de 32 t - carga e descarga com carregadeira</t>
  </si>
  <si>
    <t>Carga, manobra e descarga de materiais metálicos para AMV de bitola métrica, qualquer abertura, em cavalo mecânico com semirreboque com capacidade de 32 t - carga e descarga com carregadeira</t>
  </si>
  <si>
    <t>Carga, manobra e descarga de materiais metálicos para AMV de bitola mista, qualquer abertura, em cavalo mecânico com semirreboque com capacidade de 32 t - carga e descarga com carregadeira</t>
  </si>
  <si>
    <t>Carga, manobra e descarga de tetrápodes em cavalo mecânico com semirreboque com capacidade de 32 t - carga e descarga com guindaste</t>
  </si>
  <si>
    <t>Transporte com caminhão carroceria com capacidade de 11,5 t e com guindauto com capacidade de elevação de 11,9 t - rodovia em leito natural</t>
  </si>
  <si>
    <t>Transporte com caminhão carroceria com capacidade de 11,5 t e com guindauto com capacidade de elevação de 11,9 t - rodovia em revestimento primário</t>
  </si>
  <si>
    <t>Transporte com caminhão carroceria com capacidade de 11,5 t e com guindauto com capacidade de elevação de 11,9 t - rodovia pavimentada</t>
  </si>
  <si>
    <t>Transporte com caminhão carroceria com capacidade de 7 t e com guindauto com capacidade de elevação de 6,2 t - rodovia em leito natural</t>
  </si>
  <si>
    <t>Transporte com caminhão carroceria com capacidade de 7 t e com guindauto com capacidade de elevação de 6,2 t - rodovia em revestimento primário</t>
  </si>
  <si>
    <t>Transporte com caminhão carroceria com capacidade de 7 t e com guindauto com capacidade de elevação de 6,2 t - rodovia pavimentada</t>
  </si>
  <si>
    <t>Transporte com caminhão carroceria com capacidade de 8,5 t e com guindauto com capacidade de elevação de 5,7 t - rodovia em leito natural</t>
  </si>
  <si>
    <t>Transporte com caminhão carroceria com capacidade de 8,5 t e com guindauto com capacidade de elevação de 5,7 t - rodovia em revestimento primário</t>
  </si>
  <si>
    <t>Transporte com caminhão carroceria com capacidade de 8,5 t e com guindauto com capacidade de elevação de 5,7 t - rodovia pavimentada</t>
  </si>
  <si>
    <t>Transporte com cavalo mecânico com semirreboque com capacidade de 20 t - rodovia em leito natural</t>
  </si>
  <si>
    <t>Transporte com cavalo mecânico com semirreboque com capacidade de 20 t - rodovia em revestimento primário</t>
  </si>
  <si>
    <t>Transporte com cavalo mecânico com semirreboque com capacidade de 20 t - rodovia pavimentada</t>
  </si>
  <si>
    <t>Transporte com cavalo mecânico com semirreboque com capacidade de 32 t - rodovia em leito natural</t>
  </si>
  <si>
    <t>Transporte com cavalo mecânico com semirreboque com capacidade de 32 t - rodovia em revestimento primário</t>
  </si>
  <si>
    <t>Transporte com cavalo mecânico com semirreboque com capacidade de 32 t - rodovia pavimentada</t>
  </si>
  <si>
    <t>Transporte de blocos artificiais de concreto com 10 a 12 t para a execução de molhe com cavalo mecânico com semirreboque com capacidade de 32 t - rodovia em leito natural</t>
  </si>
  <si>
    <t>Transporte de blocos artificiais de concreto com 10 a 12 t para a execução de molhe com cavalo mecânico com semirreboque com capacidade de 32 t - rodovia em revestimento primário</t>
  </si>
  <si>
    <t>Transporte de blocos artificiais de concreto com 10 a 12 t para a execução de molhe com cavalo mecânico com semirreboque com capacidade de 32 t - rodovia pavimentada</t>
  </si>
  <si>
    <t>Transporte de blocos artificiais de concreto com 8 a 9 t para a execução de molhe com cavalo mecânico com semirreboque com capacidade de 32 t - rodovia em leito natural</t>
  </si>
  <si>
    <t>Transporte de blocos artificiais de concreto com 8 a 9 t para a execução de molhe com cavalo mecânico com semirreboque com capacidade de 32 t - rodovia em revestimento primário</t>
  </si>
  <si>
    <t>Transporte de blocos artificiais de concreto com 8 a 9 t para a execução de molhe com cavalo mecânico com semirreboque com capacidade de 32 t - rodovia pavimentada</t>
  </si>
  <si>
    <t>Transporte de cimento ou cal com caminhão distribuidor de 15 m³ - rodovia em leito natural</t>
  </si>
  <si>
    <t>Transporte de cimento ou cal com caminhão distribuidor de 15 m³ - rodovia em revestimento primário</t>
  </si>
  <si>
    <t>Transporte de cimento ou cal com caminhão distribuidor de 15 m³ - rodovia pavimentada</t>
  </si>
  <si>
    <t>Transporte de concreto com caminhão basculante de 10 m³ - rodovia em leito natural</t>
  </si>
  <si>
    <t>Transporte de concreto com caminhão basculante de 10 m³ - rodovia em revestimento primário</t>
  </si>
  <si>
    <t>Transporte de concreto com caminhão basculante de 10 m³ - rodovia pavimentada</t>
  </si>
  <si>
    <t>Transporte de veículos leves com guincho de resgate de 5 t - rodovia em leito natural</t>
  </si>
  <si>
    <t>Transporte de veículos leves com guincho de resgate de 5 t - rodovia em revestimento primário</t>
  </si>
  <si>
    <t>Transporte de veículos leves com guincho de resgate de 5 t - rodovia pavimentada</t>
  </si>
  <si>
    <t>Administração local do estaleiro de beneficiamento do aço naval para construção de instalações portuárias de pequeno porte</t>
  </si>
  <si>
    <t>Amarração do sistema de fundeio com mergulho para poita de 25 a 58,3 t (pesos submersos de 15 a 35 t) - profundidade de até 50 m</t>
  </si>
  <si>
    <t>Amarração do sistema de fundeio com mergulho para poita de até 25 t (peso submerso = 15 t) - profundidade de até 50 m</t>
  </si>
  <si>
    <t>Amarração do sistema de fundeio para poita de 25 a 58,3 t (pesos submersos de 15 a 35 t)</t>
  </si>
  <si>
    <t>Amarração do sistema de fundeio para poita de até 25 t (peso submerso = 15 t)</t>
  </si>
  <si>
    <t>Lançamento da embarcação com uso de airbag</t>
  </si>
  <si>
    <t>Lançamento de poita de concreto de 15 a 35 t - peso submerso</t>
  </si>
  <si>
    <t>Lançamento de poita de concreto de até 15 t - peso submerso</t>
  </si>
  <si>
    <t>Transporte interno em estaleiro</t>
  </si>
  <si>
    <t>Almoxarife - mensalista</t>
  </si>
  <si>
    <t>Apontador - mensalista</t>
  </si>
  <si>
    <t>Auxiliar administrativo - mensalista</t>
  </si>
  <si>
    <t>Encarregado administrativo - mensalista</t>
  </si>
  <si>
    <t>Encarregado especializado - mensalista</t>
  </si>
  <si>
    <t>Engenheiro - mensalista</t>
  </si>
  <si>
    <t>P9813</t>
  </si>
  <si>
    <t>Auxiliar de produção - mensalista</t>
  </si>
  <si>
    <t>P9817</t>
  </si>
  <si>
    <t>P9818</t>
  </si>
  <si>
    <t>Engenheiro supervisor - mensalista</t>
  </si>
  <si>
    <t>P9820</t>
  </si>
  <si>
    <t>Vigia - mensalista</t>
  </si>
  <si>
    <t>P9828</t>
  </si>
  <si>
    <t>P9829</t>
  </si>
  <si>
    <t>P9831</t>
  </si>
  <si>
    <t>Auxiliar de laboratório - mensalista</t>
  </si>
  <si>
    <t>P9834</t>
  </si>
  <si>
    <t>Oceanógrafo - mensalista</t>
  </si>
  <si>
    <t>P9839</t>
  </si>
  <si>
    <t>Encarregado geral - mensalista</t>
  </si>
  <si>
    <t>Faxineiro - mensalista</t>
  </si>
  <si>
    <t>Desenhista - mensalista</t>
  </si>
  <si>
    <t>Condutor maquinista fluvial - mensalista</t>
  </si>
  <si>
    <t>Médico do trabalho - mensalista</t>
  </si>
  <si>
    <t>Marinheiro de máquinas - mensalista</t>
  </si>
  <si>
    <t>Laboratorista - mensalista</t>
  </si>
  <si>
    <t>P9862</t>
  </si>
  <si>
    <t>P9863</t>
  </si>
  <si>
    <t>Engenheiro de segurança do trabalho - mensalista</t>
  </si>
  <si>
    <t>P9868</t>
  </si>
  <si>
    <t>Encarregado de obras de artes especiais - mensalista</t>
  </si>
  <si>
    <t>P9872</t>
  </si>
  <si>
    <t>P9873</t>
  </si>
  <si>
    <t>P9874</t>
  </si>
  <si>
    <t>Encarregado de turma - mensalista</t>
  </si>
  <si>
    <t>Técnico de segurança do trabalho - mensalista</t>
  </si>
  <si>
    <t>P9877</t>
  </si>
  <si>
    <t>P9879</t>
  </si>
  <si>
    <t>Piloto fluvial - mensalista</t>
  </si>
  <si>
    <t>P9881</t>
  </si>
  <si>
    <t>Chefe do setor administrativo - mensalista</t>
  </si>
  <si>
    <t>Encarregado de terraplenagem - mensalista</t>
  </si>
  <si>
    <t>P9886</t>
  </si>
  <si>
    <t>P9887</t>
  </si>
  <si>
    <t>P9888</t>
  </si>
  <si>
    <t>Técnico da qualidade - mensalista</t>
  </si>
  <si>
    <t>P9890</t>
  </si>
  <si>
    <t>Encarregado de pavimentação - mensalista</t>
  </si>
  <si>
    <t>P9894</t>
  </si>
  <si>
    <t>P9895</t>
  </si>
  <si>
    <t>Porteiro - mensalista</t>
  </si>
  <si>
    <t>Técnico ambiental - mensalista</t>
  </si>
  <si>
    <t>P9898</t>
  </si>
  <si>
    <t>P9899</t>
  </si>
  <si>
    <t>Encarregado de superestrutura ferroviária - mensalista</t>
  </si>
  <si>
    <t>P9902</t>
  </si>
  <si>
    <t>Auxiliar técnico - mensalista</t>
  </si>
  <si>
    <t>P9904</t>
  </si>
  <si>
    <t>P9905</t>
  </si>
  <si>
    <t>P9906</t>
  </si>
  <si>
    <t>Comandante de longo curso - mensalista</t>
  </si>
  <si>
    <t>Imediato - mensalista</t>
  </si>
  <si>
    <t>Oficial de náutica - mensalista</t>
  </si>
  <si>
    <t>Oficial de máquinas - mensalista</t>
  </si>
  <si>
    <t>Draguista - mensalista</t>
  </si>
  <si>
    <t>P9914</t>
  </si>
  <si>
    <t>Encarregado de conservação rodoviária - mensalista</t>
  </si>
  <si>
    <t>P9917</t>
  </si>
  <si>
    <t>P9918</t>
  </si>
  <si>
    <t>P9919</t>
  </si>
  <si>
    <t>Mestre fluvial - mensalista</t>
  </si>
  <si>
    <t>Supervisor de mergulho raso - mensalista</t>
  </si>
  <si>
    <t>P9935</t>
  </si>
  <si>
    <t>P9936</t>
  </si>
  <si>
    <t>Auxiliar de produção</t>
  </si>
  <si>
    <t>P9937</t>
  </si>
  <si>
    <t>Engenheiro auxiliar - mensalista</t>
  </si>
  <si>
    <t>Técnico florestal - mensalista</t>
  </si>
  <si>
    <t>Topógrafo - mensalista</t>
  </si>
  <si>
    <t>Auxiliar de topografia - mensalista</t>
  </si>
  <si>
    <t>Médico de câmara hiperbárica - mensalista</t>
  </si>
  <si>
    <t>Engenheiro chefe - mensalista</t>
  </si>
  <si>
    <t>P9957</t>
  </si>
  <si>
    <t>Motorista de ônibus</t>
  </si>
  <si>
    <t>P9958</t>
  </si>
  <si>
    <t>Motorista de ônibus - mensalista</t>
  </si>
  <si>
    <t>P9959</t>
  </si>
  <si>
    <t>Motorista de veículo especial com periculosidade - mensalista</t>
  </si>
  <si>
    <t>P9960</t>
  </si>
  <si>
    <t>P9963</t>
  </si>
  <si>
    <t>P9964</t>
  </si>
  <si>
    <t>P9965</t>
  </si>
  <si>
    <t>P9966</t>
  </si>
  <si>
    <t>Técnico ambiental</t>
  </si>
  <si>
    <t>P9967</t>
  </si>
  <si>
    <t>P9968</t>
  </si>
  <si>
    <t>Técnico de batimetria - mensalista</t>
  </si>
  <si>
    <t>P9981</t>
  </si>
  <si>
    <t>P9982</t>
  </si>
  <si>
    <t>Lixadeira/esmerilhadeira elétrica manual angular - 2,2 kW</t>
  </si>
  <si>
    <t>Embarcação rebocadora multipropósito com guindaste hidráulico 155 kN.m - 2 x 186 kW</t>
  </si>
  <si>
    <t>Veículo tipo van furgão com capacidade de 1,38 t - 100 kW</t>
  </si>
  <si>
    <t>E9128</t>
  </si>
  <si>
    <t>Veículo leve picape compacta 4 x 2 com cabine dupla com capacidade de 0,65 t - 72 kW</t>
  </si>
  <si>
    <t>E9129</t>
  </si>
  <si>
    <t>Veículo leve picape compacta 4 x 2 com cabine dupla com capacidade de 0,65 t - 72 kW (sem motorista)</t>
  </si>
  <si>
    <t>E9130</t>
  </si>
  <si>
    <t>Veículo leve picape média 4 x 4 com cabine dupla com capacidade de 1,10 t - 152,25 kW (sem motorista)</t>
  </si>
  <si>
    <t>E9131</t>
  </si>
  <si>
    <t>Veículo tipo van furgão com capacidade de 1,38 t - 100 kW (sem motorista)</t>
  </si>
  <si>
    <t>Miniônibus com capacidade para 30 passageiros - 120 kW</t>
  </si>
  <si>
    <t>Pórtico metálico rolante com talha com capacidade de 5 t - 5,6 kW</t>
  </si>
  <si>
    <t>E9172</t>
  </si>
  <si>
    <t>Equipamento distribuidor de fios para fábrica de dormentes - 2,50 kW</t>
  </si>
  <si>
    <t>E9173</t>
  </si>
  <si>
    <t>Bancos de ancoragem passiva e ativa para protensão de fios com capacidade de 200 tf</t>
  </si>
  <si>
    <t>E9174</t>
  </si>
  <si>
    <t>Aferidor para protensão de fios com capacidade de 3 a 6 t</t>
  </si>
  <si>
    <t>E9175</t>
  </si>
  <si>
    <t>Equipamento para concretagem de fôrmas de dormentes com silo de 1,5 m³ - 9 kW</t>
  </si>
  <si>
    <t>E9176</t>
  </si>
  <si>
    <t>Sistema de desprotensão com capacidade de 150 t - 3,72 kW</t>
  </si>
  <si>
    <t>E9177</t>
  </si>
  <si>
    <t>Pórtico metálico rolante com talha com capacidade de 5 t e pinça mecânica dupla para elevação de até 4 dormentes - 5,60 kW</t>
  </si>
  <si>
    <t>E9178</t>
  </si>
  <si>
    <t>Estação viradora de dormentes com esteira de 6 m - 7,70 kW</t>
  </si>
  <si>
    <t>E9179</t>
  </si>
  <si>
    <t>Pórtico metálico com talha e pinça para seleção de dormentes com capacidade de 1 t - 1,10 kW</t>
  </si>
  <si>
    <t>E9180</t>
  </si>
  <si>
    <t>Cesto para transporte aéreo de concreto com capacidade de 1,5 m³</t>
  </si>
  <si>
    <t>E9181</t>
  </si>
  <si>
    <t>Equipamento desbobinador de fios de protensão móvel</t>
  </si>
  <si>
    <t>E9182</t>
  </si>
  <si>
    <t>Central de concreto com capacidade de 20 m³/h - dosadora e misturadora</t>
  </si>
  <si>
    <t>E9183</t>
  </si>
  <si>
    <t>Vagonete para transporte de até 16 dormentes</t>
  </si>
  <si>
    <t>E9184</t>
  </si>
  <si>
    <t>Pista de apoio para fôrmas metálicas para dormentes de concreto - 4 cavidades - C = 127,90 m</t>
  </si>
  <si>
    <t>E9185</t>
  </si>
  <si>
    <t>Fôrma metálica para dormentes de concreto de bitola larga ou mista - 4 cavidades</t>
  </si>
  <si>
    <t>E9186</t>
  </si>
  <si>
    <t>Fôrma metálica para dormentes de concreto de bitola métrica - 4 cavidades</t>
  </si>
  <si>
    <t>E9220</t>
  </si>
  <si>
    <t>Ônibus rodoviário com capacidade para 50 passageiros - 280 kW</t>
  </si>
  <si>
    <t>E9239</t>
  </si>
  <si>
    <t>Miniônibus com capacidade para 30 passageiros - 120 kW (sem motorista)</t>
  </si>
  <si>
    <t>E9240</t>
  </si>
  <si>
    <t>Ônibus com capacidade para 46 passageiros - 153 kW (sem motorista)</t>
  </si>
  <si>
    <t>E9258</t>
  </si>
  <si>
    <t>Balsa de convés com capacidade de 600 t</t>
  </si>
  <si>
    <t>Jateador para chapas e perfis metálicos com transportador a roletes - 132 kW</t>
  </si>
  <si>
    <t>Equipamento de solda MIG/MAG semiautomática com acessórios - 28,36 kVA</t>
  </si>
  <si>
    <t>E9546</t>
  </si>
  <si>
    <t>Equipamento para solda e corte com oxi-GLP</t>
  </si>
  <si>
    <t>E9549</t>
  </si>
  <si>
    <t>Jateador e sistema de pintura para chapas e perfis metálicos com transportador a roletes - 160 kW</t>
  </si>
  <si>
    <t>Ônibus com capacidade para 46 passageiros - 153 kW</t>
  </si>
  <si>
    <t>Embarcação rebocadora multipropósito com guindaste hidráulico de 74 kN.m - 165 kW</t>
  </si>
  <si>
    <t>Veículo leve picape média 4 x 4 com cabine dupla com capacidade de 1,10 t - 152,25 kW</t>
  </si>
  <si>
    <t>E9759</t>
  </si>
  <si>
    <t>Guincho de alavanca com capacidade de 5,4 t</t>
  </si>
  <si>
    <t>E9786</t>
  </si>
  <si>
    <t>Guincho elétrico para lançamento de embarcações com capacidade de 30 t - 66 kW</t>
  </si>
  <si>
    <t>Caminhão tanque de asfalto com capacidade de 31.000 l - 368 kW</t>
  </si>
  <si>
    <t>Cavalo mecânico estradeiro 8 x 2, PBT 29.000 kg - 368 kW - condição de trabalho severa - motorista de veículo especial</t>
  </si>
  <si>
    <t>Cavalo mecânico com dolly intermediário e semirreboque de 4 eixos com capacidade de 52 t - 364 kW</t>
  </si>
  <si>
    <t>Cavalo mecânico estradeiro 6 x 4, PBT 23.000 kg - 364 kW - motorista de veículo especial</t>
  </si>
  <si>
    <t>Caminhão distribuidor de cimento e cal com capacidade de 15 m³ - 210 kW</t>
  </si>
  <si>
    <t>Caminhão plataforma 8 x 4, PBT 29.000 kg e distância entre eixos 4,6 m - 210 kW - motorista de veículo especial</t>
  </si>
  <si>
    <t>Distribuidor de cimento e cal montado sobre chassi com capacidade de 15 m³</t>
  </si>
  <si>
    <t>Plataforma de inspeção sob pontes montada em caminhão com capacidade de 500 kg e alcance de 15 m - 236 kW</t>
  </si>
  <si>
    <t>Caminhão plataforma 8 x 2, PBT 29.000 kg e distância entre eixos 4,8 m - 236 kW - condição de trabalho severa - motorista de veículo especial</t>
  </si>
  <si>
    <t>Caminhão guindauto com capacidade de elevação de 11,9 t e carroceria de 11,5 t - 188 kW</t>
  </si>
  <si>
    <t>Caminhão plataforma 6 x 2, PBT 23.000 kg e distância entre eixos 5,2 m - 188 kW - motorista de veículo especial</t>
  </si>
  <si>
    <t>Carroceria de madeira com capacidade de 11,5 t</t>
  </si>
  <si>
    <t>Guindaste articulado montado sobre chassi com capacidade máxima de elevação de 11,9 t</t>
  </si>
  <si>
    <t>Bate-estaca hidráulico para defensas montado em caminhão guindauto com capacidade de 6,2 t e carroceria de 5 t - 152 kW</t>
  </si>
  <si>
    <t>Caminhão plataforma 4 x 2, PBT 15.000 kg e distância entre eixos 4,8 m - 152 kW - motorista de veículo especial</t>
  </si>
  <si>
    <t>Guindaste articulado montado sobre chassi com capacidade máxima de elevação de 6,2 t</t>
  </si>
  <si>
    <t>Caminhão de resgate de veículos leves com plataforma com capacidade de 5 t - 129 kW</t>
  </si>
  <si>
    <t>Caminhão plataforma 4 x 2, PBT 10.800 kg e distância entre eixos 4,6 m - 129 kW - motorista de veículo especial</t>
  </si>
  <si>
    <t>Plataforma hidráulica para resgate de veículos montada sobre chassi com capacidade de 5 t</t>
  </si>
  <si>
    <t>Caminhão de resgate de veículos de porte médio com capacidade do guincho de 20 t - 236 kW</t>
  </si>
  <si>
    <t>Caminhão plataforma 4 x 2, PBT 16.000 kg e distância entre eixos 3,6 m - 236 kW - motorista de veículo especial</t>
  </si>
  <si>
    <t>Caminhão de resgate de veículos pesados com dois guinchos com capacidade de 35 t - 265 kW</t>
  </si>
  <si>
    <t>Caminhão plataforma 6 x 4, PBT 23.000 kg e distância entre eixos 4,8 m - 265 kW - motorista de veículo especial</t>
  </si>
  <si>
    <t>Cavalo mecânico sem reboque - 272 kW</t>
  </si>
  <si>
    <t>Cavalo mecânico 4 x 2, PBT 16.000 kg - 272 kW - motorista de veículo especial</t>
  </si>
  <si>
    <t>Caminhão basculante para concreto com capacidade de 10 m³ - 210 kW</t>
  </si>
  <si>
    <t>Caçamba basculante para concreto com capacidade de 10 m³</t>
  </si>
  <si>
    <t>Caminhão silo com capacidade de 30 m³ - 368 kW</t>
  </si>
  <si>
    <t>Cavalo mecânico com dolly pneumático de 4 eixos e mesas de giro com capacidade de 56 t - 364 kW</t>
  </si>
  <si>
    <t>Cavalo mecânico com dois dollys pneumáticos de 3 e 4 eixos e mesas de giro com capacidade de 77 t - 364 kW</t>
  </si>
  <si>
    <t>Cavalo mecânico estradeiro 6 x 4, CMT 150.000 kg - 364 kW - motorista de veículo especial</t>
  </si>
  <si>
    <t>Caminhão basculante para rocha com capacidade de 12 m³ - 210 kW com periculosidade</t>
  </si>
  <si>
    <t>Caminhão plataforma 8 x 4, PBT 29.000 kg e distância entre eixos 4,6 m - 210 kW - motorista de caminhão com periculosidade</t>
  </si>
  <si>
    <t>Plataforma pantográfica montada em caminhão com capacidade de carga de 600 kg - 120 kW com periculosidade</t>
  </si>
  <si>
    <t>Caminhão plataforma 4 x 2, PBT 8.300 kg e distância entre eixos 3,9 m - 120 kW - motorista de veículo especial com periculosidade</t>
  </si>
  <si>
    <t>Caminhão com caçamba térmica com capacidade de 6 m³ - 136 kW</t>
  </si>
  <si>
    <t>E9557</t>
  </si>
  <si>
    <t>Caminhão comboio com capacidade de 5.000 l - 136 kW (sem motorista)</t>
  </si>
  <si>
    <t>A9294</t>
  </si>
  <si>
    <t>Caminhão plataforma 4 x 2, PBT 16.000 kg e distância entre eixos 4,8 m - 136 kW - condição de trabalho severa (sem motorista)</t>
  </si>
  <si>
    <t>A9298</t>
  </si>
  <si>
    <t>Tanque para distribuição de combustíveis e lubrificantes com capacidade de 5.000 l</t>
  </si>
  <si>
    <t>A9293</t>
  </si>
  <si>
    <t>Caminhão plataforma 6 x 2, PBT 23.000 kg e distância entre eixos 3,6 m - 210 kW - motorista de caminhão</t>
  </si>
  <si>
    <t>Caminhão plataforma 6 x 2, PBT 23.000 kg e distância entre eixos 5,2 m - 188 kW - motorista de caminhão</t>
  </si>
  <si>
    <t>Caminhão betoneira com capacidade de 8 m³ - 236 kW</t>
  </si>
  <si>
    <t>Caminhão plataforma 8 x 2, PBT 29.000 kg e distância entre eixos 4,8 m - 236 kW - motorista de veículo especial</t>
  </si>
  <si>
    <t>Caminhão demarcador de faixas com sistema de pintura a frio - 28 kW/129 kW</t>
  </si>
  <si>
    <t>Caminhão plataforma 4 x 2, PBT 9.200 kg e distância entre eixos 4,6 m - 129 kW - motorista de caminhão</t>
  </si>
  <si>
    <t>Cavalo mecânico com semirreboque com capacidade de 20 t - 276 kW</t>
  </si>
  <si>
    <t>Cavalo mecânico 4 x 2, PBT 16.000 kg - 276 kW - motorista de veículo especial</t>
  </si>
  <si>
    <t>Cavalo mecânico com semirreboque com capacidade de 32 t - 302 kW</t>
  </si>
  <si>
    <t>Cavalo mecânico estradeiro 6 x 2, PBT 23.000 kg - 302 kW - motorista de veículo especial</t>
  </si>
  <si>
    <t>Usina móvel de lama asfáltica ou microrrevestimento com cavalo mecânico com capacidade de 12 m³ - 95,6 kW/276 kW</t>
  </si>
  <si>
    <t>Cavalo mecânico 6 x 2, PBT 23.000 kg - 276 kW - condição de trabalho severa - motorista de veículo especial</t>
  </si>
  <si>
    <t>Caminhão basculante para rocha com capacidade de 12 m³ - 210 kW</t>
  </si>
  <si>
    <t>Caminhão guindauto com capacidade de elevação de 6,2 t e carroceria de 7 t - 136 kW</t>
  </si>
  <si>
    <t>Caminhão carroceria com capacidade de 5 t - 120 kW</t>
  </si>
  <si>
    <t>Caminhão plataforma 4 x 2, PBT 9.600 kg e distância entre eixos 3,9 m - 120 kW - motorista de caminhão</t>
  </si>
  <si>
    <t>Caminhão guindauto com cesto aéreo simples e capacidade de elevação de 5,7 t e carroceria de 8,5 t - 136 kW</t>
  </si>
  <si>
    <t>A9296</t>
  </si>
  <si>
    <t>Carroceria de madeira com capacidade de 8,5 t</t>
  </si>
  <si>
    <t>Guindaste articulado montado sobre chassi com capacidade máxima de elevação de 5,7 t</t>
  </si>
  <si>
    <t>Caminhão demarcador de faixas com sistema de pintura Spray - 129 kW</t>
  </si>
  <si>
    <t>Caminhão plataforma 4 x 2, PBT 10.800 kg e distância entre eixos 4,0 m - 129 kW - condição de trabalho severa - motorista de caminhão</t>
  </si>
  <si>
    <t>Plataforma pantográfica montada em caminhão com capacidade de carga de 600 kg - 120 kW</t>
  </si>
  <si>
    <t>Caminhão plataforma 4 x 2, PBT 8.300 kg e distância entre eixos 3,9 m - 120 kW - motorista de veículo especial</t>
  </si>
  <si>
    <t>Caminhão para hidrossemeadura com capacidade de 7.500 l - 77,2 kW/235 kW</t>
  </si>
  <si>
    <t>A9297</t>
  </si>
  <si>
    <t>Caminhão plataforma 6 x 4, PBT 23.000 kg e distância entre eixos 4,2 m - 235 kW - condição de trabalho severa - motorista de caminhão</t>
  </si>
  <si>
    <t>Tanque para hidrossemeadura com capacidade de 7.500 l - 77,2 kW</t>
  </si>
  <si>
    <t>Observação: Valor da passagem cotado na Empresa de Viação Rio Novo no dia 12/05/2026.</t>
  </si>
  <si>
    <t>SINAPI (MARÇO/2026) SICRO (JANEIRO/2026) ANP (MARÇO/2026)</t>
  </si>
  <si>
    <t xml:space="preserve">Aditivo superplastificante à base de policarboxilato para concreto e argamassa </t>
  </si>
  <si>
    <t>Contêiner com revestimento térmico, janela e banheiro - L = 2,44 m e C = 12,19 m (2 TEU)</t>
  </si>
  <si>
    <t>M0377</t>
  </si>
  <si>
    <t>Cinta para elevação de cargas tipo grab com 4 ramais - C = 1,50 m, capacidade de carga de 31,5 t, F. S. = 4:1</t>
  </si>
  <si>
    <t>M0378</t>
  </si>
  <si>
    <t>Cinta para elevação de cargas tipo grab com 4 ramais - C = 2,00 m, capacidade de carga de 63 t, F. S. = 4:1</t>
  </si>
  <si>
    <t>M0379</t>
  </si>
  <si>
    <t>Manilha reta em aço forjado com porca e cupilha - DN = 50,8 mm (2”)</t>
  </si>
  <si>
    <t>M0380</t>
  </si>
  <si>
    <t>Sapatilha em aço carbono - D = 19,05 mm (3/4”)</t>
  </si>
  <si>
    <t>M0381</t>
  </si>
  <si>
    <t>Sapatilha em aço carbono - D = 25,4 mm (1”)</t>
  </si>
  <si>
    <t>M0382</t>
  </si>
  <si>
    <t>Grampo pesado em aço-carbono para cabo de aço - D = 19,05 mm (3/4”)</t>
  </si>
  <si>
    <t>M0383</t>
  </si>
  <si>
    <t>Grampo pesado em aço-carbono para cabo de aço - D = 25,4 mm (1”)</t>
  </si>
  <si>
    <t>Parafuso de cabeça sextavada em aço galvanizado tipo auto-atarraxante com arruelas de vedação - D = 6,3 mm e C = 19 mm</t>
  </si>
  <si>
    <t>M1374</t>
  </si>
  <si>
    <t>Chapa fina em aço ASTM A588 - Aço Corten</t>
  </si>
  <si>
    <t>M1375</t>
  </si>
  <si>
    <t>Chapa grossa em aço ASTM A588 - Aço Corten</t>
  </si>
  <si>
    <t>Dispositivo de ancoragem de fixação elástica Pandrol - ombreira</t>
  </si>
  <si>
    <t>M2131</t>
  </si>
  <si>
    <t>Eletrodo revestido E80XX</t>
  </si>
  <si>
    <t>M2335</t>
  </si>
  <si>
    <t>Jogo de dormentes de concreto para AMV 1:10, bitola métrica</t>
  </si>
  <si>
    <t>M2336</t>
  </si>
  <si>
    <t>Jogo de dormentes de concreto para AMV 1:10, bitola larga</t>
  </si>
  <si>
    <t>M2337</t>
  </si>
  <si>
    <t>Jogo de dormentes de concreto para AMV 1:10, bitola mista</t>
  </si>
  <si>
    <t>M2338</t>
  </si>
  <si>
    <t>Jogo de dormentes de concreto para AMV 1:12, bitola métrica</t>
  </si>
  <si>
    <t>M2339</t>
  </si>
  <si>
    <t>Jogo de dormentes de concreto para AMV 1:12, bitola larga</t>
  </si>
  <si>
    <t>M2340</t>
  </si>
  <si>
    <t>Jogo de dormentes de concreto para AMV 1:12, bitola mista</t>
  </si>
  <si>
    <t>M2341</t>
  </si>
  <si>
    <t>Jogo de dormentes de concreto para AMV 1:14, bitola métrica</t>
  </si>
  <si>
    <t>M2342</t>
  </si>
  <si>
    <t>Jogo de dormentes de concreto para AMV 1:14, bitola larga</t>
  </si>
  <si>
    <t>M2343</t>
  </si>
  <si>
    <t>Jogo de dormentes de concreto para AMV 1:14, bitola mista</t>
  </si>
  <si>
    <t>M2344</t>
  </si>
  <si>
    <t>Jogo de dormentes de concreto para AMV 1:20, bitola métrica</t>
  </si>
  <si>
    <t>M2345</t>
  </si>
  <si>
    <t>Jogo de dormentes de concreto para AMV 1:20, bitola larga</t>
  </si>
  <si>
    <t>M2346</t>
  </si>
  <si>
    <t>Jogo de dormentes de concreto para AMV 1:20, bitola mista</t>
  </si>
  <si>
    <t>M3175</t>
  </si>
  <si>
    <t>Conector sintético para fita polimérica - 70 kN - tipo loop</t>
  </si>
  <si>
    <t>M3176</t>
  </si>
  <si>
    <t>Fita polimérica para solo reforçado - resistência nominal de 50 kN - L = 50mm</t>
  </si>
  <si>
    <t>Custo equivalente da construção civil</t>
  </si>
  <si>
    <t>M3940</t>
  </si>
  <si>
    <t>Cunha metálica para protensão de fios - D = 6,0 mm</t>
  </si>
  <si>
    <t>M3941</t>
  </si>
  <si>
    <t>Porta-cunha metálica fechada para protensão de fios - D = 6,0 mm</t>
  </si>
  <si>
    <t>M3942</t>
  </si>
  <si>
    <t>Porta-cunha metálica aberta para protensão de fios - D = 6,0 mm</t>
  </si>
  <si>
    <t>M3943</t>
  </si>
  <si>
    <t>Lona de laminado de PVC reforçado com poliéster</t>
  </si>
  <si>
    <t>M3944</t>
  </si>
  <si>
    <t>Espuma expansiva de poliuretano</t>
  </si>
  <si>
    <t>M3945</t>
  </si>
  <si>
    <t>Argamassa polimérica bicomponente para impermeabilização</t>
  </si>
  <si>
    <t>M3950</t>
  </si>
  <si>
    <t>Airbag marítimo de lançamento de embarcação - C = 20,0 m e D = 1,5 m</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</si>
</sst>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44" formatCode="_-&quot;R$&quot;\ * #,##0.00_-;\-&quot;R$&quot;\ * #,##0.00_-;_-&quot;R$&quot;\ * &quot;-&quot;??_-;_-@_-"/>
    <numFmt numFmtId="43" formatCode="_-* #,##0.00_-;\-* #,##0.00_-;_-* &quot;-&quot;??_-;_-@_-"/>
    <numFmt numFmtId="164" formatCode="&quot;R$ &quot;#,##0.00"/>
    <numFmt numFmtId="165" formatCode="_(* #,##0.000_);_(* \(#,##0.000\);_(* &quot;-&quot;??_);_(@_)"/>
    <numFmt numFmtId="166" formatCode="#,###\ &quot;dias&quot;"/>
    <numFmt numFmtId="167" formatCode="_(&quot;R$ &quot;* #,##0.00_);_(&quot;R$ &quot;* \(#,##0.00\);_(&quot;R$ &quot;* &quot;-&quot;??_);_(@_)"/>
    <numFmt numFmtId="168" formatCode="#,###&quot; dias&quot;"/>
    <numFmt numFmtId="169" formatCode="0.000"/>
    <numFmt numFmtId="170" formatCode="#,##0.00_ ;\-#,##0.00\ "/>
    <numFmt numFmtId="171" formatCode="&quot;R$&quot;#,##0.00;\-&quot;R$&quot;#,##0.00"/>
    <numFmt numFmtId="172" formatCode="_(* #,##0.00_);_(* \(#,##0.00\);_(* &quot;-&quot;??_);_(@_)"/>
    <numFmt numFmtId="173" formatCode="#,##0.00\ "/>
    <numFmt numFmtId="174" formatCode="0.0000"/>
    <numFmt numFmtId="175" formatCode="#,##0.0000000"/>
    <numFmt numFmtId="176" formatCode="#,##0.000"/>
    <numFmt numFmtId="177" formatCode="#,##0.00000"/>
    <numFmt numFmtId="178" formatCode="#,##0.0000"/>
    <numFmt numFmtId="179" formatCode="_-* #,##0.000_-;\-* #,##0.000_-;_-* &quot;-&quot;??_-;_-@_-"/>
    <numFmt numFmtId="180" formatCode="0.00000"/>
    <numFmt numFmtId="181" formatCode="&quot;R$&quot;#,##0.00000;[Red]\-&quot;R$&quot;#,##0.00000"/>
    <numFmt numFmtId="182" formatCode="d/m/yyyy"/>
    <numFmt numFmtId="183" formatCode="[$R$-416]\ #,##0.00;[Red]\-[$R$-416]\ #,##0.00"/>
    <numFmt numFmtId="184" formatCode="&quot;Cr$&quot;#,##0\ ;&quot;(Cr$&quot;#,##0\)"/>
    <numFmt numFmtId="185" formatCode="\ * #,##0.00\ ;\ * \(#,##0.00\);\ * \-#\ ;\ @\ "/>
    <numFmt numFmtId="186" formatCode="\ * #,##0.000\ ;\ * \(#,##0.000\);\ * \-#\ ;\ @\ "/>
    <numFmt numFmtId="187" formatCode="&quot;Verdadeiro&quot;;&quot;Verdadeiro&quot;;&quot;Falso&quot;"/>
    <numFmt numFmtId="188" formatCode="0.0000000"/>
    <numFmt numFmtId="189" formatCode="[$€]#,##0.00_);[Red]\([$€]#,##0.00\)"/>
    <numFmt numFmtId="190" formatCode="#,##0.000_);\(#,##0.000\)"/>
    <numFmt numFmtId="191" formatCode="_(&quot;$&quot;* #,##0.00_);_(&quot;$&quot;* \(#,##0.00\);_(&quot;$&quot;* &quot;-&quot;??_);_(@_)"/>
    <numFmt numFmtId="192" formatCode="[$R$ -416]#,##0.00"/>
  </numFmts>
  <fonts count="127">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sz val="11"/>
      <color theme="1"/>
      <name val="Verdana"/>
      <family val="2"/>
    </font>
    <font>
      <b/>
      <sz val="11"/>
      <color indexed="8"/>
      <name val="Arial"/>
      <family val="2"/>
    </font>
    <font>
      <b/>
      <sz val="8"/>
      <color indexed="8"/>
      <name val="Arial"/>
      <family val="2"/>
    </font>
    <font>
      <b/>
      <sz val="8"/>
      <name val="Arial"/>
      <family val="2"/>
    </font>
    <font>
      <sz val="8"/>
      <color indexed="8"/>
      <name val="Arial"/>
      <family val="2"/>
    </font>
    <font>
      <b/>
      <sz val="8"/>
      <color theme="1"/>
      <name val="Verdana"/>
      <family val="2"/>
    </font>
    <font>
      <b/>
      <sz val="10"/>
      <color indexed="8"/>
      <name val="Arial"/>
      <family val="2"/>
    </font>
    <font>
      <sz val="10"/>
      <color indexed="8"/>
      <name val="Arial"/>
      <family val="2"/>
    </font>
    <font>
      <sz val="10"/>
      <color theme="1"/>
      <name val="Arial"/>
      <family val="2"/>
    </font>
    <font>
      <sz val="10"/>
      <color rgb="FF000000"/>
      <name val="Arial"/>
      <family val="2"/>
    </font>
    <font>
      <b/>
      <sz val="10"/>
      <color rgb="FF000000"/>
      <name val="Arial"/>
      <family val="2"/>
    </font>
    <font>
      <sz val="11"/>
      <color theme="1"/>
      <name val="Arial"/>
      <family val="2"/>
    </font>
    <font>
      <sz val="6"/>
      <name val="Verdana"/>
      <family val="2"/>
    </font>
    <font>
      <sz val="10"/>
      <name val="Verdana"/>
      <family val="2"/>
    </font>
    <font>
      <sz val="6"/>
      <name val="Arial"/>
      <family val="2"/>
    </font>
    <font>
      <b/>
      <sz val="12"/>
      <color indexed="8"/>
      <name val="Arial"/>
      <family val="2"/>
    </font>
    <font>
      <b/>
      <sz val="14"/>
      <name val="Arial"/>
      <family val="2"/>
    </font>
    <font>
      <sz val="14"/>
      <name val="Arial"/>
      <family val="2"/>
    </font>
    <font>
      <sz val="12"/>
      <name val="Arial"/>
      <family val="2"/>
    </font>
    <font>
      <b/>
      <sz val="16"/>
      <color rgb="FFFFFFFF"/>
      <name val="Arial"/>
      <family val="2"/>
    </font>
    <font>
      <b/>
      <sz val="12"/>
      <color rgb="FF000000"/>
      <name val="Arial"/>
      <family val="2"/>
    </font>
    <font>
      <b/>
      <sz val="12"/>
      <color rgb="FFFFFFFF"/>
      <name val="Arial"/>
      <family val="2"/>
    </font>
    <font>
      <sz val="12"/>
      <color rgb="FF000000"/>
      <name val="Arial"/>
      <family val="2"/>
    </font>
    <font>
      <sz val="12"/>
      <color indexed="8"/>
      <name val="Arial"/>
      <family val="2"/>
    </font>
    <font>
      <sz val="10"/>
      <color theme="1"/>
      <name val="Verdana"/>
      <family val="2"/>
    </font>
    <font>
      <b/>
      <sz val="12"/>
      <name val="Arial"/>
      <family val="2"/>
    </font>
    <font>
      <sz val="11"/>
      <name val="Arial"/>
      <family val="2"/>
    </font>
    <font>
      <b/>
      <sz val="11"/>
      <name val="Arial"/>
      <family val="2"/>
    </font>
    <font>
      <sz val="10"/>
      <name val="Arial Narrow"/>
      <family val="2"/>
    </font>
    <font>
      <b/>
      <sz val="11"/>
      <color rgb="FF0070C0"/>
      <name val="Arial"/>
      <family val="2"/>
    </font>
    <font>
      <sz val="11"/>
      <color rgb="FFFF0000"/>
      <name val="Arial"/>
      <family val="2"/>
    </font>
    <font>
      <b/>
      <u/>
      <sz val="11"/>
      <name val="Arial"/>
      <family val="2"/>
    </font>
    <font>
      <b/>
      <sz val="11"/>
      <color theme="1"/>
      <name val="Arial"/>
      <family val="2"/>
    </font>
    <font>
      <b/>
      <sz val="9"/>
      <name val="Arial"/>
      <family val="2"/>
    </font>
    <font>
      <sz val="9"/>
      <name val="Arial"/>
      <family val="2"/>
    </font>
    <font>
      <sz val="10"/>
      <name val="Times New Roman"/>
      <family val="1"/>
    </font>
    <font>
      <b/>
      <sz val="10"/>
      <color theme="1"/>
      <name val="Arial"/>
      <family val="2"/>
    </font>
    <font>
      <sz val="11"/>
      <color rgb="FF000000"/>
      <name val="Arial"/>
      <family val="2"/>
    </font>
    <font>
      <sz val="8"/>
      <name val="Arial"/>
      <family val="2"/>
    </font>
    <font>
      <b/>
      <sz val="11"/>
      <color rgb="FFFF0000"/>
      <name val="Calibri"/>
      <family val="2"/>
      <scheme val="minor"/>
    </font>
    <font>
      <b/>
      <sz val="11"/>
      <name val="Calibri"/>
      <family val="2"/>
      <scheme val="minor"/>
    </font>
    <font>
      <i/>
      <sz val="14"/>
      <color rgb="FF003770"/>
      <name val="Arial Black"/>
      <family val="2"/>
    </font>
    <font>
      <b/>
      <sz val="14"/>
      <color rgb="FF000000"/>
      <name val="Arial"/>
      <family val="2"/>
    </font>
    <font>
      <b/>
      <i/>
      <sz val="12"/>
      <color rgb="FF000000"/>
      <name val="Arial"/>
      <family val="2"/>
    </font>
    <font>
      <b/>
      <sz val="11"/>
      <color rgb="FF000000"/>
      <name val="Arial"/>
      <family val="2"/>
    </font>
    <font>
      <b/>
      <sz val="14"/>
      <color theme="1"/>
      <name val="Arial"/>
      <family val="2"/>
    </font>
    <font>
      <sz val="11"/>
      <color rgb="FF000000"/>
      <name val="Calibri"/>
      <family val="2"/>
    </font>
    <font>
      <b/>
      <i/>
      <sz val="11"/>
      <color theme="1"/>
      <name val="Arial"/>
      <family val="2"/>
    </font>
    <font>
      <i/>
      <sz val="11"/>
      <color theme="1"/>
      <name val="Arial"/>
      <family val="2"/>
    </font>
    <font>
      <b/>
      <i/>
      <sz val="11"/>
      <color indexed="8"/>
      <name val="Arial"/>
      <family val="2"/>
    </font>
    <font>
      <i/>
      <sz val="11"/>
      <color indexed="8"/>
      <name val="Arial"/>
      <family val="2"/>
    </font>
    <font>
      <b/>
      <sz val="12"/>
      <color rgb="FF000000"/>
      <name val="Calibri"/>
      <family val="2"/>
    </font>
    <font>
      <b/>
      <sz val="10"/>
      <color rgb="FF000000"/>
      <name val="Calibri"/>
      <family val="2"/>
    </font>
    <font>
      <b/>
      <sz val="16"/>
      <color rgb="FF000000"/>
      <name val="Calibri"/>
      <family val="2"/>
    </font>
    <font>
      <b/>
      <sz val="11"/>
      <color rgb="FF000000"/>
      <name val="Calibri"/>
      <family val="2"/>
    </font>
    <font>
      <sz val="12"/>
      <color rgb="FF000000"/>
      <name val="Calibri"/>
      <family val="2"/>
    </font>
    <font>
      <sz val="11"/>
      <color indexed="8"/>
      <name val="Calibri"/>
      <family val="2"/>
    </font>
    <font>
      <sz val="12"/>
      <color indexed="8"/>
      <name val="Times New Roman"/>
      <family val="2"/>
    </font>
    <font>
      <sz val="11"/>
      <color indexed="9"/>
      <name val="Calibri"/>
      <family val="2"/>
    </font>
    <font>
      <sz val="12"/>
      <color indexed="9"/>
      <name val="Times New Roman"/>
      <family val="2"/>
    </font>
    <font>
      <sz val="11"/>
      <color indexed="20"/>
      <name val="Calibri"/>
      <family val="2"/>
    </font>
    <font>
      <sz val="12"/>
      <color indexed="17"/>
      <name val="Times New Roman"/>
      <family val="2"/>
    </font>
    <font>
      <sz val="11"/>
      <color indexed="17"/>
      <name val="Calibri"/>
      <family val="2"/>
    </font>
    <font>
      <b/>
      <sz val="11"/>
      <color indexed="52"/>
      <name val="Calibri"/>
      <family val="2"/>
    </font>
    <font>
      <b/>
      <sz val="12"/>
      <color indexed="52"/>
      <name val="Times New Roman"/>
      <family val="2"/>
    </font>
    <font>
      <b/>
      <sz val="11"/>
      <color indexed="10"/>
      <name val="Calibri"/>
      <family val="2"/>
    </font>
    <font>
      <sz val="9"/>
      <color indexed="10"/>
      <name val="Geneva"/>
      <family val="2"/>
    </font>
    <font>
      <b/>
      <sz val="12"/>
      <color indexed="9"/>
      <name val="Times New Roman"/>
      <family val="2"/>
    </font>
    <font>
      <b/>
      <sz val="11"/>
      <color indexed="9"/>
      <name val="Calibri"/>
      <family val="2"/>
    </font>
    <font>
      <sz val="12"/>
      <color indexed="52"/>
      <name val="Times New Roman"/>
      <family val="2"/>
    </font>
    <font>
      <sz val="11"/>
      <color indexed="10"/>
      <name val="Calibri"/>
      <family val="2"/>
    </font>
    <font>
      <sz val="12"/>
      <color indexed="62"/>
      <name val="Times New Roman"/>
      <family val="2"/>
    </font>
    <font>
      <sz val="11"/>
      <color indexed="62"/>
      <name val="Calibri"/>
      <family val="2"/>
    </font>
    <font>
      <sz val="10"/>
      <name val="Courier"/>
      <family val="3"/>
    </font>
    <font>
      <i/>
      <sz val="11"/>
      <color indexed="23"/>
      <name val="Calibri"/>
      <family val="2"/>
    </font>
    <font>
      <b/>
      <sz val="15"/>
      <color indexed="56"/>
      <name val="Calibri"/>
      <family val="2"/>
    </font>
    <font>
      <b/>
      <sz val="13"/>
      <color indexed="56"/>
      <name val="Calibri"/>
      <family val="2"/>
    </font>
    <font>
      <b/>
      <sz val="11"/>
      <color indexed="56"/>
      <name val="Calibri"/>
      <family val="2"/>
    </font>
    <font>
      <u/>
      <sz val="10"/>
      <color theme="10"/>
      <name val="Arial"/>
      <family val="2"/>
    </font>
    <font>
      <u/>
      <sz val="10"/>
      <color indexed="12"/>
      <name val="Arial"/>
      <family val="2"/>
    </font>
    <font>
      <u/>
      <sz val="7.5"/>
      <color indexed="12"/>
      <name val="Courier"/>
      <family val="3"/>
    </font>
    <font>
      <sz val="12"/>
      <color indexed="20"/>
      <name val="Times New Roman"/>
      <family val="2"/>
    </font>
    <font>
      <sz val="11"/>
      <color indexed="52"/>
      <name val="Calibri"/>
      <family val="2"/>
    </font>
    <font>
      <sz val="12"/>
      <color indexed="60"/>
      <name val="Times New Roman"/>
      <family val="2"/>
    </font>
    <font>
      <sz val="11"/>
      <color indexed="19"/>
      <name val="Calibri"/>
      <family val="2"/>
    </font>
    <font>
      <sz val="11"/>
      <color indexed="60"/>
      <name val="Calibri"/>
      <family val="2"/>
    </font>
    <font>
      <sz val="10"/>
      <name val="MS Sans Serif"/>
      <family val="2"/>
    </font>
    <font>
      <sz val="12"/>
      <color theme="1"/>
      <name val="Arial"/>
      <family val="2"/>
    </font>
    <font>
      <sz val="11"/>
      <color rgb="FF000000"/>
      <name val="Calibri"/>
      <family val="2"/>
      <charset val="204"/>
    </font>
    <font>
      <b/>
      <sz val="11"/>
      <color indexed="63"/>
      <name val="Calibri"/>
      <family val="2"/>
    </font>
    <font>
      <sz val="11"/>
      <color indexed="8"/>
      <name val="Calibri"/>
      <family val="2"/>
      <charset val="204"/>
    </font>
    <font>
      <b/>
      <sz val="12"/>
      <color indexed="63"/>
      <name val="Times New Roman"/>
      <family val="2"/>
    </font>
    <font>
      <b/>
      <i/>
      <sz val="10"/>
      <name val="Arial"/>
      <family val="2"/>
    </font>
    <font>
      <sz val="12"/>
      <color indexed="10"/>
      <name val="Times New Roman"/>
      <family val="2"/>
    </font>
    <font>
      <i/>
      <sz val="12"/>
      <color indexed="23"/>
      <name val="Times New Roman"/>
      <family val="2"/>
    </font>
    <font>
      <b/>
      <sz val="18"/>
      <color indexed="56"/>
      <name val="Cambria"/>
      <family val="2"/>
    </font>
    <font>
      <b/>
      <sz val="15"/>
      <color indexed="56"/>
      <name val="Times New Roman"/>
      <family val="2"/>
    </font>
    <font>
      <b/>
      <sz val="15"/>
      <color indexed="62"/>
      <name val="Calibri"/>
      <family val="2"/>
    </font>
    <font>
      <b/>
      <sz val="13"/>
      <color indexed="56"/>
      <name val="Times New Roman"/>
      <family val="2"/>
    </font>
    <font>
      <b/>
      <sz val="13"/>
      <color indexed="62"/>
      <name val="Calibri"/>
      <family val="2"/>
    </font>
    <font>
      <b/>
      <sz val="11"/>
      <color indexed="56"/>
      <name val="Times New Roman"/>
      <family val="2"/>
    </font>
    <font>
      <b/>
      <sz val="11"/>
      <color indexed="62"/>
      <name val="Calibri"/>
      <family val="2"/>
    </font>
    <font>
      <b/>
      <sz val="18"/>
      <color indexed="62"/>
      <name val="Cambria"/>
      <family val="2"/>
    </font>
    <font>
      <b/>
      <sz val="12"/>
      <color indexed="8"/>
      <name val="Times New Roman"/>
      <family val="2"/>
    </font>
    <font>
      <b/>
      <sz val="11"/>
      <color indexed="8"/>
      <name val="Calibri"/>
      <family val="2"/>
    </font>
    <font>
      <sz val="8"/>
      <name val="Calibri"/>
      <family val="2"/>
      <scheme val="minor"/>
    </font>
    <font>
      <b/>
      <sz val="12"/>
      <color theme="1"/>
      <name val="Arial"/>
      <family val="2"/>
    </font>
  </fonts>
  <fills count="7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DBE6EF"/>
      </patternFill>
    </fill>
    <fill>
      <patternFill patternType="solid">
        <fgColor rgb="FFD7D7D7"/>
      </patternFill>
    </fill>
    <fill>
      <patternFill patternType="solid">
        <fgColor rgb="FFFFFFFF"/>
        <bgColor rgb="FFDEEBF7"/>
      </patternFill>
    </fill>
    <fill>
      <patternFill patternType="solid">
        <fgColor rgb="FFD9D9D9"/>
      </patternFill>
    </fill>
    <fill>
      <patternFill patternType="solid">
        <fgColor rgb="FF5075B7"/>
        <bgColor rgb="FF7590BF"/>
      </patternFill>
    </fill>
    <fill>
      <patternFill patternType="solid">
        <fgColor rgb="FF7C6362"/>
        <bgColor rgb="FF808080"/>
      </patternFill>
    </fill>
    <fill>
      <patternFill patternType="solid">
        <fgColor rgb="FF5075B7"/>
        <bgColor rgb="FFFFFFFF"/>
      </patternFill>
    </fill>
    <fill>
      <patternFill patternType="solid">
        <fgColor rgb="FFB9C8DC"/>
        <bgColor rgb="FFFFFFFF"/>
      </patternFill>
    </fill>
    <fill>
      <patternFill patternType="solid">
        <fgColor rgb="FFD9D9D9"/>
        <bgColor rgb="FFD6DCE5"/>
      </patternFill>
    </fill>
    <fill>
      <patternFill patternType="solid">
        <fgColor rgb="FFDEEBF7"/>
        <bgColor rgb="FFDDEBF7"/>
      </patternFill>
    </fill>
    <fill>
      <patternFill patternType="solid">
        <fgColor theme="3" tint="0.7999816888943144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FF"/>
      </patternFill>
    </fill>
    <fill>
      <patternFill patternType="solid">
        <fgColor theme="0" tint="-4.9989318521683403E-2"/>
        <bgColor indexed="64"/>
      </patternFill>
    </fill>
    <fill>
      <patternFill patternType="solid">
        <fgColor rgb="FFD6DCE5"/>
        <bgColor rgb="FFD9D9D9"/>
      </patternFill>
    </fill>
    <fill>
      <patternFill patternType="solid">
        <fgColor rgb="FFD9D9D9"/>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s>
  <borders count="1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thin">
        <color rgb="FF7590BF"/>
      </bottom>
      <diagonal/>
    </border>
    <border>
      <left style="medium">
        <color indexed="64"/>
      </left>
      <right style="thin">
        <color rgb="FF7590BF"/>
      </right>
      <top style="thin">
        <color rgb="FF7590BF"/>
      </top>
      <bottom style="thin">
        <color rgb="FF7590BF"/>
      </bottom>
      <diagonal/>
    </border>
    <border>
      <left style="thin">
        <color rgb="FF7590BF"/>
      </left>
      <right style="thin">
        <color rgb="FF7590BF"/>
      </right>
      <top style="thin">
        <color rgb="FF7590BF"/>
      </top>
      <bottom style="thin">
        <color rgb="FF7590BF"/>
      </bottom>
      <diagonal/>
    </border>
    <border>
      <left style="thin">
        <color rgb="FF7590BF"/>
      </left>
      <right style="medium">
        <color indexed="64"/>
      </right>
      <top style="thin">
        <color rgb="FF7590BF"/>
      </top>
      <bottom style="thin">
        <color rgb="FF7590BF"/>
      </bottom>
      <diagonal/>
    </border>
    <border>
      <left style="medium">
        <color indexed="64"/>
      </left>
      <right style="thin">
        <color rgb="FF7590BF"/>
      </right>
      <top style="thin">
        <color rgb="FF7590BF"/>
      </top>
      <bottom style="medium">
        <color indexed="64"/>
      </bottom>
      <diagonal/>
    </border>
    <border>
      <left style="thin">
        <color rgb="FF7590BF"/>
      </left>
      <right style="thin">
        <color rgb="FF7590BF"/>
      </right>
      <top style="thin">
        <color rgb="FF7590BF"/>
      </top>
      <bottom style="medium">
        <color indexed="64"/>
      </bottom>
      <diagonal/>
    </border>
    <border>
      <left style="thin">
        <color rgb="FF7590BF"/>
      </left>
      <right style="medium">
        <color indexed="64"/>
      </right>
      <top style="thin">
        <color rgb="FF7590BF"/>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rgb="FF808080"/>
      </left>
      <right style="hair">
        <color indexed="64"/>
      </right>
      <top style="medium">
        <color rgb="FF808080"/>
      </top>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style="medium">
        <color rgb="FF808080"/>
      </left>
      <right style="hair">
        <color indexed="64"/>
      </right>
      <top/>
      <bottom style="hair">
        <color indexed="64"/>
      </bottom>
      <diagonal/>
    </border>
    <border>
      <left style="medium">
        <color rgb="FF808080"/>
      </left>
      <right/>
      <top/>
      <bottom style="hair">
        <color rgb="FF808080"/>
      </bottom>
      <diagonal/>
    </border>
    <border>
      <left/>
      <right/>
      <top/>
      <bottom style="hair">
        <color rgb="FF808080"/>
      </bottom>
      <diagonal/>
    </border>
    <border>
      <left/>
      <right style="medium">
        <color rgb="FF808080"/>
      </right>
      <top/>
      <bottom style="hair">
        <color rgb="FF808080"/>
      </bottom>
      <diagonal/>
    </border>
    <border>
      <left style="medium">
        <color rgb="FF808080"/>
      </left>
      <right style="hair">
        <color indexed="64"/>
      </right>
      <top style="medium">
        <color rgb="FF808080"/>
      </top>
      <bottom style="hair">
        <color rgb="FF808080"/>
      </bottom>
      <diagonal/>
    </border>
    <border>
      <left style="medium">
        <color rgb="FF808080"/>
      </left>
      <right/>
      <top style="medium">
        <color rgb="FF808080"/>
      </top>
      <bottom style="hair">
        <color rgb="FF808080"/>
      </bottom>
      <diagonal/>
    </border>
    <border>
      <left style="medium">
        <color rgb="FF808080"/>
      </left>
      <right/>
      <top style="medium">
        <color rgb="FF808080"/>
      </top>
      <bottom style="hair">
        <color indexed="64"/>
      </bottom>
      <diagonal/>
    </border>
    <border>
      <left/>
      <right/>
      <top style="medium">
        <color rgb="FF808080"/>
      </top>
      <bottom style="hair">
        <color rgb="FF808080"/>
      </bottom>
      <diagonal/>
    </border>
    <border>
      <left/>
      <right/>
      <top style="hair">
        <color rgb="FF808080"/>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ck">
        <color indexed="64"/>
      </left>
      <right/>
      <top/>
      <bottom/>
      <diagonal/>
    </border>
    <border>
      <left style="thin">
        <color indexed="64"/>
      </left>
      <right style="medium">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ck">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double">
        <color indexed="64"/>
      </top>
      <bottom style="hair">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bottom style="medium">
        <color auto="1"/>
      </bottom>
      <diagonal/>
    </border>
    <border>
      <left/>
      <right/>
      <top/>
      <bottom style="thick">
        <color auto="1"/>
      </bottom>
      <diagonal/>
    </border>
  </borders>
  <cellStyleXfs count="550">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167" fontId="18" fillId="0" borderId="0" applyFont="0" applyFill="0" applyBorder="0" applyAlignment="0" applyProtection="0"/>
    <xf numFmtId="43" fontId="1" fillId="0" borderId="0" applyFont="0" applyFill="0" applyBorder="0" applyAlignment="0" applyProtection="0"/>
    <xf numFmtId="0" fontId="18" fillId="0" borderId="0"/>
    <xf numFmtId="0" fontId="18" fillId="0" borderId="0"/>
    <xf numFmtId="0" fontId="1" fillId="0" borderId="0"/>
    <xf numFmtId="0" fontId="48" fillId="0" borderId="0"/>
    <xf numFmtId="43" fontId="1" fillId="0" borderId="0" applyFont="0" applyFill="0" applyBorder="0" applyAlignment="0" applyProtection="0"/>
    <xf numFmtId="9" fontId="18" fillId="0" borderId="0" applyFont="0" applyFill="0" applyBorder="0" applyAlignment="0" applyProtection="0"/>
    <xf numFmtId="0" fontId="18" fillId="0" borderId="0"/>
    <xf numFmtId="167" fontId="18" fillId="0" borderId="0" applyFont="0" applyFill="0" applyBorder="0" applyAlignment="0" applyProtection="0"/>
    <xf numFmtId="0" fontId="18" fillId="0" borderId="0"/>
    <xf numFmtId="0" fontId="18" fillId="0" borderId="0"/>
    <xf numFmtId="0" fontId="66" fillId="0" borderId="0"/>
    <xf numFmtId="0" fontId="18" fillId="0" borderId="0"/>
    <xf numFmtId="0" fontId="18" fillId="0" borderId="0"/>
    <xf numFmtId="185" fontId="66" fillId="0" borderId="0" applyBorder="0" applyProtection="0"/>
    <xf numFmtId="172" fontId="18" fillId="0" borderId="0" applyFont="0" applyFill="0" applyBorder="0" applyAlignment="0" applyProtection="0"/>
    <xf numFmtId="187" fontId="18" fillId="0" borderId="0" applyFont="0" applyBorder="0">
      <alignment horizontal="center"/>
    </xf>
    <xf numFmtId="188" fontId="18" fillId="0" borderId="0">
      <alignment horizontal="center" vertical="top"/>
    </xf>
    <xf numFmtId="172" fontId="58" fillId="0" borderId="0"/>
    <xf numFmtId="43" fontId="58" fillId="0" borderId="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77" fillId="53" borderId="0" applyNumberFormat="0" applyBorder="0" applyAlignment="0" applyProtection="0"/>
    <xf numFmtId="0" fontId="76" fillId="59" borderId="0" applyNumberFormat="0" applyBorder="0" applyAlignment="0" applyProtection="0"/>
    <xf numFmtId="0" fontId="77" fillId="54" borderId="0" applyNumberFormat="0" applyBorder="0" applyAlignment="0" applyProtection="0"/>
    <xf numFmtId="0" fontId="76" fillId="60" borderId="0" applyNumberFormat="0" applyBorder="0" applyAlignment="0" applyProtection="0"/>
    <xf numFmtId="0" fontId="77" fillId="55" borderId="0" applyNumberFormat="0" applyBorder="0" applyAlignment="0" applyProtection="0"/>
    <xf numFmtId="0" fontId="76" fillId="61" borderId="0" applyNumberFormat="0" applyBorder="0" applyAlignment="0" applyProtection="0"/>
    <xf numFmtId="0" fontId="77" fillId="56" borderId="0" applyNumberFormat="0" applyBorder="0" applyAlignment="0" applyProtection="0"/>
    <xf numFmtId="0" fontId="76" fillId="58" borderId="0" applyNumberFormat="0" applyBorder="0" applyAlignment="0" applyProtection="0"/>
    <xf numFmtId="0" fontId="77" fillId="57" borderId="0" applyNumberFormat="0" applyBorder="0" applyAlignment="0" applyProtection="0"/>
    <xf numFmtId="0" fontId="76" fillId="57" borderId="0" applyNumberFormat="0" applyBorder="0" applyAlignment="0" applyProtection="0"/>
    <xf numFmtId="0" fontId="77" fillId="58" borderId="0" applyNumberFormat="0" applyBorder="0" applyAlignment="0" applyProtection="0"/>
    <xf numFmtId="0" fontId="76" fillId="61" borderId="0" applyNumberFormat="0" applyBorder="0" applyAlignment="0" applyProtection="0"/>
    <xf numFmtId="0" fontId="76" fillId="59" borderId="0" applyNumberFormat="0" applyBorder="0" applyAlignment="0" applyProtection="0"/>
    <xf numFmtId="0" fontId="76" fillId="60" borderId="0" applyNumberFormat="0" applyBorder="0" applyAlignment="0" applyProtection="0"/>
    <xf numFmtId="0" fontId="76" fillId="62"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6" fillId="63"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77" fillId="59" borderId="0" applyNumberFormat="0" applyBorder="0" applyAlignment="0" applyProtection="0"/>
    <xf numFmtId="0" fontId="76" fillId="57" borderId="0" applyNumberFormat="0" applyBorder="0" applyAlignment="0" applyProtection="0"/>
    <xf numFmtId="0" fontId="77" fillId="60" borderId="0" applyNumberFormat="0" applyBorder="0" applyAlignment="0" applyProtection="0"/>
    <xf numFmtId="0" fontId="76" fillId="60" borderId="0" applyNumberFormat="0" applyBorder="0" applyAlignment="0" applyProtection="0"/>
    <xf numFmtId="0" fontId="77" fillId="62" borderId="0" applyNumberFormat="0" applyBorder="0" applyAlignment="0" applyProtection="0"/>
    <xf numFmtId="0" fontId="76" fillId="64" borderId="0" applyNumberFormat="0" applyBorder="0" applyAlignment="0" applyProtection="0"/>
    <xf numFmtId="0" fontId="77" fillId="56" borderId="0" applyNumberFormat="0" applyBorder="0" applyAlignment="0" applyProtection="0"/>
    <xf numFmtId="0" fontId="76" fillId="54" borderId="0" applyNumberFormat="0" applyBorder="0" applyAlignment="0" applyProtection="0"/>
    <xf numFmtId="0" fontId="77" fillId="59" borderId="0" applyNumberFormat="0" applyBorder="0" applyAlignment="0" applyProtection="0"/>
    <xf numFmtId="0" fontId="76" fillId="57" borderId="0" applyNumberFormat="0" applyBorder="0" applyAlignment="0" applyProtection="0"/>
    <xf numFmtId="0" fontId="77" fillId="63" borderId="0" applyNumberFormat="0" applyBorder="0" applyAlignment="0" applyProtection="0"/>
    <xf numFmtId="0" fontId="76" fillId="61" borderId="0" applyNumberFormat="0" applyBorder="0" applyAlignment="0" applyProtection="0"/>
    <xf numFmtId="0" fontId="78" fillId="65" borderId="0" applyNumberFormat="0" applyBorder="0" applyAlignment="0" applyProtection="0"/>
    <xf numFmtId="0" fontId="78" fillId="60" borderId="0" applyNumberFormat="0" applyBorder="0" applyAlignment="0" applyProtection="0"/>
    <xf numFmtId="0" fontId="78" fillId="62" borderId="0" applyNumberFormat="0" applyBorder="0" applyAlignment="0" applyProtection="0"/>
    <xf numFmtId="0" fontId="78" fillId="66" borderId="0" applyNumberFormat="0" applyBorder="0" applyAlignment="0" applyProtection="0"/>
    <xf numFmtId="0" fontId="78" fillId="67" borderId="0" applyNumberFormat="0" applyBorder="0" applyAlignment="0" applyProtection="0"/>
    <xf numFmtId="0" fontId="78" fillId="6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79" fillId="65" borderId="0" applyNumberFormat="0" applyBorder="0" applyAlignment="0" applyProtection="0"/>
    <xf numFmtId="0" fontId="78" fillId="57" borderId="0" applyNumberFormat="0" applyBorder="0" applyAlignment="0" applyProtection="0"/>
    <xf numFmtId="0" fontId="79" fillId="60" borderId="0" applyNumberFormat="0" applyBorder="0" applyAlignment="0" applyProtection="0"/>
    <xf numFmtId="0" fontId="78" fillId="69" borderId="0" applyNumberFormat="0" applyBorder="0" applyAlignment="0" applyProtection="0"/>
    <xf numFmtId="0" fontId="79" fillId="62" borderId="0" applyNumberFormat="0" applyBorder="0" applyAlignment="0" applyProtection="0"/>
    <xf numFmtId="0" fontId="78" fillId="63" borderId="0" applyNumberFormat="0" applyBorder="0" applyAlignment="0" applyProtection="0"/>
    <xf numFmtId="0" fontId="79" fillId="66" borderId="0" applyNumberFormat="0" applyBorder="0" applyAlignment="0" applyProtection="0"/>
    <xf numFmtId="0" fontId="78" fillId="54" borderId="0" applyNumberFormat="0" applyBorder="0" applyAlignment="0" applyProtection="0"/>
    <xf numFmtId="0" fontId="79" fillId="67" borderId="0" applyNumberFormat="0" applyBorder="0" applyAlignment="0" applyProtection="0"/>
    <xf numFmtId="0" fontId="78" fillId="57" borderId="0" applyNumberFormat="0" applyBorder="0" applyAlignment="0" applyProtection="0"/>
    <xf numFmtId="0" fontId="79" fillId="68" borderId="0" applyNumberFormat="0" applyBorder="0" applyAlignment="0" applyProtection="0"/>
    <xf numFmtId="0" fontId="78" fillId="60" borderId="0" applyNumberFormat="0" applyBorder="0" applyAlignment="0" applyProtection="0"/>
    <xf numFmtId="0" fontId="78" fillId="70" borderId="0" applyNumberFormat="0" applyBorder="0" applyAlignment="0" applyProtection="0"/>
    <xf numFmtId="0" fontId="78" fillId="71" borderId="0" applyNumberFormat="0" applyBorder="0" applyAlignment="0" applyProtection="0"/>
    <xf numFmtId="0" fontId="78" fillId="72" borderId="0" applyNumberFormat="0" applyBorder="0" applyAlignment="0" applyProtection="0"/>
    <xf numFmtId="0" fontId="78" fillId="66" borderId="0" applyNumberFormat="0" applyBorder="0" applyAlignment="0" applyProtection="0"/>
    <xf numFmtId="0" fontId="78" fillId="67" borderId="0" applyNumberFormat="0" applyBorder="0" applyAlignment="0" applyProtection="0"/>
    <xf numFmtId="0" fontId="78" fillId="69"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80" fillId="54" borderId="0" applyNumberFormat="0" applyBorder="0" applyAlignment="0" applyProtection="0"/>
    <xf numFmtId="0" fontId="81" fillId="55" borderId="0" applyNumberFormat="0" applyBorder="0" applyAlignment="0" applyProtection="0"/>
    <xf numFmtId="0" fontId="82" fillId="57" borderId="0" applyNumberFormat="0" applyBorder="0" applyAlignment="0" applyProtection="0"/>
    <xf numFmtId="0" fontId="83" fillId="73" borderId="112" applyNumberFormat="0" applyAlignment="0" applyProtection="0"/>
    <xf numFmtId="0" fontId="84" fillId="73" borderId="112" applyNumberFormat="0" applyAlignment="0" applyProtection="0"/>
    <xf numFmtId="0" fontId="85" fillId="74" borderId="112" applyNumberFormat="0" applyAlignment="0" applyProtection="0"/>
    <xf numFmtId="0" fontId="86" fillId="0" borderId="0"/>
    <xf numFmtId="0" fontId="86" fillId="0" borderId="0"/>
    <xf numFmtId="0" fontId="87" fillId="75" borderId="113" applyNumberFormat="0" applyAlignment="0" applyProtection="0"/>
    <xf numFmtId="0" fontId="88" fillId="75" borderId="113" applyNumberFormat="0" applyAlignment="0" applyProtection="0"/>
    <xf numFmtId="0" fontId="89" fillId="0" borderId="114" applyNumberFormat="0" applyFill="0" applyAlignment="0" applyProtection="0"/>
    <xf numFmtId="0" fontId="90" fillId="0" borderId="115" applyNumberFormat="0" applyFill="0" applyAlignment="0" applyProtection="0"/>
    <xf numFmtId="0" fontId="88" fillId="75" borderId="113" applyNumberFormat="0" applyAlignment="0" applyProtection="0"/>
    <xf numFmtId="0" fontId="9" fillId="5" borderId="4" applyNumberFormat="0" applyAlignment="0" applyProtection="0"/>
    <xf numFmtId="0" fontId="10" fillId="6" borderId="5" applyNumberFormat="0" applyAlignment="0" applyProtection="0"/>
    <xf numFmtId="0" fontId="6" fillId="2" borderId="0" applyNumberFormat="0" applyBorder="0" applyAlignment="0" applyProtection="0"/>
    <xf numFmtId="0" fontId="79" fillId="70" borderId="0" applyNumberFormat="0" applyBorder="0" applyAlignment="0" applyProtection="0"/>
    <xf numFmtId="0" fontId="78" fillId="76" borderId="0" applyNumberFormat="0" applyBorder="0" applyAlignment="0" applyProtection="0"/>
    <xf numFmtId="0" fontId="79" fillId="71" borderId="0" applyNumberFormat="0" applyBorder="0" applyAlignment="0" applyProtection="0"/>
    <xf numFmtId="0" fontId="78" fillId="69" borderId="0" applyNumberFormat="0" applyBorder="0" applyAlignment="0" applyProtection="0"/>
    <xf numFmtId="0" fontId="79" fillId="72" borderId="0" applyNumberFormat="0" applyBorder="0" applyAlignment="0" applyProtection="0"/>
    <xf numFmtId="0" fontId="78" fillId="63" borderId="0" applyNumberFormat="0" applyBorder="0" applyAlignment="0" applyProtection="0"/>
    <xf numFmtId="0" fontId="79" fillId="66" borderId="0" applyNumberFormat="0" applyBorder="0" applyAlignment="0" applyProtection="0"/>
    <xf numFmtId="0" fontId="78" fillId="77" borderId="0" applyNumberFormat="0" applyBorder="0" applyAlignment="0" applyProtection="0"/>
    <xf numFmtId="0" fontId="79" fillId="67" borderId="0" applyNumberFormat="0" applyBorder="0" applyAlignment="0" applyProtection="0"/>
    <xf numFmtId="0" fontId="78" fillId="67" borderId="0" applyNumberFormat="0" applyBorder="0" applyAlignment="0" applyProtection="0"/>
    <xf numFmtId="0" fontId="79" fillId="69" borderId="0" applyNumberFormat="0" applyBorder="0" applyAlignment="0" applyProtection="0"/>
    <xf numFmtId="0" fontId="78" fillId="71" borderId="0" applyNumberFormat="0" applyBorder="0" applyAlignment="0" applyProtection="0"/>
    <xf numFmtId="0" fontId="91" fillId="58" borderId="112" applyNumberFormat="0" applyAlignment="0" applyProtection="0"/>
    <xf numFmtId="0" fontId="92" fillId="64" borderId="112" applyNumberFormat="0" applyAlignment="0" applyProtection="0"/>
    <xf numFmtId="189" fontId="93" fillId="0" borderId="0" applyFont="0" applyFill="0" applyBorder="0" applyAlignment="0" applyProtection="0"/>
    <xf numFmtId="189" fontId="93" fillId="0" borderId="0" applyFont="0" applyFill="0" applyBorder="0" applyAlignment="0" applyProtection="0"/>
    <xf numFmtId="189" fontId="93" fillId="0" borderId="0" applyFont="0" applyFill="0" applyBorder="0" applyAlignment="0" applyProtection="0"/>
    <xf numFmtId="189" fontId="93" fillId="0" borderId="0" applyFont="0" applyFill="0" applyBorder="0" applyAlignment="0" applyProtection="0"/>
    <xf numFmtId="189" fontId="93" fillId="0" borderId="0" applyFont="0" applyFill="0" applyBorder="0" applyAlignment="0" applyProtection="0"/>
    <xf numFmtId="189" fontId="93" fillId="0" borderId="0" applyFont="0" applyFill="0" applyBorder="0" applyAlignment="0" applyProtection="0"/>
    <xf numFmtId="189" fontId="93" fillId="0" borderId="0" applyFont="0" applyFill="0" applyBorder="0" applyAlignment="0" applyProtection="0"/>
    <xf numFmtId="0" fontId="76" fillId="0" borderId="0"/>
    <xf numFmtId="0" fontId="76" fillId="0" borderId="0"/>
    <xf numFmtId="0" fontId="76" fillId="0" borderId="0"/>
    <xf numFmtId="0" fontId="94" fillId="0" borderId="0" applyNumberFormat="0" applyFill="0" applyBorder="0" applyAlignment="0" applyProtection="0"/>
    <xf numFmtId="0" fontId="82" fillId="55" borderId="0" applyNumberFormat="0" applyBorder="0" applyAlignment="0" applyProtection="0"/>
    <xf numFmtId="0" fontId="95" fillId="0" borderId="116" applyNumberFormat="0" applyFill="0" applyAlignment="0" applyProtection="0"/>
    <xf numFmtId="0" fontId="96" fillId="0" borderId="117" applyNumberFormat="0" applyFill="0" applyAlignment="0" applyProtection="0"/>
    <xf numFmtId="0" fontId="97" fillId="0" borderId="118" applyNumberFormat="0" applyFill="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9"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101" fillId="54" borderId="0" applyNumberFormat="0" applyBorder="0" applyAlignment="0" applyProtection="0"/>
    <xf numFmtId="0" fontId="80" fillId="56" borderId="0" applyNumberFormat="0" applyBorder="0" applyAlignment="0" applyProtection="0"/>
    <xf numFmtId="0" fontId="93" fillId="0" borderId="0"/>
    <xf numFmtId="0" fontId="92" fillId="58" borderId="112" applyNumberFormat="0" applyAlignment="0" applyProtection="0"/>
    <xf numFmtId="0" fontId="12" fillId="0" borderId="6" applyNumberFormat="0" applyFill="0" applyAlignment="0" applyProtection="0"/>
    <xf numFmtId="0" fontId="13" fillId="7" borderId="7" applyNumberFormat="0" applyAlignment="0" applyProtection="0"/>
    <xf numFmtId="0" fontId="102" fillId="0" borderId="114" applyNumberFormat="0" applyFill="0" applyAlignment="0" applyProtection="0"/>
    <xf numFmtId="167" fontId="18" fillId="0" borderId="0" applyFont="0" applyFill="0" applyBorder="0" applyAlignment="0" applyProtection="0"/>
    <xf numFmtId="0" fontId="18" fillId="0" borderId="0" applyFont="0" applyFill="0" applyBorder="0" applyAlignment="0" applyProtection="0"/>
    <xf numFmtId="167" fontId="76" fillId="0" borderId="0" applyFont="0" applyFill="0" applyBorder="0" applyAlignment="0" applyProtection="0"/>
    <xf numFmtId="167" fontId="18" fillId="0" borderId="0" applyFont="0" applyFill="0" applyBorder="0" applyAlignment="0" applyProtection="0"/>
    <xf numFmtId="167" fontId="76"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44"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44" fontId="76" fillId="0" borderId="0" applyFon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103" fillId="64" borderId="0" applyNumberFormat="0" applyBorder="0" applyAlignment="0" applyProtection="0"/>
    <xf numFmtId="0" fontId="104" fillId="64" borderId="0" applyNumberFormat="0" applyBorder="0" applyAlignment="0" applyProtection="0"/>
    <xf numFmtId="0" fontId="105" fillId="64" borderId="0" applyNumberFormat="0" applyBorder="0" applyAlignment="0" applyProtection="0"/>
    <xf numFmtId="0" fontId="8" fillId="4" borderId="0" applyNumberFormat="0" applyBorder="0" applyAlignment="0" applyProtection="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76" fillId="0" borderId="0"/>
    <xf numFmtId="0" fontId="76" fillId="0" borderId="0"/>
    <xf numFmtId="0" fontId="18" fillId="0" borderId="0"/>
    <xf numFmtId="0" fontId="18" fillId="0" borderId="0"/>
    <xf numFmtId="0" fontId="18" fillId="0" borderId="0"/>
    <xf numFmtId="0" fontId="76"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190" fontId="93" fillId="0" borderId="0"/>
    <xf numFmtId="190" fontId="93" fillId="0" borderId="0"/>
    <xf numFmtId="190" fontId="93" fillId="0" borderId="0"/>
    <xf numFmtId="190" fontId="93" fillId="0" borderId="0"/>
    <xf numFmtId="190" fontId="93" fillId="0" borderId="0"/>
    <xf numFmtId="190" fontId="93" fillId="0" borderId="0"/>
    <xf numFmtId="190" fontId="93" fillId="0" borderId="0"/>
    <xf numFmtId="190" fontId="9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6" fillId="0" borderId="0"/>
    <xf numFmtId="0" fontId="18" fillId="0" borderId="0"/>
    <xf numFmtId="0" fontId="18" fillId="0" borderId="0"/>
    <xf numFmtId="0" fontId="107" fillId="0" borderId="0"/>
    <xf numFmtId="0" fontId="18" fillId="0" borderId="0"/>
    <xf numFmtId="0" fontId="18" fillId="0" borderId="0"/>
    <xf numFmtId="0" fontId="18" fillId="0" borderId="0"/>
    <xf numFmtId="0" fontId="106" fillId="0" borderId="0"/>
    <xf numFmtId="0" fontId="18" fillId="0" borderId="0"/>
    <xf numFmtId="0" fontId="18" fillId="0" borderId="0"/>
    <xf numFmtId="0" fontId="18" fillId="0" borderId="0" applyNumberFormat="0" applyFont="0" applyFill="0" applyBorder="0" applyAlignment="0" applyProtection="0">
      <alignment vertical="top"/>
    </xf>
    <xf numFmtId="0" fontId="18" fillId="0" borderId="0" applyNumberFormat="0" applyFont="0" applyFill="0" applyBorder="0" applyAlignment="0" applyProtection="0">
      <alignment vertical="top"/>
    </xf>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7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90" fontId="93" fillId="0" borderId="0"/>
    <xf numFmtId="190" fontId="93" fillId="0" borderId="0"/>
    <xf numFmtId="0" fontId="18" fillId="0" borderId="0"/>
    <xf numFmtId="0" fontId="18" fillId="0" borderId="0"/>
    <xf numFmtId="190" fontId="93" fillId="0" borderId="0"/>
    <xf numFmtId="0" fontId="18" fillId="0" borderId="0"/>
    <xf numFmtId="0" fontId="18" fillId="0" borderId="0"/>
    <xf numFmtId="190" fontId="93" fillId="0" borderId="0"/>
    <xf numFmtId="0" fontId="18" fillId="0" borderId="0"/>
    <xf numFmtId="0" fontId="18" fillId="0" borderId="0"/>
    <xf numFmtId="190" fontId="93" fillId="0" borderId="0"/>
    <xf numFmtId="0" fontId="18" fillId="0" borderId="0"/>
    <xf numFmtId="0" fontId="18" fillId="0" borderId="0"/>
    <xf numFmtId="190" fontId="93" fillId="0" borderId="0"/>
    <xf numFmtId="0" fontId="18" fillId="0" borderId="0"/>
    <xf numFmtId="0" fontId="18" fillId="0" borderId="0"/>
    <xf numFmtId="190" fontId="93" fillId="0" borderId="0"/>
    <xf numFmtId="0" fontId="18" fillId="0" borderId="0"/>
    <xf numFmtId="0" fontId="18" fillId="0" borderId="0"/>
    <xf numFmtId="190" fontId="9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8" fillId="0" borderId="0"/>
    <xf numFmtId="0" fontId="18" fillId="0" borderId="0"/>
    <xf numFmtId="0" fontId="18" fillId="61" borderId="119" applyNumberFormat="0" applyFont="0" applyAlignment="0" applyProtection="0"/>
    <xf numFmtId="0" fontId="18" fillId="61" borderId="119" applyNumberFormat="0" applyFont="0" applyAlignment="0" applyProtection="0"/>
    <xf numFmtId="0" fontId="18" fillId="61" borderId="119" applyNumberFormat="0" applyFont="0" applyAlignment="0" applyProtection="0"/>
    <xf numFmtId="0" fontId="18" fillId="61" borderId="119" applyNumberFormat="0" applyFont="0" applyAlignment="0" applyProtection="0"/>
    <xf numFmtId="0" fontId="76" fillId="61" borderId="119" applyNumberFormat="0" applyFont="0" applyAlignment="0" applyProtection="0"/>
    <xf numFmtId="9" fontId="18" fillId="0" borderId="13" applyNumberFormat="0" applyBorder="0">
      <alignment horizontal="center" vertical="center"/>
    </xf>
    <xf numFmtId="0" fontId="11" fillId="6" borderId="4" applyNumberFormat="0" applyAlignment="0" applyProtection="0"/>
    <xf numFmtId="0" fontId="109" fillId="73" borderId="120" applyNumberFormat="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0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7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6" fillId="0" borderId="0" applyFont="0" applyFill="0" applyBorder="0" applyAlignment="0" applyProtection="0"/>
    <xf numFmtId="9" fontId="1"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1" fillId="0" borderId="0" applyFont="0" applyFill="0" applyBorder="0" applyAlignment="0" applyProtection="0"/>
    <xf numFmtId="9" fontId="110" fillId="0" borderId="0" applyFont="0" applyFill="0" applyBorder="0" applyAlignment="0" applyProtection="0"/>
    <xf numFmtId="9" fontId="1" fillId="0" borderId="0" applyFont="0" applyFill="0" applyBorder="0" applyAlignment="0" applyProtection="0"/>
    <xf numFmtId="9" fontId="76" fillId="0" borderId="0" applyFont="0" applyFill="0" applyBorder="0" applyAlignment="0" applyProtection="0"/>
    <xf numFmtId="9" fontId="1" fillId="0" borderId="0" applyFont="0" applyFill="0" applyBorder="0" applyAlignment="0" applyProtection="0"/>
    <xf numFmtId="9" fontId="76" fillId="0" borderId="0" applyFont="0" applyFill="0" applyBorder="0" applyAlignment="0" applyProtection="0"/>
    <xf numFmtId="0" fontId="111" fillId="73" borderId="120" applyNumberFormat="0" applyAlignment="0" applyProtection="0"/>
    <xf numFmtId="0" fontId="109" fillId="74" borderId="120" applyNumberFormat="0" applyAlignment="0" applyProtection="0"/>
    <xf numFmtId="172"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91"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0" fontId="106" fillId="0" borderId="0" applyFont="0" applyFill="0" applyBorder="0" applyAlignment="0" applyProtection="0"/>
    <xf numFmtId="172" fontId="18" fillId="0" borderId="0" applyFont="0" applyFill="0" applyBorder="0" applyAlignment="0" applyProtection="0"/>
    <xf numFmtId="172" fontId="76" fillId="0" borderId="0" applyFill="0" applyBorder="0" applyAlignment="0" applyProtection="0"/>
    <xf numFmtId="43" fontId="76" fillId="0" borderId="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172" fontId="76" fillId="0" borderId="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0" fontId="106"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92" fontId="18" fillId="0" borderId="0" applyFont="0" applyFill="0" applyBorder="0" applyAlignment="0" applyProtection="0"/>
    <xf numFmtId="172" fontId="1"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172" fontId="106" fillId="0" borderId="0" applyFont="0" applyFill="0" applyBorder="0" applyAlignment="0" applyProtection="0"/>
    <xf numFmtId="0" fontId="18" fillId="0" borderId="0" applyFont="0" applyFill="0" applyBorder="0" applyAlignment="0" applyProtection="0"/>
    <xf numFmtId="43" fontId="106" fillId="0" borderId="0" applyFont="0" applyFill="0" applyBorder="0" applyAlignment="0" applyProtection="0"/>
    <xf numFmtId="40" fontId="106"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91" fontId="18" fillId="0" borderId="0" applyFont="0" applyFill="0" applyBorder="0" applyAlignment="0" applyProtection="0"/>
    <xf numFmtId="43" fontId="112" fillId="0" borderId="121"/>
    <xf numFmtId="43" fontId="112" fillId="0" borderId="121"/>
    <xf numFmtId="43" fontId="112" fillId="0" borderId="121"/>
    <xf numFmtId="43" fontId="112" fillId="0" borderId="121"/>
    <xf numFmtId="0" fontId="16" fillId="0" borderId="9" applyNumberFormat="0" applyFill="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13" fillId="0" borderId="0" applyNumberFormat="0" applyFill="0" applyBorder="0" applyAlignment="0" applyProtection="0"/>
    <xf numFmtId="0" fontId="90" fillId="0" borderId="0" applyNumberFormat="0" applyFill="0" applyBorder="0" applyAlignment="0" applyProtection="0"/>
    <xf numFmtId="0" fontId="114" fillId="0" borderId="0" applyNumberFormat="0" applyFill="0" applyBorder="0" applyAlignment="0" applyProtection="0"/>
    <xf numFmtId="0" fontId="94" fillId="0" borderId="0" applyNumberFormat="0" applyFill="0" applyBorder="0" applyAlignment="0" applyProtection="0"/>
    <xf numFmtId="0" fontId="115" fillId="0" borderId="0" applyNumberFormat="0" applyFill="0" applyBorder="0" applyAlignment="0" applyProtection="0"/>
    <xf numFmtId="0" fontId="95" fillId="0" borderId="116" applyNumberFormat="0" applyFill="0" applyAlignment="0" applyProtection="0"/>
    <xf numFmtId="0" fontId="116" fillId="0" borderId="116" applyNumberFormat="0" applyFill="0" applyAlignment="0" applyProtection="0"/>
    <xf numFmtId="0" fontId="117" fillId="0" borderId="122" applyNumberFormat="0" applyFill="0" applyAlignment="0" applyProtection="0"/>
    <xf numFmtId="0" fontId="118" fillId="0" borderId="117" applyNumberFormat="0" applyFill="0" applyAlignment="0" applyProtection="0"/>
    <xf numFmtId="0" fontId="119" fillId="0" borderId="123" applyNumberFormat="0" applyFill="0" applyAlignment="0" applyProtection="0"/>
    <xf numFmtId="0" fontId="120" fillId="0" borderId="118" applyNumberFormat="0" applyFill="0" applyAlignment="0" applyProtection="0"/>
    <xf numFmtId="0" fontId="121" fillId="0" borderId="124" applyNumberFormat="0" applyFill="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15" fillId="0" borderId="0" applyNumberFormat="0" applyFill="0" applyBorder="0" applyAlignment="0" applyProtection="0"/>
    <xf numFmtId="0" fontId="122" fillId="0" borderId="0" applyNumberFormat="0" applyFill="0" applyBorder="0" applyAlignment="0" applyProtection="0"/>
    <xf numFmtId="0" fontId="123" fillId="0" borderId="125" applyNumberFormat="0" applyFill="0" applyAlignment="0" applyProtection="0"/>
    <xf numFmtId="0" fontId="124" fillId="0" borderId="125" applyNumberFormat="0" applyFill="0" applyAlignment="0" applyProtection="0"/>
    <xf numFmtId="0" fontId="2" fillId="0" borderId="0" applyNumberFormat="0" applyFill="0" applyBorder="0" applyAlignment="0" applyProtection="0"/>
    <xf numFmtId="0" fontId="1" fillId="8" borderId="8" applyNumberFormat="0" applyFont="0" applyAlignment="0" applyProtection="0"/>
    <xf numFmtId="43" fontId="76"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40" fontId="106"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167"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172" fontId="18" fillId="0" borderId="0" applyFont="0" applyFill="0" applyBorder="0" applyAlignment="0" applyProtection="0"/>
    <xf numFmtId="43" fontId="1"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72" fontId="18" fillId="0" borderId="0" applyFont="0" applyFill="0" applyBorder="0" applyAlignment="0" applyProtection="0"/>
    <xf numFmtId="43" fontId="18" fillId="0" borderId="0" applyFont="0" applyFill="0" applyBorder="0" applyAlignment="0" applyProtection="0"/>
    <xf numFmtId="43" fontId="11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8" fillId="0" borderId="0" applyFont="0" applyFill="0" applyBorder="0" applyAlignment="0" applyProtection="0"/>
    <xf numFmtId="191" fontId="18" fillId="0" borderId="0" applyFont="0" applyFill="0" applyBorder="0" applyAlignment="0" applyProtection="0"/>
    <xf numFmtId="0" fontId="90" fillId="0" borderId="0" applyNumberFormat="0" applyFill="0" applyBorder="0" applyAlignment="0" applyProtection="0"/>
    <xf numFmtId="0" fontId="7" fillId="3" borderId="0" applyNumberFormat="0" applyBorder="0" applyAlignment="0" applyProtection="0"/>
  </cellStyleXfs>
  <cellXfs count="864">
    <xf numFmtId="0" fontId="0" fillId="0" borderId="0" xfId="0"/>
    <xf numFmtId="0" fontId="18" fillId="33" borderId="10" xfId="4" applyFont="1" applyFill="1" applyBorder="1" applyAlignment="1">
      <alignment horizontal="left" vertical="center"/>
    </xf>
    <xf numFmtId="0" fontId="19" fillId="33" borderId="11" xfId="5" applyFont="1" applyFill="1" applyBorder="1" applyAlignment="1">
      <alignment horizontal="left" vertical="center"/>
    </xf>
    <xf numFmtId="0" fontId="19" fillId="33" borderId="12" xfId="5" applyFont="1" applyFill="1" applyBorder="1" applyAlignment="1">
      <alignment horizontal="left" vertical="center"/>
    </xf>
    <xf numFmtId="0" fontId="20" fillId="0" borderId="0" xfId="0" applyFont="1"/>
    <xf numFmtId="0" fontId="18" fillId="33" borderId="13" xfId="4" applyFont="1" applyFill="1" applyBorder="1" applyAlignment="1">
      <alignment horizontal="left" vertical="center"/>
    </xf>
    <xf numFmtId="2" fontId="19" fillId="33" borderId="0" xfId="5" applyNumberFormat="1" applyFont="1" applyFill="1" applyBorder="1" applyAlignment="1">
      <alignment horizontal="left" vertical="center"/>
    </xf>
    <xf numFmtId="0" fontId="19" fillId="33" borderId="0" xfId="5" applyFont="1" applyFill="1" applyBorder="1" applyAlignment="1">
      <alignment horizontal="left" vertical="center"/>
    </xf>
    <xf numFmtId="0" fontId="19" fillId="33" borderId="14" xfId="5" applyFont="1" applyFill="1" applyBorder="1" applyAlignment="1">
      <alignment horizontal="left" vertical="center"/>
    </xf>
    <xf numFmtId="0" fontId="18" fillId="33" borderId="15" xfId="4" applyFont="1" applyFill="1" applyBorder="1" applyAlignment="1">
      <alignment horizontal="left" vertical="center"/>
    </xf>
    <xf numFmtId="0" fontId="19" fillId="33" borderId="16" xfId="5" applyNumberFormat="1" applyFont="1" applyFill="1" applyBorder="1" applyAlignment="1">
      <alignment horizontal="left" vertical="center"/>
    </xf>
    <xf numFmtId="0" fontId="19" fillId="33" borderId="17" xfId="5" applyNumberFormat="1" applyFont="1" applyFill="1" applyBorder="1" applyAlignment="1">
      <alignment horizontal="left" vertical="center"/>
    </xf>
    <xf numFmtId="164" fontId="23" fillId="35" borderId="25" xfId="6" applyNumberFormat="1" applyFont="1" applyFill="1" applyBorder="1" applyAlignment="1">
      <alignment horizontal="center" vertical="center" wrapText="1"/>
    </xf>
    <xf numFmtId="164" fontId="23" fillId="35" borderId="25" xfId="6" applyNumberFormat="1" applyFont="1" applyFill="1" applyBorder="1" applyAlignment="1">
      <alignment horizontal="center" vertical="center"/>
    </xf>
    <xf numFmtId="0" fontId="23" fillId="35" borderId="25" xfId="6" applyFont="1" applyFill="1" applyBorder="1" applyAlignment="1">
      <alignment horizontal="center" vertical="center"/>
    </xf>
    <xf numFmtId="0" fontId="24" fillId="0" borderId="25" xfId="6" applyFont="1" applyFill="1" applyBorder="1" applyAlignment="1">
      <alignment horizontal="center" vertical="center"/>
    </xf>
    <xf numFmtId="0" fontId="24" fillId="0" borderId="18" xfId="6" applyFont="1" applyFill="1" applyBorder="1" applyAlignment="1">
      <alignment horizontal="left" vertical="center" wrapText="1"/>
    </xf>
    <xf numFmtId="44" fontId="24" fillId="0" borderId="25" xfId="2" applyFont="1" applyFill="1" applyBorder="1" applyAlignment="1">
      <alignment horizontal="center" vertical="center"/>
    </xf>
    <xf numFmtId="0" fontId="0" fillId="0" borderId="13" xfId="0" applyBorder="1"/>
    <xf numFmtId="0" fontId="0" fillId="0" borderId="0" xfId="0" applyBorder="1"/>
    <xf numFmtId="0" fontId="0" fillId="0" borderId="15" xfId="0" applyBorder="1"/>
    <xf numFmtId="0" fontId="0" fillId="0" borderId="16" xfId="0" applyBorder="1"/>
    <xf numFmtId="10" fontId="25" fillId="0" borderId="25" xfId="0" applyNumberFormat="1" applyFont="1" applyBorder="1" applyAlignment="1">
      <alignment horizontal="center" vertical="center"/>
    </xf>
    <xf numFmtId="0" fontId="26" fillId="35" borderId="18" xfId="6" applyFont="1" applyFill="1" applyBorder="1" applyAlignment="1">
      <alignment horizontal="center" vertical="center"/>
    </xf>
    <xf numFmtId="164" fontId="19" fillId="35" borderId="25" xfId="6" applyNumberFormat="1" applyFont="1" applyFill="1" applyBorder="1" applyAlignment="1">
      <alignment horizontal="center" vertical="center"/>
    </xf>
    <xf numFmtId="0" fontId="19" fillId="35" borderId="25" xfId="6" applyFont="1" applyFill="1" applyBorder="1" applyAlignment="1">
      <alignment horizontal="center" vertical="center"/>
    </xf>
    <xf numFmtId="0" fontId="27" fillId="0" borderId="25" xfId="6" applyFont="1" applyFill="1" applyBorder="1" applyAlignment="1">
      <alignment horizontal="center" vertical="center"/>
    </xf>
    <xf numFmtId="44" fontId="27" fillId="0" borderId="25" xfId="2" applyFont="1" applyFill="1" applyBorder="1" applyAlignment="1">
      <alignment horizontal="center" vertical="center"/>
    </xf>
    <xf numFmtId="10" fontId="27" fillId="0" borderId="25" xfId="6" applyNumberFormat="1" applyFont="1" applyFill="1" applyBorder="1" applyAlignment="1">
      <alignment horizontal="center" vertical="center"/>
    </xf>
    <xf numFmtId="44" fontId="19" fillId="35" borderId="21" xfId="2" applyFont="1" applyFill="1" applyBorder="1" applyAlignment="1">
      <alignment horizontal="center" vertical="center"/>
    </xf>
    <xf numFmtId="10" fontId="19" fillId="35" borderId="12" xfId="3" applyNumberFormat="1" applyFont="1" applyFill="1" applyBorder="1" applyAlignment="1">
      <alignment horizontal="center" vertical="center"/>
    </xf>
    <xf numFmtId="0" fontId="18" fillId="33" borderId="28" xfId="4" applyFont="1" applyFill="1" applyBorder="1" applyAlignment="1">
      <alignment horizontal="left" vertical="center"/>
    </xf>
    <xf numFmtId="0" fontId="19" fillId="33" borderId="11" xfId="5" applyFont="1" applyFill="1" applyBorder="1" applyAlignment="1">
      <alignment vertical="center"/>
    </xf>
    <xf numFmtId="0" fontId="19" fillId="33" borderId="11" xfId="5" applyFont="1" applyFill="1" applyBorder="1" applyAlignment="1">
      <alignment horizontal="center" vertical="center"/>
    </xf>
    <xf numFmtId="0" fontId="18" fillId="33" borderId="33" xfId="4" applyFont="1" applyFill="1" applyBorder="1" applyAlignment="1">
      <alignment horizontal="left" vertical="center"/>
    </xf>
    <xf numFmtId="0" fontId="19" fillId="33" borderId="0" xfId="5" applyFont="1" applyFill="1" applyBorder="1" applyAlignment="1">
      <alignment vertical="center"/>
    </xf>
    <xf numFmtId="0" fontId="19" fillId="33" borderId="0" xfId="5" applyFont="1" applyFill="1" applyBorder="1" applyAlignment="1">
      <alignment horizontal="center" vertical="center"/>
    </xf>
    <xf numFmtId="0" fontId="18" fillId="33" borderId="36" xfId="4" applyFont="1" applyFill="1" applyBorder="1" applyAlignment="1">
      <alignment horizontal="left" vertical="center"/>
    </xf>
    <xf numFmtId="17" fontId="19" fillId="33" borderId="37" xfId="5" applyNumberFormat="1" applyFont="1" applyFill="1" applyBorder="1" applyAlignment="1">
      <alignment vertical="center"/>
    </xf>
    <xf numFmtId="0" fontId="19" fillId="33" borderId="37" xfId="5" applyNumberFormat="1" applyFont="1" applyFill="1" applyBorder="1" applyAlignment="1">
      <alignment vertical="center"/>
    </xf>
    <xf numFmtId="0" fontId="19" fillId="33" borderId="37" xfId="5" applyNumberFormat="1" applyFont="1" applyFill="1" applyBorder="1" applyAlignment="1">
      <alignment horizontal="center" vertical="center"/>
    </xf>
    <xf numFmtId="0" fontId="20" fillId="0" borderId="0" xfId="0" applyFont="1" applyAlignment="1">
      <alignment vertical="center"/>
    </xf>
    <xf numFmtId="44" fontId="19" fillId="37" borderId="41" xfId="2" applyFont="1" applyFill="1" applyBorder="1" applyAlignment="1">
      <alignment horizontal="center" vertical="center" wrapText="1"/>
    </xf>
    <xf numFmtId="0" fontId="29" fillId="37" borderId="29" xfId="0" applyFont="1" applyFill="1" applyBorder="1" applyAlignment="1">
      <alignment horizontal="left" wrapText="1"/>
    </xf>
    <xf numFmtId="0" fontId="29" fillId="37" borderId="42" xfId="0" applyFont="1" applyFill="1" applyBorder="1" applyAlignment="1">
      <alignment horizontal="left" wrapText="1"/>
    </xf>
    <xf numFmtId="0" fontId="19" fillId="37" borderId="42" xfId="0" applyFont="1" applyFill="1" applyBorder="1" applyAlignment="1">
      <alignment horizontal="left" vertical="top" wrapText="1" indent="1"/>
    </xf>
    <xf numFmtId="0" fontId="19" fillId="37" borderId="42" xfId="0" applyFont="1" applyFill="1" applyBorder="1" applyAlignment="1">
      <alignment horizontal="left" vertical="top" wrapText="1"/>
    </xf>
    <xf numFmtId="0" fontId="29" fillId="37" borderId="42" xfId="0" applyFont="1" applyFill="1" applyBorder="1" applyAlignment="1">
      <alignment horizontal="center" wrapText="1"/>
    </xf>
    <xf numFmtId="2" fontId="29" fillId="37" borderId="42" xfId="0" applyNumberFormat="1" applyFont="1" applyFill="1" applyBorder="1" applyAlignment="1">
      <alignment horizontal="left" wrapText="1"/>
    </xf>
    <xf numFmtId="44" fontId="29" fillId="37" borderId="42" xfId="2" applyFont="1" applyFill="1" applyBorder="1" applyAlignment="1">
      <alignment horizontal="left" wrapText="1"/>
    </xf>
    <xf numFmtId="44" fontId="29" fillId="37" borderId="42" xfId="2" applyFont="1" applyFill="1" applyBorder="1" applyAlignment="1">
      <alignment wrapText="1"/>
    </xf>
    <xf numFmtId="10" fontId="29" fillId="37" borderId="30" xfId="3" applyNumberFormat="1" applyFont="1" applyFill="1" applyBorder="1" applyAlignment="1">
      <alignment horizontal="left" wrapText="1"/>
    </xf>
    <xf numFmtId="0" fontId="18" fillId="0" borderId="25" xfId="7" applyFont="1" applyFill="1" applyBorder="1" applyAlignment="1">
      <alignment horizontal="center" vertical="center" wrapText="1"/>
    </xf>
    <xf numFmtId="1" fontId="18" fillId="0" borderId="25" xfId="0" applyNumberFormat="1" applyFont="1" applyFill="1" applyBorder="1" applyAlignment="1">
      <alignment horizontal="center" vertical="center" wrapText="1"/>
    </xf>
    <xf numFmtId="0" fontId="18" fillId="33" borderId="25" xfId="0" applyFont="1" applyFill="1" applyBorder="1" applyAlignment="1">
      <alignment horizontal="left" vertical="center" wrapText="1"/>
    </xf>
    <xf numFmtId="165" fontId="18" fillId="0" borderId="25" xfId="1" applyNumberFormat="1" applyFont="1" applyFill="1" applyBorder="1" applyAlignment="1">
      <alignment vertical="center" wrapText="1"/>
    </xf>
    <xf numFmtId="4" fontId="18" fillId="0" borderId="25" xfId="0" applyNumberFormat="1" applyFont="1" applyFill="1" applyBorder="1" applyAlignment="1">
      <alignment horizontal="left" vertical="center" wrapText="1"/>
    </xf>
    <xf numFmtId="165" fontId="18" fillId="0" borderId="25" xfId="1" applyNumberFormat="1" applyFont="1" applyFill="1" applyBorder="1" applyAlignment="1">
      <alignment horizontal="center" vertical="center" wrapText="1"/>
    </xf>
    <xf numFmtId="2" fontId="18" fillId="0" borderId="25" xfId="0" applyNumberFormat="1" applyFont="1" applyFill="1" applyBorder="1" applyAlignment="1">
      <alignment horizontal="center" vertical="center" wrapText="1"/>
    </xf>
    <xf numFmtId="44" fontId="18" fillId="0" borderId="25" xfId="2" applyFont="1" applyFill="1" applyBorder="1" applyAlignment="1">
      <alignment horizontal="right" vertical="center" wrapText="1"/>
    </xf>
    <xf numFmtId="44" fontId="18" fillId="0" borderId="25" xfId="2" applyFont="1" applyFill="1" applyBorder="1" applyAlignment="1">
      <alignment horizontal="center" vertical="center" wrapText="1"/>
    </xf>
    <xf numFmtId="44" fontId="18" fillId="0" borderId="25" xfId="2" applyFont="1" applyFill="1" applyBorder="1" applyAlignment="1">
      <alignment vertical="center" wrapText="1"/>
    </xf>
    <xf numFmtId="10" fontId="18" fillId="0" borderId="25" xfId="3" applyNumberFormat="1" applyFont="1" applyFill="1" applyBorder="1" applyAlignment="1">
      <alignment horizontal="center" vertical="center" wrapText="1"/>
    </xf>
    <xf numFmtId="44" fontId="30" fillId="0" borderId="41" xfId="2" applyFont="1" applyFill="1" applyBorder="1" applyAlignment="1">
      <alignment vertical="top" shrinkToFit="1"/>
    </xf>
    <xf numFmtId="0" fontId="29" fillId="37" borderId="31" xfId="0" applyFont="1" applyFill="1" applyBorder="1" applyAlignment="1">
      <alignment horizontal="left" wrapText="1"/>
    </xf>
    <xf numFmtId="0" fontId="29" fillId="37" borderId="38" xfId="0" applyFont="1" applyFill="1" applyBorder="1" applyAlignment="1">
      <alignment horizontal="left" wrapText="1"/>
    </xf>
    <xf numFmtId="0" fontId="19" fillId="37" borderId="38" xfId="0" applyFont="1" applyFill="1" applyBorder="1" applyAlignment="1">
      <alignment horizontal="left" vertical="top" wrapText="1" indent="1"/>
    </xf>
    <xf numFmtId="0" fontId="19" fillId="37" borderId="38" xfId="0" applyFont="1" applyFill="1" applyBorder="1" applyAlignment="1">
      <alignment horizontal="left" vertical="top" wrapText="1"/>
    </xf>
    <xf numFmtId="0" fontId="29" fillId="37" borderId="38" xfId="0" applyFont="1" applyFill="1" applyBorder="1" applyAlignment="1">
      <alignment horizontal="center" wrapText="1"/>
    </xf>
    <xf numFmtId="2" fontId="29" fillId="37" borderId="38" xfId="0" applyNumberFormat="1" applyFont="1" applyFill="1" applyBorder="1" applyAlignment="1">
      <alignment horizontal="left" wrapText="1"/>
    </xf>
    <xf numFmtId="44" fontId="29" fillId="37" borderId="38" xfId="2" applyFont="1" applyFill="1" applyBorder="1" applyAlignment="1">
      <alignment horizontal="left" wrapText="1"/>
    </xf>
    <xf numFmtId="44" fontId="29" fillId="37" borderId="38" xfId="2" applyFont="1" applyFill="1" applyBorder="1" applyAlignment="1">
      <alignment wrapText="1"/>
    </xf>
    <xf numFmtId="10" fontId="29" fillId="37" borderId="32" xfId="3" applyNumberFormat="1" applyFont="1" applyFill="1" applyBorder="1" applyAlignment="1">
      <alignment horizontal="left" wrapText="1"/>
    </xf>
    <xf numFmtId="0" fontId="20" fillId="0" borderId="0" xfId="0" applyFont="1" applyAlignment="1">
      <alignment vertical="center" wrapText="1"/>
    </xf>
    <xf numFmtId="0" fontId="18" fillId="0" borderId="25" xfId="0" applyNumberFormat="1" applyFont="1" applyFill="1" applyBorder="1" applyAlignment="1">
      <alignment horizontal="center" vertical="center" wrapText="1"/>
    </xf>
    <xf numFmtId="44" fontId="30" fillId="39" borderId="41" xfId="2" applyFont="1" applyFill="1" applyBorder="1" applyAlignment="1">
      <alignment vertical="top" shrinkToFit="1"/>
    </xf>
    <xf numFmtId="0" fontId="31" fillId="0" borderId="0" xfId="0" applyFont="1"/>
    <xf numFmtId="0" fontId="32" fillId="0" borderId="0" xfId="6" applyFont="1" applyBorder="1"/>
    <xf numFmtId="0" fontId="32" fillId="0" borderId="0" xfId="6" applyFont="1" applyBorder="1" applyAlignment="1">
      <alignment horizontal="center"/>
    </xf>
    <xf numFmtId="0" fontId="32" fillId="0" borderId="0" xfId="6" applyFont="1" applyBorder="1" applyAlignment="1"/>
    <xf numFmtId="0" fontId="33" fillId="0" borderId="0" xfId="6" applyFont="1"/>
    <xf numFmtId="0" fontId="33" fillId="0" borderId="0" xfId="6" applyFont="1" applyAlignment="1">
      <alignment horizontal="center"/>
    </xf>
    <xf numFmtId="0" fontId="20" fillId="0" borderId="0" xfId="0" applyFont="1" applyAlignment="1">
      <alignment horizontal="center"/>
    </xf>
    <xf numFmtId="0" fontId="31" fillId="0" borderId="0" xfId="0" applyFont="1" applyAlignment="1">
      <alignment horizontal="center"/>
    </xf>
    <xf numFmtId="0" fontId="34" fillId="0" borderId="0" xfId="6" applyFont="1" applyBorder="1" applyAlignment="1"/>
    <xf numFmtId="0" fontId="31" fillId="0" borderId="0" xfId="0" applyFont="1" applyAlignment="1"/>
    <xf numFmtId="0" fontId="33" fillId="0" borderId="0" xfId="5" applyFont="1"/>
    <xf numFmtId="0" fontId="19" fillId="33" borderId="0" xfId="5" applyNumberFormat="1" applyFont="1" applyFill="1" applyBorder="1" applyAlignment="1">
      <alignment horizontal="left" vertical="center"/>
    </xf>
    <xf numFmtId="0" fontId="19" fillId="33" borderId="14" xfId="5" applyNumberFormat="1" applyFont="1" applyFill="1" applyBorder="1" applyAlignment="1">
      <alignment horizontal="left" vertical="center"/>
    </xf>
    <xf numFmtId="0" fontId="26" fillId="35" borderId="25" xfId="6" applyFont="1" applyFill="1" applyBorder="1" applyAlignment="1">
      <alignment horizontal="center" vertical="center"/>
    </xf>
    <xf numFmtId="166" fontId="26" fillId="35" borderId="25" xfId="5" applyNumberFormat="1" applyFont="1" applyFill="1" applyBorder="1" applyAlignment="1">
      <alignment horizontal="center" vertical="center"/>
    </xf>
    <xf numFmtId="0" fontId="27" fillId="0" borderId="25" xfId="6" applyFont="1" applyFill="1" applyBorder="1" applyAlignment="1">
      <alignment vertical="center" wrapText="1"/>
    </xf>
    <xf numFmtId="10" fontId="27" fillId="0" borderId="25" xfId="3" applyNumberFormat="1" applyFont="1" applyFill="1" applyBorder="1" applyAlignment="1">
      <alignment horizontal="center" vertical="center"/>
    </xf>
    <xf numFmtId="10" fontId="33" fillId="0" borderId="0" xfId="5" applyNumberFormat="1" applyFont="1"/>
    <xf numFmtId="10" fontId="19" fillId="35" borderId="25" xfId="3" applyNumberFormat="1" applyFont="1" applyFill="1" applyBorder="1" applyAlignment="1">
      <alignment horizontal="center" vertical="center"/>
    </xf>
    <xf numFmtId="44" fontId="19" fillId="35" borderId="25" xfId="2" applyFont="1" applyFill="1" applyBorder="1" applyAlignment="1">
      <alignment horizontal="center" vertical="center"/>
    </xf>
    <xf numFmtId="4" fontId="19" fillId="35" borderId="25" xfId="6" applyNumberFormat="1" applyFont="1" applyFill="1" applyBorder="1" applyAlignment="1">
      <alignment horizontal="center" vertical="center"/>
    </xf>
    <xf numFmtId="0" fontId="18" fillId="0" borderId="10" xfId="8" applyBorder="1"/>
    <xf numFmtId="0" fontId="18" fillId="0" borderId="13" xfId="8" applyBorder="1"/>
    <xf numFmtId="0" fontId="18" fillId="0" borderId="15" xfId="8" applyBorder="1"/>
    <xf numFmtId="0" fontId="19" fillId="34" borderId="25" xfId="8" applyFont="1" applyFill="1" applyBorder="1" applyAlignment="1">
      <alignment horizontal="center"/>
    </xf>
    <xf numFmtId="0" fontId="18" fillId="0" borderId="25" xfId="8" applyFont="1" applyBorder="1" applyAlignment="1">
      <alignment horizontal="center"/>
    </xf>
    <xf numFmtId="0" fontId="18" fillId="0" borderId="13" xfId="8" applyFont="1" applyBorder="1"/>
    <xf numFmtId="0" fontId="26" fillId="0" borderId="0" xfId="8" applyFont="1" applyBorder="1" applyAlignment="1">
      <alignment vertical="center" wrapText="1"/>
    </xf>
    <xf numFmtId="0" fontId="18" fillId="0" borderId="0" xfId="8" applyFont="1" applyBorder="1"/>
    <xf numFmtId="0" fontId="18" fillId="0" borderId="14" xfId="8" applyFont="1" applyBorder="1"/>
    <xf numFmtId="0" fontId="26" fillId="0" borderId="0" xfId="8" applyFont="1" applyBorder="1" applyAlignment="1">
      <alignment horizontal="right" vertical="center"/>
    </xf>
    <xf numFmtId="40" fontId="18" fillId="0" borderId="0" xfId="8" applyNumberFormat="1" applyFont="1" applyBorder="1" applyAlignment="1">
      <alignment horizontal="center" vertical="center"/>
    </xf>
    <xf numFmtId="0" fontId="18" fillId="0" borderId="0" xfId="8" applyFont="1" applyBorder="1" applyAlignment="1">
      <alignment horizontal="left" vertical="center"/>
    </xf>
    <xf numFmtId="10" fontId="18" fillId="0" borderId="43" xfId="8" applyNumberFormat="1" applyFont="1" applyBorder="1" applyAlignment="1">
      <alignment horizontal="center" vertical="center"/>
    </xf>
    <xf numFmtId="0" fontId="18" fillId="0" borderId="0" xfId="8" applyFont="1" applyBorder="1" applyAlignment="1">
      <alignment horizontal="left"/>
    </xf>
    <xf numFmtId="0" fontId="18" fillId="0" borderId="46" xfId="8" applyFont="1" applyBorder="1"/>
    <xf numFmtId="9" fontId="18" fillId="0" borderId="47" xfId="8" applyNumberFormat="1" applyFont="1" applyBorder="1" applyAlignment="1">
      <alignment horizontal="center" vertical="center"/>
    </xf>
    <xf numFmtId="0" fontId="18" fillId="0" borderId="47" xfId="8" applyFont="1" applyBorder="1" applyAlignment="1">
      <alignment horizontal="left" vertical="center"/>
    </xf>
    <xf numFmtId="0" fontId="18" fillId="0" borderId="47" xfId="8" applyFont="1" applyBorder="1"/>
    <xf numFmtId="0" fontId="18" fillId="0" borderId="48" xfId="8" applyFont="1" applyBorder="1"/>
    <xf numFmtId="0" fontId="38" fillId="0" borderId="15" xfId="8" applyFont="1" applyBorder="1"/>
    <xf numFmtId="0" fontId="18" fillId="0" borderId="16" xfId="8" applyFont="1" applyBorder="1"/>
    <xf numFmtId="0" fontId="18" fillId="0" borderId="17" xfId="8" applyFont="1" applyBorder="1"/>
    <xf numFmtId="0" fontId="18" fillId="38" borderId="28" xfId="4" applyFont="1" applyFill="1" applyBorder="1" applyAlignment="1">
      <alignment horizontal="left" vertical="center"/>
    </xf>
    <xf numFmtId="0" fontId="19" fillId="38" borderId="11" xfId="5" applyFont="1" applyFill="1" applyBorder="1" applyAlignment="1">
      <alignment horizontal="left" vertical="center"/>
    </xf>
    <xf numFmtId="0" fontId="19" fillId="38" borderId="11" xfId="5" applyFont="1" applyFill="1" applyBorder="1" applyAlignment="1">
      <alignment vertical="center"/>
    </xf>
    <xf numFmtId="0" fontId="19" fillId="38" borderId="49" xfId="5" applyFont="1" applyFill="1" applyBorder="1" applyAlignment="1">
      <alignment vertical="center"/>
    </xf>
    <xf numFmtId="0" fontId="18" fillId="38" borderId="33" xfId="4" applyFont="1" applyFill="1" applyBorder="1" applyAlignment="1">
      <alignment horizontal="left" vertical="center"/>
    </xf>
    <xf numFmtId="0" fontId="19" fillId="38" borderId="0" xfId="5" applyFont="1" applyFill="1" applyBorder="1" applyAlignment="1">
      <alignment horizontal="left" vertical="center"/>
    </xf>
    <xf numFmtId="0" fontId="19" fillId="38" borderId="0" xfId="5" applyFont="1" applyFill="1" applyBorder="1" applyAlignment="1">
      <alignment vertical="center"/>
    </xf>
    <xf numFmtId="0" fontId="19" fillId="38" borderId="50" xfId="5" applyFont="1" applyFill="1" applyBorder="1" applyAlignment="1">
      <alignment vertical="center"/>
    </xf>
    <xf numFmtId="0" fontId="18" fillId="38" borderId="36" xfId="4" applyFont="1" applyFill="1" applyBorder="1" applyAlignment="1">
      <alignment horizontal="left" vertical="center"/>
    </xf>
    <xf numFmtId="17" fontId="19" fillId="38" borderId="0" xfId="5" applyNumberFormat="1" applyFont="1" applyFill="1" applyBorder="1" applyAlignment="1">
      <alignment horizontal="left" vertical="center"/>
    </xf>
    <xf numFmtId="0" fontId="19" fillId="38" borderId="16" xfId="5" applyFont="1" applyFill="1" applyBorder="1" applyAlignment="1">
      <alignment vertical="center"/>
    </xf>
    <xf numFmtId="10" fontId="19" fillId="38" borderId="51" xfId="5" applyNumberFormat="1" applyFont="1" applyFill="1" applyBorder="1" applyAlignment="1">
      <alignment vertical="center"/>
    </xf>
    <xf numFmtId="0" fontId="40" fillId="0" borderId="55" xfId="0" applyFont="1" applyBorder="1" applyAlignment="1">
      <alignment horizontal="center" vertical="center" wrapText="1"/>
    </xf>
    <xf numFmtId="0" fontId="42" fillId="0" borderId="53" xfId="0" applyFont="1" applyBorder="1" applyAlignment="1">
      <alignment horizontal="center" vertical="center" wrapText="1"/>
    </xf>
    <xf numFmtId="0" fontId="42" fillId="0" borderId="54" xfId="0" applyFont="1" applyBorder="1" applyAlignment="1">
      <alignment horizontal="left" vertical="center"/>
    </xf>
    <xf numFmtId="10" fontId="42" fillId="0" borderId="54" xfId="3" applyNumberFormat="1" applyFont="1" applyFill="1" applyBorder="1" applyAlignment="1">
      <alignment horizontal="center" vertical="center" wrapText="1"/>
    </xf>
    <xf numFmtId="10" fontId="42" fillId="0" borderId="55" xfId="3" applyNumberFormat="1" applyFont="1" applyFill="1" applyBorder="1" applyAlignment="1">
      <alignment horizontal="center" vertical="center" wrapText="1"/>
    </xf>
    <xf numFmtId="0" fontId="42" fillId="43" borderId="53" xfId="0" applyFont="1" applyFill="1" applyBorder="1" applyAlignment="1">
      <alignment horizontal="center" vertical="center" wrapText="1"/>
    </xf>
    <xf numFmtId="0" fontId="42" fillId="43" borderId="54" xfId="0" applyFont="1" applyFill="1" applyBorder="1" applyAlignment="1">
      <alignment horizontal="left" vertical="center" wrapText="1"/>
    </xf>
    <xf numFmtId="10" fontId="42" fillId="43" borderId="54" xfId="3" applyNumberFormat="1" applyFont="1" applyFill="1" applyBorder="1" applyAlignment="1">
      <alignment horizontal="center" vertical="center" wrapText="1"/>
    </xf>
    <xf numFmtId="10" fontId="42" fillId="43" borderId="55" xfId="3" applyNumberFormat="1" applyFont="1" applyFill="1" applyBorder="1" applyAlignment="1">
      <alignment horizontal="center" vertical="center" wrapText="1"/>
    </xf>
    <xf numFmtId="0" fontId="42" fillId="0" borderId="54" xfId="0" applyFont="1" applyBorder="1" applyAlignment="1">
      <alignment horizontal="left" vertical="center" wrapText="1"/>
    </xf>
    <xf numFmtId="0" fontId="42" fillId="43" borderId="54" xfId="0" applyFont="1" applyFill="1" applyBorder="1" applyAlignment="1">
      <alignment horizontal="left" vertical="center"/>
    </xf>
    <xf numFmtId="10" fontId="42" fillId="0" borderId="54" xfId="3" applyNumberFormat="1" applyFont="1" applyFill="1" applyBorder="1" applyAlignment="1">
      <alignment horizontal="center" vertical="center"/>
    </xf>
    <xf numFmtId="10" fontId="42" fillId="0" borderId="55" xfId="3" applyNumberFormat="1" applyFont="1" applyFill="1" applyBorder="1" applyAlignment="1">
      <alignment horizontal="center" vertical="center"/>
    </xf>
    <xf numFmtId="10" fontId="42" fillId="43" borderId="54" xfId="3" applyNumberFormat="1" applyFont="1" applyFill="1" applyBorder="1" applyAlignment="1">
      <alignment horizontal="center" vertical="center"/>
    </xf>
    <xf numFmtId="10" fontId="42" fillId="43" borderId="55" xfId="3" applyNumberFormat="1" applyFont="1" applyFill="1" applyBorder="1" applyAlignment="1">
      <alignment horizontal="center" vertical="center"/>
    </xf>
    <xf numFmtId="0" fontId="40" fillId="43" borderId="53" xfId="0" applyFont="1" applyFill="1" applyBorder="1" applyAlignment="1">
      <alignment horizontal="center" vertical="center"/>
    </xf>
    <xf numFmtId="0" fontId="40" fillId="43" borderId="54" xfId="0" applyFont="1" applyFill="1" applyBorder="1" applyAlignment="1">
      <alignment horizontal="center" vertical="center" wrapText="1"/>
    </xf>
    <xf numFmtId="10" fontId="40" fillId="43" borderId="54" xfId="3" applyNumberFormat="1" applyFont="1" applyFill="1" applyBorder="1" applyAlignment="1">
      <alignment horizontal="center" vertical="center" wrapText="1"/>
    </xf>
    <xf numFmtId="10" fontId="40" fillId="43" borderId="55" xfId="3" applyNumberFormat="1" applyFont="1" applyFill="1" applyBorder="1" applyAlignment="1">
      <alignment horizontal="center" vertical="center" wrapText="1"/>
    </xf>
    <xf numFmtId="0" fontId="42" fillId="0" borderId="53" xfId="0" applyFont="1" applyBorder="1" applyAlignment="1">
      <alignment horizontal="center" vertical="center"/>
    </xf>
    <xf numFmtId="0" fontId="42" fillId="43" borderId="53" xfId="0" applyFont="1" applyFill="1" applyBorder="1" applyAlignment="1">
      <alignment horizontal="center" vertical="center"/>
    </xf>
    <xf numFmtId="0" fontId="40" fillId="0" borderId="53" xfId="0" applyFont="1" applyBorder="1" applyAlignment="1">
      <alignment horizontal="center" vertical="center"/>
    </xf>
    <xf numFmtId="10" fontId="40" fillId="0" borderId="54" xfId="3" applyNumberFormat="1" applyFont="1" applyFill="1" applyBorder="1" applyAlignment="1">
      <alignment horizontal="center" vertical="center" wrapText="1"/>
    </xf>
    <xf numFmtId="10" fontId="40" fillId="0" borderId="55" xfId="3" applyNumberFormat="1" applyFont="1" applyFill="1" applyBorder="1" applyAlignment="1">
      <alignment horizontal="center" vertical="center" wrapText="1"/>
    </xf>
    <xf numFmtId="10" fontId="41" fillId="42" borderId="57" xfId="0" applyNumberFormat="1" applyFont="1" applyFill="1" applyBorder="1" applyAlignment="1">
      <alignment horizontal="center" vertical="center" wrapText="1"/>
    </xf>
    <xf numFmtId="10" fontId="41" fillId="42" borderId="58" xfId="0" applyNumberFormat="1" applyFont="1" applyFill="1" applyBorder="1" applyAlignment="1">
      <alignment horizontal="center" vertical="center" wrapText="1"/>
    </xf>
    <xf numFmtId="0" fontId="44" fillId="0" borderId="0" xfId="0" applyFont="1"/>
    <xf numFmtId="168" fontId="30" fillId="44" borderId="21" xfId="5" applyNumberFormat="1" applyFont="1" applyFill="1" applyBorder="1" applyAlignment="1">
      <alignment horizontal="center" vertical="center"/>
    </xf>
    <xf numFmtId="168" fontId="30" fillId="44" borderId="21" xfId="5" applyNumberFormat="1" applyFont="1" applyFill="1" applyBorder="1" applyAlignment="1">
      <alignment horizontal="center" vertical="center" wrapText="1"/>
    </xf>
    <xf numFmtId="0" fontId="28" fillId="0" borderId="0" xfId="0" applyFont="1"/>
    <xf numFmtId="168" fontId="30" fillId="44" borderId="23" xfId="5" applyNumberFormat="1" applyFont="1" applyFill="1" applyBorder="1" applyAlignment="1">
      <alignment horizontal="center" vertical="center"/>
    </xf>
    <xf numFmtId="4" fontId="45" fillId="44" borderId="23" xfId="6" applyNumberFormat="1" applyFont="1" applyFill="1" applyBorder="1" applyAlignment="1">
      <alignment horizontal="right" vertical="center"/>
    </xf>
    <xf numFmtId="0" fontId="31" fillId="0" borderId="0" xfId="0" applyFont="1" applyAlignment="1">
      <alignment horizontal="center" vertical="center"/>
    </xf>
    <xf numFmtId="0" fontId="31" fillId="33" borderId="0" xfId="0" applyFont="1" applyFill="1" applyAlignment="1">
      <alignment horizontal="center" vertical="center"/>
    </xf>
    <xf numFmtId="0" fontId="28" fillId="0" borderId="0" xfId="0" applyFont="1" applyBorder="1" applyAlignment="1">
      <alignment horizontal="left"/>
    </xf>
    <xf numFmtId="0" fontId="18" fillId="33" borderId="11" xfId="4" applyFont="1" applyFill="1" applyBorder="1" applyAlignment="1">
      <alignment horizontal="left" vertical="center"/>
    </xf>
    <xf numFmtId="0" fontId="18" fillId="33" borderId="0" xfId="4" applyFont="1" applyFill="1" applyBorder="1" applyAlignment="1">
      <alignment horizontal="left" vertical="center"/>
    </xf>
    <xf numFmtId="0" fontId="18" fillId="33" borderId="16" xfId="4" applyFont="1" applyFill="1" applyBorder="1" applyAlignment="1">
      <alignment horizontal="left" vertical="center"/>
    </xf>
    <xf numFmtId="0" fontId="19" fillId="47" borderId="18" xfId="7" applyFont="1" applyFill="1" applyBorder="1" applyAlignment="1">
      <alignment vertical="center" wrapText="1"/>
    </xf>
    <xf numFmtId="0" fontId="19" fillId="47" borderId="19" xfId="7" applyFont="1" applyFill="1" applyBorder="1" applyAlignment="1">
      <alignment vertical="center" wrapText="1"/>
    </xf>
    <xf numFmtId="0" fontId="19" fillId="47" borderId="19" xfId="7" applyFont="1" applyFill="1" applyBorder="1" applyAlignment="1">
      <alignment horizontal="right" vertical="center" wrapText="1"/>
    </xf>
    <xf numFmtId="0" fontId="19" fillId="47" borderId="20" xfId="7" applyFont="1" applyFill="1" applyBorder="1" applyAlignment="1">
      <alignment vertical="center" wrapText="1"/>
    </xf>
    <xf numFmtId="0" fontId="19" fillId="35" borderId="25" xfId="7" applyFont="1" applyFill="1" applyBorder="1" applyAlignment="1">
      <alignment horizontal="center" vertical="center"/>
    </xf>
    <xf numFmtId="0" fontId="19" fillId="35" borderId="18" xfId="7" applyFont="1" applyFill="1" applyBorder="1" applyAlignment="1">
      <alignment horizontal="center" vertical="center" wrapText="1"/>
    </xf>
    <xf numFmtId="0" fontId="19" fillId="35" borderId="25" xfId="7" applyFont="1" applyFill="1" applyBorder="1" applyAlignment="1">
      <alignment horizontal="center" vertical="center" wrapText="1"/>
    </xf>
    <xf numFmtId="1" fontId="18" fillId="33" borderId="25" xfId="7" applyNumberFormat="1" applyFont="1" applyFill="1" applyBorder="1" applyAlignment="1">
      <alignment horizontal="center" vertical="center"/>
    </xf>
    <xf numFmtId="2" fontId="18" fillId="33" borderId="25" xfId="7" applyNumberFormat="1" applyFont="1" applyFill="1" applyBorder="1" applyAlignment="1">
      <alignment horizontal="center" vertical="center"/>
    </xf>
    <xf numFmtId="170" fontId="18" fillId="33" borderId="25" xfId="11" applyNumberFormat="1" applyFont="1" applyFill="1" applyBorder="1" applyAlignment="1">
      <alignment horizontal="center" vertical="center"/>
    </xf>
    <xf numFmtId="171" fontId="18" fillId="33" borderId="19" xfId="11" applyNumberFormat="1" applyFont="1" applyFill="1" applyBorder="1" applyAlignment="1">
      <alignment horizontal="center" vertical="center"/>
    </xf>
    <xf numFmtId="171" fontId="18" fillId="33" borderId="25" xfId="11" applyNumberFormat="1" applyFont="1" applyFill="1" applyBorder="1" applyAlignment="1">
      <alignment horizontal="center" vertical="center"/>
    </xf>
    <xf numFmtId="1" fontId="18" fillId="33" borderId="21" xfId="12" applyNumberFormat="1" applyFont="1" applyFill="1" applyBorder="1" applyAlignment="1">
      <alignment horizontal="center" vertical="center"/>
    </xf>
    <xf numFmtId="170" fontId="18" fillId="33" borderId="21" xfId="11" applyNumberFormat="1" applyFont="1" applyFill="1" applyBorder="1" applyAlignment="1">
      <alignment horizontal="center" vertical="center"/>
    </xf>
    <xf numFmtId="171" fontId="26" fillId="0" borderId="25" xfId="7" applyNumberFormat="1" applyFont="1" applyFill="1" applyBorder="1" applyAlignment="1">
      <alignment horizontal="center" vertical="center"/>
    </xf>
    <xf numFmtId="0" fontId="46" fillId="0" borderId="13" xfId="13" applyFont="1" applyFill="1" applyBorder="1" applyAlignment="1">
      <alignment horizontal="center"/>
    </xf>
    <xf numFmtId="0" fontId="46" fillId="0" borderId="0" xfId="13" applyFont="1" applyFill="1" applyBorder="1" applyAlignment="1">
      <alignment horizontal="center"/>
    </xf>
    <xf numFmtId="0" fontId="46" fillId="0" borderId="14" xfId="13" applyFont="1" applyFill="1" applyBorder="1" applyAlignment="1">
      <alignment horizontal="center"/>
    </xf>
    <xf numFmtId="0" fontId="31" fillId="0" borderId="13" xfId="14" applyFont="1" applyBorder="1"/>
    <xf numFmtId="0" fontId="31" fillId="0" borderId="0" xfId="14" applyFont="1" applyBorder="1"/>
    <xf numFmtId="0" fontId="31" fillId="0" borderId="14" xfId="14" applyFont="1" applyBorder="1"/>
    <xf numFmtId="0" fontId="46" fillId="0" borderId="13" xfId="15" applyFont="1" applyBorder="1"/>
    <xf numFmtId="0" fontId="46" fillId="0" borderId="0" xfId="15" applyFont="1" applyBorder="1"/>
    <xf numFmtId="0" fontId="46" fillId="0" borderId="14" xfId="15" applyFont="1" applyBorder="1"/>
    <xf numFmtId="0" fontId="47" fillId="0" borderId="13" xfId="15" applyFont="1" applyBorder="1"/>
    <xf numFmtId="0" fontId="49" fillId="0" borderId="13" xfId="15" applyFont="1" applyBorder="1"/>
    <xf numFmtId="0" fontId="46" fillId="0" borderId="13" xfId="15" applyFont="1" applyBorder="1" applyAlignment="1">
      <alignment horizontal="right"/>
    </xf>
    <xf numFmtId="43" fontId="46" fillId="0" borderId="13" xfId="16" applyFont="1" applyBorder="1"/>
    <xf numFmtId="0" fontId="46" fillId="0" borderId="18" xfId="15" applyFont="1" applyBorder="1"/>
    <xf numFmtId="0" fontId="46" fillId="0" borderId="19" xfId="15" applyFont="1" applyBorder="1"/>
    <xf numFmtId="43" fontId="46" fillId="0" borderId="20" xfId="16" applyFont="1" applyBorder="1" applyAlignment="1">
      <alignment horizontal="left"/>
    </xf>
    <xf numFmtId="0" fontId="50" fillId="33" borderId="18" xfId="15" applyFont="1" applyFill="1" applyBorder="1"/>
    <xf numFmtId="2" fontId="46" fillId="0" borderId="0" xfId="15" applyNumberFormat="1" applyFont="1" applyBorder="1" applyAlignment="1">
      <alignment horizontal="left"/>
    </xf>
    <xf numFmtId="0" fontId="51" fillId="0" borderId="0" xfId="15" applyFont="1" applyBorder="1" applyAlignment="1">
      <alignment vertical="center"/>
    </xf>
    <xf numFmtId="0" fontId="47" fillId="0" borderId="14" xfId="15" applyFont="1" applyBorder="1" applyAlignment="1">
      <alignment horizontal="right"/>
    </xf>
    <xf numFmtId="0" fontId="47" fillId="0" borderId="0" xfId="15" applyFont="1" applyBorder="1"/>
    <xf numFmtId="43" fontId="46" fillId="0" borderId="14" xfId="16" applyFont="1" applyBorder="1"/>
    <xf numFmtId="0" fontId="52" fillId="0" borderId="0" xfId="15" applyFont="1" applyBorder="1"/>
    <xf numFmtId="0" fontId="47" fillId="0" borderId="0" xfId="15" applyFont="1" applyBorder="1" applyAlignment="1">
      <alignment horizontal="right"/>
    </xf>
    <xf numFmtId="43" fontId="47" fillId="0" borderId="14" xfId="16" applyFont="1" applyBorder="1"/>
    <xf numFmtId="4" fontId="46" fillId="0" borderId="14" xfId="15" applyNumberFormat="1" applyFont="1" applyBorder="1"/>
    <xf numFmtId="4" fontId="46" fillId="0" borderId="0" xfId="15" applyNumberFormat="1" applyFont="1" applyBorder="1"/>
    <xf numFmtId="0" fontId="47" fillId="0" borderId="0" xfId="15" applyFont="1" applyBorder="1" applyAlignment="1">
      <alignment horizontal="center"/>
    </xf>
    <xf numFmtId="0" fontId="47" fillId="0" borderId="0" xfId="15" applyFont="1" applyBorder="1" applyAlignment="1">
      <alignment horizontal="center" vertical="center"/>
    </xf>
    <xf numFmtId="49" fontId="47" fillId="0" borderId="0" xfId="15" applyNumberFormat="1" applyFont="1" applyBorder="1" applyAlignment="1">
      <alignment horizontal="center"/>
    </xf>
    <xf numFmtId="4" fontId="47" fillId="0" borderId="14" xfId="15" applyNumberFormat="1" applyFont="1" applyBorder="1"/>
    <xf numFmtId="0" fontId="46" fillId="0" borderId="62" xfId="15" applyFont="1" applyBorder="1"/>
    <xf numFmtId="0" fontId="46" fillId="0" borderId="63" xfId="15" applyFont="1" applyBorder="1" applyAlignment="1">
      <alignment horizontal="center"/>
    </xf>
    <xf numFmtId="4" fontId="46" fillId="0" borderId="63" xfId="15" applyNumberFormat="1" applyFont="1" applyBorder="1" applyAlignment="1">
      <alignment horizontal="center"/>
    </xf>
    <xf numFmtId="9" fontId="46" fillId="0" borderId="63" xfId="17" applyFont="1" applyBorder="1" applyAlignment="1">
      <alignment horizontal="center" vertical="center"/>
    </xf>
    <xf numFmtId="43" fontId="46" fillId="0" borderId="64" xfId="16" applyFont="1" applyBorder="1"/>
    <xf numFmtId="49" fontId="46" fillId="0" borderId="0" xfId="15" applyNumberFormat="1" applyFont="1" applyBorder="1" applyAlignment="1">
      <alignment horizontal="center"/>
    </xf>
    <xf numFmtId="0" fontId="46" fillId="0" borderId="62" xfId="15" applyFont="1" applyBorder="1" applyAlignment="1">
      <alignment horizontal="left" vertical="center"/>
    </xf>
    <xf numFmtId="4" fontId="46" fillId="0" borderId="63" xfId="15" applyNumberFormat="1" applyFont="1" applyBorder="1" applyAlignment="1">
      <alignment horizontal="center" vertical="center"/>
    </xf>
    <xf numFmtId="0" fontId="46" fillId="0" borderId="15" xfId="15" applyFont="1" applyBorder="1"/>
    <xf numFmtId="0" fontId="46" fillId="0" borderId="16" xfId="15" applyFont="1" applyBorder="1"/>
    <xf numFmtId="0" fontId="47" fillId="0" borderId="65" xfId="15" applyFont="1" applyBorder="1" applyAlignment="1">
      <alignment horizontal="center"/>
    </xf>
    <xf numFmtId="172" fontId="47" fillId="0" borderId="65" xfId="15" applyNumberFormat="1" applyFont="1" applyBorder="1"/>
    <xf numFmtId="49" fontId="46" fillId="0" borderId="16" xfId="15" applyNumberFormat="1" applyFont="1" applyBorder="1" applyAlignment="1">
      <alignment horizontal="center"/>
    </xf>
    <xf numFmtId="4" fontId="47" fillId="0" borderId="17" xfId="15" applyNumberFormat="1" applyFont="1" applyBorder="1" applyAlignment="1"/>
    <xf numFmtId="173" fontId="45" fillId="0" borderId="0" xfId="18" applyNumberFormat="1" applyFont="1" applyBorder="1" applyAlignment="1">
      <alignment horizontal="center" vertical="center"/>
    </xf>
    <xf numFmtId="173" fontId="45" fillId="0" borderId="11" xfId="18" applyNumberFormat="1" applyFont="1" applyBorder="1" applyAlignment="1">
      <alignment horizontal="center" vertical="center"/>
    </xf>
    <xf numFmtId="0" fontId="19" fillId="0" borderId="67" xfId="18" applyFont="1" applyBorder="1" applyAlignment="1">
      <alignment vertical="center"/>
    </xf>
    <xf numFmtId="0" fontId="19" fillId="0" borderId="71" xfId="18" applyFont="1" applyBorder="1" applyAlignment="1">
      <alignment horizontal="center" vertical="center"/>
    </xf>
    <xf numFmtId="0" fontId="18" fillId="0" borderId="0" xfId="18" applyFont="1" applyBorder="1" applyAlignment="1">
      <alignment vertical="center"/>
    </xf>
    <xf numFmtId="173" fontId="18" fillId="0" borderId="0" xfId="18" applyNumberFormat="1" applyFont="1" applyBorder="1" applyAlignment="1">
      <alignment vertical="center"/>
    </xf>
    <xf numFmtId="0" fontId="19" fillId="0" borderId="75" xfId="18" applyFont="1" applyBorder="1" applyAlignment="1">
      <alignment vertical="top"/>
    </xf>
    <xf numFmtId="1" fontId="38" fillId="45" borderId="76" xfId="18" applyNumberFormat="1" applyFont="1" applyFill="1" applyBorder="1" applyAlignment="1">
      <alignment vertical="center"/>
    </xf>
    <xf numFmtId="0" fontId="19" fillId="0" borderId="77" xfId="18" applyFont="1" applyBorder="1" applyAlignment="1">
      <alignment vertical="top" wrapText="1"/>
    </xf>
    <xf numFmtId="1" fontId="38" fillId="45" borderId="78" xfId="18" applyNumberFormat="1" applyFont="1" applyFill="1" applyBorder="1" applyAlignment="1">
      <alignment vertical="center" wrapText="1"/>
    </xf>
    <xf numFmtId="1" fontId="38" fillId="45" borderId="76" xfId="18" applyNumberFormat="1" applyFont="1" applyFill="1" applyBorder="1" applyAlignment="1">
      <alignment horizontal="center" vertical="center" wrapText="1"/>
    </xf>
    <xf numFmtId="0" fontId="19" fillId="0" borderId="79" xfId="18" applyFont="1" applyBorder="1" applyAlignment="1">
      <alignment horizontal="center" vertical="center"/>
    </xf>
    <xf numFmtId="173" fontId="53" fillId="0" borderId="25" xfId="18" applyNumberFormat="1" applyFont="1" applyBorder="1" applyAlignment="1">
      <alignment horizontal="center" vertical="center"/>
    </xf>
    <xf numFmtId="0" fontId="54" fillId="45" borderId="25" xfId="18" applyFont="1" applyFill="1" applyBorder="1" applyAlignment="1">
      <alignment horizontal="center" vertical="center"/>
    </xf>
    <xf numFmtId="0" fontId="18" fillId="45" borderId="25" xfId="18" applyFont="1" applyFill="1" applyBorder="1" applyAlignment="1">
      <alignment horizontal="center" vertical="center"/>
    </xf>
    <xf numFmtId="0" fontId="54" fillId="38" borderId="25" xfId="18" applyFont="1" applyFill="1" applyBorder="1" applyAlignment="1">
      <alignment vertical="center" wrapText="1"/>
    </xf>
    <xf numFmtId="4" fontId="54" fillId="38" borderId="25" xfId="18" applyNumberFormat="1" applyFont="1" applyFill="1" applyBorder="1" applyAlignment="1">
      <alignment horizontal="center" vertical="center"/>
    </xf>
    <xf numFmtId="174" fontId="54" fillId="45" borderId="25" xfId="18" applyNumberFormat="1" applyFont="1" applyFill="1" applyBorder="1" applyAlignment="1">
      <alignment horizontal="center" vertical="center"/>
    </xf>
    <xf numFmtId="4" fontId="54" fillId="38" borderId="25" xfId="18" applyNumberFormat="1" applyFont="1" applyFill="1" applyBorder="1" applyAlignment="1">
      <alignment vertical="center"/>
    </xf>
    <xf numFmtId="174" fontId="54" fillId="38" borderId="25" xfId="18" applyNumberFormat="1" applyFont="1" applyFill="1" applyBorder="1" applyAlignment="1">
      <alignment vertical="center"/>
    </xf>
    <xf numFmtId="1" fontId="54" fillId="45" borderId="25" xfId="18" applyNumberFormat="1" applyFont="1" applyFill="1" applyBorder="1" applyAlignment="1">
      <alignment horizontal="center" vertical="center"/>
    </xf>
    <xf numFmtId="173" fontId="53" fillId="0" borderId="80" xfId="18" applyNumberFormat="1" applyFont="1" applyBorder="1" applyAlignment="1">
      <alignment vertical="center"/>
    </xf>
    <xf numFmtId="173" fontId="53" fillId="0" borderId="0" xfId="18" applyNumberFormat="1" applyFont="1" applyBorder="1" applyAlignment="1">
      <alignment horizontal="right" vertical="center"/>
    </xf>
    <xf numFmtId="173" fontId="53" fillId="0" borderId="0" xfId="18" applyNumberFormat="1" applyFont="1" applyBorder="1" applyAlignment="1">
      <alignment vertical="center"/>
    </xf>
    <xf numFmtId="0" fontId="18" fillId="0" borderId="25" xfId="0" applyNumberFormat="1" applyFont="1" applyFill="1" applyBorder="1" applyAlignment="1">
      <alignment horizontal="right" vertical="center" wrapText="1"/>
    </xf>
    <xf numFmtId="175" fontId="18" fillId="0" borderId="25" xfId="0" applyNumberFormat="1" applyFont="1" applyFill="1" applyBorder="1" applyAlignment="1">
      <alignment horizontal="right" vertical="center" wrapText="1"/>
    </xf>
    <xf numFmtId="44" fontId="18" fillId="0" borderId="81" xfId="2" applyFont="1" applyFill="1" applyBorder="1" applyAlignment="1">
      <alignment horizontal="right" vertical="center" wrapText="1"/>
    </xf>
    <xf numFmtId="0" fontId="18" fillId="49" borderId="19" xfId="0" applyFont="1" applyFill="1" applyBorder="1" applyAlignment="1">
      <alignment vertical="center" wrapText="1"/>
    </xf>
    <xf numFmtId="0" fontId="18" fillId="49" borderId="82" xfId="0" applyFont="1" applyFill="1" applyBorder="1" applyAlignment="1">
      <alignment vertical="center" wrapText="1"/>
    </xf>
    <xf numFmtId="0" fontId="18" fillId="49" borderId="83" xfId="0" applyFont="1" applyFill="1" applyBorder="1" applyAlignment="1">
      <alignment vertical="center" wrapText="1"/>
    </xf>
    <xf numFmtId="0" fontId="55" fillId="0" borderId="0" xfId="18" applyFont="1" applyAlignment="1">
      <alignment vertical="center"/>
    </xf>
    <xf numFmtId="173" fontId="55" fillId="0" borderId="0" xfId="18" applyNumberFormat="1" applyFont="1" applyAlignment="1">
      <alignment vertical="center"/>
    </xf>
    <xf numFmtId="0" fontId="18" fillId="0" borderId="10" xfId="8" applyFont="1" applyBorder="1"/>
    <xf numFmtId="0" fontId="18" fillId="0" borderId="15" xfId="8" applyFont="1" applyBorder="1"/>
    <xf numFmtId="0" fontId="19" fillId="0" borderId="21" xfId="18" applyFont="1" applyFill="1" applyBorder="1" applyAlignment="1">
      <alignment vertical="top"/>
    </xf>
    <xf numFmtId="0" fontId="19" fillId="0" borderId="21" xfId="18" applyFont="1" applyFill="1" applyBorder="1" applyAlignment="1">
      <alignment horizontal="left" vertical="top"/>
    </xf>
    <xf numFmtId="0" fontId="28" fillId="0" borderId="21" xfId="0" applyFont="1" applyBorder="1"/>
    <xf numFmtId="1" fontId="18" fillId="0" borderId="21" xfId="18" applyNumberFormat="1" applyFont="1" applyFill="1" applyBorder="1" applyAlignment="1">
      <alignment vertical="center" wrapText="1"/>
    </xf>
    <xf numFmtId="173" fontId="19" fillId="0" borderId="25" xfId="18" applyNumberFormat="1" applyFont="1" applyBorder="1" applyAlignment="1">
      <alignment horizontal="center" vertical="center"/>
    </xf>
    <xf numFmtId="0" fontId="28" fillId="33" borderId="25" xfId="0" applyNumberFormat="1" applyFont="1" applyFill="1" applyBorder="1"/>
    <xf numFmtId="0" fontId="28" fillId="0" borderId="25" xfId="0" applyFont="1" applyBorder="1"/>
    <xf numFmtId="4" fontId="18" fillId="38" borderId="25" xfId="18" applyNumberFormat="1" applyFont="1" applyFill="1" applyBorder="1" applyAlignment="1">
      <alignment horizontal="center" vertical="center"/>
    </xf>
    <xf numFmtId="2" fontId="28" fillId="33" borderId="25" xfId="0" applyNumberFormat="1" applyFont="1" applyFill="1" applyBorder="1" applyAlignment="1">
      <alignment horizontal="center"/>
    </xf>
    <xf numFmtId="167" fontId="28" fillId="33" borderId="25" xfId="19" applyFont="1" applyFill="1" applyBorder="1"/>
    <xf numFmtId="167" fontId="56" fillId="0" borderId="24" xfId="19" applyFont="1" applyFill="1" applyBorder="1"/>
    <xf numFmtId="0" fontId="18" fillId="0" borderId="0" xfId="20" applyAlignment="1">
      <alignment vertical="center"/>
    </xf>
    <xf numFmtId="0" fontId="37" fillId="0" borderId="0" xfId="20" applyFont="1" applyBorder="1"/>
    <xf numFmtId="0" fontId="18" fillId="50" borderId="0" xfId="20" applyFont="1" applyFill="1" applyBorder="1" applyAlignment="1">
      <alignment vertical="center"/>
    </xf>
    <xf numFmtId="0" fontId="56" fillId="35" borderId="25" xfId="20" applyFont="1" applyFill="1" applyBorder="1" applyAlignment="1">
      <alignment horizontal="center" vertical="center" wrapText="1"/>
    </xf>
    <xf numFmtId="0" fontId="56" fillId="35" borderId="25" xfId="20" applyFont="1" applyFill="1" applyBorder="1" applyAlignment="1">
      <alignment horizontal="center" vertical="center" wrapText="1"/>
    </xf>
    <xf numFmtId="0" fontId="56" fillId="35" borderId="25" xfId="20" applyFont="1" applyFill="1" applyBorder="1" applyAlignment="1">
      <alignment horizontal="center" vertical="center"/>
    </xf>
    <xf numFmtId="0" fontId="56" fillId="35" borderId="25" xfId="6" applyFont="1" applyFill="1" applyBorder="1" applyAlignment="1">
      <alignment horizontal="center" vertical="center"/>
    </xf>
    <xf numFmtId="0" fontId="18" fillId="33" borderId="25" xfId="20" applyFont="1" applyFill="1" applyBorder="1" applyAlignment="1">
      <alignment horizontal="center" vertical="center"/>
    </xf>
    <xf numFmtId="0" fontId="18" fillId="33" borderId="25" xfId="20" applyFont="1" applyFill="1" applyBorder="1" applyAlignment="1">
      <alignment horizontal="left" vertical="center" wrapText="1"/>
    </xf>
    <xf numFmtId="176" fontId="18" fillId="33" borderId="25" xfId="20" applyNumberFormat="1" applyFont="1" applyFill="1" applyBorder="1" applyAlignment="1">
      <alignment horizontal="center" vertical="center"/>
    </xf>
    <xf numFmtId="4" fontId="18" fillId="33" borderId="25" xfId="20" applyNumberFormat="1" applyFont="1" applyFill="1" applyBorder="1" applyAlignment="1">
      <alignment horizontal="right" vertical="center"/>
    </xf>
    <xf numFmtId="177" fontId="18" fillId="33" borderId="25" xfId="20" applyNumberFormat="1" applyFont="1" applyFill="1" applyBorder="1" applyAlignment="1">
      <alignment horizontal="center" vertical="center"/>
    </xf>
    <xf numFmtId="176" fontId="18" fillId="33" borderId="25" xfId="20" applyNumberFormat="1" applyFont="1" applyFill="1" applyBorder="1" applyAlignment="1">
      <alignment horizontal="right" vertical="center"/>
    </xf>
    <xf numFmtId="178" fontId="18" fillId="33" borderId="25" xfId="20" applyNumberFormat="1" applyFont="1" applyFill="1" applyBorder="1" applyAlignment="1">
      <alignment horizontal="center" vertical="center"/>
    </xf>
    <xf numFmtId="177" fontId="18" fillId="33" borderId="25" xfId="20" applyNumberFormat="1" applyFont="1" applyFill="1" applyBorder="1" applyAlignment="1">
      <alignment horizontal="right" vertical="center"/>
    </xf>
    <xf numFmtId="0" fontId="19" fillId="35" borderId="25" xfId="20" applyFont="1" applyFill="1" applyBorder="1" applyAlignment="1">
      <alignment horizontal="center" vertical="center"/>
    </xf>
    <xf numFmtId="176" fontId="19" fillId="35" borderId="25" xfId="20" applyNumberFormat="1" applyFont="1" applyFill="1" applyBorder="1" applyAlignment="1">
      <alignment horizontal="center" vertical="center"/>
    </xf>
    <xf numFmtId="43" fontId="19" fillId="35" borderId="25" xfId="1" applyFont="1" applyFill="1" applyBorder="1" applyAlignment="1">
      <alignment horizontal="center" vertical="center"/>
    </xf>
    <xf numFmtId="179" fontId="19" fillId="35" borderId="25" xfId="1" applyNumberFormat="1" applyFont="1" applyFill="1" applyBorder="1" applyAlignment="1">
      <alignment horizontal="center" vertical="center"/>
    </xf>
    <xf numFmtId="0" fontId="18" fillId="0" borderId="0" xfId="20" applyFont="1" applyBorder="1"/>
    <xf numFmtId="0" fontId="34" fillId="0" borderId="0" xfId="20" applyFont="1" applyBorder="1"/>
    <xf numFmtId="0" fontId="18" fillId="0" borderId="0" xfId="20" applyBorder="1"/>
    <xf numFmtId="49" fontId="34" fillId="0" borderId="0" xfId="20" applyNumberFormat="1" applyFont="1" applyBorder="1"/>
    <xf numFmtId="0" fontId="57" fillId="0" borderId="0" xfId="0" applyFont="1" applyAlignment="1">
      <alignment horizontal="left" vertical="center" wrapText="1"/>
    </xf>
    <xf numFmtId="177" fontId="57" fillId="0" borderId="0" xfId="0" applyNumberFormat="1" applyFont="1" applyAlignment="1">
      <alignment horizontal="center" vertical="center"/>
    </xf>
    <xf numFmtId="0" fontId="57" fillId="0" borderId="0" xfId="0" applyFont="1" applyAlignment="1">
      <alignment horizontal="center" vertical="center"/>
    </xf>
    <xf numFmtId="166" fontId="26" fillId="35" borderId="23" xfId="5" applyNumberFormat="1" applyFont="1" applyFill="1" applyBorder="1" applyAlignment="1">
      <alignment horizontal="center" vertical="center"/>
    </xf>
    <xf numFmtId="2" fontId="27" fillId="0" borderId="21" xfId="6" applyNumberFormat="1" applyFont="1" applyFill="1" applyBorder="1" applyAlignment="1">
      <alignment horizontal="center" vertical="center"/>
    </xf>
    <xf numFmtId="4" fontId="27" fillId="0" borderId="86" xfId="6" applyNumberFormat="1" applyFont="1" applyFill="1" applyBorder="1" applyAlignment="1">
      <alignment horizontal="center" vertical="center"/>
    </xf>
    <xf numFmtId="17" fontId="16" fillId="33" borderId="10" xfId="0" applyNumberFormat="1" applyFont="1" applyFill="1" applyBorder="1"/>
    <xf numFmtId="0" fontId="16" fillId="33" borderId="11" xfId="0" applyFont="1" applyFill="1" applyBorder="1"/>
    <xf numFmtId="0" fontId="0" fillId="33" borderId="11" xfId="0" applyFont="1" applyFill="1" applyBorder="1"/>
    <xf numFmtId="180" fontId="0" fillId="33" borderId="12" xfId="0" applyNumberFormat="1" applyFont="1" applyFill="1" applyBorder="1"/>
    <xf numFmtId="17" fontId="16" fillId="33" borderId="13" xfId="0" applyNumberFormat="1" applyFont="1" applyFill="1" applyBorder="1"/>
    <xf numFmtId="0" fontId="16" fillId="33" borderId="0" xfId="0" applyFont="1" applyFill="1" applyBorder="1"/>
    <xf numFmtId="0" fontId="0" fillId="33" borderId="0" xfId="0" applyFont="1" applyFill="1" applyBorder="1"/>
    <xf numFmtId="1" fontId="0" fillId="33" borderId="14" xfId="0" applyNumberFormat="1" applyFont="1" applyFill="1" applyBorder="1"/>
    <xf numFmtId="17" fontId="0" fillId="33" borderId="13" xfId="0" applyNumberFormat="1" applyFill="1" applyBorder="1" applyAlignment="1">
      <alignment horizontal="left" vertical="center"/>
    </xf>
    <xf numFmtId="180" fontId="59" fillId="33" borderId="14" xfId="0" applyNumberFormat="1" applyFont="1" applyFill="1" applyBorder="1"/>
    <xf numFmtId="17" fontId="0" fillId="33" borderId="13" xfId="0" applyNumberFormat="1" applyFont="1" applyFill="1" applyBorder="1"/>
    <xf numFmtId="180" fontId="0" fillId="33" borderId="14" xfId="0" applyNumberFormat="1" applyFont="1" applyFill="1" applyBorder="1"/>
    <xf numFmtId="17" fontId="60" fillId="33" borderId="13" xfId="21" applyNumberFormat="1" applyFont="1" applyFill="1" applyBorder="1" applyAlignment="1"/>
    <xf numFmtId="17" fontId="59" fillId="33" borderId="13" xfId="0" applyNumberFormat="1" applyFont="1" applyFill="1" applyBorder="1" applyAlignment="1">
      <alignment horizontal="left" vertical="center" indent="1"/>
    </xf>
    <xf numFmtId="17" fontId="60" fillId="35" borderId="25" xfId="6" applyNumberFormat="1" applyFont="1" applyFill="1" applyBorder="1" applyAlignment="1">
      <alignment horizontal="center" vertical="center"/>
    </xf>
    <xf numFmtId="49" fontId="60" fillId="35" borderId="25" xfId="6" applyNumberFormat="1" applyFont="1" applyFill="1" applyBorder="1" applyAlignment="1">
      <alignment horizontal="center" vertical="center"/>
    </xf>
    <xf numFmtId="49" fontId="60" fillId="35" borderId="25" xfId="6" applyNumberFormat="1" applyFont="1" applyFill="1" applyBorder="1" applyAlignment="1">
      <alignment horizontal="center"/>
    </xf>
    <xf numFmtId="180" fontId="60" fillId="35" borderId="25" xfId="6" applyNumberFormat="1" applyFont="1" applyFill="1" applyBorder="1" applyAlignment="1">
      <alignment horizontal="center"/>
    </xf>
    <xf numFmtId="17" fontId="0" fillId="0" borderId="87" xfId="0" applyNumberFormat="1" applyBorder="1" applyAlignment="1">
      <alignment horizontal="center"/>
    </xf>
    <xf numFmtId="0" fontId="0" fillId="0" borderId="87" xfId="0" applyBorder="1" applyAlignment="1">
      <alignment horizontal="center" vertical="center"/>
    </xf>
    <xf numFmtId="0" fontId="0" fillId="33" borderId="25" xfId="0" applyFill="1" applyBorder="1" applyAlignment="1">
      <alignment horizontal="center" vertical="center"/>
    </xf>
    <xf numFmtId="180" fontId="0" fillId="0" borderId="87" xfId="0" applyNumberFormat="1" applyBorder="1" applyAlignment="1">
      <alignment horizontal="center"/>
    </xf>
    <xf numFmtId="0" fontId="0" fillId="33" borderId="25" xfId="0" applyFont="1" applyFill="1" applyBorder="1" applyAlignment="1">
      <alignment horizontal="center" vertical="center"/>
    </xf>
    <xf numFmtId="180" fontId="0" fillId="0" borderId="25" xfId="0" applyNumberFormat="1" applyBorder="1" applyAlignment="1">
      <alignment horizontal="center" vertical="center"/>
    </xf>
    <xf numFmtId="17" fontId="0" fillId="33" borderId="10" xfId="0" applyNumberFormat="1" applyFill="1" applyBorder="1" applyAlignment="1">
      <alignment horizontal="center" vertical="center"/>
    </xf>
    <xf numFmtId="0" fontId="0" fillId="33" borderId="11" xfId="0" applyFill="1" applyBorder="1" applyAlignment="1">
      <alignment horizontal="center" vertical="center"/>
    </xf>
    <xf numFmtId="180" fontId="0" fillId="33" borderId="12" xfId="0" applyNumberFormat="1" applyFill="1" applyBorder="1" applyAlignment="1">
      <alignment horizontal="center" vertical="center"/>
    </xf>
    <xf numFmtId="17" fontId="0" fillId="33" borderId="13" xfId="0" applyNumberFormat="1" applyFill="1" applyBorder="1" applyAlignment="1">
      <alignment horizontal="center" vertical="center"/>
    </xf>
    <xf numFmtId="0" fontId="0" fillId="33" borderId="0" xfId="0" applyFill="1" applyBorder="1" applyAlignment="1">
      <alignment horizontal="center" vertical="center"/>
    </xf>
    <xf numFmtId="180" fontId="0" fillId="33" borderId="14" xfId="0" applyNumberFormat="1" applyFill="1" applyBorder="1" applyAlignment="1">
      <alignment horizontal="center" vertical="center"/>
    </xf>
    <xf numFmtId="17" fontId="0" fillId="34" borderId="88" xfId="0" applyNumberFormat="1" applyFill="1" applyBorder="1" applyAlignment="1">
      <alignment horizontal="center" vertical="center"/>
    </xf>
    <xf numFmtId="0" fontId="0" fillId="34" borderId="88" xfId="0" applyFont="1" applyFill="1" applyBorder="1" applyAlignment="1">
      <alignment horizontal="center" vertical="center"/>
    </xf>
    <xf numFmtId="0" fontId="0" fillId="34" borderId="89" xfId="0" applyFill="1" applyBorder="1" applyAlignment="1">
      <alignment horizontal="center" vertical="center"/>
    </xf>
    <xf numFmtId="180" fontId="0" fillId="34" borderId="88" xfId="0" applyNumberFormat="1" applyFill="1" applyBorder="1" applyAlignment="1">
      <alignment horizontal="center" vertical="center"/>
    </xf>
    <xf numFmtId="0" fontId="0" fillId="33" borderId="18" xfId="0" applyFont="1" applyFill="1" applyBorder="1" applyAlignment="1">
      <alignment horizontal="center" vertical="center"/>
    </xf>
    <xf numFmtId="10" fontId="0" fillId="0" borderId="25" xfId="0" applyNumberFormat="1" applyBorder="1"/>
    <xf numFmtId="0" fontId="16" fillId="33" borderId="26" xfId="0" applyFont="1" applyFill="1" applyBorder="1" applyAlignment="1">
      <alignment horizontal="center" vertical="center"/>
    </xf>
    <xf numFmtId="181" fontId="16" fillId="0" borderId="90" xfId="0" applyNumberFormat="1" applyFont="1" applyBorder="1"/>
    <xf numFmtId="0" fontId="0" fillId="0" borderId="0" xfId="0" applyBorder="1" applyAlignment="1">
      <alignment horizontal="center" vertical="center"/>
    </xf>
    <xf numFmtId="0" fontId="0" fillId="33" borderId="0" xfId="0" applyFont="1" applyFill="1" applyBorder="1" applyAlignment="1">
      <alignment horizontal="center" vertical="center"/>
    </xf>
    <xf numFmtId="181" fontId="0" fillId="0" borderId="14" xfId="0" applyNumberFormat="1" applyBorder="1"/>
    <xf numFmtId="0" fontId="0" fillId="0" borderId="0" xfId="0" applyBorder="1" applyAlignment="1">
      <alignment horizontal="right" vertical="center"/>
    </xf>
    <xf numFmtId="0" fontId="0" fillId="33" borderId="16" xfId="0" applyFont="1" applyFill="1" applyBorder="1" applyAlignment="1">
      <alignment horizontal="center" vertical="center"/>
    </xf>
    <xf numFmtId="181" fontId="0" fillId="0" borderId="17" xfId="0" applyNumberFormat="1" applyBorder="1" applyAlignment="1">
      <alignment horizontal="center"/>
    </xf>
    <xf numFmtId="181" fontId="0" fillId="0" borderId="14" xfId="0" applyNumberFormat="1" applyBorder="1" applyAlignment="1">
      <alignment horizontal="center" vertical="center"/>
    </xf>
    <xf numFmtId="0" fontId="0" fillId="33" borderId="26" xfId="0" applyFont="1" applyFill="1" applyBorder="1" applyAlignment="1">
      <alignment horizontal="center" vertical="center"/>
    </xf>
    <xf numFmtId="0" fontId="61" fillId="0" borderId="91" xfId="0" applyFont="1" applyBorder="1" applyAlignment="1">
      <alignment horizontal="left" vertical="center"/>
    </xf>
    <xf numFmtId="0" fontId="57" fillId="0" borderId="91" xfId="0" applyFont="1" applyBorder="1" applyAlignment="1">
      <alignment horizontal="center" vertical="center"/>
    </xf>
    <xf numFmtId="0" fontId="61" fillId="0" borderId="91" xfId="0" applyFont="1" applyBorder="1" applyAlignment="1">
      <alignment horizontal="right" vertical="center"/>
    </xf>
    <xf numFmtId="0" fontId="62" fillId="0" borderId="0" xfId="0" applyFont="1" applyAlignment="1">
      <alignment horizontal="left" vertical="center"/>
    </xf>
    <xf numFmtId="0" fontId="62" fillId="0" borderId="0" xfId="0" applyFont="1" applyAlignment="1">
      <alignment horizontal="right" vertical="center"/>
    </xf>
    <xf numFmtId="177" fontId="62" fillId="0" borderId="0" xfId="0" applyNumberFormat="1" applyFont="1" applyAlignment="1">
      <alignment horizontal="left" vertical="center"/>
    </xf>
    <xf numFmtId="0" fontId="40" fillId="0" borderId="0" xfId="0" applyFont="1" applyAlignment="1">
      <alignment horizontal="left" vertical="center"/>
    </xf>
    <xf numFmtId="17" fontId="40" fillId="0" borderId="0" xfId="0" applyNumberFormat="1" applyFont="1" applyAlignment="1">
      <alignment horizontal="left" vertical="center"/>
    </xf>
    <xf numFmtId="0" fontId="40" fillId="0" borderId="0" xfId="0" applyFont="1" applyAlignment="1">
      <alignment horizontal="right" vertical="center"/>
    </xf>
    <xf numFmtId="177" fontId="40" fillId="0" borderId="0" xfId="0" applyNumberFormat="1" applyFont="1" applyAlignment="1">
      <alignment horizontal="right" vertical="center"/>
    </xf>
    <xf numFmtId="0" fontId="40" fillId="0" borderId="47" xfId="0" applyFont="1" applyBorder="1" applyAlignment="1">
      <alignment horizontal="left" vertical="center"/>
    </xf>
    <xf numFmtId="0" fontId="64" fillId="0" borderId="0" xfId="0" applyFont="1" applyAlignment="1">
      <alignment horizontal="center" vertical="center"/>
    </xf>
    <xf numFmtId="0" fontId="64" fillId="0" borderId="47" xfId="0" applyFont="1" applyBorder="1" applyAlignment="1">
      <alignment horizontal="center" vertical="center"/>
    </xf>
    <xf numFmtId="0" fontId="57" fillId="0" borderId="47" xfId="0" applyFont="1" applyBorder="1" applyAlignment="1">
      <alignment horizontal="center" vertical="center"/>
    </xf>
    <xf numFmtId="4" fontId="57" fillId="0" borderId="0" xfId="0" applyNumberFormat="1" applyFont="1" applyAlignment="1">
      <alignment horizontal="center" vertical="center"/>
    </xf>
    <xf numFmtId="178" fontId="57" fillId="0" borderId="0" xfId="0" applyNumberFormat="1" applyFont="1" applyAlignment="1">
      <alignment horizontal="right" vertical="center"/>
    </xf>
    <xf numFmtId="0" fontId="64" fillId="0" borderId="47" xfId="0" applyFont="1" applyBorder="1" applyAlignment="1">
      <alignment horizontal="right" vertical="center"/>
    </xf>
    <xf numFmtId="178" fontId="57" fillId="0" borderId="47" xfId="0" applyNumberFormat="1" applyFont="1" applyBorder="1" applyAlignment="1">
      <alignment horizontal="right" vertical="center"/>
    </xf>
    <xf numFmtId="0" fontId="64" fillId="0" borderId="47" xfId="0" applyFont="1" applyBorder="1" applyAlignment="1">
      <alignment horizontal="left" vertical="center"/>
    </xf>
    <xf numFmtId="178" fontId="64" fillId="0" borderId="47" xfId="0" applyNumberFormat="1" applyFont="1" applyBorder="1" applyAlignment="1">
      <alignment horizontal="right" vertical="center"/>
    </xf>
    <xf numFmtId="178" fontId="64" fillId="0" borderId="0" xfId="0" applyNumberFormat="1" applyFont="1" applyAlignment="1">
      <alignment horizontal="right" vertical="center"/>
    </xf>
    <xf numFmtId="0" fontId="64" fillId="0" borderId="0" xfId="0" applyFont="1" applyAlignment="1">
      <alignment horizontal="right" vertical="center"/>
    </xf>
    <xf numFmtId="177" fontId="64" fillId="0" borderId="0" xfId="0" applyNumberFormat="1" applyFont="1" applyAlignment="1">
      <alignment horizontal="right" vertical="center"/>
    </xf>
    <xf numFmtId="4" fontId="64" fillId="0" borderId="91" xfId="0" applyNumberFormat="1" applyFont="1" applyBorder="1" applyAlignment="1">
      <alignment horizontal="right" vertical="center"/>
    </xf>
    <xf numFmtId="0" fontId="57" fillId="0" borderId="0" xfId="0" applyFont="1" applyAlignment="1">
      <alignment horizontal="right" vertical="center"/>
    </xf>
    <xf numFmtId="4" fontId="40" fillId="0" borderId="0" xfId="0" applyNumberFormat="1" applyFont="1" applyAlignment="1">
      <alignment horizontal="right" vertical="center"/>
    </xf>
    <xf numFmtId="0" fontId="64" fillId="0" borderId="44" xfId="0" applyFont="1" applyBorder="1" applyAlignment="1">
      <alignment horizontal="left" vertical="center"/>
    </xf>
    <xf numFmtId="0" fontId="57" fillId="0" borderId="44" xfId="0" applyFont="1" applyBorder="1" applyAlignment="1">
      <alignment horizontal="center" vertical="center"/>
    </xf>
    <xf numFmtId="0" fontId="64" fillId="0" borderId="44" xfId="0" applyFont="1" applyBorder="1" applyAlignment="1">
      <alignment horizontal="center" vertical="center"/>
    </xf>
    <xf numFmtId="0" fontId="33" fillId="0" borderId="11" xfId="5" applyFont="1" applyBorder="1"/>
    <xf numFmtId="0" fontId="33" fillId="0" borderId="12" xfId="5" applyFont="1" applyBorder="1"/>
    <xf numFmtId="0" fontId="33" fillId="0" borderId="0" xfId="5" applyFont="1" applyBorder="1"/>
    <xf numFmtId="0" fontId="33" fillId="0" borderId="14" xfId="5" applyFont="1" applyBorder="1"/>
    <xf numFmtId="0" fontId="33" fillId="0" borderId="16" xfId="5" applyFont="1" applyBorder="1"/>
    <xf numFmtId="0" fontId="33" fillId="0" borderId="17" xfId="5" applyFont="1" applyBorder="1"/>
    <xf numFmtId="0" fontId="65" fillId="34" borderId="18" xfId="0" applyFont="1" applyFill="1" applyBorder="1" applyAlignment="1">
      <alignment horizontal="center" vertical="center"/>
    </xf>
    <xf numFmtId="0" fontId="65" fillId="34" borderId="19" xfId="0" applyFont="1" applyFill="1" applyBorder="1" applyAlignment="1">
      <alignment horizontal="center" vertical="center"/>
    </xf>
    <xf numFmtId="0" fontId="65" fillId="34" borderId="20" xfId="0" applyFont="1" applyFill="1" applyBorder="1" applyAlignment="1">
      <alignment horizontal="center" vertical="center"/>
    </xf>
    <xf numFmtId="0" fontId="47" fillId="47" borderId="25" xfId="0" applyFont="1" applyFill="1" applyBorder="1" applyAlignment="1">
      <alignment horizontal="center" vertical="center" wrapText="1"/>
    </xf>
    <xf numFmtId="2" fontId="47" fillId="47" borderId="25" xfId="0" applyNumberFormat="1" applyFont="1" applyFill="1" applyBorder="1" applyAlignment="1">
      <alignment horizontal="center" vertical="center" wrapText="1"/>
    </xf>
    <xf numFmtId="0" fontId="46" fillId="0" borderId="25" xfId="0" applyFont="1" applyBorder="1" applyAlignment="1">
      <alignment horizontal="center" vertical="center" wrapText="1"/>
    </xf>
    <xf numFmtId="0" fontId="46" fillId="0" borderId="25" xfId="22" applyFont="1" applyBorder="1" applyAlignment="1">
      <alignment horizontal="left" vertical="center" wrapText="1"/>
    </xf>
    <xf numFmtId="0" fontId="31" fillId="0" borderId="25" xfId="0" applyFont="1" applyBorder="1" applyAlignment="1" applyProtection="1">
      <alignment horizontal="center" vertical="center" wrapText="1"/>
      <protection locked="0"/>
    </xf>
    <xf numFmtId="2" fontId="31" fillId="0" borderId="25" xfId="0" applyNumberFormat="1" applyFont="1" applyBorder="1" applyAlignment="1" applyProtection="1">
      <alignment horizontal="center" vertical="center" wrapText="1"/>
      <protection locked="0"/>
    </xf>
    <xf numFmtId="2" fontId="46" fillId="0" borderId="25" xfId="0" applyNumberFormat="1" applyFont="1" applyBorder="1" applyAlignment="1" applyProtection="1">
      <alignment horizontal="center" vertical="center" wrapText="1"/>
      <protection locked="0"/>
    </xf>
    <xf numFmtId="4" fontId="31" fillId="0" borderId="25" xfId="0" applyNumberFormat="1" applyFont="1" applyBorder="1" applyAlignment="1">
      <alignment horizontal="center" vertical="center" wrapText="1"/>
    </xf>
    <xf numFmtId="44" fontId="46" fillId="0" borderId="25" xfId="2" applyFont="1" applyFill="1" applyBorder="1" applyAlignment="1" applyProtection="1">
      <alignment horizontal="center" vertical="center" wrapText="1"/>
    </xf>
    <xf numFmtId="44" fontId="31" fillId="0" borderId="25" xfId="2" applyFont="1" applyFill="1" applyBorder="1" applyAlignment="1" applyProtection="1">
      <alignment horizontal="center" vertical="center" wrapText="1"/>
    </xf>
    <xf numFmtId="2" fontId="47" fillId="47" borderId="21" xfId="0" applyNumberFormat="1" applyFont="1" applyFill="1" applyBorder="1" applyAlignment="1">
      <alignment vertical="center" wrapText="1"/>
    </xf>
    <xf numFmtId="2" fontId="47" fillId="47" borderId="23" xfId="0" applyNumberFormat="1" applyFont="1" applyFill="1" applyBorder="1" applyAlignment="1">
      <alignment vertical="center" wrapText="1"/>
    </xf>
    <xf numFmtId="44" fontId="46" fillId="0" borderId="25" xfId="2" applyFont="1" applyBorder="1" applyAlignment="1" applyProtection="1">
      <alignment vertical="center" wrapText="1"/>
      <protection locked="0"/>
    </xf>
    <xf numFmtId="44" fontId="52" fillId="0" borderId="25" xfId="2" applyFont="1" applyFill="1" applyBorder="1" applyAlignment="1" applyProtection="1">
      <alignment horizontal="center" vertical="center" wrapText="1"/>
    </xf>
    <xf numFmtId="0" fontId="28" fillId="0" borderId="13" xfId="0" applyFont="1" applyFill="1" applyBorder="1" applyAlignment="1">
      <alignment horizontal="left" vertical="center"/>
    </xf>
    <xf numFmtId="0" fontId="52" fillId="0" borderId="0" xfId="0" applyFont="1" applyBorder="1" applyAlignment="1">
      <alignment horizontal="center" vertical="center" wrapText="1"/>
    </xf>
    <xf numFmtId="0" fontId="31" fillId="0" borderId="0" xfId="0" applyFont="1" applyBorder="1" applyAlignment="1">
      <alignment horizontal="center" vertical="center" wrapText="1"/>
    </xf>
    <xf numFmtId="44" fontId="52" fillId="0" borderId="14" xfId="2" applyFont="1" applyFill="1" applyBorder="1" applyAlignment="1" applyProtection="1">
      <alignment horizontal="center" vertical="center" wrapText="1"/>
    </xf>
    <xf numFmtId="0" fontId="52" fillId="0" borderId="92" xfId="0" applyFont="1" applyBorder="1" applyAlignment="1">
      <alignment horizontal="center" vertical="center" wrapText="1"/>
    </xf>
    <xf numFmtId="0" fontId="52" fillId="0" borderId="93" xfId="0" applyFont="1" applyBorder="1" applyAlignment="1">
      <alignment horizontal="center" vertical="center" wrapText="1"/>
    </xf>
    <xf numFmtId="0" fontId="67" fillId="0" borderId="96" xfId="0" applyFont="1" applyBorder="1" applyAlignment="1" applyProtection="1">
      <alignment horizontal="left" vertical="center" wrapText="1"/>
      <protection locked="0"/>
    </xf>
    <xf numFmtId="0" fontId="67" fillId="0" borderId="97" xfId="0" applyFont="1" applyBorder="1" applyAlignment="1" applyProtection="1">
      <alignment horizontal="left" vertical="center" wrapText="1"/>
      <protection locked="0"/>
    </xf>
    <xf numFmtId="0" fontId="67" fillId="0" borderId="99" xfId="0" applyFont="1" applyBorder="1" applyAlignment="1" applyProtection="1">
      <alignment horizontal="left" vertical="center" wrapText="1"/>
      <protection locked="0"/>
    </xf>
    <xf numFmtId="0" fontId="67" fillId="0" borderId="100" xfId="0" applyFont="1" applyBorder="1" applyAlignment="1" applyProtection="1">
      <alignment horizontal="left" vertical="center" wrapText="1"/>
      <protection locked="0"/>
    </xf>
    <xf numFmtId="166" fontId="26" fillId="35" borderId="23" xfId="5" applyNumberFormat="1" applyFont="1" applyFill="1" applyBorder="1" applyAlignment="1">
      <alignment horizontal="center" vertical="center" wrapText="1"/>
    </xf>
    <xf numFmtId="166" fontId="26" fillId="35" borderId="104" xfId="5" applyNumberFormat="1" applyFont="1" applyFill="1" applyBorder="1" applyAlignment="1">
      <alignment horizontal="center" vertical="center"/>
    </xf>
    <xf numFmtId="0" fontId="27" fillId="0" borderId="22" xfId="6" applyFont="1" applyFill="1" applyBorder="1" applyAlignment="1">
      <alignment horizontal="center" vertical="center"/>
    </xf>
    <xf numFmtId="0" fontId="27" fillId="0" borderId="10" xfId="6" applyFont="1" applyFill="1" applyBorder="1" applyAlignment="1">
      <alignment horizontal="left" vertical="center" wrapText="1"/>
    </xf>
    <xf numFmtId="2" fontId="27" fillId="0" borderId="10" xfId="6" applyNumberFormat="1" applyFont="1" applyFill="1" applyBorder="1" applyAlignment="1">
      <alignment horizontal="center" vertical="center"/>
    </xf>
    <xf numFmtId="2" fontId="45" fillId="35" borderId="25" xfId="6" applyNumberFormat="1" applyFont="1" applyFill="1" applyBorder="1" applyAlignment="1">
      <alignment horizontal="center" vertical="center"/>
    </xf>
    <xf numFmtId="4" fontId="45" fillId="35" borderId="25" xfId="6" applyNumberFormat="1" applyFont="1" applyFill="1" applyBorder="1" applyAlignment="1">
      <alignment horizontal="center" vertical="center"/>
    </xf>
    <xf numFmtId="4" fontId="45" fillId="35" borderId="81" xfId="6" applyNumberFormat="1" applyFont="1" applyFill="1" applyBorder="1" applyAlignment="1">
      <alignment horizontal="center" vertical="center"/>
    </xf>
    <xf numFmtId="166" fontId="26" fillId="35" borderId="25" xfId="5" applyNumberFormat="1" applyFont="1" applyFill="1" applyBorder="1" applyAlignment="1">
      <alignment horizontal="center" vertical="center" wrapText="1"/>
    </xf>
    <xf numFmtId="166" fontId="26" fillId="35" borderId="84" xfId="5" applyNumberFormat="1" applyFont="1" applyFill="1" applyBorder="1" applyAlignment="1">
      <alignment horizontal="center" vertical="center"/>
    </xf>
    <xf numFmtId="180" fontId="27" fillId="0" borderId="10" xfId="6" applyNumberFormat="1" applyFont="1" applyFill="1" applyBorder="1" applyAlignment="1">
      <alignment horizontal="center" vertical="center"/>
    </xf>
    <xf numFmtId="49" fontId="45" fillId="35" borderId="19" xfId="6" applyNumberFormat="1" applyFont="1" applyFill="1" applyBorder="1" applyAlignment="1">
      <alignment vertical="center"/>
    </xf>
    <xf numFmtId="0" fontId="18" fillId="38" borderId="10" xfId="4" applyFont="1" applyFill="1" applyBorder="1" applyAlignment="1">
      <alignment horizontal="left" vertical="center"/>
    </xf>
    <xf numFmtId="0" fontId="18" fillId="38" borderId="13" xfId="4" applyFont="1" applyFill="1" applyBorder="1" applyAlignment="1">
      <alignment horizontal="left" vertical="center"/>
    </xf>
    <xf numFmtId="0" fontId="18" fillId="38" borderId="15" xfId="4" applyFont="1" applyFill="1" applyBorder="1" applyAlignment="1">
      <alignment horizontal="left" vertical="center"/>
    </xf>
    <xf numFmtId="168" fontId="30" fillId="44" borderId="25" xfId="5" applyNumberFormat="1" applyFont="1" applyFill="1" applyBorder="1" applyAlignment="1">
      <alignment horizontal="center" vertical="center"/>
    </xf>
    <xf numFmtId="0" fontId="18" fillId="0" borderId="25" xfId="6" applyFont="1" applyFill="1" applyBorder="1" applyAlignment="1">
      <alignment horizontal="center" vertical="center"/>
    </xf>
    <xf numFmtId="14" fontId="18" fillId="0" borderId="25" xfId="6" applyNumberFormat="1" applyFont="1" applyFill="1" applyBorder="1" applyAlignment="1">
      <alignment horizontal="center" vertical="center"/>
    </xf>
    <xf numFmtId="2" fontId="18" fillId="0" borderId="25" xfId="6" applyNumberFormat="1" applyFont="1" applyFill="1" applyBorder="1" applyAlignment="1">
      <alignment horizontal="center" vertical="center"/>
    </xf>
    <xf numFmtId="174" fontId="18" fillId="0" borderId="25" xfId="6" applyNumberFormat="1" applyFont="1" applyFill="1" applyBorder="1" applyAlignment="1">
      <alignment horizontal="center" vertical="center"/>
    </xf>
    <xf numFmtId="169" fontId="18" fillId="0" borderId="25" xfId="6" applyNumberFormat="1" applyFont="1" applyFill="1" applyBorder="1" applyAlignment="1">
      <alignment horizontal="center" vertical="center"/>
    </xf>
    <xf numFmtId="4" fontId="19" fillId="44" borderId="25" xfId="6" applyNumberFormat="1" applyFont="1" applyFill="1" applyBorder="1" applyAlignment="1">
      <alignment horizontal="center" vertical="center"/>
    </xf>
    <xf numFmtId="49" fontId="19" fillId="44" borderId="25" xfId="6" applyNumberFormat="1" applyFont="1" applyFill="1" applyBorder="1" applyAlignment="1">
      <alignment vertical="center"/>
    </xf>
    <xf numFmtId="168" fontId="30" fillId="44" borderId="81" xfId="5" applyNumberFormat="1" applyFont="1" applyFill="1" applyBorder="1" applyAlignment="1">
      <alignment horizontal="center" vertical="center"/>
    </xf>
    <xf numFmtId="0" fontId="29" fillId="0" borderId="106" xfId="6" applyFont="1" applyBorder="1" applyAlignment="1">
      <alignment horizontal="center" vertical="center"/>
    </xf>
    <xf numFmtId="182" fontId="29" fillId="0" borderId="25" xfId="6" applyNumberFormat="1" applyFont="1" applyBorder="1" applyAlignment="1">
      <alignment horizontal="center" vertical="center"/>
    </xf>
    <xf numFmtId="174" fontId="29" fillId="0" borderId="25" xfId="6" applyNumberFormat="1" applyFont="1" applyBorder="1" applyAlignment="1">
      <alignment horizontal="center" vertical="center"/>
    </xf>
    <xf numFmtId="2" fontId="29" fillId="0" borderId="25" xfId="6" applyNumberFormat="1" applyFont="1" applyBorder="1" applyAlignment="1">
      <alignment horizontal="center" vertical="center"/>
    </xf>
    <xf numFmtId="169" fontId="29" fillId="0" borderId="25" xfId="6" applyNumberFormat="1" applyFont="1" applyBorder="1" applyAlignment="1">
      <alignment horizontal="center" vertical="center"/>
    </xf>
    <xf numFmtId="2" fontId="29" fillId="0" borderId="81" xfId="6" applyNumberFormat="1" applyFont="1" applyBorder="1" applyAlignment="1">
      <alignment horizontal="center" vertical="center"/>
    </xf>
    <xf numFmtId="4" fontId="19" fillId="44" borderId="90" xfId="6" applyNumberFormat="1" applyFont="1" applyFill="1" applyBorder="1" applyAlignment="1">
      <alignment horizontal="center" vertical="center"/>
    </xf>
    <xf numFmtId="49" fontId="19" fillId="44" borderId="90" xfId="6" applyNumberFormat="1" applyFont="1" applyFill="1" applyBorder="1" applyAlignment="1">
      <alignment vertical="center"/>
    </xf>
    <xf numFmtId="4" fontId="19" fillId="44" borderId="108" xfId="6" applyNumberFormat="1" applyFont="1" applyFill="1" applyBorder="1" applyAlignment="1">
      <alignment horizontal="center" vertical="center"/>
    </xf>
    <xf numFmtId="0" fontId="0" fillId="0" borderId="0" xfId="0" applyFill="1"/>
    <xf numFmtId="0" fontId="71" fillId="0" borderId="111" xfId="0" applyFont="1" applyBorder="1" applyAlignment="1">
      <alignment horizontal="center" vertical="center"/>
    </xf>
    <xf numFmtId="0" fontId="71" fillId="0" borderId="111" xfId="0" applyFont="1" applyBorder="1" applyAlignment="1">
      <alignment horizontal="center" vertical="center" wrapText="1"/>
    </xf>
    <xf numFmtId="0" fontId="0" fillId="0" borderId="0" xfId="0" applyAlignment="1">
      <alignment horizontal="center"/>
    </xf>
    <xf numFmtId="0" fontId="0" fillId="0" borderId="0" xfId="0" applyAlignment="1">
      <alignment wrapText="1"/>
    </xf>
    <xf numFmtId="2" fontId="0" fillId="0" borderId="0" xfId="0" applyNumberFormat="1" applyAlignment="1">
      <alignment horizontal="right" vertical="center"/>
    </xf>
    <xf numFmtId="0" fontId="0" fillId="0" borderId="0" xfId="0" applyAlignment="1">
      <alignment horizontal="right" vertical="center"/>
    </xf>
    <xf numFmtId="0" fontId="72" fillId="0" borderId="111" xfId="0" applyFont="1" applyBorder="1" applyAlignment="1">
      <alignment horizontal="center" vertical="center"/>
    </xf>
    <xf numFmtId="0" fontId="0" fillId="52" borderId="0" xfId="0" applyFill="1" applyAlignment="1">
      <alignment horizontal="center"/>
    </xf>
    <xf numFmtId="0" fontId="0" fillId="52" borderId="0" xfId="0" applyFill="1" applyAlignment="1">
      <alignment wrapText="1"/>
    </xf>
    <xf numFmtId="2" fontId="0" fillId="52" borderId="0" xfId="0" applyNumberFormat="1" applyFill="1" applyAlignment="1">
      <alignment horizontal="right" vertical="center"/>
    </xf>
    <xf numFmtId="2" fontId="0" fillId="0" borderId="0" xfId="0" applyNumberFormat="1"/>
    <xf numFmtId="0" fontId="73" fillId="0" borderId="111" xfId="0" applyFont="1" applyBorder="1" applyAlignment="1">
      <alignment horizontal="center" vertical="center"/>
    </xf>
    <xf numFmtId="0" fontId="0" fillId="52" borderId="0" xfId="0" applyFill="1"/>
    <xf numFmtId="4" fontId="0" fillId="52" borderId="0" xfId="0" applyNumberFormat="1" applyFill="1"/>
    <xf numFmtId="4" fontId="0" fillId="0" borderId="0" xfId="0" applyNumberFormat="1"/>
    <xf numFmtId="0" fontId="71" fillId="0" borderId="25" xfId="0" applyFont="1" applyBorder="1" applyAlignment="1">
      <alignment horizontal="center" vertical="center"/>
    </xf>
    <xf numFmtId="0" fontId="71" fillId="0" borderId="25" xfId="0" applyFont="1" applyBorder="1" applyAlignment="1">
      <alignment horizontal="center" vertical="center" wrapText="1"/>
    </xf>
    <xf numFmtId="0" fontId="0" fillId="0" borderId="0" xfId="0" applyFont="1" applyBorder="1"/>
    <xf numFmtId="0" fontId="0" fillId="0" borderId="0" xfId="0" applyFont="1" applyBorder="1" applyAlignment="1">
      <alignment horizontal="center"/>
    </xf>
    <xf numFmtId="0" fontId="0" fillId="0" borderId="0" xfId="0" applyFont="1" applyBorder="1" applyAlignment="1">
      <alignment wrapText="1"/>
    </xf>
    <xf numFmtId="0" fontId="0" fillId="0" borderId="0" xfId="0" applyFont="1" applyBorder="1" applyAlignment="1">
      <alignment horizontal="right"/>
    </xf>
    <xf numFmtId="0" fontId="0" fillId="0" borderId="0" xfId="0" applyFont="1" applyBorder="1" applyAlignment="1">
      <alignment horizontal="left" vertical="center"/>
    </xf>
    <xf numFmtId="0" fontId="0" fillId="44" borderId="0" xfId="0" applyFont="1" applyFill="1" applyBorder="1" applyAlignment="1">
      <alignment horizontal="center"/>
    </xf>
    <xf numFmtId="0" fontId="0" fillId="44" borderId="0" xfId="0" applyFont="1" applyFill="1" applyBorder="1" applyAlignment="1">
      <alignment wrapText="1"/>
    </xf>
    <xf numFmtId="0" fontId="0" fillId="44" borderId="0" xfId="0" applyFont="1" applyFill="1" applyBorder="1" applyAlignment="1">
      <alignment horizontal="right"/>
    </xf>
    <xf numFmtId="4" fontId="0" fillId="0" borderId="0" xfId="0" applyNumberFormat="1" applyFont="1" applyBorder="1" applyAlignment="1">
      <alignment horizontal="right"/>
    </xf>
    <xf numFmtId="4" fontId="0" fillId="44" borderId="0" xfId="0" applyNumberFormat="1" applyFont="1" applyFill="1" applyBorder="1" applyAlignment="1">
      <alignment horizontal="right"/>
    </xf>
    <xf numFmtId="0" fontId="74" fillId="0" borderId="0" xfId="0" applyFont="1" applyBorder="1" applyAlignment="1">
      <alignment horizontal="center"/>
    </xf>
    <xf numFmtId="0" fontId="74" fillId="0" borderId="0" xfId="0" applyFont="1" applyBorder="1" applyAlignment="1">
      <alignment horizontal="center" vertical="center"/>
    </xf>
    <xf numFmtId="0" fontId="0" fillId="44" borderId="0" xfId="0" applyFont="1" applyFill="1" applyBorder="1" applyAlignment="1">
      <alignment horizontal="right" vertical="center"/>
    </xf>
    <xf numFmtId="0" fontId="0" fillId="0" borderId="0" xfId="0" applyFont="1" applyBorder="1" applyAlignment="1">
      <alignment horizontal="right" vertical="center"/>
    </xf>
    <xf numFmtId="4" fontId="0" fillId="44" borderId="0" xfId="0" applyNumberFormat="1" applyFont="1" applyFill="1" applyBorder="1" applyAlignment="1">
      <alignment horizontal="right" vertical="center"/>
    </xf>
    <xf numFmtId="4" fontId="0" fillId="0" borderId="0" xfId="0" applyNumberFormat="1" applyFont="1" applyBorder="1" applyAlignment="1">
      <alignment horizontal="right" vertical="center"/>
    </xf>
    <xf numFmtId="2" fontId="0" fillId="0" borderId="0" xfId="0" applyNumberFormat="1" applyFont="1" applyBorder="1" applyAlignment="1">
      <alignment horizontal="right" vertical="center"/>
    </xf>
    <xf numFmtId="0" fontId="74" fillId="0" borderId="0" xfId="0" applyFont="1" applyBorder="1" applyAlignment="1">
      <alignment horizontal="right"/>
    </xf>
    <xf numFmtId="174" fontId="0" fillId="0" borderId="0" xfId="0" applyNumberFormat="1" applyFont="1" applyBorder="1" applyAlignment="1">
      <alignment horizontal="center"/>
    </xf>
    <xf numFmtId="174" fontId="75" fillId="0" borderId="25" xfId="0" applyNumberFormat="1" applyFont="1" applyBorder="1" applyAlignment="1">
      <alignment vertical="center"/>
    </xf>
    <xf numFmtId="174" fontId="75" fillId="0" borderId="25" xfId="0" applyNumberFormat="1" applyFont="1" applyBorder="1"/>
    <xf numFmtId="0" fontId="75" fillId="0" borderId="25" xfId="0" applyFont="1" applyBorder="1"/>
    <xf numFmtId="0" fontId="71" fillId="0" borderId="25" xfId="0" applyFont="1" applyBorder="1" applyAlignment="1">
      <alignment horizontal="right" vertical="center"/>
    </xf>
    <xf numFmtId="0" fontId="35" fillId="34" borderId="0" xfId="6" applyFont="1" applyFill="1" applyBorder="1" applyAlignment="1">
      <alignment horizontal="center" vertical="center"/>
    </xf>
    <xf numFmtId="0" fontId="56" fillId="35" borderId="18" xfId="20" applyFont="1" applyFill="1" applyBorder="1" applyAlignment="1">
      <alignment horizontal="center" vertical="center" wrapText="1"/>
    </xf>
    <xf numFmtId="0" fontId="18" fillId="0" borderId="25" xfId="0" applyFont="1" applyFill="1" applyBorder="1" applyAlignment="1">
      <alignment horizontal="left" vertical="center" wrapText="1"/>
    </xf>
    <xf numFmtId="0" fontId="20" fillId="0" borderId="0" xfId="0" applyFont="1" applyFill="1" applyAlignment="1">
      <alignment vertical="center" wrapText="1"/>
    </xf>
    <xf numFmtId="44" fontId="31" fillId="33" borderId="0" xfId="0" applyNumberFormat="1" applyFont="1" applyFill="1" applyAlignment="1">
      <alignment horizontal="center" vertical="center"/>
    </xf>
    <xf numFmtId="0" fontId="46" fillId="0" borderId="25" xfId="22" applyFont="1" applyFill="1" applyBorder="1" applyAlignment="1">
      <alignment horizontal="left" vertical="center" wrapText="1"/>
    </xf>
    <xf numFmtId="0" fontId="64" fillId="0" borderId="0" xfId="0" applyFont="1" applyAlignment="1">
      <alignment horizontal="right" vertical="center"/>
    </xf>
    <xf numFmtId="0" fontId="40" fillId="0" borderId="54" xfId="0" applyFont="1" applyBorder="1" applyAlignment="1">
      <alignment horizontal="center" vertical="center" wrapText="1"/>
    </xf>
    <xf numFmtId="0" fontId="19" fillId="38" borderId="11" xfId="5" applyFont="1" applyFill="1" applyBorder="1" applyAlignment="1">
      <alignment horizontal="left" vertical="center"/>
    </xf>
    <xf numFmtId="0" fontId="19" fillId="38" borderId="0" xfId="5" applyFont="1" applyFill="1" applyBorder="1" applyAlignment="1">
      <alignment horizontal="left" vertical="center"/>
    </xf>
    <xf numFmtId="0" fontId="19" fillId="38" borderId="14" xfId="5" applyFont="1" applyFill="1" applyBorder="1" applyAlignment="1">
      <alignment horizontal="left" vertical="center"/>
    </xf>
    <xf numFmtId="0" fontId="19" fillId="38" borderId="16" xfId="5" applyFont="1" applyFill="1" applyBorder="1" applyAlignment="1">
      <alignment horizontal="left" vertical="center"/>
    </xf>
    <xf numFmtId="0" fontId="40" fillId="0" borderId="126" xfId="0" applyFont="1" applyBorder="1" applyAlignment="1">
      <alignment horizontal="left" vertical="center"/>
    </xf>
    <xf numFmtId="0" fontId="64" fillId="0" borderId="126" xfId="0" applyFont="1" applyBorder="1" applyAlignment="1">
      <alignment horizontal="center" vertical="center"/>
    </xf>
    <xf numFmtId="0" fontId="57" fillId="0" borderId="126" xfId="0" applyFont="1" applyBorder="1" applyAlignment="1">
      <alignment horizontal="center" vertical="center"/>
    </xf>
    <xf numFmtId="0" fontId="64" fillId="0" borderId="126" xfId="0" applyFont="1" applyBorder="1" applyAlignment="1">
      <alignment horizontal="right" vertical="center"/>
    </xf>
    <xf numFmtId="178" fontId="57" fillId="0" borderId="126" xfId="0" applyNumberFormat="1" applyFont="1" applyBorder="1" applyAlignment="1">
      <alignment horizontal="right" vertical="center"/>
    </xf>
    <xf numFmtId="0" fontId="64" fillId="0" borderId="126" xfId="0" applyFont="1" applyBorder="1" applyAlignment="1">
      <alignment horizontal="left" vertical="center"/>
    </xf>
    <xf numFmtId="178" fontId="64" fillId="0" borderId="126" xfId="0" applyNumberFormat="1" applyFont="1" applyBorder="1" applyAlignment="1">
      <alignment horizontal="right" vertical="center"/>
    </xf>
    <xf numFmtId="0" fontId="57" fillId="0" borderId="127" xfId="0" applyFont="1" applyBorder="1" applyAlignment="1">
      <alignment horizontal="center" vertical="center"/>
    </xf>
    <xf numFmtId="4" fontId="64" fillId="0" borderId="127" xfId="0" applyNumberFormat="1" applyFont="1" applyBorder="1" applyAlignment="1">
      <alignment horizontal="right" vertical="center"/>
    </xf>
    <xf numFmtId="0" fontId="46" fillId="0" borderId="0" xfId="0" applyFont="1"/>
    <xf numFmtId="0" fontId="40" fillId="0" borderId="126" xfId="0" applyFont="1" applyBorder="1" applyAlignment="1">
      <alignment horizontal="left" vertical="center" wrapText="1"/>
    </xf>
    <xf numFmtId="1" fontId="18" fillId="33" borderId="25" xfId="7" applyNumberFormat="1" applyFont="1" applyFill="1" applyBorder="1" applyAlignment="1">
      <alignment horizontal="left" vertical="center" wrapText="1"/>
    </xf>
    <xf numFmtId="0" fontId="0" fillId="0" borderId="0" xfId="0" applyFont="1" applyBorder="1" applyAlignment="1">
      <alignment horizontal="center" wrapText="1"/>
    </xf>
    <xf numFmtId="0" fontId="0" fillId="44" borderId="0" xfId="0" applyFont="1" applyFill="1" applyBorder="1" applyAlignment="1">
      <alignment horizontal="center" wrapText="1"/>
    </xf>
    <xf numFmtId="0" fontId="126" fillId="0" borderId="0" xfId="0" applyFont="1"/>
    <xf numFmtId="0" fontId="62" fillId="0" borderId="0" xfId="0" applyFont="1" applyFill="1" applyAlignment="1">
      <alignment horizontal="left" vertical="center"/>
    </xf>
    <xf numFmtId="2" fontId="18" fillId="0" borderId="109" xfId="25" applyNumberFormat="1" applyFont="1" applyFill="1" applyBorder="1" applyAlignment="1" applyProtection="1">
      <alignment horizontal="right" vertical="center"/>
    </xf>
    <xf numFmtId="2" fontId="18" fillId="0" borderId="109" xfId="25" applyNumberFormat="1" applyFont="1" applyFill="1" applyBorder="1" applyAlignment="1" applyProtection="1">
      <alignment horizontal="center" vertical="center"/>
    </xf>
    <xf numFmtId="186" fontId="18" fillId="0" borderId="109" xfId="25" applyNumberFormat="1" applyFont="1" applyFill="1" applyBorder="1" applyAlignment="1" applyProtection="1">
      <alignment horizontal="center" vertical="center"/>
    </xf>
    <xf numFmtId="186" fontId="18" fillId="0" borderId="109" xfId="26" applyNumberFormat="1" applyFont="1" applyFill="1" applyBorder="1" applyAlignment="1" applyProtection="1">
      <alignment horizontal="center" vertical="center"/>
    </xf>
    <xf numFmtId="4" fontId="18" fillId="0" borderId="109" xfId="2" applyNumberFormat="1" applyFont="1" applyFill="1" applyBorder="1" applyAlignment="1" applyProtection="1">
      <alignment horizontal="center" vertical="center"/>
    </xf>
    <xf numFmtId="4" fontId="18" fillId="0" borderId="25" xfId="2" applyNumberFormat="1" applyFont="1" applyFill="1" applyBorder="1" applyAlignment="1" applyProtection="1">
      <alignment horizontal="center" vertical="center"/>
    </xf>
    <xf numFmtId="2" fontId="18" fillId="38" borderId="59" xfId="25" applyNumberFormat="1" applyFont="1" applyFill="1" applyBorder="1" applyAlignment="1" applyProtection="1">
      <alignment horizontal="center" vertical="center"/>
    </xf>
    <xf numFmtId="186" fontId="18" fillId="38" borderId="59" xfId="25" applyNumberFormat="1" applyFont="1" applyFill="1" applyBorder="1" applyAlignment="1" applyProtection="1">
      <alignment horizontal="center" vertical="center"/>
    </xf>
    <xf numFmtId="186" fontId="18" fillId="38" borderId="59" xfId="26" applyNumberFormat="1" applyFont="1" applyFill="1" applyBorder="1" applyAlignment="1" applyProtection="1">
      <alignment horizontal="center" vertical="center"/>
    </xf>
    <xf numFmtId="4" fontId="18" fillId="38" borderId="59" xfId="2" applyNumberFormat="1" applyFont="1" applyFill="1" applyBorder="1" applyAlignment="1" applyProtection="1">
      <alignment horizontal="center" vertical="center"/>
    </xf>
    <xf numFmtId="4" fontId="18" fillId="38" borderId="25" xfId="2" applyNumberFormat="1" applyFont="1" applyFill="1" applyBorder="1" applyAlignment="1" applyProtection="1">
      <alignment horizontal="center" vertical="center"/>
    </xf>
    <xf numFmtId="2" fontId="18" fillId="0" borderId="110" xfId="25" applyNumberFormat="1" applyFont="1" applyFill="1" applyBorder="1" applyAlignment="1" applyProtection="1">
      <alignment horizontal="center" vertical="center"/>
    </xf>
    <xf numFmtId="186" fontId="18" fillId="0" borderId="110" xfId="25" applyNumberFormat="1" applyFont="1" applyFill="1" applyBorder="1" applyAlignment="1" applyProtection="1">
      <alignment horizontal="center" vertical="center"/>
    </xf>
    <xf numFmtId="186" fontId="18" fillId="0" borderId="110" xfId="26" applyNumberFormat="1" applyFont="1" applyFill="1" applyBorder="1" applyAlignment="1" applyProtection="1">
      <alignment horizontal="center" vertical="center"/>
    </xf>
    <xf numFmtId="4" fontId="18" fillId="0" borderId="110" xfId="2" applyNumberFormat="1" applyFont="1" applyFill="1" applyBorder="1" applyAlignment="1" applyProtection="1">
      <alignment horizontal="center" vertical="center"/>
    </xf>
    <xf numFmtId="184" fontId="19" fillId="51" borderId="23" xfId="24" applyNumberFormat="1" applyFont="1" applyFill="1" applyBorder="1" applyAlignment="1">
      <alignment horizontal="center" vertical="center" wrapText="1"/>
    </xf>
    <xf numFmtId="184" fontId="19" fillId="51" borderId="84" xfId="24" applyNumberFormat="1" applyFont="1" applyFill="1" applyBorder="1" applyAlignment="1">
      <alignment horizontal="center" vertical="center" wrapText="1"/>
    </xf>
    <xf numFmtId="184" fontId="19" fillId="51" borderId="105" xfId="24" applyNumberFormat="1" applyFont="1" applyFill="1" applyBorder="1" applyAlignment="1">
      <alignment horizontal="center" vertical="center" wrapText="1"/>
    </xf>
    <xf numFmtId="184" fontId="19" fillId="51" borderId="25" xfId="24" applyNumberFormat="1" applyFont="1" applyFill="1" applyBorder="1" applyAlignment="1">
      <alignment horizontal="center" vertical="center" wrapText="1"/>
    </xf>
    <xf numFmtId="184" fontId="19" fillId="51" borderId="23" xfId="24" applyNumberFormat="1" applyFont="1" applyFill="1" applyBorder="1" applyAlignment="1">
      <alignment horizontal="center" vertical="center"/>
    </xf>
    <xf numFmtId="184" fontId="19" fillId="51" borderId="104" xfId="24" applyNumberFormat="1" applyFont="1" applyFill="1" applyBorder="1" applyAlignment="1">
      <alignment horizontal="center" vertical="center" wrapText="1"/>
    </xf>
    <xf numFmtId="0" fontId="28" fillId="0" borderId="0" xfId="0" applyFont="1" applyFill="1"/>
    <xf numFmtId="0" fontId="18" fillId="38" borderId="10" xfId="5" applyFont="1" applyFill="1" applyBorder="1" applyAlignment="1">
      <alignment vertical="center"/>
    </xf>
    <xf numFmtId="0" fontId="19" fillId="38" borderId="12" xfId="5" applyFont="1" applyFill="1" applyBorder="1" applyAlignment="1">
      <alignment vertical="center"/>
    </xf>
    <xf numFmtId="0" fontId="18" fillId="38" borderId="13" xfId="5" applyFont="1" applyFill="1" applyBorder="1" applyAlignment="1">
      <alignment vertical="center"/>
    </xf>
    <xf numFmtId="0" fontId="19" fillId="38" borderId="14" xfId="5" applyFont="1" applyFill="1" applyBorder="1" applyAlignment="1">
      <alignment vertical="center"/>
    </xf>
    <xf numFmtId="0" fontId="18" fillId="38" borderId="15" xfId="5" applyFont="1" applyFill="1" applyBorder="1" applyAlignment="1">
      <alignment vertical="center"/>
    </xf>
    <xf numFmtId="183" fontId="19" fillId="38" borderId="16" xfId="5" applyNumberFormat="1" applyFont="1" applyFill="1" applyBorder="1" applyAlignment="1">
      <alignment vertical="center"/>
    </xf>
    <xf numFmtId="183" fontId="19" fillId="38" borderId="17" xfId="5" applyNumberFormat="1" applyFont="1" applyFill="1" applyBorder="1" applyAlignment="1">
      <alignment vertical="center"/>
    </xf>
    <xf numFmtId="0" fontId="22" fillId="35" borderId="21" xfId="6" applyFont="1" applyFill="1" applyBorder="1" applyAlignment="1">
      <alignment horizontal="center" vertical="center"/>
    </xf>
    <xf numFmtId="0" fontId="22" fillId="35" borderId="23" xfId="6" applyFont="1" applyFill="1" applyBorder="1" applyAlignment="1">
      <alignment horizontal="center" vertical="center"/>
    </xf>
    <xf numFmtId="0" fontId="22" fillId="35" borderId="22" xfId="6" applyFont="1" applyFill="1" applyBorder="1" applyAlignment="1">
      <alignment horizontal="center" vertical="center"/>
    </xf>
    <xf numFmtId="0" fontId="22" fillId="35" borderId="24" xfId="6" applyFont="1" applyFill="1" applyBorder="1" applyAlignment="1">
      <alignment horizontal="center" vertical="center"/>
    </xf>
    <xf numFmtId="164" fontId="23" fillId="35" borderId="18" xfId="6" applyNumberFormat="1" applyFont="1" applyFill="1" applyBorder="1" applyAlignment="1">
      <alignment horizontal="center" vertical="center"/>
    </xf>
    <xf numFmtId="164" fontId="23" fillId="35" borderId="19" xfId="6" applyNumberFormat="1" applyFont="1" applyFill="1" applyBorder="1" applyAlignment="1">
      <alignment horizontal="center" vertical="center"/>
    </xf>
    <xf numFmtId="164" fontId="23" fillId="35" borderId="20" xfId="6" applyNumberFormat="1" applyFont="1" applyFill="1" applyBorder="1" applyAlignment="1">
      <alignment horizontal="center" vertical="center"/>
    </xf>
    <xf numFmtId="49" fontId="23" fillId="35" borderId="26" xfId="6" applyNumberFormat="1" applyFont="1" applyFill="1" applyBorder="1" applyAlignment="1">
      <alignment horizontal="center" vertical="center"/>
    </xf>
    <xf numFmtId="49" fontId="23" fillId="35" borderId="27" xfId="6" applyNumberFormat="1" applyFont="1" applyFill="1" applyBorder="1" applyAlignment="1">
      <alignment horizontal="center" vertical="center"/>
    </xf>
    <xf numFmtId="49" fontId="23" fillId="35" borderId="11" xfId="6" applyNumberFormat="1" applyFont="1" applyFill="1" applyBorder="1" applyAlignment="1">
      <alignment horizontal="center" vertical="center"/>
    </xf>
    <xf numFmtId="49" fontId="23" fillId="35" borderId="12" xfId="6" applyNumberFormat="1" applyFont="1" applyFill="1" applyBorder="1" applyAlignment="1">
      <alignment horizontal="center" vertical="center"/>
    </xf>
    <xf numFmtId="0" fontId="19" fillId="33" borderId="11" xfId="5" applyFont="1" applyFill="1" applyBorder="1" applyAlignment="1">
      <alignment horizontal="left" vertical="center"/>
    </xf>
    <xf numFmtId="0" fontId="19" fillId="33" borderId="12" xfId="5" applyFont="1" applyFill="1" applyBorder="1" applyAlignment="1">
      <alignment horizontal="left" vertical="center"/>
    </xf>
    <xf numFmtId="0" fontId="19" fillId="33" borderId="0" xfId="5" applyFont="1" applyFill="1" applyBorder="1" applyAlignment="1">
      <alignment horizontal="left" vertical="center"/>
    </xf>
    <xf numFmtId="0" fontId="19" fillId="33" borderId="14" xfId="5" applyFont="1" applyFill="1" applyBorder="1" applyAlignment="1">
      <alignment horizontal="left" vertical="center"/>
    </xf>
    <xf numFmtId="17" fontId="19" fillId="33" borderId="16" xfId="5" applyNumberFormat="1" applyFont="1" applyFill="1" applyBorder="1" applyAlignment="1">
      <alignment horizontal="left" vertical="center"/>
    </xf>
    <xf numFmtId="0" fontId="19" fillId="33" borderId="16" xfId="5" applyNumberFormat="1" applyFont="1" applyFill="1" applyBorder="1" applyAlignment="1">
      <alignment horizontal="left" vertical="center"/>
    </xf>
    <xf numFmtId="0" fontId="19" fillId="33" borderId="17" xfId="5" applyNumberFormat="1" applyFont="1" applyFill="1" applyBorder="1" applyAlignment="1">
      <alignment horizontal="left" vertical="center"/>
    </xf>
    <xf numFmtId="0" fontId="21" fillId="34" borderId="18" xfId="6" applyFont="1" applyFill="1" applyBorder="1" applyAlignment="1">
      <alignment horizontal="center" vertical="center"/>
    </xf>
    <xf numFmtId="0" fontId="21" fillId="34" borderId="19" xfId="6" applyFont="1" applyFill="1" applyBorder="1" applyAlignment="1">
      <alignment horizontal="center" vertical="center"/>
    </xf>
    <xf numFmtId="0" fontId="21" fillId="34" borderId="20" xfId="6" applyFont="1" applyFill="1" applyBorder="1" applyAlignment="1">
      <alignment horizontal="center" vertical="center"/>
    </xf>
    <xf numFmtId="0" fontId="26" fillId="34" borderId="18" xfId="6" applyFont="1" applyFill="1" applyBorder="1" applyAlignment="1">
      <alignment horizontal="center" vertical="center"/>
    </xf>
    <xf numFmtId="0" fontId="26" fillId="34" borderId="19" xfId="6" applyFont="1" applyFill="1" applyBorder="1" applyAlignment="1">
      <alignment horizontal="center" vertical="center"/>
    </xf>
    <xf numFmtId="0" fontId="26" fillId="34" borderId="20" xfId="6" applyFont="1" applyFill="1" applyBorder="1" applyAlignment="1">
      <alignment horizontal="center" vertical="center"/>
    </xf>
    <xf numFmtId="0" fontId="27" fillId="0" borderId="18" xfId="6" applyFont="1" applyFill="1" applyBorder="1" applyAlignment="1">
      <alignment horizontal="center" vertical="center" wrapText="1"/>
    </xf>
    <xf numFmtId="0" fontId="27" fillId="0" borderId="19" xfId="6" applyFont="1" applyFill="1" applyBorder="1" applyAlignment="1">
      <alignment horizontal="center" vertical="center" wrapText="1"/>
    </xf>
    <xf numFmtId="0" fontId="27" fillId="0" borderId="20" xfId="6" applyFont="1" applyFill="1" applyBorder="1" applyAlignment="1">
      <alignment horizontal="center" vertical="center" wrapText="1"/>
    </xf>
    <xf numFmtId="2" fontId="19" fillId="33" borderId="0" xfId="5" applyNumberFormat="1" applyFont="1" applyFill="1" applyBorder="1" applyAlignment="1">
      <alignment horizontal="left" vertical="center"/>
    </xf>
    <xf numFmtId="2" fontId="19" fillId="33" borderId="14" xfId="5" applyNumberFormat="1" applyFont="1" applyFill="1" applyBorder="1" applyAlignment="1">
      <alignment horizontal="left" vertical="center"/>
    </xf>
    <xf numFmtId="49" fontId="19" fillId="35" borderId="10" xfId="6" applyNumberFormat="1" applyFont="1" applyFill="1" applyBorder="1" applyAlignment="1">
      <alignment horizontal="right" vertical="center"/>
    </xf>
    <xf numFmtId="49" fontId="19" fillId="35" borderId="11" xfId="6" applyNumberFormat="1" applyFont="1" applyFill="1" applyBorder="1" applyAlignment="1">
      <alignment horizontal="right" vertical="center"/>
    </xf>
    <xf numFmtId="49" fontId="19" fillId="35" borderId="12" xfId="6" applyNumberFormat="1" applyFont="1" applyFill="1" applyBorder="1" applyAlignment="1">
      <alignment horizontal="right" vertical="center"/>
    </xf>
    <xf numFmtId="0" fontId="28" fillId="0" borderId="25" xfId="0" applyFont="1" applyBorder="1" applyAlignment="1">
      <alignment horizontal="center"/>
    </xf>
    <xf numFmtId="0" fontId="19" fillId="35" borderId="18" xfId="6" applyFont="1" applyFill="1" applyBorder="1" applyAlignment="1">
      <alignment horizontal="center" vertical="center"/>
    </xf>
    <xf numFmtId="0" fontId="19" fillId="35" borderId="19" xfId="6" applyFont="1" applyFill="1" applyBorder="1" applyAlignment="1">
      <alignment horizontal="center" vertical="center"/>
    </xf>
    <xf numFmtId="0" fontId="19" fillId="35" borderId="20" xfId="6" applyFont="1" applyFill="1" applyBorder="1" applyAlignment="1">
      <alignment horizontal="center" vertical="center"/>
    </xf>
    <xf numFmtId="0" fontId="18" fillId="0" borderId="31" xfId="0" applyFont="1" applyFill="1" applyBorder="1" applyAlignment="1">
      <alignment horizontal="left" vertical="top" wrapText="1" indent="2"/>
    </xf>
    <xf numFmtId="0" fontId="18" fillId="0" borderId="32" xfId="0" applyFont="1" applyFill="1" applyBorder="1" applyAlignment="1">
      <alignment horizontal="left" vertical="top" wrapText="1" indent="2"/>
    </xf>
    <xf numFmtId="10" fontId="29" fillId="0" borderId="31" xfId="0" applyNumberFormat="1" applyFont="1" applyFill="1" applyBorder="1" applyAlignment="1">
      <alignment horizontal="center" vertical="top" shrinkToFit="1"/>
    </xf>
    <xf numFmtId="10" fontId="29" fillId="0" borderId="32" xfId="0" applyNumberFormat="1" applyFont="1" applyFill="1" applyBorder="1" applyAlignment="1">
      <alignment horizontal="center" vertical="top" shrinkToFit="1"/>
    </xf>
    <xf numFmtId="0" fontId="19" fillId="0" borderId="29" xfId="0" applyFont="1" applyFill="1" applyBorder="1" applyAlignment="1">
      <alignment horizontal="left" vertical="center" wrapText="1" indent="1"/>
    </xf>
    <xf numFmtId="0" fontId="19" fillId="0" borderId="30" xfId="0" applyFont="1" applyFill="1" applyBorder="1" applyAlignment="1">
      <alignment horizontal="left" vertical="center" wrapText="1" indent="1"/>
    </xf>
    <xf numFmtId="0" fontId="19" fillId="0" borderId="34" xfId="0" applyFont="1" applyFill="1" applyBorder="1" applyAlignment="1">
      <alignment horizontal="left" vertical="center" wrapText="1" indent="1"/>
    </xf>
    <xf numFmtId="0" fontId="19" fillId="0" borderId="35" xfId="0" applyFont="1" applyFill="1" applyBorder="1" applyAlignment="1">
      <alignment horizontal="left" vertical="center" wrapText="1" indent="1"/>
    </xf>
    <xf numFmtId="0" fontId="19" fillId="0" borderId="31" xfId="0" applyFont="1" applyFill="1" applyBorder="1" applyAlignment="1">
      <alignment horizontal="center" vertical="top" wrapText="1"/>
    </xf>
    <xf numFmtId="0" fontId="19" fillId="0" borderId="32" xfId="0" applyFont="1" applyFill="1" applyBorder="1" applyAlignment="1">
      <alignment horizontal="center" vertical="top" wrapText="1"/>
    </xf>
    <xf numFmtId="0" fontId="19" fillId="0" borderId="31" xfId="0" applyFont="1" applyFill="1" applyBorder="1" applyAlignment="1">
      <alignment horizontal="right" vertical="top" wrapText="1"/>
    </xf>
    <xf numFmtId="0" fontId="19" fillId="0" borderId="38" xfId="0" applyFont="1" applyFill="1" applyBorder="1" applyAlignment="1">
      <alignment horizontal="right" vertical="top" wrapText="1"/>
    </xf>
    <xf numFmtId="0" fontId="19" fillId="0" borderId="32" xfId="0" applyFont="1" applyFill="1" applyBorder="1" applyAlignment="1">
      <alignment horizontal="right" vertical="top" wrapText="1"/>
    </xf>
    <xf numFmtId="0" fontId="29" fillId="0" borderId="31" xfId="0" applyFont="1" applyFill="1" applyBorder="1" applyAlignment="1">
      <alignment horizontal="left" vertical="top" wrapText="1"/>
    </xf>
    <xf numFmtId="0" fontId="29" fillId="0" borderId="38" xfId="0" applyFont="1" applyFill="1" applyBorder="1" applyAlignment="1">
      <alignment horizontal="left" vertical="top" wrapText="1"/>
    </xf>
    <xf numFmtId="0" fontId="29" fillId="0" borderId="32" xfId="0" applyFont="1" applyFill="1" applyBorder="1" applyAlignment="1">
      <alignment horizontal="left" vertical="top" wrapText="1"/>
    </xf>
    <xf numFmtId="0" fontId="19" fillId="36" borderId="31" xfId="0" applyFont="1" applyFill="1" applyBorder="1" applyAlignment="1">
      <alignment horizontal="center" vertical="top" wrapText="1"/>
    </xf>
    <xf numFmtId="0" fontId="19" fillId="36" borderId="38" xfId="0" applyFont="1" applyFill="1" applyBorder="1" applyAlignment="1">
      <alignment horizontal="center" vertical="top" wrapText="1"/>
    </xf>
    <xf numFmtId="0" fontId="19" fillId="36" borderId="32" xfId="0" applyFont="1" applyFill="1" applyBorder="1" applyAlignment="1">
      <alignment horizontal="center" vertical="top" wrapText="1"/>
    </xf>
    <xf numFmtId="0" fontId="19" fillId="37" borderId="39" xfId="0" applyFont="1" applyFill="1" applyBorder="1" applyAlignment="1">
      <alignment horizontal="center" vertical="center" wrapText="1"/>
    </xf>
    <xf numFmtId="0" fontId="19" fillId="37" borderId="40" xfId="0" applyFont="1" applyFill="1" applyBorder="1" applyAlignment="1">
      <alignment horizontal="center" vertical="center" wrapText="1"/>
    </xf>
    <xf numFmtId="2" fontId="19" fillId="37" borderId="39" xfId="0" applyNumberFormat="1" applyFont="1" applyFill="1" applyBorder="1" applyAlignment="1">
      <alignment horizontal="center" vertical="center" wrapText="1"/>
    </xf>
    <xf numFmtId="2" fontId="19" fillId="37" borderId="40" xfId="0" applyNumberFormat="1" applyFont="1" applyFill="1" applyBorder="1" applyAlignment="1">
      <alignment horizontal="center" vertical="center" wrapText="1"/>
    </xf>
    <xf numFmtId="0" fontId="19" fillId="37" borderId="31" xfId="0" applyFont="1" applyFill="1" applyBorder="1" applyAlignment="1">
      <alignment horizontal="center" vertical="center" wrapText="1"/>
    </xf>
    <xf numFmtId="0" fontId="19" fillId="37" borderId="32" xfId="0" applyFont="1" applyFill="1" applyBorder="1" applyAlignment="1">
      <alignment horizontal="center" vertical="center" wrapText="1"/>
    </xf>
    <xf numFmtId="44" fontId="19" fillId="37" borderId="39" xfId="2" applyFont="1" applyFill="1" applyBorder="1" applyAlignment="1">
      <alignment vertical="center" wrapText="1"/>
    </xf>
    <xf numFmtId="44" fontId="19" fillId="37" borderId="40" xfId="2" applyFont="1" applyFill="1" applyBorder="1" applyAlignment="1">
      <alignment vertical="center" wrapText="1"/>
    </xf>
    <xf numFmtId="10" fontId="19" fillId="37" borderId="39" xfId="3" applyNumberFormat="1" applyFont="1" applyFill="1" applyBorder="1" applyAlignment="1">
      <alignment horizontal="center" vertical="center" wrapText="1"/>
    </xf>
    <xf numFmtId="10" fontId="19" fillId="37" borderId="40" xfId="3" applyNumberFormat="1" applyFont="1" applyFill="1" applyBorder="1" applyAlignment="1">
      <alignment horizontal="center" vertical="center" wrapText="1"/>
    </xf>
    <xf numFmtId="0" fontId="18" fillId="0" borderId="25" xfId="6" applyFont="1" applyBorder="1" applyAlignment="1">
      <alignment horizontal="center"/>
    </xf>
    <xf numFmtId="0" fontId="19" fillId="37" borderId="31" xfId="0" applyFont="1" applyFill="1" applyBorder="1" applyAlignment="1">
      <alignment horizontal="right" vertical="top" wrapText="1"/>
    </xf>
    <xf numFmtId="0" fontId="19" fillId="37" borderId="38" xfId="0" applyFont="1" applyFill="1" applyBorder="1" applyAlignment="1">
      <alignment horizontal="right" vertical="top" wrapText="1"/>
    </xf>
    <xf numFmtId="0" fontId="19" fillId="37" borderId="32" xfId="0" applyFont="1" applyFill="1" applyBorder="1" applyAlignment="1">
      <alignment horizontal="right" vertical="top" wrapText="1"/>
    </xf>
    <xf numFmtId="49" fontId="19" fillId="35" borderId="25" xfId="6" applyNumberFormat="1" applyFont="1" applyFill="1" applyBorder="1" applyAlignment="1">
      <alignment horizontal="right" vertical="center"/>
    </xf>
    <xf numFmtId="0" fontId="35" fillId="34" borderId="25" xfId="6" applyFont="1" applyFill="1" applyBorder="1" applyAlignment="1">
      <alignment horizontal="center" vertical="center"/>
    </xf>
    <xf numFmtId="0" fontId="36" fillId="34" borderId="25" xfId="9" applyNumberFormat="1" applyFont="1" applyFill="1" applyBorder="1" applyAlignment="1">
      <alignment horizontal="center" vertical="center" wrapText="1"/>
    </xf>
    <xf numFmtId="0" fontId="37" fillId="34" borderId="25" xfId="9" applyNumberFormat="1" applyFont="1" applyFill="1" applyBorder="1" applyAlignment="1">
      <alignment horizontal="center" vertical="center" wrapText="1"/>
    </xf>
    <xf numFmtId="0" fontId="19" fillId="0" borderId="11" xfId="8" applyFont="1" applyBorder="1" applyAlignment="1">
      <alignment horizontal="left"/>
    </xf>
    <xf numFmtId="0" fontId="19" fillId="0" borderId="12" xfId="8" applyFont="1" applyBorder="1" applyAlignment="1">
      <alignment horizontal="left"/>
    </xf>
    <xf numFmtId="0" fontId="19" fillId="0" borderId="0" xfId="8" applyFont="1" applyBorder="1" applyAlignment="1">
      <alignment horizontal="left"/>
    </xf>
    <xf numFmtId="0" fontId="19" fillId="0" borderId="14" xfId="8" applyFont="1" applyBorder="1" applyAlignment="1">
      <alignment horizontal="left"/>
    </xf>
    <xf numFmtId="17" fontId="19" fillId="0" borderId="16" xfId="8" applyNumberFormat="1" applyFont="1" applyBorder="1" applyAlignment="1">
      <alignment horizontal="left"/>
    </xf>
    <xf numFmtId="0" fontId="19" fillId="0" borderId="16" xfId="8" applyFont="1" applyBorder="1" applyAlignment="1">
      <alignment horizontal="left"/>
    </xf>
    <xf numFmtId="0" fontId="19" fillId="0" borderId="17" xfId="8" applyFont="1" applyBorder="1" applyAlignment="1">
      <alignment horizontal="left"/>
    </xf>
    <xf numFmtId="0" fontId="19" fillId="0" borderId="25" xfId="8" applyFont="1" applyBorder="1" applyAlignment="1">
      <alignment horizontal="center" vertical="center"/>
    </xf>
    <xf numFmtId="0" fontId="19" fillId="0" borderId="25" xfId="8" applyFont="1" applyBorder="1" applyAlignment="1">
      <alignment horizontal="center"/>
    </xf>
    <xf numFmtId="1" fontId="19" fillId="34" borderId="25" xfId="8" applyNumberFormat="1" applyFont="1" applyFill="1" applyBorder="1" applyAlignment="1">
      <alignment horizontal="center"/>
    </xf>
    <xf numFmtId="10" fontId="19" fillId="34" borderId="25" xfId="3" applyNumberFormat="1" applyFont="1" applyFill="1" applyBorder="1" applyAlignment="1">
      <alignment horizontal="center"/>
    </xf>
    <xf numFmtId="1" fontId="18" fillId="0" borderId="25" xfId="8" applyNumberFormat="1" applyFont="1" applyBorder="1" applyAlignment="1">
      <alignment horizontal="left"/>
    </xf>
    <xf numFmtId="10" fontId="18" fillId="0" borderId="25" xfId="3" applyNumberFormat="1" applyFont="1" applyFill="1" applyBorder="1" applyAlignment="1">
      <alignment horizontal="center"/>
    </xf>
    <xf numFmtId="0" fontId="18" fillId="0" borderId="13" xfId="8" applyFont="1" applyBorder="1" applyAlignment="1">
      <alignment horizontal="center"/>
    </xf>
    <xf numFmtId="0" fontId="18" fillId="0" borderId="0" xfId="8" applyFont="1" applyBorder="1" applyAlignment="1">
      <alignment horizontal="center"/>
    </xf>
    <xf numFmtId="0" fontId="18" fillId="0" borderId="14" xfId="8" applyFont="1" applyBorder="1" applyAlignment="1">
      <alignment horizontal="center"/>
    </xf>
    <xf numFmtId="0" fontId="26" fillId="0" borderId="25" xfId="8" applyFont="1" applyBorder="1" applyAlignment="1">
      <alignment horizontal="center" vertical="center"/>
    </xf>
    <xf numFmtId="0" fontId="18" fillId="0" borderId="13" xfId="8" applyFont="1" applyFill="1" applyBorder="1" applyAlignment="1">
      <alignment horizontal="center"/>
    </xf>
    <xf numFmtId="0" fontId="18" fillId="0" borderId="0" xfId="8" applyFont="1" applyFill="1" applyBorder="1" applyAlignment="1">
      <alignment horizontal="center"/>
    </xf>
    <xf numFmtId="0" fontId="18" fillId="0" borderId="14" xfId="8" applyFont="1" applyFill="1" applyBorder="1" applyAlignment="1">
      <alignment horizontal="center"/>
    </xf>
    <xf numFmtId="0" fontId="18" fillId="0" borderId="13" xfId="8" applyFont="1" applyFill="1" applyBorder="1" applyAlignment="1">
      <alignment horizontal="center" vertical="center"/>
    </xf>
    <xf numFmtId="0" fontId="18" fillId="0" borderId="0" xfId="8" applyFont="1" applyFill="1" applyBorder="1" applyAlignment="1">
      <alignment horizontal="center" vertical="center"/>
    </xf>
    <xf numFmtId="0" fontId="18" fillId="0" borderId="14" xfId="8" applyFont="1" applyFill="1" applyBorder="1" applyAlignment="1">
      <alignment horizontal="center" vertical="center"/>
    </xf>
    <xf numFmtId="0" fontId="26" fillId="34" borderId="25" xfId="8" applyFont="1" applyFill="1" applyBorder="1" applyAlignment="1">
      <alignment horizontal="center" vertical="center" wrapText="1"/>
    </xf>
    <xf numFmtId="10" fontId="19" fillId="34" borderId="25" xfId="8" applyNumberFormat="1" applyFont="1" applyFill="1" applyBorder="1" applyAlignment="1">
      <alignment horizontal="center" vertical="center"/>
    </xf>
    <xf numFmtId="167" fontId="19" fillId="0" borderId="25" xfId="10" applyFont="1" applyBorder="1" applyAlignment="1">
      <alignment horizontal="center" vertical="center"/>
    </xf>
    <xf numFmtId="1" fontId="19" fillId="0" borderId="13" xfId="8" applyNumberFormat="1" applyFont="1" applyBorder="1" applyAlignment="1">
      <alignment horizontal="center" vertical="center"/>
    </xf>
    <xf numFmtId="1" fontId="19" fillId="0" borderId="0" xfId="8" applyNumberFormat="1" applyFont="1" applyBorder="1" applyAlignment="1">
      <alignment horizontal="center" vertical="center"/>
    </xf>
    <xf numFmtId="1" fontId="19" fillId="0" borderId="14" xfId="8" applyNumberFormat="1" applyFont="1" applyBorder="1" applyAlignment="1">
      <alignment horizontal="center" vertical="center"/>
    </xf>
    <xf numFmtId="0" fontId="18" fillId="0" borderId="44" xfId="8" applyFont="1" applyBorder="1" applyAlignment="1">
      <alignment horizontal="left" vertical="center"/>
    </xf>
    <xf numFmtId="0" fontId="18" fillId="0" borderId="45" xfId="8" applyFont="1" applyBorder="1" applyAlignment="1">
      <alignment horizontal="left" vertical="center"/>
    </xf>
    <xf numFmtId="0" fontId="26" fillId="0" borderId="0" xfId="8" applyFont="1" applyBorder="1" applyAlignment="1">
      <alignment horizontal="right" vertical="center"/>
    </xf>
    <xf numFmtId="0" fontId="18" fillId="0" borderId="16" xfId="8" applyFont="1" applyBorder="1" applyAlignment="1">
      <alignment horizontal="center" vertical="center"/>
    </xf>
    <xf numFmtId="0" fontId="18" fillId="0" borderId="0" xfId="8" applyFont="1" applyBorder="1" applyAlignment="1">
      <alignment horizontal="left" vertical="center"/>
    </xf>
    <xf numFmtId="40" fontId="18" fillId="0" borderId="0" xfId="8" applyNumberFormat="1" applyFont="1" applyBorder="1" applyAlignment="1">
      <alignment horizontal="center" vertical="center"/>
    </xf>
    <xf numFmtId="1" fontId="19" fillId="0" borderId="43" xfId="8" applyNumberFormat="1" applyFont="1" applyBorder="1" applyAlignment="1">
      <alignment horizontal="center" vertical="center"/>
    </xf>
    <xf numFmtId="1" fontId="19" fillId="0" borderId="44" xfId="8" applyNumberFormat="1" applyFont="1" applyBorder="1" applyAlignment="1">
      <alignment horizontal="center" vertical="center"/>
    </xf>
    <xf numFmtId="1" fontId="19" fillId="0" borderId="45" xfId="8" applyNumberFormat="1" applyFont="1" applyBorder="1" applyAlignment="1">
      <alignment horizontal="center" vertical="center"/>
    </xf>
    <xf numFmtId="10" fontId="18" fillId="0" borderId="18" xfId="3" applyNumberFormat="1" applyFont="1" applyFill="1" applyBorder="1" applyAlignment="1">
      <alignment horizontal="center"/>
    </xf>
    <xf numFmtId="10" fontId="18" fillId="0" borderId="20" xfId="3" applyNumberFormat="1" applyFont="1" applyFill="1" applyBorder="1" applyAlignment="1">
      <alignment horizontal="center"/>
    </xf>
    <xf numFmtId="0" fontId="41" fillId="42" borderId="53" xfId="0" applyFont="1" applyFill="1" applyBorder="1" applyAlignment="1">
      <alignment horizontal="center" vertical="center"/>
    </xf>
    <xf numFmtId="0" fontId="41" fillId="42" borderId="54" xfId="0" applyFont="1" applyFill="1" applyBorder="1" applyAlignment="1">
      <alignment horizontal="center" vertical="center"/>
    </xf>
    <xf numFmtId="0" fontId="41" fillId="42" borderId="55" xfId="0" applyFont="1" applyFill="1" applyBorder="1" applyAlignment="1">
      <alignment horizontal="center" vertical="center"/>
    </xf>
    <xf numFmtId="0" fontId="41" fillId="42" borderId="56" xfId="0" applyFont="1" applyFill="1" applyBorder="1" applyAlignment="1">
      <alignment horizontal="center" vertical="center"/>
    </xf>
    <xf numFmtId="0" fontId="41" fillId="42" borderId="57" xfId="0" applyFont="1" applyFill="1" applyBorder="1" applyAlignment="1">
      <alignment horizontal="center" vertical="center"/>
    </xf>
    <xf numFmtId="0" fontId="39" fillId="40" borderId="52" xfId="0" applyFont="1" applyFill="1" applyBorder="1" applyAlignment="1">
      <alignment horizontal="center" vertical="center"/>
    </xf>
    <xf numFmtId="0" fontId="40" fillId="0" borderId="53" xfId="0" applyFont="1" applyBorder="1" applyAlignment="1">
      <alignment horizontal="center" vertical="center" wrapText="1"/>
    </xf>
    <xf numFmtId="0" fontId="40" fillId="0" borderId="54" xfId="0" applyFont="1" applyBorder="1" applyAlignment="1">
      <alignment horizontal="center" vertical="center" wrapText="1"/>
    </xf>
    <xf numFmtId="0" fontId="41" fillId="41" borderId="54" xfId="0" applyFont="1" applyFill="1" applyBorder="1" applyAlignment="1">
      <alignment horizontal="center" vertical="center"/>
    </xf>
    <xf numFmtId="0" fontId="41" fillId="41" borderId="55" xfId="0" applyFont="1" applyFill="1" applyBorder="1" applyAlignment="1">
      <alignment horizontal="center" vertical="center"/>
    </xf>
    <xf numFmtId="49" fontId="45" fillId="44" borderId="23" xfId="6" applyNumberFormat="1" applyFont="1" applyFill="1" applyBorder="1" applyAlignment="1">
      <alignment horizontal="center" vertical="center"/>
    </xf>
    <xf numFmtId="0" fontId="0" fillId="0" borderId="11" xfId="0" applyFont="1" applyBorder="1" applyAlignment="1">
      <alignment horizontal="left" vertical="center"/>
    </xf>
    <xf numFmtId="0" fontId="29" fillId="0" borderId="59" xfId="6" applyFont="1" applyBorder="1" applyAlignment="1">
      <alignment horizontal="center" vertical="center"/>
    </xf>
    <xf numFmtId="0" fontId="29" fillId="45" borderId="59" xfId="6" applyFont="1" applyFill="1" applyBorder="1" applyAlignment="1">
      <alignment horizontal="left" vertical="center"/>
    </xf>
    <xf numFmtId="0" fontId="19" fillId="33" borderId="10" xfId="5" applyFont="1" applyFill="1" applyBorder="1" applyAlignment="1">
      <alignment horizontal="left" vertical="center"/>
    </xf>
    <xf numFmtId="0" fontId="19" fillId="33" borderId="13" xfId="5" applyFont="1" applyFill="1" applyBorder="1" applyAlignment="1">
      <alignment horizontal="left" vertical="center"/>
    </xf>
    <xf numFmtId="0" fontId="19" fillId="33" borderId="15" xfId="5" applyFont="1" applyFill="1" applyBorder="1" applyAlignment="1">
      <alignment horizontal="left" vertical="center"/>
    </xf>
    <xf numFmtId="0" fontId="19" fillId="33" borderId="16" xfId="5" applyFont="1" applyFill="1" applyBorder="1" applyAlignment="1">
      <alignment horizontal="left" vertical="center"/>
    </xf>
    <xf numFmtId="0" fontId="19" fillId="33" borderId="17" xfId="5" applyFont="1" applyFill="1" applyBorder="1" applyAlignment="1">
      <alignment horizontal="left" vertical="center"/>
    </xf>
    <xf numFmtId="0" fontId="35" fillId="34" borderId="18" xfId="6" applyFont="1" applyFill="1" applyBorder="1" applyAlignment="1">
      <alignment horizontal="center" vertical="center"/>
    </xf>
    <xf numFmtId="0" fontId="35" fillId="34" borderId="19" xfId="6" applyFont="1" applyFill="1" applyBorder="1" applyAlignment="1">
      <alignment horizontal="center" vertical="center"/>
    </xf>
    <xf numFmtId="0" fontId="30" fillId="44" borderId="25" xfId="6" applyFont="1" applyFill="1" applyBorder="1" applyAlignment="1">
      <alignment horizontal="center" vertical="center"/>
    </xf>
    <xf numFmtId="0" fontId="19" fillId="44" borderId="18" xfId="6" applyFont="1" applyFill="1" applyBorder="1" applyAlignment="1">
      <alignment horizontal="center" vertical="center"/>
    </xf>
    <xf numFmtId="4" fontId="29" fillId="0" borderId="59" xfId="6" applyNumberFormat="1" applyFont="1" applyBorder="1" applyAlignment="1">
      <alignment horizontal="right" vertical="center"/>
    </xf>
    <xf numFmtId="0" fontId="26" fillId="0" borderId="23" xfId="7" applyFont="1" applyFill="1" applyBorder="1" applyAlignment="1">
      <alignment horizontal="center" vertical="center"/>
    </xf>
    <xf numFmtId="0" fontId="19" fillId="46" borderId="18" xfId="7" applyFont="1" applyFill="1" applyBorder="1" applyAlignment="1">
      <alignment horizontal="center" vertical="center"/>
    </xf>
    <xf numFmtId="0" fontId="19" fillId="46" borderId="19" xfId="7" applyFont="1" applyFill="1" applyBorder="1" applyAlignment="1">
      <alignment horizontal="center" vertical="center"/>
    </xf>
    <xf numFmtId="0" fontId="19" fillId="46" borderId="20" xfId="7" applyFont="1" applyFill="1" applyBorder="1" applyAlignment="1">
      <alignment horizontal="center" vertical="center"/>
    </xf>
    <xf numFmtId="0" fontId="26" fillId="0" borderId="18" xfId="7" applyFont="1" applyFill="1" applyBorder="1" applyAlignment="1">
      <alignment horizontal="right" vertical="center"/>
    </xf>
    <xf numFmtId="0" fontId="26" fillId="0" borderId="19" xfId="7" applyFont="1" applyFill="1" applyBorder="1" applyAlignment="1">
      <alignment horizontal="right" vertical="center"/>
    </xf>
    <xf numFmtId="0" fontId="26" fillId="0" borderId="20" xfId="7" applyFont="1" applyFill="1" applyBorder="1" applyAlignment="1">
      <alignment horizontal="right" vertical="center"/>
    </xf>
    <xf numFmtId="0" fontId="45" fillId="34" borderId="18" xfId="6" applyFont="1" applyFill="1" applyBorder="1" applyAlignment="1">
      <alignment horizontal="center" vertical="center"/>
    </xf>
    <xf numFmtId="0" fontId="45" fillId="34" borderId="19" xfId="6" applyFont="1" applyFill="1" applyBorder="1" applyAlignment="1">
      <alignment horizontal="center" vertical="center"/>
    </xf>
    <xf numFmtId="0" fontId="45" fillId="34" borderId="20" xfId="6" applyFont="1" applyFill="1" applyBorder="1" applyAlignment="1">
      <alignment horizontal="center" vertical="center"/>
    </xf>
    <xf numFmtId="0" fontId="47" fillId="48" borderId="60" xfId="13" applyFont="1" applyFill="1" applyBorder="1" applyAlignment="1">
      <alignment horizontal="center"/>
    </xf>
    <xf numFmtId="0" fontId="47" fillId="48" borderId="44" xfId="13" applyFont="1" applyFill="1" applyBorder="1" applyAlignment="1">
      <alignment horizontal="center"/>
    </xf>
    <xf numFmtId="0" fontId="47" fillId="48" borderId="61" xfId="13" applyFont="1" applyFill="1" applyBorder="1" applyAlignment="1">
      <alignment horizontal="center"/>
    </xf>
    <xf numFmtId="173" fontId="36" fillId="45" borderId="66" xfId="18" applyNumberFormat="1" applyFont="1" applyFill="1" applyBorder="1" applyAlignment="1">
      <alignment horizontal="center" vertical="center"/>
    </xf>
    <xf numFmtId="0" fontId="19" fillId="0" borderId="68" xfId="18" applyFont="1" applyBorder="1" applyAlignment="1">
      <alignment horizontal="left" vertical="center" wrapText="1"/>
    </xf>
    <xf numFmtId="0" fontId="19" fillId="0" borderId="69" xfId="18" applyFont="1" applyBorder="1" applyAlignment="1">
      <alignment horizontal="left" vertical="center" wrapText="1"/>
    </xf>
    <xf numFmtId="0" fontId="19" fillId="0" borderId="70" xfId="18" applyFont="1" applyBorder="1" applyAlignment="1">
      <alignment horizontal="left" vertical="center" wrapText="1"/>
    </xf>
    <xf numFmtId="0" fontId="19" fillId="0" borderId="72" xfId="18" applyFont="1" applyBorder="1" applyAlignment="1">
      <alignment horizontal="left" vertical="center" wrapText="1"/>
    </xf>
    <xf numFmtId="0" fontId="19" fillId="0" borderId="73" xfId="18" applyFont="1" applyBorder="1" applyAlignment="1">
      <alignment horizontal="left" vertical="center" wrapText="1"/>
    </xf>
    <xf numFmtId="0" fontId="19" fillId="0" borderId="74" xfId="18" applyFont="1" applyBorder="1" applyAlignment="1">
      <alignment horizontal="left" vertical="center" wrapText="1"/>
    </xf>
    <xf numFmtId="0" fontId="19" fillId="0" borderId="67" xfId="18" applyFont="1" applyBorder="1" applyAlignment="1">
      <alignment horizontal="left" vertical="center"/>
    </xf>
    <xf numFmtId="0" fontId="18" fillId="45" borderId="71" xfId="18" applyFont="1" applyFill="1" applyBorder="1" applyAlignment="1">
      <alignment horizontal="center" vertical="center"/>
    </xf>
    <xf numFmtId="0" fontId="53" fillId="0" borderId="21" xfId="18" applyFont="1" applyBorder="1" applyAlignment="1">
      <alignment horizontal="center" vertical="center"/>
    </xf>
    <xf numFmtId="0" fontId="53" fillId="0" borderId="10" xfId="18" applyFont="1" applyBorder="1" applyAlignment="1">
      <alignment horizontal="center" vertical="center"/>
    </xf>
    <xf numFmtId="173" fontId="53" fillId="0" borderId="21" xfId="18" applyNumberFormat="1" applyFont="1" applyBorder="1" applyAlignment="1">
      <alignment horizontal="center" vertical="center" wrapText="1"/>
    </xf>
    <xf numFmtId="173" fontId="53" fillId="0" borderId="21" xfId="18" applyNumberFormat="1" applyFont="1" applyBorder="1" applyAlignment="1">
      <alignment horizontal="center" vertical="center"/>
    </xf>
    <xf numFmtId="173" fontId="53" fillId="0" borderId="80" xfId="18" applyNumberFormat="1" applyFont="1" applyBorder="1" applyAlignment="1">
      <alignment horizontal="right" vertical="center"/>
    </xf>
    <xf numFmtId="0" fontId="55" fillId="0" borderId="0" xfId="18" applyFont="1" applyBorder="1" applyAlignment="1">
      <alignment horizontal="left" vertical="center"/>
    </xf>
    <xf numFmtId="0" fontId="19" fillId="34" borderId="25" xfId="9" applyNumberFormat="1" applyFont="1" applyFill="1" applyBorder="1" applyAlignment="1">
      <alignment horizontal="center" vertical="center" wrapText="1"/>
    </xf>
    <xf numFmtId="0" fontId="18" fillId="34" borderId="25" xfId="9" applyNumberFormat="1" applyFont="1" applyFill="1" applyBorder="1" applyAlignment="1">
      <alignment horizontal="center" vertical="center" wrapText="1"/>
    </xf>
    <xf numFmtId="0" fontId="19" fillId="0" borderId="21" xfId="18" applyFont="1" applyBorder="1" applyAlignment="1">
      <alignment horizontal="center" vertical="center"/>
    </xf>
    <xf numFmtId="173" fontId="19" fillId="0" borderId="21" xfId="18" applyNumberFormat="1" applyFont="1" applyBorder="1" applyAlignment="1">
      <alignment horizontal="center" vertical="center" wrapText="1"/>
    </xf>
    <xf numFmtId="173" fontId="19" fillId="0" borderId="84" xfId="18" applyNumberFormat="1" applyFont="1" applyBorder="1" applyAlignment="1">
      <alignment horizontal="center" vertical="center" wrapText="1"/>
    </xf>
    <xf numFmtId="173" fontId="19" fillId="0" borderId="21" xfId="18" applyNumberFormat="1" applyFont="1" applyBorder="1" applyAlignment="1">
      <alignment horizontal="center" vertical="center"/>
    </xf>
    <xf numFmtId="173" fontId="19" fillId="0" borderId="84" xfId="18" applyNumberFormat="1" applyFont="1" applyBorder="1" applyAlignment="1">
      <alignment horizontal="center" vertical="center"/>
    </xf>
    <xf numFmtId="0" fontId="19" fillId="0" borderId="25" xfId="18" applyFont="1" applyFill="1" applyBorder="1" applyAlignment="1">
      <alignment horizontal="center" vertical="center"/>
    </xf>
    <xf numFmtId="0" fontId="19" fillId="0" borderId="10" xfId="18" applyFont="1" applyFill="1" applyBorder="1" applyAlignment="1">
      <alignment horizontal="left" vertical="center" wrapText="1"/>
    </xf>
    <xf numFmtId="0" fontId="19" fillId="0" borderId="11" xfId="18" applyFont="1" applyFill="1" applyBorder="1" applyAlignment="1">
      <alignment horizontal="left" vertical="center" wrapText="1"/>
    </xf>
    <xf numFmtId="0" fontId="19" fillId="0" borderId="12" xfId="18" applyFont="1" applyFill="1" applyBorder="1" applyAlignment="1">
      <alignment horizontal="left" vertical="center" wrapText="1"/>
    </xf>
    <xf numFmtId="0" fontId="19" fillId="0" borderId="15" xfId="18" applyFont="1" applyFill="1" applyBorder="1" applyAlignment="1">
      <alignment horizontal="left" vertical="center" wrapText="1"/>
    </xf>
    <xf numFmtId="0" fontId="19" fillId="0" borderId="16" xfId="18" applyFont="1" applyFill="1" applyBorder="1" applyAlignment="1">
      <alignment horizontal="left" vertical="center" wrapText="1"/>
    </xf>
    <xf numFmtId="0" fontId="19" fillId="0" borderId="17" xfId="18" applyFont="1" applyFill="1" applyBorder="1" applyAlignment="1">
      <alignment horizontal="left" vertical="center" wrapText="1"/>
    </xf>
    <xf numFmtId="0" fontId="18" fillId="0" borderId="25" xfId="18" applyFont="1" applyFill="1" applyBorder="1" applyAlignment="1">
      <alignment horizontal="center" vertical="center"/>
    </xf>
    <xf numFmtId="1" fontId="18" fillId="0" borderId="21" xfId="18" applyNumberFormat="1" applyFont="1" applyFill="1" applyBorder="1" applyAlignment="1">
      <alignment horizontal="left" vertical="center"/>
    </xf>
    <xf numFmtId="0" fontId="56" fillId="0" borderId="15" xfId="0" applyFont="1" applyFill="1" applyBorder="1" applyAlignment="1">
      <alignment horizontal="center"/>
    </xf>
    <xf numFmtId="0" fontId="56" fillId="0" borderId="16" xfId="0" applyFont="1" applyFill="1" applyBorder="1" applyAlignment="1">
      <alignment horizontal="center"/>
    </xf>
    <xf numFmtId="0" fontId="56" fillId="0" borderId="51" xfId="0" applyFont="1" applyFill="1" applyBorder="1" applyAlignment="1">
      <alignment horizontal="center"/>
    </xf>
    <xf numFmtId="0" fontId="28" fillId="33" borderId="18" xfId="0" applyFont="1" applyFill="1" applyBorder="1" applyAlignment="1">
      <alignment horizontal="left"/>
    </xf>
    <xf numFmtId="0" fontId="28" fillId="33" borderId="19" xfId="0" applyFont="1" applyFill="1" applyBorder="1" applyAlignment="1">
      <alignment horizontal="left"/>
    </xf>
    <xf numFmtId="0" fontId="28" fillId="33" borderId="20" xfId="0" applyFont="1" applyFill="1" applyBorder="1" applyAlignment="1">
      <alignment horizontal="left"/>
    </xf>
    <xf numFmtId="0" fontId="19" fillId="0" borderId="13" xfId="20" applyFont="1" applyFill="1" applyBorder="1" applyAlignment="1">
      <alignment horizontal="center"/>
    </xf>
    <xf numFmtId="0" fontId="19" fillId="0" borderId="0" xfId="20" applyFont="1" applyFill="1" applyBorder="1" applyAlignment="1">
      <alignment horizontal="center"/>
    </xf>
    <xf numFmtId="0" fontId="19" fillId="0" borderId="14" xfId="20" applyFont="1" applyFill="1" applyBorder="1" applyAlignment="1">
      <alignment horizontal="center"/>
    </xf>
    <xf numFmtId="0" fontId="28" fillId="35" borderId="21" xfId="20" applyFont="1" applyFill="1" applyBorder="1" applyAlignment="1">
      <alignment horizontal="center" vertical="center" wrapText="1"/>
    </xf>
    <xf numFmtId="0" fontId="28" fillId="35" borderId="23" xfId="20" applyFont="1" applyFill="1" applyBorder="1" applyAlignment="1">
      <alignment horizontal="center" vertical="center" wrapText="1"/>
    </xf>
    <xf numFmtId="0" fontId="56" fillId="35" borderId="18" xfId="6" applyFont="1" applyFill="1" applyBorder="1" applyAlignment="1">
      <alignment horizontal="center" vertical="center" wrapText="1"/>
    </xf>
    <xf numFmtId="0" fontId="56" fillId="35" borderId="19" xfId="6" applyFont="1" applyFill="1" applyBorder="1" applyAlignment="1">
      <alignment horizontal="center" vertical="center" wrapText="1"/>
    </xf>
    <xf numFmtId="0" fontId="56" fillId="35" borderId="20" xfId="6" applyFont="1" applyFill="1" applyBorder="1" applyAlignment="1">
      <alignment horizontal="center" vertical="center" wrapText="1"/>
    </xf>
    <xf numFmtId="0" fontId="56" fillId="35" borderId="18" xfId="6" applyFont="1" applyFill="1" applyBorder="1" applyAlignment="1">
      <alignment horizontal="center" vertical="center"/>
    </xf>
    <xf numFmtId="0" fontId="56" fillId="35" borderId="20" xfId="6" applyFont="1" applyFill="1" applyBorder="1" applyAlignment="1">
      <alignment horizontal="center" vertical="center"/>
    </xf>
    <xf numFmtId="0" fontId="28" fillId="35" borderId="25" xfId="20" applyFont="1" applyFill="1" applyBorder="1" applyAlignment="1">
      <alignment horizontal="center" vertical="center" wrapText="1"/>
    </xf>
    <xf numFmtId="0" fontId="56" fillId="35" borderId="25" xfId="20" applyFont="1" applyFill="1" applyBorder="1" applyAlignment="1">
      <alignment horizontal="center" vertical="center"/>
    </xf>
    <xf numFmtId="0" fontId="56" fillId="35" borderId="25" xfId="20" applyFont="1" applyFill="1" applyBorder="1" applyAlignment="1">
      <alignment horizontal="center" vertical="center" wrapText="1"/>
    </xf>
    <xf numFmtId="0" fontId="26" fillId="34" borderId="25" xfId="6" applyFont="1" applyFill="1" applyBorder="1" applyAlignment="1">
      <alignment horizontal="center" vertical="center"/>
    </xf>
    <xf numFmtId="0" fontId="45" fillId="0" borderId="85" xfId="20" applyFont="1" applyFill="1" applyBorder="1" applyAlignment="1">
      <alignment horizontal="center"/>
    </xf>
    <xf numFmtId="0" fontId="45" fillId="0" borderId="0" xfId="20" applyFont="1" applyFill="1" applyBorder="1" applyAlignment="1">
      <alignment horizontal="center"/>
    </xf>
    <xf numFmtId="0" fontId="56" fillId="35" borderId="25" xfId="6" applyFont="1" applyFill="1" applyBorder="1" applyAlignment="1">
      <alignment horizontal="center" vertical="center" wrapText="1"/>
    </xf>
    <xf numFmtId="17" fontId="0" fillId="0" borderId="25" xfId="0" applyNumberFormat="1" applyBorder="1" applyAlignment="1">
      <alignment horizontal="center" vertical="center"/>
    </xf>
    <xf numFmtId="17" fontId="0" fillId="0" borderId="90" xfId="0" applyNumberFormat="1" applyBorder="1" applyAlignment="1">
      <alignment horizontal="center" vertical="center"/>
    </xf>
    <xf numFmtId="0" fontId="0" fillId="0" borderId="25" xfId="0" applyBorder="1" applyAlignment="1">
      <alignment horizontal="center" vertical="center"/>
    </xf>
    <xf numFmtId="0" fontId="0" fillId="0" borderId="90" xfId="0" applyBorder="1" applyAlignment="1">
      <alignment horizontal="center" vertical="center"/>
    </xf>
    <xf numFmtId="0" fontId="0" fillId="0" borderId="13" xfId="0" applyBorder="1" applyAlignment="1">
      <alignment horizontal="center" wrapText="1"/>
    </xf>
    <xf numFmtId="0" fontId="0" fillId="0" borderId="0" xfId="0"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16" fillId="33" borderId="13" xfId="0" applyFont="1" applyFill="1" applyBorder="1" applyAlignment="1">
      <alignment horizontal="center"/>
    </xf>
    <xf numFmtId="0" fontId="16" fillId="33" borderId="0" xfId="0" applyFont="1" applyFill="1" applyBorder="1" applyAlignment="1">
      <alignment horizontal="center"/>
    </xf>
    <xf numFmtId="0" fontId="16" fillId="33" borderId="14" xfId="0" applyFont="1" applyFill="1" applyBorder="1" applyAlignment="1">
      <alignment horizontal="center"/>
    </xf>
    <xf numFmtId="0" fontId="0" fillId="33" borderId="0" xfId="0" applyFill="1" applyBorder="1" applyAlignment="1">
      <alignment horizontal="left" vertical="center" wrapText="1"/>
    </xf>
    <xf numFmtId="0" fontId="0" fillId="33" borderId="14" xfId="0" applyFill="1" applyBorder="1" applyAlignment="1">
      <alignment horizontal="left" vertical="center" wrapText="1"/>
    </xf>
    <xf numFmtId="0" fontId="64" fillId="0" borderId="47" xfId="0" applyFont="1" applyBorder="1" applyAlignment="1">
      <alignment horizontal="right" vertical="center"/>
    </xf>
    <xf numFmtId="0" fontId="64" fillId="0" borderId="0" xfId="0" applyFont="1" applyAlignment="1">
      <alignment horizontal="right" vertical="center"/>
    </xf>
    <xf numFmtId="0" fontId="40" fillId="0" borderId="47" xfId="0" applyFont="1" applyBorder="1" applyAlignment="1">
      <alignment horizontal="left" vertical="center" wrapText="1"/>
    </xf>
    <xf numFmtId="0" fontId="63" fillId="0" borderId="47" xfId="0" applyFont="1" applyBorder="1" applyAlignment="1">
      <alignment horizontal="center" vertical="center"/>
    </xf>
    <xf numFmtId="0" fontId="64" fillId="0" borderId="47" xfId="0" applyFont="1" applyBorder="1" applyAlignment="1">
      <alignment horizontal="left" vertical="center"/>
    </xf>
    <xf numFmtId="0" fontId="64" fillId="0" borderId="47" xfId="0" applyFont="1" applyBorder="1" applyAlignment="1">
      <alignment horizontal="center" vertical="center"/>
    </xf>
    <xf numFmtId="0" fontId="64" fillId="0" borderId="91" xfId="0" applyFont="1" applyBorder="1" applyAlignment="1">
      <alignment horizontal="right" vertical="center"/>
    </xf>
    <xf numFmtId="0" fontId="64" fillId="0" borderId="44" xfId="0" applyFont="1" applyBorder="1" applyAlignment="1">
      <alignment horizontal="right" vertical="center"/>
    </xf>
    <xf numFmtId="0" fontId="40" fillId="0" borderId="126" xfId="0" applyFont="1" applyBorder="1" applyAlignment="1">
      <alignment horizontal="left" vertical="center" wrapText="1"/>
    </xf>
    <xf numFmtId="0" fontId="63" fillId="0" borderId="126" xfId="0" applyFont="1" applyBorder="1" applyAlignment="1">
      <alignment horizontal="center" vertical="center"/>
    </xf>
    <xf numFmtId="0" fontId="64" fillId="0" borderId="126" xfId="0" applyFont="1" applyBorder="1" applyAlignment="1">
      <alignment horizontal="left" vertical="center"/>
    </xf>
    <xf numFmtId="0" fontId="64" fillId="0" borderId="126" xfId="0" applyFont="1" applyBorder="1" applyAlignment="1">
      <alignment horizontal="center" vertical="center"/>
    </xf>
    <xf numFmtId="0" fontId="64" fillId="0" borderId="126" xfId="0" applyFont="1" applyBorder="1" applyAlignment="1">
      <alignment horizontal="right" vertical="center"/>
    </xf>
    <xf numFmtId="0" fontId="64" fillId="0" borderId="127" xfId="0" applyFont="1" applyBorder="1" applyAlignment="1">
      <alignment horizontal="right" vertical="center"/>
    </xf>
    <xf numFmtId="0" fontId="65" fillId="34" borderId="23" xfId="0" applyFont="1" applyFill="1" applyBorder="1" applyAlignment="1">
      <alignment horizontal="center" vertical="center"/>
    </xf>
    <xf numFmtId="0" fontId="65" fillId="34" borderId="21" xfId="0" applyFont="1" applyFill="1" applyBorder="1" applyAlignment="1">
      <alignment horizontal="center" vertical="center"/>
    </xf>
    <xf numFmtId="0" fontId="65" fillId="47" borderId="18" xfId="0" applyFont="1" applyFill="1" applyBorder="1" applyAlignment="1">
      <alignment horizontal="center" vertical="center"/>
    </xf>
    <xf numFmtId="0" fontId="65" fillId="47" borderId="19" xfId="0" applyFont="1" applyFill="1" applyBorder="1" applyAlignment="1">
      <alignment horizontal="center" vertical="center"/>
    </xf>
    <xf numFmtId="0" fontId="65" fillId="47" borderId="20" xfId="0" applyFont="1" applyFill="1" applyBorder="1" applyAlignment="1">
      <alignment horizontal="center" vertical="center"/>
    </xf>
    <xf numFmtId="0" fontId="47" fillId="47" borderId="21" xfId="0" applyFont="1" applyFill="1" applyBorder="1" applyAlignment="1">
      <alignment horizontal="center" vertical="center" wrapText="1"/>
    </xf>
    <xf numFmtId="0" fontId="47" fillId="47" borderId="23" xfId="0" applyFont="1" applyFill="1" applyBorder="1" applyAlignment="1">
      <alignment horizontal="center" vertical="center" wrapText="1"/>
    </xf>
    <xf numFmtId="0" fontId="47" fillId="47" borderId="18" xfId="0" applyFont="1" applyFill="1" applyBorder="1" applyAlignment="1">
      <alignment horizontal="center" vertical="center" wrapText="1"/>
    </xf>
    <xf numFmtId="0" fontId="47" fillId="47" borderId="20" xfId="0" applyFont="1" applyFill="1" applyBorder="1" applyAlignment="1">
      <alignment horizontal="center" vertical="center" wrapText="1"/>
    </xf>
    <xf numFmtId="2" fontId="47" fillId="47" borderId="21" xfId="0" applyNumberFormat="1" applyFont="1" applyFill="1" applyBorder="1" applyAlignment="1">
      <alignment horizontal="center" vertical="center" wrapText="1"/>
    </xf>
    <xf numFmtId="2" fontId="46" fillId="47" borderId="23" xfId="0" applyNumberFormat="1" applyFont="1" applyFill="1" applyBorder="1" applyAlignment="1">
      <alignment horizontal="center" vertical="center" wrapText="1"/>
    </xf>
    <xf numFmtId="0" fontId="46" fillId="47" borderId="23" xfId="0" applyFont="1" applyFill="1" applyBorder="1" applyAlignment="1">
      <alignment horizontal="center" vertical="center" wrapText="1"/>
    </xf>
    <xf numFmtId="44" fontId="47" fillId="47" borderId="21" xfId="2" applyFont="1" applyFill="1" applyBorder="1" applyAlignment="1">
      <alignment horizontal="center" vertical="center" wrapText="1"/>
    </xf>
    <xf numFmtId="44" fontId="47" fillId="47" borderId="23" xfId="2" applyFont="1" applyFill="1" applyBorder="1" applyAlignment="1">
      <alignment horizontal="center" vertical="center" wrapText="1"/>
    </xf>
    <xf numFmtId="0" fontId="47" fillId="47" borderId="10" xfId="0" applyFont="1" applyFill="1" applyBorder="1" applyAlignment="1">
      <alignment horizontal="center" vertical="center" wrapText="1"/>
    </xf>
    <xf numFmtId="0" fontId="47" fillId="47" borderId="11" xfId="0" applyFont="1" applyFill="1" applyBorder="1" applyAlignment="1">
      <alignment horizontal="center" vertical="center" wrapText="1"/>
    </xf>
    <xf numFmtId="0" fontId="47" fillId="47" borderId="12" xfId="0" applyFont="1" applyFill="1" applyBorder="1" applyAlignment="1">
      <alignment horizontal="center" vertical="center" wrapText="1"/>
    </xf>
    <xf numFmtId="0" fontId="47" fillId="47" borderId="15" xfId="0" applyFont="1" applyFill="1" applyBorder="1" applyAlignment="1">
      <alignment horizontal="center" vertical="center" wrapText="1"/>
    </xf>
    <xf numFmtId="0" fontId="47" fillId="47" borderId="16" xfId="0" applyFont="1" applyFill="1" applyBorder="1" applyAlignment="1">
      <alignment horizontal="center" vertical="center" wrapText="1"/>
    </xf>
    <xf numFmtId="0" fontId="47" fillId="47" borderId="17" xfId="0" applyFont="1" applyFill="1" applyBorder="1" applyAlignment="1">
      <alignment horizontal="center" vertical="center" wrapText="1"/>
    </xf>
    <xf numFmtId="0" fontId="46" fillId="0" borderId="18" xfId="0" applyFont="1" applyBorder="1" applyAlignment="1">
      <alignment horizontal="center" vertical="center" wrapText="1"/>
    </xf>
    <xf numFmtId="0" fontId="46" fillId="0" borderId="20" xfId="0" applyFont="1" applyBorder="1" applyAlignment="1">
      <alignment horizontal="center" vertical="center" wrapText="1"/>
    </xf>
    <xf numFmtId="44" fontId="46" fillId="0" borderId="18" xfId="2" applyFont="1" applyBorder="1" applyAlignment="1" applyProtection="1">
      <alignment horizontal="center" vertical="center" wrapText="1"/>
      <protection locked="0"/>
    </xf>
    <xf numFmtId="44" fontId="46" fillId="0" borderId="19" xfId="2" applyFont="1" applyBorder="1" applyAlignment="1" applyProtection="1">
      <alignment horizontal="center" vertical="center" wrapText="1"/>
      <protection locked="0"/>
    </xf>
    <xf numFmtId="44" fontId="46" fillId="0" borderId="20" xfId="2" applyFont="1" applyBorder="1" applyAlignment="1" applyProtection="1">
      <alignment horizontal="center" vertical="center" wrapText="1"/>
      <protection locked="0"/>
    </xf>
    <xf numFmtId="0" fontId="68" fillId="0" borderId="87" xfId="0" applyFont="1" applyBorder="1" applyAlignment="1" applyProtection="1">
      <alignment horizontal="left" vertical="center" wrapText="1"/>
      <protection locked="0"/>
    </xf>
    <xf numFmtId="0" fontId="68" fillId="0" borderId="98" xfId="0" applyFont="1" applyBorder="1" applyAlignment="1" applyProtection="1">
      <alignment horizontal="left" vertical="center" wrapText="1"/>
      <protection locked="0"/>
    </xf>
    <xf numFmtId="0" fontId="68" fillId="0" borderId="101" xfId="0" applyFont="1" applyBorder="1" applyAlignment="1" applyProtection="1">
      <alignment horizontal="left" vertical="center" wrapText="1"/>
      <protection locked="0"/>
    </xf>
    <xf numFmtId="0" fontId="68" fillId="0" borderId="102" xfId="0" applyFont="1" applyBorder="1" applyAlignment="1" applyProtection="1">
      <alignment horizontal="left" vertical="center" wrapText="1"/>
      <protection locked="0"/>
    </xf>
    <xf numFmtId="0" fontId="52" fillId="0" borderId="25" xfId="0" applyFont="1" applyBorder="1" applyAlignment="1">
      <alignment horizontal="center" vertical="center" wrapText="1"/>
    </xf>
    <xf numFmtId="0" fontId="31" fillId="0" borderId="25" xfId="0" applyFont="1" applyBorder="1" applyAlignment="1">
      <alignment horizontal="center" vertical="center" wrapText="1"/>
    </xf>
    <xf numFmtId="0" fontId="31" fillId="0" borderId="94" xfId="0" applyFont="1" applyBorder="1" applyAlignment="1">
      <alignment horizontal="center" vertical="center" wrapText="1"/>
    </xf>
    <xf numFmtId="0" fontId="31" fillId="0" borderId="95" xfId="0" applyFont="1" applyBorder="1" applyAlignment="1">
      <alignment horizontal="center" vertical="center" wrapText="1"/>
    </xf>
    <xf numFmtId="0" fontId="0" fillId="0" borderId="82" xfId="0" applyBorder="1" applyAlignment="1">
      <alignment horizontal="left" vertical="center" wrapText="1"/>
    </xf>
    <xf numFmtId="0" fontId="0" fillId="0" borderId="19" xfId="0" applyBorder="1" applyAlignment="1">
      <alignment horizontal="left" vertical="center" wrapText="1"/>
    </xf>
    <xf numFmtId="0" fontId="0" fillId="0" borderId="83" xfId="0" applyBorder="1" applyAlignment="1">
      <alignment horizontal="left" vertical="center" wrapText="1"/>
    </xf>
    <xf numFmtId="0" fontId="19" fillId="33" borderId="49" xfId="5" applyFont="1" applyFill="1" applyBorder="1" applyAlignment="1">
      <alignment horizontal="left" vertical="center"/>
    </xf>
    <xf numFmtId="0" fontId="19" fillId="33" borderId="50" xfId="5" applyFont="1" applyFill="1" applyBorder="1" applyAlignment="1">
      <alignment horizontal="left" vertical="center"/>
    </xf>
    <xf numFmtId="0" fontId="19" fillId="33" borderId="51" xfId="5" applyNumberFormat="1" applyFont="1" applyFill="1" applyBorder="1" applyAlignment="1">
      <alignment horizontal="left" vertical="center"/>
    </xf>
    <xf numFmtId="0" fontId="35" fillId="34" borderId="82" xfId="6" applyFont="1" applyFill="1" applyBorder="1" applyAlignment="1">
      <alignment horizontal="center" vertical="center"/>
    </xf>
    <xf numFmtId="0" fontId="35" fillId="34" borderId="83" xfId="6" applyFont="1" applyFill="1" applyBorder="1" applyAlignment="1">
      <alignment horizontal="center" vertical="center"/>
    </xf>
    <xf numFmtId="0" fontId="26" fillId="35" borderId="103" xfId="6" applyFont="1" applyFill="1" applyBorder="1" applyAlignment="1">
      <alignment horizontal="center" vertical="center"/>
    </xf>
    <xf numFmtId="0" fontId="26" fillId="35" borderId="24" xfId="6" applyFont="1" applyFill="1" applyBorder="1" applyAlignment="1">
      <alignment horizontal="center" vertical="center"/>
    </xf>
    <xf numFmtId="0" fontId="19" fillId="35" borderId="13" xfId="6" applyFont="1" applyFill="1" applyBorder="1" applyAlignment="1">
      <alignment horizontal="center" vertical="center"/>
    </xf>
    <xf numFmtId="0" fontId="19" fillId="35" borderId="15" xfId="6" applyFont="1" applyFill="1" applyBorder="1" applyAlignment="1">
      <alignment horizontal="center" vertical="center"/>
    </xf>
    <xf numFmtId="166" fontId="26" fillId="35" borderId="21" xfId="5" applyNumberFormat="1" applyFont="1" applyFill="1" applyBorder="1" applyAlignment="1">
      <alignment horizontal="center" vertical="center" wrapText="1"/>
    </xf>
    <xf numFmtId="166" fontId="26" fillId="35" borderId="84" xfId="5" applyNumberFormat="1" applyFont="1" applyFill="1" applyBorder="1" applyAlignment="1">
      <alignment horizontal="center" vertical="center" wrapText="1"/>
    </xf>
    <xf numFmtId="49" fontId="45" fillId="35" borderId="82" xfId="6" applyNumberFormat="1" applyFont="1" applyFill="1" applyBorder="1" applyAlignment="1">
      <alignment horizontal="right" vertical="center"/>
    </xf>
    <xf numFmtId="49" fontId="45" fillId="35" borderId="19" xfId="6" applyNumberFormat="1" applyFont="1" applyFill="1" applyBorder="1" applyAlignment="1">
      <alignment horizontal="right" vertical="center"/>
    </xf>
    <xf numFmtId="166" fontId="26" fillId="35" borderId="105" xfId="5" applyNumberFormat="1" applyFont="1" applyFill="1" applyBorder="1" applyAlignment="1">
      <alignment horizontal="center" vertical="center" wrapText="1"/>
    </xf>
    <xf numFmtId="166" fontId="26" fillId="35" borderId="86" xfId="5" applyNumberFormat="1" applyFont="1" applyFill="1" applyBorder="1" applyAlignment="1">
      <alignment horizontal="center" vertical="center" wrapText="1"/>
    </xf>
    <xf numFmtId="0" fontId="27" fillId="0" borderId="28" xfId="6" applyFont="1" applyFill="1" applyBorder="1" applyAlignment="1">
      <alignment horizontal="left" vertical="center" wrapText="1"/>
    </xf>
    <xf numFmtId="0" fontId="27" fillId="0" borderId="11" xfId="6" applyFont="1" applyFill="1" applyBorder="1" applyAlignment="1">
      <alignment horizontal="left" vertical="center" wrapText="1"/>
    </xf>
    <xf numFmtId="0" fontId="27" fillId="0" borderId="49" xfId="6" applyFont="1" applyFill="1" applyBorder="1" applyAlignment="1">
      <alignment horizontal="left" vertical="center" wrapText="1"/>
    </xf>
    <xf numFmtId="49" fontId="19" fillId="33" borderId="16" xfId="5" applyNumberFormat="1" applyFont="1" applyFill="1" applyBorder="1" applyAlignment="1">
      <alignment horizontal="left" vertical="center"/>
    </xf>
    <xf numFmtId="49" fontId="19" fillId="33" borderId="51" xfId="5" applyNumberFormat="1" applyFont="1" applyFill="1" applyBorder="1" applyAlignment="1">
      <alignment horizontal="left" vertical="center"/>
    </xf>
    <xf numFmtId="0" fontId="35" fillId="34" borderId="82" xfId="6" applyFont="1" applyFill="1" applyBorder="1" applyAlignment="1">
      <alignment horizontal="center" vertical="center" wrapText="1"/>
    </xf>
    <xf numFmtId="0" fontId="35" fillId="34" borderId="19" xfId="6" applyFont="1" applyFill="1" applyBorder="1" applyAlignment="1">
      <alignment horizontal="center" vertical="center" wrapText="1"/>
    </xf>
    <xf numFmtId="0" fontId="35" fillId="34" borderId="83" xfId="6" applyFont="1" applyFill="1" applyBorder="1" applyAlignment="1">
      <alignment horizontal="center" vertical="center" wrapText="1"/>
    </xf>
    <xf numFmtId="0" fontId="19" fillId="44" borderId="25" xfId="6" applyFont="1" applyFill="1" applyBorder="1" applyAlignment="1">
      <alignment horizontal="center" vertical="center" wrapText="1"/>
    </xf>
    <xf numFmtId="168" fontId="30" fillId="44" borderId="25" xfId="5" applyNumberFormat="1" applyFont="1" applyFill="1" applyBorder="1" applyAlignment="1">
      <alignment horizontal="center" vertical="center" wrapText="1"/>
    </xf>
    <xf numFmtId="168" fontId="30" fillId="44" borderId="25" xfId="5" applyNumberFormat="1" applyFont="1" applyFill="1" applyBorder="1" applyAlignment="1">
      <alignment horizontal="center" vertical="center"/>
    </xf>
    <xf numFmtId="0" fontId="19" fillId="38" borderId="11" xfId="5" applyFont="1" applyFill="1" applyBorder="1" applyAlignment="1">
      <alignment horizontal="left" vertical="center"/>
    </xf>
    <xf numFmtId="0" fontId="19" fillId="38" borderId="12" xfId="5" applyFont="1" applyFill="1" applyBorder="1" applyAlignment="1">
      <alignment horizontal="left" vertical="center"/>
    </xf>
    <xf numFmtId="0" fontId="19" fillId="38" borderId="0" xfId="5" applyFont="1" applyFill="1" applyBorder="1" applyAlignment="1">
      <alignment horizontal="left" vertical="center"/>
    </xf>
    <xf numFmtId="0" fontId="19" fillId="38" borderId="14" xfId="5" applyFont="1" applyFill="1" applyBorder="1" applyAlignment="1">
      <alignment horizontal="left" vertical="center"/>
    </xf>
    <xf numFmtId="17" fontId="19" fillId="38" borderId="16" xfId="5" applyNumberFormat="1" applyFont="1" applyFill="1" applyBorder="1" applyAlignment="1">
      <alignment horizontal="left" vertical="center"/>
    </xf>
    <xf numFmtId="0" fontId="19" fillId="38" borderId="16" xfId="5" applyFont="1" applyFill="1" applyBorder="1" applyAlignment="1">
      <alignment horizontal="left" vertical="center"/>
    </xf>
    <xf numFmtId="0" fontId="19" fillId="38" borderId="17" xfId="5" applyFont="1" applyFill="1" applyBorder="1" applyAlignment="1">
      <alignment horizontal="left" vertical="center"/>
    </xf>
    <xf numFmtId="0" fontId="30" fillId="45" borderId="23" xfId="6" applyFont="1" applyFill="1" applyBorder="1" applyAlignment="1">
      <alignment horizontal="center" vertical="center"/>
    </xf>
    <xf numFmtId="49" fontId="19" fillId="44" borderId="25" xfId="6" applyNumberFormat="1" applyFont="1" applyFill="1" applyBorder="1" applyAlignment="1">
      <alignment horizontal="right" vertical="center"/>
    </xf>
    <xf numFmtId="0" fontId="30" fillId="45" borderId="66" xfId="6" applyFont="1" applyFill="1" applyBorder="1" applyAlignment="1">
      <alignment horizontal="center" vertical="center"/>
    </xf>
    <xf numFmtId="0" fontId="30" fillId="44" borderId="106" xfId="6" applyFont="1" applyFill="1" applyBorder="1" applyAlignment="1">
      <alignment horizontal="center" vertical="center"/>
    </xf>
    <xf numFmtId="168" fontId="30" fillId="44" borderId="81" xfId="5" applyNumberFormat="1" applyFont="1" applyFill="1" applyBorder="1" applyAlignment="1">
      <alignment horizontal="center" vertical="center" wrapText="1"/>
    </xf>
    <xf numFmtId="168" fontId="30" fillId="44" borderId="81" xfId="5" applyNumberFormat="1" applyFont="1" applyFill="1" applyBorder="1" applyAlignment="1">
      <alignment horizontal="center" vertical="center"/>
    </xf>
    <xf numFmtId="49" fontId="19" fillId="44" borderId="107" xfId="6" applyNumberFormat="1" applyFont="1" applyFill="1" applyBorder="1" applyAlignment="1">
      <alignment horizontal="right" vertical="center"/>
    </xf>
    <xf numFmtId="0" fontId="29" fillId="0" borderId="84" xfId="23" applyFont="1" applyBorder="1" applyAlignment="1">
      <alignment horizontal="left" wrapText="1"/>
    </xf>
    <xf numFmtId="0" fontId="29" fillId="38" borderId="23" xfId="23" applyFont="1" applyFill="1" applyBorder="1" applyAlignment="1">
      <alignment horizontal="left" vertical="center" wrapText="1"/>
    </xf>
    <xf numFmtId="0" fontId="30" fillId="38" borderId="21" xfId="23" applyFont="1" applyFill="1" applyBorder="1" applyAlignment="1">
      <alignment horizontal="left" vertical="center" wrapText="1"/>
    </xf>
    <xf numFmtId="0" fontId="30" fillId="38" borderId="84" xfId="23" applyFont="1" applyFill="1" applyBorder="1" applyAlignment="1">
      <alignment horizontal="left" vertical="center" wrapText="1"/>
    </xf>
    <xf numFmtId="0" fontId="19" fillId="0" borderId="84" xfId="23" applyFont="1" applyBorder="1" applyAlignment="1">
      <alignment horizontal="left" wrapText="1"/>
    </xf>
    <xf numFmtId="0" fontId="18" fillId="0" borderId="84" xfId="23" applyFont="1" applyBorder="1" applyAlignment="1">
      <alignment horizontal="left" vertical="top" wrapText="1"/>
    </xf>
    <xf numFmtId="184" fontId="19" fillId="38" borderId="23" xfId="24" applyNumberFormat="1" applyFont="1" applyFill="1" applyBorder="1" applyAlignment="1">
      <alignment horizontal="center" vertical="center" wrapText="1"/>
    </xf>
    <xf numFmtId="184" fontId="19" fillId="51" borderId="24" xfId="24" applyNumberFormat="1" applyFont="1" applyFill="1" applyBorder="1" applyAlignment="1">
      <alignment horizontal="center" vertical="center" wrapText="1"/>
    </xf>
    <xf numFmtId="2" fontId="18" fillId="38" borderId="10" xfId="25" applyNumberFormat="1" applyFont="1" applyFill="1" applyBorder="1" applyAlignment="1" applyProtection="1">
      <alignment horizontal="left" vertical="center" wrapText="1"/>
    </xf>
    <xf numFmtId="2" fontId="18" fillId="38" borderId="11" xfId="25" applyNumberFormat="1" applyFont="1" applyFill="1" applyBorder="1" applyAlignment="1" applyProtection="1">
      <alignment horizontal="left" vertical="center" wrapText="1"/>
    </xf>
    <xf numFmtId="2" fontId="18" fillId="38" borderId="12" xfId="25" applyNumberFormat="1" applyFont="1" applyFill="1" applyBorder="1" applyAlignment="1" applyProtection="1">
      <alignment horizontal="left" vertical="center" wrapText="1"/>
    </xf>
    <xf numFmtId="0" fontId="74" fillId="0" borderId="0" xfId="0" applyFont="1" applyBorder="1" applyAlignment="1">
      <alignment horizontal="center"/>
    </xf>
    <xf numFmtId="0" fontId="74" fillId="0" borderId="25" xfId="0" applyFont="1" applyBorder="1" applyAlignment="1">
      <alignment horizontal="center" vertical="center"/>
    </xf>
  </cellXfs>
  <cellStyles count="550">
    <cellStyle name="0,00###" xfId="27"/>
    <cellStyle name="0.0" xfId="28"/>
    <cellStyle name="12" xfId="29"/>
    <cellStyle name="12 2" xfId="30"/>
    <cellStyle name="20% - Accent1" xfId="31"/>
    <cellStyle name="20% - Accent2" xfId="32"/>
    <cellStyle name="20% - Accent3" xfId="33"/>
    <cellStyle name="20% - Accent4" xfId="34"/>
    <cellStyle name="20% - Accent5" xfId="35"/>
    <cellStyle name="20% - Accent6" xfId="36"/>
    <cellStyle name="20% - akcent 1" xfId="37"/>
    <cellStyle name="20% - akcent 2" xfId="38"/>
    <cellStyle name="20% - akcent 3" xfId="39"/>
    <cellStyle name="20% - akcent 4" xfId="40"/>
    <cellStyle name="20% - akcent 5" xfId="41"/>
    <cellStyle name="20% - akcent 6" xfId="42"/>
    <cellStyle name="20% - Ênfase1 2" xfId="43"/>
    <cellStyle name="20% - Ênfase1 3" xfId="44"/>
    <cellStyle name="20% - Ênfase2 2" xfId="45"/>
    <cellStyle name="20% - Ênfase2 3" xfId="46"/>
    <cellStyle name="20% - Ênfase3 2" xfId="47"/>
    <cellStyle name="20% - Ênfase3 3" xfId="48"/>
    <cellStyle name="20% - Ênfase4 2" xfId="49"/>
    <cellStyle name="20% - Ênfase4 3" xfId="50"/>
    <cellStyle name="20% - Ênfase5 2" xfId="51"/>
    <cellStyle name="20% - Ênfase5 3" xfId="52"/>
    <cellStyle name="20% - Ênfase6 2" xfId="53"/>
    <cellStyle name="20% - Ênfase6 3" xfId="54"/>
    <cellStyle name="40% - Accent1" xfId="55"/>
    <cellStyle name="40% - Accent2" xfId="56"/>
    <cellStyle name="40% - Accent3" xfId="57"/>
    <cellStyle name="40% - Accent4" xfId="58"/>
    <cellStyle name="40% - Accent5" xfId="59"/>
    <cellStyle name="40% - Accent6" xfId="60"/>
    <cellStyle name="40% - akcent 1" xfId="61"/>
    <cellStyle name="40% - akcent 2" xfId="62"/>
    <cellStyle name="40% - akcent 3" xfId="63"/>
    <cellStyle name="40% - akcent 4" xfId="64"/>
    <cellStyle name="40% - akcent 5" xfId="65"/>
    <cellStyle name="40% - akcent 6" xfId="66"/>
    <cellStyle name="40% - Ênfase1 2" xfId="67"/>
    <cellStyle name="40% - Ênfase1 3" xfId="68"/>
    <cellStyle name="40% - Ênfase2 2" xfId="69"/>
    <cellStyle name="40% - Ênfase2 3" xfId="70"/>
    <cellStyle name="40% - Ênfase3 2" xfId="71"/>
    <cellStyle name="40% - Ênfase3 3" xfId="72"/>
    <cellStyle name="40% - Ênfase4 2" xfId="73"/>
    <cellStyle name="40% - Ênfase4 3" xfId="74"/>
    <cellStyle name="40% - Ênfase5 2" xfId="75"/>
    <cellStyle name="40% - Ênfase5 3" xfId="76"/>
    <cellStyle name="40% - Ênfase6 2" xfId="77"/>
    <cellStyle name="40% - Ênfase6 3" xfId="78"/>
    <cellStyle name="60% - Accent1" xfId="79"/>
    <cellStyle name="60% - Accent2" xfId="80"/>
    <cellStyle name="60% - Accent3" xfId="81"/>
    <cellStyle name="60% - Accent4" xfId="82"/>
    <cellStyle name="60% - Accent5" xfId="83"/>
    <cellStyle name="60% - Accent6" xfId="84"/>
    <cellStyle name="60% - akcent 1" xfId="85"/>
    <cellStyle name="60% - akcent 2" xfId="86"/>
    <cellStyle name="60% - akcent 3" xfId="87"/>
    <cellStyle name="60% - akcent 4" xfId="88"/>
    <cellStyle name="60% - akcent 5" xfId="89"/>
    <cellStyle name="60% - akcent 6" xfId="90"/>
    <cellStyle name="60% - Ênfase1 2" xfId="91"/>
    <cellStyle name="60% - Ênfase1 3" xfId="92"/>
    <cellStyle name="60% - Ênfase2 2" xfId="93"/>
    <cellStyle name="60% - Ênfase2 3" xfId="94"/>
    <cellStyle name="60% - Ênfase3 2" xfId="95"/>
    <cellStyle name="60% - Ênfase3 3" xfId="96"/>
    <cellStyle name="60% - Ênfase4 2" xfId="97"/>
    <cellStyle name="60% - Ênfase4 3" xfId="98"/>
    <cellStyle name="60% - Ênfase5 2" xfId="99"/>
    <cellStyle name="60% - Ênfase5 3" xfId="100"/>
    <cellStyle name="60% - Ênfase6 2" xfId="101"/>
    <cellStyle name="60% - Ênfase6 3" xfId="102"/>
    <cellStyle name="Accent1" xfId="103"/>
    <cellStyle name="Accent2" xfId="104"/>
    <cellStyle name="Accent3" xfId="105"/>
    <cellStyle name="Accent4" xfId="106"/>
    <cellStyle name="Accent5" xfId="107"/>
    <cellStyle name="Accent6" xfId="108"/>
    <cellStyle name="Akcent 1" xfId="109"/>
    <cellStyle name="Akcent 2" xfId="110"/>
    <cellStyle name="Akcent 3" xfId="111"/>
    <cellStyle name="Akcent 4" xfId="112"/>
    <cellStyle name="Akcent 5" xfId="113"/>
    <cellStyle name="Akcent 6" xfId="114"/>
    <cellStyle name="Bad" xfId="115"/>
    <cellStyle name="Bom 2" xfId="116"/>
    <cellStyle name="Bom 3" xfId="117"/>
    <cellStyle name="Calculation" xfId="118"/>
    <cellStyle name="Cálculo 2" xfId="119"/>
    <cellStyle name="Cálculo 3" xfId="120"/>
    <cellStyle name="Cancel" xfId="121"/>
    <cellStyle name="Cancel 2" xfId="122"/>
    <cellStyle name="Célula de Verificação 2" xfId="123"/>
    <cellStyle name="Célula de Verificação 3" xfId="124"/>
    <cellStyle name="Célula Vinculada 2" xfId="125"/>
    <cellStyle name="Célula Vinculada 3" xfId="126"/>
    <cellStyle name="Check Cell" xfId="127"/>
    <cellStyle name="Dane wejściowe" xfId="128"/>
    <cellStyle name="Dane wyjściowe" xfId="129"/>
    <cellStyle name="Dobre" xfId="130"/>
    <cellStyle name="Ênfase1 2" xfId="131"/>
    <cellStyle name="Ênfase1 3" xfId="132"/>
    <cellStyle name="Ênfase2 2" xfId="133"/>
    <cellStyle name="Ênfase2 3" xfId="134"/>
    <cellStyle name="Ênfase3 2" xfId="135"/>
    <cellStyle name="Ênfase3 3" xfId="136"/>
    <cellStyle name="Ênfase4 2" xfId="137"/>
    <cellStyle name="Ênfase4 3" xfId="138"/>
    <cellStyle name="Ênfase5 2" xfId="139"/>
    <cellStyle name="Ênfase5 3" xfId="140"/>
    <cellStyle name="Ênfase6 2" xfId="141"/>
    <cellStyle name="Ênfase6 3" xfId="142"/>
    <cellStyle name="Entrada 2" xfId="143"/>
    <cellStyle name="Entrada 3" xfId="144"/>
    <cellStyle name="Euro" xfId="145"/>
    <cellStyle name="Euro 2" xfId="146"/>
    <cellStyle name="Euro 3" xfId="147"/>
    <cellStyle name="Euro 4" xfId="148"/>
    <cellStyle name="Euro 5" xfId="149"/>
    <cellStyle name="Euro 6" xfId="150"/>
    <cellStyle name="Euro 7" xfId="151"/>
    <cellStyle name="Excel Built-in Normal" xfId="152"/>
    <cellStyle name="Excel Built-in Normal 2" xfId="153"/>
    <cellStyle name="Excel Built-in Normal_AV. JOSE FRAGELLI.LD" xfId="154"/>
    <cellStyle name="Explanatory Text" xfId="155"/>
    <cellStyle name="Good" xfId="156"/>
    <cellStyle name="Heading 1" xfId="157"/>
    <cellStyle name="Heading 2" xfId="158"/>
    <cellStyle name="Heading 3" xfId="159"/>
    <cellStyle name="Heading 4" xfId="160"/>
    <cellStyle name="Hiperlink 2" xfId="161"/>
    <cellStyle name="Hiperlink 3" xfId="162"/>
    <cellStyle name="Hyperlink 2" xfId="163"/>
    <cellStyle name="Incorreto 2" xfId="164"/>
    <cellStyle name="Incorreto 3" xfId="165"/>
    <cellStyle name="Indefinido" xfId="166"/>
    <cellStyle name="Input" xfId="167"/>
    <cellStyle name="Komórka połączona" xfId="168"/>
    <cellStyle name="Komórka zaznaczona" xfId="169"/>
    <cellStyle name="Linked Cell" xfId="170"/>
    <cellStyle name="Moeda" xfId="2" builtinId="4"/>
    <cellStyle name="Moeda 2" xfId="171"/>
    <cellStyle name="Moeda 2 10" xfId="19"/>
    <cellStyle name="Moeda 2 2" xfId="172"/>
    <cellStyle name="Moeda 2 2 10" xfId="10"/>
    <cellStyle name="Moeda 2 2 2" xfId="173"/>
    <cellStyle name="Moeda 2 2 3" xfId="174"/>
    <cellStyle name="Moeda 2 2_DADOS" xfId="175"/>
    <cellStyle name="Moeda 2 3" xfId="176"/>
    <cellStyle name="Moeda 2 4" xfId="177"/>
    <cellStyle name="Moeda 3" xfId="178"/>
    <cellStyle name="Moeda 3 2" xfId="179"/>
    <cellStyle name="Moeda 3 3" xfId="180"/>
    <cellStyle name="Moeda 3 4" xfId="181"/>
    <cellStyle name="Moeda 3 5" xfId="182"/>
    <cellStyle name="Moeda 3 6" xfId="183"/>
    <cellStyle name="Moeda 3 7" xfId="184"/>
    <cellStyle name="Moeda 4" xfId="185"/>
    <cellStyle name="Moeda 4 2" xfId="186"/>
    <cellStyle name="Moeda 5" xfId="187"/>
    <cellStyle name="Moeda 6" xfId="188"/>
    <cellStyle name="Moeda 7" xfId="189"/>
    <cellStyle name="Moeda 8" xfId="190"/>
    <cellStyle name="Nagłówek 1" xfId="191"/>
    <cellStyle name="Nagłówek 2" xfId="192"/>
    <cellStyle name="Nagłówek 3" xfId="193"/>
    <cellStyle name="Nagłówek 4" xfId="194"/>
    <cellStyle name="Neutra 2" xfId="195"/>
    <cellStyle name="Neutra 3" xfId="196"/>
    <cellStyle name="Neutral" xfId="197"/>
    <cellStyle name="Neutralne" xfId="198"/>
    <cellStyle name="Normal" xfId="0" builtinId="0"/>
    <cellStyle name="Normal 10" xfId="23"/>
    <cellStyle name="Normal 10 2" xfId="199"/>
    <cellStyle name="Normal 10 3" xfId="200"/>
    <cellStyle name="Normal 10 4" xfId="201"/>
    <cellStyle name="Normal 11" xfId="202"/>
    <cellStyle name="Normal 11 2" xfId="203"/>
    <cellStyle name="Normal 11 2 2" xfId="204"/>
    <cellStyle name="Normal 11 2_anp CM 30" xfId="205"/>
    <cellStyle name="Normal 11 3" xfId="206"/>
    <cellStyle name="Normal 11 4" xfId="207"/>
    <cellStyle name="Normal 11_AV. JOSE FRAGELLI.LD" xfId="208"/>
    <cellStyle name="Normal 12" xfId="209"/>
    <cellStyle name="Normal 12 2" xfId="210"/>
    <cellStyle name="Normal 12 2 2" xfId="7"/>
    <cellStyle name="Normal 12 2 5" xfId="13"/>
    <cellStyle name="Normal 12 2_AV. JOSE FRAGELLI.LD" xfId="211"/>
    <cellStyle name="Normal 12 3" xfId="212"/>
    <cellStyle name="Normal 12 3 2" xfId="213"/>
    <cellStyle name="Normal 12 4" xfId="214"/>
    <cellStyle name="Normal 12 5" xfId="215"/>
    <cellStyle name="Normal 12_AV. JOSE FRAGELLI.LD" xfId="216"/>
    <cellStyle name="Normal 13" xfId="217"/>
    <cellStyle name="Normal 13 2" xfId="218"/>
    <cellStyle name="Normal 13 3" xfId="219"/>
    <cellStyle name="Normal 13 4" xfId="220"/>
    <cellStyle name="Normal 13 5" xfId="221"/>
    <cellStyle name="Normal 13_DADOS" xfId="222"/>
    <cellStyle name="Normal 14" xfId="223"/>
    <cellStyle name="Normal 14 2" xfId="224"/>
    <cellStyle name="Normal 14 3" xfId="225"/>
    <cellStyle name="Normal 14 4" xfId="226"/>
    <cellStyle name="Normal 14_AV. JOSE FRAGELLI.LD" xfId="227"/>
    <cellStyle name="Normal 15" xfId="228"/>
    <cellStyle name="Normal 15 2" xfId="229"/>
    <cellStyle name="Normal 15 3" xfId="230"/>
    <cellStyle name="Normal 15 4" xfId="231"/>
    <cellStyle name="Normal 16" xfId="232"/>
    <cellStyle name="Normal 16 2" xfId="233"/>
    <cellStyle name="Normal 16 3" xfId="234"/>
    <cellStyle name="Normal 16 4" xfId="235"/>
    <cellStyle name="Normal 17" xfId="236"/>
    <cellStyle name="Normal 17 2" xfId="237"/>
    <cellStyle name="Normal 17 3" xfId="238"/>
    <cellStyle name="Normal 17 4" xfId="239"/>
    <cellStyle name="Normal 18" xfId="20"/>
    <cellStyle name="Normal 18 2" xfId="240"/>
    <cellStyle name="Normal 18 3" xfId="241"/>
    <cellStyle name="Normal 18 4" xfId="242"/>
    <cellStyle name="Normal 19" xfId="243"/>
    <cellStyle name="Normal 19 2" xfId="244"/>
    <cellStyle name="Normal 19 3" xfId="245"/>
    <cellStyle name="Normal 19 4" xfId="246"/>
    <cellStyle name="Normal 2" xfId="247"/>
    <cellStyle name="Normal 2 10" xfId="6"/>
    <cellStyle name="Normal 2 11" xfId="248"/>
    <cellStyle name="Normal 2 12" xfId="249"/>
    <cellStyle name="Normal 2 13" xfId="250"/>
    <cellStyle name="Normal 2 14" xfId="251"/>
    <cellStyle name="Normal 2 15" xfId="252"/>
    <cellStyle name="Normal 2 16" xfId="253"/>
    <cellStyle name="Normal 2 17" xfId="254"/>
    <cellStyle name="Normal 2 18" xfId="255"/>
    <cellStyle name="Normal 2 19" xfId="256"/>
    <cellStyle name="Normal 2 2" xfId="257"/>
    <cellStyle name="Normal 2 2 10" xfId="8"/>
    <cellStyle name="Normal 2 2 2" xfId="258"/>
    <cellStyle name="Normal 2 2 2 2" xfId="259"/>
    <cellStyle name="Normal 2 2 2_AV. JOSE FRAGELLI.LD" xfId="260"/>
    <cellStyle name="Normal 2 2 3" xfId="261"/>
    <cellStyle name="Normal 2 2 3 2" xfId="262"/>
    <cellStyle name="Normal 2 2 3 3" xfId="263"/>
    <cellStyle name="Normal 2 2 3 4" xfId="264"/>
    <cellStyle name="Normal 2 2 3 5" xfId="265"/>
    <cellStyle name="Normal 2 2 3 6" xfId="266"/>
    <cellStyle name="Normal 2 2 3 7" xfId="267"/>
    <cellStyle name="Normal 2 2 3_cálculo da esp das camadas" xfId="268"/>
    <cellStyle name="Normal 2 2 4" xfId="4"/>
    <cellStyle name="Normal 2 2 5" xfId="269"/>
    <cellStyle name="Normal 2 2 6" xfId="270"/>
    <cellStyle name="Normal 2 2 7" xfId="271"/>
    <cellStyle name="Normal 2 2 8" xfId="272"/>
    <cellStyle name="Normal 2 2_anp CM 30" xfId="273"/>
    <cellStyle name="Normal 2 20" xfId="274"/>
    <cellStyle name="Normal 2 21" xfId="275"/>
    <cellStyle name="Normal 2 3" xfId="5"/>
    <cellStyle name="Normal 2 4" xfId="276"/>
    <cellStyle name="Normal 2 5" xfId="277"/>
    <cellStyle name="Normal 2 6" xfId="278"/>
    <cellStyle name="Normal 2 7" xfId="279"/>
    <cellStyle name="Normal 2 8" xfId="280"/>
    <cellStyle name="Normal 2 9" xfId="281"/>
    <cellStyle name="Normal 2_anp CM 30" xfId="282"/>
    <cellStyle name="Normal 282" xfId="283"/>
    <cellStyle name="Normal 282 2" xfId="18"/>
    <cellStyle name="Normal 3" xfId="284"/>
    <cellStyle name="Normal 3 10" xfId="21"/>
    <cellStyle name="Normal 3 2" xfId="285"/>
    <cellStyle name="Normal 3 2 2" xfId="286"/>
    <cellStyle name="Normal 3 2 3" xfId="287"/>
    <cellStyle name="Normal 3 2_AV. JOSE FRAGELLI.LD" xfId="288"/>
    <cellStyle name="Normal 3 3" xfId="289"/>
    <cellStyle name="Normal 3_anp CM 30" xfId="290"/>
    <cellStyle name="Normal 31 2 2" xfId="14"/>
    <cellStyle name="Normal 4" xfId="291"/>
    <cellStyle name="Normal 4 10" xfId="292"/>
    <cellStyle name="Normal 4 11" xfId="293"/>
    <cellStyle name="Normal 4 2" xfId="294"/>
    <cellStyle name="Normal 4 2 2" xfId="295"/>
    <cellStyle name="Normal 4 2 3" xfId="296"/>
    <cellStyle name="Normal 4 2_anp CM 30" xfId="297"/>
    <cellStyle name="Normal 4 3" xfId="298"/>
    <cellStyle name="Normal 4 3 2" xfId="299"/>
    <cellStyle name="Normal 4 3_anp CM 30" xfId="300"/>
    <cellStyle name="Normal 4 4" xfId="301"/>
    <cellStyle name="Normal 4 5" xfId="302"/>
    <cellStyle name="Normal 4 6" xfId="303"/>
    <cellStyle name="Normal 4 7" xfId="304"/>
    <cellStyle name="Normal 4 8" xfId="305"/>
    <cellStyle name="Normal 4 9" xfId="306"/>
    <cellStyle name="Normal 5" xfId="307"/>
    <cellStyle name="Normal 5 2" xfId="308"/>
    <cellStyle name="Normal 5 2 2" xfId="309"/>
    <cellStyle name="Normal 5 2 3" xfId="12"/>
    <cellStyle name="Normal 5 2 4" xfId="310"/>
    <cellStyle name="Normal 5 2_anp CM 30" xfId="311"/>
    <cellStyle name="Normal 5 3" xfId="312"/>
    <cellStyle name="Normal 5 4" xfId="313"/>
    <cellStyle name="Normal 5 5" xfId="314"/>
    <cellStyle name="Normal 5 6" xfId="315"/>
    <cellStyle name="Normal 5 7" xfId="316"/>
    <cellStyle name="Normal 5_DADOS" xfId="317"/>
    <cellStyle name="Normal 6" xfId="318"/>
    <cellStyle name="Normal 6 2" xfId="9"/>
    <cellStyle name="Normal 6 3" xfId="319"/>
    <cellStyle name="Normal 6 3 2" xfId="320"/>
    <cellStyle name="Normal 6 3_anp CM 30" xfId="321"/>
    <cellStyle name="Normal 6 4" xfId="322"/>
    <cellStyle name="Normal 6 5" xfId="323"/>
    <cellStyle name="Normal 6 6" xfId="324"/>
    <cellStyle name="Normal 6 7" xfId="325"/>
    <cellStyle name="Normal 6_AV. JOSE FRAGELLI.LD" xfId="326"/>
    <cellStyle name="Normal 7" xfId="327"/>
    <cellStyle name="Normal 7 2" xfId="328"/>
    <cellStyle name="Normal 7 2 2" xfId="329"/>
    <cellStyle name="Normal 7 2_anp CM 30" xfId="330"/>
    <cellStyle name="Normal 7 3" xfId="331"/>
    <cellStyle name="Normal 7 3 2" xfId="332"/>
    <cellStyle name="Normal 7 3_anp CM 30" xfId="333"/>
    <cellStyle name="Normal 7 4" xfId="334"/>
    <cellStyle name="Normal 7 4 2" xfId="335"/>
    <cellStyle name="Normal 7 4_anp CM 30" xfId="336"/>
    <cellStyle name="Normal 7 5" xfId="337"/>
    <cellStyle name="Normal 7 5 2" xfId="338"/>
    <cellStyle name="Normal 7 5_anp CM 30" xfId="339"/>
    <cellStyle name="Normal 7 6" xfId="340"/>
    <cellStyle name="Normal 7 6 2" xfId="341"/>
    <cellStyle name="Normal 7 6_anp CM 30" xfId="342"/>
    <cellStyle name="Normal 7 7" xfId="343"/>
    <cellStyle name="Normal 7 7 2" xfId="344"/>
    <cellStyle name="Normal 7 7_anp CM 30" xfId="345"/>
    <cellStyle name="Normal 7_cálculo da esp das camadas" xfId="346"/>
    <cellStyle name="Normal 8" xfId="347"/>
    <cellStyle name="Normal 8 2" xfId="24"/>
    <cellStyle name="Normal 8 3" xfId="348"/>
    <cellStyle name="Normal 8 4" xfId="349"/>
    <cellStyle name="Normal 8 5" xfId="350"/>
    <cellStyle name="Normal 8 5 2" xfId="351"/>
    <cellStyle name="Normal 8 5_AV. JOSE FRAGELLI.LD" xfId="352"/>
    <cellStyle name="Normal 8_AV. JOSE FRAGELLI.LD" xfId="353"/>
    <cellStyle name="Normal 9" xfId="354"/>
    <cellStyle name="Normal 9 2" xfId="355"/>
    <cellStyle name="Normal 9 3" xfId="356"/>
    <cellStyle name="Normal 9_DADOS DO PROJETO" xfId="357"/>
    <cellStyle name="Normal_LAY OUT" xfId="15"/>
    <cellStyle name="Normal_Pesquisa no referencial 10 de maio de 2013" xfId="22"/>
    <cellStyle name="Nota 2" xfId="358"/>
    <cellStyle name="Nota 3" xfId="359"/>
    <cellStyle name="Nota 3 2" xfId="360"/>
    <cellStyle name="Note" xfId="361"/>
    <cellStyle name="Note 2" xfId="362"/>
    <cellStyle name="Numero" xfId="363"/>
    <cellStyle name="Obliczenia" xfId="364"/>
    <cellStyle name="Output" xfId="365"/>
    <cellStyle name="Porcentagem" xfId="3" builtinId="5"/>
    <cellStyle name="Porcentagem 10" xfId="366"/>
    <cellStyle name="Porcentagem 2" xfId="367"/>
    <cellStyle name="Porcentagem 2 2" xfId="368"/>
    <cellStyle name="Porcentagem 2 2 2" xfId="17"/>
    <cellStyle name="Porcentagem 2 3" xfId="369"/>
    <cellStyle name="Porcentagem 2 3 2" xfId="370"/>
    <cellStyle name="Porcentagem 2 4" xfId="371"/>
    <cellStyle name="Porcentagem 3" xfId="372"/>
    <cellStyle name="Porcentagem 3 2" xfId="373"/>
    <cellStyle name="Porcentagem 3 2 2" xfId="374"/>
    <cellStyle name="Porcentagem 3 3" xfId="375"/>
    <cellStyle name="Porcentagem 3 4" xfId="376"/>
    <cellStyle name="Porcentagem 4" xfId="377"/>
    <cellStyle name="Porcentagem 4 2" xfId="378"/>
    <cellStyle name="Porcentagem 4 3" xfId="379"/>
    <cellStyle name="Porcentagem 4 4" xfId="380"/>
    <cellStyle name="Porcentagem 4 5" xfId="381"/>
    <cellStyle name="Porcentagem 4 6" xfId="382"/>
    <cellStyle name="Porcentagem 4 7" xfId="383"/>
    <cellStyle name="Porcentagem 4 8" xfId="384"/>
    <cellStyle name="Porcentagem 5" xfId="385"/>
    <cellStyle name="Porcentagem 5 2" xfId="386"/>
    <cellStyle name="Porcentagem 5 2 2" xfId="387"/>
    <cellStyle name="Porcentagem 5 2 2 2" xfId="388"/>
    <cellStyle name="Porcentagem 5 3" xfId="389"/>
    <cellStyle name="Porcentagem 5 4" xfId="390"/>
    <cellStyle name="Porcentagem 5 4 2" xfId="391"/>
    <cellStyle name="Porcentagem 6" xfId="392"/>
    <cellStyle name="Porcentagem 6 2" xfId="393"/>
    <cellStyle name="Porcentagem 6 3" xfId="394"/>
    <cellStyle name="Porcentagem 6 4" xfId="395"/>
    <cellStyle name="Porcentagem 6 5" xfId="396"/>
    <cellStyle name="Porcentagem 6 6" xfId="397"/>
    <cellStyle name="Porcentagem 6 7" xfId="398"/>
    <cellStyle name="Porcentagem 7" xfId="399"/>
    <cellStyle name="Porcentagem 7 2" xfId="400"/>
    <cellStyle name="Porcentagem 7 2 2" xfId="401"/>
    <cellStyle name="Porcentagem 7 2 3" xfId="402"/>
    <cellStyle name="Porcentagem 7 3" xfId="403"/>
    <cellStyle name="Porcentagem 8" xfId="404"/>
    <cellStyle name="Porcentagem 8 2" xfId="405"/>
    <cellStyle name="Porcentagem 9" xfId="406"/>
    <cellStyle name="Saída 2" xfId="407"/>
    <cellStyle name="Saída 3" xfId="408"/>
    <cellStyle name="Separador de milhares 2" xfId="409"/>
    <cellStyle name="Separador de milhares 2 2" xfId="410"/>
    <cellStyle name="Separador de milhares 2 2 2" xfId="411"/>
    <cellStyle name="Separador de milhares 2 2 2 2" xfId="412"/>
    <cellStyle name="Separador de milhares 2 2 2 3" xfId="413"/>
    <cellStyle name="Separador de milhares 2 2 2 3 2" xfId="414"/>
    <cellStyle name="Separador de milhares 2 2 2 4" xfId="415"/>
    <cellStyle name="Separador de milhares 2 2 3" xfId="416"/>
    <cellStyle name="Separador de milhares 2 2 3 2" xfId="417"/>
    <cellStyle name="Separador de milhares 2 2 4" xfId="418"/>
    <cellStyle name="Separador de milhares 2 2 4 2" xfId="419"/>
    <cellStyle name="Separador de milhares 2 2 5" xfId="420"/>
    <cellStyle name="Separador de milhares 2 2 5 2" xfId="421"/>
    <cellStyle name="Separador de milhares 2 2 6" xfId="422"/>
    <cellStyle name="Separador de milhares 2 2 6 2" xfId="423"/>
    <cellStyle name="Separador de milhares 2 2 7" xfId="424"/>
    <cellStyle name="Separador de milhares 2 3" xfId="425"/>
    <cellStyle name="Separador de milhares 2 3 2" xfId="426"/>
    <cellStyle name="Separador de milhares 2 3 2 2" xfId="427"/>
    <cellStyle name="Separador de milhares 2 3 3" xfId="428"/>
    <cellStyle name="Separador de milhares 2 4" xfId="429"/>
    <cellStyle name="Separador de milhares 2 5" xfId="430"/>
    <cellStyle name="Separador de milhares 2 5 2" xfId="431"/>
    <cellStyle name="Separador de milhares 2 5 2 2" xfId="432"/>
    <cellStyle name="Separador de milhares 2 5 3" xfId="433"/>
    <cellStyle name="Separador de milhares 2 5 4" xfId="434"/>
    <cellStyle name="Separador de milhares 2 5_DADOS" xfId="435"/>
    <cellStyle name="Separador de milhares 2 6" xfId="436"/>
    <cellStyle name="Separador de milhares 2 7" xfId="437"/>
    <cellStyle name="Separador de milhares 2_anp CM 30" xfId="438"/>
    <cellStyle name="Separador de milhares 3" xfId="439"/>
    <cellStyle name="Separador de milhares 3 2" xfId="440"/>
    <cellStyle name="Separador de milhares 3 2 2" xfId="441"/>
    <cellStyle name="Separador de milhares 3 2 2 2" xfId="442"/>
    <cellStyle name="Separador de milhares 3 2 3" xfId="443"/>
    <cellStyle name="Separador de milhares 3 3" xfId="444"/>
    <cellStyle name="Separador de milhares 3 4" xfId="445"/>
    <cellStyle name="Separador de milhares 4" xfId="446"/>
    <cellStyle name="Separador de milhares 4 2" xfId="447"/>
    <cellStyle name="Separador de milhares 4 2 2" xfId="448"/>
    <cellStyle name="Separador de milhares 4 2 2 2" xfId="449"/>
    <cellStyle name="Separador de milhares 4 2 3" xfId="450"/>
    <cellStyle name="Separador de milhares 4 2 4" xfId="451"/>
    <cellStyle name="Separador de milhares 4 2 5" xfId="452"/>
    <cellStyle name="Separador de milhares 4 2_DADOS" xfId="453"/>
    <cellStyle name="Separador de milhares 4 3" xfId="454"/>
    <cellStyle name="Separador de milhares 4 3 2" xfId="455"/>
    <cellStyle name="Separador de milhares 5" xfId="456"/>
    <cellStyle name="Separador de milhares 5 2" xfId="457"/>
    <cellStyle name="Separador de milhares 5 3" xfId="458"/>
    <cellStyle name="Separador de milhares 6" xfId="459"/>
    <cellStyle name="Separador de milhares 7" xfId="460"/>
    <cellStyle name="Separador de milhares 7 2" xfId="461"/>
    <cellStyle name="Separador de milhares 7 2 2" xfId="462"/>
    <cellStyle name="Separador de milhares 7 3" xfId="463"/>
    <cellStyle name="Separador de milhares 7 3 2" xfId="464"/>
    <cellStyle name="Separador de milhares 7 4" xfId="465"/>
    <cellStyle name="Separador de milhares 7 4 2" xfId="466"/>
    <cellStyle name="Separador de milhares 7 5" xfId="467"/>
    <cellStyle name="Separador de milhares 7 5 2" xfId="468"/>
    <cellStyle name="Separador de milhares 7 6" xfId="469"/>
    <cellStyle name="Separador de milhares 7 6 2" xfId="470"/>
    <cellStyle name="Separador de milhares 7 7" xfId="471"/>
    <cellStyle name="Separador de milhares 7 7 2" xfId="472"/>
    <cellStyle name="Separador de milhares 7 8" xfId="473"/>
    <cellStyle name="Separador de milhares 8" xfId="474"/>
    <cellStyle name="sub-total" xfId="475"/>
    <cellStyle name="sub-total 2" xfId="476"/>
    <cellStyle name="sub-total 3" xfId="477"/>
    <cellStyle name="sub-total 4" xfId="478"/>
    <cellStyle name="Suma" xfId="479"/>
    <cellStyle name="Tekst objaśnienia" xfId="480"/>
    <cellStyle name="Tekst ostrzeżenia" xfId="481"/>
    <cellStyle name="Texto de Aviso 2" xfId="482"/>
    <cellStyle name="Texto de Aviso 3" xfId="483"/>
    <cellStyle name="Texto Explicativo 2" xfId="484"/>
    <cellStyle name="Texto Explicativo 3" xfId="485"/>
    <cellStyle name="Title" xfId="486"/>
    <cellStyle name="Título 1 1" xfId="487"/>
    <cellStyle name="Título 1 2" xfId="488"/>
    <cellStyle name="Título 1 3" xfId="489"/>
    <cellStyle name="Título 2 2" xfId="490"/>
    <cellStyle name="Título 2 3" xfId="491"/>
    <cellStyle name="Título 3 2" xfId="492"/>
    <cellStyle name="Título 3 3" xfId="493"/>
    <cellStyle name="Título 4 2" xfId="494"/>
    <cellStyle name="Título 4 3" xfId="495"/>
    <cellStyle name="Título 5" xfId="496"/>
    <cellStyle name="Título 6" xfId="497"/>
    <cellStyle name="Total 2" xfId="498"/>
    <cellStyle name="Total 3" xfId="499"/>
    <cellStyle name="Tytuł" xfId="500"/>
    <cellStyle name="Uwaga" xfId="501"/>
    <cellStyle name="Vírgula" xfId="1" builtinId="3"/>
    <cellStyle name="Vírgula 10" xfId="502"/>
    <cellStyle name="Vírgula 10 2" xfId="16"/>
    <cellStyle name="Vírgula 13" xfId="503"/>
    <cellStyle name="Vírgula 2" xfId="504"/>
    <cellStyle name="Vírgula 2 2" xfId="505"/>
    <cellStyle name="Vírgula 2 2 2" xfId="506"/>
    <cellStyle name="Vírgula 2 2 2 2" xfId="507"/>
    <cellStyle name="Vírgula 2 3" xfId="508"/>
    <cellStyle name="Vírgula 2 3 2" xfId="509"/>
    <cellStyle name="Vírgula 2 3 3" xfId="510"/>
    <cellStyle name="Vírgula 2 4" xfId="11"/>
    <cellStyle name="Vírgula 2 4 2" xfId="511"/>
    <cellStyle name="Vírgula 2 4 3" xfId="512"/>
    <cellStyle name="Vírgula 2 5" xfId="513"/>
    <cellStyle name="Vírgula 3" xfId="514"/>
    <cellStyle name="Vírgula 3 10" xfId="25"/>
    <cellStyle name="Vírgula 3 2" xfId="26"/>
    <cellStyle name="Vírgula 3 2 2" xfId="515"/>
    <cellStyle name="Vírgula 3 3" xfId="516"/>
    <cellStyle name="Vírgula 3 3 2" xfId="517"/>
    <cellStyle name="Vírgula 3 3 3" xfId="518"/>
    <cellStyle name="Vírgula 3 3 4" xfId="519"/>
    <cellStyle name="Vírgula 3 4" xfId="520"/>
    <cellStyle name="Vírgula 3_DADOS" xfId="521"/>
    <cellStyle name="Vírgula 4" xfId="522"/>
    <cellStyle name="Vírgula 4 2" xfId="523"/>
    <cellStyle name="Vírgula 4 2 2" xfId="524"/>
    <cellStyle name="Vírgula 4 2 2 2" xfId="525"/>
    <cellStyle name="Vírgula 4 2 2 3" xfId="526"/>
    <cellStyle name="Vírgula 4 2 3" xfId="527"/>
    <cellStyle name="Vírgula 4 2 3 2" xfId="528"/>
    <cellStyle name="Vírgula 4 2 3 3" xfId="529"/>
    <cellStyle name="Vírgula 4 2 4" xfId="530"/>
    <cellStyle name="Vírgula 4 2 5" xfId="531"/>
    <cellStyle name="Vírgula 4 2 6" xfId="532"/>
    <cellStyle name="Vírgula 4 3" xfId="533"/>
    <cellStyle name="Vírgula 5" xfId="534"/>
    <cellStyle name="Vírgula 5 2" xfId="535"/>
    <cellStyle name="Vírgula 5 3" xfId="536"/>
    <cellStyle name="Vírgula 5 4" xfId="537"/>
    <cellStyle name="Vírgula 6" xfId="538"/>
    <cellStyle name="Vírgula 6 2" xfId="539"/>
    <cellStyle name="Vírgula 6 2 2" xfId="540"/>
    <cellStyle name="Vírgula 7" xfId="541"/>
    <cellStyle name="Vírgula 7 2" xfId="542"/>
    <cellStyle name="Vírgula 7 3" xfId="543"/>
    <cellStyle name="Vírgula 8" xfId="544"/>
    <cellStyle name="Vírgula 9" xfId="545"/>
    <cellStyle name="Währung" xfId="546"/>
    <cellStyle name="Währung 2" xfId="547"/>
    <cellStyle name="Warning Text" xfId="548"/>
    <cellStyle name="Złe" xfId="5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8.xml"/><Relationship Id="rId47" Type="http://schemas.openxmlformats.org/officeDocument/2006/relationships/externalLink" Target="externalLinks/externalLink13.xml"/><Relationship Id="rId50" Type="http://schemas.openxmlformats.org/officeDocument/2006/relationships/externalLink" Target="externalLinks/externalLink16.xml"/><Relationship Id="rId55" Type="http://schemas.openxmlformats.org/officeDocument/2006/relationships/externalLink" Target="externalLinks/externalLink2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7.xml"/><Relationship Id="rId54" Type="http://schemas.openxmlformats.org/officeDocument/2006/relationships/externalLink" Target="externalLinks/externalLink20.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externalLink" Target="externalLinks/externalLink6.xml"/><Relationship Id="rId45" Type="http://schemas.openxmlformats.org/officeDocument/2006/relationships/externalLink" Target="externalLinks/externalLink11.xml"/><Relationship Id="rId53" Type="http://schemas.openxmlformats.org/officeDocument/2006/relationships/externalLink" Target="externalLinks/externalLink19.xml"/><Relationship Id="rId58" Type="http://schemas.openxmlformats.org/officeDocument/2006/relationships/externalLink" Target="externalLinks/externalLink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49" Type="http://schemas.openxmlformats.org/officeDocument/2006/relationships/externalLink" Target="externalLinks/externalLink15.xml"/><Relationship Id="rId57" Type="http://schemas.openxmlformats.org/officeDocument/2006/relationships/externalLink" Target="externalLinks/externalLink23.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0.xml"/><Relationship Id="rId52" Type="http://schemas.openxmlformats.org/officeDocument/2006/relationships/externalLink" Target="externalLinks/externalLink18.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externalLink" Target="externalLinks/externalLink9.xml"/><Relationship Id="rId48" Type="http://schemas.openxmlformats.org/officeDocument/2006/relationships/externalLink" Target="externalLinks/externalLink14.xml"/><Relationship Id="rId56" Type="http://schemas.openxmlformats.org/officeDocument/2006/relationships/externalLink" Target="externalLinks/externalLink22.xml"/><Relationship Id="rId8" Type="http://schemas.openxmlformats.org/officeDocument/2006/relationships/worksheet" Target="worksheets/sheet8.xml"/><Relationship Id="rId51" Type="http://schemas.openxmlformats.org/officeDocument/2006/relationships/externalLink" Target="externalLinks/externalLink1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46" Type="http://schemas.openxmlformats.org/officeDocument/2006/relationships/externalLink" Target="externalLinks/externalLink12.xml"/><Relationship Id="rId59" Type="http://schemas.openxmlformats.org/officeDocument/2006/relationships/theme" Target="theme/theme1.xml"/></Relationships>
</file>

<file path=xl/drawings/_rels/drawing4.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116315</xdr:colOff>
      <xdr:row>29</xdr:row>
      <xdr:rowOff>118783</xdr:rowOff>
    </xdr:from>
    <xdr:to>
      <xdr:col>6</xdr:col>
      <xdr:colOff>786090</xdr:colOff>
      <xdr:row>32</xdr:row>
      <xdr:rowOff>52879</xdr:rowOff>
    </xdr:to>
    <xdr:sp macro="" textlink="">
      <xdr:nvSpPr>
        <xdr:cNvPr id="2" name="Retângulo de cantos arredondados 1">
          <a:extLst>
            <a:ext uri="{FF2B5EF4-FFF2-40B4-BE49-F238E27FC236}">
              <a16:creationId xmlns="" xmlns:a16="http://schemas.microsoft.com/office/drawing/2014/main" id="{00000000-0008-0000-0400-000002000000}"/>
            </a:ext>
          </a:extLst>
        </xdr:cNvPr>
        <xdr:cNvSpPr/>
      </xdr:nvSpPr>
      <xdr:spPr>
        <a:xfrm>
          <a:off x="1236455" y="5498503"/>
          <a:ext cx="5371315" cy="482736"/>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116315</xdr:colOff>
      <xdr:row>29</xdr:row>
      <xdr:rowOff>118783</xdr:rowOff>
    </xdr:from>
    <xdr:to>
      <xdr:col>6</xdr:col>
      <xdr:colOff>786090</xdr:colOff>
      <xdr:row>32</xdr:row>
      <xdr:rowOff>52879</xdr:rowOff>
    </xdr:to>
    <xdr:sp macro="" textlink="">
      <xdr:nvSpPr>
        <xdr:cNvPr id="2" name="Retângulo de cantos arredondados 1">
          <a:extLst>
            <a:ext uri="{FF2B5EF4-FFF2-40B4-BE49-F238E27FC236}">
              <a16:creationId xmlns="" xmlns:a16="http://schemas.microsoft.com/office/drawing/2014/main" id="{00000000-0008-0000-0500-000002000000}"/>
            </a:ext>
          </a:extLst>
        </xdr:cNvPr>
        <xdr:cNvSpPr/>
      </xdr:nvSpPr>
      <xdr:spPr>
        <a:xfrm>
          <a:off x="725915" y="5498503"/>
          <a:ext cx="5836135" cy="482736"/>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1668780</xdr:colOff>
      <xdr:row>0</xdr:row>
      <xdr:rowOff>0</xdr:rowOff>
    </xdr:from>
    <xdr:to>
      <xdr:col>2</xdr:col>
      <xdr:colOff>624840</xdr:colOff>
      <xdr:row>1</xdr:row>
      <xdr:rowOff>121920</xdr:rowOff>
    </xdr:to>
    <xdr:sp macro="" textlink="">
      <xdr:nvSpPr>
        <xdr:cNvPr id="2" name="CaixaDeTexto 20">
          <a:extLst>
            <a:ext uri="{FF2B5EF4-FFF2-40B4-BE49-F238E27FC236}">
              <a16:creationId xmlns="" xmlns:a16="http://schemas.microsoft.com/office/drawing/2014/main" id="{00000000-0008-0000-0C00-000002000000}"/>
            </a:ext>
          </a:extLst>
        </xdr:cNvPr>
        <xdr:cNvSpPr txBox="1">
          <a:spLocks noChangeArrowheads="1"/>
        </xdr:cNvSpPr>
      </xdr:nvSpPr>
      <xdr:spPr bwMode="auto">
        <a:xfrm>
          <a:off x="1889760" y="0"/>
          <a:ext cx="624840" cy="289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1767840</xdr:colOff>
      <xdr:row>0</xdr:row>
      <xdr:rowOff>0</xdr:rowOff>
    </xdr:from>
    <xdr:to>
      <xdr:col>2</xdr:col>
      <xdr:colOff>2400300</xdr:colOff>
      <xdr:row>1</xdr:row>
      <xdr:rowOff>121920</xdr:rowOff>
    </xdr:to>
    <xdr:sp macro="" textlink="">
      <xdr:nvSpPr>
        <xdr:cNvPr id="3" name="CaixaDeTexto 27">
          <a:extLst>
            <a:ext uri="{FF2B5EF4-FFF2-40B4-BE49-F238E27FC236}">
              <a16:creationId xmlns="" xmlns:a16="http://schemas.microsoft.com/office/drawing/2014/main" id="{00000000-0008-0000-0C00-000003000000}"/>
            </a:ext>
          </a:extLst>
        </xdr:cNvPr>
        <xdr:cNvSpPr txBox="1">
          <a:spLocks noChangeArrowheads="1"/>
        </xdr:cNvSpPr>
      </xdr:nvSpPr>
      <xdr:spPr bwMode="auto">
        <a:xfrm>
          <a:off x="3657600" y="0"/>
          <a:ext cx="632460" cy="289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385</xdr:row>
      <xdr:rowOff>0</xdr:rowOff>
    </xdr:from>
    <xdr:to>
      <xdr:col>0</xdr:col>
      <xdr:colOff>152400</xdr:colOff>
      <xdr:row>385</xdr:row>
      <xdr:rowOff>152400</xdr:rowOff>
    </xdr:to>
    <xdr:pic>
      <xdr:nvPicPr>
        <xdr:cNvPr id="2" name="Imagem 1" descr="http://orse.cehop.se.gov.br/imagens/insumo.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24066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385</xdr:row>
      <xdr:rowOff>0</xdr:rowOff>
    </xdr:from>
    <xdr:to>
      <xdr:col>0</xdr:col>
      <xdr:colOff>152400</xdr:colOff>
      <xdr:row>385</xdr:row>
      <xdr:rowOff>152400</xdr:rowOff>
    </xdr:to>
    <xdr:pic>
      <xdr:nvPicPr>
        <xdr:cNvPr id="3" name="Imagem 2" descr="http://orse.cehop.se.gov.br/imagens/insumo.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42354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385</xdr:row>
      <xdr:rowOff>0</xdr:rowOff>
    </xdr:from>
    <xdr:to>
      <xdr:col>0</xdr:col>
      <xdr:colOff>152400</xdr:colOff>
      <xdr:row>385</xdr:row>
      <xdr:rowOff>152400</xdr:rowOff>
    </xdr:to>
    <xdr:pic>
      <xdr:nvPicPr>
        <xdr:cNvPr id="4" name="Imagem 3" descr="http://orse.cehop.se.gov.br/imagens/insumo.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81978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385</xdr:row>
      <xdr:rowOff>0</xdr:rowOff>
    </xdr:from>
    <xdr:to>
      <xdr:col>0</xdr:col>
      <xdr:colOff>152400</xdr:colOff>
      <xdr:row>385</xdr:row>
      <xdr:rowOff>152400</xdr:rowOff>
    </xdr:to>
    <xdr:pic>
      <xdr:nvPicPr>
        <xdr:cNvPr id="5" name="Imagem 4" descr="http://orse.cehop.se.gov.br/imagens/insumo.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11696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385</xdr:row>
      <xdr:rowOff>0</xdr:rowOff>
    </xdr:from>
    <xdr:to>
      <xdr:col>0</xdr:col>
      <xdr:colOff>160020</xdr:colOff>
      <xdr:row>385</xdr:row>
      <xdr:rowOff>160020</xdr:rowOff>
    </xdr:to>
    <xdr:pic>
      <xdr:nvPicPr>
        <xdr:cNvPr id="6" name="Imagem 5" descr="http://orse.cehop.se.gov.br/imagens/servico.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7315080"/>
          <a:ext cx="160020" cy="160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385</xdr:row>
      <xdr:rowOff>0</xdr:rowOff>
    </xdr:from>
    <xdr:to>
      <xdr:col>0</xdr:col>
      <xdr:colOff>160020</xdr:colOff>
      <xdr:row>385</xdr:row>
      <xdr:rowOff>160020</xdr:rowOff>
    </xdr:to>
    <xdr:pic>
      <xdr:nvPicPr>
        <xdr:cNvPr id="7" name="Imagem 6" descr="http://orse.cehop.se.gov.br/imagens/servico.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7612260"/>
          <a:ext cx="160020" cy="160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385</xdr:row>
      <xdr:rowOff>0</xdr:rowOff>
    </xdr:from>
    <xdr:to>
      <xdr:col>0</xdr:col>
      <xdr:colOff>160020</xdr:colOff>
      <xdr:row>385</xdr:row>
      <xdr:rowOff>160020</xdr:rowOff>
    </xdr:to>
    <xdr:pic>
      <xdr:nvPicPr>
        <xdr:cNvPr id="8" name="Imagem 7" descr="http://orse.cehop.se.gov.br/imagens/servico.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8008500"/>
          <a:ext cx="160020" cy="160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426720</xdr:colOff>
      <xdr:row>33</xdr:row>
      <xdr:rowOff>30480</xdr:rowOff>
    </xdr:from>
    <xdr:to>
      <xdr:col>2</xdr:col>
      <xdr:colOff>1219200</xdr:colOff>
      <xdr:row>33</xdr:row>
      <xdr:rowOff>342900</xdr:rowOff>
    </xdr:to>
    <xdr:pic>
      <xdr:nvPicPr>
        <xdr:cNvPr id="2" name="Imagem 2">
          <a:extLst>
            <a:ext uri="{FF2B5EF4-FFF2-40B4-BE49-F238E27FC236}">
              <a16:creationId xmlns=""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5880" y="9265920"/>
          <a:ext cx="1508760" cy="312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1/RAPHAE~1.POR/CONFIG~1/Temp/Rar$DI00.610/Acabamentos2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OBRAS%20EM%20EXECU&#199;&#195;O/Obra%20114%20-%20Estrada%20do%20Moinho/Obra/pROJETOS/Arquimedes%20Pereira%20Lima/VOLUME%204%20-%20OR&#199;AMENTO/OR&#199;AMENTO%20ARCHIMEDES%20PEREIRA_COMPLE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BR-163/6&#170;%20ap&#243;s%20repac.%20LOTE%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T%20170%20(Brasnorte%20-%20Rio%20Juruena%20AGRIMAT)/Medi&#231;&#245;es%20Agrimat%20SINFRA/2&#170;%20Medi&#231;&#227;o%20Oficial%20Agrimat%20IC-001%20Set_20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iversos/PROTOTIPO%20DE%20MEDI&#199;&#195;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RODOVIAS%20FEDERAIS/BR%20163%20GUARANT&#195;%20-%20DIVISA%20MT-PA%20fernando/PLANO%20TRABALHO%20VIGENTE/BR%20163%20CALMON%20FINAL/Oramento_Ago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Documents%20and%20Settings/Administrador/Meus%20documentos/TERCIO/MT%20370%20ESTRADA%20PARQUE/22_JUN/Ultima%20do%20Everaldo%2022_06_05/TRANSPORTE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Bom%20Jesus%20do%20Araguaia/Programa%20De%20Apoio%20&#224;%20Pavimenta&#231;&#227;o/Em&#237;dio%20e%20Aeroporto%20-%20Rev%2004/OR&#199;AMENTO%20MATERIAIS%20BJA%20EM&#205;DIO%20E%20AEROPORTO%20-%20REV%200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VExtenso\VExtensoFre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 val="DADOS"/>
      <sheetName val="OFÍCIO"/>
      <sheetName val="BOLETIM"/>
      <sheetName val="CONTRATO(PI)"/>
      <sheetName val="RESUMO MEDIÇÃO"/>
      <sheetName val="CRON FISICO-FINAN"/>
      <sheetName val="CRON FISICO-FINAN RESUMO"/>
      <sheetName val="LINEAR SERVIÇOS"/>
      <sheetName val="DMT 1ª 50 a 200m"/>
      <sheetName val="COMPAC. 100% P.N."/>
      <sheetName val="MOB.E DESMOB. Equipamentos"/>
      <sheetName val="MOB.E DESMOB. PESSOAL"/>
      <sheetName val="ADM LOCAL"/>
      <sheetName val="CANTEIRO"/>
      <sheetName val="RECONF.PLATAFORMA"/>
      <sheetName val="DESMATAMENTO"/>
      <sheetName val="CONTROLE FIN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latório-1ª med."/>
      <sheetName val="#ref"/>
      <sheetName val="rel-15ª med."/>
      <sheetName val="Imprimação"/>
      <sheetName val="mem da 22ª"/>
      <sheetName val="reg"/>
      <sheetName val="A"/>
      <sheetName val="Boletim_10"/>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12">
          <cell r="B12" t="str">
            <v>ENTRADA DE DADOS</v>
          </cell>
        </row>
      </sheetData>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 val="dmt materiais"/>
      <sheetName val="Vínculo (2)"/>
      <sheetName val="Planilha1"/>
      <sheetName val="insumos básicos"/>
      <sheetName val="PROTÓTIPO"/>
      <sheetName val="RESUMO APROPRIADOR SERVIÇO"/>
      <sheetName val="Entrada de Dados"/>
      <sheetName val="Dados do Contrato"/>
      <sheetName val="Boletim"/>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quadro 04 - planilhas preços"/>
      <sheetName val="ORÇAMENTO BR-070 LOTE2"/>
      <sheetName val="eq"/>
      <sheetName val="mo"/>
      <sheetName val="1.6"/>
      <sheetName val="Quadro DMT"/>
      <sheetName val="Custos Unitarios"/>
      <sheetName val="reg_mec_fx_dm_"/>
      <sheetName val="terr_pav"/>
      <sheetName val="relatório-1ª med."/>
      <sheetName val="Cabeçalho"/>
      <sheetName val="tsd"/>
      <sheetName val="APONT"/>
      <sheetName val="projet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2">
          <cell r="B12" t="str">
            <v>Firma: AGRIMAT ENGª INDUSTRIA E COMÉRCIO LTDA</v>
          </cell>
        </row>
      </sheetData>
      <sheetData sheetId="7">
        <row r="12">
          <cell r="B12" t="str">
            <v>Firma: AGRIMAT ENGª INDUSTRIA E COMÉRCIO LTDA</v>
          </cell>
        </row>
      </sheetData>
      <sheetData sheetId="8">
        <row r="12">
          <cell r="B12" t="str">
            <v>Firma: AGRIMAT ENGª INDUSTRIA E COMÉRCIO LTDA</v>
          </cell>
        </row>
      </sheetData>
      <sheetData sheetId="9">
        <row r="138">
          <cell r="C138" t="str">
            <v xml:space="preserve"> Local e Data:  Brasnorte/MT, 01 de abril de 2004</v>
          </cell>
        </row>
      </sheetData>
      <sheetData sheetId="10">
        <row r="27">
          <cell r="J27">
            <v>32400</v>
          </cell>
        </row>
      </sheetData>
      <sheetData sheetId="11">
        <row r="27">
          <cell r="J27">
            <v>32400</v>
          </cell>
        </row>
      </sheetData>
      <sheetData sheetId="12">
        <row r="27">
          <cell r="J27">
            <v>32400</v>
          </cell>
        </row>
      </sheetData>
      <sheetData sheetId="13">
        <row r="27">
          <cell r="J27">
            <v>32400</v>
          </cell>
        </row>
      </sheetData>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27">
          <cell r="J27">
            <v>32400</v>
          </cell>
        </row>
      </sheetData>
      <sheetData sheetId="22">
        <row r="27">
          <cell r="J27">
            <v>32400</v>
          </cell>
        </row>
      </sheetData>
      <sheetData sheetId="23">
        <row r="27">
          <cell r="J27">
            <v>32400</v>
          </cell>
        </row>
      </sheetData>
      <sheetData sheetId="24">
        <row r="30">
          <cell r="S30">
            <v>0</v>
          </cell>
        </row>
      </sheetData>
      <sheetData sheetId="25">
        <row r="30">
          <cell r="S30">
            <v>0</v>
          </cell>
        </row>
      </sheetData>
      <sheetData sheetId="26"/>
      <sheetData sheetId="27"/>
      <sheetData sheetId="28">
        <row r="12">
          <cell r="B12" t="str">
            <v>Firma: AGRIMAT ENGª INDUSTRIA E COMÉRCIO LTDA</v>
          </cell>
        </row>
      </sheetData>
      <sheetData sheetId="29"/>
      <sheetData sheetId="30"/>
      <sheetData sheetId="31"/>
      <sheetData sheetId="32">
        <row r="12">
          <cell r="B12" t="str">
            <v>Firma: AGRIMAT ENGª INDUSTRIA E COMÉRCIO LTDA</v>
          </cell>
        </row>
      </sheetData>
      <sheetData sheetId="33">
        <row r="12">
          <cell r="B12" t="str">
            <v>Firma: AGRIMAT ENGª INDUSTRIA E COMÉRCIO LTDA</v>
          </cell>
        </row>
      </sheetData>
      <sheetData sheetId="34">
        <row r="12">
          <cell r="B12" t="str">
            <v>Firma: AGRIMAT ENGª INDUSTRIA E COMÉRCIO LTDA</v>
          </cell>
        </row>
      </sheetData>
      <sheetData sheetId="35">
        <row r="12">
          <cell r="B12" t="str">
            <v>Firma: AGRIMAT ENGª INDUSTRIA E COMÉRCIO LTDA</v>
          </cell>
        </row>
      </sheetData>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Planilha1"/>
      <sheetName val="quadro 08 - composições"/>
      <sheetName val="dados de entrada concorrência"/>
      <sheetName val="1.6"/>
      <sheetName val="SERVIÇOS"/>
      <sheetName val="ORÇAMENTO 01"/>
      <sheetName val="REAJU (2)"/>
      <sheetName val="tlmb"/>
      <sheetName val="resumo"/>
      <sheetName val="Mão de Obra"/>
      <sheetName val="variáveis"/>
      <sheetName val="PROP ELAB GANH"/>
      <sheetName val="PARETOS"/>
      <sheetName val="DESEMP AN"/>
      <sheetName val="resumo_dvop"/>
      <sheetName val="corte dmt 50 a 200"/>
      <sheetName val="Res. dos Materias - Atividade"/>
      <sheetName val="relatório-1ª med."/>
      <sheetName val="COMP.Analitico"/>
      <sheetName val="CPU.PRINCIPAL"/>
      <sheetName val="CPU RESUMO"/>
      <sheetName val="COMP.Sintetico"/>
      <sheetName val="mão de obra,leis e bdi"/>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row r="27">
          <cell r="U27">
            <v>0</v>
          </cell>
        </row>
      </sheetData>
      <sheetData sheetId="12">
        <row r="27">
          <cell r="U27">
            <v>0</v>
          </cell>
        </row>
      </sheetData>
      <sheetData sheetId="13">
        <row r="31">
          <cell r="Q31">
            <v>0</v>
          </cell>
        </row>
      </sheetData>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 val="DMT modelo"/>
      <sheetName val="BR-230 POMBAL-S.GONÇALO"/>
      <sheetName val="Rel_19ª med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 val="Desmat 0,15"/>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Mat Asf"/>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 val="Customizing"/>
      <sheetName val="Digitação de Propostas"/>
      <sheetName val="SLX_ACESSORIES"/>
      <sheetName val="SLX_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Mat Asf"/>
      <sheetName val="1.6"/>
      <sheetName val="Parâmetros"/>
      <sheetName val="relatório-1ª med."/>
      <sheetName val="mem da 22ª"/>
      <sheetName val="RESUMO-DVOP 4ª MED"/>
      <sheetName val="Boca BSTC 0,80m"/>
      <sheetName val="pro-08"/>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 val="RESUMO_DVOP"/>
      <sheetName val="SERV-EXTRAS"/>
      <sheetName val="Planilha 358 (Saldo)"/>
      <sheetName val="Cubação"/>
      <sheetName val="Sub_base"/>
      <sheetName val="TSD-FOG"/>
      <sheetName val="Sub e base"/>
      <sheetName val="AGREGADOS"/>
      <sheetName val="Sub-base"/>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35">
          <cell r="C35" t="str">
            <v>Local e data: Peixoto de Azevedo/MT, 28 de fevereiro de 1998</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 val="Resumo 1"/>
      <sheetName val="Sub Base sim"/>
      <sheetName val="Índices de Reajustamento"/>
      <sheetName val="Desmat 0,15"/>
      <sheetName val="Resumo"/>
    </sheetNames>
    <sheetDataSet>
      <sheetData sheetId="0"/>
      <sheetData sheetId="1"/>
      <sheetData sheetId="2"/>
      <sheetData sheetId="3"/>
      <sheetData sheetId="4"/>
      <sheetData sheetId="5"/>
      <sheetData sheetId="6"/>
      <sheetData sheetId="7">
        <row r="36">
          <cell r="E36" t="str">
            <v>Engº. Zenildo Pinto de Castro Filho</v>
          </cell>
        </row>
      </sheetData>
      <sheetData sheetId="8">
        <row r="38">
          <cell r="C38" t="str">
            <v>Local e data: Sinop/MT, 1 de dezembro de 2003</v>
          </cell>
        </row>
      </sheetData>
      <sheetData sheetId="9">
        <row r="11">
          <cell r="B11" t="str">
            <v>Firma: CONSTRUTORA TRIUNFO S/A</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 val="utr 2"/>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 val="RESUMO MED"/>
      <sheetName val="REBAIXO DE CORTE"/>
      <sheetName val="Desmatamento "/>
      <sheetName val="PROTOTIPO DE MEDIÇÃO"/>
      <sheetName val="ORÇAMENTO 01"/>
      <sheetName val="SERVIÇOS"/>
      <sheetName val="Crono Físico-Financeiro "/>
      <sheetName val="P A T O 99 B"/>
      <sheetName val="Desmat 0,15"/>
      <sheetName val="RELATÓRIO"/>
      <sheetName val="1.6"/>
      <sheetName val="APONT"/>
      <sheetName val="Res. dos Materias - Atividade"/>
      <sheetName val="tlmb"/>
      <sheetName val="resumo"/>
      <sheetName val="Mão de Obra"/>
      <sheetName val="variáveis"/>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 val="Mat Asf"/>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7-TSD"/>
      <sheetName val="DMT MEDIÇÃO"/>
      <sheetName val="APONT"/>
      <sheetName val="desm"/>
      <sheetName val="Croqui"/>
      <sheetName val="CALCULOS AUXILIARES"/>
      <sheetName val="Pato"/>
      <sheetName val="DADOS"/>
      <sheetName val="mat"/>
      <sheetName val="DMT modelo"/>
      <sheetName val="Mat Asf"/>
      <sheetName val="planilha-alta"/>
      <sheetName val="resumo-medição"/>
      <sheetName val="Imprimação"/>
      <sheetName val="DMT"/>
      <sheetName val="Sub Base sim"/>
      <sheetName val="RESUMO-DVOP 4ª MED"/>
      <sheetName val="relatório"/>
      <sheetName val="relatório-1ª me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CUSTO HORÁRIO"/>
      <sheetName val="Mão de obra"/>
      <sheetName val="Material"/>
      <sheetName val="Mat Asf"/>
      <sheetName val="DMT MEDIÇÃO"/>
      <sheetName val="RESUMO_DVOP"/>
      <sheetName val="aterro"/>
      <sheetName val="tsd"/>
      <sheetName val="Cabeçalho"/>
      <sheetName val="DADOS"/>
      <sheetName val="mat"/>
      <sheetName val="61M-CBMI"/>
      <sheetName val="insumos básicos"/>
      <sheetName val="RESUMO-DVOP"/>
      <sheetName val="quadro 04 - planilhas preços"/>
      <sheetName val="Imprimação"/>
      <sheetName val="DMT"/>
      <sheetName val="SUBCONTRATOS"/>
      <sheetName val="RELATÓRIO"/>
      <sheetName val="RESUMO-Medição"/>
      <sheetName val="rel-19ª med."/>
      <sheetName val="1.6"/>
      <sheetName val="mem da 22ª"/>
      <sheetName val="DMT modelo"/>
      <sheetName val="relatório-1ª med."/>
      <sheetName val="reg_mec_fx_dm_"/>
      <sheetName val="QCI"/>
      <sheetName val="DECL. DE RESP."/>
      <sheetName val="RESUMO"/>
      <sheetName val="ASS"/>
      <sheetName val="M.C PISO"/>
      <sheetName val="M.C. PINTURA INT"/>
      <sheetName val="ORÇAMENTO "/>
      <sheetName val="CADERNO DE COMPOSIÇÃO"/>
      <sheetName val="CURVA ABC  "/>
      <sheetName val="COMPOSIÇÃO CIVIL"/>
      <sheetName val="COMPOSIÇÃO ESTRUTURAL"/>
      <sheetName val="BANCO DE DADOS DEZEMBRO-23 SERV"/>
      <sheetName val="BANCO DE DADOS DEZEMBRO-23 INS"/>
      <sheetName val="COMPOSIÇÕES"/>
      <sheetName val="Mobilização_Desmobilização"/>
      <sheetName val="COMPOSIÇÃO CIVIL (2)"/>
      <sheetName val="COMP. HIDRO "/>
      <sheetName val="ACADEMIA DA 3 IDADE "/>
      <sheetName val="COMP. HIDRO  (2)"/>
      <sheetName val="COMP. ELETRICO "/>
      <sheetName val="COMP. SPDA "/>
      <sheetName val="COMP. LOG"/>
      <sheetName val="COMP. IP"/>
      <sheetName val="COMP. INC"/>
      <sheetName val="COMP. PAISAGISMO"/>
      <sheetName val="COMP. ACAD CEF"/>
      <sheetName val="PLAYGROUND "/>
      <sheetName val="M.C. FUNDAÇÃO"/>
      <sheetName val="COMP. ELETRICO  (2)"/>
      <sheetName val="MEM. DE CALCULO"/>
      <sheetName val="CRONOGRAMA PLE"/>
      <sheetName val="CRONOGRAMA"/>
      <sheetName val="BDI "/>
      <sheetName val="BDI DIF"/>
      <sheetName val="ENCARGOS SOCIAI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sheetData sheetId="31"/>
      <sheetData sheetId="32" refreshError="1"/>
      <sheetData sheetId="33"/>
      <sheetData sheetId="34"/>
      <sheetData sheetId="35"/>
      <sheetData sheetId="36"/>
      <sheetData sheetId="37"/>
      <sheetData sheetId="38"/>
      <sheetData sheetId="39">
        <row r="4">
          <cell r="D4">
            <v>0</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 val="DMT MEDIÇÃO"/>
      <sheetName val="RESUMO_DVOP"/>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 val="CUSTO HORÁRIO"/>
      <sheetName val="Mão de obra"/>
      <sheetName val="Material"/>
      <sheetName val="RESUMO_DVOP"/>
      <sheetName val="utr 2"/>
      <sheetName val="Desmatamento "/>
      <sheetName val="mat"/>
      <sheetName val="Página 16"/>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 val="cubação"/>
      <sheetName val="diagrama"/>
      <sheetName val="PLE"/>
      <sheetName val="Eventograma_e_Quantitativos"/>
      <sheetName val="rel-19ª med."/>
      <sheetName val="mão de obra,leis e bdi"/>
      <sheetName val="pro-08"/>
      <sheetName val="1.6"/>
      <sheetName val="Boca BSTC 0,80m"/>
      <sheetName val="DMT modelo"/>
      <sheetName val="ORÇAMENTO MT-235"/>
      <sheetName val="61M-CBMI"/>
      <sheetName val="#ref"/>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INAPI"/>
      <sheetName val="INSUMOS SINAPI"/>
      <sheetName val="COMPOSIÇÕES"/>
      <sheetName val="QCI"/>
      <sheetName val="QCI SD"/>
      <sheetName val="QCI CD"/>
      <sheetName val="RESUMO SD"/>
      <sheetName val="RESUMO CD"/>
      <sheetName val="ORÇAMENTO SD"/>
      <sheetName val="1917065"/>
      <sheetName val="DREN. SARJETA"/>
      <sheetName val="COMP. DREN 001"/>
      <sheetName val="COMP. DREN 002"/>
      <sheetName val="COMP. DREN 003"/>
      <sheetName val="COMP. DREN 004"/>
      <sheetName val="COMP. DREN 005"/>
      <sheetName val="COMP. DREN 006"/>
      <sheetName val="COMP. DREN 007"/>
      <sheetName val="COMP. DREN 008"/>
      <sheetName val="COMP. DREN 009"/>
      <sheetName val="COMP. DREN 010"/>
      <sheetName val="COMP. DREN 011"/>
      <sheetName val="COMP. DREN 012"/>
      <sheetName val="COMP. DREN 013"/>
      <sheetName val="COMP. DREN 014"/>
      <sheetName val="COMP. DREN 015"/>
      <sheetName val="COMP. DREN 016"/>
      <sheetName val="ORÇAMENTO CD"/>
      <sheetName val="BDI SER SD"/>
      <sheetName val="BDI-AQUISIÇÃO"/>
      <sheetName val="BDI SER CD"/>
      <sheetName val="BDI APLSD"/>
      <sheetName val="BDI APL CD"/>
      <sheetName val="CRONO SD"/>
      <sheetName val="CRONO  CD"/>
      <sheetName val="QUADRO DE RUAS"/>
      <sheetName val="PLACA SD"/>
      <sheetName val="PLACA CD"/>
      <sheetName val="DNER I"/>
      <sheetName val="DNER II "/>
      <sheetName val="REG. SUBLEITO"/>
      <sheetName val="BASE"/>
      <sheetName val="SUB BASE"/>
      <sheetName val="REF. SUBLEITO"/>
      <sheetName val="IMPRIMAÇÃO"/>
      <sheetName val="TSD E CAPA SELANTE"/>
      <sheetName val="TRANSP. BRITA"/>
      <sheetName val="TRANSP. AREIA"/>
      <sheetName val="TRANSP. BETUM"/>
      <sheetName val="MEIO-FIO E SARJETA"/>
      <sheetName val="SIN. HORIZ"/>
      <sheetName val="SIN. VERTICAL"/>
      <sheetName val="DIMENSAO"/>
      <sheetName val="DREN. MEM. CAL."/>
      <sheetName val="DREN. REDE"/>
      <sheetName val="TERRAPLANAGEM"/>
      <sheetName val="Mem Ter"/>
      <sheetName val="Relatorio"/>
      <sheetName val="COMP IMP SD"/>
      <sheetName val="COMP IMP CD"/>
      <sheetName val="COMP TSD E CAPA SD"/>
      <sheetName val="COMP TSD E CAPA CD"/>
      <sheetName val="AMM 001"/>
      <sheetName val="FIT"/>
      <sheetName val="COTAÇÃO PEDRA BRITADA N.2"/>
      <sheetName val="COMP. PADRÃO"/>
      <sheetName val="COTAÇÃO PADRÃO"/>
      <sheetName val="DISTÂNCIAS"/>
    </sheetNames>
    <sheetDataSet>
      <sheetData sheetId="0"/>
      <sheetData sheetId="1"/>
      <sheetData sheetId="2"/>
      <sheetData sheetId="3"/>
      <sheetData sheetId="4"/>
      <sheetData sheetId="5"/>
      <sheetData sheetId="6"/>
      <sheetData sheetId="7"/>
      <sheetData sheetId="8">
        <row r="40">
          <cell r="J40">
            <v>151608.46</v>
          </cell>
        </row>
        <row r="41">
          <cell r="J41">
            <v>66146.850000000006</v>
          </cell>
        </row>
        <row r="44">
          <cell r="J44">
            <v>3156622.96</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s>
    <definedNames>
      <definedName name="VExtensoFree"/>
    </definedNames>
    <sheetDataSet>
      <sheetData sheetId="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E14"/>
  <sheetViews>
    <sheetView showGridLines="0" view="pageBreakPreview" zoomScaleNormal="100" zoomScaleSheetLayoutView="100" workbookViewId="0">
      <selection activeCell="C17" sqref="C17"/>
    </sheetView>
  </sheetViews>
  <sheetFormatPr defaultColWidth="9.109375" defaultRowHeight="13.8"/>
  <cols>
    <col min="1" max="1" width="11.33203125" style="4" customWidth="1"/>
    <col min="2" max="2" width="51.33203125" style="4" customWidth="1"/>
    <col min="3" max="4" width="20.6640625" style="4" customWidth="1"/>
    <col min="5" max="5" width="25" style="4" customWidth="1"/>
    <col min="6" max="8" width="9.109375" style="4"/>
    <col min="9" max="9" width="18" style="4" bestFit="1" customWidth="1"/>
    <col min="10" max="15" width="9.109375" style="4"/>
    <col min="16" max="16" width="13.6640625" style="4" customWidth="1"/>
    <col min="17" max="17" width="13.33203125" style="4" customWidth="1"/>
    <col min="18" max="256" width="9.109375" style="4"/>
    <col min="257" max="257" width="11.33203125" style="4" customWidth="1"/>
    <col min="258" max="258" width="51.33203125" style="4" customWidth="1"/>
    <col min="259" max="260" width="20.6640625" style="4" customWidth="1"/>
    <col min="261" max="261" width="25" style="4" customWidth="1"/>
    <col min="262" max="264" width="9.109375" style="4"/>
    <col min="265" max="265" width="18" style="4" bestFit="1" customWidth="1"/>
    <col min="266" max="271" width="9.109375" style="4"/>
    <col min="272" max="272" width="13.6640625" style="4" customWidth="1"/>
    <col min="273" max="273" width="13.33203125" style="4" customWidth="1"/>
    <col min="274" max="512" width="9.109375" style="4"/>
    <col min="513" max="513" width="11.33203125" style="4" customWidth="1"/>
    <col min="514" max="514" width="51.33203125" style="4" customWidth="1"/>
    <col min="515" max="516" width="20.6640625" style="4" customWidth="1"/>
    <col min="517" max="517" width="25" style="4" customWidth="1"/>
    <col min="518" max="520" width="9.109375" style="4"/>
    <col min="521" max="521" width="18" style="4" bestFit="1" customWidth="1"/>
    <col min="522" max="527" width="9.109375" style="4"/>
    <col min="528" max="528" width="13.6640625" style="4" customWidth="1"/>
    <col min="529" max="529" width="13.33203125" style="4" customWidth="1"/>
    <col min="530" max="768" width="9.109375" style="4"/>
    <col min="769" max="769" width="11.33203125" style="4" customWidth="1"/>
    <col min="770" max="770" width="51.33203125" style="4" customWidth="1"/>
    <col min="771" max="772" width="20.6640625" style="4" customWidth="1"/>
    <col min="773" max="773" width="25" style="4" customWidth="1"/>
    <col min="774" max="776" width="9.109375" style="4"/>
    <col min="777" max="777" width="18" style="4" bestFit="1" customWidth="1"/>
    <col min="778" max="783" width="9.109375" style="4"/>
    <col min="784" max="784" width="13.6640625" style="4" customWidth="1"/>
    <col min="785" max="785" width="13.33203125" style="4" customWidth="1"/>
    <col min="786" max="1024" width="9.109375" style="4"/>
    <col min="1025" max="1025" width="11.33203125" style="4" customWidth="1"/>
    <col min="1026" max="1026" width="51.33203125" style="4" customWidth="1"/>
    <col min="1027" max="1028" width="20.6640625" style="4" customWidth="1"/>
    <col min="1029" max="1029" width="25" style="4" customWidth="1"/>
    <col min="1030" max="1032" width="9.109375" style="4"/>
    <col min="1033" max="1033" width="18" style="4" bestFit="1" customWidth="1"/>
    <col min="1034" max="1039" width="9.109375" style="4"/>
    <col min="1040" max="1040" width="13.6640625" style="4" customWidth="1"/>
    <col min="1041" max="1041" width="13.33203125" style="4" customWidth="1"/>
    <col min="1042" max="1280" width="9.109375" style="4"/>
    <col min="1281" max="1281" width="11.33203125" style="4" customWidth="1"/>
    <col min="1282" max="1282" width="51.33203125" style="4" customWidth="1"/>
    <col min="1283" max="1284" width="20.6640625" style="4" customWidth="1"/>
    <col min="1285" max="1285" width="25" style="4" customWidth="1"/>
    <col min="1286" max="1288" width="9.109375" style="4"/>
    <col min="1289" max="1289" width="18" style="4" bestFit="1" customWidth="1"/>
    <col min="1290" max="1295" width="9.109375" style="4"/>
    <col min="1296" max="1296" width="13.6640625" style="4" customWidth="1"/>
    <col min="1297" max="1297" width="13.33203125" style="4" customWidth="1"/>
    <col min="1298" max="1536" width="9.109375" style="4"/>
    <col min="1537" max="1537" width="11.33203125" style="4" customWidth="1"/>
    <col min="1538" max="1538" width="51.33203125" style="4" customWidth="1"/>
    <col min="1539" max="1540" width="20.6640625" style="4" customWidth="1"/>
    <col min="1541" max="1541" width="25" style="4" customWidth="1"/>
    <col min="1542" max="1544" width="9.109375" style="4"/>
    <col min="1545" max="1545" width="18" style="4" bestFit="1" customWidth="1"/>
    <col min="1546" max="1551" width="9.109375" style="4"/>
    <col min="1552" max="1552" width="13.6640625" style="4" customWidth="1"/>
    <col min="1553" max="1553" width="13.33203125" style="4" customWidth="1"/>
    <col min="1554" max="1792" width="9.109375" style="4"/>
    <col min="1793" max="1793" width="11.33203125" style="4" customWidth="1"/>
    <col min="1794" max="1794" width="51.33203125" style="4" customWidth="1"/>
    <col min="1795" max="1796" width="20.6640625" style="4" customWidth="1"/>
    <col min="1797" max="1797" width="25" style="4" customWidth="1"/>
    <col min="1798" max="1800" width="9.109375" style="4"/>
    <col min="1801" max="1801" width="18" style="4" bestFit="1" customWidth="1"/>
    <col min="1802" max="1807" width="9.109375" style="4"/>
    <col min="1808" max="1808" width="13.6640625" style="4" customWidth="1"/>
    <col min="1809" max="1809" width="13.33203125" style="4" customWidth="1"/>
    <col min="1810" max="2048" width="9.109375" style="4"/>
    <col min="2049" max="2049" width="11.33203125" style="4" customWidth="1"/>
    <col min="2050" max="2050" width="51.33203125" style="4" customWidth="1"/>
    <col min="2051" max="2052" width="20.6640625" style="4" customWidth="1"/>
    <col min="2053" max="2053" width="25" style="4" customWidth="1"/>
    <col min="2054" max="2056" width="9.109375" style="4"/>
    <col min="2057" max="2057" width="18" style="4" bestFit="1" customWidth="1"/>
    <col min="2058" max="2063" width="9.109375" style="4"/>
    <col min="2064" max="2064" width="13.6640625" style="4" customWidth="1"/>
    <col min="2065" max="2065" width="13.33203125" style="4" customWidth="1"/>
    <col min="2066" max="2304" width="9.109375" style="4"/>
    <col min="2305" max="2305" width="11.33203125" style="4" customWidth="1"/>
    <col min="2306" max="2306" width="51.33203125" style="4" customWidth="1"/>
    <col min="2307" max="2308" width="20.6640625" style="4" customWidth="1"/>
    <col min="2309" max="2309" width="25" style="4" customWidth="1"/>
    <col min="2310" max="2312" width="9.109375" style="4"/>
    <col min="2313" max="2313" width="18" style="4" bestFit="1" customWidth="1"/>
    <col min="2314" max="2319" width="9.109375" style="4"/>
    <col min="2320" max="2320" width="13.6640625" style="4" customWidth="1"/>
    <col min="2321" max="2321" width="13.33203125" style="4" customWidth="1"/>
    <col min="2322" max="2560" width="9.109375" style="4"/>
    <col min="2561" max="2561" width="11.33203125" style="4" customWidth="1"/>
    <col min="2562" max="2562" width="51.33203125" style="4" customWidth="1"/>
    <col min="2563" max="2564" width="20.6640625" style="4" customWidth="1"/>
    <col min="2565" max="2565" width="25" style="4" customWidth="1"/>
    <col min="2566" max="2568" width="9.109375" style="4"/>
    <col min="2569" max="2569" width="18" style="4" bestFit="1" customWidth="1"/>
    <col min="2570" max="2575" width="9.109375" style="4"/>
    <col min="2576" max="2576" width="13.6640625" style="4" customWidth="1"/>
    <col min="2577" max="2577" width="13.33203125" style="4" customWidth="1"/>
    <col min="2578" max="2816" width="9.109375" style="4"/>
    <col min="2817" max="2817" width="11.33203125" style="4" customWidth="1"/>
    <col min="2818" max="2818" width="51.33203125" style="4" customWidth="1"/>
    <col min="2819" max="2820" width="20.6640625" style="4" customWidth="1"/>
    <col min="2821" max="2821" width="25" style="4" customWidth="1"/>
    <col min="2822" max="2824" width="9.109375" style="4"/>
    <col min="2825" max="2825" width="18" style="4" bestFit="1" customWidth="1"/>
    <col min="2826" max="2831" width="9.109375" style="4"/>
    <col min="2832" max="2832" width="13.6640625" style="4" customWidth="1"/>
    <col min="2833" max="2833" width="13.33203125" style="4" customWidth="1"/>
    <col min="2834" max="3072" width="9.109375" style="4"/>
    <col min="3073" max="3073" width="11.33203125" style="4" customWidth="1"/>
    <col min="3074" max="3074" width="51.33203125" style="4" customWidth="1"/>
    <col min="3075" max="3076" width="20.6640625" style="4" customWidth="1"/>
    <col min="3077" max="3077" width="25" style="4" customWidth="1"/>
    <col min="3078" max="3080" width="9.109375" style="4"/>
    <col min="3081" max="3081" width="18" style="4" bestFit="1" customWidth="1"/>
    <col min="3082" max="3087" width="9.109375" style="4"/>
    <col min="3088" max="3088" width="13.6640625" style="4" customWidth="1"/>
    <col min="3089" max="3089" width="13.33203125" style="4" customWidth="1"/>
    <col min="3090" max="3328" width="9.109375" style="4"/>
    <col min="3329" max="3329" width="11.33203125" style="4" customWidth="1"/>
    <col min="3330" max="3330" width="51.33203125" style="4" customWidth="1"/>
    <col min="3331" max="3332" width="20.6640625" style="4" customWidth="1"/>
    <col min="3333" max="3333" width="25" style="4" customWidth="1"/>
    <col min="3334" max="3336" width="9.109375" style="4"/>
    <col min="3337" max="3337" width="18" style="4" bestFit="1" customWidth="1"/>
    <col min="3338" max="3343" width="9.109375" style="4"/>
    <col min="3344" max="3344" width="13.6640625" style="4" customWidth="1"/>
    <col min="3345" max="3345" width="13.33203125" style="4" customWidth="1"/>
    <col min="3346" max="3584" width="9.109375" style="4"/>
    <col min="3585" max="3585" width="11.33203125" style="4" customWidth="1"/>
    <col min="3586" max="3586" width="51.33203125" style="4" customWidth="1"/>
    <col min="3587" max="3588" width="20.6640625" style="4" customWidth="1"/>
    <col min="3589" max="3589" width="25" style="4" customWidth="1"/>
    <col min="3590" max="3592" width="9.109375" style="4"/>
    <col min="3593" max="3593" width="18" style="4" bestFit="1" customWidth="1"/>
    <col min="3594" max="3599" width="9.109375" style="4"/>
    <col min="3600" max="3600" width="13.6640625" style="4" customWidth="1"/>
    <col min="3601" max="3601" width="13.33203125" style="4" customWidth="1"/>
    <col min="3602" max="3840" width="9.109375" style="4"/>
    <col min="3841" max="3841" width="11.33203125" style="4" customWidth="1"/>
    <col min="3842" max="3842" width="51.33203125" style="4" customWidth="1"/>
    <col min="3843" max="3844" width="20.6640625" style="4" customWidth="1"/>
    <col min="3845" max="3845" width="25" style="4" customWidth="1"/>
    <col min="3846" max="3848" width="9.109375" style="4"/>
    <col min="3849" max="3849" width="18" style="4" bestFit="1" customWidth="1"/>
    <col min="3850" max="3855" width="9.109375" style="4"/>
    <col min="3856" max="3856" width="13.6640625" style="4" customWidth="1"/>
    <col min="3857" max="3857" width="13.33203125" style="4" customWidth="1"/>
    <col min="3858" max="4096" width="9.109375" style="4"/>
    <col min="4097" max="4097" width="11.33203125" style="4" customWidth="1"/>
    <col min="4098" max="4098" width="51.33203125" style="4" customWidth="1"/>
    <col min="4099" max="4100" width="20.6640625" style="4" customWidth="1"/>
    <col min="4101" max="4101" width="25" style="4" customWidth="1"/>
    <col min="4102" max="4104" width="9.109375" style="4"/>
    <col min="4105" max="4105" width="18" style="4" bestFit="1" customWidth="1"/>
    <col min="4106" max="4111" width="9.109375" style="4"/>
    <col min="4112" max="4112" width="13.6640625" style="4" customWidth="1"/>
    <col min="4113" max="4113" width="13.33203125" style="4" customWidth="1"/>
    <col min="4114" max="4352" width="9.109375" style="4"/>
    <col min="4353" max="4353" width="11.33203125" style="4" customWidth="1"/>
    <col min="4354" max="4354" width="51.33203125" style="4" customWidth="1"/>
    <col min="4355" max="4356" width="20.6640625" style="4" customWidth="1"/>
    <col min="4357" max="4357" width="25" style="4" customWidth="1"/>
    <col min="4358" max="4360" width="9.109375" style="4"/>
    <col min="4361" max="4361" width="18" style="4" bestFit="1" customWidth="1"/>
    <col min="4362" max="4367" width="9.109375" style="4"/>
    <col min="4368" max="4368" width="13.6640625" style="4" customWidth="1"/>
    <col min="4369" max="4369" width="13.33203125" style="4" customWidth="1"/>
    <col min="4370" max="4608" width="9.109375" style="4"/>
    <col min="4609" max="4609" width="11.33203125" style="4" customWidth="1"/>
    <col min="4610" max="4610" width="51.33203125" style="4" customWidth="1"/>
    <col min="4611" max="4612" width="20.6640625" style="4" customWidth="1"/>
    <col min="4613" max="4613" width="25" style="4" customWidth="1"/>
    <col min="4614" max="4616" width="9.109375" style="4"/>
    <col min="4617" max="4617" width="18" style="4" bestFit="1" customWidth="1"/>
    <col min="4618" max="4623" width="9.109375" style="4"/>
    <col min="4624" max="4624" width="13.6640625" style="4" customWidth="1"/>
    <col min="4625" max="4625" width="13.33203125" style="4" customWidth="1"/>
    <col min="4626" max="4864" width="9.109375" style="4"/>
    <col min="4865" max="4865" width="11.33203125" style="4" customWidth="1"/>
    <col min="4866" max="4866" width="51.33203125" style="4" customWidth="1"/>
    <col min="4867" max="4868" width="20.6640625" style="4" customWidth="1"/>
    <col min="4869" max="4869" width="25" style="4" customWidth="1"/>
    <col min="4870" max="4872" width="9.109375" style="4"/>
    <col min="4873" max="4873" width="18" style="4" bestFit="1" customWidth="1"/>
    <col min="4874" max="4879" width="9.109375" style="4"/>
    <col min="4880" max="4880" width="13.6640625" style="4" customWidth="1"/>
    <col min="4881" max="4881" width="13.33203125" style="4" customWidth="1"/>
    <col min="4882" max="5120" width="9.109375" style="4"/>
    <col min="5121" max="5121" width="11.33203125" style="4" customWidth="1"/>
    <col min="5122" max="5122" width="51.33203125" style="4" customWidth="1"/>
    <col min="5123" max="5124" width="20.6640625" style="4" customWidth="1"/>
    <col min="5125" max="5125" width="25" style="4" customWidth="1"/>
    <col min="5126" max="5128" width="9.109375" style="4"/>
    <col min="5129" max="5129" width="18" style="4" bestFit="1" customWidth="1"/>
    <col min="5130" max="5135" width="9.109375" style="4"/>
    <col min="5136" max="5136" width="13.6640625" style="4" customWidth="1"/>
    <col min="5137" max="5137" width="13.33203125" style="4" customWidth="1"/>
    <col min="5138" max="5376" width="9.109375" style="4"/>
    <col min="5377" max="5377" width="11.33203125" style="4" customWidth="1"/>
    <col min="5378" max="5378" width="51.33203125" style="4" customWidth="1"/>
    <col min="5379" max="5380" width="20.6640625" style="4" customWidth="1"/>
    <col min="5381" max="5381" width="25" style="4" customWidth="1"/>
    <col min="5382" max="5384" width="9.109375" style="4"/>
    <col min="5385" max="5385" width="18" style="4" bestFit="1" customWidth="1"/>
    <col min="5386" max="5391" width="9.109375" style="4"/>
    <col min="5392" max="5392" width="13.6640625" style="4" customWidth="1"/>
    <col min="5393" max="5393" width="13.33203125" style="4" customWidth="1"/>
    <col min="5394" max="5632" width="9.109375" style="4"/>
    <col min="5633" max="5633" width="11.33203125" style="4" customWidth="1"/>
    <col min="5634" max="5634" width="51.33203125" style="4" customWidth="1"/>
    <col min="5635" max="5636" width="20.6640625" style="4" customWidth="1"/>
    <col min="5637" max="5637" width="25" style="4" customWidth="1"/>
    <col min="5638" max="5640" width="9.109375" style="4"/>
    <col min="5641" max="5641" width="18" style="4" bestFit="1" customWidth="1"/>
    <col min="5642" max="5647" width="9.109375" style="4"/>
    <col min="5648" max="5648" width="13.6640625" style="4" customWidth="1"/>
    <col min="5649" max="5649" width="13.33203125" style="4" customWidth="1"/>
    <col min="5650" max="5888" width="9.109375" style="4"/>
    <col min="5889" max="5889" width="11.33203125" style="4" customWidth="1"/>
    <col min="5890" max="5890" width="51.33203125" style="4" customWidth="1"/>
    <col min="5891" max="5892" width="20.6640625" style="4" customWidth="1"/>
    <col min="5893" max="5893" width="25" style="4" customWidth="1"/>
    <col min="5894" max="5896" width="9.109375" style="4"/>
    <col min="5897" max="5897" width="18" style="4" bestFit="1" customWidth="1"/>
    <col min="5898" max="5903" width="9.109375" style="4"/>
    <col min="5904" max="5904" width="13.6640625" style="4" customWidth="1"/>
    <col min="5905" max="5905" width="13.33203125" style="4" customWidth="1"/>
    <col min="5906" max="6144" width="9.109375" style="4"/>
    <col min="6145" max="6145" width="11.33203125" style="4" customWidth="1"/>
    <col min="6146" max="6146" width="51.33203125" style="4" customWidth="1"/>
    <col min="6147" max="6148" width="20.6640625" style="4" customWidth="1"/>
    <col min="6149" max="6149" width="25" style="4" customWidth="1"/>
    <col min="6150" max="6152" width="9.109375" style="4"/>
    <col min="6153" max="6153" width="18" style="4" bestFit="1" customWidth="1"/>
    <col min="6154" max="6159" width="9.109375" style="4"/>
    <col min="6160" max="6160" width="13.6640625" style="4" customWidth="1"/>
    <col min="6161" max="6161" width="13.33203125" style="4" customWidth="1"/>
    <col min="6162" max="6400" width="9.109375" style="4"/>
    <col min="6401" max="6401" width="11.33203125" style="4" customWidth="1"/>
    <col min="6402" max="6402" width="51.33203125" style="4" customWidth="1"/>
    <col min="6403" max="6404" width="20.6640625" style="4" customWidth="1"/>
    <col min="6405" max="6405" width="25" style="4" customWidth="1"/>
    <col min="6406" max="6408" width="9.109375" style="4"/>
    <col min="6409" max="6409" width="18" style="4" bestFit="1" customWidth="1"/>
    <col min="6410" max="6415" width="9.109375" style="4"/>
    <col min="6416" max="6416" width="13.6640625" style="4" customWidth="1"/>
    <col min="6417" max="6417" width="13.33203125" style="4" customWidth="1"/>
    <col min="6418" max="6656" width="9.109375" style="4"/>
    <col min="6657" max="6657" width="11.33203125" style="4" customWidth="1"/>
    <col min="6658" max="6658" width="51.33203125" style="4" customWidth="1"/>
    <col min="6659" max="6660" width="20.6640625" style="4" customWidth="1"/>
    <col min="6661" max="6661" width="25" style="4" customWidth="1"/>
    <col min="6662" max="6664" width="9.109375" style="4"/>
    <col min="6665" max="6665" width="18" style="4" bestFit="1" customWidth="1"/>
    <col min="6666" max="6671" width="9.109375" style="4"/>
    <col min="6672" max="6672" width="13.6640625" style="4" customWidth="1"/>
    <col min="6673" max="6673" width="13.33203125" style="4" customWidth="1"/>
    <col min="6674" max="6912" width="9.109375" style="4"/>
    <col min="6913" max="6913" width="11.33203125" style="4" customWidth="1"/>
    <col min="6914" max="6914" width="51.33203125" style="4" customWidth="1"/>
    <col min="6915" max="6916" width="20.6640625" style="4" customWidth="1"/>
    <col min="6917" max="6917" width="25" style="4" customWidth="1"/>
    <col min="6918" max="6920" width="9.109375" style="4"/>
    <col min="6921" max="6921" width="18" style="4" bestFit="1" customWidth="1"/>
    <col min="6922" max="6927" width="9.109375" style="4"/>
    <col min="6928" max="6928" width="13.6640625" style="4" customWidth="1"/>
    <col min="6929" max="6929" width="13.33203125" style="4" customWidth="1"/>
    <col min="6930" max="7168" width="9.109375" style="4"/>
    <col min="7169" max="7169" width="11.33203125" style="4" customWidth="1"/>
    <col min="7170" max="7170" width="51.33203125" style="4" customWidth="1"/>
    <col min="7171" max="7172" width="20.6640625" style="4" customWidth="1"/>
    <col min="7173" max="7173" width="25" style="4" customWidth="1"/>
    <col min="7174" max="7176" width="9.109375" style="4"/>
    <col min="7177" max="7177" width="18" style="4" bestFit="1" customWidth="1"/>
    <col min="7178" max="7183" width="9.109375" style="4"/>
    <col min="7184" max="7184" width="13.6640625" style="4" customWidth="1"/>
    <col min="7185" max="7185" width="13.33203125" style="4" customWidth="1"/>
    <col min="7186" max="7424" width="9.109375" style="4"/>
    <col min="7425" max="7425" width="11.33203125" style="4" customWidth="1"/>
    <col min="7426" max="7426" width="51.33203125" style="4" customWidth="1"/>
    <col min="7427" max="7428" width="20.6640625" style="4" customWidth="1"/>
    <col min="7429" max="7429" width="25" style="4" customWidth="1"/>
    <col min="7430" max="7432" width="9.109375" style="4"/>
    <col min="7433" max="7433" width="18" style="4" bestFit="1" customWidth="1"/>
    <col min="7434" max="7439" width="9.109375" style="4"/>
    <col min="7440" max="7440" width="13.6640625" style="4" customWidth="1"/>
    <col min="7441" max="7441" width="13.33203125" style="4" customWidth="1"/>
    <col min="7442" max="7680" width="9.109375" style="4"/>
    <col min="7681" max="7681" width="11.33203125" style="4" customWidth="1"/>
    <col min="7682" max="7682" width="51.33203125" style="4" customWidth="1"/>
    <col min="7683" max="7684" width="20.6640625" style="4" customWidth="1"/>
    <col min="7685" max="7685" width="25" style="4" customWidth="1"/>
    <col min="7686" max="7688" width="9.109375" style="4"/>
    <col min="7689" max="7689" width="18" style="4" bestFit="1" customWidth="1"/>
    <col min="7690" max="7695" width="9.109375" style="4"/>
    <col min="7696" max="7696" width="13.6640625" style="4" customWidth="1"/>
    <col min="7697" max="7697" width="13.33203125" style="4" customWidth="1"/>
    <col min="7698" max="7936" width="9.109375" style="4"/>
    <col min="7937" max="7937" width="11.33203125" style="4" customWidth="1"/>
    <col min="7938" max="7938" width="51.33203125" style="4" customWidth="1"/>
    <col min="7939" max="7940" width="20.6640625" style="4" customWidth="1"/>
    <col min="7941" max="7941" width="25" style="4" customWidth="1"/>
    <col min="7942" max="7944" width="9.109375" style="4"/>
    <col min="7945" max="7945" width="18" style="4" bestFit="1" customWidth="1"/>
    <col min="7946" max="7951" width="9.109375" style="4"/>
    <col min="7952" max="7952" width="13.6640625" style="4" customWidth="1"/>
    <col min="7953" max="7953" width="13.33203125" style="4" customWidth="1"/>
    <col min="7954" max="8192" width="9.109375" style="4"/>
    <col min="8193" max="8193" width="11.33203125" style="4" customWidth="1"/>
    <col min="8194" max="8194" width="51.33203125" style="4" customWidth="1"/>
    <col min="8195" max="8196" width="20.6640625" style="4" customWidth="1"/>
    <col min="8197" max="8197" width="25" style="4" customWidth="1"/>
    <col min="8198" max="8200" width="9.109375" style="4"/>
    <col min="8201" max="8201" width="18" style="4" bestFit="1" customWidth="1"/>
    <col min="8202" max="8207" width="9.109375" style="4"/>
    <col min="8208" max="8208" width="13.6640625" style="4" customWidth="1"/>
    <col min="8209" max="8209" width="13.33203125" style="4" customWidth="1"/>
    <col min="8210" max="8448" width="9.109375" style="4"/>
    <col min="8449" max="8449" width="11.33203125" style="4" customWidth="1"/>
    <col min="8450" max="8450" width="51.33203125" style="4" customWidth="1"/>
    <col min="8451" max="8452" width="20.6640625" style="4" customWidth="1"/>
    <col min="8453" max="8453" width="25" style="4" customWidth="1"/>
    <col min="8454" max="8456" width="9.109375" style="4"/>
    <col min="8457" max="8457" width="18" style="4" bestFit="1" customWidth="1"/>
    <col min="8458" max="8463" width="9.109375" style="4"/>
    <col min="8464" max="8464" width="13.6640625" style="4" customWidth="1"/>
    <col min="8465" max="8465" width="13.33203125" style="4" customWidth="1"/>
    <col min="8466" max="8704" width="9.109375" style="4"/>
    <col min="8705" max="8705" width="11.33203125" style="4" customWidth="1"/>
    <col min="8706" max="8706" width="51.33203125" style="4" customWidth="1"/>
    <col min="8707" max="8708" width="20.6640625" style="4" customWidth="1"/>
    <col min="8709" max="8709" width="25" style="4" customWidth="1"/>
    <col min="8710" max="8712" width="9.109375" style="4"/>
    <col min="8713" max="8713" width="18" style="4" bestFit="1" customWidth="1"/>
    <col min="8714" max="8719" width="9.109375" style="4"/>
    <col min="8720" max="8720" width="13.6640625" style="4" customWidth="1"/>
    <col min="8721" max="8721" width="13.33203125" style="4" customWidth="1"/>
    <col min="8722" max="8960" width="9.109375" style="4"/>
    <col min="8961" max="8961" width="11.33203125" style="4" customWidth="1"/>
    <col min="8962" max="8962" width="51.33203125" style="4" customWidth="1"/>
    <col min="8963" max="8964" width="20.6640625" style="4" customWidth="1"/>
    <col min="8965" max="8965" width="25" style="4" customWidth="1"/>
    <col min="8966" max="8968" width="9.109375" style="4"/>
    <col min="8969" max="8969" width="18" style="4" bestFit="1" customWidth="1"/>
    <col min="8970" max="8975" width="9.109375" style="4"/>
    <col min="8976" max="8976" width="13.6640625" style="4" customWidth="1"/>
    <col min="8977" max="8977" width="13.33203125" style="4" customWidth="1"/>
    <col min="8978" max="9216" width="9.109375" style="4"/>
    <col min="9217" max="9217" width="11.33203125" style="4" customWidth="1"/>
    <col min="9218" max="9218" width="51.33203125" style="4" customWidth="1"/>
    <col min="9219" max="9220" width="20.6640625" style="4" customWidth="1"/>
    <col min="9221" max="9221" width="25" style="4" customWidth="1"/>
    <col min="9222" max="9224" width="9.109375" style="4"/>
    <col min="9225" max="9225" width="18" style="4" bestFit="1" customWidth="1"/>
    <col min="9226" max="9231" width="9.109375" style="4"/>
    <col min="9232" max="9232" width="13.6640625" style="4" customWidth="1"/>
    <col min="9233" max="9233" width="13.33203125" style="4" customWidth="1"/>
    <col min="9234" max="9472" width="9.109375" style="4"/>
    <col min="9473" max="9473" width="11.33203125" style="4" customWidth="1"/>
    <col min="9474" max="9474" width="51.33203125" style="4" customWidth="1"/>
    <col min="9475" max="9476" width="20.6640625" style="4" customWidth="1"/>
    <col min="9477" max="9477" width="25" style="4" customWidth="1"/>
    <col min="9478" max="9480" width="9.109375" style="4"/>
    <col min="9481" max="9481" width="18" style="4" bestFit="1" customWidth="1"/>
    <col min="9482" max="9487" width="9.109375" style="4"/>
    <col min="9488" max="9488" width="13.6640625" style="4" customWidth="1"/>
    <col min="9489" max="9489" width="13.33203125" style="4" customWidth="1"/>
    <col min="9490" max="9728" width="9.109375" style="4"/>
    <col min="9729" max="9729" width="11.33203125" style="4" customWidth="1"/>
    <col min="9730" max="9730" width="51.33203125" style="4" customWidth="1"/>
    <col min="9731" max="9732" width="20.6640625" style="4" customWidth="1"/>
    <col min="9733" max="9733" width="25" style="4" customWidth="1"/>
    <col min="9734" max="9736" width="9.109375" style="4"/>
    <col min="9737" max="9737" width="18" style="4" bestFit="1" customWidth="1"/>
    <col min="9738" max="9743" width="9.109375" style="4"/>
    <col min="9744" max="9744" width="13.6640625" style="4" customWidth="1"/>
    <col min="9745" max="9745" width="13.33203125" style="4" customWidth="1"/>
    <col min="9746" max="9984" width="9.109375" style="4"/>
    <col min="9985" max="9985" width="11.33203125" style="4" customWidth="1"/>
    <col min="9986" max="9986" width="51.33203125" style="4" customWidth="1"/>
    <col min="9987" max="9988" width="20.6640625" style="4" customWidth="1"/>
    <col min="9989" max="9989" width="25" style="4" customWidth="1"/>
    <col min="9990" max="9992" width="9.109375" style="4"/>
    <col min="9993" max="9993" width="18" style="4" bestFit="1" customWidth="1"/>
    <col min="9994" max="9999" width="9.109375" style="4"/>
    <col min="10000" max="10000" width="13.6640625" style="4" customWidth="1"/>
    <col min="10001" max="10001" width="13.33203125" style="4" customWidth="1"/>
    <col min="10002" max="10240" width="9.109375" style="4"/>
    <col min="10241" max="10241" width="11.33203125" style="4" customWidth="1"/>
    <col min="10242" max="10242" width="51.33203125" style="4" customWidth="1"/>
    <col min="10243" max="10244" width="20.6640625" style="4" customWidth="1"/>
    <col min="10245" max="10245" width="25" style="4" customWidth="1"/>
    <col min="10246" max="10248" width="9.109375" style="4"/>
    <col min="10249" max="10249" width="18" style="4" bestFit="1" customWidth="1"/>
    <col min="10250" max="10255" width="9.109375" style="4"/>
    <col min="10256" max="10256" width="13.6640625" style="4" customWidth="1"/>
    <col min="10257" max="10257" width="13.33203125" style="4" customWidth="1"/>
    <col min="10258" max="10496" width="9.109375" style="4"/>
    <col min="10497" max="10497" width="11.33203125" style="4" customWidth="1"/>
    <col min="10498" max="10498" width="51.33203125" style="4" customWidth="1"/>
    <col min="10499" max="10500" width="20.6640625" style="4" customWidth="1"/>
    <col min="10501" max="10501" width="25" style="4" customWidth="1"/>
    <col min="10502" max="10504" width="9.109375" style="4"/>
    <col min="10505" max="10505" width="18" style="4" bestFit="1" customWidth="1"/>
    <col min="10506" max="10511" width="9.109375" style="4"/>
    <col min="10512" max="10512" width="13.6640625" style="4" customWidth="1"/>
    <col min="10513" max="10513" width="13.33203125" style="4" customWidth="1"/>
    <col min="10514" max="10752" width="9.109375" style="4"/>
    <col min="10753" max="10753" width="11.33203125" style="4" customWidth="1"/>
    <col min="10754" max="10754" width="51.33203125" style="4" customWidth="1"/>
    <col min="10755" max="10756" width="20.6640625" style="4" customWidth="1"/>
    <col min="10757" max="10757" width="25" style="4" customWidth="1"/>
    <col min="10758" max="10760" width="9.109375" style="4"/>
    <col min="10761" max="10761" width="18" style="4" bestFit="1" customWidth="1"/>
    <col min="10762" max="10767" width="9.109375" style="4"/>
    <col min="10768" max="10768" width="13.6640625" style="4" customWidth="1"/>
    <col min="10769" max="10769" width="13.33203125" style="4" customWidth="1"/>
    <col min="10770" max="11008" width="9.109375" style="4"/>
    <col min="11009" max="11009" width="11.33203125" style="4" customWidth="1"/>
    <col min="11010" max="11010" width="51.33203125" style="4" customWidth="1"/>
    <col min="11011" max="11012" width="20.6640625" style="4" customWidth="1"/>
    <col min="11013" max="11013" width="25" style="4" customWidth="1"/>
    <col min="11014" max="11016" width="9.109375" style="4"/>
    <col min="11017" max="11017" width="18" style="4" bestFit="1" customWidth="1"/>
    <col min="11018" max="11023" width="9.109375" style="4"/>
    <col min="11024" max="11024" width="13.6640625" style="4" customWidth="1"/>
    <col min="11025" max="11025" width="13.33203125" style="4" customWidth="1"/>
    <col min="11026" max="11264" width="9.109375" style="4"/>
    <col min="11265" max="11265" width="11.33203125" style="4" customWidth="1"/>
    <col min="11266" max="11266" width="51.33203125" style="4" customWidth="1"/>
    <col min="11267" max="11268" width="20.6640625" style="4" customWidth="1"/>
    <col min="11269" max="11269" width="25" style="4" customWidth="1"/>
    <col min="11270" max="11272" width="9.109375" style="4"/>
    <col min="11273" max="11273" width="18" style="4" bestFit="1" customWidth="1"/>
    <col min="11274" max="11279" width="9.109375" style="4"/>
    <col min="11280" max="11280" width="13.6640625" style="4" customWidth="1"/>
    <col min="11281" max="11281" width="13.33203125" style="4" customWidth="1"/>
    <col min="11282" max="11520" width="9.109375" style="4"/>
    <col min="11521" max="11521" width="11.33203125" style="4" customWidth="1"/>
    <col min="11522" max="11522" width="51.33203125" style="4" customWidth="1"/>
    <col min="11523" max="11524" width="20.6640625" style="4" customWidth="1"/>
    <col min="11525" max="11525" width="25" style="4" customWidth="1"/>
    <col min="11526" max="11528" width="9.109375" style="4"/>
    <col min="11529" max="11529" width="18" style="4" bestFit="1" customWidth="1"/>
    <col min="11530" max="11535" width="9.109375" style="4"/>
    <col min="11536" max="11536" width="13.6640625" style="4" customWidth="1"/>
    <col min="11537" max="11537" width="13.33203125" style="4" customWidth="1"/>
    <col min="11538" max="11776" width="9.109375" style="4"/>
    <col min="11777" max="11777" width="11.33203125" style="4" customWidth="1"/>
    <col min="11778" max="11778" width="51.33203125" style="4" customWidth="1"/>
    <col min="11779" max="11780" width="20.6640625" style="4" customWidth="1"/>
    <col min="11781" max="11781" width="25" style="4" customWidth="1"/>
    <col min="11782" max="11784" width="9.109375" style="4"/>
    <col min="11785" max="11785" width="18" style="4" bestFit="1" customWidth="1"/>
    <col min="11786" max="11791" width="9.109375" style="4"/>
    <col min="11792" max="11792" width="13.6640625" style="4" customWidth="1"/>
    <col min="11793" max="11793" width="13.33203125" style="4" customWidth="1"/>
    <col min="11794" max="12032" width="9.109375" style="4"/>
    <col min="12033" max="12033" width="11.33203125" style="4" customWidth="1"/>
    <col min="12034" max="12034" width="51.33203125" style="4" customWidth="1"/>
    <col min="12035" max="12036" width="20.6640625" style="4" customWidth="1"/>
    <col min="12037" max="12037" width="25" style="4" customWidth="1"/>
    <col min="12038" max="12040" width="9.109375" style="4"/>
    <col min="12041" max="12041" width="18" style="4" bestFit="1" customWidth="1"/>
    <col min="12042" max="12047" width="9.109375" style="4"/>
    <col min="12048" max="12048" width="13.6640625" style="4" customWidth="1"/>
    <col min="12049" max="12049" width="13.33203125" style="4" customWidth="1"/>
    <col min="12050" max="12288" width="9.109375" style="4"/>
    <col min="12289" max="12289" width="11.33203125" style="4" customWidth="1"/>
    <col min="12290" max="12290" width="51.33203125" style="4" customWidth="1"/>
    <col min="12291" max="12292" width="20.6640625" style="4" customWidth="1"/>
    <col min="12293" max="12293" width="25" style="4" customWidth="1"/>
    <col min="12294" max="12296" width="9.109375" style="4"/>
    <col min="12297" max="12297" width="18" style="4" bestFit="1" customWidth="1"/>
    <col min="12298" max="12303" width="9.109375" style="4"/>
    <col min="12304" max="12304" width="13.6640625" style="4" customWidth="1"/>
    <col min="12305" max="12305" width="13.33203125" style="4" customWidth="1"/>
    <col min="12306" max="12544" width="9.109375" style="4"/>
    <col min="12545" max="12545" width="11.33203125" style="4" customWidth="1"/>
    <col min="12546" max="12546" width="51.33203125" style="4" customWidth="1"/>
    <col min="12547" max="12548" width="20.6640625" style="4" customWidth="1"/>
    <col min="12549" max="12549" width="25" style="4" customWidth="1"/>
    <col min="12550" max="12552" width="9.109375" style="4"/>
    <col min="12553" max="12553" width="18" style="4" bestFit="1" customWidth="1"/>
    <col min="12554" max="12559" width="9.109375" style="4"/>
    <col min="12560" max="12560" width="13.6640625" style="4" customWidth="1"/>
    <col min="12561" max="12561" width="13.33203125" style="4" customWidth="1"/>
    <col min="12562" max="12800" width="9.109375" style="4"/>
    <col min="12801" max="12801" width="11.33203125" style="4" customWidth="1"/>
    <col min="12802" max="12802" width="51.33203125" style="4" customWidth="1"/>
    <col min="12803" max="12804" width="20.6640625" style="4" customWidth="1"/>
    <col min="12805" max="12805" width="25" style="4" customWidth="1"/>
    <col min="12806" max="12808" width="9.109375" style="4"/>
    <col min="12809" max="12809" width="18" style="4" bestFit="1" customWidth="1"/>
    <col min="12810" max="12815" width="9.109375" style="4"/>
    <col min="12816" max="12816" width="13.6640625" style="4" customWidth="1"/>
    <col min="12817" max="12817" width="13.33203125" style="4" customWidth="1"/>
    <col min="12818" max="13056" width="9.109375" style="4"/>
    <col min="13057" max="13057" width="11.33203125" style="4" customWidth="1"/>
    <col min="13058" max="13058" width="51.33203125" style="4" customWidth="1"/>
    <col min="13059" max="13060" width="20.6640625" style="4" customWidth="1"/>
    <col min="13061" max="13061" width="25" style="4" customWidth="1"/>
    <col min="13062" max="13064" width="9.109375" style="4"/>
    <col min="13065" max="13065" width="18" style="4" bestFit="1" customWidth="1"/>
    <col min="13066" max="13071" width="9.109375" style="4"/>
    <col min="13072" max="13072" width="13.6640625" style="4" customWidth="1"/>
    <col min="13073" max="13073" width="13.33203125" style="4" customWidth="1"/>
    <col min="13074" max="13312" width="9.109375" style="4"/>
    <col min="13313" max="13313" width="11.33203125" style="4" customWidth="1"/>
    <col min="13314" max="13314" width="51.33203125" style="4" customWidth="1"/>
    <col min="13315" max="13316" width="20.6640625" style="4" customWidth="1"/>
    <col min="13317" max="13317" width="25" style="4" customWidth="1"/>
    <col min="13318" max="13320" width="9.109375" style="4"/>
    <col min="13321" max="13321" width="18" style="4" bestFit="1" customWidth="1"/>
    <col min="13322" max="13327" width="9.109375" style="4"/>
    <col min="13328" max="13328" width="13.6640625" style="4" customWidth="1"/>
    <col min="13329" max="13329" width="13.33203125" style="4" customWidth="1"/>
    <col min="13330" max="13568" width="9.109375" style="4"/>
    <col min="13569" max="13569" width="11.33203125" style="4" customWidth="1"/>
    <col min="13570" max="13570" width="51.33203125" style="4" customWidth="1"/>
    <col min="13571" max="13572" width="20.6640625" style="4" customWidth="1"/>
    <col min="13573" max="13573" width="25" style="4" customWidth="1"/>
    <col min="13574" max="13576" width="9.109375" style="4"/>
    <col min="13577" max="13577" width="18" style="4" bestFit="1" customWidth="1"/>
    <col min="13578" max="13583" width="9.109375" style="4"/>
    <col min="13584" max="13584" width="13.6640625" style="4" customWidth="1"/>
    <col min="13585" max="13585" width="13.33203125" style="4" customWidth="1"/>
    <col min="13586" max="13824" width="9.109375" style="4"/>
    <col min="13825" max="13825" width="11.33203125" style="4" customWidth="1"/>
    <col min="13826" max="13826" width="51.33203125" style="4" customWidth="1"/>
    <col min="13827" max="13828" width="20.6640625" style="4" customWidth="1"/>
    <col min="13829" max="13829" width="25" style="4" customWidth="1"/>
    <col min="13830" max="13832" width="9.109375" style="4"/>
    <col min="13833" max="13833" width="18" style="4" bestFit="1" customWidth="1"/>
    <col min="13834" max="13839" width="9.109375" style="4"/>
    <col min="13840" max="13840" width="13.6640625" style="4" customWidth="1"/>
    <col min="13841" max="13841" width="13.33203125" style="4" customWidth="1"/>
    <col min="13842" max="14080" width="9.109375" style="4"/>
    <col min="14081" max="14081" width="11.33203125" style="4" customWidth="1"/>
    <col min="14082" max="14082" width="51.33203125" style="4" customWidth="1"/>
    <col min="14083" max="14084" width="20.6640625" style="4" customWidth="1"/>
    <col min="14085" max="14085" width="25" style="4" customWidth="1"/>
    <col min="14086" max="14088" width="9.109375" style="4"/>
    <col min="14089" max="14089" width="18" style="4" bestFit="1" customWidth="1"/>
    <col min="14090" max="14095" width="9.109375" style="4"/>
    <col min="14096" max="14096" width="13.6640625" style="4" customWidth="1"/>
    <col min="14097" max="14097" width="13.33203125" style="4" customWidth="1"/>
    <col min="14098" max="14336" width="9.109375" style="4"/>
    <col min="14337" max="14337" width="11.33203125" style="4" customWidth="1"/>
    <col min="14338" max="14338" width="51.33203125" style="4" customWidth="1"/>
    <col min="14339" max="14340" width="20.6640625" style="4" customWidth="1"/>
    <col min="14341" max="14341" width="25" style="4" customWidth="1"/>
    <col min="14342" max="14344" width="9.109375" style="4"/>
    <col min="14345" max="14345" width="18" style="4" bestFit="1" customWidth="1"/>
    <col min="14346" max="14351" width="9.109375" style="4"/>
    <col min="14352" max="14352" width="13.6640625" style="4" customWidth="1"/>
    <col min="14353" max="14353" width="13.33203125" style="4" customWidth="1"/>
    <col min="14354" max="14592" width="9.109375" style="4"/>
    <col min="14593" max="14593" width="11.33203125" style="4" customWidth="1"/>
    <col min="14594" max="14594" width="51.33203125" style="4" customWidth="1"/>
    <col min="14595" max="14596" width="20.6640625" style="4" customWidth="1"/>
    <col min="14597" max="14597" width="25" style="4" customWidth="1"/>
    <col min="14598" max="14600" width="9.109375" style="4"/>
    <col min="14601" max="14601" width="18" style="4" bestFit="1" customWidth="1"/>
    <col min="14602" max="14607" width="9.109375" style="4"/>
    <col min="14608" max="14608" width="13.6640625" style="4" customWidth="1"/>
    <col min="14609" max="14609" width="13.33203125" style="4" customWidth="1"/>
    <col min="14610" max="14848" width="9.109375" style="4"/>
    <col min="14849" max="14849" width="11.33203125" style="4" customWidth="1"/>
    <col min="14850" max="14850" width="51.33203125" style="4" customWidth="1"/>
    <col min="14851" max="14852" width="20.6640625" style="4" customWidth="1"/>
    <col min="14853" max="14853" width="25" style="4" customWidth="1"/>
    <col min="14854" max="14856" width="9.109375" style="4"/>
    <col min="14857" max="14857" width="18" style="4" bestFit="1" customWidth="1"/>
    <col min="14858" max="14863" width="9.109375" style="4"/>
    <col min="14864" max="14864" width="13.6640625" style="4" customWidth="1"/>
    <col min="14865" max="14865" width="13.33203125" style="4" customWidth="1"/>
    <col min="14866" max="15104" width="9.109375" style="4"/>
    <col min="15105" max="15105" width="11.33203125" style="4" customWidth="1"/>
    <col min="15106" max="15106" width="51.33203125" style="4" customWidth="1"/>
    <col min="15107" max="15108" width="20.6640625" style="4" customWidth="1"/>
    <col min="15109" max="15109" width="25" style="4" customWidth="1"/>
    <col min="15110" max="15112" width="9.109375" style="4"/>
    <col min="15113" max="15113" width="18" style="4" bestFit="1" customWidth="1"/>
    <col min="15114" max="15119" width="9.109375" style="4"/>
    <col min="15120" max="15120" width="13.6640625" style="4" customWidth="1"/>
    <col min="15121" max="15121" width="13.33203125" style="4" customWidth="1"/>
    <col min="15122" max="15360" width="9.109375" style="4"/>
    <col min="15361" max="15361" width="11.33203125" style="4" customWidth="1"/>
    <col min="15362" max="15362" width="51.33203125" style="4" customWidth="1"/>
    <col min="15363" max="15364" width="20.6640625" style="4" customWidth="1"/>
    <col min="15365" max="15365" width="25" style="4" customWidth="1"/>
    <col min="15366" max="15368" width="9.109375" style="4"/>
    <col min="15369" max="15369" width="18" style="4" bestFit="1" customWidth="1"/>
    <col min="15370" max="15375" width="9.109375" style="4"/>
    <col min="15376" max="15376" width="13.6640625" style="4" customWidth="1"/>
    <col min="15377" max="15377" width="13.33203125" style="4" customWidth="1"/>
    <col min="15378" max="15616" width="9.109375" style="4"/>
    <col min="15617" max="15617" width="11.33203125" style="4" customWidth="1"/>
    <col min="15618" max="15618" width="51.33203125" style="4" customWidth="1"/>
    <col min="15619" max="15620" width="20.6640625" style="4" customWidth="1"/>
    <col min="15621" max="15621" width="25" style="4" customWidth="1"/>
    <col min="15622" max="15624" width="9.109375" style="4"/>
    <col min="15625" max="15625" width="18" style="4" bestFit="1" customWidth="1"/>
    <col min="15626" max="15631" width="9.109375" style="4"/>
    <col min="15632" max="15632" width="13.6640625" style="4" customWidth="1"/>
    <col min="15633" max="15633" width="13.33203125" style="4" customWidth="1"/>
    <col min="15634" max="15872" width="9.109375" style="4"/>
    <col min="15873" max="15873" width="11.33203125" style="4" customWidth="1"/>
    <col min="15874" max="15874" width="51.33203125" style="4" customWidth="1"/>
    <col min="15875" max="15876" width="20.6640625" style="4" customWidth="1"/>
    <col min="15877" max="15877" width="25" style="4" customWidth="1"/>
    <col min="15878" max="15880" width="9.109375" style="4"/>
    <col min="15881" max="15881" width="18" style="4" bestFit="1" customWidth="1"/>
    <col min="15882" max="15887" width="9.109375" style="4"/>
    <col min="15888" max="15888" width="13.6640625" style="4" customWidth="1"/>
    <col min="15889" max="15889" width="13.33203125" style="4" customWidth="1"/>
    <col min="15890" max="16128" width="9.109375" style="4"/>
    <col min="16129" max="16129" width="11.33203125" style="4" customWidth="1"/>
    <col min="16130" max="16130" width="51.33203125" style="4" customWidth="1"/>
    <col min="16131" max="16132" width="20.6640625" style="4" customWidth="1"/>
    <col min="16133" max="16133" width="25" style="4" customWidth="1"/>
    <col min="16134" max="16136" width="9.109375" style="4"/>
    <col min="16137" max="16137" width="18" style="4" bestFit="1" customWidth="1"/>
    <col min="16138" max="16143" width="9.109375" style="4"/>
    <col min="16144" max="16144" width="13.6640625" style="4" customWidth="1"/>
    <col min="16145" max="16145" width="13.33203125" style="4" customWidth="1"/>
    <col min="16146" max="16384" width="9.109375" style="4"/>
  </cols>
  <sheetData>
    <row r="1" spans="1:5">
      <c r="A1" s="1" t="s">
        <v>0</v>
      </c>
      <c r="B1" s="553" t="s">
        <v>1</v>
      </c>
      <c r="C1" s="553"/>
      <c r="D1" s="553"/>
      <c r="E1" s="554"/>
    </row>
    <row r="2" spans="1:5">
      <c r="A2" s="5" t="s">
        <v>2</v>
      </c>
      <c r="B2" s="555" t="s">
        <v>23499</v>
      </c>
      <c r="C2" s="555"/>
      <c r="D2" s="555"/>
      <c r="E2" s="556"/>
    </row>
    <row r="3" spans="1:5">
      <c r="A3" s="5" t="s">
        <v>4</v>
      </c>
      <c r="B3" s="555" t="s">
        <v>5</v>
      </c>
      <c r="C3" s="555"/>
      <c r="D3" s="555"/>
      <c r="E3" s="556"/>
    </row>
    <row r="4" spans="1:5">
      <c r="A4" s="5" t="s">
        <v>6</v>
      </c>
      <c r="B4" s="6">
        <f>DADOS!E10</f>
        <v>58500</v>
      </c>
      <c r="C4" s="7"/>
      <c r="D4" s="7"/>
      <c r="E4" s="8"/>
    </row>
    <row r="5" spans="1:5">
      <c r="A5" s="9" t="s">
        <v>7</v>
      </c>
      <c r="B5" s="557" t="s">
        <v>8</v>
      </c>
      <c r="C5" s="558"/>
      <c r="D5" s="558"/>
      <c r="E5" s="559"/>
    </row>
    <row r="6" spans="1:5">
      <c r="A6" s="560" t="s">
        <v>9</v>
      </c>
      <c r="B6" s="561"/>
      <c r="C6" s="561"/>
      <c r="D6" s="561"/>
      <c r="E6" s="562"/>
    </row>
    <row r="7" spans="1:5">
      <c r="A7" s="560" t="s">
        <v>10</v>
      </c>
      <c r="B7" s="561"/>
      <c r="C7" s="561"/>
      <c r="D7" s="561"/>
      <c r="E7" s="562"/>
    </row>
    <row r="8" spans="1:5">
      <c r="A8" s="542" t="s">
        <v>11</v>
      </c>
      <c r="B8" s="544" t="s">
        <v>12</v>
      </c>
      <c r="C8" s="546" t="s">
        <v>13</v>
      </c>
      <c r="D8" s="547"/>
      <c r="E8" s="548"/>
    </row>
    <row r="9" spans="1:5" ht="20.399999999999999">
      <c r="A9" s="543"/>
      <c r="B9" s="545" t="s">
        <v>12</v>
      </c>
      <c r="C9" s="12" t="s">
        <v>14</v>
      </c>
      <c r="D9" s="13" t="s">
        <v>15</v>
      </c>
      <c r="E9" s="14" t="s">
        <v>16</v>
      </c>
    </row>
    <row r="10" spans="1:5" ht="20.399999999999999">
      <c r="A10" s="15" t="s">
        <v>17</v>
      </c>
      <c r="B10" s="16" t="s">
        <v>23500</v>
      </c>
      <c r="C10" s="17">
        <f>E10*C13</f>
        <v>0</v>
      </c>
      <c r="D10" s="17">
        <f>E10*D13</f>
        <v>0</v>
      </c>
      <c r="E10" s="17">
        <f>RESUMO!E13</f>
        <v>0</v>
      </c>
    </row>
    <row r="11" spans="1:5" ht="14.4" thickBot="1">
      <c r="A11" s="549"/>
      <c r="B11" s="550"/>
      <c r="C11" s="551"/>
      <c r="D11" s="551"/>
      <c r="E11" s="552"/>
    </row>
    <row r="12" spans="1:5" ht="20.399999999999999">
      <c r="A12" s="18"/>
      <c r="B12" s="19"/>
      <c r="C12" s="12" t="s">
        <v>14</v>
      </c>
      <c r="D12" s="13" t="s">
        <v>15</v>
      </c>
      <c r="E12" s="14" t="s">
        <v>16</v>
      </c>
    </row>
    <row r="13" spans="1:5" ht="14.4">
      <c r="A13" s="20"/>
      <c r="B13" s="21"/>
      <c r="C13" s="22">
        <v>1</v>
      </c>
      <c r="D13" s="22">
        <v>0</v>
      </c>
      <c r="E13" s="22">
        <f>D13+C13</f>
        <v>1</v>
      </c>
    </row>
    <row r="14" spans="1:5" ht="14.4">
      <c r="A14"/>
      <c r="B14"/>
      <c r="C14"/>
      <c r="D14"/>
      <c r="E14"/>
    </row>
  </sheetData>
  <mergeCells count="10">
    <mergeCell ref="A8:A9"/>
    <mergeCell ref="B8:B9"/>
    <mergeCell ref="C8:E8"/>
    <mergeCell ref="A11:E11"/>
    <mergeCell ref="B1:E1"/>
    <mergeCell ref="B2:E2"/>
    <mergeCell ref="B3:E3"/>
    <mergeCell ref="B5:E5"/>
    <mergeCell ref="A6:E6"/>
    <mergeCell ref="A7:E7"/>
  </mergeCells>
  <printOptions horizontalCentered="1"/>
  <pageMargins left="0.70866141732283472" right="0.70866141732283472" top="0.74803149606299213" bottom="0.74803149606299213" header="0.31496062992125984" footer="0.31496062992125984"/>
  <pageSetup paperSize="9" firstPageNumber="25" orientation="landscape" horizontalDpi="4294967293" verticalDpi="4294967293" r:id="rId1"/>
  <headerFooter>
    <oddFooter>&amp;CDiego Roberto Sbitkowski Chamma
Engenheiro Civil
CREA: 2511178010&amp;R&amp;D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F15"/>
  <sheetViews>
    <sheetView showGridLines="0" view="pageBreakPreview" zoomScaleNormal="115" zoomScaleSheetLayoutView="100" workbookViewId="0">
      <selection activeCell="C22" sqref="C22"/>
    </sheetView>
  </sheetViews>
  <sheetFormatPr defaultRowHeight="14.4"/>
  <cols>
    <col min="2" max="2" width="6" customWidth="1"/>
    <col min="3" max="3" width="28.5546875" customWidth="1"/>
    <col min="4" max="4" width="23" customWidth="1"/>
    <col min="5" max="5" width="21.5546875" customWidth="1"/>
    <col min="6" max="6" width="14.109375" customWidth="1"/>
    <col min="17" max="17" width="13.6640625" customWidth="1"/>
    <col min="18" max="18" width="13.33203125" customWidth="1"/>
    <col min="258" max="258" width="6" customWidth="1"/>
    <col min="259" max="259" width="28.5546875" customWidth="1"/>
    <col min="260" max="260" width="23" customWidth="1"/>
    <col min="261" max="261" width="21.5546875" customWidth="1"/>
    <col min="262" max="262" width="14.109375" customWidth="1"/>
    <col min="273" max="273" width="13.6640625" customWidth="1"/>
    <col min="274" max="274" width="13.33203125" customWidth="1"/>
    <col min="514" max="514" width="6" customWidth="1"/>
    <col min="515" max="515" width="28.5546875" customWidth="1"/>
    <col min="516" max="516" width="23" customWidth="1"/>
    <col min="517" max="517" width="21.5546875" customWidth="1"/>
    <col min="518" max="518" width="14.109375" customWidth="1"/>
    <col min="529" max="529" width="13.6640625" customWidth="1"/>
    <col min="530" max="530" width="13.33203125" customWidth="1"/>
    <col min="770" max="770" width="6" customWidth="1"/>
    <col min="771" max="771" width="28.5546875" customWidth="1"/>
    <col min="772" max="772" width="23" customWidth="1"/>
    <col min="773" max="773" width="21.5546875" customWidth="1"/>
    <col min="774" max="774" width="14.109375" customWidth="1"/>
    <col min="785" max="785" width="13.6640625" customWidth="1"/>
    <col min="786" max="786" width="13.33203125" customWidth="1"/>
    <col min="1026" max="1026" width="6" customWidth="1"/>
    <col min="1027" max="1027" width="28.5546875" customWidth="1"/>
    <col min="1028" max="1028" width="23" customWidth="1"/>
    <col min="1029" max="1029" width="21.5546875" customWidth="1"/>
    <col min="1030" max="1030" width="14.109375" customWidth="1"/>
    <col min="1041" max="1041" width="13.6640625" customWidth="1"/>
    <col min="1042" max="1042" width="13.33203125" customWidth="1"/>
    <col min="1282" max="1282" width="6" customWidth="1"/>
    <col min="1283" max="1283" width="28.5546875" customWidth="1"/>
    <col min="1284" max="1284" width="23" customWidth="1"/>
    <col min="1285" max="1285" width="21.5546875" customWidth="1"/>
    <col min="1286" max="1286" width="14.109375" customWidth="1"/>
    <col min="1297" max="1297" width="13.6640625" customWidth="1"/>
    <col min="1298" max="1298" width="13.33203125" customWidth="1"/>
    <col min="1538" max="1538" width="6" customWidth="1"/>
    <col min="1539" max="1539" width="28.5546875" customWidth="1"/>
    <col min="1540" max="1540" width="23" customWidth="1"/>
    <col min="1541" max="1541" width="21.5546875" customWidth="1"/>
    <col min="1542" max="1542" width="14.109375" customWidth="1"/>
    <col min="1553" max="1553" width="13.6640625" customWidth="1"/>
    <col min="1554" max="1554" width="13.33203125" customWidth="1"/>
    <col min="1794" max="1794" width="6" customWidth="1"/>
    <col min="1795" max="1795" width="28.5546875" customWidth="1"/>
    <col min="1796" max="1796" width="23" customWidth="1"/>
    <col min="1797" max="1797" width="21.5546875" customWidth="1"/>
    <col min="1798" max="1798" width="14.109375" customWidth="1"/>
    <col min="1809" max="1809" width="13.6640625" customWidth="1"/>
    <col min="1810" max="1810" width="13.33203125" customWidth="1"/>
    <col min="2050" max="2050" width="6" customWidth="1"/>
    <col min="2051" max="2051" width="28.5546875" customWidth="1"/>
    <col min="2052" max="2052" width="23" customWidth="1"/>
    <col min="2053" max="2053" width="21.5546875" customWidth="1"/>
    <col min="2054" max="2054" width="14.109375" customWidth="1"/>
    <col min="2065" max="2065" width="13.6640625" customWidth="1"/>
    <col min="2066" max="2066" width="13.33203125" customWidth="1"/>
    <col min="2306" max="2306" width="6" customWidth="1"/>
    <col min="2307" max="2307" width="28.5546875" customWidth="1"/>
    <col min="2308" max="2308" width="23" customWidth="1"/>
    <col min="2309" max="2309" width="21.5546875" customWidth="1"/>
    <col min="2310" max="2310" width="14.109375" customWidth="1"/>
    <col min="2321" max="2321" width="13.6640625" customWidth="1"/>
    <col min="2322" max="2322" width="13.33203125" customWidth="1"/>
    <col min="2562" max="2562" width="6" customWidth="1"/>
    <col min="2563" max="2563" width="28.5546875" customWidth="1"/>
    <col min="2564" max="2564" width="23" customWidth="1"/>
    <col min="2565" max="2565" width="21.5546875" customWidth="1"/>
    <col min="2566" max="2566" width="14.109375" customWidth="1"/>
    <col min="2577" max="2577" width="13.6640625" customWidth="1"/>
    <col min="2578" max="2578" width="13.33203125" customWidth="1"/>
    <col min="2818" max="2818" width="6" customWidth="1"/>
    <col min="2819" max="2819" width="28.5546875" customWidth="1"/>
    <col min="2820" max="2820" width="23" customWidth="1"/>
    <col min="2821" max="2821" width="21.5546875" customWidth="1"/>
    <col min="2822" max="2822" width="14.109375" customWidth="1"/>
    <col min="2833" max="2833" width="13.6640625" customWidth="1"/>
    <col min="2834" max="2834" width="13.33203125" customWidth="1"/>
    <col min="3074" max="3074" width="6" customWidth="1"/>
    <col min="3075" max="3075" width="28.5546875" customWidth="1"/>
    <col min="3076" max="3076" width="23" customWidth="1"/>
    <col min="3077" max="3077" width="21.5546875" customWidth="1"/>
    <col min="3078" max="3078" width="14.109375" customWidth="1"/>
    <col min="3089" max="3089" width="13.6640625" customWidth="1"/>
    <col min="3090" max="3090" width="13.33203125" customWidth="1"/>
    <col min="3330" max="3330" width="6" customWidth="1"/>
    <col min="3331" max="3331" width="28.5546875" customWidth="1"/>
    <col min="3332" max="3332" width="23" customWidth="1"/>
    <col min="3333" max="3333" width="21.5546875" customWidth="1"/>
    <col min="3334" max="3334" width="14.109375" customWidth="1"/>
    <col min="3345" max="3345" width="13.6640625" customWidth="1"/>
    <col min="3346" max="3346" width="13.33203125" customWidth="1"/>
    <col min="3586" max="3586" width="6" customWidth="1"/>
    <col min="3587" max="3587" width="28.5546875" customWidth="1"/>
    <col min="3588" max="3588" width="23" customWidth="1"/>
    <col min="3589" max="3589" width="21.5546875" customWidth="1"/>
    <col min="3590" max="3590" width="14.109375" customWidth="1"/>
    <col min="3601" max="3601" width="13.6640625" customWidth="1"/>
    <col min="3602" max="3602" width="13.33203125" customWidth="1"/>
    <col min="3842" max="3842" width="6" customWidth="1"/>
    <col min="3843" max="3843" width="28.5546875" customWidth="1"/>
    <col min="3844" max="3844" width="23" customWidth="1"/>
    <col min="3845" max="3845" width="21.5546875" customWidth="1"/>
    <col min="3846" max="3846" width="14.109375" customWidth="1"/>
    <col min="3857" max="3857" width="13.6640625" customWidth="1"/>
    <col min="3858" max="3858" width="13.33203125" customWidth="1"/>
    <col min="4098" max="4098" width="6" customWidth="1"/>
    <col min="4099" max="4099" width="28.5546875" customWidth="1"/>
    <col min="4100" max="4100" width="23" customWidth="1"/>
    <col min="4101" max="4101" width="21.5546875" customWidth="1"/>
    <col min="4102" max="4102" width="14.109375" customWidth="1"/>
    <col min="4113" max="4113" width="13.6640625" customWidth="1"/>
    <col min="4114" max="4114" width="13.33203125" customWidth="1"/>
    <col min="4354" max="4354" width="6" customWidth="1"/>
    <col min="4355" max="4355" width="28.5546875" customWidth="1"/>
    <col min="4356" max="4356" width="23" customWidth="1"/>
    <col min="4357" max="4357" width="21.5546875" customWidth="1"/>
    <col min="4358" max="4358" width="14.109375" customWidth="1"/>
    <col min="4369" max="4369" width="13.6640625" customWidth="1"/>
    <col min="4370" max="4370" width="13.33203125" customWidth="1"/>
    <col min="4610" max="4610" width="6" customWidth="1"/>
    <col min="4611" max="4611" width="28.5546875" customWidth="1"/>
    <col min="4612" max="4612" width="23" customWidth="1"/>
    <col min="4613" max="4613" width="21.5546875" customWidth="1"/>
    <col min="4614" max="4614" width="14.109375" customWidth="1"/>
    <col min="4625" max="4625" width="13.6640625" customWidth="1"/>
    <col min="4626" max="4626" width="13.33203125" customWidth="1"/>
    <col min="4866" max="4866" width="6" customWidth="1"/>
    <col min="4867" max="4867" width="28.5546875" customWidth="1"/>
    <col min="4868" max="4868" width="23" customWidth="1"/>
    <col min="4869" max="4869" width="21.5546875" customWidth="1"/>
    <col min="4870" max="4870" width="14.109375" customWidth="1"/>
    <col min="4881" max="4881" width="13.6640625" customWidth="1"/>
    <col min="4882" max="4882" width="13.33203125" customWidth="1"/>
    <col min="5122" max="5122" width="6" customWidth="1"/>
    <col min="5123" max="5123" width="28.5546875" customWidth="1"/>
    <col min="5124" max="5124" width="23" customWidth="1"/>
    <col min="5125" max="5125" width="21.5546875" customWidth="1"/>
    <col min="5126" max="5126" width="14.109375" customWidth="1"/>
    <col min="5137" max="5137" width="13.6640625" customWidth="1"/>
    <col min="5138" max="5138" width="13.33203125" customWidth="1"/>
    <col min="5378" max="5378" width="6" customWidth="1"/>
    <col min="5379" max="5379" width="28.5546875" customWidth="1"/>
    <col min="5380" max="5380" width="23" customWidth="1"/>
    <col min="5381" max="5381" width="21.5546875" customWidth="1"/>
    <col min="5382" max="5382" width="14.109375" customWidth="1"/>
    <col min="5393" max="5393" width="13.6640625" customWidth="1"/>
    <col min="5394" max="5394" width="13.33203125" customWidth="1"/>
    <col min="5634" max="5634" width="6" customWidth="1"/>
    <col min="5635" max="5635" width="28.5546875" customWidth="1"/>
    <col min="5636" max="5636" width="23" customWidth="1"/>
    <col min="5637" max="5637" width="21.5546875" customWidth="1"/>
    <col min="5638" max="5638" width="14.109375" customWidth="1"/>
    <col min="5649" max="5649" width="13.6640625" customWidth="1"/>
    <col min="5650" max="5650" width="13.33203125" customWidth="1"/>
    <col min="5890" max="5890" width="6" customWidth="1"/>
    <col min="5891" max="5891" width="28.5546875" customWidth="1"/>
    <col min="5892" max="5892" width="23" customWidth="1"/>
    <col min="5893" max="5893" width="21.5546875" customWidth="1"/>
    <col min="5894" max="5894" width="14.109375" customWidth="1"/>
    <col min="5905" max="5905" width="13.6640625" customWidth="1"/>
    <col min="5906" max="5906" width="13.33203125" customWidth="1"/>
    <col min="6146" max="6146" width="6" customWidth="1"/>
    <col min="6147" max="6147" width="28.5546875" customWidth="1"/>
    <col min="6148" max="6148" width="23" customWidth="1"/>
    <col min="6149" max="6149" width="21.5546875" customWidth="1"/>
    <col min="6150" max="6150" width="14.109375" customWidth="1"/>
    <col min="6161" max="6161" width="13.6640625" customWidth="1"/>
    <col min="6162" max="6162" width="13.33203125" customWidth="1"/>
    <col min="6402" max="6402" width="6" customWidth="1"/>
    <col min="6403" max="6403" width="28.5546875" customWidth="1"/>
    <col min="6404" max="6404" width="23" customWidth="1"/>
    <col min="6405" max="6405" width="21.5546875" customWidth="1"/>
    <col min="6406" max="6406" width="14.109375" customWidth="1"/>
    <col min="6417" max="6417" width="13.6640625" customWidth="1"/>
    <col min="6418" max="6418" width="13.33203125" customWidth="1"/>
    <col min="6658" max="6658" width="6" customWidth="1"/>
    <col min="6659" max="6659" width="28.5546875" customWidth="1"/>
    <col min="6660" max="6660" width="23" customWidth="1"/>
    <col min="6661" max="6661" width="21.5546875" customWidth="1"/>
    <col min="6662" max="6662" width="14.109375" customWidth="1"/>
    <col min="6673" max="6673" width="13.6640625" customWidth="1"/>
    <col min="6674" max="6674" width="13.33203125" customWidth="1"/>
    <col min="6914" max="6914" width="6" customWidth="1"/>
    <col min="6915" max="6915" width="28.5546875" customWidth="1"/>
    <col min="6916" max="6916" width="23" customWidth="1"/>
    <col min="6917" max="6917" width="21.5546875" customWidth="1"/>
    <col min="6918" max="6918" width="14.109375" customWidth="1"/>
    <col min="6929" max="6929" width="13.6640625" customWidth="1"/>
    <col min="6930" max="6930" width="13.33203125" customWidth="1"/>
    <col min="7170" max="7170" width="6" customWidth="1"/>
    <col min="7171" max="7171" width="28.5546875" customWidth="1"/>
    <col min="7172" max="7172" width="23" customWidth="1"/>
    <col min="7173" max="7173" width="21.5546875" customWidth="1"/>
    <col min="7174" max="7174" width="14.109375" customWidth="1"/>
    <col min="7185" max="7185" width="13.6640625" customWidth="1"/>
    <col min="7186" max="7186" width="13.33203125" customWidth="1"/>
    <col min="7426" max="7426" width="6" customWidth="1"/>
    <col min="7427" max="7427" width="28.5546875" customWidth="1"/>
    <col min="7428" max="7428" width="23" customWidth="1"/>
    <col min="7429" max="7429" width="21.5546875" customWidth="1"/>
    <col min="7430" max="7430" width="14.109375" customWidth="1"/>
    <col min="7441" max="7441" width="13.6640625" customWidth="1"/>
    <col min="7442" max="7442" width="13.33203125" customWidth="1"/>
    <col min="7682" max="7682" width="6" customWidth="1"/>
    <col min="7683" max="7683" width="28.5546875" customWidth="1"/>
    <col min="7684" max="7684" width="23" customWidth="1"/>
    <col min="7685" max="7685" width="21.5546875" customWidth="1"/>
    <col min="7686" max="7686" width="14.109375" customWidth="1"/>
    <col min="7697" max="7697" width="13.6640625" customWidth="1"/>
    <col min="7698" max="7698" width="13.33203125" customWidth="1"/>
    <col min="7938" max="7938" width="6" customWidth="1"/>
    <col min="7939" max="7939" width="28.5546875" customWidth="1"/>
    <col min="7940" max="7940" width="23" customWidth="1"/>
    <col min="7941" max="7941" width="21.5546875" customWidth="1"/>
    <col min="7942" max="7942" width="14.109375" customWidth="1"/>
    <col min="7953" max="7953" width="13.6640625" customWidth="1"/>
    <col min="7954" max="7954" width="13.33203125" customWidth="1"/>
    <col min="8194" max="8194" width="6" customWidth="1"/>
    <col min="8195" max="8195" width="28.5546875" customWidth="1"/>
    <col min="8196" max="8196" width="23" customWidth="1"/>
    <col min="8197" max="8197" width="21.5546875" customWidth="1"/>
    <col min="8198" max="8198" width="14.109375" customWidth="1"/>
    <col min="8209" max="8209" width="13.6640625" customWidth="1"/>
    <col min="8210" max="8210" width="13.33203125" customWidth="1"/>
    <col min="8450" max="8450" width="6" customWidth="1"/>
    <col min="8451" max="8451" width="28.5546875" customWidth="1"/>
    <col min="8452" max="8452" width="23" customWidth="1"/>
    <col min="8453" max="8453" width="21.5546875" customWidth="1"/>
    <col min="8454" max="8454" width="14.109375" customWidth="1"/>
    <col min="8465" max="8465" width="13.6640625" customWidth="1"/>
    <col min="8466" max="8466" width="13.33203125" customWidth="1"/>
    <col min="8706" max="8706" width="6" customWidth="1"/>
    <col min="8707" max="8707" width="28.5546875" customWidth="1"/>
    <col min="8708" max="8708" width="23" customWidth="1"/>
    <col min="8709" max="8709" width="21.5546875" customWidth="1"/>
    <col min="8710" max="8710" width="14.109375" customWidth="1"/>
    <col min="8721" max="8721" width="13.6640625" customWidth="1"/>
    <col min="8722" max="8722" width="13.33203125" customWidth="1"/>
    <col min="8962" max="8962" width="6" customWidth="1"/>
    <col min="8963" max="8963" width="28.5546875" customWidth="1"/>
    <col min="8964" max="8964" width="23" customWidth="1"/>
    <col min="8965" max="8965" width="21.5546875" customWidth="1"/>
    <col min="8966" max="8966" width="14.109375" customWidth="1"/>
    <col min="8977" max="8977" width="13.6640625" customWidth="1"/>
    <col min="8978" max="8978" width="13.33203125" customWidth="1"/>
    <col min="9218" max="9218" width="6" customWidth="1"/>
    <col min="9219" max="9219" width="28.5546875" customWidth="1"/>
    <col min="9220" max="9220" width="23" customWidth="1"/>
    <col min="9221" max="9221" width="21.5546875" customWidth="1"/>
    <col min="9222" max="9222" width="14.109375" customWidth="1"/>
    <col min="9233" max="9233" width="13.6640625" customWidth="1"/>
    <col min="9234" max="9234" width="13.33203125" customWidth="1"/>
    <col min="9474" max="9474" width="6" customWidth="1"/>
    <col min="9475" max="9475" width="28.5546875" customWidth="1"/>
    <col min="9476" max="9476" width="23" customWidth="1"/>
    <col min="9477" max="9477" width="21.5546875" customWidth="1"/>
    <col min="9478" max="9478" width="14.109375" customWidth="1"/>
    <col min="9489" max="9489" width="13.6640625" customWidth="1"/>
    <col min="9490" max="9490" width="13.33203125" customWidth="1"/>
    <col min="9730" max="9730" width="6" customWidth="1"/>
    <col min="9731" max="9731" width="28.5546875" customWidth="1"/>
    <col min="9732" max="9732" width="23" customWidth="1"/>
    <col min="9733" max="9733" width="21.5546875" customWidth="1"/>
    <col min="9734" max="9734" width="14.109375" customWidth="1"/>
    <col min="9745" max="9745" width="13.6640625" customWidth="1"/>
    <col min="9746" max="9746" width="13.33203125" customWidth="1"/>
    <col min="9986" max="9986" width="6" customWidth="1"/>
    <col min="9987" max="9987" width="28.5546875" customWidth="1"/>
    <col min="9988" max="9988" width="23" customWidth="1"/>
    <col min="9989" max="9989" width="21.5546875" customWidth="1"/>
    <col min="9990" max="9990" width="14.109375" customWidth="1"/>
    <col min="10001" max="10001" width="13.6640625" customWidth="1"/>
    <col min="10002" max="10002" width="13.33203125" customWidth="1"/>
    <col min="10242" max="10242" width="6" customWidth="1"/>
    <col min="10243" max="10243" width="28.5546875" customWidth="1"/>
    <col min="10244" max="10244" width="23" customWidth="1"/>
    <col min="10245" max="10245" width="21.5546875" customWidth="1"/>
    <col min="10246" max="10246" width="14.109375" customWidth="1"/>
    <col min="10257" max="10257" width="13.6640625" customWidth="1"/>
    <col min="10258" max="10258" width="13.33203125" customWidth="1"/>
    <col min="10498" max="10498" width="6" customWidth="1"/>
    <col min="10499" max="10499" width="28.5546875" customWidth="1"/>
    <col min="10500" max="10500" width="23" customWidth="1"/>
    <col min="10501" max="10501" width="21.5546875" customWidth="1"/>
    <col min="10502" max="10502" width="14.109375" customWidth="1"/>
    <col min="10513" max="10513" width="13.6640625" customWidth="1"/>
    <col min="10514" max="10514" width="13.33203125" customWidth="1"/>
    <col min="10754" max="10754" width="6" customWidth="1"/>
    <col min="10755" max="10755" width="28.5546875" customWidth="1"/>
    <col min="10756" max="10756" width="23" customWidth="1"/>
    <col min="10757" max="10757" width="21.5546875" customWidth="1"/>
    <col min="10758" max="10758" width="14.109375" customWidth="1"/>
    <col min="10769" max="10769" width="13.6640625" customWidth="1"/>
    <col min="10770" max="10770" width="13.33203125" customWidth="1"/>
    <col min="11010" max="11010" width="6" customWidth="1"/>
    <col min="11011" max="11011" width="28.5546875" customWidth="1"/>
    <col min="11012" max="11012" width="23" customWidth="1"/>
    <col min="11013" max="11013" width="21.5546875" customWidth="1"/>
    <col min="11014" max="11014" width="14.109375" customWidth="1"/>
    <col min="11025" max="11025" width="13.6640625" customWidth="1"/>
    <col min="11026" max="11026" width="13.33203125" customWidth="1"/>
    <col min="11266" max="11266" width="6" customWidth="1"/>
    <col min="11267" max="11267" width="28.5546875" customWidth="1"/>
    <col min="11268" max="11268" width="23" customWidth="1"/>
    <col min="11269" max="11269" width="21.5546875" customWidth="1"/>
    <col min="11270" max="11270" width="14.109375" customWidth="1"/>
    <col min="11281" max="11281" width="13.6640625" customWidth="1"/>
    <col min="11282" max="11282" width="13.33203125" customWidth="1"/>
    <col min="11522" max="11522" width="6" customWidth="1"/>
    <col min="11523" max="11523" width="28.5546875" customWidth="1"/>
    <col min="11524" max="11524" width="23" customWidth="1"/>
    <col min="11525" max="11525" width="21.5546875" customWidth="1"/>
    <col min="11526" max="11526" width="14.109375" customWidth="1"/>
    <col min="11537" max="11537" width="13.6640625" customWidth="1"/>
    <col min="11538" max="11538" width="13.33203125" customWidth="1"/>
    <col min="11778" max="11778" width="6" customWidth="1"/>
    <col min="11779" max="11779" width="28.5546875" customWidth="1"/>
    <col min="11780" max="11780" width="23" customWidth="1"/>
    <col min="11781" max="11781" width="21.5546875" customWidth="1"/>
    <col min="11782" max="11782" width="14.109375" customWidth="1"/>
    <col min="11793" max="11793" width="13.6640625" customWidth="1"/>
    <col min="11794" max="11794" width="13.33203125" customWidth="1"/>
    <col min="12034" max="12034" width="6" customWidth="1"/>
    <col min="12035" max="12035" width="28.5546875" customWidth="1"/>
    <col min="12036" max="12036" width="23" customWidth="1"/>
    <col min="12037" max="12037" width="21.5546875" customWidth="1"/>
    <col min="12038" max="12038" width="14.109375" customWidth="1"/>
    <col min="12049" max="12049" width="13.6640625" customWidth="1"/>
    <col min="12050" max="12050" width="13.33203125" customWidth="1"/>
    <col min="12290" max="12290" width="6" customWidth="1"/>
    <col min="12291" max="12291" width="28.5546875" customWidth="1"/>
    <col min="12292" max="12292" width="23" customWidth="1"/>
    <col min="12293" max="12293" width="21.5546875" customWidth="1"/>
    <col min="12294" max="12294" width="14.109375" customWidth="1"/>
    <col min="12305" max="12305" width="13.6640625" customWidth="1"/>
    <col min="12306" max="12306" width="13.33203125" customWidth="1"/>
    <col min="12546" max="12546" width="6" customWidth="1"/>
    <col min="12547" max="12547" width="28.5546875" customWidth="1"/>
    <col min="12548" max="12548" width="23" customWidth="1"/>
    <col min="12549" max="12549" width="21.5546875" customWidth="1"/>
    <col min="12550" max="12550" width="14.109375" customWidth="1"/>
    <col min="12561" max="12561" width="13.6640625" customWidth="1"/>
    <col min="12562" max="12562" width="13.33203125" customWidth="1"/>
    <col min="12802" max="12802" width="6" customWidth="1"/>
    <col min="12803" max="12803" width="28.5546875" customWidth="1"/>
    <col min="12804" max="12804" width="23" customWidth="1"/>
    <col min="12805" max="12805" width="21.5546875" customWidth="1"/>
    <col min="12806" max="12806" width="14.109375" customWidth="1"/>
    <col min="12817" max="12817" width="13.6640625" customWidth="1"/>
    <col min="12818" max="12818" width="13.33203125" customWidth="1"/>
    <col min="13058" max="13058" width="6" customWidth="1"/>
    <col min="13059" max="13059" width="28.5546875" customWidth="1"/>
    <col min="13060" max="13060" width="23" customWidth="1"/>
    <col min="13061" max="13061" width="21.5546875" customWidth="1"/>
    <col min="13062" max="13062" width="14.109375" customWidth="1"/>
    <col min="13073" max="13073" width="13.6640625" customWidth="1"/>
    <col min="13074" max="13074" width="13.33203125" customWidth="1"/>
    <col min="13314" max="13314" width="6" customWidth="1"/>
    <col min="13315" max="13315" width="28.5546875" customWidth="1"/>
    <col min="13316" max="13316" width="23" customWidth="1"/>
    <col min="13317" max="13317" width="21.5546875" customWidth="1"/>
    <col min="13318" max="13318" width="14.109375" customWidth="1"/>
    <col min="13329" max="13329" width="13.6640625" customWidth="1"/>
    <col min="13330" max="13330" width="13.33203125" customWidth="1"/>
    <col min="13570" max="13570" width="6" customWidth="1"/>
    <col min="13571" max="13571" width="28.5546875" customWidth="1"/>
    <col min="13572" max="13572" width="23" customWidth="1"/>
    <col min="13573" max="13573" width="21.5546875" customWidth="1"/>
    <col min="13574" max="13574" width="14.109375" customWidth="1"/>
    <col min="13585" max="13585" width="13.6640625" customWidth="1"/>
    <col min="13586" max="13586" width="13.33203125" customWidth="1"/>
    <col min="13826" max="13826" width="6" customWidth="1"/>
    <col min="13827" max="13827" width="28.5546875" customWidth="1"/>
    <col min="13828" max="13828" width="23" customWidth="1"/>
    <col min="13829" max="13829" width="21.5546875" customWidth="1"/>
    <col min="13830" max="13830" width="14.109375" customWidth="1"/>
    <col min="13841" max="13841" width="13.6640625" customWidth="1"/>
    <col min="13842" max="13842" width="13.33203125" customWidth="1"/>
    <col min="14082" max="14082" width="6" customWidth="1"/>
    <col min="14083" max="14083" width="28.5546875" customWidth="1"/>
    <col min="14084" max="14084" width="23" customWidth="1"/>
    <col min="14085" max="14085" width="21.5546875" customWidth="1"/>
    <col min="14086" max="14086" width="14.109375" customWidth="1"/>
    <col min="14097" max="14097" width="13.6640625" customWidth="1"/>
    <col min="14098" max="14098" width="13.33203125" customWidth="1"/>
    <col min="14338" max="14338" width="6" customWidth="1"/>
    <col min="14339" max="14339" width="28.5546875" customWidth="1"/>
    <col min="14340" max="14340" width="23" customWidth="1"/>
    <col min="14341" max="14341" width="21.5546875" customWidth="1"/>
    <col min="14342" max="14342" width="14.109375" customWidth="1"/>
    <col min="14353" max="14353" width="13.6640625" customWidth="1"/>
    <col min="14354" max="14354" width="13.33203125" customWidth="1"/>
    <col min="14594" max="14594" width="6" customWidth="1"/>
    <col min="14595" max="14595" width="28.5546875" customWidth="1"/>
    <col min="14596" max="14596" width="23" customWidth="1"/>
    <col min="14597" max="14597" width="21.5546875" customWidth="1"/>
    <col min="14598" max="14598" width="14.109375" customWidth="1"/>
    <col min="14609" max="14609" width="13.6640625" customWidth="1"/>
    <col min="14610" max="14610" width="13.33203125" customWidth="1"/>
    <col min="14850" max="14850" width="6" customWidth="1"/>
    <col min="14851" max="14851" width="28.5546875" customWidth="1"/>
    <col min="14852" max="14852" width="23" customWidth="1"/>
    <col min="14853" max="14853" width="21.5546875" customWidth="1"/>
    <col min="14854" max="14854" width="14.109375" customWidth="1"/>
    <col min="14865" max="14865" width="13.6640625" customWidth="1"/>
    <col min="14866" max="14866" width="13.33203125" customWidth="1"/>
    <col min="15106" max="15106" width="6" customWidth="1"/>
    <col min="15107" max="15107" width="28.5546875" customWidth="1"/>
    <col min="15108" max="15108" width="23" customWidth="1"/>
    <col min="15109" max="15109" width="21.5546875" customWidth="1"/>
    <col min="15110" max="15110" width="14.109375" customWidth="1"/>
    <col min="15121" max="15121" width="13.6640625" customWidth="1"/>
    <col min="15122" max="15122" width="13.33203125" customWidth="1"/>
    <col min="15362" max="15362" width="6" customWidth="1"/>
    <col min="15363" max="15363" width="28.5546875" customWidth="1"/>
    <col min="15364" max="15364" width="23" customWidth="1"/>
    <col min="15365" max="15365" width="21.5546875" customWidth="1"/>
    <col min="15366" max="15366" width="14.109375" customWidth="1"/>
    <col min="15377" max="15377" width="13.6640625" customWidth="1"/>
    <col min="15378" max="15378" width="13.33203125" customWidth="1"/>
    <col min="15618" max="15618" width="6" customWidth="1"/>
    <col min="15619" max="15619" width="28.5546875" customWidth="1"/>
    <col min="15620" max="15620" width="23" customWidth="1"/>
    <col min="15621" max="15621" width="21.5546875" customWidth="1"/>
    <col min="15622" max="15622" width="14.109375" customWidth="1"/>
    <col min="15633" max="15633" width="13.6640625" customWidth="1"/>
    <col min="15634" max="15634" width="13.33203125" customWidth="1"/>
    <col min="15874" max="15874" width="6" customWidth="1"/>
    <col min="15875" max="15875" width="28.5546875" customWidth="1"/>
    <col min="15876" max="15876" width="23" customWidth="1"/>
    <col min="15877" max="15877" width="21.5546875" customWidth="1"/>
    <col min="15878" max="15878" width="14.109375" customWidth="1"/>
    <col min="15889" max="15889" width="13.6640625" customWidth="1"/>
    <col min="15890" max="15890" width="13.33203125" customWidth="1"/>
    <col min="16130" max="16130" width="6" customWidth="1"/>
    <col min="16131" max="16131" width="28.5546875" customWidth="1"/>
    <col min="16132" max="16132" width="23" customWidth="1"/>
    <col min="16133" max="16133" width="21.5546875" customWidth="1"/>
    <col min="16134" max="16134" width="14.109375" customWidth="1"/>
    <col min="16145" max="16145" width="13.6640625" customWidth="1"/>
    <col min="16146" max="16146" width="13.33203125" customWidth="1"/>
  </cols>
  <sheetData>
    <row r="1" spans="1:6">
      <c r="A1" s="1" t="s">
        <v>0</v>
      </c>
      <c r="B1" s="553" t="s">
        <v>18</v>
      </c>
      <c r="C1" s="553"/>
      <c r="D1" s="553"/>
      <c r="E1" s="553"/>
      <c r="F1" s="554"/>
    </row>
    <row r="2" spans="1:6">
      <c r="A2" s="5" t="s">
        <v>2</v>
      </c>
      <c r="B2" s="555" t="s">
        <v>3</v>
      </c>
      <c r="C2" s="555"/>
      <c r="D2" s="555"/>
      <c r="E2" s="555"/>
      <c r="F2" s="556"/>
    </row>
    <row r="3" spans="1:6">
      <c r="A3" s="5" t="s">
        <v>4</v>
      </c>
      <c r="B3" s="555" t="s">
        <v>23498</v>
      </c>
      <c r="C3" s="555"/>
      <c r="D3" s="555"/>
      <c r="E3" s="555"/>
      <c r="F3" s="556"/>
    </row>
    <row r="4" spans="1:6">
      <c r="A4" s="5" t="str">
        <f>QCI!A4</f>
        <v xml:space="preserve">ÁREA(M²): </v>
      </c>
      <c r="B4" s="569">
        <f>QCI!B4</f>
        <v>58500</v>
      </c>
      <c r="C4" s="569"/>
      <c r="D4" s="569"/>
      <c r="E4" s="569"/>
      <c r="F4" s="570"/>
    </row>
    <row r="5" spans="1:6">
      <c r="A5" s="9" t="s">
        <v>7</v>
      </c>
      <c r="B5" s="557" t="s">
        <v>23520</v>
      </c>
      <c r="C5" s="558"/>
      <c r="D5" s="558"/>
      <c r="E5" s="558"/>
      <c r="F5" s="559"/>
    </row>
    <row r="6" spans="1:6">
      <c r="A6" s="563" t="s">
        <v>21</v>
      </c>
      <c r="B6" s="564"/>
      <c r="C6" s="564"/>
      <c r="D6" s="564"/>
      <c r="E6" s="564"/>
      <c r="F6" s="565"/>
    </row>
    <row r="7" spans="1:6">
      <c r="A7" s="563" t="s">
        <v>10</v>
      </c>
      <c r="B7" s="564"/>
      <c r="C7" s="564"/>
      <c r="D7" s="564"/>
      <c r="E7" s="564"/>
      <c r="F7" s="565"/>
    </row>
    <row r="8" spans="1:6" ht="20.399999999999999" customHeight="1">
      <c r="A8" s="23" t="s">
        <v>11</v>
      </c>
      <c r="B8" s="575" t="s">
        <v>12</v>
      </c>
      <c r="C8" s="576"/>
      <c r="D8" s="577"/>
      <c r="E8" s="24" t="s">
        <v>22</v>
      </c>
      <c r="F8" s="25" t="s">
        <v>23</v>
      </c>
    </row>
    <row r="9" spans="1:6">
      <c r="A9" s="26" t="str">
        <f>ORÇAMENTO!E9</f>
        <v>1.0</v>
      </c>
      <c r="B9" s="566" t="str">
        <f>ORÇAMENTO!F9</f>
        <v>ADMINISTRAÇÃO LOCAL DE OBRA</v>
      </c>
      <c r="C9" s="567"/>
      <c r="D9" s="568"/>
      <c r="E9" s="27">
        <f>ORÇAMENTO!K11</f>
        <v>0</v>
      </c>
      <c r="F9" s="28"/>
    </row>
    <row r="10" spans="1:6">
      <c r="A10" s="26" t="str">
        <f>ORÇAMENTO!E12</f>
        <v>2.0</v>
      </c>
      <c r="B10" s="566" t="str">
        <f>ORÇAMENTO!F12</f>
        <v>SERVIÇOS PRELIMINARES</v>
      </c>
      <c r="C10" s="567">
        <f>'[23]ORÇAMENTO SD'!J40</f>
        <v>151608.46</v>
      </c>
      <c r="D10" s="568">
        <f>C10</f>
        <v>151608.46</v>
      </c>
      <c r="E10" s="27">
        <f>ORÇAMENTO!K13</f>
        <v>0</v>
      </c>
      <c r="F10" s="28"/>
    </row>
    <row r="11" spans="1:6">
      <c r="A11" s="26" t="str">
        <f>ORÇAMENTO!E15</f>
        <v>3.0</v>
      </c>
      <c r="B11" s="566" t="str">
        <f>ORÇAMENTO!F15</f>
        <v>MOBILIZAÇÃO E DESMOBILIZAÇÃO</v>
      </c>
      <c r="C11" s="567">
        <f>'[23]ORÇAMENTO SD'!J41</f>
        <v>66146.850000000006</v>
      </c>
      <c r="D11" s="568">
        <f>C11</f>
        <v>66146.850000000006</v>
      </c>
      <c r="E11" s="27">
        <f>ORÇAMENTO!K17</f>
        <v>0</v>
      </c>
      <c r="F11" s="28"/>
    </row>
    <row r="12" spans="1:6">
      <c r="A12" s="26" t="str">
        <f>ORÇAMENTO!E18</f>
        <v>4.0</v>
      </c>
      <c r="B12" s="566" t="str">
        <f>ORÇAMENTO!F18</f>
        <v>RECUPERAÇÃO DO PAVIMENTO</v>
      </c>
      <c r="C12" s="567">
        <f>'[23]ORÇAMENTO SD'!J44</f>
        <v>3156622.96</v>
      </c>
      <c r="D12" s="568"/>
      <c r="E12" s="27">
        <f>ORÇAMENTO!K43</f>
        <v>0</v>
      </c>
      <c r="F12" s="28"/>
    </row>
    <row r="13" spans="1:6">
      <c r="A13" s="571" t="s">
        <v>24</v>
      </c>
      <c r="B13" s="572"/>
      <c r="C13" s="572"/>
      <c r="D13" s="573"/>
      <c r="E13" s="29">
        <f>SUM(E9:E12)</f>
        <v>0</v>
      </c>
      <c r="F13" s="30">
        <f>SUM(F9:F12)</f>
        <v>0</v>
      </c>
    </row>
    <row r="14" spans="1:6">
      <c r="A14" s="574" t="s">
        <v>25</v>
      </c>
      <c r="B14" s="574"/>
      <c r="C14" s="574"/>
      <c r="D14" s="574"/>
      <c r="E14" s="574"/>
      <c r="F14" s="574"/>
    </row>
    <row r="15" spans="1:6">
      <c r="A15" s="574" t="str">
        <f>[24]!VExtensoFree(E13)</f>
        <v>zero reais</v>
      </c>
      <c r="B15" s="574"/>
      <c r="C15" s="574"/>
      <c r="D15" s="574"/>
      <c r="E15" s="574"/>
      <c r="F15" s="574"/>
    </row>
  </sheetData>
  <mergeCells count="15">
    <mergeCell ref="A13:D13"/>
    <mergeCell ref="A14:F14"/>
    <mergeCell ref="A15:F15"/>
    <mergeCell ref="A7:F7"/>
    <mergeCell ref="B8:D8"/>
    <mergeCell ref="B9:D9"/>
    <mergeCell ref="B11:D11"/>
    <mergeCell ref="B12:D12"/>
    <mergeCell ref="A6:F6"/>
    <mergeCell ref="B10:D10"/>
    <mergeCell ref="B1:F1"/>
    <mergeCell ref="B2:F2"/>
    <mergeCell ref="B3:F3"/>
    <mergeCell ref="B4:F4"/>
    <mergeCell ref="B5:F5"/>
  </mergeCells>
  <printOptions horizontalCentered="1"/>
  <pageMargins left="0.70866141732283472" right="0.70866141732283472" top="0.74803149606299213" bottom="0.74803149606299213" header="0.31496062992125984" footer="0.31496062992125984"/>
  <pageSetup paperSize="9" firstPageNumber="25" fitToHeight="0" orientation="landscape" r:id="rId1"/>
  <headerFooter>
    <oddHeader>&amp;C&amp;G</oddHeader>
    <oddFooter>&amp;CDiego Roberto Sbitkowski Chamma
Engenheiro Civil
CREA: 2511178010&amp;R&amp;D</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B1:N133"/>
  <sheetViews>
    <sheetView showGridLines="0" tabSelected="1" view="pageBreakPreview" zoomScale="80" zoomScaleNormal="100" zoomScaleSheetLayoutView="80" workbookViewId="0">
      <selection activeCell="L41" sqref="L41"/>
    </sheetView>
  </sheetViews>
  <sheetFormatPr defaultColWidth="9.109375" defaultRowHeight="13.8"/>
  <cols>
    <col min="1" max="1" width="9.109375" style="76"/>
    <col min="2" max="2" width="13" style="76" customWidth="1"/>
    <col min="3" max="3" width="14.44140625" style="76" customWidth="1"/>
    <col min="4" max="4" width="14.6640625" style="76" customWidth="1"/>
    <col min="5" max="5" width="6.44140625" style="76" bestFit="1" customWidth="1"/>
    <col min="6" max="6" width="83.21875" style="76" customWidth="1"/>
    <col min="7" max="7" width="13.6640625" style="83" bestFit="1" customWidth="1"/>
    <col min="8" max="8" width="13.6640625" style="76" bestFit="1" customWidth="1"/>
    <col min="9" max="9" width="14.109375" style="76" bestFit="1" customWidth="1"/>
    <col min="10" max="10" width="17" style="76" bestFit="1" customWidth="1"/>
    <col min="11" max="11" width="15.6640625" style="85" customWidth="1"/>
    <col min="12" max="12" width="20" style="76" customWidth="1"/>
    <col min="13" max="13" width="14.33203125" style="76" bestFit="1" customWidth="1"/>
    <col min="14" max="14" width="9.109375" style="76"/>
    <col min="15" max="15" width="13" style="76" bestFit="1" customWidth="1"/>
    <col min="16" max="17" width="9.109375" style="76"/>
    <col min="18" max="18" width="13.6640625" style="76" customWidth="1"/>
    <col min="19" max="19" width="13.33203125" style="76" customWidth="1"/>
    <col min="20" max="257" width="9.109375" style="76"/>
    <col min="258" max="258" width="13" style="76" customWidth="1"/>
    <col min="259" max="259" width="14.44140625" style="76" customWidth="1"/>
    <col min="260" max="260" width="12.5546875" style="76" customWidth="1"/>
    <col min="261" max="261" width="6.44140625" style="76" bestFit="1" customWidth="1"/>
    <col min="262" max="262" width="83.21875" style="76" customWidth="1"/>
    <col min="263" max="264" width="13.6640625" style="76" bestFit="1" customWidth="1"/>
    <col min="265" max="265" width="14.109375" style="76" bestFit="1" customWidth="1"/>
    <col min="266" max="266" width="17" style="76" bestFit="1" customWidth="1"/>
    <col min="267" max="267" width="15.6640625" style="76" customWidth="1"/>
    <col min="268" max="268" width="20" style="76" customWidth="1"/>
    <col min="269" max="269" width="14.33203125" style="76" bestFit="1" customWidth="1"/>
    <col min="270" max="270" width="9.109375" style="76"/>
    <col min="271" max="271" width="13" style="76" bestFit="1" customWidth="1"/>
    <col min="272" max="273" width="9.109375" style="76"/>
    <col min="274" max="274" width="13.6640625" style="76" customWidth="1"/>
    <col min="275" max="275" width="13.33203125" style="76" customWidth="1"/>
    <col min="276" max="513" width="9.109375" style="76"/>
    <col min="514" max="514" width="13" style="76" customWidth="1"/>
    <col min="515" max="515" width="14.44140625" style="76" customWidth="1"/>
    <col min="516" max="516" width="12.5546875" style="76" customWidth="1"/>
    <col min="517" max="517" width="6.44140625" style="76" bestFit="1" customWidth="1"/>
    <col min="518" max="518" width="83.21875" style="76" customWidth="1"/>
    <col min="519" max="520" width="13.6640625" style="76" bestFit="1" customWidth="1"/>
    <col min="521" max="521" width="14.109375" style="76" bestFit="1" customWidth="1"/>
    <col min="522" max="522" width="17" style="76" bestFit="1" customWidth="1"/>
    <col min="523" max="523" width="15.6640625" style="76" customWidth="1"/>
    <col min="524" max="524" width="20" style="76" customWidth="1"/>
    <col min="525" max="525" width="14.33203125" style="76" bestFit="1" customWidth="1"/>
    <col min="526" max="526" width="9.109375" style="76"/>
    <col min="527" max="527" width="13" style="76" bestFit="1" customWidth="1"/>
    <col min="528" max="529" width="9.109375" style="76"/>
    <col min="530" max="530" width="13.6640625" style="76" customWidth="1"/>
    <col min="531" max="531" width="13.33203125" style="76" customWidth="1"/>
    <col min="532" max="769" width="9.109375" style="76"/>
    <col min="770" max="770" width="13" style="76" customWidth="1"/>
    <col min="771" max="771" width="14.44140625" style="76" customWidth="1"/>
    <col min="772" max="772" width="12.5546875" style="76" customWidth="1"/>
    <col min="773" max="773" width="6.44140625" style="76" bestFit="1" customWidth="1"/>
    <col min="774" max="774" width="83.21875" style="76" customWidth="1"/>
    <col min="775" max="776" width="13.6640625" style="76" bestFit="1" customWidth="1"/>
    <col min="777" max="777" width="14.109375" style="76" bestFit="1" customWidth="1"/>
    <col min="778" max="778" width="17" style="76" bestFit="1" customWidth="1"/>
    <col min="779" max="779" width="15.6640625" style="76" customWidth="1"/>
    <col min="780" max="780" width="20" style="76" customWidth="1"/>
    <col min="781" max="781" width="14.33203125" style="76" bestFit="1" customWidth="1"/>
    <col min="782" max="782" width="9.109375" style="76"/>
    <col min="783" max="783" width="13" style="76" bestFit="1" customWidth="1"/>
    <col min="784" max="785" width="9.109375" style="76"/>
    <col min="786" max="786" width="13.6640625" style="76" customWidth="1"/>
    <col min="787" max="787" width="13.33203125" style="76" customWidth="1"/>
    <col min="788" max="1025" width="9.109375" style="76"/>
    <col min="1026" max="1026" width="13" style="76" customWidth="1"/>
    <col min="1027" max="1027" width="14.44140625" style="76" customWidth="1"/>
    <col min="1028" max="1028" width="12.5546875" style="76" customWidth="1"/>
    <col min="1029" max="1029" width="6.44140625" style="76" bestFit="1" customWidth="1"/>
    <col min="1030" max="1030" width="83.21875" style="76" customWidth="1"/>
    <col min="1031" max="1032" width="13.6640625" style="76" bestFit="1" customWidth="1"/>
    <col min="1033" max="1033" width="14.109375" style="76" bestFit="1" customWidth="1"/>
    <col min="1034" max="1034" width="17" style="76" bestFit="1" customWidth="1"/>
    <col min="1035" max="1035" width="15.6640625" style="76" customWidth="1"/>
    <col min="1036" max="1036" width="20" style="76" customWidth="1"/>
    <col min="1037" max="1037" width="14.33203125" style="76" bestFit="1" customWidth="1"/>
    <col min="1038" max="1038" width="9.109375" style="76"/>
    <col min="1039" max="1039" width="13" style="76" bestFit="1" customWidth="1"/>
    <col min="1040" max="1041" width="9.109375" style="76"/>
    <col min="1042" max="1042" width="13.6640625" style="76" customWidth="1"/>
    <col min="1043" max="1043" width="13.33203125" style="76" customWidth="1"/>
    <col min="1044" max="1281" width="9.109375" style="76"/>
    <col min="1282" max="1282" width="13" style="76" customWidth="1"/>
    <col min="1283" max="1283" width="14.44140625" style="76" customWidth="1"/>
    <col min="1284" max="1284" width="12.5546875" style="76" customWidth="1"/>
    <col min="1285" max="1285" width="6.44140625" style="76" bestFit="1" customWidth="1"/>
    <col min="1286" max="1286" width="83.21875" style="76" customWidth="1"/>
    <col min="1287" max="1288" width="13.6640625" style="76" bestFit="1" customWidth="1"/>
    <col min="1289" max="1289" width="14.109375" style="76" bestFit="1" customWidth="1"/>
    <col min="1290" max="1290" width="17" style="76" bestFit="1" customWidth="1"/>
    <col min="1291" max="1291" width="15.6640625" style="76" customWidth="1"/>
    <col min="1292" max="1292" width="20" style="76" customWidth="1"/>
    <col min="1293" max="1293" width="14.33203125" style="76" bestFit="1" customWidth="1"/>
    <col min="1294" max="1294" width="9.109375" style="76"/>
    <col min="1295" max="1295" width="13" style="76" bestFit="1" customWidth="1"/>
    <col min="1296" max="1297" width="9.109375" style="76"/>
    <col min="1298" max="1298" width="13.6640625" style="76" customWidth="1"/>
    <col min="1299" max="1299" width="13.33203125" style="76" customWidth="1"/>
    <col min="1300" max="1537" width="9.109375" style="76"/>
    <col min="1538" max="1538" width="13" style="76" customWidth="1"/>
    <col min="1539" max="1539" width="14.44140625" style="76" customWidth="1"/>
    <col min="1540" max="1540" width="12.5546875" style="76" customWidth="1"/>
    <col min="1541" max="1541" width="6.44140625" style="76" bestFit="1" customWidth="1"/>
    <col min="1542" max="1542" width="83.21875" style="76" customWidth="1"/>
    <col min="1543" max="1544" width="13.6640625" style="76" bestFit="1" customWidth="1"/>
    <col min="1545" max="1545" width="14.109375" style="76" bestFit="1" customWidth="1"/>
    <col min="1546" max="1546" width="17" style="76" bestFit="1" customWidth="1"/>
    <col min="1547" max="1547" width="15.6640625" style="76" customWidth="1"/>
    <col min="1548" max="1548" width="20" style="76" customWidth="1"/>
    <col min="1549" max="1549" width="14.33203125" style="76" bestFit="1" customWidth="1"/>
    <col min="1550" max="1550" width="9.109375" style="76"/>
    <col min="1551" max="1551" width="13" style="76" bestFit="1" customWidth="1"/>
    <col min="1552" max="1553" width="9.109375" style="76"/>
    <col min="1554" max="1554" width="13.6640625" style="76" customWidth="1"/>
    <col min="1555" max="1555" width="13.33203125" style="76" customWidth="1"/>
    <col min="1556" max="1793" width="9.109375" style="76"/>
    <col min="1794" max="1794" width="13" style="76" customWidth="1"/>
    <col min="1795" max="1795" width="14.44140625" style="76" customWidth="1"/>
    <col min="1796" max="1796" width="12.5546875" style="76" customWidth="1"/>
    <col min="1797" max="1797" width="6.44140625" style="76" bestFit="1" customWidth="1"/>
    <col min="1798" max="1798" width="83.21875" style="76" customWidth="1"/>
    <col min="1799" max="1800" width="13.6640625" style="76" bestFit="1" customWidth="1"/>
    <col min="1801" max="1801" width="14.109375" style="76" bestFit="1" customWidth="1"/>
    <col min="1802" max="1802" width="17" style="76" bestFit="1" customWidth="1"/>
    <col min="1803" max="1803" width="15.6640625" style="76" customWidth="1"/>
    <col min="1804" max="1804" width="20" style="76" customWidth="1"/>
    <col min="1805" max="1805" width="14.33203125" style="76" bestFit="1" customWidth="1"/>
    <col min="1806" max="1806" width="9.109375" style="76"/>
    <col min="1807" max="1807" width="13" style="76" bestFit="1" customWidth="1"/>
    <col min="1808" max="1809" width="9.109375" style="76"/>
    <col min="1810" max="1810" width="13.6640625" style="76" customWidth="1"/>
    <col min="1811" max="1811" width="13.33203125" style="76" customWidth="1"/>
    <col min="1812" max="2049" width="9.109375" style="76"/>
    <col min="2050" max="2050" width="13" style="76" customWidth="1"/>
    <col min="2051" max="2051" width="14.44140625" style="76" customWidth="1"/>
    <col min="2052" max="2052" width="12.5546875" style="76" customWidth="1"/>
    <col min="2053" max="2053" width="6.44140625" style="76" bestFit="1" customWidth="1"/>
    <col min="2054" max="2054" width="83.21875" style="76" customWidth="1"/>
    <col min="2055" max="2056" width="13.6640625" style="76" bestFit="1" customWidth="1"/>
    <col min="2057" max="2057" width="14.109375" style="76" bestFit="1" customWidth="1"/>
    <col min="2058" max="2058" width="17" style="76" bestFit="1" customWidth="1"/>
    <col min="2059" max="2059" width="15.6640625" style="76" customWidth="1"/>
    <col min="2060" max="2060" width="20" style="76" customWidth="1"/>
    <col min="2061" max="2061" width="14.33203125" style="76" bestFit="1" customWidth="1"/>
    <col min="2062" max="2062" width="9.109375" style="76"/>
    <col min="2063" max="2063" width="13" style="76" bestFit="1" customWidth="1"/>
    <col min="2064" max="2065" width="9.109375" style="76"/>
    <col min="2066" max="2066" width="13.6640625" style="76" customWidth="1"/>
    <col min="2067" max="2067" width="13.33203125" style="76" customWidth="1"/>
    <col min="2068" max="2305" width="9.109375" style="76"/>
    <col min="2306" max="2306" width="13" style="76" customWidth="1"/>
    <col min="2307" max="2307" width="14.44140625" style="76" customWidth="1"/>
    <col min="2308" max="2308" width="12.5546875" style="76" customWidth="1"/>
    <col min="2309" max="2309" width="6.44140625" style="76" bestFit="1" customWidth="1"/>
    <col min="2310" max="2310" width="83.21875" style="76" customWidth="1"/>
    <col min="2311" max="2312" width="13.6640625" style="76" bestFit="1" customWidth="1"/>
    <col min="2313" max="2313" width="14.109375" style="76" bestFit="1" customWidth="1"/>
    <col min="2314" max="2314" width="17" style="76" bestFit="1" customWidth="1"/>
    <col min="2315" max="2315" width="15.6640625" style="76" customWidth="1"/>
    <col min="2316" max="2316" width="20" style="76" customWidth="1"/>
    <col min="2317" max="2317" width="14.33203125" style="76" bestFit="1" customWidth="1"/>
    <col min="2318" max="2318" width="9.109375" style="76"/>
    <col min="2319" max="2319" width="13" style="76" bestFit="1" customWidth="1"/>
    <col min="2320" max="2321" width="9.109375" style="76"/>
    <col min="2322" max="2322" width="13.6640625" style="76" customWidth="1"/>
    <col min="2323" max="2323" width="13.33203125" style="76" customWidth="1"/>
    <col min="2324" max="2561" width="9.109375" style="76"/>
    <col min="2562" max="2562" width="13" style="76" customWidth="1"/>
    <col min="2563" max="2563" width="14.44140625" style="76" customWidth="1"/>
    <col min="2564" max="2564" width="12.5546875" style="76" customWidth="1"/>
    <col min="2565" max="2565" width="6.44140625" style="76" bestFit="1" customWidth="1"/>
    <col min="2566" max="2566" width="83.21875" style="76" customWidth="1"/>
    <col min="2567" max="2568" width="13.6640625" style="76" bestFit="1" customWidth="1"/>
    <col min="2569" max="2569" width="14.109375" style="76" bestFit="1" customWidth="1"/>
    <col min="2570" max="2570" width="17" style="76" bestFit="1" customWidth="1"/>
    <col min="2571" max="2571" width="15.6640625" style="76" customWidth="1"/>
    <col min="2572" max="2572" width="20" style="76" customWidth="1"/>
    <col min="2573" max="2573" width="14.33203125" style="76" bestFit="1" customWidth="1"/>
    <col min="2574" max="2574" width="9.109375" style="76"/>
    <col min="2575" max="2575" width="13" style="76" bestFit="1" customWidth="1"/>
    <col min="2576" max="2577" width="9.109375" style="76"/>
    <col min="2578" max="2578" width="13.6640625" style="76" customWidth="1"/>
    <col min="2579" max="2579" width="13.33203125" style="76" customWidth="1"/>
    <col min="2580" max="2817" width="9.109375" style="76"/>
    <col min="2818" max="2818" width="13" style="76" customWidth="1"/>
    <col min="2819" max="2819" width="14.44140625" style="76" customWidth="1"/>
    <col min="2820" max="2820" width="12.5546875" style="76" customWidth="1"/>
    <col min="2821" max="2821" width="6.44140625" style="76" bestFit="1" customWidth="1"/>
    <col min="2822" max="2822" width="83.21875" style="76" customWidth="1"/>
    <col min="2823" max="2824" width="13.6640625" style="76" bestFit="1" customWidth="1"/>
    <col min="2825" max="2825" width="14.109375" style="76" bestFit="1" customWidth="1"/>
    <col min="2826" max="2826" width="17" style="76" bestFit="1" customWidth="1"/>
    <col min="2827" max="2827" width="15.6640625" style="76" customWidth="1"/>
    <col min="2828" max="2828" width="20" style="76" customWidth="1"/>
    <col min="2829" max="2829" width="14.33203125" style="76" bestFit="1" customWidth="1"/>
    <col min="2830" max="2830" width="9.109375" style="76"/>
    <col min="2831" max="2831" width="13" style="76" bestFit="1" customWidth="1"/>
    <col min="2832" max="2833" width="9.109375" style="76"/>
    <col min="2834" max="2834" width="13.6640625" style="76" customWidth="1"/>
    <col min="2835" max="2835" width="13.33203125" style="76" customWidth="1"/>
    <col min="2836" max="3073" width="9.109375" style="76"/>
    <col min="3074" max="3074" width="13" style="76" customWidth="1"/>
    <col min="3075" max="3075" width="14.44140625" style="76" customWidth="1"/>
    <col min="3076" max="3076" width="12.5546875" style="76" customWidth="1"/>
    <col min="3077" max="3077" width="6.44140625" style="76" bestFit="1" customWidth="1"/>
    <col min="3078" max="3078" width="83.21875" style="76" customWidth="1"/>
    <col min="3079" max="3080" width="13.6640625" style="76" bestFit="1" customWidth="1"/>
    <col min="3081" max="3081" width="14.109375" style="76" bestFit="1" customWidth="1"/>
    <col min="3082" max="3082" width="17" style="76" bestFit="1" customWidth="1"/>
    <col min="3083" max="3083" width="15.6640625" style="76" customWidth="1"/>
    <col min="3084" max="3084" width="20" style="76" customWidth="1"/>
    <col min="3085" max="3085" width="14.33203125" style="76" bestFit="1" customWidth="1"/>
    <col min="3086" max="3086" width="9.109375" style="76"/>
    <col min="3087" max="3087" width="13" style="76" bestFit="1" customWidth="1"/>
    <col min="3088" max="3089" width="9.109375" style="76"/>
    <col min="3090" max="3090" width="13.6640625" style="76" customWidth="1"/>
    <col min="3091" max="3091" width="13.33203125" style="76" customWidth="1"/>
    <col min="3092" max="3329" width="9.109375" style="76"/>
    <col min="3330" max="3330" width="13" style="76" customWidth="1"/>
    <col min="3331" max="3331" width="14.44140625" style="76" customWidth="1"/>
    <col min="3332" max="3332" width="12.5546875" style="76" customWidth="1"/>
    <col min="3333" max="3333" width="6.44140625" style="76" bestFit="1" customWidth="1"/>
    <col min="3334" max="3334" width="83.21875" style="76" customWidth="1"/>
    <col min="3335" max="3336" width="13.6640625" style="76" bestFit="1" customWidth="1"/>
    <col min="3337" max="3337" width="14.109375" style="76" bestFit="1" customWidth="1"/>
    <col min="3338" max="3338" width="17" style="76" bestFit="1" customWidth="1"/>
    <col min="3339" max="3339" width="15.6640625" style="76" customWidth="1"/>
    <col min="3340" max="3340" width="20" style="76" customWidth="1"/>
    <col min="3341" max="3341" width="14.33203125" style="76" bestFit="1" customWidth="1"/>
    <col min="3342" max="3342" width="9.109375" style="76"/>
    <col min="3343" max="3343" width="13" style="76" bestFit="1" customWidth="1"/>
    <col min="3344" max="3345" width="9.109375" style="76"/>
    <col min="3346" max="3346" width="13.6640625" style="76" customWidth="1"/>
    <col min="3347" max="3347" width="13.33203125" style="76" customWidth="1"/>
    <col min="3348" max="3585" width="9.109375" style="76"/>
    <col min="3586" max="3586" width="13" style="76" customWidth="1"/>
    <col min="3587" max="3587" width="14.44140625" style="76" customWidth="1"/>
    <col min="3588" max="3588" width="12.5546875" style="76" customWidth="1"/>
    <col min="3589" max="3589" width="6.44140625" style="76" bestFit="1" customWidth="1"/>
    <col min="3590" max="3590" width="83.21875" style="76" customWidth="1"/>
    <col min="3591" max="3592" width="13.6640625" style="76" bestFit="1" customWidth="1"/>
    <col min="3593" max="3593" width="14.109375" style="76" bestFit="1" customWidth="1"/>
    <col min="3594" max="3594" width="17" style="76" bestFit="1" customWidth="1"/>
    <col min="3595" max="3595" width="15.6640625" style="76" customWidth="1"/>
    <col min="3596" max="3596" width="20" style="76" customWidth="1"/>
    <col min="3597" max="3597" width="14.33203125" style="76" bestFit="1" customWidth="1"/>
    <col min="3598" max="3598" width="9.109375" style="76"/>
    <col min="3599" max="3599" width="13" style="76" bestFit="1" customWidth="1"/>
    <col min="3600" max="3601" width="9.109375" style="76"/>
    <col min="3602" max="3602" width="13.6640625" style="76" customWidth="1"/>
    <col min="3603" max="3603" width="13.33203125" style="76" customWidth="1"/>
    <col min="3604" max="3841" width="9.109375" style="76"/>
    <col min="3842" max="3842" width="13" style="76" customWidth="1"/>
    <col min="3843" max="3843" width="14.44140625" style="76" customWidth="1"/>
    <col min="3844" max="3844" width="12.5546875" style="76" customWidth="1"/>
    <col min="3845" max="3845" width="6.44140625" style="76" bestFit="1" customWidth="1"/>
    <col min="3846" max="3846" width="83.21875" style="76" customWidth="1"/>
    <col min="3847" max="3848" width="13.6640625" style="76" bestFit="1" customWidth="1"/>
    <col min="3849" max="3849" width="14.109375" style="76" bestFit="1" customWidth="1"/>
    <col min="3850" max="3850" width="17" style="76" bestFit="1" customWidth="1"/>
    <col min="3851" max="3851" width="15.6640625" style="76" customWidth="1"/>
    <col min="3852" max="3852" width="20" style="76" customWidth="1"/>
    <col min="3853" max="3853" width="14.33203125" style="76" bestFit="1" customWidth="1"/>
    <col min="3854" max="3854" width="9.109375" style="76"/>
    <col min="3855" max="3855" width="13" style="76" bestFit="1" customWidth="1"/>
    <col min="3856" max="3857" width="9.109375" style="76"/>
    <col min="3858" max="3858" width="13.6640625" style="76" customWidth="1"/>
    <col min="3859" max="3859" width="13.33203125" style="76" customWidth="1"/>
    <col min="3860" max="4097" width="9.109375" style="76"/>
    <col min="4098" max="4098" width="13" style="76" customWidth="1"/>
    <col min="4099" max="4099" width="14.44140625" style="76" customWidth="1"/>
    <col min="4100" max="4100" width="12.5546875" style="76" customWidth="1"/>
    <col min="4101" max="4101" width="6.44140625" style="76" bestFit="1" customWidth="1"/>
    <col min="4102" max="4102" width="83.21875" style="76" customWidth="1"/>
    <col min="4103" max="4104" width="13.6640625" style="76" bestFit="1" customWidth="1"/>
    <col min="4105" max="4105" width="14.109375" style="76" bestFit="1" customWidth="1"/>
    <col min="4106" max="4106" width="17" style="76" bestFit="1" customWidth="1"/>
    <col min="4107" max="4107" width="15.6640625" style="76" customWidth="1"/>
    <col min="4108" max="4108" width="20" style="76" customWidth="1"/>
    <col min="4109" max="4109" width="14.33203125" style="76" bestFit="1" customWidth="1"/>
    <col min="4110" max="4110" width="9.109375" style="76"/>
    <col min="4111" max="4111" width="13" style="76" bestFit="1" customWidth="1"/>
    <col min="4112" max="4113" width="9.109375" style="76"/>
    <col min="4114" max="4114" width="13.6640625" style="76" customWidth="1"/>
    <col min="4115" max="4115" width="13.33203125" style="76" customWidth="1"/>
    <col min="4116" max="4353" width="9.109375" style="76"/>
    <col min="4354" max="4354" width="13" style="76" customWidth="1"/>
    <col min="4355" max="4355" width="14.44140625" style="76" customWidth="1"/>
    <col min="4356" max="4356" width="12.5546875" style="76" customWidth="1"/>
    <col min="4357" max="4357" width="6.44140625" style="76" bestFit="1" customWidth="1"/>
    <col min="4358" max="4358" width="83.21875" style="76" customWidth="1"/>
    <col min="4359" max="4360" width="13.6640625" style="76" bestFit="1" customWidth="1"/>
    <col min="4361" max="4361" width="14.109375" style="76" bestFit="1" customWidth="1"/>
    <col min="4362" max="4362" width="17" style="76" bestFit="1" customWidth="1"/>
    <col min="4363" max="4363" width="15.6640625" style="76" customWidth="1"/>
    <col min="4364" max="4364" width="20" style="76" customWidth="1"/>
    <col min="4365" max="4365" width="14.33203125" style="76" bestFit="1" customWidth="1"/>
    <col min="4366" max="4366" width="9.109375" style="76"/>
    <col min="4367" max="4367" width="13" style="76" bestFit="1" customWidth="1"/>
    <col min="4368" max="4369" width="9.109375" style="76"/>
    <col min="4370" max="4370" width="13.6640625" style="76" customWidth="1"/>
    <col min="4371" max="4371" width="13.33203125" style="76" customWidth="1"/>
    <col min="4372" max="4609" width="9.109375" style="76"/>
    <col min="4610" max="4610" width="13" style="76" customWidth="1"/>
    <col min="4611" max="4611" width="14.44140625" style="76" customWidth="1"/>
    <col min="4612" max="4612" width="12.5546875" style="76" customWidth="1"/>
    <col min="4613" max="4613" width="6.44140625" style="76" bestFit="1" customWidth="1"/>
    <col min="4614" max="4614" width="83.21875" style="76" customWidth="1"/>
    <col min="4615" max="4616" width="13.6640625" style="76" bestFit="1" customWidth="1"/>
    <col min="4617" max="4617" width="14.109375" style="76" bestFit="1" customWidth="1"/>
    <col min="4618" max="4618" width="17" style="76" bestFit="1" customWidth="1"/>
    <col min="4619" max="4619" width="15.6640625" style="76" customWidth="1"/>
    <col min="4620" max="4620" width="20" style="76" customWidth="1"/>
    <col min="4621" max="4621" width="14.33203125" style="76" bestFit="1" customWidth="1"/>
    <col min="4622" max="4622" width="9.109375" style="76"/>
    <col min="4623" max="4623" width="13" style="76" bestFit="1" customWidth="1"/>
    <col min="4624" max="4625" width="9.109375" style="76"/>
    <col min="4626" max="4626" width="13.6640625" style="76" customWidth="1"/>
    <col min="4627" max="4627" width="13.33203125" style="76" customWidth="1"/>
    <col min="4628" max="4865" width="9.109375" style="76"/>
    <col min="4866" max="4866" width="13" style="76" customWidth="1"/>
    <col min="4867" max="4867" width="14.44140625" style="76" customWidth="1"/>
    <col min="4868" max="4868" width="12.5546875" style="76" customWidth="1"/>
    <col min="4869" max="4869" width="6.44140625" style="76" bestFit="1" customWidth="1"/>
    <col min="4870" max="4870" width="83.21875" style="76" customWidth="1"/>
    <col min="4871" max="4872" width="13.6640625" style="76" bestFit="1" customWidth="1"/>
    <col min="4873" max="4873" width="14.109375" style="76" bestFit="1" customWidth="1"/>
    <col min="4874" max="4874" width="17" style="76" bestFit="1" customWidth="1"/>
    <col min="4875" max="4875" width="15.6640625" style="76" customWidth="1"/>
    <col min="4876" max="4876" width="20" style="76" customWidth="1"/>
    <col min="4877" max="4877" width="14.33203125" style="76" bestFit="1" customWidth="1"/>
    <col min="4878" max="4878" width="9.109375" style="76"/>
    <col min="4879" max="4879" width="13" style="76" bestFit="1" customWidth="1"/>
    <col min="4880" max="4881" width="9.109375" style="76"/>
    <col min="4882" max="4882" width="13.6640625" style="76" customWidth="1"/>
    <col min="4883" max="4883" width="13.33203125" style="76" customWidth="1"/>
    <col min="4884" max="5121" width="9.109375" style="76"/>
    <col min="5122" max="5122" width="13" style="76" customWidth="1"/>
    <col min="5123" max="5123" width="14.44140625" style="76" customWidth="1"/>
    <col min="5124" max="5124" width="12.5546875" style="76" customWidth="1"/>
    <col min="5125" max="5125" width="6.44140625" style="76" bestFit="1" customWidth="1"/>
    <col min="5126" max="5126" width="83.21875" style="76" customWidth="1"/>
    <col min="5127" max="5128" width="13.6640625" style="76" bestFit="1" customWidth="1"/>
    <col min="5129" max="5129" width="14.109375" style="76" bestFit="1" customWidth="1"/>
    <col min="5130" max="5130" width="17" style="76" bestFit="1" customWidth="1"/>
    <col min="5131" max="5131" width="15.6640625" style="76" customWidth="1"/>
    <col min="5132" max="5132" width="20" style="76" customWidth="1"/>
    <col min="5133" max="5133" width="14.33203125" style="76" bestFit="1" customWidth="1"/>
    <col min="5134" max="5134" width="9.109375" style="76"/>
    <col min="5135" max="5135" width="13" style="76" bestFit="1" customWidth="1"/>
    <col min="5136" max="5137" width="9.109375" style="76"/>
    <col min="5138" max="5138" width="13.6640625" style="76" customWidth="1"/>
    <col min="5139" max="5139" width="13.33203125" style="76" customWidth="1"/>
    <col min="5140" max="5377" width="9.109375" style="76"/>
    <col min="5378" max="5378" width="13" style="76" customWidth="1"/>
    <col min="5379" max="5379" width="14.44140625" style="76" customWidth="1"/>
    <col min="5380" max="5380" width="12.5546875" style="76" customWidth="1"/>
    <col min="5381" max="5381" width="6.44140625" style="76" bestFit="1" customWidth="1"/>
    <col min="5382" max="5382" width="83.21875" style="76" customWidth="1"/>
    <col min="5383" max="5384" width="13.6640625" style="76" bestFit="1" customWidth="1"/>
    <col min="5385" max="5385" width="14.109375" style="76" bestFit="1" customWidth="1"/>
    <col min="5386" max="5386" width="17" style="76" bestFit="1" customWidth="1"/>
    <col min="5387" max="5387" width="15.6640625" style="76" customWidth="1"/>
    <col min="5388" max="5388" width="20" style="76" customWidth="1"/>
    <col min="5389" max="5389" width="14.33203125" style="76" bestFit="1" customWidth="1"/>
    <col min="5390" max="5390" width="9.109375" style="76"/>
    <col min="5391" max="5391" width="13" style="76" bestFit="1" customWidth="1"/>
    <col min="5392" max="5393" width="9.109375" style="76"/>
    <col min="5394" max="5394" width="13.6640625" style="76" customWidth="1"/>
    <col min="5395" max="5395" width="13.33203125" style="76" customWidth="1"/>
    <col min="5396" max="5633" width="9.109375" style="76"/>
    <col min="5634" max="5634" width="13" style="76" customWidth="1"/>
    <col min="5635" max="5635" width="14.44140625" style="76" customWidth="1"/>
    <col min="5636" max="5636" width="12.5546875" style="76" customWidth="1"/>
    <col min="5637" max="5637" width="6.44140625" style="76" bestFit="1" customWidth="1"/>
    <col min="5638" max="5638" width="83.21875" style="76" customWidth="1"/>
    <col min="5639" max="5640" width="13.6640625" style="76" bestFit="1" customWidth="1"/>
    <col min="5641" max="5641" width="14.109375" style="76" bestFit="1" customWidth="1"/>
    <col min="5642" max="5642" width="17" style="76" bestFit="1" customWidth="1"/>
    <col min="5643" max="5643" width="15.6640625" style="76" customWidth="1"/>
    <col min="5644" max="5644" width="20" style="76" customWidth="1"/>
    <col min="5645" max="5645" width="14.33203125" style="76" bestFit="1" customWidth="1"/>
    <col min="5646" max="5646" width="9.109375" style="76"/>
    <col min="5647" max="5647" width="13" style="76" bestFit="1" customWidth="1"/>
    <col min="5648" max="5649" width="9.109375" style="76"/>
    <col min="5650" max="5650" width="13.6640625" style="76" customWidth="1"/>
    <col min="5651" max="5651" width="13.33203125" style="76" customWidth="1"/>
    <col min="5652" max="5889" width="9.109375" style="76"/>
    <col min="5890" max="5890" width="13" style="76" customWidth="1"/>
    <col min="5891" max="5891" width="14.44140625" style="76" customWidth="1"/>
    <col min="5892" max="5892" width="12.5546875" style="76" customWidth="1"/>
    <col min="5893" max="5893" width="6.44140625" style="76" bestFit="1" customWidth="1"/>
    <col min="5894" max="5894" width="83.21875" style="76" customWidth="1"/>
    <col min="5895" max="5896" width="13.6640625" style="76" bestFit="1" customWidth="1"/>
    <col min="5897" max="5897" width="14.109375" style="76" bestFit="1" customWidth="1"/>
    <col min="5898" max="5898" width="17" style="76" bestFit="1" customWidth="1"/>
    <col min="5899" max="5899" width="15.6640625" style="76" customWidth="1"/>
    <col min="5900" max="5900" width="20" style="76" customWidth="1"/>
    <col min="5901" max="5901" width="14.33203125" style="76" bestFit="1" customWidth="1"/>
    <col min="5902" max="5902" width="9.109375" style="76"/>
    <col min="5903" max="5903" width="13" style="76" bestFit="1" customWidth="1"/>
    <col min="5904" max="5905" width="9.109375" style="76"/>
    <col min="5906" max="5906" width="13.6640625" style="76" customWidth="1"/>
    <col min="5907" max="5907" width="13.33203125" style="76" customWidth="1"/>
    <col min="5908" max="6145" width="9.109375" style="76"/>
    <col min="6146" max="6146" width="13" style="76" customWidth="1"/>
    <col min="6147" max="6147" width="14.44140625" style="76" customWidth="1"/>
    <col min="6148" max="6148" width="12.5546875" style="76" customWidth="1"/>
    <col min="6149" max="6149" width="6.44140625" style="76" bestFit="1" customWidth="1"/>
    <col min="6150" max="6150" width="83.21875" style="76" customWidth="1"/>
    <col min="6151" max="6152" width="13.6640625" style="76" bestFit="1" customWidth="1"/>
    <col min="6153" max="6153" width="14.109375" style="76" bestFit="1" customWidth="1"/>
    <col min="6154" max="6154" width="17" style="76" bestFit="1" customWidth="1"/>
    <col min="6155" max="6155" width="15.6640625" style="76" customWidth="1"/>
    <col min="6156" max="6156" width="20" style="76" customWidth="1"/>
    <col min="6157" max="6157" width="14.33203125" style="76" bestFit="1" customWidth="1"/>
    <col min="6158" max="6158" width="9.109375" style="76"/>
    <col min="6159" max="6159" width="13" style="76" bestFit="1" customWidth="1"/>
    <col min="6160" max="6161" width="9.109375" style="76"/>
    <col min="6162" max="6162" width="13.6640625" style="76" customWidth="1"/>
    <col min="6163" max="6163" width="13.33203125" style="76" customWidth="1"/>
    <col min="6164" max="6401" width="9.109375" style="76"/>
    <col min="6402" max="6402" width="13" style="76" customWidth="1"/>
    <col min="6403" max="6403" width="14.44140625" style="76" customWidth="1"/>
    <col min="6404" max="6404" width="12.5546875" style="76" customWidth="1"/>
    <col min="6405" max="6405" width="6.44140625" style="76" bestFit="1" customWidth="1"/>
    <col min="6406" max="6406" width="83.21875" style="76" customWidth="1"/>
    <col min="6407" max="6408" width="13.6640625" style="76" bestFit="1" customWidth="1"/>
    <col min="6409" max="6409" width="14.109375" style="76" bestFit="1" customWidth="1"/>
    <col min="6410" max="6410" width="17" style="76" bestFit="1" customWidth="1"/>
    <col min="6411" max="6411" width="15.6640625" style="76" customWidth="1"/>
    <col min="6412" max="6412" width="20" style="76" customWidth="1"/>
    <col min="6413" max="6413" width="14.33203125" style="76" bestFit="1" customWidth="1"/>
    <col min="6414" max="6414" width="9.109375" style="76"/>
    <col min="6415" max="6415" width="13" style="76" bestFit="1" customWidth="1"/>
    <col min="6416" max="6417" width="9.109375" style="76"/>
    <col min="6418" max="6418" width="13.6640625" style="76" customWidth="1"/>
    <col min="6419" max="6419" width="13.33203125" style="76" customWidth="1"/>
    <col min="6420" max="6657" width="9.109375" style="76"/>
    <col min="6658" max="6658" width="13" style="76" customWidth="1"/>
    <col min="6659" max="6659" width="14.44140625" style="76" customWidth="1"/>
    <col min="6660" max="6660" width="12.5546875" style="76" customWidth="1"/>
    <col min="6661" max="6661" width="6.44140625" style="76" bestFit="1" customWidth="1"/>
    <col min="6662" max="6662" width="83.21875" style="76" customWidth="1"/>
    <col min="6663" max="6664" width="13.6640625" style="76" bestFit="1" customWidth="1"/>
    <col min="6665" max="6665" width="14.109375" style="76" bestFit="1" customWidth="1"/>
    <col min="6666" max="6666" width="17" style="76" bestFit="1" customWidth="1"/>
    <col min="6667" max="6667" width="15.6640625" style="76" customWidth="1"/>
    <col min="6668" max="6668" width="20" style="76" customWidth="1"/>
    <col min="6669" max="6669" width="14.33203125" style="76" bestFit="1" customWidth="1"/>
    <col min="6670" max="6670" width="9.109375" style="76"/>
    <col min="6671" max="6671" width="13" style="76" bestFit="1" customWidth="1"/>
    <col min="6672" max="6673" width="9.109375" style="76"/>
    <col min="6674" max="6674" width="13.6640625" style="76" customWidth="1"/>
    <col min="6675" max="6675" width="13.33203125" style="76" customWidth="1"/>
    <col min="6676" max="6913" width="9.109375" style="76"/>
    <col min="6914" max="6914" width="13" style="76" customWidth="1"/>
    <col min="6915" max="6915" width="14.44140625" style="76" customWidth="1"/>
    <col min="6916" max="6916" width="12.5546875" style="76" customWidth="1"/>
    <col min="6917" max="6917" width="6.44140625" style="76" bestFit="1" customWidth="1"/>
    <col min="6918" max="6918" width="83.21875" style="76" customWidth="1"/>
    <col min="6919" max="6920" width="13.6640625" style="76" bestFit="1" customWidth="1"/>
    <col min="6921" max="6921" width="14.109375" style="76" bestFit="1" customWidth="1"/>
    <col min="6922" max="6922" width="17" style="76" bestFit="1" customWidth="1"/>
    <col min="6923" max="6923" width="15.6640625" style="76" customWidth="1"/>
    <col min="6924" max="6924" width="20" style="76" customWidth="1"/>
    <col min="6925" max="6925" width="14.33203125" style="76" bestFit="1" customWidth="1"/>
    <col min="6926" max="6926" width="9.109375" style="76"/>
    <col min="6927" max="6927" width="13" style="76" bestFit="1" customWidth="1"/>
    <col min="6928" max="6929" width="9.109375" style="76"/>
    <col min="6930" max="6930" width="13.6640625" style="76" customWidth="1"/>
    <col min="6931" max="6931" width="13.33203125" style="76" customWidth="1"/>
    <col min="6932" max="7169" width="9.109375" style="76"/>
    <col min="7170" max="7170" width="13" style="76" customWidth="1"/>
    <col min="7171" max="7171" width="14.44140625" style="76" customWidth="1"/>
    <col min="7172" max="7172" width="12.5546875" style="76" customWidth="1"/>
    <col min="7173" max="7173" width="6.44140625" style="76" bestFit="1" customWidth="1"/>
    <col min="7174" max="7174" width="83.21875" style="76" customWidth="1"/>
    <col min="7175" max="7176" width="13.6640625" style="76" bestFit="1" customWidth="1"/>
    <col min="7177" max="7177" width="14.109375" style="76" bestFit="1" customWidth="1"/>
    <col min="7178" max="7178" width="17" style="76" bestFit="1" customWidth="1"/>
    <col min="7179" max="7179" width="15.6640625" style="76" customWidth="1"/>
    <col min="7180" max="7180" width="20" style="76" customWidth="1"/>
    <col min="7181" max="7181" width="14.33203125" style="76" bestFit="1" customWidth="1"/>
    <col min="7182" max="7182" width="9.109375" style="76"/>
    <col min="7183" max="7183" width="13" style="76" bestFit="1" customWidth="1"/>
    <col min="7184" max="7185" width="9.109375" style="76"/>
    <col min="7186" max="7186" width="13.6640625" style="76" customWidth="1"/>
    <col min="7187" max="7187" width="13.33203125" style="76" customWidth="1"/>
    <col min="7188" max="7425" width="9.109375" style="76"/>
    <col min="7426" max="7426" width="13" style="76" customWidth="1"/>
    <col min="7427" max="7427" width="14.44140625" style="76" customWidth="1"/>
    <col min="7428" max="7428" width="12.5546875" style="76" customWidth="1"/>
    <col min="7429" max="7429" width="6.44140625" style="76" bestFit="1" customWidth="1"/>
    <col min="7430" max="7430" width="83.21875" style="76" customWidth="1"/>
    <col min="7431" max="7432" width="13.6640625" style="76" bestFit="1" customWidth="1"/>
    <col min="7433" max="7433" width="14.109375" style="76" bestFit="1" customWidth="1"/>
    <col min="7434" max="7434" width="17" style="76" bestFit="1" customWidth="1"/>
    <col min="7435" max="7435" width="15.6640625" style="76" customWidth="1"/>
    <col min="7436" max="7436" width="20" style="76" customWidth="1"/>
    <col min="7437" max="7437" width="14.33203125" style="76" bestFit="1" customWidth="1"/>
    <col min="7438" max="7438" width="9.109375" style="76"/>
    <col min="7439" max="7439" width="13" style="76" bestFit="1" customWidth="1"/>
    <col min="7440" max="7441" width="9.109375" style="76"/>
    <col min="7442" max="7442" width="13.6640625" style="76" customWidth="1"/>
    <col min="7443" max="7443" width="13.33203125" style="76" customWidth="1"/>
    <col min="7444" max="7681" width="9.109375" style="76"/>
    <col min="7682" max="7682" width="13" style="76" customWidth="1"/>
    <col min="7683" max="7683" width="14.44140625" style="76" customWidth="1"/>
    <col min="7684" max="7684" width="12.5546875" style="76" customWidth="1"/>
    <col min="7685" max="7685" width="6.44140625" style="76" bestFit="1" customWidth="1"/>
    <col min="7686" max="7686" width="83.21875" style="76" customWidth="1"/>
    <col min="7687" max="7688" width="13.6640625" style="76" bestFit="1" customWidth="1"/>
    <col min="7689" max="7689" width="14.109375" style="76" bestFit="1" customWidth="1"/>
    <col min="7690" max="7690" width="17" style="76" bestFit="1" customWidth="1"/>
    <col min="7691" max="7691" width="15.6640625" style="76" customWidth="1"/>
    <col min="7692" max="7692" width="20" style="76" customWidth="1"/>
    <col min="7693" max="7693" width="14.33203125" style="76" bestFit="1" customWidth="1"/>
    <col min="7694" max="7694" width="9.109375" style="76"/>
    <col min="7695" max="7695" width="13" style="76" bestFit="1" customWidth="1"/>
    <col min="7696" max="7697" width="9.109375" style="76"/>
    <col min="7698" max="7698" width="13.6640625" style="76" customWidth="1"/>
    <col min="7699" max="7699" width="13.33203125" style="76" customWidth="1"/>
    <col min="7700" max="7937" width="9.109375" style="76"/>
    <col min="7938" max="7938" width="13" style="76" customWidth="1"/>
    <col min="7939" max="7939" width="14.44140625" style="76" customWidth="1"/>
    <col min="7940" max="7940" width="12.5546875" style="76" customWidth="1"/>
    <col min="7941" max="7941" width="6.44140625" style="76" bestFit="1" customWidth="1"/>
    <col min="7942" max="7942" width="83.21875" style="76" customWidth="1"/>
    <col min="7943" max="7944" width="13.6640625" style="76" bestFit="1" customWidth="1"/>
    <col min="7945" max="7945" width="14.109375" style="76" bestFit="1" customWidth="1"/>
    <col min="7946" max="7946" width="17" style="76" bestFit="1" customWidth="1"/>
    <col min="7947" max="7947" width="15.6640625" style="76" customWidth="1"/>
    <col min="7948" max="7948" width="20" style="76" customWidth="1"/>
    <col min="7949" max="7949" width="14.33203125" style="76" bestFit="1" customWidth="1"/>
    <col min="7950" max="7950" width="9.109375" style="76"/>
    <col min="7951" max="7951" width="13" style="76" bestFit="1" customWidth="1"/>
    <col min="7952" max="7953" width="9.109375" style="76"/>
    <col min="7954" max="7954" width="13.6640625" style="76" customWidth="1"/>
    <col min="7955" max="7955" width="13.33203125" style="76" customWidth="1"/>
    <col min="7956" max="8193" width="9.109375" style="76"/>
    <col min="8194" max="8194" width="13" style="76" customWidth="1"/>
    <col min="8195" max="8195" width="14.44140625" style="76" customWidth="1"/>
    <col min="8196" max="8196" width="12.5546875" style="76" customWidth="1"/>
    <col min="8197" max="8197" width="6.44140625" style="76" bestFit="1" customWidth="1"/>
    <col min="8198" max="8198" width="83.21875" style="76" customWidth="1"/>
    <col min="8199" max="8200" width="13.6640625" style="76" bestFit="1" customWidth="1"/>
    <col min="8201" max="8201" width="14.109375" style="76" bestFit="1" customWidth="1"/>
    <col min="8202" max="8202" width="17" style="76" bestFit="1" customWidth="1"/>
    <col min="8203" max="8203" width="15.6640625" style="76" customWidth="1"/>
    <col min="8204" max="8204" width="20" style="76" customWidth="1"/>
    <col min="8205" max="8205" width="14.33203125" style="76" bestFit="1" customWidth="1"/>
    <col min="8206" max="8206" width="9.109375" style="76"/>
    <col min="8207" max="8207" width="13" style="76" bestFit="1" customWidth="1"/>
    <col min="8208" max="8209" width="9.109375" style="76"/>
    <col min="8210" max="8210" width="13.6640625" style="76" customWidth="1"/>
    <col min="8211" max="8211" width="13.33203125" style="76" customWidth="1"/>
    <col min="8212" max="8449" width="9.109375" style="76"/>
    <col min="8450" max="8450" width="13" style="76" customWidth="1"/>
    <col min="8451" max="8451" width="14.44140625" style="76" customWidth="1"/>
    <col min="8452" max="8452" width="12.5546875" style="76" customWidth="1"/>
    <col min="8453" max="8453" width="6.44140625" style="76" bestFit="1" customWidth="1"/>
    <col min="8454" max="8454" width="83.21875" style="76" customWidth="1"/>
    <col min="8455" max="8456" width="13.6640625" style="76" bestFit="1" customWidth="1"/>
    <col min="8457" max="8457" width="14.109375" style="76" bestFit="1" customWidth="1"/>
    <col min="8458" max="8458" width="17" style="76" bestFit="1" customWidth="1"/>
    <col min="8459" max="8459" width="15.6640625" style="76" customWidth="1"/>
    <col min="8460" max="8460" width="20" style="76" customWidth="1"/>
    <col min="8461" max="8461" width="14.33203125" style="76" bestFit="1" customWidth="1"/>
    <col min="8462" max="8462" width="9.109375" style="76"/>
    <col min="8463" max="8463" width="13" style="76" bestFit="1" customWidth="1"/>
    <col min="8464" max="8465" width="9.109375" style="76"/>
    <col min="8466" max="8466" width="13.6640625" style="76" customWidth="1"/>
    <col min="8467" max="8467" width="13.33203125" style="76" customWidth="1"/>
    <col min="8468" max="8705" width="9.109375" style="76"/>
    <col min="8706" max="8706" width="13" style="76" customWidth="1"/>
    <col min="8707" max="8707" width="14.44140625" style="76" customWidth="1"/>
    <col min="8708" max="8708" width="12.5546875" style="76" customWidth="1"/>
    <col min="8709" max="8709" width="6.44140625" style="76" bestFit="1" customWidth="1"/>
    <col min="8710" max="8710" width="83.21875" style="76" customWidth="1"/>
    <col min="8711" max="8712" width="13.6640625" style="76" bestFit="1" customWidth="1"/>
    <col min="8713" max="8713" width="14.109375" style="76" bestFit="1" customWidth="1"/>
    <col min="8714" max="8714" width="17" style="76" bestFit="1" customWidth="1"/>
    <col min="8715" max="8715" width="15.6640625" style="76" customWidth="1"/>
    <col min="8716" max="8716" width="20" style="76" customWidth="1"/>
    <col min="8717" max="8717" width="14.33203125" style="76" bestFit="1" customWidth="1"/>
    <col min="8718" max="8718" width="9.109375" style="76"/>
    <col min="8719" max="8719" width="13" style="76" bestFit="1" customWidth="1"/>
    <col min="8720" max="8721" width="9.109375" style="76"/>
    <col min="8722" max="8722" width="13.6640625" style="76" customWidth="1"/>
    <col min="8723" max="8723" width="13.33203125" style="76" customWidth="1"/>
    <col min="8724" max="8961" width="9.109375" style="76"/>
    <col min="8962" max="8962" width="13" style="76" customWidth="1"/>
    <col min="8963" max="8963" width="14.44140625" style="76" customWidth="1"/>
    <col min="8964" max="8964" width="12.5546875" style="76" customWidth="1"/>
    <col min="8965" max="8965" width="6.44140625" style="76" bestFit="1" customWidth="1"/>
    <col min="8966" max="8966" width="83.21875" style="76" customWidth="1"/>
    <col min="8967" max="8968" width="13.6640625" style="76" bestFit="1" customWidth="1"/>
    <col min="8969" max="8969" width="14.109375" style="76" bestFit="1" customWidth="1"/>
    <col min="8970" max="8970" width="17" style="76" bestFit="1" customWidth="1"/>
    <col min="8971" max="8971" width="15.6640625" style="76" customWidth="1"/>
    <col min="8972" max="8972" width="20" style="76" customWidth="1"/>
    <col min="8973" max="8973" width="14.33203125" style="76" bestFit="1" customWidth="1"/>
    <col min="8974" max="8974" width="9.109375" style="76"/>
    <col min="8975" max="8975" width="13" style="76" bestFit="1" customWidth="1"/>
    <col min="8976" max="8977" width="9.109375" style="76"/>
    <col min="8978" max="8978" width="13.6640625" style="76" customWidth="1"/>
    <col min="8979" max="8979" width="13.33203125" style="76" customWidth="1"/>
    <col min="8980" max="9217" width="9.109375" style="76"/>
    <col min="9218" max="9218" width="13" style="76" customWidth="1"/>
    <col min="9219" max="9219" width="14.44140625" style="76" customWidth="1"/>
    <col min="9220" max="9220" width="12.5546875" style="76" customWidth="1"/>
    <col min="9221" max="9221" width="6.44140625" style="76" bestFit="1" customWidth="1"/>
    <col min="9222" max="9222" width="83.21875" style="76" customWidth="1"/>
    <col min="9223" max="9224" width="13.6640625" style="76" bestFit="1" customWidth="1"/>
    <col min="9225" max="9225" width="14.109375" style="76" bestFit="1" customWidth="1"/>
    <col min="9226" max="9226" width="17" style="76" bestFit="1" customWidth="1"/>
    <col min="9227" max="9227" width="15.6640625" style="76" customWidth="1"/>
    <col min="9228" max="9228" width="20" style="76" customWidth="1"/>
    <col min="9229" max="9229" width="14.33203125" style="76" bestFit="1" customWidth="1"/>
    <col min="9230" max="9230" width="9.109375" style="76"/>
    <col min="9231" max="9231" width="13" style="76" bestFit="1" customWidth="1"/>
    <col min="9232" max="9233" width="9.109375" style="76"/>
    <col min="9234" max="9234" width="13.6640625" style="76" customWidth="1"/>
    <col min="9235" max="9235" width="13.33203125" style="76" customWidth="1"/>
    <col min="9236" max="9473" width="9.109375" style="76"/>
    <col min="9474" max="9474" width="13" style="76" customWidth="1"/>
    <col min="9475" max="9475" width="14.44140625" style="76" customWidth="1"/>
    <col min="9476" max="9476" width="12.5546875" style="76" customWidth="1"/>
    <col min="9477" max="9477" width="6.44140625" style="76" bestFit="1" customWidth="1"/>
    <col min="9478" max="9478" width="83.21875" style="76" customWidth="1"/>
    <col min="9479" max="9480" width="13.6640625" style="76" bestFit="1" customWidth="1"/>
    <col min="9481" max="9481" width="14.109375" style="76" bestFit="1" customWidth="1"/>
    <col min="9482" max="9482" width="17" style="76" bestFit="1" customWidth="1"/>
    <col min="9483" max="9483" width="15.6640625" style="76" customWidth="1"/>
    <col min="9484" max="9484" width="20" style="76" customWidth="1"/>
    <col min="9485" max="9485" width="14.33203125" style="76" bestFit="1" customWidth="1"/>
    <col min="9486" max="9486" width="9.109375" style="76"/>
    <col min="9487" max="9487" width="13" style="76" bestFit="1" customWidth="1"/>
    <col min="9488" max="9489" width="9.109375" style="76"/>
    <col min="9490" max="9490" width="13.6640625" style="76" customWidth="1"/>
    <col min="9491" max="9491" width="13.33203125" style="76" customWidth="1"/>
    <col min="9492" max="9729" width="9.109375" style="76"/>
    <col min="9730" max="9730" width="13" style="76" customWidth="1"/>
    <col min="9731" max="9731" width="14.44140625" style="76" customWidth="1"/>
    <col min="9732" max="9732" width="12.5546875" style="76" customWidth="1"/>
    <col min="9733" max="9733" width="6.44140625" style="76" bestFit="1" customWidth="1"/>
    <col min="9734" max="9734" width="83.21875" style="76" customWidth="1"/>
    <col min="9735" max="9736" width="13.6640625" style="76" bestFit="1" customWidth="1"/>
    <col min="9737" max="9737" width="14.109375" style="76" bestFit="1" customWidth="1"/>
    <col min="9738" max="9738" width="17" style="76" bestFit="1" customWidth="1"/>
    <col min="9739" max="9739" width="15.6640625" style="76" customWidth="1"/>
    <col min="9740" max="9740" width="20" style="76" customWidth="1"/>
    <col min="9741" max="9741" width="14.33203125" style="76" bestFit="1" customWidth="1"/>
    <col min="9742" max="9742" width="9.109375" style="76"/>
    <col min="9743" max="9743" width="13" style="76" bestFit="1" customWidth="1"/>
    <col min="9744" max="9745" width="9.109375" style="76"/>
    <col min="9746" max="9746" width="13.6640625" style="76" customWidth="1"/>
    <col min="9747" max="9747" width="13.33203125" style="76" customWidth="1"/>
    <col min="9748" max="9985" width="9.109375" style="76"/>
    <col min="9986" max="9986" width="13" style="76" customWidth="1"/>
    <col min="9987" max="9987" width="14.44140625" style="76" customWidth="1"/>
    <col min="9988" max="9988" width="12.5546875" style="76" customWidth="1"/>
    <col min="9989" max="9989" width="6.44140625" style="76" bestFit="1" customWidth="1"/>
    <col min="9990" max="9990" width="83.21875" style="76" customWidth="1"/>
    <col min="9991" max="9992" width="13.6640625" style="76" bestFit="1" customWidth="1"/>
    <col min="9993" max="9993" width="14.109375" style="76" bestFit="1" customWidth="1"/>
    <col min="9994" max="9994" width="17" style="76" bestFit="1" customWidth="1"/>
    <col min="9995" max="9995" width="15.6640625" style="76" customWidth="1"/>
    <col min="9996" max="9996" width="20" style="76" customWidth="1"/>
    <col min="9997" max="9997" width="14.33203125" style="76" bestFit="1" customWidth="1"/>
    <col min="9998" max="9998" width="9.109375" style="76"/>
    <col min="9999" max="9999" width="13" style="76" bestFit="1" customWidth="1"/>
    <col min="10000" max="10001" width="9.109375" style="76"/>
    <col min="10002" max="10002" width="13.6640625" style="76" customWidth="1"/>
    <col min="10003" max="10003" width="13.33203125" style="76" customWidth="1"/>
    <col min="10004" max="10241" width="9.109375" style="76"/>
    <col min="10242" max="10242" width="13" style="76" customWidth="1"/>
    <col min="10243" max="10243" width="14.44140625" style="76" customWidth="1"/>
    <col min="10244" max="10244" width="12.5546875" style="76" customWidth="1"/>
    <col min="10245" max="10245" width="6.44140625" style="76" bestFit="1" customWidth="1"/>
    <col min="10246" max="10246" width="83.21875" style="76" customWidth="1"/>
    <col min="10247" max="10248" width="13.6640625" style="76" bestFit="1" customWidth="1"/>
    <col min="10249" max="10249" width="14.109375" style="76" bestFit="1" customWidth="1"/>
    <col min="10250" max="10250" width="17" style="76" bestFit="1" customWidth="1"/>
    <col min="10251" max="10251" width="15.6640625" style="76" customWidth="1"/>
    <col min="10252" max="10252" width="20" style="76" customWidth="1"/>
    <col min="10253" max="10253" width="14.33203125" style="76" bestFit="1" customWidth="1"/>
    <col min="10254" max="10254" width="9.109375" style="76"/>
    <col min="10255" max="10255" width="13" style="76" bestFit="1" customWidth="1"/>
    <col min="10256" max="10257" width="9.109375" style="76"/>
    <col min="10258" max="10258" width="13.6640625" style="76" customWidth="1"/>
    <col min="10259" max="10259" width="13.33203125" style="76" customWidth="1"/>
    <col min="10260" max="10497" width="9.109375" style="76"/>
    <col min="10498" max="10498" width="13" style="76" customWidth="1"/>
    <col min="10499" max="10499" width="14.44140625" style="76" customWidth="1"/>
    <col min="10500" max="10500" width="12.5546875" style="76" customWidth="1"/>
    <col min="10501" max="10501" width="6.44140625" style="76" bestFit="1" customWidth="1"/>
    <col min="10502" max="10502" width="83.21875" style="76" customWidth="1"/>
    <col min="10503" max="10504" width="13.6640625" style="76" bestFit="1" customWidth="1"/>
    <col min="10505" max="10505" width="14.109375" style="76" bestFit="1" customWidth="1"/>
    <col min="10506" max="10506" width="17" style="76" bestFit="1" customWidth="1"/>
    <col min="10507" max="10507" width="15.6640625" style="76" customWidth="1"/>
    <col min="10508" max="10508" width="20" style="76" customWidth="1"/>
    <col min="10509" max="10509" width="14.33203125" style="76" bestFit="1" customWidth="1"/>
    <col min="10510" max="10510" width="9.109375" style="76"/>
    <col min="10511" max="10511" width="13" style="76" bestFit="1" customWidth="1"/>
    <col min="10512" max="10513" width="9.109375" style="76"/>
    <col min="10514" max="10514" width="13.6640625" style="76" customWidth="1"/>
    <col min="10515" max="10515" width="13.33203125" style="76" customWidth="1"/>
    <col min="10516" max="10753" width="9.109375" style="76"/>
    <col min="10754" max="10754" width="13" style="76" customWidth="1"/>
    <col min="10755" max="10755" width="14.44140625" style="76" customWidth="1"/>
    <col min="10756" max="10756" width="12.5546875" style="76" customWidth="1"/>
    <col min="10757" max="10757" width="6.44140625" style="76" bestFit="1" customWidth="1"/>
    <col min="10758" max="10758" width="83.21875" style="76" customWidth="1"/>
    <col min="10759" max="10760" width="13.6640625" style="76" bestFit="1" customWidth="1"/>
    <col min="10761" max="10761" width="14.109375" style="76" bestFit="1" customWidth="1"/>
    <col min="10762" max="10762" width="17" style="76" bestFit="1" customWidth="1"/>
    <col min="10763" max="10763" width="15.6640625" style="76" customWidth="1"/>
    <col min="10764" max="10764" width="20" style="76" customWidth="1"/>
    <col min="10765" max="10765" width="14.33203125" style="76" bestFit="1" customWidth="1"/>
    <col min="10766" max="10766" width="9.109375" style="76"/>
    <col min="10767" max="10767" width="13" style="76" bestFit="1" customWidth="1"/>
    <col min="10768" max="10769" width="9.109375" style="76"/>
    <col min="10770" max="10770" width="13.6640625" style="76" customWidth="1"/>
    <col min="10771" max="10771" width="13.33203125" style="76" customWidth="1"/>
    <col min="10772" max="11009" width="9.109375" style="76"/>
    <col min="11010" max="11010" width="13" style="76" customWidth="1"/>
    <col min="11011" max="11011" width="14.44140625" style="76" customWidth="1"/>
    <col min="11012" max="11012" width="12.5546875" style="76" customWidth="1"/>
    <col min="11013" max="11013" width="6.44140625" style="76" bestFit="1" customWidth="1"/>
    <col min="11014" max="11014" width="83.21875" style="76" customWidth="1"/>
    <col min="11015" max="11016" width="13.6640625" style="76" bestFit="1" customWidth="1"/>
    <col min="11017" max="11017" width="14.109375" style="76" bestFit="1" customWidth="1"/>
    <col min="11018" max="11018" width="17" style="76" bestFit="1" customWidth="1"/>
    <col min="11019" max="11019" width="15.6640625" style="76" customWidth="1"/>
    <col min="11020" max="11020" width="20" style="76" customWidth="1"/>
    <col min="11021" max="11021" width="14.33203125" style="76" bestFit="1" customWidth="1"/>
    <col min="11022" max="11022" width="9.109375" style="76"/>
    <col min="11023" max="11023" width="13" style="76" bestFit="1" customWidth="1"/>
    <col min="11024" max="11025" width="9.109375" style="76"/>
    <col min="11026" max="11026" width="13.6640625" style="76" customWidth="1"/>
    <col min="11027" max="11027" width="13.33203125" style="76" customWidth="1"/>
    <col min="11028" max="11265" width="9.109375" style="76"/>
    <col min="11266" max="11266" width="13" style="76" customWidth="1"/>
    <col min="11267" max="11267" width="14.44140625" style="76" customWidth="1"/>
    <col min="11268" max="11268" width="12.5546875" style="76" customWidth="1"/>
    <col min="11269" max="11269" width="6.44140625" style="76" bestFit="1" customWidth="1"/>
    <col min="11270" max="11270" width="83.21875" style="76" customWidth="1"/>
    <col min="11271" max="11272" width="13.6640625" style="76" bestFit="1" customWidth="1"/>
    <col min="11273" max="11273" width="14.109375" style="76" bestFit="1" customWidth="1"/>
    <col min="11274" max="11274" width="17" style="76" bestFit="1" customWidth="1"/>
    <col min="11275" max="11275" width="15.6640625" style="76" customWidth="1"/>
    <col min="11276" max="11276" width="20" style="76" customWidth="1"/>
    <col min="11277" max="11277" width="14.33203125" style="76" bestFit="1" customWidth="1"/>
    <col min="11278" max="11278" width="9.109375" style="76"/>
    <col min="11279" max="11279" width="13" style="76" bestFit="1" customWidth="1"/>
    <col min="11280" max="11281" width="9.109375" style="76"/>
    <col min="11282" max="11282" width="13.6640625" style="76" customWidth="1"/>
    <col min="11283" max="11283" width="13.33203125" style="76" customWidth="1"/>
    <col min="11284" max="11521" width="9.109375" style="76"/>
    <col min="11522" max="11522" width="13" style="76" customWidth="1"/>
    <col min="11523" max="11523" width="14.44140625" style="76" customWidth="1"/>
    <col min="11524" max="11524" width="12.5546875" style="76" customWidth="1"/>
    <col min="11525" max="11525" width="6.44140625" style="76" bestFit="1" customWidth="1"/>
    <col min="11526" max="11526" width="83.21875" style="76" customWidth="1"/>
    <col min="11527" max="11528" width="13.6640625" style="76" bestFit="1" customWidth="1"/>
    <col min="11529" max="11529" width="14.109375" style="76" bestFit="1" customWidth="1"/>
    <col min="11530" max="11530" width="17" style="76" bestFit="1" customWidth="1"/>
    <col min="11531" max="11531" width="15.6640625" style="76" customWidth="1"/>
    <col min="11532" max="11532" width="20" style="76" customWidth="1"/>
    <col min="11533" max="11533" width="14.33203125" style="76" bestFit="1" customWidth="1"/>
    <col min="11534" max="11534" width="9.109375" style="76"/>
    <col min="11535" max="11535" width="13" style="76" bestFit="1" customWidth="1"/>
    <col min="11536" max="11537" width="9.109375" style="76"/>
    <col min="11538" max="11538" width="13.6640625" style="76" customWidth="1"/>
    <col min="11539" max="11539" width="13.33203125" style="76" customWidth="1"/>
    <col min="11540" max="11777" width="9.109375" style="76"/>
    <col min="11778" max="11778" width="13" style="76" customWidth="1"/>
    <col min="11779" max="11779" width="14.44140625" style="76" customWidth="1"/>
    <col min="11780" max="11780" width="12.5546875" style="76" customWidth="1"/>
    <col min="11781" max="11781" width="6.44140625" style="76" bestFit="1" customWidth="1"/>
    <col min="11782" max="11782" width="83.21875" style="76" customWidth="1"/>
    <col min="11783" max="11784" width="13.6640625" style="76" bestFit="1" customWidth="1"/>
    <col min="11785" max="11785" width="14.109375" style="76" bestFit="1" customWidth="1"/>
    <col min="11786" max="11786" width="17" style="76" bestFit="1" customWidth="1"/>
    <col min="11787" max="11787" width="15.6640625" style="76" customWidth="1"/>
    <col min="11788" max="11788" width="20" style="76" customWidth="1"/>
    <col min="11789" max="11789" width="14.33203125" style="76" bestFit="1" customWidth="1"/>
    <col min="11790" max="11790" width="9.109375" style="76"/>
    <col min="11791" max="11791" width="13" style="76" bestFit="1" customWidth="1"/>
    <col min="11792" max="11793" width="9.109375" style="76"/>
    <col min="11794" max="11794" width="13.6640625" style="76" customWidth="1"/>
    <col min="11795" max="11795" width="13.33203125" style="76" customWidth="1"/>
    <col min="11796" max="12033" width="9.109375" style="76"/>
    <col min="12034" max="12034" width="13" style="76" customWidth="1"/>
    <col min="12035" max="12035" width="14.44140625" style="76" customWidth="1"/>
    <col min="12036" max="12036" width="12.5546875" style="76" customWidth="1"/>
    <col min="12037" max="12037" width="6.44140625" style="76" bestFit="1" customWidth="1"/>
    <col min="12038" max="12038" width="83.21875" style="76" customWidth="1"/>
    <col min="12039" max="12040" width="13.6640625" style="76" bestFit="1" customWidth="1"/>
    <col min="12041" max="12041" width="14.109375" style="76" bestFit="1" customWidth="1"/>
    <col min="12042" max="12042" width="17" style="76" bestFit="1" customWidth="1"/>
    <col min="12043" max="12043" width="15.6640625" style="76" customWidth="1"/>
    <col min="12044" max="12044" width="20" style="76" customWidth="1"/>
    <col min="12045" max="12045" width="14.33203125" style="76" bestFit="1" customWidth="1"/>
    <col min="12046" max="12046" width="9.109375" style="76"/>
    <col min="12047" max="12047" width="13" style="76" bestFit="1" customWidth="1"/>
    <col min="12048" max="12049" width="9.109375" style="76"/>
    <col min="12050" max="12050" width="13.6640625" style="76" customWidth="1"/>
    <col min="12051" max="12051" width="13.33203125" style="76" customWidth="1"/>
    <col min="12052" max="12289" width="9.109375" style="76"/>
    <col min="12290" max="12290" width="13" style="76" customWidth="1"/>
    <col min="12291" max="12291" width="14.44140625" style="76" customWidth="1"/>
    <col min="12292" max="12292" width="12.5546875" style="76" customWidth="1"/>
    <col min="12293" max="12293" width="6.44140625" style="76" bestFit="1" customWidth="1"/>
    <col min="12294" max="12294" width="83.21875" style="76" customWidth="1"/>
    <col min="12295" max="12296" width="13.6640625" style="76" bestFit="1" customWidth="1"/>
    <col min="12297" max="12297" width="14.109375" style="76" bestFit="1" customWidth="1"/>
    <col min="12298" max="12298" width="17" style="76" bestFit="1" customWidth="1"/>
    <col min="12299" max="12299" width="15.6640625" style="76" customWidth="1"/>
    <col min="12300" max="12300" width="20" style="76" customWidth="1"/>
    <col min="12301" max="12301" width="14.33203125" style="76" bestFit="1" customWidth="1"/>
    <col min="12302" max="12302" width="9.109375" style="76"/>
    <col min="12303" max="12303" width="13" style="76" bestFit="1" customWidth="1"/>
    <col min="12304" max="12305" width="9.109375" style="76"/>
    <col min="12306" max="12306" width="13.6640625" style="76" customWidth="1"/>
    <col min="12307" max="12307" width="13.33203125" style="76" customWidth="1"/>
    <col min="12308" max="12545" width="9.109375" style="76"/>
    <col min="12546" max="12546" width="13" style="76" customWidth="1"/>
    <col min="12547" max="12547" width="14.44140625" style="76" customWidth="1"/>
    <col min="12548" max="12548" width="12.5546875" style="76" customWidth="1"/>
    <col min="12549" max="12549" width="6.44140625" style="76" bestFit="1" customWidth="1"/>
    <col min="12550" max="12550" width="83.21875" style="76" customWidth="1"/>
    <col min="12551" max="12552" width="13.6640625" style="76" bestFit="1" customWidth="1"/>
    <col min="12553" max="12553" width="14.109375" style="76" bestFit="1" customWidth="1"/>
    <col min="12554" max="12554" width="17" style="76" bestFit="1" customWidth="1"/>
    <col min="12555" max="12555" width="15.6640625" style="76" customWidth="1"/>
    <col min="12556" max="12556" width="20" style="76" customWidth="1"/>
    <col min="12557" max="12557" width="14.33203125" style="76" bestFit="1" customWidth="1"/>
    <col min="12558" max="12558" width="9.109375" style="76"/>
    <col min="12559" max="12559" width="13" style="76" bestFit="1" customWidth="1"/>
    <col min="12560" max="12561" width="9.109375" style="76"/>
    <col min="12562" max="12562" width="13.6640625" style="76" customWidth="1"/>
    <col min="12563" max="12563" width="13.33203125" style="76" customWidth="1"/>
    <col min="12564" max="12801" width="9.109375" style="76"/>
    <col min="12802" max="12802" width="13" style="76" customWidth="1"/>
    <col min="12803" max="12803" width="14.44140625" style="76" customWidth="1"/>
    <col min="12804" max="12804" width="12.5546875" style="76" customWidth="1"/>
    <col min="12805" max="12805" width="6.44140625" style="76" bestFit="1" customWidth="1"/>
    <col min="12806" max="12806" width="83.21875" style="76" customWidth="1"/>
    <col min="12807" max="12808" width="13.6640625" style="76" bestFit="1" customWidth="1"/>
    <col min="12809" max="12809" width="14.109375" style="76" bestFit="1" customWidth="1"/>
    <col min="12810" max="12810" width="17" style="76" bestFit="1" customWidth="1"/>
    <col min="12811" max="12811" width="15.6640625" style="76" customWidth="1"/>
    <col min="12812" max="12812" width="20" style="76" customWidth="1"/>
    <col min="12813" max="12813" width="14.33203125" style="76" bestFit="1" customWidth="1"/>
    <col min="12814" max="12814" width="9.109375" style="76"/>
    <col min="12815" max="12815" width="13" style="76" bestFit="1" customWidth="1"/>
    <col min="12816" max="12817" width="9.109375" style="76"/>
    <col min="12818" max="12818" width="13.6640625" style="76" customWidth="1"/>
    <col min="12819" max="12819" width="13.33203125" style="76" customWidth="1"/>
    <col min="12820" max="13057" width="9.109375" style="76"/>
    <col min="13058" max="13058" width="13" style="76" customWidth="1"/>
    <col min="13059" max="13059" width="14.44140625" style="76" customWidth="1"/>
    <col min="13060" max="13060" width="12.5546875" style="76" customWidth="1"/>
    <col min="13061" max="13061" width="6.44140625" style="76" bestFit="1" customWidth="1"/>
    <col min="13062" max="13062" width="83.21875" style="76" customWidth="1"/>
    <col min="13063" max="13064" width="13.6640625" style="76" bestFit="1" customWidth="1"/>
    <col min="13065" max="13065" width="14.109375" style="76" bestFit="1" customWidth="1"/>
    <col min="13066" max="13066" width="17" style="76" bestFit="1" customWidth="1"/>
    <col min="13067" max="13067" width="15.6640625" style="76" customWidth="1"/>
    <col min="13068" max="13068" width="20" style="76" customWidth="1"/>
    <col min="13069" max="13069" width="14.33203125" style="76" bestFit="1" customWidth="1"/>
    <col min="13070" max="13070" width="9.109375" style="76"/>
    <col min="13071" max="13071" width="13" style="76" bestFit="1" customWidth="1"/>
    <col min="13072" max="13073" width="9.109375" style="76"/>
    <col min="13074" max="13074" width="13.6640625" style="76" customWidth="1"/>
    <col min="13075" max="13075" width="13.33203125" style="76" customWidth="1"/>
    <col min="13076" max="13313" width="9.109375" style="76"/>
    <col min="13314" max="13314" width="13" style="76" customWidth="1"/>
    <col min="13315" max="13315" width="14.44140625" style="76" customWidth="1"/>
    <col min="13316" max="13316" width="12.5546875" style="76" customWidth="1"/>
    <col min="13317" max="13317" width="6.44140625" style="76" bestFit="1" customWidth="1"/>
    <col min="13318" max="13318" width="83.21875" style="76" customWidth="1"/>
    <col min="13319" max="13320" width="13.6640625" style="76" bestFit="1" customWidth="1"/>
    <col min="13321" max="13321" width="14.109375" style="76" bestFit="1" customWidth="1"/>
    <col min="13322" max="13322" width="17" style="76" bestFit="1" customWidth="1"/>
    <col min="13323" max="13323" width="15.6640625" style="76" customWidth="1"/>
    <col min="13324" max="13324" width="20" style="76" customWidth="1"/>
    <col min="13325" max="13325" width="14.33203125" style="76" bestFit="1" customWidth="1"/>
    <col min="13326" max="13326" width="9.109375" style="76"/>
    <col min="13327" max="13327" width="13" style="76" bestFit="1" customWidth="1"/>
    <col min="13328" max="13329" width="9.109375" style="76"/>
    <col min="13330" max="13330" width="13.6640625" style="76" customWidth="1"/>
    <col min="13331" max="13331" width="13.33203125" style="76" customWidth="1"/>
    <col min="13332" max="13569" width="9.109375" style="76"/>
    <col min="13570" max="13570" width="13" style="76" customWidth="1"/>
    <col min="13571" max="13571" width="14.44140625" style="76" customWidth="1"/>
    <col min="13572" max="13572" width="12.5546875" style="76" customWidth="1"/>
    <col min="13573" max="13573" width="6.44140625" style="76" bestFit="1" customWidth="1"/>
    <col min="13574" max="13574" width="83.21875" style="76" customWidth="1"/>
    <col min="13575" max="13576" width="13.6640625" style="76" bestFit="1" customWidth="1"/>
    <col min="13577" max="13577" width="14.109375" style="76" bestFit="1" customWidth="1"/>
    <col min="13578" max="13578" width="17" style="76" bestFit="1" customWidth="1"/>
    <col min="13579" max="13579" width="15.6640625" style="76" customWidth="1"/>
    <col min="13580" max="13580" width="20" style="76" customWidth="1"/>
    <col min="13581" max="13581" width="14.33203125" style="76" bestFit="1" customWidth="1"/>
    <col min="13582" max="13582" width="9.109375" style="76"/>
    <col min="13583" max="13583" width="13" style="76" bestFit="1" customWidth="1"/>
    <col min="13584" max="13585" width="9.109375" style="76"/>
    <col min="13586" max="13586" width="13.6640625" style="76" customWidth="1"/>
    <col min="13587" max="13587" width="13.33203125" style="76" customWidth="1"/>
    <col min="13588" max="13825" width="9.109375" style="76"/>
    <col min="13826" max="13826" width="13" style="76" customWidth="1"/>
    <col min="13827" max="13827" width="14.44140625" style="76" customWidth="1"/>
    <col min="13828" max="13828" width="12.5546875" style="76" customWidth="1"/>
    <col min="13829" max="13829" width="6.44140625" style="76" bestFit="1" customWidth="1"/>
    <col min="13830" max="13830" width="83.21875" style="76" customWidth="1"/>
    <col min="13831" max="13832" width="13.6640625" style="76" bestFit="1" customWidth="1"/>
    <col min="13833" max="13833" width="14.109375" style="76" bestFit="1" customWidth="1"/>
    <col min="13834" max="13834" width="17" style="76" bestFit="1" customWidth="1"/>
    <col min="13835" max="13835" width="15.6640625" style="76" customWidth="1"/>
    <col min="13836" max="13836" width="20" style="76" customWidth="1"/>
    <col min="13837" max="13837" width="14.33203125" style="76" bestFit="1" customWidth="1"/>
    <col min="13838" max="13838" width="9.109375" style="76"/>
    <col min="13839" max="13839" width="13" style="76" bestFit="1" customWidth="1"/>
    <col min="13840" max="13841" width="9.109375" style="76"/>
    <col min="13842" max="13842" width="13.6640625" style="76" customWidth="1"/>
    <col min="13843" max="13843" width="13.33203125" style="76" customWidth="1"/>
    <col min="13844" max="14081" width="9.109375" style="76"/>
    <col min="14082" max="14082" width="13" style="76" customWidth="1"/>
    <col min="14083" max="14083" width="14.44140625" style="76" customWidth="1"/>
    <col min="14084" max="14084" width="12.5546875" style="76" customWidth="1"/>
    <col min="14085" max="14085" width="6.44140625" style="76" bestFit="1" customWidth="1"/>
    <col min="14086" max="14086" width="83.21875" style="76" customWidth="1"/>
    <col min="14087" max="14088" width="13.6640625" style="76" bestFit="1" customWidth="1"/>
    <col min="14089" max="14089" width="14.109375" style="76" bestFit="1" customWidth="1"/>
    <col min="14090" max="14090" width="17" style="76" bestFit="1" customWidth="1"/>
    <col min="14091" max="14091" width="15.6640625" style="76" customWidth="1"/>
    <col min="14092" max="14092" width="20" style="76" customWidth="1"/>
    <col min="14093" max="14093" width="14.33203125" style="76" bestFit="1" customWidth="1"/>
    <col min="14094" max="14094" width="9.109375" style="76"/>
    <col min="14095" max="14095" width="13" style="76" bestFit="1" customWidth="1"/>
    <col min="14096" max="14097" width="9.109375" style="76"/>
    <col min="14098" max="14098" width="13.6640625" style="76" customWidth="1"/>
    <col min="14099" max="14099" width="13.33203125" style="76" customWidth="1"/>
    <col min="14100" max="14337" width="9.109375" style="76"/>
    <col min="14338" max="14338" width="13" style="76" customWidth="1"/>
    <col min="14339" max="14339" width="14.44140625" style="76" customWidth="1"/>
    <col min="14340" max="14340" width="12.5546875" style="76" customWidth="1"/>
    <col min="14341" max="14341" width="6.44140625" style="76" bestFit="1" customWidth="1"/>
    <col min="14342" max="14342" width="83.21875" style="76" customWidth="1"/>
    <col min="14343" max="14344" width="13.6640625" style="76" bestFit="1" customWidth="1"/>
    <col min="14345" max="14345" width="14.109375" style="76" bestFit="1" customWidth="1"/>
    <col min="14346" max="14346" width="17" style="76" bestFit="1" customWidth="1"/>
    <col min="14347" max="14347" width="15.6640625" style="76" customWidth="1"/>
    <col min="14348" max="14348" width="20" style="76" customWidth="1"/>
    <col min="14349" max="14349" width="14.33203125" style="76" bestFit="1" customWidth="1"/>
    <col min="14350" max="14350" width="9.109375" style="76"/>
    <col min="14351" max="14351" width="13" style="76" bestFit="1" customWidth="1"/>
    <col min="14352" max="14353" width="9.109375" style="76"/>
    <col min="14354" max="14354" width="13.6640625" style="76" customWidth="1"/>
    <col min="14355" max="14355" width="13.33203125" style="76" customWidth="1"/>
    <col min="14356" max="14593" width="9.109375" style="76"/>
    <col min="14594" max="14594" width="13" style="76" customWidth="1"/>
    <col min="14595" max="14595" width="14.44140625" style="76" customWidth="1"/>
    <col min="14596" max="14596" width="12.5546875" style="76" customWidth="1"/>
    <col min="14597" max="14597" width="6.44140625" style="76" bestFit="1" customWidth="1"/>
    <col min="14598" max="14598" width="83.21875" style="76" customWidth="1"/>
    <col min="14599" max="14600" width="13.6640625" style="76" bestFit="1" customWidth="1"/>
    <col min="14601" max="14601" width="14.109375" style="76" bestFit="1" customWidth="1"/>
    <col min="14602" max="14602" width="17" style="76" bestFit="1" customWidth="1"/>
    <col min="14603" max="14603" width="15.6640625" style="76" customWidth="1"/>
    <col min="14604" max="14604" width="20" style="76" customWidth="1"/>
    <col min="14605" max="14605" width="14.33203125" style="76" bestFit="1" customWidth="1"/>
    <col min="14606" max="14606" width="9.109375" style="76"/>
    <col min="14607" max="14607" width="13" style="76" bestFit="1" customWidth="1"/>
    <col min="14608" max="14609" width="9.109375" style="76"/>
    <col min="14610" max="14610" width="13.6640625" style="76" customWidth="1"/>
    <col min="14611" max="14611" width="13.33203125" style="76" customWidth="1"/>
    <col min="14612" max="14849" width="9.109375" style="76"/>
    <col min="14850" max="14850" width="13" style="76" customWidth="1"/>
    <col min="14851" max="14851" width="14.44140625" style="76" customWidth="1"/>
    <col min="14852" max="14852" width="12.5546875" style="76" customWidth="1"/>
    <col min="14853" max="14853" width="6.44140625" style="76" bestFit="1" customWidth="1"/>
    <col min="14854" max="14854" width="83.21875" style="76" customWidth="1"/>
    <col min="14855" max="14856" width="13.6640625" style="76" bestFit="1" customWidth="1"/>
    <col min="14857" max="14857" width="14.109375" style="76" bestFit="1" customWidth="1"/>
    <col min="14858" max="14858" width="17" style="76" bestFit="1" customWidth="1"/>
    <col min="14859" max="14859" width="15.6640625" style="76" customWidth="1"/>
    <col min="14860" max="14860" width="20" style="76" customWidth="1"/>
    <col min="14861" max="14861" width="14.33203125" style="76" bestFit="1" customWidth="1"/>
    <col min="14862" max="14862" width="9.109375" style="76"/>
    <col min="14863" max="14863" width="13" style="76" bestFit="1" customWidth="1"/>
    <col min="14864" max="14865" width="9.109375" style="76"/>
    <col min="14866" max="14866" width="13.6640625" style="76" customWidth="1"/>
    <col min="14867" max="14867" width="13.33203125" style="76" customWidth="1"/>
    <col min="14868" max="15105" width="9.109375" style="76"/>
    <col min="15106" max="15106" width="13" style="76" customWidth="1"/>
    <col min="15107" max="15107" width="14.44140625" style="76" customWidth="1"/>
    <col min="15108" max="15108" width="12.5546875" style="76" customWidth="1"/>
    <col min="15109" max="15109" width="6.44140625" style="76" bestFit="1" customWidth="1"/>
    <col min="15110" max="15110" width="83.21875" style="76" customWidth="1"/>
    <col min="15111" max="15112" width="13.6640625" style="76" bestFit="1" customWidth="1"/>
    <col min="15113" max="15113" width="14.109375" style="76" bestFit="1" customWidth="1"/>
    <col min="15114" max="15114" width="17" style="76" bestFit="1" customWidth="1"/>
    <col min="15115" max="15115" width="15.6640625" style="76" customWidth="1"/>
    <col min="15116" max="15116" width="20" style="76" customWidth="1"/>
    <col min="15117" max="15117" width="14.33203125" style="76" bestFit="1" customWidth="1"/>
    <col min="15118" max="15118" width="9.109375" style="76"/>
    <col min="15119" max="15119" width="13" style="76" bestFit="1" customWidth="1"/>
    <col min="15120" max="15121" width="9.109375" style="76"/>
    <col min="15122" max="15122" width="13.6640625" style="76" customWidth="1"/>
    <col min="15123" max="15123" width="13.33203125" style="76" customWidth="1"/>
    <col min="15124" max="15361" width="9.109375" style="76"/>
    <col min="15362" max="15362" width="13" style="76" customWidth="1"/>
    <col min="15363" max="15363" width="14.44140625" style="76" customWidth="1"/>
    <col min="15364" max="15364" width="12.5546875" style="76" customWidth="1"/>
    <col min="15365" max="15365" width="6.44140625" style="76" bestFit="1" customWidth="1"/>
    <col min="15366" max="15366" width="83.21875" style="76" customWidth="1"/>
    <col min="15367" max="15368" width="13.6640625" style="76" bestFit="1" customWidth="1"/>
    <col min="15369" max="15369" width="14.109375" style="76" bestFit="1" customWidth="1"/>
    <col min="15370" max="15370" width="17" style="76" bestFit="1" customWidth="1"/>
    <col min="15371" max="15371" width="15.6640625" style="76" customWidth="1"/>
    <col min="15372" max="15372" width="20" style="76" customWidth="1"/>
    <col min="15373" max="15373" width="14.33203125" style="76" bestFit="1" customWidth="1"/>
    <col min="15374" max="15374" width="9.109375" style="76"/>
    <col min="15375" max="15375" width="13" style="76" bestFit="1" customWidth="1"/>
    <col min="15376" max="15377" width="9.109375" style="76"/>
    <col min="15378" max="15378" width="13.6640625" style="76" customWidth="1"/>
    <col min="15379" max="15379" width="13.33203125" style="76" customWidth="1"/>
    <col min="15380" max="15617" width="9.109375" style="76"/>
    <col min="15618" max="15618" width="13" style="76" customWidth="1"/>
    <col min="15619" max="15619" width="14.44140625" style="76" customWidth="1"/>
    <col min="15620" max="15620" width="12.5546875" style="76" customWidth="1"/>
    <col min="15621" max="15621" width="6.44140625" style="76" bestFit="1" customWidth="1"/>
    <col min="15622" max="15622" width="83.21875" style="76" customWidth="1"/>
    <col min="15623" max="15624" width="13.6640625" style="76" bestFit="1" customWidth="1"/>
    <col min="15625" max="15625" width="14.109375" style="76" bestFit="1" customWidth="1"/>
    <col min="15626" max="15626" width="17" style="76" bestFit="1" customWidth="1"/>
    <col min="15627" max="15627" width="15.6640625" style="76" customWidth="1"/>
    <col min="15628" max="15628" width="20" style="76" customWidth="1"/>
    <col min="15629" max="15629" width="14.33203125" style="76" bestFit="1" customWidth="1"/>
    <col min="15630" max="15630" width="9.109375" style="76"/>
    <col min="15631" max="15631" width="13" style="76" bestFit="1" customWidth="1"/>
    <col min="15632" max="15633" width="9.109375" style="76"/>
    <col min="15634" max="15634" width="13.6640625" style="76" customWidth="1"/>
    <col min="15635" max="15635" width="13.33203125" style="76" customWidth="1"/>
    <col min="15636" max="15873" width="9.109375" style="76"/>
    <col min="15874" max="15874" width="13" style="76" customWidth="1"/>
    <col min="15875" max="15875" width="14.44140625" style="76" customWidth="1"/>
    <col min="15876" max="15876" width="12.5546875" style="76" customWidth="1"/>
    <col min="15877" max="15877" width="6.44140625" style="76" bestFit="1" customWidth="1"/>
    <col min="15878" max="15878" width="83.21875" style="76" customWidth="1"/>
    <col min="15879" max="15880" width="13.6640625" style="76" bestFit="1" customWidth="1"/>
    <col min="15881" max="15881" width="14.109375" style="76" bestFit="1" customWidth="1"/>
    <col min="15882" max="15882" width="17" style="76" bestFit="1" customWidth="1"/>
    <col min="15883" max="15883" width="15.6640625" style="76" customWidth="1"/>
    <col min="15884" max="15884" width="20" style="76" customWidth="1"/>
    <col min="15885" max="15885" width="14.33203125" style="76" bestFit="1" customWidth="1"/>
    <col min="15886" max="15886" width="9.109375" style="76"/>
    <col min="15887" max="15887" width="13" style="76" bestFit="1" customWidth="1"/>
    <col min="15888" max="15889" width="9.109375" style="76"/>
    <col min="15890" max="15890" width="13.6640625" style="76" customWidth="1"/>
    <col min="15891" max="15891" width="13.33203125" style="76" customWidth="1"/>
    <col min="15892" max="16129" width="9.109375" style="76"/>
    <col min="16130" max="16130" width="13" style="76" customWidth="1"/>
    <col min="16131" max="16131" width="14.44140625" style="76" customWidth="1"/>
    <col min="16132" max="16132" width="12.5546875" style="76" customWidth="1"/>
    <col min="16133" max="16133" width="6.44140625" style="76" bestFit="1" customWidth="1"/>
    <col min="16134" max="16134" width="83.21875" style="76" customWidth="1"/>
    <col min="16135" max="16136" width="13.6640625" style="76" bestFit="1" customWidth="1"/>
    <col min="16137" max="16137" width="14.109375" style="76" bestFit="1" customWidth="1"/>
    <col min="16138" max="16138" width="17" style="76" bestFit="1" customWidth="1"/>
    <col min="16139" max="16139" width="15.6640625" style="76" customWidth="1"/>
    <col min="16140" max="16140" width="20" style="76" customWidth="1"/>
    <col min="16141" max="16141" width="14.33203125" style="76" bestFit="1" customWidth="1"/>
    <col min="16142" max="16142" width="9.109375" style="76"/>
    <col min="16143" max="16143" width="13" style="76" bestFit="1" customWidth="1"/>
    <col min="16144" max="16145" width="9.109375" style="76"/>
    <col min="16146" max="16146" width="13.6640625" style="76" customWidth="1"/>
    <col min="16147" max="16147" width="13.33203125" style="76" customWidth="1"/>
    <col min="16148" max="16384" width="9.109375" style="76"/>
  </cols>
  <sheetData>
    <row r="1" spans="2:14" s="4" customFormat="1" ht="25.8" customHeight="1">
      <c r="B1" s="31" t="s">
        <v>0</v>
      </c>
      <c r="C1" s="32" t="s">
        <v>18</v>
      </c>
      <c r="D1" s="32"/>
      <c r="E1" s="32"/>
      <c r="F1" s="32"/>
      <c r="G1" s="33"/>
      <c r="H1" s="32"/>
      <c r="I1" s="582" t="s">
        <v>26</v>
      </c>
      <c r="J1" s="583"/>
      <c r="K1" s="586" t="s">
        <v>27165</v>
      </c>
      <c r="L1" s="587"/>
    </row>
    <row r="2" spans="2:14" s="4" customFormat="1">
      <c r="B2" s="34" t="s">
        <v>2</v>
      </c>
      <c r="C2" s="35" t="s">
        <v>3</v>
      </c>
      <c r="D2" s="35"/>
      <c r="E2" s="35"/>
      <c r="F2" s="35"/>
      <c r="G2" s="36"/>
      <c r="H2" s="35"/>
      <c r="I2" s="584"/>
      <c r="J2" s="585"/>
      <c r="K2" s="586" t="s">
        <v>10</v>
      </c>
      <c r="L2" s="587"/>
    </row>
    <row r="3" spans="2:14" s="4" customFormat="1">
      <c r="B3" s="34" t="s">
        <v>4</v>
      </c>
      <c r="C3" s="35" t="s">
        <v>23498</v>
      </c>
      <c r="D3" s="35"/>
      <c r="E3" s="35"/>
      <c r="F3" s="35"/>
      <c r="G3" s="36"/>
      <c r="H3" s="35"/>
      <c r="I3" s="578" t="s">
        <v>27</v>
      </c>
      <c r="J3" s="579"/>
      <c r="K3" s="580">
        <f>'BDI SERV'!G25</f>
        <v>0.2102</v>
      </c>
      <c r="L3" s="581"/>
      <c r="N3" s="4" t="s">
        <v>10</v>
      </c>
    </row>
    <row r="4" spans="2:14" s="4" customFormat="1">
      <c r="B4" s="37" t="s">
        <v>7</v>
      </c>
      <c r="C4" s="38" t="s">
        <v>23520</v>
      </c>
      <c r="D4" s="39"/>
      <c r="E4" s="39"/>
      <c r="F4" s="39"/>
      <c r="G4" s="40"/>
      <c r="H4" s="39"/>
      <c r="I4" s="578" t="s">
        <v>28</v>
      </c>
      <c r="J4" s="579"/>
      <c r="K4" s="580">
        <f>'BDI APL'!G25</f>
        <v>0.15</v>
      </c>
      <c r="L4" s="581"/>
      <c r="N4" s="4" t="s">
        <v>29</v>
      </c>
    </row>
    <row r="5" spans="2:14" s="4" customFormat="1">
      <c r="B5" s="591"/>
      <c r="C5" s="592"/>
      <c r="D5" s="592"/>
      <c r="E5" s="592"/>
      <c r="F5" s="592"/>
      <c r="G5" s="592"/>
      <c r="H5" s="592"/>
      <c r="I5" s="592"/>
      <c r="J5" s="592"/>
      <c r="K5" s="592"/>
      <c r="L5" s="593"/>
    </row>
    <row r="6" spans="2:14" s="41" customFormat="1">
      <c r="B6" s="594" t="s">
        <v>30</v>
      </c>
      <c r="C6" s="595"/>
      <c r="D6" s="595"/>
      <c r="E6" s="595"/>
      <c r="F6" s="595"/>
      <c r="G6" s="595"/>
      <c r="H6" s="595"/>
      <c r="I6" s="595"/>
      <c r="J6" s="595"/>
      <c r="K6" s="595"/>
      <c r="L6" s="596"/>
    </row>
    <row r="7" spans="2:14" s="41" customFormat="1">
      <c r="B7" s="597" t="s">
        <v>31</v>
      </c>
      <c r="C7" s="597" t="s">
        <v>32</v>
      </c>
      <c r="D7" s="597" t="s">
        <v>33</v>
      </c>
      <c r="E7" s="597" t="s">
        <v>11</v>
      </c>
      <c r="F7" s="597" t="s">
        <v>34</v>
      </c>
      <c r="G7" s="597" t="s">
        <v>35</v>
      </c>
      <c r="H7" s="599" t="s">
        <v>36</v>
      </c>
      <c r="I7" s="601" t="s">
        <v>37</v>
      </c>
      <c r="J7" s="602"/>
      <c r="K7" s="603" t="s">
        <v>16</v>
      </c>
      <c r="L7" s="605" t="s">
        <v>38</v>
      </c>
    </row>
    <row r="8" spans="2:14" s="41" customFormat="1">
      <c r="B8" s="598"/>
      <c r="C8" s="598"/>
      <c r="D8" s="598"/>
      <c r="E8" s="598"/>
      <c r="F8" s="598"/>
      <c r="G8" s="598"/>
      <c r="H8" s="600"/>
      <c r="I8" s="42" t="s">
        <v>39</v>
      </c>
      <c r="J8" s="42" t="s">
        <v>40</v>
      </c>
      <c r="K8" s="604"/>
      <c r="L8" s="606"/>
    </row>
    <row r="9" spans="2:14" s="41" customFormat="1">
      <c r="B9" s="43"/>
      <c r="C9" s="44"/>
      <c r="D9" s="44"/>
      <c r="E9" s="45" t="s">
        <v>17</v>
      </c>
      <c r="F9" s="46" t="s">
        <v>405</v>
      </c>
      <c r="G9" s="47"/>
      <c r="H9" s="48"/>
      <c r="I9" s="49"/>
      <c r="J9" s="49"/>
      <c r="K9" s="50"/>
      <c r="L9" s="51"/>
    </row>
    <row r="10" spans="2:14" s="41" customFormat="1" ht="26.4">
      <c r="B10" s="52" t="s">
        <v>42</v>
      </c>
      <c r="C10" s="53" t="str">
        <f>ADM!A6</f>
        <v>COMP 01</v>
      </c>
      <c r="D10" s="54" t="s">
        <v>43</v>
      </c>
      <c r="E10" s="55" t="s">
        <v>44</v>
      </c>
      <c r="F10" s="56" t="str">
        <f>ADM!A5</f>
        <v>ADMINISTRAÇÃO LOCAL DE OBRA</v>
      </c>
      <c r="G10" s="57" t="str">
        <f>ADM!J6</f>
        <v>UNID</v>
      </c>
      <c r="H10" s="58">
        <v>1</v>
      </c>
      <c r="I10" s="59"/>
      <c r="J10" s="60">
        <f t="shared" ref="J10:J13" si="0">TRUNC((I10*(1+$K$3)),2)</f>
        <v>0</v>
      </c>
      <c r="K10" s="61">
        <f t="shared" ref="K10:K13" si="1">TRUNC((H10*(J10)),2)</f>
        <v>0</v>
      </c>
      <c r="L10" s="62">
        <f>IF(K10&gt;0,K10/$K$44,0)</f>
        <v>0</v>
      </c>
      <c r="M10" s="41" t="s">
        <v>45</v>
      </c>
    </row>
    <row r="11" spans="2:14" s="41" customFormat="1">
      <c r="B11" s="588" t="s">
        <v>46</v>
      </c>
      <c r="C11" s="589"/>
      <c r="D11" s="589"/>
      <c r="E11" s="589"/>
      <c r="F11" s="589"/>
      <c r="G11" s="589"/>
      <c r="H11" s="589"/>
      <c r="I11" s="589"/>
      <c r="J11" s="590"/>
      <c r="K11" s="63">
        <f>SUM(K10)</f>
        <v>0</v>
      </c>
      <c r="L11" s="62">
        <f>IF(K11&gt;0,K11/$K$44,0)</f>
        <v>0</v>
      </c>
      <c r="M11" s="41" t="s">
        <v>42</v>
      </c>
    </row>
    <row r="12" spans="2:14" s="41" customFormat="1">
      <c r="B12" s="43"/>
      <c r="C12" s="44"/>
      <c r="D12" s="44"/>
      <c r="E12" s="45" t="s">
        <v>47</v>
      </c>
      <c r="F12" s="46" t="s">
        <v>41</v>
      </c>
      <c r="G12" s="47"/>
      <c r="H12" s="48"/>
      <c r="I12" s="49"/>
      <c r="J12" s="49"/>
      <c r="K12" s="50"/>
      <c r="L12" s="51"/>
    </row>
    <row r="13" spans="2:14" s="41" customFormat="1" ht="26.4">
      <c r="B13" s="52" t="s">
        <v>45</v>
      </c>
      <c r="C13" s="53">
        <v>103689</v>
      </c>
      <c r="D13" s="54" t="s">
        <v>43</v>
      </c>
      <c r="E13" s="55" t="s">
        <v>48</v>
      </c>
      <c r="F13" s="56" t="str">
        <f>IF(B13=$M$10,VLOOKUP(C13,'COMP SINAPI'!A$1:D$65536,2,FALSE),VLOOKUP(ORÇAMENTO!C13,'SERV SICRO'!A$1:D$65636,2,FALSE))</f>
        <v>FORNECIMENTO E INSTALAÇÃO DE PLACA DE OBRA COM CHAPA GALVANIZADA E ESTRUTURA DE MADEIRA. AF_03/2022_PS</v>
      </c>
      <c r="G13" s="57" t="str">
        <f>IF(B13=$M$10,VLOOKUP(C13,'COMP SINAPI'!A$1:D$65536,3,FALSE),VLOOKUP(ORÇAMENTO!C13,'SERV SICRO'!A$1:D$65636,3,FALSE))</f>
        <v>M2</v>
      </c>
      <c r="H13" s="58">
        <v>12.5</v>
      </c>
      <c r="I13" s="59"/>
      <c r="J13" s="60">
        <f t="shared" si="0"/>
        <v>0</v>
      </c>
      <c r="K13" s="61">
        <f t="shared" si="1"/>
        <v>0</v>
      </c>
      <c r="L13" s="62">
        <f>IF(K13&gt;0,K13/$K$44,0)</f>
        <v>0</v>
      </c>
      <c r="M13" s="41" t="s">
        <v>50</v>
      </c>
    </row>
    <row r="14" spans="2:14" s="41" customFormat="1">
      <c r="B14" s="588" t="s">
        <v>54</v>
      </c>
      <c r="C14" s="589"/>
      <c r="D14" s="589"/>
      <c r="E14" s="589"/>
      <c r="F14" s="589"/>
      <c r="G14" s="589"/>
      <c r="H14" s="589"/>
      <c r="I14" s="589"/>
      <c r="J14" s="590"/>
      <c r="K14" s="63">
        <f>SUM(K13:K13)</f>
        <v>0</v>
      </c>
      <c r="L14" s="62">
        <f>IF(K14&gt;0,K14/$K$44,0)</f>
        <v>0</v>
      </c>
      <c r="M14" s="41" t="s">
        <v>42</v>
      </c>
    </row>
    <row r="15" spans="2:14" s="41" customFormat="1">
      <c r="B15" s="64"/>
      <c r="C15" s="65"/>
      <c r="D15" s="65"/>
      <c r="E15" s="66" t="s">
        <v>55</v>
      </c>
      <c r="F15" s="67" t="s">
        <v>56</v>
      </c>
      <c r="G15" s="68"/>
      <c r="H15" s="69"/>
      <c r="I15" s="70"/>
      <c r="J15" s="70"/>
      <c r="K15" s="71"/>
      <c r="L15" s="72"/>
    </row>
    <row r="16" spans="2:14" s="41" customFormat="1" ht="26.4">
      <c r="B16" s="52" t="s">
        <v>42</v>
      </c>
      <c r="C16" s="53" t="str">
        <f>'MOB E DESMOB'!A6</f>
        <v>COMP 05</v>
      </c>
      <c r="D16" s="54" t="s">
        <v>43</v>
      </c>
      <c r="E16" s="55" t="s">
        <v>48</v>
      </c>
      <c r="F16" s="56" t="str">
        <f>'MOB E DESMOB'!A5</f>
        <v>MOBILIZAÇÃO E DESMOBILIZAÇÃO</v>
      </c>
      <c r="G16" s="57" t="str">
        <f>'MOB E DESMOB'!N6</f>
        <v>UNID</v>
      </c>
      <c r="H16" s="58">
        <v>1</v>
      </c>
      <c r="I16" s="59"/>
      <c r="J16" s="60">
        <f>TRUNC((I16*(1+$K$3)),2)</f>
        <v>0</v>
      </c>
      <c r="K16" s="61">
        <f>TRUNC((H16*(J16)),2)</f>
        <v>0</v>
      </c>
      <c r="L16" s="62">
        <f>IF(K16&gt;0,K16/$K$44,0)</f>
        <v>0</v>
      </c>
    </row>
    <row r="17" spans="2:13" s="41" customFormat="1">
      <c r="B17" s="588" t="s">
        <v>80</v>
      </c>
      <c r="C17" s="589"/>
      <c r="D17" s="589"/>
      <c r="E17" s="589"/>
      <c r="F17" s="589"/>
      <c r="G17" s="589"/>
      <c r="H17" s="589"/>
      <c r="I17" s="589"/>
      <c r="J17" s="590"/>
      <c r="K17" s="63">
        <f>SUM(K16)</f>
        <v>0</v>
      </c>
      <c r="L17" s="62">
        <f>IF(K17&gt;0,K17/$K$44,0)</f>
        <v>0</v>
      </c>
    </row>
    <row r="18" spans="2:13" s="41" customFormat="1">
      <c r="B18" s="64"/>
      <c r="C18" s="65"/>
      <c r="D18" s="65"/>
      <c r="E18" s="66" t="s">
        <v>57</v>
      </c>
      <c r="F18" s="67" t="s">
        <v>58</v>
      </c>
      <c r="G18" s="68"/>
      <c r="H18" s="69"/>
      <c r="I18" s="70"/>
      <c r="J18" s="70"/>
      <c r="K18" s="71"/>
      <c r="L18" s="72"/>
    </row>
    <row r="19" spans="2:13" s="41" customFormat="1">
      <c r="B19" s="64"/>
      <c r="C19" s="65"/>
      <c r="D19" s="65"/>
      <c r="E19" s="66" t="s">
        <v>59</v>
      </c>
      <c r="F19" s="67" t="s">
        <v>60</v>
      </c>
      <c r="G19" s="68"/>
      <c r="H19" s="69"/>
      <c r="I19" s="70"/>
      <c r="J19" s="70"/>
      <c r="K19" s="71"/>
      <c r="L19" s="72"/>
    </row>
    <row r="20" spans="2:13" s="73" customFormat="1" ht="26.4">
      <c r="B20" s="52" t="s">
        <v>50</v>
      </c>
      <c r="C20" s="53">
        <v>5213835</v>
      </c>
      <c r="D20" s="54" t="s">
        <v>43</v>
      </c>
      <c r="E20" s="55" t="s">
        <v>61</v>
      </c>
      <c r="F20" s="56" t="str">
        <f>IF(B20=$M$10,VLOOKUP(C20,'COMP SINAPI'!A$1:D$65536,4,FALSE),VLOOKUP(ORÇAMENTO!C20,'SERV SICRO'!A$1:D$65636,2,FALSE))</f>
        <v>Cone plástico para canalização de trânsito - utilização de 150 ciclos - fornecimento, 01 implantação e 01 retirada diária</v>
      </c>
      <c r="G20" s="57" t="str">
        <f>IF(B20=$M$10,VLOOKUP(C20,'COMP SINAPI'!A$1:D$65536,4,FALSE),VLOOKUP(ORÇAMENTO!C20,'SERV SICRO'!A$1:D$65636,3,FALSE))</f>
        <v>un.dia</v>
      </c>
      <c r="H20" s="58">
        <f>'SIN TEMP'!F8</f>
        <v>7920</v>
      </c>
      <c r="I20" s="59"/>
      <c r="J20" s="60">
        <f>TRUNC((I20*(1+$K$3)),2)</f>
        <v>0</v>
      </c>
      <c r="K20" s="61">
        <f>TRUNC((H20*(J20)),2)</f>
        <v>0</v>
      </c>
      <c r="L20" s="62">
        <f>IF(K20&gt;0,K20/$K$44,0)</f>
        <v>0</v>
      </c>
    </row>
    <row r="21" spans="2:13" s="73" customFormat="1">
      <c r="B21" s="52" t="s">
        <v>50</v>
      </c>
      <c r="C21" s="53" t="str">
        <f>'COMP SICRO'!A359</f>
        <v>05158/ORSE</v>
      </c>
      <c r="D21" s="54" t="s">
        <v>42</v>
      </c>
      <c r="E21" s="55" t="s">
        <v>62</v>
      </c>
      <c r="F21" s="56" t="str">
        <f>'COMP SICRO'!B359</f>
        <v>Sinalização Diurna com Tela tapume em pvc - 10 usos</v>
      </c>
      <c r="G21" s="57" t="str">
        <f>'COMP SICRO'!I358</f>
        <v>m</v>
      </c>
      <c r="H21" s="58">
        <f>'SIN TEMP'!F9</f>
        <v>1900.8</v>
      </c>
      <c r="I21" s="59"/>
      <c r="J21" s="60">
        <f>TRUNC((I21*(1+$K$3)),2)</f>
        <v>0</v>
      </c>
      <c r="K21" s="61">
        <f>TRUNC((H21*(J21)),2)</f>
        <v>0</v>
      </c>
      <c r="L21" s="62">
        <f>IF(K21&gt;0,K21/$K$44,0)</f>
        <v>0</v>
      </c>
    </row>
    <row r="22" spans="2:13" s="4" customFormat="1">
      <c r="B22" s="588" t="s">
        <v>23506</v>
      </c>
      <c r="C22" s="589"/>
      <c r="D22" s="589"/>
      <c r="E22" s="589"/>
      <c r="F22" s="589"/>
      <c r="G22" s="589"/>
      <c r="H22" s="589"/>
      <c r="I22" s="589"/>
      <c r="J22" s="590"/>
      <c r="K22" s="63">
        <f>SUM(K20:K21)</f>
        <v>0</v>
      </c>
      <c r="L22" s="62">
        <f>IF(K22&gt;0,K22/$K$44,0)</f>
        <v>0</v>
      </c>
      <c r="M22" s="4" t="e">
        <f>650000/#REF!</f>
        <v>#REF!</v>
      </c>
    </row>
    <row r="23" spans="2:13" s="41" customFormat="1">
      <c r="B23" s="64"/>
      <c r="C23" s="65"/>
      <c r="D23" s="65"/>
      <c r="E23" s="66" t="s">
        <v>63</v>
      </c>
      <c r="F23" s="67" t="s">
        <v>64</v>
      </c>
      <c r="G23" s="68"/>
      <c r="H23" s="69"/>
      <c r="I23" s="70"/>
      <c r="J23" s="70"/>
      <c r="K23" s="71"/>
      <c r="L23" s="72"/>
    </row>
    <row r="24" spans="2:13" s="488" customFormat="1">
      <c r="B24" s="52" t="s">
        <v>50</v>
      </c>
      <c r="C24" s="53">
        <v>4915657</v>
      </c>
      <c r="D24" s="487" t="s">
        <v>43</v>
      </c>
      <c r="E24" s="55" t="s">
        <v>65</v>
      </c>
      <c r="F24" s="56" t="str">
        <f>IF(B24=$M$10,VLOOKUP(C24,'COMP SINAPI'!A$1:D$65536,2,FALSE),VLOOKUP(ORÇAMENTO!C24,'SERV SICRO'!A$1:D$65636,2,FALSE))</f>
        <v>Fresagem contínua de revestimento asfáltico - espessura de 5 cm</v>
      </c>
      <c r="G24" s="57" t="str">
        <f>IF(B24=$M$10,VLOOKUP(C24,'COMP SINAPI'!A$1:D$65536,3,FALSE),VLOOKUP(ORÇAMENTO!C24,'SERV SICRO'!A$1:D$65636,3,FALSE))</f>
        <v>m³</v>
      </c>
      <c r="H24" s="58">
        <f>FRESA!D12</f>
        <v>2925</v>
      </c>
      <c r="I24" s="59"/>
      <c r="J24" s="60">
        <f>TRUNC((I24*(1+$K$3)),2)</f>
        <v>0</v>
      </c>
      <c r="K24" s="61">
        <f>TRUNC((H24*(J24)),2)</f>
        <v>0</v>
      </c>
      <c r="L24" s="62">
        <f>IF(K24&gt;0,K24/$K$44,0)</f>
        <v>0</v>
      </c>
    </row>
    <row r="25" spans="2:13" s="488" customFormat="1">
      <c r="B25" s="52" t="s">
        <v>50</v>
      </c>
      <c r="C25" s="53">
        <v>4011351</v>
      </c>
      <c r="D25" s="487" t="s">
        <v>43</v>
      </c>
      <c r="E25" s="55" t="s">
        <v>66</v>
      </c>
      <c r="F25" s="56" t="str">
        <f>IF(B25=$M$10,VLOOKUP(C25,'COMP SINAPI'!A$1:D$65536,2,FALSE),VLOOKUP(ORÇAMENTO!C25,'SERV SICRO'!A$1:D$65636,2,FALSE))</f>
        <v>Imprimação com asfalto diluído</v>
      </c>
      <c r="G25" s="57" t="str">
        <f>IF(B25=$M$10,VLOOKUP(C25,'COMP SINAPI'!A$1:D$65536,3,FALSE),VLOOKUP(ORÇAMENTO!C25,'SERV SICRO'!A$1:D$65636,3,FALSE))</f>
        <v>m²</v>
      </c>
      <c r="H25" s="58">
        <f>FRESA!C12</f>
        <v>58500</v>
      </c>
      <c r="I25" s="59"/>
      <c r="J25" s="60">
        <f>TRUNC((I25*(1+$K$3)),2)</f>
        <v>0</v>
      </c>
      <c r="K25" s="61">
        <f>TRUNC((H25*(J25)),2)</f>
        <v>0</v>
      </c>
      <c r="L25" s="62">
        <f>IF(K25&gt;0,K25/$K$44,0)</f>
        <v>0</v>
      </c>
    </row>
    <row r="26" spans="2:13" s="73" customFormat="1">
      <c r="B26" s="52" t="s">
        <v>50</v>
      </c>
      <c r="C26" s="53">
        <f>'COMP SICRO'!A11</f>
        <v>4915678</v>
      </c>
      <c r="D26" s="54" t="s">
        <v>43</v>
      </c>
      <c r="E26" s="55" t="s">
        <v>23501</v>
      </c>
      <c r="F26" s="56" t="str">
        <f>IF(B26=$M$10,VLOOKUP(C26,'COMP SINAPI'!A$1:D$65536,2,FALSE),VLOOKUP(ORÇAMENTO!C26,'SERV SICRO'!A$1:D$65636,2,FALSE))</f>
        <v>Tapa buraco com pintura de ligação - demolição manual</v>
      </c>
      <c r="G26" s="57" t="str">
        <f>IF(B26=$M$10,VLOOKUP(C26,'COMP SINAPI'!A$1:D$65536,3,FALSE),VLOOKUP(ORÇAMENTO!C26,'SERV SICRO'!A$1:D$65636,3,FALSE))</f>
        <v>m³</v>
      </c>
      <c r="H26" s="58">
        <f>'TAPA BURACO'!E12</f>
        <v>2925</v>
      </c>
      <c r="I26" s="59"/>
      <c r="J26" s="60">
        <f>TRUNC((I26*(1+$K$3)),2)</f>
        <v>0</v>
      </c>
      <c r="K26" s="61">
        <f>TRUNC((H26*(J26)),2)</f>
        <v>0</v>
      </c>
      <c r="L26" s="62">
        <f>IF(K26&gt;0,K26/$K$44,0)</f>
        <v>0</v>
      </c>
    </row>
    <row r="27" spans="2:13" s="73" customFormat="1" ht="26.4">
      <c r="B27" s="52" t="s">
        <v>45</v>
      </c>
      <c r="C27" s="53">
        <v>93589</v>
      </c>
      <c r="D27" s="54" t="s">
        <v>43</v>
      </c>
      <c r="E27" s="55" t="s">
        <v>23502</v>
      </c>
      <c r="F27" s="56" t="str">
        <f>IF(B27=$M$10,VLOOKUP(C27,'COMP SINAPI'!A$1:D$65536,2,FALSE),VLOOKUP(ORÇAMENTO!C27,'SERV SICRO'!A$1:D$65636,2,FALSE))</f>
        <v>TRANSPORTE COM CAMINHÃO BASCULANTE DE 10 M³, EM VIA URBANA EM REVESTIMENTO PRIMÁRIO (UNIDADE: M3XKM). AF_02/2026</v>
      </c>
      <c r="G27" s="57" t="str">
        <f>IF(B27=$M$10,VLOOKUP(C27,'COMP SINAPI'!A$1:D$65536,3,FALSE),VLOOKUP(ORÇAMENTO!C27,'SERV SICRO'!A$1:D$65636,3,FALSE))</f>
        <v>M3XKM</v>
      </c>
      <c r="H27" s="58">
        <f>FRESA!H12</f>
        <v>42412.5</v>
      </c>
      <c r="I27" s="59"/>
      <c r="J27" s="60">
        <f>TRUNC((I27*(1+$K$3)),2)</f>
        <v>0</v>
      </c>
      <c r="K27" s="61">
        <f>TRUNC((H27*(J27)),2)</f>
        <v>0</v>
      </c>
      <c r="L27" s="62">
        <f>IF(K27&gt;0,K27/$K$44,0)</f>
        <v>0</v>
      </c>
    </row>
    <row r="28" spans="2:13" s="73" customFormat="1" ht="26.4">
      <c r="B28" s="52" t="s">
        <v>45</v>
      </c>
      <c r="C28" s="53">
        <v>95878</v>
      </c>
      <c r="D28" s="54" t="s">
        <v>43</v>
      </c>
      <c r="E28" s="55" t="s">
        <v>23503</v>
      </c>
      <c r="F28" s="56" t="str">
        <f>IF(B28=$M$10,VLOOKUP(C28,'COMP SINAPI'!A$1:D$65536,2,FALSE),VLOOKUP(ORÇAMENTO!C28,'SERV SICRO'!A$1:D$65636,2,FALSE))</f>
        <v>TRANSPORTE COM CAMINHÃO BASCULANTE DE 10 M³, EM VIA URBANA PAVIMENTADA, DMT ATÉ 30 KM (UNIDADE: TXKM). AF_02/2026</v>
      </c>
      <c r="G28" s="57" t="str">
        <f>IF(B28=$M$10,VLOOKUP(C28,'COMP SINAPI'!A$1:D$65536,3,FALSE),VLOOKUP(ORÇAMENTO!C28,'SERV SICRO'!A$1:D$65636,3,FALSE))</f>
        <v>TXKM</v>
      </c>
      <c r="H28" s="58">
        <f>FRESA!J12</f>
        <v>6727.5</v>
      </c>
      <c r="I28" s="59"/>
      <c r="J28" s="60">
        <f>TRUNC((I28*(1+$K$3)),2)</f>
        <v>0</v>
      </c>
      <c r="K28" s="61">
        <f>TRUNC((H28*(J28)),2)</f>
        <v>0</v>
      </c>
      <c r="L28" s="62">
        <f>IF(K28&gt;0,K28/$K$44,0)</f>
        <v>0</v>
      </c>
    </row>
    <row r="29" spans="2:13" s="4" customFormat="1">
      <c r="B29" s="588" t="s">
        <v>23507</v>
      </c>
      <c r="C29" s="589"/>
      <c r="D29" s="589"/>
      <c r="E29" s="589"/>
      <c r="F29" s="589"/>
      <c r="G29" s="589"/>
      <c r="H29" s="589"/>
      <c r="I29" s="589"/>
      <c r="J29" s="590"/>
      <c r="K29" s="63">
        <f>SUM(K24:K28)</f>
        <v>0</v>
      </c>
      <c r="L29" s="62">
        <f>IF(K29&gt;0,K29/$K$44,0)</f>
        <v>0</v>
      </c>
      <c r="M29" s="4" t="e">
        <f>650000/#REF!</f>
        <v>#REF!</v>
      </c>
    </row>
    <row r="30" spans="2:13" s="4" customFormat="1">
      <c r="B30" s="64"/>
      <c r="C30" s="65"/>
      <c r="D30" s="65"/>
      <c r="E30" s="66" t="s">
        <v>67</v>
      </c>
      <c r="F30" s="67" t="s">
        <v>68</v>
      </c>
      <c r="G30" s="68"/>
      <c r="H30" s="69"/>
      <c r="I30" s="70"/>
      <c r="J30" s="70"/>
      <c r="K30" s="71"/>
      <c r="L30" s="72"/>
    </row>
    <row r="31" spans="2:13" s="4" customFormat="1">
      <c r="B31" s="52" t="s">
        <v>69</v>
      </c>
      <c r="C31" s="53" t="str">
        <f>ANP!A33</f>
        <v>ANP RR1C</v>
      </c>
      <c r="D31" s="54" t="s">
        <v>70</v>
      </c>
      <c r="E31" s="55" t="s">
        <v>71</v>
      </c>
      <c r="F31" s="56" t="str">
        <f>ANP!B35</f>
        <v>EMULSÕES ASFÁLTICAS RR-1C</v>
      </c>
      <c r="G31" s="57" t="s">
        <v>72</v>
      </c>
      <c r="H31" s="58">
        <f>'TAPA BURACO'!G12</f>
        <v>26.32</v>
      </c>
      <c r="I31" s="59"/>
      <c r="J31" s="60">
        <f>TRUNC((I31*(1+$K$4)),2)</f>
        <v>0</v>
      </c>
      <c r="K31" s="61">
        <f>TRUNC((H31*(J31)),2)</f>
        <v>0</v>
      </c>
      <c r="L31" s="62">
        <f>IF(K31&gt;0,K31/$K$44,0)</f>
        <v>0</v>
      </c>
    </row>
    <row r="32" spans="2:13" s="4" customFormat="1">
      <c r="B32" s="52" t="s">
        <v>69</v>
      </c>
      <c r="C32" s="53" t="str">
        <f>ANP!A13</f>
        <v>ANP CM-30</v>
      </c>
      <c r="D32" s="54" t="s">
        <v>70</v>
      </c>
      <c r="E32" s="55" t="s">
        <v>73</v>
      </c>
      <c r="F32" s="56" t="str">
        <f>ANP!B9</f>
        <v>ASFALTOS DILUÍDOS CM-30</v>
      </c>
      <c r="G32" s="57" t="s">
        <v>72</v>
      </c>
      <c r="H32" s="58">
        <f>FRESA!F12</f>
        <v>70.2</v>
      </c>
      <c r="I32" s="59"/>
      <c r="J32" s="60">
        <f>TRUNC((I32*(1+$K$4)),2)</f>
        <v>0</v>
      </c>
      <c r="K32" s="61">
        <f>TRUNC((H32*(J32)),2)</f>
        <v>0</v>
      </c>
      <c r="L32" s="62">
        <f>IF(K32&gt;0,K32/$K$44,0)</f>
        <v>0</v>
      </c>
    </row>
    <row r="33" spans="2:12" s="4" customFormat="1">
      <c r="B33" s="52" t="s">
        <v>69</v>
      </c>
      <c r="C33" s="53" t="str">
        <f>ANP!A23</f>
        <v>ANP RM1C</v>
      </c>
      <c r="D33" s="54" t="s">
        <v>70</v>
      </c>
      <c r="E33" s="55" t="s">
        <v>23504</v>
      </c>
      <c r="F33" s="56" t="str">
        <f>ANP!B25</f>
        <v>EMULSÕES ASFÁLTICAS RM-1C</v>
      </c>
      <c r="G33" s="57" t="s">
        <v>72</v>
      </c>
      <c r="H33" s="58">
        <f>'TAPA BURACO'!O12</f>
        <v>533.95000000000005</v>
      </c>
      <c r="I33" s="59"/>
      <c r="J33" s="60">
        <f>TRUNC((I33*(1+$K$4)),2)</f>
        <v>0</v>
      </c>
      <c r="K33" s="61">
        <f>TRUNC((H33*(J33)),2)</f>
        <v>0</v>
      </c>
      <c r="L33" s="62">
        <f>IF(K33&gt;0,K33/$K$44,0)</f>
        <v>0</v>
      </c>
    </row>
    <row r="34" spans="2:12" s="4" customFormat="1">
      <c r="B34" s="588" t="s">
        <v>23508</v>
      </c>
      <c r="C34" s="589"/>
      <c r="D34" s="589"/>
      <c r="E34" s="589"/>
      <c r="F34" s="589"/>
      <c r="G34" s="589"/>
      <c r="H34" s="589"/>
      <c r="I34" s="589"/>
      <c r="J34" s="590"/>
      <c r="K34" s="63">
        <f>SUM(K31:K33)</f>
        <v>0</v>
      </c>
      <c r="L34" s="62">
        <f>IF(K34&gt;0,K34/$K$44,0)</f>
        <v>0</v>
      </c>
    </row>
    <row r="35" spans="2:12" s="4" customFormat="1">
      <c r="B35" s="64"/>
      <c r="C35" s="65"/>
      <c r="D35" s="65"/>
      <c r="E35" s="66" t="s">
        <v>74</v>
      </c>
      <c r="F35" s="67" t="s">
        <v>75</v>
      </c>
      <c r="G35" s="68"/>
      <c r="H35" s="69"/>
      <c r="I35" s="70"/>
      <c r="J35" s="70"/>
      <c r="K35" s="71"/>
      <c r="L35" s="72"/>
    </row>
    <row r="36" spans="2:12" s="4" customFormat="1" ht="26.4">
      <c r="B36" s="52" t="s">
        <v>45</v>
      </c>
      <c r="C36" s="53">
        <v>95876</v>
      </c>
      <c r="D36" s="54" t="s">
        <v>43</v>
      </c>
      <c r="E36" s="55" t="s">
        <v>76</v>
      </c>
      <c r="F36" s="56" t="str">
        <f>IF(B36=$M$10,VLOOKUP(C36,'COMP SINAPI'!A$1:D$65536,2,FALSE),VLOOKUP(ORÇAMENTO!C36,'SERV SICRO'!A$1:D$65636,2,FALSE))&amp;" (BRITA)"</f>
        <v>TRANSPORTE COM CAMINHÃO BASCULANTE DE 14 M³, EM VIA URBANA PAVIMENTADA, DMT ATÉ 30 KM (UNIDADE: M3XKM). AF_02/2026 (BRITA)</v>
      </c>
      <c r="G36" s="57" t="str">
        <f>IF(B36=$M$10,VLOOKUP(C36,'COMP SINAPI'!A$1:D$65536,3,FALSE),VLOOKUP(ORÇAMENTO!C36,'SERV SICRO'!A$1:D$65636,3,FALSE))</f>
        <v>M3XKM</v>
      </c>
      <c r="H36" s="58">
        <f>'TR BRITA TAPA'!G11</f>
        <v>89700.3</v>
      </c>
      <c r="I36" s="59"/>
      <c r="J36" s="60">
        <f>TRUNC((I36*(1+$K$3)),2)</f>
        <v>0</v>
      </c>
      <c r="K36" s="61">
        <f t="shared" ref="K36:K41" si="2">TRUNC((H36*(J36)),2)</f>
        <v>0</v>
      </c>
      <c r="L36" s="62">
        <f>IF(K36&gt;0,K36/$K$44,0)</f>
        <v>0</v>
      </c>
    </row>
    <row r="37" spans="2:12" s="4" customFormat="1" ht="26.4">
      <c r="B37" s="52" t="s">
        <v>45</v>
      </c>
      <c r="C37" s="53">
        <v>93593</v>
      </c>
      <c r="D37" s="54" t="s">
        <v>43</v>
      </c>
      <c r="E37" s="55" t="s">
        <v>77</v>
      </c>
      <c r="F37" s="56" t="str">
        <f>IF(B37=$M$10,VLOOKUP(C37,'COMP SINAPI'!A$1:D$65536,2,FALSE),VLOOKUP(ORÇAMENTO!C37,'SERV SICRO'!A$1:D$65636,2,FALSE))&amp;" (BRITA)"</f>
        <v>TRANSPORTE COM CAMINHÃO BASCULANTE DE 14 M³, EM VIA URBANA PAVIMENTADA, ADICIONAL PARA DMT EXCEDENTE A 30 KM (UNIDADE: M3XKM). AF_02/2026 (BRITA)</v>
      </c>
      <c r="G37" s="57" t="str">
        <f>IF(B37=$M$10,VLOOKUP(C37,'COMP SINAPI'!A$1:D$65536,3,FALSE),VLOOKUP(ORÇAMENTO!C37,'SERV SICRO'!A$1:D$65636,3,FALSE))</f>
        <v>M3XKM</v>
      </c>
      <c r="H37" s="58">
        <f>'TR BRITA TAPA'!G18</f>
        <v>198835.66</v>
      </c>
      <c r="I37" s="59"/>
      <c r="J37" s="60">
        <f>TRUNC((I37*(1+$K$3)),2)</f>
        <v>0</v>
      </c>
      <c r="K37" s="61">
        <f t="shared" si="2"/>
        <v>0</v>
      </c>
      <c r="L37" s="62">
        <f>IF(K37&gt;0,K37/$K$44,0)</f>
        <v>0</v>
      </c>
    </row>
    <row r="38" spans="2:12" s="4" customFormat="1" ht="26.4">
      <c r="B38" s="52" t="s">
        <v>45</v>
      </c>
      <c r="C38" s="53">
        <f>C36</f>
        <v>95876</v>
      </c>
      <c r="D38" s="54" t="s">
        <v>43</v>
      </c>
      <c r="E38" s="55" t="s">
        <v>78</v>
      </c>
      <c r="F38" s="56" t="str">
        <f>IF(B38=$M$10,VLOOKUP(C38,'COMP SINAPI'!A$1:D$65536,2,FALSE),VLOOKUP(ORÇAMENTO!C38,'SERV SICRO'!A$1:D$65636,2,FALSE))&amp;" (AREIA)"</f>
        <v>TRANSPORTE COM CAMINHÃO BASCULANTE DE 14 M³, EM VIA URBANA PAVIMENTADA, DMT ATÉ 30 KM (UNIDADE: M3XKM). AF_02/2026 (AREIA)</v>
      </c>
      <c r="G38" s="57" t="str">
        <f>IF(B38=$M$10,VLOOKUP(C38,'COMP SINAPI'!A$1:D$65536,3,FALSE),VLOOKUP(ORÇAMENTO!C38,'SERV SICRO'!A$1:D$65636,3,FALSE))</f>
        <v>M3XKM</v>
      </c>
      <c r="H38" s="58">
        <f>'TR AREIA TAPA'!E11</f>
        <v>26431.32</v>
      </c>
      <c r="I38" s="59"/>
      <c r="J38" s="60">
        <f>TRUNC((I38*(1+$K$3)),2)</f>
        <v>0</v>
      </c>
      <c r="K38" s="61">
        <f t="shared" si="2"/>
        <v>0</v>
      </c>
      <c r="L38" s="62">
        <f>IF(K38&gt;0,K38/$K$44,0)</f>
        <v>0</v>
      </c>
    </row>
    <row r="39" spans="2:12" s="4" customFormat="1" ht="26.4">
      <c r="B39" s="52" t="s">
        <v>45</v>
      </c>
      <c r="C39" s="53">
        <v>93589</v>
      </c>
      <c r="D39" s="54" t="s">
        <v>43</v>
      </c>
      <c r="E39" s="55" t="s">
        <v>79</v>
      </c>
      <c r="F39" s="56" t="str">
        <f>IF(B39=$M$10,VLOOKUP(C39,'COMP SINAPI'!A$1:D$65536,2,FALSE),VLOOKUP(ORÇAMENTO!C39,'SERV SICRO'!A$1:D$65636,2,FALSE))&amp;" (AREIA)"</f>
        <v>TRANSPORTE COM CAMINHÃO BASCULANTE DE 10 M³, EM VIA URBANA EM REVESTIMENTO PRIMÁRIO (UNIDADE: M3XKM). AF_02/2026 (AREIA)</v>
      </c>
      <c r="G39" s="57" t="str">
        <f>IF(B39=$M$10,VLOOKUP(C39,'COMP SINAPI'!A$1:D$65536,3,FALSE),VLOOKUP(ORÇAMENTO!C39,'SERV SICRO'!A$1:D$65636,3,FALSE))</f>
        <v>M3XKM</v>
      </c>
      <c r="H39" s="58">
        <f>'TR AREIA TAPA'!E18</f>
        <v>36093.199999999997</v>
      </c>
      <c r="I39" s="59"/>
      <c r="J39" s="60">
        <f>TRUNC((I39*(1+$K$3)),2)</f>
        <v>0</v>
      </c>
      <c r="K39" s="61">
        <f t="shared" si="2"/>
        <v>0</v>
      </c>
      <c r="L39" s="62">
        <f>IF(K39&gt;0,K39/$K$44,0)</f>
        <v>0</v>
      </c>
    </row>
    <row r="40" spans="2:12" s="4" customFormat="1" ht="26.4">
      <c r="B40" s="52" t="s">
        <v>45</v>
      </c>
      <c r="C40" s="74">
        <v>102330</v>
      </c>
      <c r="D40" s="54" t="s">
        <v>70</v>
      </c>
      <c r="E40" s="55" t="s">
        <v>23505</v>
      </c>
      <c r="F40" s="56" t="str">
        <f>IF(B40=$M$10,VLOOKUP(C40,'COMP SINAPI'!A$1:D$65536,2,FALSE),VLOOKUP(ORÇAMENTO!C40,'SERV SICRO'!A$1:D$65636,2,FALSE))</f>
        <v>TRANSPORTE COM CAMINHÃO TANQUE DE TRANSPORTE DE MATERIAL ASFÁLTICO DE 30000 L, EM VIA URBANA PAVIMENTADA, DMT ATÉ 30KM (UNIDADE: TXKM). AF_02/2026</v>
      </c>
      <c r="G40" s="57" t="str">
        <f>IF(B40=$M$10,VLOOKUP(C40,'COMP SINAPI'!A$1:D$65536,3,FALSE),VLOOKUP(ORÇAMENTO!C40,'SERV SICRO'!A$1:D$65636,3,FALSE))</f>
        <v>TXKM</v>
      </c>
      <c r="H40" s="58">
        <f>'TR BETUM TAPA'!G11</f>
        <v>16808.099999999999</v>
      </c>
      <c r="I40" s="59"/>
      <c r="J40" s="60">
        <f>TRUNC((I40*(1+$K$4)),2)</f>
        <v>0</v>
      </c>
      <c r="K40" s="61">
        <f t="shared" si="2"/>
        <v>0</v>
      </c>
      <c r="L40" s="62">
        <f t="shared" ref="L40:L44" si="3">IF(K40&gt;0,K40/$K$44,0)</f>
        <v>0</v>
      </c>
    </row>
    <row r="41" spans="2:12" s="4" customFormat="1" ht="39.6">
      <c r="B41" s="52" t="s">
        <v>45</v>
      </c>
      <c r="C41" s="53">
        <v>102331</v>
      </c>
      <c r="D41" s="54" t="s">
        <v>70</v>
      </c>
      <c r="E41" s="55" t="s">
        <v>23513</v>
      </c>
      <c r="F41" s="56" t="str">
        <f>IF(B41=$M$10,VLOOKUP(C41,'COMP SINAPI'!A$1:D$65536,2,FALSE),VLOOKUP(ORÇAMENTO!C41,'SERV SICRO'!A$1:D$65636,2,FALSE))</f>
        <v>TRANSPORTE COM CAMINHÃO TANQUE DE TRANSPORTE DE MATERIAL ASFÁLTICO DE 30000 L, EM VIA URBANA PAVIMENTADA, ADICIONAL PARA DMT EXCEDENTE A 30 KM (UNIDADE: TXKM). AF_02/2026</v>
      </c>
      <c r="G41" s="57" t="str">
        <f>IF(B41=$M$10,VLOOKUP(C41,'COMP SINAPI'!A$1:D$65536,3,FALSE),VLOOKUP(ORÇAMENTO!C41,'SERV SICRO'!A$1:D$65636,3,FALSE))</f>
        <v>TXKM</v>
      </c>
      <c r="H41" s="58">
        <f>'TR BETUM TAPA'!G18</f>
        <v>322715.52000000002</v>
      </c>
      <c r="I41" s="59"/>
      <c r="J41" s="60">
        <f>TRUNC((I41*(1+$K$4)),2)</f>
        <v>0</v>
      </c>
      <c r="K41" s="61">
        <f t="shared" si="2"/>
        <v>0</v>
      </c>
      <c r="L41" s="62">
        <f t="shared" si="3"/>
        <v>0</v>
      </c>
    </row>
    <row r="42" spans="2:12" s="4" customFormat="1">
      <c r="B42" s="588" t="s">
        <v>23509</v>
      </c>
      <c r="C42" s="589"/>
      <c r="D42" s="589"/>
      <c r="E42" s="589"/>
      <c r="F42" s="589"/>
      <c r="G42" s="589"/>
      <c r="H42" s="589"/>
      <c r="I42" s="589"/>
      <c r="J42" s="590"/>
      <c r="K42" s="63">
        <f>SUM(K36:K41)</f>
        <v>0</v>
      </c>
      <c r="L42" s="62">
        <f t="shared" si="3"/>
        <v>0</v>
      </c>
    </row>
    <row r="43" spans="2:12" s="4" customFormat="1">
      <c r="B43" s="588" t="s">
        <v>23510</v>
      </c>
      <c r="C43" s="589"/>
      <c r="D43" s="589"/>
      <c r="E43" s="589"/>
      <c r="F43" s="589"/>
      <c r="G43" s="589"/>
      <c r="H43" s="589"/>
      <c r="I43" s="589"/>
      <c r="J43" s="590"/>
      <c r="K43" s="63">
        <f>K42+K34+K29+K22</f>
        <v>0</v>
      </c>
      <c r="L43" s="62">
        <f t="shared" si="3"/>
        <v>0</v>
      </c>
    </row>
    <row r="44" spans="2:12" s="4" customFormat="1">
      <c r="B44" s="608" t="s">
        <v>81</v>
      </c>
      <c r="C44" s="609"/>
      <c r="D44" s="609"/>
      <c r="E44" s="609"/>
      <c r="F44" s="609"/>
      <c r="G44" s="609"/>
      <c r="H44" s="609"/>
      <c r="I44" s="609"/>
      <c r="J44" s="610"/>
      <c r="K44" s="75">
        <f>K43+K17+K14+K11</f>
        <v>0</v>
      </c>
      <c r="L44" s="62">
        <f t="shared" si="3"/>
        <v>0</v>
      </c>
    </row>
    <row r="45" spans="2:12" ht="14.4" customHeight="1">
      <c r="B45" s="607" t="s">
        <v>25</v>
      </c>
      <c r="C45" s="607"/>
      <c r="D45" s="607"/>
      <c r="E45" s="607"/>
      <c r="F45" s="607"/>
      <c r="G45" s="607"/>
      <c r="H45" s="607"/>
      <c r="I45" s="607"/>
      <c r="J45" s="607"/>
      <c r="K45" s="607"/>
      <c r="L45" s="607"/>
    </row>
    <row r="46" spans="2:12" ht="14.4" customHeight="1">
      <c r="B46" s="607" t="str">
        <f>RESUMO!A15</f>
        <v>zero reais</v>
      </c>
      <c r="C46" s="607"/>
      <c r="D46" s="607"/>
      <c r="E46" s="607"/>
      <c r="F46" s="607"/>
      <c r="G46" s="607"/>
      <c r="H46" s="607"/>
      <c r="I46" s="607"/>
      <c r="J46" s="607"/>
      <c r="K46" s="607"/>
      <c r="L46" s="607"/>
    </row>
    <row r="47" spans="2:12">
      <c r="B47" s="77"/>
      <c r="C47" s="77"/>
      <c r="D47" s="77"/>
      <c r="E47" s="77"/>
      <c r="F47" s="77"/>
      <c r="G47" s="78"/>
      <c r="H47" s="77"/>
      <c r="I47" s="77"/>
      <c r="J47" s="77"/>
      <c r="K47" s="79"/>
      <c r="L47" s="4"/>
    </row>
    <row r="48" spans="2:12">
      <c r="B48" s="77"/>
      <c r="C48" s="77"/>
      <c r="D48" s="77"/>
      <c r="E48" s="77"/>
      <c r="F48" s="77"/>
      <c r="G48" s="78"/>
      <c r="H48" s="77"/>
      <c r="I48" s="77"/>
      <c r="J48" s="77"/>
      <c r="K48" s="79"/>
      <c r="L48" s="4"/>
    </row>
    <row r="49" spans="2:12">
      <c r="B49" s="77"/>
      <c r="C49" s="77"/>
      <c r="D49" s="77"/>
      <c r="E49" s="77"/>
      <c r="F49" s="77"/>
      <c r="G49" s="78"/>
      <c r="H49" s="77"/>
      <c r="I49" s="77"/>
      <c r="J49" s="77"/>
      <c r="K49" s="79"/>
      <c r="L49" s="4"/>
    </row>
    <row r="50" spans="2:12">
      <c r="B50" s="77"/>
      <c r="C50" s="77"/>
      <c r="D50" s="77"/>
      <c r="E50" s="77"/>
      <c r="F50" s="77"/>
      <c r="G50" s="78"/>
      <c r="H50" s="77"/>
      <c r="I50" s="77"/>
      <c r="J50" s="77"/>
      <c r="K50" s="79"/>
      <c r="L50" s="4"/>
    </row>
    <row r="51" spans="2:12">
      <c r="B51" s="77"/>
      <c r="C51" s="77"/>
      <c r="D51" s="77"/>
      <c r="E51" s="77"/>
      <c r="F51" s="77"/>
      <c r="G51" s="78"/>
      <c r="H51" s="77"/>
      <c r="I51" s="77"/>
      <c r="J51" s="77"/>
      <c r="K51" s="79"/>
      <c r="L51" s="4"/>
    </row>
    <row r="52" spans="2:12">
      <c r="B52" s="77"/>
      <c r="C52" s="77"/>
      <c r="D52" s="77"/>
      <c r="E52" s="77"/>
      <c r="F52" s="77"/>
      <c r="G52" s="78"/>
      <c r="H52" s="77"/>
      <c r="I52" s="77"/>
      <c r="J52" s="77"/>
      <c r="K52" s="79"/>
      <c r="L52" s="4"/>
    </row>
    <row r="53" spans="2:12">
      <c r="B53" s="77"/>
      <c r="C53" s="77"/>
      <c r="D53" s="77"/>
      <c r="E53" s="77"/>
      <c r="F53" s="77"/>
      <c r="G53" s="78"/>
      <c r="H53" s="77"/>
      <c r="I53" s="77"/>
      <c r="J53" s="77"/>
      <c r="K53" s="79"/>
      <c r="L53" s="4"/>
    </row>
    <row r="54" spans="2:12">
      <c r="B54" s="77"/>
      <c r="C54" s="77"/>
      <c r="D54" s="77"/>
      <c r="E54" s="77"/>
      <c r="F54" s="77"/>
      <c r="G54" s="78"/>
      <c r="H54" s="77"/>
      <c r="I54" s="77"/>
      <c r="J54" s="77"/>
      <c r="K54" s="79"/>
      <c r="L54" s="4"/>
    </row>
    <row r="55" spans="2:12">
      <c r="B55" s="77"/>
      <c r="C55" s="77"/>
      <c r="D55" s="77"/>
      <c r="E55" s="77"/>
      <c r="F55" s="77"/>
      <c r="G55" s="78"/>
      <c r="H55" s="77"/>
      <c r="I55" s="77"/>
      <c r="J55" s="77"/>
      <c r="K55" s="79"/>
      <c r="L55" s="4"/>
    </row>
    <row r="56" spans="2:12">
      <c r="B56" s="77"/>
      <c r="C56" s="77"/>
      <c r="D56" s="77"/>
      <c r="E56" s="77"/>
      <c r="F56" s="77"/>
      <c r="G56" s="78"/>
      <c r="H56" s="77"/>
      <c r="I56" s="77"/>
      <c r="J56" s="77"/>
      <c r="K56" s="79"/>
      <c r="L56" s="4"/>
    </row>
    <row r="57" spans="2:12">
      <c r="B57" s="77"/>
      <c r="C57" s="77"/>
      <c r="D57" s="77"/>
      <c r="E57" s="77"/>
      <c r="F57" s="77"/>
      <c r="G57" s="78"/>
      <c r="H57" s="77"/>
      <c r="I57" s="77"/>
      <c r="J57" s="77"/>
      <c r="K57" s="79"/>
      <c r="L57" s="4"/>
    </row>
    <row r="58" spans="2:12">
      <c r="B58" s="77"/>
      <c r="C58" s="77"/>
      <c r="D58" s="77"/>
      <c r="E58" s="77"/>
      <c r="F58" s="77"/>
      <c r="G58" s="78"/>
      <c r="H58" s="77"/>
      <c r="I58" s="77"/>
      <c r="J58" s="77"/>
      <c r="K58" s="79"/>
      <c r="L58" s="4"/>
    </row>
    <row r="59" spans="2:12">
      <c r="B59" s="77"/>
      <c r="C59" s="77"/>
      <c r="D59" s="77"/>
      <c r="E59" s="77"/>
      <c r="F59" s="77"/>
      <c r="G59" s="78"/>
      <c r="H59" s="77"/>
      <c r="I59" s="77"/>
      <c r="J59" s="77"/>
      <c r="K59" s="79"/>
      <c r="L59" s="4"/>
    </row>
    <row r="60" spans="2:12">
      <c r="B60" s="77"/>
      <c r="C60" s="77"/>
      <c r="D60" s="77"/>
      <c r="E60" s="77"/>
      <c r="F60" s="77"/>
      <c r="G60" s="78"/>
      <c r="H60" s="77"/>
      <c r="I60" s="77"/>
      <c r="J60" s="77"/>
      <c r="K60" s="79"/>
      <c r="L60" s="4"/>
    </row>
    <row r="61" spans="2:12">
      <c r="B61" s="77"/>
      <c r="C61" s="77"/>
      <c r="D61" s="77"/>
      <c r="E61" s="77"/>
      <c r="F61" s="77"/>
      <c r="G61" s="78"/>
      <c r="H61" s="77"/>
      <c r="I61" s="77"/>
      <c r="J61" s="77"/>
      <c r="K61" s="79"/>
      <c r="L61" s="4"/>
    </row>
    <row r="62" spans="2:12">
      <c r="B62" s="77"/>
      <c r="C62" s="77"/>
      <c r="D62" s="77"/>
      <c r="E62" s="77"/>
      <c r="F62" s="77"/>
      <c r="G62" s="78"/>
      <c r="H62" s="77"/>
      <c r="I62" s="77"/>
      <c r="J62" s="77"/>
      <c r="K62" s="79"/>
      <c r="L62" s="4"/>
    </row>
    <row r="63" spans="2:12">
      <c r="B63" s="77"/>
      <c r="C63" s="77"/>
      <c r="D63" s="77"/>
      <c r="E63" s="77"/>
      <c r="F63" s="77"/>
      <c r="G63" s="78"/>
      <c r="H63" s="77"/>
      <c r="I63" s="77"/>
      <c r="J63" s="77"/>
      <c r="K63" s="79"/>
      <c r="L63" s="4"/>
    </row>
    <row r="64" spans="2:12">
      <c r="B64" s="77"/>
      <c r="C64" s="77"/>
      <c r="D64" s="77"/>
      <c r="E64" s="77"/>
      <c r="F64" s="77"/>
      <c r="G64" s="78"/>
      <c r="H64" s="77"/>
      <c r="I64" s="77"/>
      <c r="J64" s="77"/>
      <c r="K64" s="79"/>
      <c r="L64" s="4"/>
    </row>
    <row r="65" spans="2:12">
      <c r="B65" s="77"/>
      <c r="C65" s="77"/>
      <c r="D65" s="77"/>
      <c r="E65" s="77"/>
      <c r="F65" s="77"/>
      <c r="G65" s="78"/>
      <c r="H65" s="77"/>
      <c r="I65" s="77"/>
      <c r="J65" s="77"/>
      <c r="K65" s="79"/>
      <c r="L65" s="4"/>
    </row>
    <row r="66" spans="2:12">
      <c r="B66" s="77"/>
      <c r="C66" s="77"/>
      <c r="D66" s="77"/>
      <c r="E66" s="77"/>
      <c r="F66" s="77"/>
      <c r="G66" s="78"/>
      <c r="H66" s="77"/>
      <c r="I66" s="77"/>
      <c r="J66" s="77"/>
      <c r="K66" s="79"/>
      <c r="L66" s="4"/>
    </row>
    <row r="67" spans="2:12">
      <c r="B67" s="77"/>
      <c r="C67" s="77"/>
      <c r="D67" s="77"/>
      <c r="E67" s="77"/>
      <c r="F67" s="77"/>
      <c r="G67" s="78"/>
      <c r="H67" s="77"/>
      <c r="I67" s="77"/>
      <c r="J67" s="77"/>
      <c r="K67" s="79"/>
      <c r="L67" s="4"/>
    </row>
    <row r="68" spans="2:12">
      <c r="B68" s="77"/>
      <c r="C68" s="77"/>
      <c r="D68" s="77"/>
      <c r="E68" s="77"/>
      <c r="F68" s="77"/>
      <c r="G68" s="78"/>
      <c r="H68" s="77"/>
      <c r="I68" s="77"/>
      <c r="J68" s="77"/>
      <c r="K68" s="79"/>
      <c r="L68" s="4"/>
    </row>
    <row r="69" spans="2:12">
      <c r="B69" s="77"/>
      <c r="C69" s="77"/>
      <c r="D69" s="77"/>
      <c r="E69" s="77"/>
      <c r="F69" s="77"/>
      <c r="G69" s="78"/>
      <c r="H69" s="77"/>
      <c r="I69" s="77"/>
      <c r="J69" s="77"/>
      <c r="K69" s="79"/>
      <c r="L69" s="4"/>
    </row>
    <row r="70" spans="2:12">
      <c r="B70" s="77"/>
      <c r="C70" s="77"/>
      <c r="D70" s="77"/>
      <c r="E70" s="77"/>
      <c r="F70" s="77"/>
      <c r="G70" s="78"/>
      <c r="H70" s="77"/>
      <c r="I70" s="77"/>
      <c r="J70" s="77"/>
      <c r="K70" s="79"/>
      <c r="L70" s="4"/>
    </row>
    <row r="71" spans="2:12">
      <c r="B71" s="77"/>
      <c r="C71" s="77"/>
      <c r="D71" s="77"/>
      <c r="E71" s="77"/>
      <c r="F71" s="77"/>
      <c r="G71" s="78"/>
      <c r="H71" s="77"/>
      <c r="I71" s="77"/>
      <c r="J71" s="77"/>
      <c r="K71" s="79"/>
      <c r="L71" s="4"/>
    </row>
    <row r="72" spans="2:12">
      <c r="B72" s="77"/>
      <c r="C72" s="77"/>
      <c r="D72" s="77"/>
      <c r="E72" s="77"/>
      <c r="F72" s="77"/>
      <c r="G72" s="78"/>
      <c r="H72" s="77"/>
      <c r="I72" s="77"/>
      <c r="J72" s="77"/>
      <c r="K72" s="79"/>
      <c r="L72" s="4"/>
    </row>
    <row r="73" spans="2:12">
      <c r="B73" s="77"/>
      <c r="C73" s="77"/>
      <c r="D73" s="77"/>
      <c r="E73" s="77"/>
      <c r="F73" s="77"/>
      <c r="G73" s="78"/>
      <c r="H73" s="77"/>
      <c r="I73" s="77"/>
      <c r="J73" s="77"/>
      <c r="K73" s="79"/>
      <c r="L73" s="4"/>
    </row>
    <row r="74" spans="2:12">
      <c r="B74" s="77"/>
      <c r="C74" s="77"/>
      <c r="D74" s="77"/>
      <c r="E74" s="77"/>
      <c r="F74" s="77"/>
      <c r="G74" s="78"/>
      <c r="H74" s="77"/>
      <c r="I74" s="77"/>
      <c r="J74" s="77"/>
      <c r="K74" s="79"/>
      <c r="L74" s="4"/>
    </row>
    <row r="75" spans="2:12">
      <c r="B75" s="77"/>
      <c r="C75" s="77"/>
      <c r="D75" s="77"/>
      <c r="E75" s="77"/>
      <c r="F75" s="77"/>
      <c r="G75" s="78"/>
      <c r="H75" s="77"/>
      <c r="I75" s="77"/>
      <c r="J75" s="77"/>
      <c r="K75" s="79"/>
      <c r="L75" s="4"/>
    </row>
    <row r="76" spans="2:12">
      <c r="B76" s="77"/>
      <c r="C76" s="77"/>
      <c r="D76" s="77"/>
      <c r="E76" s="77"/>
      <c r="F76" s="77"/>
      <c r="G76" s="78"/>
      <c r="H76" s="77"/>
      <c r="I76" s="77"/>
      <c r="J76" s="77"/>
      <c r="K76" s="79"/>
      <c r="L76" s="4"/>
    </row>
    <row r="77" spans="2:12">
      <c r="B77" s="77"/>
      <c r="C77" s="77"/>
      <c r="D77" s="77"/>
      <c r="E77" s="77"/>
      <c r="F77" s="77"/>
      <c r="G77" s="78"/>
      <c r="H77" s="77"/>
      <c r="I77" s="77"/>
      <c r="J77" s="77"/>
      <c r="K77" s="79"/>
      <c r="L77" s="4"/>
    </row>
    <row r="78" spans="2:12">
      <c r="B78" s="77"/>
      <c r="C78" s="77"/>
      <c r="D78" s="77"/>
      <c r="E78" s="77"/>
      <c r="F78" s="77"/>
      <c r="G78" s="78"/>
      <c r="H78" s="77"/>
      <c r="I78" s="77"/>
      <c r="J78" s="77"/>
      <c r="K78" s="79"/>
      <c r="L78" s="4"/>
    </row>
    <row r="79" spans="2:12">
      <c r="B79" s="80"/>
      <c r="C79" s="80"/>
      <c r="D79" s="80"/>
      <c r="E79" s="80"/>
      <c r="F79" s="80"/>
      <c r="G79" s="81"/>
      <c r="H79" s="80"/>
      <c r="I79" s="80"/>
      <c r="J79" s="80"/>
      <c r="K79" s="79"/>
      <c r="L79" s="4"/>
    </row>
    <row r="80" spans="2:12">
      <c r="B80" s="80"/>
      <c r="C80" s="80"/>
      <c r="D80" s="80"/>
      <c r="E80" s="80"/>
      <c r="F80" s="80"/>
      <c r="G80" s="81"/>
      <c r="H80" s="80"/>
      <c r="I80" s="80"/>
      <c r="J80" s="80"/>
      <c r="K80" s="79"/>
      <c r="L80" s="4"/>
    </row>
    <row r="81" spans="2:12">
      <c r="B81" s="80"/>
      <c r="C81" s="80"/>
      <c r="D81" s="80"/>
      <c r="E81" s="80"/>
      <c r="F81" s="80"/>
      <c r="G81" s="81"/>
      <c r="H81" s="80"/>
      <c r="I81" s="80"/>
      <c r="J81" s="80"/>
      <c r="K81" s="79"/>
      <c r="L81" s="4"/>
    </row>
    <row r="82" spans="2:12">
      <c r="B82" s="80"/>
      <c r="C82" s="80"/>
      <c r="D82" s="80"/>
      <c r="E82" s="80"/>
      <c r="F82" s="80"/>
      <c r="G82" s="81"/>
      <c r="H82" s="80"/>
      <c r="I82" s="80"/>
      <c r="J82" s="80"/>
      <c r="K82" s="79"/>
      <c r="L82" s="4"/>
    </row>
    <row r="83" spans="2:12">
      <c r="B83" s="80"/>
      <c r="C83" s="80"/>
      <c r="D83" s="80"/>
      <c r="E83" s="80"/>
      <c r="F83" s="80"/>
      <c r="G83" s="81"/>
      <c r="H83" s="80"/>
      <c r="I83" s="80"/>
      <c r="J83" s="80"/>
      <c r="K83" s="79"/>
      <c r="L83" s="4"/>
    </row>
    <row r="84" spans="2:12">
      <c r="B84" s="80"/>
      <c r="C84" s="80"/>
      <c r="D84" s="80"/>
      <c r="E84" s="80"/>
      <c r="F84" s="80"/>
      <c r="G84" s="81"/>
      <c r="H84" s="80"/>
      <c r="I84" s="80"/>
      <c r="J84" s="80"/>
      <c r="K84" s="79"/>
      <c r="L84" s="4"/>
    </row>
    <row r="85" spans="2:12">
      <c r="B85" s="4"/>
      <c r="C85" s="4"/>
      <c r="D85" s="4"/>
      <c r="E85" s="4"/>
      <c r="F85" s="4"/>
      <c r="G85" s="82"/>
      <c r="H85" s="4"/>
      <c r="I85" s="4"/>
      <c r="J85" s="4"/>
      <c r="K85" s="79"/>
      <c r="L85" s="4"/>
    </row>
    <row r="86" spans="2:12">
      <c r="B86" s="4"/>
      <c r="C86" s="4"/>
      <c r="D86" s="4"/>
      <c r="E86" s="4"/>
      <c r="F86" s="4"/>
      <c r="G86" s="82"/>
      <c r="H86" s="4"/>
      <c r="I86" s="4"/>
      <c r="J86" s="4"/>
      <c r="K86" s="79"/>
      <c r="L86" s="4"/>
    </row>
    <row r="87" spans="2:12">
      <c r="B87" s="4"/>
      <c r="C87" s="4"/>
      <c r="D87" s="4"/>
      <c r="E87" s="4"/>
      <c r="F87" s="4"/>
      <c r="G87" s="82"/>
      <c r="H87" s="4"/>
      <c r="I87" s="4"/>
      <c r="J87" s="4"/>
      <c r="K87" s="79"/>
      <c r="L87" s="4"/>
    </row>
    <row r="88" spans="2:12">
      <c r="B88" s="4"/>
      <c r="C88" s="4"/>
      <c r="D88" s="4"/>
      <c r="E88" s="4"/>
      <c r="F88" s="4"/>
      <c r="G88" s="82"/>
      <c r="H88" s="4"/>
      <c r="I88" s="4"/>
      <c r="J88" s="4"/>
      <c r="K88" s="79"/>
      <c r="L88" s="4"/>
    </row>
    <row r="89" spans="2:12">
      <c r="B89" s="4"/>
      <c r="C89" s="4"/>
      <c r="D89" s="4"/>
      <c r="E89" s="4"/>
      <c r="F89" s="4"/>
      <c r="G89" s="82"/>
      <c r="H89" s="4"/>
      <c r="I89" s="4"/>
      <c r="J89" s="4"/>
      <c r="K89" s="79"/>
      <c r="L89" s="4"/>
    </row>
    <row r="90" spans="2:12">
      <c r="B90" s="4"/>
      <c r="C90" s="4"/>
      <c r="D90" s="4"/>
      <c r="E90" s="4"/>
      <c r="F90" s="4"/>
      <c r="G90" s="82"/>
      <c r="H90" s="4"/>
      <c r="I90" s="4"/>
      <c r="J90" s="4"/>
      <c r="K90" s="79"/>
      <c r="L90" s="4"/>
    </row>
    <row r="91" spans="2:12">
      <c r="B91" s="4"/>
      <c r="C91" s="4"/>
      <c r="D91" s="4"/>
      <c r="E91" s="4"/>
      <c r="F91" s="4"/>
      <c r="G91" s="82"/>
      <c r="H91" s="4"/>
      <c r="I91" s="4"/>
      <c r="J91" s="4"/>
      <c r="K91" s="79"/>
      <c r="L91" s="4"/>
    </row>
    <row r="92" spans="2:12">
      <c r="B92" s="4"/>
      <c r="C92" s="4"/>
      <c r="D92" s="4"/>
      <c r="E92" s="4"/>
      <c r="F92" s="4"/>
      <c r="G92" s="82"/>
      <c r="H92" s="4"/>
      <c r="I92" s="4"/>
      <c r="J92" s="4"/>
      <c r="K92" s="79"/>
      <c r="L92" s="4"/>
    </row>
    <row r="93" spans="2:12">
      <c r="B93" s="4"/>
      <c r="C93" s="4"/>
      <c r="D93" s="4"/>
      <c r="E93" s="4"/>
      <c r="F93" s="4"/>
      <c r="G93" s="82"/>
      <c r="H93" s="4"/>
      <c r="I93" s="4"/>
      <c r="J93" s="4"/>
      <c r="K93" s="79"/>
      <c r="L93" s="4"/>
    </row>
    <row r="94" spans="2:12">
      <c r="B94" s="4"/>
      <c r="C94" s="4"/>
      <c r="D94" s="4"/>
      <c r="E94" s="4"/>
      <c r="F94" s="4"/>
      <c r="G94" s="82"/>
      <c r="H94" s="4"/>
      <c r="I94" s="4"/>
      <c r="J94" s="4"/>
      <c r="K94" s="79"/>
      <c r="L94" s="4"/>
    </row>
    <row r="95" spans="2:12">
      <c r="B95" s="4"/>
      <c r="C95" s="4"/>
      <c r="D95" s="4"/>
      <c r="E95" s="4"/>
      <c r="F95" s="4"/>
      <c r="G95" s="82"/>
      <c r="H95" s="4"/>
      <c r="I95" s="4"/>
      <c r="J95" s="4"/>
      <c r="K95" s="79"/>
      <c r="L95" s="4"/>
    </row>
    <row r="96" spans="2:12">
      <c r="B96" s="4"/>
      <c r="C96" s="4"/>
      <c r="D96" s="4"/>
      <c r="E96" s="4"/>
      <c r="F96" s="4"/>
      <c r="G96" s="82"/>
      <c r="H96" s="4"/>
      <c r="I96" s="4"/>
      <c r="J96" s="4"/>
      <c r="K96" s="79"/>
      <c r="L96" s="4"/>
    </row>
    <row r="97" spans="2:12">
      <c r="B97" s="4"/>
      <c r="C97" s="4"/>
      <c r="D97" s="4"/>
      <c r="E97" s="4"/>
      <c r="F97" s="4"/>
      <c r="G97" s="82"/>
      <c r="H97" s="4"/>
      <c r="I97" s="4"/>
      <c r="J97" s="4"/>
      <c r="K97" s="79"/>
      <c r="L97" s="4"/>
    </row>
    <row r="98" spans="2:12">
      <c r="B98" s="4"/>
      <c r="C98" s="4"/>
      <c r="D98" s="4"/>
      <c r="E98" s="4"/>
      <c r="F98" s="4"/>
      <c r="G98" s="82"/>
      <c r="H98" s="4"/>
      <c r="I98" s="4"/>
      <c r="J98" s="4"/>
      <c r="K98" s="79"/>
      <c r="L98" s="4"/>
    </row>
    <row r="99" spans="2:12">
      <c r="B99" s="4"/>
      <c r="C99" s="4"/>
      <c r="D99" s="4"/>
      <c r="E99" s="4"/>
      <c r="F99" s="4"/>
      <c r="G99" s="82"/>
      <c r="H99" s="4"/>
      <c r="I99" s="4"/>
      <c r="J99" s="4"/>
      <c r="K99" s="79"/>
      <c r="L99" s="4"/>
    </row>
    <row r="100" spans="2:12">
      <c r="B100" s="4"/>
      <c r="C100" s="4"/>
      <c r="D100" s="4"/>
      <c r="E100" s="4"/>
      <c r="F100" s="4"/>
      <c r="G100" s="82"/>
      <c r="H100" s="4"/>
      <c r="I100" s="4"/>
      <c r="J100" s="4"/>
      <c r="K100" s="79"/>
      <c r="L100" s="4"/>
    </row>
    <row r="101" spans="2:12">
      <c r="B101" s="4"/>
      <c r="C101" s="4"/>
      <c r="D101" s="4"/>
      <c r="E101" s="4"/>
      <c r="F101" s="4"/>
      <c r="G101" s="82"/>
      <c r="H101" s="4"/>
      <c r="I101" s="4"/>
      <c r="J101" s="4"/>
      <c r="K101" s="79"/>
      <c r="L101" s="4"/>
    </row>
    <row r="102" spans="2:12">
      <c r="B102" s="4"/>
      <c r="C102" s="4"/>
      <c r="D102" s="4"/>
      <c r="E102" s="4"/>
      <c r="F102" s="4"/>
      <c r="G102" s="82"/>
      <c r="H102" s="4"/>
      <c r="I102" s="4"/>
      <c r="J102" s="4"/>
      <c r="K102" s="79"/>
      <c r="L102" s="4"/>
    </row>
    <row r="103" spans="2:12">
      <c r="B103" s="4"/>
      <c r="C103" s="4"/>
      <c r="D103" s="4"/>
      <c r="E103" s="4"/>
      <c r="F103" s="4"/>
      <c r="G103" s="82"/>
      <c r="H103" s="4"/>
      <c r="I103" s="4"/>
      <c r="J103" s="4"/>
      <c r="K103" s="79"/>
      <c r="L103" s="4"/>
    </row>
    <row r="104" spans="2:12">
      <c r="B104" s="4"/>
      <c r="C104" s="4"/>
      <c r="D104" s="4"/>
      <c r="E104" s="4"/>
      <c r="F104" s="4"/>
      <c r="G104" s="82"/>
      <c r="H104" s="4"/>
      <c r="I104" s="4"/>
      <c r="J104" s="4"/>
      <c r="K104" s="79"/>
      <c r="L104" s="4"/>
    </row>
    <row r="105" spans="2:12">
      <c r="B105" s="4"/>
      <c r="C105" s="4"/>
      <c r="D105" s="4"/>
      <c r="E105" s="4"/>
      <c r="F105" s="4"/>
      <c r="G105" s="82"/>
      <c r="H105" s="4"/>
      <c r="I105" s="4"/>
      <c r="J105" s="4"/>
      <c r="K105" s="79"/>
      <c r="L105" s="4"/>
    </row>
    <row r="106" spans="2:12">
      <c r="B106" s="4"/>
      <c r="C106" s="4"/>
      <c r="D106" s="4"/>
      <c r="E106" s="4"/>
      <c r="F106" s="4"/>
      <c r="G106" s="82"/>
      <c r="H106" s="4"/>
      <c r="I106" s="4"/>
      <c r="J106" s="4"/>
      <c r="K106" s="79"/>
      <c r="L106" s="4"/>
    </row>
    <row r="107" spans="2:12">
      <c r="B107" s="4"/>
      <c r="C107" s="4"/>
      <c r="D107" s="4"/>
      <c r="E107" s="4"/>
      <c r="F107" s="4"/>
      <c r="G107" s="82"/>
      <c r="H107" s="4"/>
      <c r="I107" s="4"/>
      <c r="J107" s="4"/>
      <c r="K107" s="79"/>
      <c r="L107" s="4"/>
    </row>
    <row r="108" spans="2:12">
      <c r="B108" s="4"/>
      <c r="C108" s="4"/>
      <c r="D108" s="4"/>
      <c r="E108" s="4"/>
      <c r="F108" s="4"/>
      <c r="G108" s="82"/>
      <c r="H108" s="4"/>
      <c r="I108" s="4"/>
      <c r="J108" s="4"/>
      <c r="K108" s="79"/>
      <c r="L108" s="4"/>
    </row>
    <row r="109" spans="2:12">
      <c r="B109" s="4"/>
      <c r="C109" s="4"/>
      <c r="D109" s="4"/>
      <c r="E109" s="4"/>
      <c r="F109" s="4"/>
      <c r="G109" s="82"/>
      <c r="H109" s="4"/>
      <c r="I109" s="4"/>
      <c r="J109" s="4"/>
      <c r="K109" s="79"/>
      <c r="L109" s="4"/>
    </row>
    <row r="110" spans="2:12">
      <c r="B110" s="4"/>
      <c r="C110" s="4"/>
      <c r="D110" s="4"/>
      <c r="E110" s="4"/>
      <c r="F110" s="4"/>
      <c r="G110" s="82"/>
      <c r="H110" s="4"/>
      <c r="I110" s="4"/>
      <c r="J110" s="4"/>
      <c r="K110" s="79"/>
      <c r="L110" s="4"/>
    </row>
    <row r="111" spans="2:12">
      <c r="B111" s="4"/>
      <c r="C111" s="4"/>
      <c r="D111" s="4"/>
      <c r="E111" s="4"/>
      <c r="F111" s="4"/>
      <c r="G111" s="82"/>
      <c r="H111" s="4"/>
      <c r="I111" s="4"/>
      <c r="J111" s="4"/>
      <c r="K111" s="79"/>
      <c r="L111" s="4"/>
    </row>
    <row r="112" spans="2:12">
      <c r="B112" s="4"/>
      <c r="C112" s="4"/>
      <c r="D112" s="4"/>
      <c r="E112" s="4"/>
      <c r="F112" s="4"/>
      <c r="G112" s="82"/>
      <c r="H112" s="4"/>
      <c r="I112" s="4"/>
      <c r="J112" s="4"/>
      <c r="K112" s="79"/>
      <c r="L112" s="4"/>
    </row>
    <row r="113" spans="2:12">
      <c r="B113" s="4"/>
      <c r="C113" s="4"/>
      <c r="D113" s="4"/>
      <c r="E113" s="4"/>
      <c r="F113" s="4"/>
      <c r="G113" s="82"/>
      <c r="H113" s="4"/>
      <c r="I113" s="4"/>
      <c r="J113" s="4"/>
      <c r="K113" s="79"/>
      <c r="L113" s="4"/>
    </row>
    <row r="114" spans="2:12">
      <c r="B114" s="4"/>
      <c r="C114" s="4"/>
      <c r="D114" s="4"/>
      <c r="E114" s="4"/>
      <c r="F114" s="4"/>
      <c r="G114" s="82"/>
      <c r="H114" s="4"/>
      <c r="I114" s="4"/>
      <c r="J114" s="4"/>
      <c r="K114" s="79"/>
      <c r="L114" s="4"/>
    </row>
    <row r="115" spans="2:12">
      <c r="B115" s="4"/>
      <c r="C115" s="4"/>
      <c r="D115" s="4"/>
      <c r="E115" s="4"/>
      <c r="F115" s="4"/>
      <c r="G115" s="82"/>
      <c r="H115" s="4"/>
      <c r="I115" s="4"/>
      <c r="J115" s="4"/>
      <c r="K115" s="79"/>
      <c r="L115" s="4"/>
    </row>
    <row r="116" spans="2:12">
      <c r="B116" s="4"/>
      <c r="C116" s="4"/>
      <c r="D116" s="4"/>
      <c r="E116" s="4"/>
      <c r="F116" s="4"/>
      <c r="G116" s="82"/>
      <c r="H116" s="4"/>
      <c r="I116" s="4"/>
      <c r="J116" s="4"/>
      <c r="K116" s="79"/>
      <c r="L116" s="4"/>
    </row>
    <row r="117" spans="2:12">
      <c r="B117" s="4"/>
      <c r="C117" s="4"/>
      <c r="D117" s="4"/>
      <c r="E117" s="4"/>
      <c r="F117" s="4"/>
      <c r="G117" s="82"/>
      <c r="H117" s="4"/>
      <c r="I117" s="4"/>
      <c r="J117" s="4"/>
      <c r="K117" s="79"/>
      <c r="L117" s="4"/>
    </row>
    <row r="118" spans="2:12">
      <c r="B118" s="4"/>
      <c r="C118" s="4"/>
      <c r="D118" s="4"/>
      <c r="E118" s="4"/>
      <c r="F118" s="4"/>
      <c r="G118" s="82"/>
      <c r="H118" s="4"/>
      <c r="I118" s="4"/>
      <c r="J118" s="4"/>
      <c r="K118" s="79"/>
      <c r="L118" s="4"/>
    </row>
    <row r="119" spans="2:12">
      <c r="B119" s="4"/>
      <c r="C119" s="4"/>
      <c r="D119" s="4"/>
      <c r="E119" s="4"/>
      <c r="F119" s="4"/>
      <c r="G119" s="82"/>
      <c r="H119" s="4"/>
      <c r="I119" s="4"/>
      <c r="J119" s="4"/>
      <c r="K119" s="79"/>
      <c r="L119" s="4"/>
    </row>
    <row r="120" spans="2:12">
      <c r="B120" s="4"/>
      <c r="C120" s="4"/>
      <c r="D120" s="4"/>
      <c r="E120" s="4"/>
      <c r="F120" s="4"/>
      <c r="G120" s="82"/>
      <c r="H120" s="4"/>
      <c r="I120" s="4"/>
      <c r="J120" s="4"/>
      <c r="K120" s="79"/>
      <c r="L120" s="4"/>
    </row>
    <row r="121" spans="2:12">
      <c r="B121" s="4"/>
      <c r="C121" s="4"/>
      <c r="D121" s="4"/>
      <c r="E121" s="4"/>
      <c r="F121" s="4"/>
      <c r="G121" s="82"/>
      <c r="H121" s="4"/>
      <c r="I121" s="4"/>
      <c r="J121" s="4"/>
      <c r="K121" s="79"/>
      <c r="L121" s="4"/>
    </row>
    <row r="122" spans="2:12">
      <c r="B122" s="4"/>
      <c r="C122" s="4"/>
      <c r="D122" s="4"/>
      <c r="E122" s="4"/>
      <c r="F122" s="4"/>
      <c r="G122" s="82"/>
      <c r="H122" s="4"/>
      <c r="I122" s="4"/>
      <c r="J122" s="4"/>
      <c r="K122" s="79"/>
      <c r="L122" s="4"/>
    </row>
    <row r="123" spans="2:12">
      <c r="B123" s="4"/>
      <c r="C123" s="4"/>
      <c r="D123" s="4"/>
      <c r="E123" s="4"/>
      <c r="F123" s="4"/>
      <c r="G123" s="82"/>
      <c r="H123" s="4"/>
      <c r="I123" s="4"/>
      <c r="J123" s="4"/>
      <c r="K123" s="79"/>
      <c r="L123" s="4"/>
    </row>
    <row r="124" spans="2:12">
      <c r="B124" s="4"/>
      <c r="C124" s="4"/>
      <c r="D124" s="4"/>
      <c r="E124" s="4"/>
      <c r="F124" s="4"/>
      <c r="G124" s="82"/>
      <c r="H124" s="4"/>
      <c r="I124" s="4"/>
      <c r="J124" s="4"/>
      <c r="K124" s="79"/>
      <c r="L124" s="4"/>
    </row>
    <row r="125" spans="2:12">
      <c r="B125" s="4"/>
      <c r="C125" s="4"/>
      <c r="D125" s="4"/>
      <c r="E125" s="4"/>
      <c r="F125" s="4"/>
      <c r="G125" s="82"/>
      <c r="H125" s="4"/>
      <c r="I125" s="4"/>
      <c r="J125" s="4"/>
      <c r="K125" s="79"/>
    </row>
    <row r="126" spans="2:12">
      <c r="B126" s="4"/>
      <c r="C126" s="4"/>
      <c r="D126" s="4"/>
      <c r="E126" s="4"/>
      <c r="F126" s="4"/>
      <c r="G126" s="82"/>
      <c r="H126" s="4"/>
      <c r="I126" s="4"/>
      <c r="J126" s="4"/>
      <c r="K126" s="79"/>
    </row>
    <row r="127" spans="2:12">
      <c r="B127" s="4"/>
      <c r="C127" s="4"/>
      <c r="D127" s="4"/>
      <c r="E127" s="4"/>
      <c r="F127" s="4"/>
      <c r="G127" s="82"/>
      <c r="H127" s="4"/>
      <c r="I127" s="4"/>
      <c r="J127" s="4"/>
      <c r="K127" s="79"/>
    </row>
    <row r="128" spans="2:12">
      <c r="K128" s="84"/>
    </row>
    <row r="129" spans="11:11">
      <c r="K129" s="84"/>
    </row>
    <row r="130" spans="11:11">
      <c r="K130" s="84"/>
    </row>
    <row r="131" spans="11:11">
      <c r="K131" s="84"/>
    </row>
    <row r="132" spans="11:11">
      <c r="K132" s="84"/>
    </row>
    <row r="133" spans="11:11">
      <c r="K133" s="84"/>
    </row>
  </sheetData>
  <mergeCells count="30">
    <mergeCell ref="B46:L46"/>
    <mergeCell ref="B29:J29"/>
    <mergeCell ref="B34:J34"/>
    <mergeCell ref="B42:J42"/>
    <mergeCell ref="B43:J43"/>
    <mergeCell ref="B44:J44"/>
    <mergeCell ref="B45:L45"/>
    <mergeCell ref="B22:J22"/>
    <mergeCell ref="B5:L5"/>
    <mergeCell ref="B6:L6"/>
    <mergeCell ref="B7:B8"/>
    <mergeCell ref="C7:C8"/>
    <mergeCell ref="D7:D8"/>
    <mergeCell ref="E7:E8"/>
    <mergeCell ref="F7:F8"/>
    <mergeCell ref="G7:G8"/>
    <mergeCell ref="H7:H8"/>
    <mergeCell ref="I7:J7"/>
    <mergeCell ref="K7:K8"/>
    <mergeCell ref="L7:L8"/>
    <mergeCell ref="B11:J11"/>
    <mergeCell ref="B14:J14"/>
    <mergeCell ref="B17:J17"/>
    <mergeCell ref="I4:J4"/>
    <mergeCell ref="K4:L4"/>
    <mergeCell ref="I1:J2"/>
    <mergeCell ref="K1:L1"/>
    <mergeCell ref="K2:L2"/>
    <mergeCell ref="I3:J3"/>
    <mergeCell ref="K3:L3"/>
  </mergeCells>
  <phoneticPr fontId="125" type="noConversion"/>
  <dataValidations count="1">
    <dataValidation type="list" allowBlank="1" showInputMessage="1" showErrorMessage="1" sqref="K2:L2 JG2:JH2 TC2:TD2 ACY2:ACZ2 AMU2:AMV2 AWQ2:AWR2 BGM2:BGN2 BQI2:BQJ2 CAE2:CAF2 CKA2:CKB2 CTW2:CTX2 DDS2:DDT2 DNO2:DNP2 DXK2:DXL2 EHG2:EHH2 ERC2:ERD2 FAY2:FAZ2 FKU2:FKV2 FUQ2:FUR2 GEM2:GEN2 GOI2:GOJ2 GYE2:GYF2 HIA2:HIB2 HRW2:HRX2 IBS2:IBT2 ILO2:ILP2 IVK2:IVL2 JFG2:JFH2 JPC2:JPD2 JYY2:JYZ2 KIU2:KIV2 KSQ2:KSR2 LCM2:LCN2 LMI2:LMJ2 LWE2:LWF2 MGA2:MGB2 MPW2:MPX2 MZS2:MZT2 NJO2:NJP2 NTK2:NTL2 ODG2:ODH2 ONC2:OND2 OWY2:OWZ2 PGU2:PGV2 PQQ2:PQR2 QAM2:QAN2 QKI2:QKJ2 QUE2:QUF2 REA2:REB2 RNW2:RNX2 RXS2:RXT2 SHO2:SHP2 SRK2:SRL2 TBG2:TBH2 TLC2:TLD2 TUY2:TUZ2 UEU2:UEV2 UOQ2:UOR2 UYM2:UYN2 VII2:VIJ2 VSE2:VSF2 WCA2:WCB2 WLW2:WLX2 WVS2:WVT2 K65536:L65536 JG65536:JH65536 TC65536:TD65536 ACY65536:ACZ65536 AMU65536:AMV65536 AWQ65536:AWR65536 BGM65536:BGN65536 BQI65536:BQJ65536 CAE65536:CAF65536 CKA65536:CKB65536 CTW65536:CTX65536 DDS65536:DDT65536 DNO65536:DNP65536 DXK65536:DXL65536 EHG65536:EHH65536 ERC65536:ERD65536 FAY65536:FAZ65536 FKU65536:FKV65536 FUQ65536:FUR65536 GEM65536:GEN65536 GOI65536:GOJ65536 GYE65536:GYF65536 HIA65536:HIB65536 HRW65536:HRX65536 IBS65536:IBT65536 ILO65536:ILP65536 IVK65536:IVL65536 JFG65536:JFH65536 JPC65536:JPD65536 JYY65536:JYZ65536 KIU65536:KIV65536 KSQ65536:KSR65536 LCM65536:LCN65536 LMI65536:LMJ65536 LWE65536:LWF65536 MGA65536:MGB65536 MPW65536:MPX65536 MZS65536:MZT65536 NJO65536:NJP65536 NTK65536:NTL65536 ODG65536:ODH65536 ONC65536:OND65536 OWY65536:OWZ65536 PGU65536:PGV65536 PQQ65536:PQR65536 QAM65536:QAN65536 QKI65536:QKJ65536 QUE65536:QUF65536 REA65536:REB65536 RNW65536:RNX65536 RXS65536:RXT65536 SHO65536:SHP65536 SRK65536:SRL65536 TBG65536:TBH65536 TLC65536:TLD65536 TUY65536:TUZ65536 UEU65536:UEV65536 UOQ65536:UOR65536 UYM65536:UYN65536 VII65536:VIJ65536 VSE65536:VSF65536 WCA65536:WCB65536 WLW65536:WLX65536 WVS65536:WVT65536 K131072:L131072 JG131072:JH131072 TC131072:TD131072 ACY131072:ACZ131072 AMU131072:AMV131072 AWQ131072:AWR131072 BGM131072:BGN131072 BQI131072:BQJ131072 CAE131072:CAF131072 CKA131072:CKB131072 CTW131072:CTX131072 DDS131072:DDT131072 DNO131072:DNP131072 DXK131072:DXL131072 EHG131072:EHH131072 ERC131072:ERD131072 FAY131072:FAZ131072 FKU131072:FKV131072 FUQ131072:FUR131072 GEM131072:GEN131072 GOI131072:GOJ131072 GYE131072:GYF131072 HIA131072:HIB131072 HRW131072:HRX131072 IBS131072:IBT131072 ILO131072:ILP131072 IVK131072:IVL131072 JFG131072:JFH131072 JPC131072:JPD131072 JYY131072:JYZ131072 KIU131072:KIV131072 KSQ131072:KSR131072 LCM131072:LCN131072 LMI131072:LMJ131072 LWE131072:LWF131072 MGA131072:MGB131072 MPW131072:MPX131072 MZS131072:MZT131072 NJO131072:NJP131072 NTK131072:NTL131072 ODG131072:ODH131072 ONC131072:OND131072 OWY131072:OWZ131072 PGU131072:PGV131072 PQQ131072:PQR131072 QAM131072:QAN131072 QKI131072:QKJ131072 QUE131072:QUF131072 REA131072:REB131072 RNW131072:RNX131072 RXS131072:RXT131072 SHO131072:SHP131072 SRK131072:SRL131072 TBG131072:TBH131072 TLC131072:TLD131072 TUY131072:TUZ131072 UEU131072:UEV131072 UOQ131072:UOR131072 UYM131072:UYN131072 VII131072:VIJ131072 VSE131072:VSF131072 WCA131072:WCB131072 WLW131072:WLX131072 WVS131072:WVT131072 K196608:L196608 JG196608:JH196608 TC196608:TD196608 ACY196608:ACZ196608 AMU196608:AMV196608 AWQ196608:AWR196608 BGM196608:BGN196608 BQI196608:BQJ196608 CAE196608:CAF196608 CKA196608:CKB196608 CTW196608:CTX196608 DDS196608:DDT196608 DNO196608:DNP196608 DXK196608:DXL196608 EHG196608:EHH196608 ERC196608:ERD196608 FAY196608:FAZ196608 FKU196608:FKV196608 FUQ196608:FUR196608 GEM196608:GEN196608 GOI196608:GOJ196608 GYE196608:GYF196608 HIA196608:HIB196608 HRW196608:HRX196608 IBS196608:IBT196608 ILO196608:ILP196608 IVK196608:IVL196608 JFG196608:JFH196608 JPC196608:JPD196608 JYY196608:JYZ196608 KIU196608:KIV196608 KSQ196608:KSR196608 LCM196608:LCN196608 LMI196608:LMJ196608 LWE196608:LWF196608 MGA196608:MGB196608 MPW196608:MPX196608 MZS196608:MZT196608 NJO196608:NJP196608 NTK196608:NTL196608 ODG196608:ODH196608 ONC196608:OND196608 OWY196608:OWZ196608 PGU196608:PGV196608 PQQ196608:PQR196608 QAM196608:QAN196608 QKI196608:QKJ196608 QUE196608:QUF196608 REA196608:REB196608 RNW196608:RNX196608 RXS196608:RXT196608 SHO196608:SHP196608 SRK196608:SRL196608 TBG196608:TBH196608 TLC196608:TLD196608 TUY196608:TUZ196608 UEU196608:UEV196608 UOQ196608:UOR196608 UYM196608:UYN196608 VII196608:VIJ196608 VSE196608:VSF196608 WCA196608:WCB196608 WLW196608:WLX196608 WVS196608:WVT196608 K262144:L262144 JG262144:JH262144 TC262144:TD262144 ACY262144:ACZ262144 AMU262144:AMV262144 AWQ262144:AWR262144 BGM262144:BGN262144 BQI262144:BQJ262144 CAE262144:CAF262144 CKA262144:CKB262144 CTW262144:CTX262144 DDS262144:DDT262144 DNO262144:DNP262144 DXK262144:DXL262144 EHG262144:EHH262144 ERC262144:ERD262144 FAY262144:FAZ262144 FKU262144:FKV262144 FUQ262144:FUR262144 GEM262144:GEN262144 GOI262144:GOJ262144 GYE262144:GYF262144 HIA262144:HIB262144 HRW262144:HRX262144 IBS262144:IBT262144 ILO262144:ILP262144 IVK262144:IVL262144 JFG262144:JFH262144 JPC262144:JPD262144 JYY262144:JYZ262144 KIU262144:KIV262144 KSQ262144:KSR262144 LCM262144:LCN262144 LMI262144:LMJ262144 LWE262144:LWF262144 MGA262144:MGB262144 MPW262144:MPX262144 MZS262144:MZT262144 NJO262144:NJP262144 NTK262144:NTL262144 ODG262144:ODH262144 ONC262144:OND262144 OWY262144:OWZ262144 PGU262144:PGV262144 PQQ262144:PQR262144 QAM262144:QAN262144 QKI262144:QKJ262144 QUE262144:QUF262144 REA262144:REB262144 RNW262144:RNX262144 RXS262144:RXT262144 SHO262144:SHP262144 SRK262144:SRL262144 TBG262144:TBH262144 TLC262144:TLD262144 TUY262144:TUZ262144 UEU262144:UEV262144 UOQ262144:UOR262144 UYM262144:UYN262144 VII262144:VIJ262144 VSE262144:VSF262144 WCA262144:WCB262144 WLW262144:WLX262144 WVS262144:WVT262144 K327680:L327680 JG327680:JH327680 TC327680:TD327680 ACY327680:ACZ327680 AMU327680:AMV327680 AWQ327680:AWR327680 BGM327680:BGN327680 BQI327680:BQJ327680 CAE327680:CAF327680 CKA327680:CKB327680 CTW327680:CTX327680 DDS327680:DDT327680 DNO327680:DNP327680 DXK327680:DXL327680 EHG327680:EHH327680 ERC327680:ERD327680 FAY327680:FAZ327680 FKU327680:FKV327680 FUQ327680:FUR327680 GEM327680:GEN327680 GOI327680:GOJ327680 GYE327680:GYF327680 HIA327680:HIB327680 HRW327680:HRX327680 IBS327680:IBT327680 ILO327680:ILP327680 IVK327680:IVL327680 JFG327680:JFH327680 JPC327680:JPD327680 JYY327680:JYZ327680 KIU327680:KIV327680 KSQ327680:KSR327680 LCM327680:LCN327680 LMI327680:LMJ327680 LWE327680:LWF327680 MGA327680:MGB327680 MPW327680:MPX327680 MZS327680:MZT327680 NJO327680:NJP327680 NTK327680:NTL327680 ODG327680:ODH327680 ONC327680:OND327680 OWY327680:OWZ327680 PGU327680:PGV327680 PQQ327680:PQR327680 QAM327680:QAN327680 QKI327680:QKJ327680 QUE327680:QUF327680 REA327680:REB327680 RNW327680:RNX327680 RXS327680:RXT327680 SHO327680:SHP327680 SRK327680:SRL327680 TBG327680:TBH327680 TLC327680:TLD327680 TUY327680:TUZ327680 UEU327680:UEV327680 UOQ327680:UOR327680 UYM327680:UYN327680 VII327680:VIJ327680 VSE327680:VSF327680 WCA327680:WCB327680 WLW327680:WLX327680 WVS327680:WVT327680 K393216:L393216 JG393216:JH393216 TC393216:TD393216 ACY393216:ACZ393216 AMU393216:AMV393216 AWQ393216:AWR393216 BGM393216:BGN393216 BQI393216:BQJ393216 CAE393216:CAF393216 CKA393216:CKB393216 CTW393216:CTX393216 DDS393216:DDT393216 DNO393216:DNP393216 DXK393216:DXL393216 EHG393216:EHH393216 ERC393216:ERD393216 FAY393216:FAZ393216 FKU393216:FKV393216 FUQ393216:FUR393216 GEM393216:GEN393216 GOI393216:GOJ393216 GYE393216:GYF393216 HIA393216:HIB393216 HRW393216:HRX393216 IBS393216:IBT393216 ILO393216:ILP393216 IVK393216:IVL393216 JFG393216:JFH393216 JPC393216:JPD393216 JYY393216:JYZ393216 KIU393216:KIV393216 KSQ393216:KSR393216 LCM393216:LCN393216 LMI393216:LMJ393216 LWE393216:LWF393216 MGA393216:MGB393216 MPW393216:MPX393216 MZS393216:MZT393216 NJO393216:NJP393216 NTK393216:NTL393216 ODG393216:ODH393216 ONC393216:OND393216 OWY393216:OWZ393216 PGU393216:PGV393216 PQQ393216:PQR393216 QAM393216:QAN393216 QKI393216:QKJ393216 QUE393216:QUF393216 REA393216:REB393216 RNW393216:RNX393216 RXS393216:RXT393216 SHO393216:SHP393216 SRK393216:SRL393216 TBG393216:TBH393216 TLC393216:TLD393216 TUY393216:TUZ393216 UEU393216:UEV393216 UOQ393216:UOR393216 UYM393216:UYN393216 VII393216:VIJ393216 VSE393216:VSF393216 WCA393216:WCB393216 WLW393216:WLX393216 WVS393216:WVT393216 K458752:L458752 JG458752:JH458752 TC458752:TD458752 ACY458752:ACZ458752 AMU458752:AMV458752 AWQ458752:AWR458752 BGM458752:BGN458752 BQI458752:BQJ458752 CAE458752:CAF458752 CKA458752:CKB458752 CTW458752:CTX458752 DDS458752:DDT458752 DNO458752:DNP458752 DXK458752:DXL458752 EHG458752:EHH458752 ERC458752:ERD458752 FAY458752:FAZ458752 FKU458752:FKV458752 FUQ458752:FUR458752 GEM458752:GEN458752 GOI458752:GOJ458752 GYE458752:GYF458752 HIA458752:HIB458752 HRW458752:HRX458752 IBS458752:IBT458752 ILO458752:ILP458752 IVK458752:IVL458752 JFG458752:JFH458752 JPC458752:JPD458752 JYY458752:JYZ458752 KIU458752:KIV458752 KSQ458752:KSR458752 LCM458752:LCN458752 LMI458752:LMJ458752 LWE458752:LWF458752 MGA458752:MGB458752 MPW458752:MPX458752 MZS458752:MZT458752 NJO458752:NJP458752 NTK458752:NTL458752 ODG458752:ODH458752 ONC458752:OND458752 OWY458752:OWZ458752 PGU458752:PGV458752 PQQ458752:PQR458752 QAM458752:QAN458752 QKI458752:QKJ458752 QUE458752:QUF458752 REA458752:REB458752 RNW458752:RNX458752 RXS458752:RXT458752 SHO458752:SHP458752 SRK458752:SRL458752 TBG458752:TBH458752 TLC458752:TLD458752 TUY458752:TUZ458752 UEU458752:UEV458752 UOQ458752:UOR458752 UYM458752:UYN458752 VII458752:VIJ458752 VSE458752:VSF458752 WCA458752:WCB458752 WLW458752:WLX458752 WVS458752:WVT458752 K524288:L524288 JG524288:JH524288 TC524288:TD524288 ACY524288:ACZ524288 AMU524288:AMV524288 AWQ524288:AWR524288 BGM524288:BGN524288 BQI524288:BQJ524288 CAE524288:CAF524288 CKA524288:CKB524288 CTW524288:CTX524288 DDS524288:DDT524288 DNO524288:DNP524288 DXK524288:DXL524288 EHG524288:EHH524288 ERC524288:ERD524288 FAY524288:FAZ524288 FKU524288:FKV524288 FUQ524288:FUR524288 GEM524288:GEN524288 GOI524288:GOJ524288 GYE524288:GYF524288 HIA524288:HIB524288 HRW524288:HRX524288 IBS524288:IBT524288 ILO524288:ILP524288 IVK524288:IVL524288 JFG524288:JFH524288 JPC524288:JPD524288 JYY524288:JYZ524288 KIU524288:KIV524288 KSQ524288:KSR524288 LCM524288:LCN524288 LMI524288:LMJ524288 LWE524288:LWF524288 MGA524288:MGB524288 MPW524288:MPX524288 MZS524288:MZT524288 NJO524288:NJP524288 NTK524288:NTL524288 ODG524288:ODH524288 ONC524288:OND524288 OWY524288:OWZ524288 PGU524288:PGV524288 PQQ524288:PQR524288 QAM524288:QAN524288 QKI524288:QKJ524288 QUE524288:QUF524288 REA524288:REB524288 RNW524288:RNX524288 RXS524288:RXT524288 SHO524288:SHP524288 SRK524288:SRL524288 TBG524288:TBH524288 TLC524288:TLD524288 TUY524288:TUZ524288 UEU524288:UEV524288 UOQ524288:UOR524288 UYM524288:UYN524288 VII524288:VIJ524288 VSE524288:VSF524288 WCA524288:WCB524288 WLW524288:WLX524288 WVS524288:WVT524288 K589824:L589824 JG589824:JH589824 TC589824:TD589824 ACY589824:ACZ589824 AMU589824:AMV589824 AWQ589824:AWR589824 BGM589824:BGN589824 BQI589824:BQJ589824 CAE589824:CAF589824 CKA589824:CKB589824 CTW589824:CTX589824 DDS589824:DDT589824 DNO589824:DNP589824 DXK589824:DXL589824 EHG589824:EHH589824 ERC589824:ERD589824 FAY589824:FAZ589824 FKU589824:FKV589824 FUQ589824:FUR589824 GEM589824:GEN589824 GOI589824:GOJ589824 GYE589824:GYF589824 HIA589824:HIB589824 HRW589824:HRX589824 IBS589824:IBT589824 ILO589824:ILP589824 IVK589824:IVL589824 JFG589824:JFH589824 JPC589824:JPD589824 JYY589824:JYZ589824 KIU589824:KIV589824 KSQ589824:KSR589824 LCM589824:LCN589824 LMI589824:LMJ589824 LWE589824:LWF589824 MGA589824:MGB589824 MPW589824:MPX589824 MZS589824:MZT589824 NJO589824:NJP589824 NTK589824:NTL589824 ODG589824:ODH589824 ONC589824:OND589824 OWY589824:OWZ589824 PGU589824:PGV589824 PQQ589824:PQR589824 QAM589824:QAN589824 QKI589824:QKJ589824 QUE589824:QUF589824 REA589824:REB589824 RNW589824:RNX589824 RXS589824:RXT589824 SHO589824:SHP589824 SRK589824:SRL589824 TBG589824:TBH589824 TLC589824:TLD589824 TUY589824:TUZ589824 UEU589824:UEV589824 UOQ589824:UOR589824 UYM589824:UYN589824 VII589824:VIJ589824 VSE589824:VSF589824 WCA589824:WCB589824 WLW589824:WLX589824 WVS589824:WVT589824 K655360:L655360 JG655360:JH655360 TC655360:TD655360 ACY655360:ACZ655360 AMU655360:AMV655360 AWQ655360:AWR655360 BGM655360:BGN655360 BQI655360:BQJ655360 CAE655360:CAF655360 CKA655360:CKB655360 CTW655360:CTX655360 DDS655360:DDT655360 DNO655360:DNP655360 DXK655360:DXL655360 EHG655360:EHH655360 ERC655360:ERD655360 FAY655360:FAZ655360 FKU655360:FKV655360 FUQ655360:FUR655360 GEM655360:GEN655360 GOI655360:GOJ655360 GYE655360:GYF655360 HIA655360:HIB655360 HRW655360:HRX655360 IBS655360:IBT655360 ILO655360:ILP655360 IVK655360:IVL655360 JFG655360:JFH655360 JPC655360:JPD655360 JYY655360:JYZ655360 KIU655360:KIV655360 KSQ655360:KSR655360 LCM655360:LCN655360 LMI655360:LMJ655360 LWE655360:LWF655360 MGA655360:MGB655360 MPW655360:MPX655360 MZS655360:MZT655360 NJO655360:NJP655360 NTK655360:NTL655360 ODG655360:ODH655360 ONC655360:OND655360 OWY655360:OWZ655360 PGU655360:PGV655360 PQQ655360:PQR655360 QAM655360:QAN655360 QKI655360:QKJ655360 QUE655360:QUF655360 REA655360:REB655360 RNW655360:RNX655360 RXS655360:RXT655360 SHO655360:SHP655360 SRK655360:SRL655360 TBG655360:TBH655360 TLC655360:TLD655360 TUY655360:TUZ655360 UEU655360:UEV655360 UOQ655360:UOR655360 UYM655360:UYN655360 VII655360:VIJ655360 VSE655360:VSF655360 WCA655360:WCB655360 WLW655360:WLX655360 WVS655360:WVT655360 K720896:L720896 JG720896:JH720896 TC720896:TD720896 ACY720896:ACZ720896 AMU720896:AMV720896 AWQ720896:AWR720896 BGM720896:BGN720896 BQI720896:BQJ720896 CAE720896:CAF720896 CKA720896:CKB720896 CTW720896:CTX720896 DDS720896:DDT720896 DNO720896:DNP720896 DXK720896:DXL720896 EHG720896:EHH720896 ERC720896:ERD720896 FAY720896:FAZ720896 FKU720896:FKV720896 FUQ720896:FUR720896 GEM720896:GEN720896 GOI720896:GOJ720896 GYE720896:GYF720896 HIA720896:HIB720896 HRW720896:HRX720896 IBS720896:IBT720896 ILO720896:ILP720896 IVK720896:IVL720896 JFG720896:JFH720896 JPC720896:JPD720896 JYY720896:JYZ720896 KIU720896:KIV720896 KSQ720896:KSR720896 LCM720896:LCN720896 LMI720896:LMJ720896 LWE720896:LWF720896 MGA720896:MGB720896 MPW720896:MPX720896 MZS720896:MZT720896 NJO720896:NJP720896 NTK720896:NTL720896 ODG720896:ODH720896 ONC720896:OND720896 OWY720896:OWZ720896 PGU720896:PGV720896 PQQ720896:PQR720896 QAM720896:QAN720896 QKI720896:QKJ720896 QUE720896:QUF720896 REA720896:REB720896 RNW720896:RNX720896 RXS720896:RXT720896 SHO720896:SHP720896 SRK720896:SRL720896 TBG720896:TBH720896 TLC720896:TLD720896 TUY720896:TUZ720896 UEU720896:UEV720896 UOQ720896:UOR720896 UYM720896:UYN720896 VII720896:VIJ720896 VSE720896:VSF720896 WCA720896:WCB720896 WLW720896:WLX720896 WVS720896:WVT720896 K786432:L786432 JG786432:JH786432 TC786432:TD786432 ACY786432:ACZ786432 AMU786432:AMV786432 AWQ786432:AWR786432 BGM786432:BGN786432 BQI786432:BQJ786432 CAE786432:CAF786432 CKA786432:CKB786432 CTW786432:CTX786432 DDS786432:DDT786432 DNO786432:DNP786432 DXK786432:DXL786432 EHG786432:EHH786432 ERC786432:ERD786432 FAY786432:FAZ786432 FKU786432:FKV786432 FUQ786432:FUR786432 GEM786432:GEN786432 GOI786432:GOJ786432 GYE786432:GYF786432 HIA786432:HIB786432 HRW786432:HRX786432 IBS786432:IBT786432 ILO786432:ILP786432 IVK786432:IVL786432 JFG786432:JFH786432 JPC786432:JPD786432 JYY786432:JYZ786432 KIU786432:KIV786432 KSQ786432:KSR786432 LCM786432:LCN786432 LMI786432:LMJ786432 LWE786432:LWF786432 MGA786432:MGB786432 MPW786432:MPX786432 MZS786432:MZT786432 NJO786432:NJP786432 NTK786432:NTL786432 ODG786432:ODH786432 ONC786432:OND786432 OWY786432:OWZ786432 PGU786432:PGV786432 PQQ786432:PQR786432 QAM786432:QAN786432 QKI786432:QKJ786432 QUE786432:QUF786432 REA786432:REB786432 RNW786432:RNX786432 RXS786432:RXT786432 SHO786432:SHP786432 SRK786432:SRL786432 TBG786432:TBH786432 TLC786432:TLD786432 TUY786432:TUZ786432 UEU786432:UEV786432 UOQ786432:UOR786432 UYM786432:UYN786432 VII786432:VIJ786432 VSE786432:VSF786432 WCA786432:WCB786432 WLW786432:WLX786432 WVS786432:WVT786432 K851968:L851968 JG851968:JH851968 TC851968:TD851968 ACY851968:ACZ851968 AMU851968:AMV851968 AWQ851968:AWR851968 BGM851968:BGN851968 BQI851968:BQJ851968 CAE851968:CAF851968 CKA851968:CKB851968 CTW851968:CTX851968 DDS851968:DDT851968 DNO851968:DNP851968 DXK851968:DXL851968 EHG851968:EHH851968 ERC851968:ERD851968 FAY851968:FAZ851968 FKU851968:FKV851968 FUQ851968:FUR851968 GEM851968:GEN851968 GOI851968:GOJ851968 GYE851968:GYF851968 HIA851968:HIB851968 HRW851968:HRX851968 IBS851968:IBT851968 ILO851968:ILP851968 IVK851968:IVL851968 JFG851968:JFH851968 JPC851968:JPD851968 JYY851968:JYZ851968 KIU851968:KIV851968 KSQ851968:KSR851968 LCM851968:LCN851968 LMI851968:LMJ851968 LWE851968:LWF851968 MGA851968:MGB851968 MPW851968:MPX851968 MZS851968:MZT851968 NJO851968:NJP851968 NTK851968:NTL851968 ODG851968:ODH851968 ONC851968:OND851968 OWY851968:OWZ851968 PGU851968:PGV851968 PQQ851968:PQR851968 QAM851968:QAN851968 QKI851968:QKJ851968 QUE851968:QUF851968 REA851968:REB851968 RNW851968:RNX851968 RXS851968:RXT851968 SHO851968:SHP851968 SRK851968:SRL851968 TBG851968:TBH851968 TLC851968:TLD851968 TUY851968:TUZ851968 UEU851968:UEV851968 UOQ851968:UOR851968 UYM851968:UYN851968 VII851968:VIJ851968 VSE851968:VSF851968 WCA851968:WCB851968 WLW851968:WLX851968 WVS851968:WVT851968 K917504:L917504 JG917504:JH917504 TC917504:TD917504 ACY917504:ACZ917504 AMU917504:AMV917504 AWQ917504:AWR917504 BGM917504:BGN917504 BQI917504:BQJ917504 CAE917504:CAF917504 CKA917504:CKB917504 CTW917504:CTX917504 DDS917504:DDT917504 DNO917504:DNP917504 DXK917504:DXL917504 EHG917504:EHH917504 ERC917504:ERD917504 FAY917504:FAZ917504 FKU917504:FKV917504 FUQ917504:FUR917504 GEM917504:GEN917504 GOI917504:GOJ917504 GYE917504:GYF917504 HIA917504:HIB917504 HRW917504:HRX917504 IBS917504:IBT917504 ILO917504:ILP917504 IVK917504:IVL917504 JFG917504:JFH917504 JPC917504:JPD917504 JYY917504:JYZ917504 KIU917504:KIV917504 KSQ917504:KSR917504 LCM917504:LCN917504 LMI917504:LMJ917504 LWE917504:LWF917504 MGA917504:MGB917504 MPW917504:MPX917504 MZS917504:MZT917504 NJO917504:NJP917504 NTK917504:NTL917504 ODG917504:ODH917504 ONC917504:OND917504 OWY917504:OWZ917504 PGU917504:PGV917504 PQQ917504:PQR917504 QAM917504:QAN917504 QKI917504:QKJ917504 QUE917504:QUF917504 REA917504:REB917504 RNW917504:RNX917504 RXS917504:RXT917504 SHO917504:SHP917504 SRK917504:SRL917504 TBG917504:TBH917504 TLC917504:TLD917504 TUY917504:TUZ917504 UEU917504:UEV917504 UOQ917504:UOR917504 UYM917504:UYN917504 VII917504:VIJ917504 VSE917504:VSF917504 WCA917504:WCB917504 WLW917504:WLX917504 WVS917504:WVT917504 K983040:L983040 JG983040:JH983040 TC983040:TD983040 ACY983040:ACZ983040 AMU983040:AMV983040 AWQ983040:AWR983040 BGM983040:BGN983040 BQI983040:BQJ983040 CAE983040:CAF983040 CKA983040:CKB983040 CTW983040:CTX983040 DDS983040:DDT983040 DNO983040:DNP983040 DXK983040:DXL983040 EHG983040:EHH983040 ERC983040:ERD983040 FAY983040:FAZ983040 FKU983040:FKV983040 FUQ983040:FUR983040 GEM983040:GEN983040 GOI983040:GOJ983040 GYE983040:GYF983040 HIA983040:HIB983040 HRW983040:HRX983040 IBS983040:IBT983040 ILO983040:ILP983040 IVK983040:IVL983040 JFG983040:JFH983040 JPC983040:JPD983040 JYY983040:JYZ983040 KIU983040:KIV983040 KSQ983040:KSR983040 LCM983040:LCN983040 LMI983040:LMJ983040 LWE983040:LWF983040 MGA983040:MGB983040 MPW983040:MPX983040 MZS983040:MZT983040 NJO983040:NJP983040 NTK983040:NTL983040 ODG983040:ODH983040 ONC983040:OND983040 OWY983040:OWZ983040 PGU983040:PGV983040 PQQ983040:PQR983040 QAM983040:QAN983040 QKI983040:QKJ983040 QUE983040:QUF983040 REA983040:REB983040 RNW983040:RNX983040 RXS983040:RXT983040 SHO983040:SHP983040 SRK983040:SRL983040 TBG983040:TBH983040 TLC983040:TLD983040 TUY983040:TUZ983040 UEU983040:UEV983040 UOQ983040:UOR983040 UYM983040:UYN983040 VII983040:VIJ983040 VSE983040:VSF983040 WCA983040:WCB983040 WLW983040:WLX983040 WVS983040:WVT983040">
      <formula1>$N$3:$N$4</formula1>
    </dataValidation>
  </dataValidations>
  <printOptions horizontalCentered="1"/>
  <pageMargins left="0.70866141732283472" right="0.70866141732283472" top="0.74803149606299213" bottom="0.74803149606299213" header="0.31496062992125984" footer="0.31496062992125984"/>
  <pageSetup paperSize="9" scale="58" firstPageNumber="25" fitToHeight="0" orientation="landscape" r:id="rId1"/>
  <headerFooter>
    <oddHeader>&amp;C&amp;G</oddHeader>
    <oddFooter>&amp;CDiego Roberto Sbitkowski Chamma
Engenheiro Civil
CREA: 2511178010&amp;R&amp;D</oddFooter>
  </headerFooter>
  <rowBreaks count="1" manualBreakCount="1">
    <brk id="34" min="1" max="11"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AD29"/>
  <sheetViews>
    <sheetView showGridLines="0" view="pageBreakPreview" zoomScale="80" zoomScaleNormal="90" zoomScaleSheetLayoutView="80" workbookViewId="0">
      <selection activeCell="E22" sqref="E22"/>
    </sheetView>
  </sheetViews>
  <sheetFormatPr defaultColWidth="9.109375" defaultRowHeight="12.6"/>
  <cols>
    <col min="1" max="1" width="13.44140625" style="86" customWidth="1"/>
    <col min="2" max="2" width="36.21875" style="86" customWidth="1"/>
    <col min="3" max="3" width="15.6640625" style="86" customWidth="1"/>
    <col min="4" max="4" width="16.77734375" style="86" bestFit="1" customWidth="1"/>
    <col min="5" max="5" width="15.6640625" style="86" customWidth="1"/>
    <col min="6" max="6" width="10.6640625" style="86" customWidth="1"/>
    <col min="7" max="7" width="15.6640625" style="86" customWidth="1"/>
    <col min="8" max="8" width="10.6640625" style="86" customWidth="1"/>
    <col min="9" max="9" width="16" style="86" bestFit="1" customWidth="1"/>
    <col min="10" max="10" width="9.6640625" style="86" customWidth="1"/>
    <col min="11" max="11" width="18.5546875" style="86" customWidth="1"/>
    <col min="12" max="12" width="10.6640625" style="86" customWidth="1"/>
    <col min="13" max="13" width="15.6640625" style="86" customWidth="1"/>
    <col min="14" max="14" width="10.6640625" style="86" customWidth="1"/>
    <col min="15" max="15" width="15.6640625" style="86" customWidth="1"/>
    <col min="16" max="16" width="10.6640625" style="86" customWidth="1"/>
    <col min="17" max="17" width="16" style="86" bestFit="1" customWidth="1"/>
    <col min="18" max="18" width="9.6640625" style="86" customWidth="1"/>
    <col min="19" max="19" width="18.5546875" style="86" customWidth="1"/>
    <col min="20" max="20" width="10.6640625" style="86" customWidth="1"/>
    <col min="21" max="21" width="15.6640625" style="86" customWidth="1"/>
    <col min="22" max="22" width="10.6640625" style="86" customWidth="1"/>
    <col min="23" max="23" width="15.6640625" style="86" customWidth="1"/>
    <col min="24" max="24" width="10.6640625" style="86" customWidth="1"/>
    <col min="25" max="25" width="16" style="86" bestFit="1" customWidth="1"/>
    <col min="26" max="26" width="9.6640625" style="86" customWidth="1"/>
    <col min="27" max="27" width="18.5546875" style="86" customWidth="1"/>
    <col min="28" max="28" width="10.6640625" style="86" customWidth="1"/>
    <col min="29" max="29" width="9.109375" style="86"/>
    <col min="30" max="30" width="13.6640625" style="86" customWidth="1"/>
    <col min="31" max="31" width="13.33203125" style="86" customWidth="1"/>
    <col min="32" max="272" width="9.109375" style="86"/>
    <col min="273" max="273" width="13.44140625" style="86" customWidth="1"/>
    <col min="274" max="274" width="62.5546875" style="86" customWidth="1"/>
    <col min="275" max="275" width="15.6640625" style="86" customWidth="1"/>
    <col min="276" max="276" width="16.77734375" style="86" bestFit="1" customWidth="1"/>
    <col min="277" max="277" width="15.6640625" style="86" customWidth="1"/>
    <col min="278" max="278" width="10.6640625" style="86" customWidth="1"/>
    <col min="279" max="279" width="15.6640625" style="86" customWidth="1"/>
    <col min="280" max="280" width="10.6640625" style="86" customWidth="1"/>
    <col min="281" max="281" width="16" style="86" bestFit="1" customWidth="1"/>
    <col min="282" max="282" width="9.6640625" style="86" customWidth="1"/>
    <col min="283" max="283" width="18.5546875" style="86" customWidth="1"/>
    <col min="284" max="284" width="10.6640625" style="86" customWidth="1"/>
    <col min="285" max="285" width="9.109375" style="86"/>
    <col min="286" max="286" width="13.6640625" style="86" customWidth="1"/>
    <col min="287" max="287" width="13.33203125" style="86" customWidth="1"/>
    <col min="288" max="528" width="9.109375" style="86"/>
    <col min="529" max="529" width="13.44140625" style="86" customWidth="1"/>
    <col min="530" max="530" width="62.5546875" style="86" customWidth="1"/>
    <col min="531" max="531" width="15.6640625" style="86" customWidth="1"/>
    <col min="532" max="532" width="16.77734375" style="86" bestFit="1" customWidth="1"/>
    <col min="533" max="533" width="15.6640625" style="86" customWidth="1"/>
    <col min="534" max="534" width="10.6640625" style="86" customWidth="1"/>
    <col min="535" max="535" width="15.6640625" style="86" customWidth="1"/>
    <col min="536" max="536" width="10.6640625" style="86" customWidth="1"/>
    <col min="537" max="537" width="16" style="86" bestFit="1" customWidth="1"/>
    <col min="538" max="538" width="9.6640625" style="86" customWidth="1"/>
    <col min="539" max="539" width="18.5546875" style="86" customWidth="1"/>
    <col min="540" max="540" width="10.6640625" style="86" customWidth="1"/>
    <col min="541" max="541" width="9.109375" style="86"/>
    <col min="542" max="542" width="13.6640625" style="86" customWidth="1"/>
    <col min="543" max="543" width="13.33203125" style="86" customWidth="1"/>
    <col min="544" max="784" width="9.109375" style="86"/>
    <col min="785" max="785" width="13.44140625" style="86" customWidth="1"/>
    <col min="786" max="786" width="62.5546875" style="86" customWidth="1"/>
    <col min="787" max="787" width="15.6640625" style="86" customWidth="1"/>
    <col min="788" max="788" width="16.77734375" style="86" bestFit="1" customWidth="1"/>
    <col min="789" max="789" width="15.6640625" style="86" customWidth="1"/>
    <col min="790" max="790" width="10.6640625" style="86" customWidth="1"/>
    <col min="791" max="791" width="15.6640625" style="86" customWidth="1"/>
    <col min="792" max="792" width="10.6640625" style="86" customWidth="1"/>
    <col min="793" max="793" width="16" style="86" bestFit="1" customWidth="1"/>
    <col min="794" max="794" width="9.6640625" style="86" customWidth="1"/>
    <col min="795" max="795" width="18.5546875" style="86" customWidth="1"/>
    <col min="796" max="796" width="10.6640625" style="86" customWidth="1"/>
    <col min="797" max="797" width="9.109375" style="86"/>
    <col min="798" max="798" width="13.6640625" style="86" customWidth="1"/>
    <col min="799" max="799" width="13.33203125" style="86" customWidth="1"/>
    <col min="800" max="1040" width="9.109375" style="86"/>
    <col min="1041" max="1041" width="13.44140625" style="86" customWidth="1"/>
    <col min="1042" max="1042" width="62.5546875" style="86" customWidth="1"/>
    <col min="1043" max="1043" width="15.6640625" style="86" customWidth="1"/>
    <col min="1044" max="1044" width="16.77734375" style="86" bestFit="1" customWidth="1"/>
    <col min="1045" max="1045" width="15.6640625" style="86" customWidth="1"/>
    <col min="1046" max="1046" width="10.6640625" style="86" customWidth="1"/>
    <col min="1047" max="1047" width="15.6640625" style="86" customWidth="1"/>
    <col min="1048" max="1048" width="10.6640625" style="86" customWidth="1"/>
    <col min="1049" max="1049" width="16" style="86" bestFit="1" customWidth="1"/>
    <col min="1050" max="1050" width="9.6640625" style="86" customWidth="1"/>
    <col min="1051" max="1051" width="18.5546875" style="86" customWidth="1"/>
    <col min="1052" max="1052" width="10.6640625" style="86" customWidth="1"/>
    <col min="1053" max="1053" width="9.109375" style="86"/>
    <col min="1054" max="1054" width="13.6640625" style="86" customWidth="1"/>
    <col min="1055" max="1055" width="13.33203125" style="86" customWidth="1"/>
    <col min="1056" max="1296" width="9.109375" style="86"/>
    <col min="1297" max="1297" width="13.44140625" style="86" customWidth="1"/>
    <col min="1298" max="1298" width="62.5546875" style="86" customWidth="1"/>
    <col min="1299" max="1299" width="15.6640625" style="86" customWidth="1"/>
    <col min="1300" max="1300" width="16.77734375" style="86" bestFit="1" customWidth="1"/>
    <col min="1301" max="1301" width="15.6640625" style="86" customWidth="1"/>
    <col min="1302" max="1302" width="10.6640625" style="86" customWidth="1"/>
    <col min="1303" max="1303" width="15.6640625" style="86" customWidth="1"/>
    <col min="1304" max="1304" width="10.6640625" style="86" customWidth="1"/>
    <col min="1305" max="1305" width="16" style="86" bestFit="1" customWidth="1"/>
    <col min="1306" max="1306" width="9.6640625" style="86" customWidth="1"/>
    <col min="1307" max="1307" width="18.5546875" style="86" customWidth="1"/>
    <col min="1308" max="1308" width="10.6640625" style="86" customWidth="1"/>
    <col min="1309" max="1309" width="9.109375" style="86"/>
    <col min="1310" max="1310" width="13.6640625" style="86" customWidth="1"/>
    <col min="1311" max="1311" width="13.33203125" style="86" customWidth="1"/>
    <col min="1312" max="1552" width="9.109375" style="86"/>
    <col min="1553" max="1553" width="13.44140625" style="86" customWidth="1"/>
    <col min="1554" max="1554" width="62.5546875" style="86" customWidth="1"/>
    <col min="1555" max="1555" width="15.6640625" style="86" customWidth="1"/>
    <col min="1556" max="1556" width="16.77734375" style="86" bestFit="1" customWidth="1"/>
    <col min="1557" max="1557" width="15.6640625" style="86" customWidth="1"/>
    <col min="1558" max="1558" width="10.6640625" style="86" customWidth="1"/>
    <col min="1559" max="1559" width="15.6640625" style="86" customWidth="1"/>
    <col min="1560" max="1560" width="10.6640625" style="86" customWidth="1"/>
    <col min="1561" max="1561" width="16" style="86" bestFit="1" customWidth="1"/>
    <col min="1562" max="1562" width="9.6640625" style="86" customWidth="1"/>
    <col min="1563" max="1563" width="18.5546875" style="86" customWidth="1"/>
    <col min="1564" max="1564" width="10.6640625" style="86" customWidth="1"/>
    <col min="1565" max="1565" width="9.109375" style="86"/>
    <col min="1566" max="1566" width="13.6640625" style="86" customWidth="1"/>
    <col min="1567" max="1567" width="13.33203125" style="86" customWidth="1"/>
    <col min="1568" max="1808" width="9.109375" style="86"/>
    <col min="1809" max="1809" width="13.44140625" style="86" customWidth="1"/>
    <col min="1810" max="1810" width="62.5546875" style="86" customWidth="1"/>
    <col min="1811" max="1811" width="15.6640625" style="86" customWidth="1"/>
    <col min="1812" max="1812" width="16.77734375" style="86" bestFit="1" customWidth="1"/>
    <col min="1813" max="1813" width="15.6640625" style="86" customWidth="1"/>
    <col min="1814" max="1814" width="10.6640625" style="86" customWidth="1"/>
    <col min="1815" max="1815" width="15.6640625" style="86" customWidth="1"/>
    <col min="1816" max="1816" width="10.6640625" style="86" customWidth="1"/>
    <col min="1817" max="1817" width="16" style="86" bestFit="1" customWidth="1"/>
    <col min="1818" max="1818" width="9.6640625" style="86" customWidth="1"/>
    <col min="1819" max="1819" width="18.5546875" style="86" customWidth="1"/>
    <col min="1820" max="1820" width="10.6640625" style="86" customWidth="1"/>
    <col min="1821" max="1821" width="9.109375" style="86"/>
    <col min="1822" max="1822" width="13.6640625" style="86" customWidth="1"/>
    <col min="1823" max="1823" width="13.33203125" style="86" customWidth="1"/>
    <col min="1824" max="2064" width="9.109375" style="86"/>
    <col min="2065" max="2065" width="13.44140625" style="86" customWidth="1"/>
    <col min="2066" max="2066" width="62.5546875" style="86" customWidth="1"/>
    <col min="2067" max="2067" width="15.6640625" style="86" customWidth="1"/>
    <col min="2068" max="2068" width="16.77734375" style="86" bestFit="1" customWidth="1"/>
    <col min="2069" max="2069" width="15.6640625" style="86" customWidth="1"/>
    <col min="2070" max="2070" width="10.6640625" style="86" customWidth="1"/>
    <col min="2071" max="2071" width="15.6640625" style="86" customWidth="1"/>
    <col min="2072" max="2072" width="10.6640625" style="86" customWidth="1"/>
    <col min="2073" max="2073" width="16" style="86" bestFit="1" customWidth="1"/>
    <col min="2074" max="2074" width="9.6640625" style="86" customWidth="1"/>
    <col min="2075" max="2075" width="18.5546875" style="86" customWidth="1"/>
    <col min="2076" max="2076" width="10.6640625" style="86" customWidth="1"/>
    <col min="2077" max="2077" width="9.109375" style="86"/>
    <col min="2078" max="2078" width="13.6640625" style="86" customWidth="1"/>
    <col min="2079" max="2079" width="13.33203125" style="86" customWidth="1"/>
    <col min="2080" max="2320" width="9.109375" style="86"/>
    <col min="2321" max="2321" width="13.44140625" style="86" customWidth="1"/>
    <col min="2322" max="2322" width="62.5546875" style="86" customWidth="1"/>
    <col min="2323" max="2323" width="15.6640625" style="86" customWidth="1"/>
    <col min="2324" max="2324" width="16.77734375" style="86" bestFit="1" customWidth="1"/>
    <col min="2325" max="2325" width="15.6640625" style="86" customWidth="1"/>
    <col min="2326" max="2326" width="10.6640625" style="86" customWidth="1"/>
    <col min="2327" max="2327" width="15.6640625" style="86" customWidth="1"/>
    <col min="2328" max="2328" width="10.6640625" style="86" customWidth="1"/>
    <col min="2329" max="2329" width="16" style="86" bestFit="1" customWidth="1"/>
    <col min="2330" max="2330" width="9.6640625" style="86" customWidth="1"/>
    <col min="2331" max="2331" width="18.5546875" style="86" customWidth="1"/>
    <col min="2332" max="2332" width="10.6640625" style="86" customWidth="1"/>
    <col min="2333" max="2333" width="9.109375" style="86"/>
    <col min="2334" max="2334" width="13.6640625" style="86" customWidth="1"/>
    <col min="2335" max="2335" width="13.33203125" style="86" customWidth="1"/>
    <col min="2336" max="2576" width="9.109375" style="86"/>
    <col min="2577" max="2577" width="13.44140625" style="86" customWidth="1"/>
    <col min="2578" max="2578" width="62.5546875" style="86" customWidth="1"/>
    <col min="2579" max="2579" width="15.6640625" style="86" customWidth="1"/>
    <col min="2580" max="2580" width="16.77734375" style="86" bestFit="1" customWidth="1"/>
    <col min="2581" max="2581" width="15.6640625" style="86" customWidth="1"/>
    <col min="2582" max="2582" width="10.6640625" style="86" customWidth="1"/>
    <col min="2583" max="2583" width="15.6640625" style="86" customWidth="1"/>
    <col min="2584" max="2584" width="10.6640625" style="86" customWidth="1"/>
    <col min="2585" max="2585" width="16" style="86" bestFit="1" customWidth="1"/>
    <col min="2586" max="2586" width="9.6640625" style="86" customWidth="1"/>
    <col min="2587" max="2587" width="18.5546875" style="86" customWidth="1"/>
    <col min="2588" max="2588" width="10.6640625" style="86" customWidth="1"/>
    <col min="2589" max="2589" width="9.109375" style="86"/>
    <col min="2590" max="2590" width="13.6640625" style="86" customWidth="1"/>
    <col min="2591" max="2591" width="13.33203125" style="86" customWidth="1"/>
    <col min="2592" max="2832" width="9.109375" style="86"/>
    <col min="2833" max="2833" width="13.44140625" style="86" customWidth="1"/>
    <col min="2834" max="2834" width="62.5546875" style="86" customWidth="1"/>
    <col min="2835" max="2835" width="15.6640625" style="86" customWidth="1"/>
    <col min="2836" max="2836" width="16.77734375" style="86" bestFit="1" customWidth="1"/>
    <col min="2837" max="2837" width="15.6640625" style="86" customWidth="1"/>
    <col min="2838" max="2838" width="10.6640625" style="86" customWidth="1"/>
    <col min="2839" max="2839" width="15.6640625" style="86" customWidth="1"/>
    <col min="2840" max="2840" width="10.6640625" style="86" customWidth="1"/>
    <col min="2841" max="2841" width="16" style="86" bestFit="1" customWidth="1"/>
    <col min="2842" max="2842" width="9.6640625" style="86" customWidth="1"/>
    <col min="2843" max="2843" width="18.5546875" style="86" customWidth="1"/>
    <col min="2844" max="2844" width="10.6640625" style="86" customWidth="1"/>
    <col min="2845" max="2845" width="9.109375" style="86"/>
    <col min="2846" max="2846" width="13.6640625" style="86" customWidth="1"/>
    <col min="2847" max="2847" width="13.33203125" style="86" customWidth="1"/>
    <col min="2848" max="3088" width="9.109375" style="86"/>
    <col min="3089" max="3089" width="13.44140625" style="86" customWidth="1"/>
    <col min="3090" max="3090" width="62.5546875" style="86" customWidth="1"/>
    <col min="3091" max="3091" width="15.6640625" style="86" customWidth="1"/>
    <col min="3092" max="3092" width="16.77734375" style="86" bestFit="1" customWidth="1"/>
    <col min="3093" max="3093" width="15.6640625" style="86" customWidth="1"/>
    <col min="3094" max="3094" width="10.6640625" style="86" customWidth="1"/>
    <col min="3095" max="3095" width="15.6640625" style="86" customWidth="1"/>
    <col min="3096" max="3096" width="10.6640625" style="86" customWidth="1"/>
    <col min="3097" max="3097" width="16" style="86" bestFit="1" customWidth="1"/>
    <col min="3098" max="3098" width="9.6640625" style="86" customWidth="1"/>
    <col min="3099" max="3099" width="18.5546875" style="86" customWidth="1"/>
    <col min="3100" max="3100" width="10.6640625" style="86" customWidth="1"/>
    <col min="3101" max="3101" width="9.109375" style="86"/>
    <col min="3102" max="3102" width="13.6640625" style="86" customWidth="1"/>
    <col min="3103" max="3103" width="13.33203125" style="86" customWidth="1"/>
    <col min="3104" max="3344" width="9.109375" style="86"/>
    <col min="3345" max="3345" width="13.44140625" style="86" customWidth="1"/>
    <col min="3346" max="3346" width="62.5546875" style="86" customWidth="1"/>
    <col min="3347" max="3347" width="15.6640625" style="86" customWidth="1"/>
    <col min="3348" max="3348" width="16.77734375" style="86" bestFit="1" customWidth="1"/>
    <col min="3349" max="3349" width="15.6640625" style="86" customWidth="1"/>
    <col min="3350" max="3350" width="10.6640625" style="86" customWidth="1"/>
    <col min="3351" max="3351" width="15.6640625" style="86" customWidth="1"/>
    <col min="3352" max="3352" width="10.6640625" style="86" customWidth="1"/>
    <col min="3353" max="3353" width="16" style="86" bestFit="1" customWidth="1"/>
    <col min="3354" max="3354" width="9.6640625" style="86" customWidth="1"/>
    <col min="3355" max="3355" width="18.5546875" style="86" customWidth="1"/>
    <col min="3356" max="3356" width="10.6640625" style="86" customWidth="1"/>
    <col min="3357" max="3357" width="9.109375" style="86"/>
    <col min="3358" max="3358" width="13.6640625" style="86" customWidth="1"/>
    <col min="3359" max="3359" width="13.33203125" style="86" customWidth="1"/>
    <col min="3360" max="3600" width="9.109375" style="86"/>
    <col min="3601" max="3601" width="13.44140625" style="86" customWidth="1"/>
    <col min="3602" max="3602" width="62.5546875" style="86" customWidth="1"/>
    <col min="3603" max="3603" width="15.6640625" style="86" customWidth="1"/>
    <col min="3604" max="3604" width="16.77734375" style="86" bestFit="1" customWidth="1"/>
    <col min="3605" max="3605" width="15.6640625" style="86" customWidth="1"/>
    <col min="3606" max="3606" width="10.6640625" style="86" customWidth="1"/>
    <col min="3607" max="3607" width="15.6640625" style="86" customWidth="1"/>
    <col min="3608" max="3608" width="10.6640625" style="86" customWidth="1"/>
    <col min="3609" max="3609" width="16" style="86" bestFit="1" customWidth="1"/>
    <col min="3610" max="3610" width="9.6640625" style="86" customWidth="1"/>
    <col min="3611" max="3611" width="18.5546875" style="86" customWidth="1"/>
    <col min="3612" max="3612" width="10.6640625" style="86" customWidth="1"/>
    <col min="3613" max="3613" width="9.109375" style="86"/>
    <col min="3614" max="3614" width="13.6640625" style="86" customWidth="1"/>
    <col min="3615" max="3615" width="13.33203125" style="86" customWidth="1"/>
    <col min="3616" max="3856" width="9.109375" style="86"/>
    <col min="3857" max="3857" width="13.44140625" style="86" customWidth="1"/>
    <col min="3858" max="3858" width="62.5546875" style="86" customWidth="1"/>
    <col min="3859" max="3859" width="15.6640625" style="86" customWidth="1"/>
    <col min="3860" max="3860" width="16.77734375" style="86" bestFit="1" customWidth="1"/>
    <col min="3861" max="3861" width="15.6640625" style="86" customWidth="1"/>
    <col min="3862" max="3862" width="10.6640625" style="86" customWidth="1"/>
    <col min="3863" max="3863" width="15.6640625" style="86" customWidth="1"/>
    <col min="3864" max="3864" width="10.6640625" style="86" customWidth="1"/>
    <col min="3865" max="3865" width="16" style="86" bestFit="1" customWidth="1"/>
    <col min="3866" max="3866" width="9.6640625" style="86" customWidth="1"/>
    <col min="3867" max="3867" width="18.5546875" style="86" customWidth="1"/>
    <col min="3868" max="3868" width="10.6640625" style="86" customWidth="1"/>
    <col min="3869" max="3869" width="9.109375" style="86"/>
    <col min="3870" max="3870" width="13.6640625" style="86" customWidth="1"/>
    <col min="3871" max="3871" width="13.33203125" style="86" customWidth="1"/>
    <col min="3872" max="4112" width="9.109375" style="86"/>
    <col min="4113" max="4113" width="13.44140625" style="86" customWidth="1"/>
    <col min="4114" max="4114" width="62.5546875" style="86" customWidth="1"/>
    <col min="4115" max="4115" width="15.6640625" style="86" customWidth="1"/>
    <col min="4116" max="4116" width="16.77734375" style="86" bestFit="1" customWidth="1"/>
    <col min="4117" max="4117" width="15.6640625" style="86" customWidth="1"/>
    <col min="4118" max="4118" width="10.6640625" style="86" customWidth="1"/>
    <col min="4119" max="4119" width="15.6640625" style="86" customWidth="1"/>
    <col min="4120" max="4120" width="10.6640625" style="86" customWidth="1"/>
    <col min="4121" max="4121" width="16" style="86" bestFit="1" customWidth="1"/>
    <col min="4122" max="4122" width="9.6640625" style="86" customWidth="1"/>
    <col min="4123" max="4123" width="18.5546875" style="86" customWidth="1"/>
    <col min="4124" max="4124" width="10.6640625" style="86" customWidth="1"/>
    <col min="4125" max="4125" width="9.109375" style="86"/>
    <col min="4126" max="4126" width="13.6640625" style="86" customWidth="1"/>
    <col min="4127" max="4127" width="13.33203125" style="86" customWidth="1"/>
    <col min="4128" max="4368" width="9.109375" style="86"/>
    <col min="4369" max="4369" width="13.44140625" style="86" customWidth="1"/>
    <col min="4370" max="4370" width="62.5546875" style="86" customWidth="1"/>
    <col min="4371" max="4371" width="15.6640625" style="86" customWidth="1"/>
    <col min="4372" max="4372" width="16.77734375" style="86" bestFit="1" customWidth="1"/>
    <col min="4373" max="4373" width="15.6640625" style="86" customWidth="1"/>
    <col min="4374" max="4374" width="10.6640625" style="86" customWidth="1"/>
    <col min="4375" max="4375" width="15.6640625" style="86" customWidth="1"/>
    <col min="4376" max="4376" width="10.6640625" style="86" customWidth="1"/>
    <col min="4377" max="4377" width="16" style="86" bestFit="1" customWidth="1"/>
    <col min="4378" max="4378" width="9.6640625" style="86" customWidth="1"/>
    <col min="4379" max="4379" width="18.5546875" style="86" customWidth="1"/>
    <col min="4380" max="4380" width="10.6640625" style="86" customWidth="1"/>
    <col min="4381" max="4381" width="9.109375" style="86"/>
    <col min="4382" max="4382" width="13.6640625" style="86" customWidth="1"/>
    <col min="4383" max="4383" width="13.33203125" style="86" customWidth="1"/>
    <col min="4384" max="4624" width="9.109375" style="86"/>
    <col min="4625" max="4625" width="13.44140625" style="86" customWidth="1"/>
    <col min="4626" max="4626" width="62.5546875" style="86" customWidth="1"/>
    <col min="4627" max="4627" width="15.6640625" style="86" customWidth="1"/>
    <col min="4628" max="4628" width="16.77734375" style="86" bestFit="1" customWidth="1"/>
    <col min="4629" max="4629" width="15.6640625" style="86" customWidth="1"/>
    <col min="4630" max="4630" width="10.6640625" style="86" customWidth="1"/>
    <col min="4631" max="4631" width="15.6640625" style="86" customWidth="1"/>
    <col min="4632" max="4632" width="10.6640625" style="86" customWidth="1"/>
    <col min="4633" max="4633" width="16" style="86" bestFit="1" customWidth="1"/>
    <col min="4634" max="4634" width="9.6640625" style="86" customWidth="1"/>
    <col min="4635" max="4635" width="18.5546875" style="86" customWidth="1"/>
    <col min="4636" max="4636" width="10.6640625" style="86" customWidth="1"/>
    <col min="4637" max="4637" width="9.109375" style="86"/>
    <col min="4638" max="4638" width="13.6640625" style="86" customWidth="1"/>
    <col min="4639" max="4639" width="13.33203125" style="86" customWidth="1"/>
    <col min="4640" max="4880" width="9.109375" style="86"/>
    <col min="4881" max="4881" width="13.44140625" style="86" customWidth="1"/>
    <col min="4882" max="4882" width="62.5546875" style="86" customWidth="1"/>
    <col min="4883" max="4883" width="15.6640625" style="86" customWidth="1"/>
    <col min="4884" max="4884" width="16.77734375" style="86" bestFit="1" customWidth="1"/>
    <col min="4885" max="4885" width="15.6640625" style="86" customWidth="1"/>
    <col min="4886" max="4886" width="10.6640625" style="86" customWidth="1"/>
    <col min="4887" max="4887" width="15.6640625" style="86" customWidth="1"/>
    <col min="4888" max="4888" width="10.6640625" style="86" customWidth="1"/>
    <col min="4889" max="4889" width="16" style="86" bestFit="1" customWidth="1"/>
    <col min="4890" max="4890" width="9.6640625" style="86" customWidth="1"/>
    <col min="4891" max="4891" width="18.5546875" style="86" customWidth="1"/>
    <col min="4892" max="4892" width="10.6640625" style="86" customWidth="1"/>
    <col min="4893" max="4893" width="9.109375" style="86"/>
    <col min="4894" max="4894" width="13.6640625" style="86" customWidth="1"/>
    <col min="4895" max="4895" width="13.33203125" style="86" customWidth="1"/>
    <col min="4896" max="5136" width="9.109375" style="86"/>
    <col min="5137" max="5137" width="13.44140625" style="86" customWidth="1"/>
    <col min="5138" max="5138" width="62.5546875" style="86" customWidth="1"/>
    <col min="5139" max="5139" width="15.6640625" style="86" customWidth="1"/>
    <col min="5140" max="5140" width="16.77734375" style="86" bestFit="1" customWidth="1"/>
    <col min="5141" max="5141" width="15.6640625" style="86" customWidth="1"/>
    <col min="5142" max="5142" width="10.6640625" style="86" customWidth="1"/>
    <col min="5143" max="5143" width="15.6640625" style="86" customWidth="1"/>
    <col min="5144" max="5144" width="10.6640625" style="86" customWidth="1"/>
    <col min="5145" max="5145" width="16" style="86" bestFit="1" customWidth="1"/>
    <col min="5146" max="5146" width="9.6640625" style="86" customWidth="1"/>
    <col min="5147" max="5147" width="18.5546875" style="86" customWidth="1"/>
    <col min="5148" max="5148" width="10.6640625" style="86" customWidth="1"/>
    <col min="5149" max="5149" width="9.109375" style="86"/>
    <col min="5150" max="5150" width="13.6640625" style="86" customWidth="1"/>
    <col min="5151" max="5151" width="13.33203125" style="86" customWidth="1"/>
    <col min="5152" max="5392" width="9.109375" style="86"/>
    <col min="5393" max="5393" width="13.44140625" style="86" customWidth="1"/>
    <col min="5394" max="5394" width="62.5546875" style="86" customWidth="1"/>
    <col min="5395" max="5395" width="15.6640625" style="86" customWidth="1"/>
    <col min="5396" max="5396" width="16.77734375" style="86" bestFit="1" customWidth="1"/>
    <col min="5397" max="5397" width="15.6640625" style="86" customWidth="1"/>
    <col min="5398" max="5398" width="10.6640625" style="86" customWidth="1"/>
    <col min="5399" max="5399" width="15.6640625" style="86" customWidth="1"/>
    <col min="5400" max="5400" width="10.6640625" style="86" customWidth="1"/>
    <col min="5401" max="5401" width="16" style="86" bestFit="1" customWidth="1"/>
    <col min="5402" max="5402" width="9.6640625" style="86" customWidth="1"/>
    <col min="5403" max="5403" width="18.5546875" style="86" customWidth="1"/>
    <col min="5404" max="5404" width="10.6640625" style="86" customWidth="1"/>
    <col min="5405" max="5405" width="9.109375" style="86"/>
    <col min="5406" max="5406" width="13.6640625" style="86" customWidth="1"/>
    <col min="5407" max="5407" width="13.33203125" style="86" customWidth="1"/>
    <col min="5408" max="5648" width="9.109375" style="86"/>
    <col min="5649" max="5649" width="13.44140625" style="86" customWidth="1"/>
    <col min="5650" max="5650" width="62.5546875" style="86" customWidth="1"/>
    <col min="5651" max="5651" width="15.6640625" style="86" customWidth="1"/>
    <col min="5652" max="5652" width="16.77734375" style="86" bestFit="1" customWidth="1"/>
    <col min="5653" max="5653" width="15.6640625" style="86" customWidth="1"/>
    <col min="5654" max="5654" width="10.6640625" style="86" customWidth="1"/>
    <col min="5655" max="5655" width="15.6640625" style="86" customWidth="1"/>
    <col min="5656" max="5656" width="10.6640625" style="86" customWidth="1"/>
    <col min="5657" max="5657" width="16" style="86" bestFit="1" customWidth="1"/>
    <col min="5658" max="5658" width="9.6640625" style="86" customWidth="1"/>
    <col min="5659" max="5659" width="18.5546875" style="86" customWidth="1"/>
    <col min="5660" max="5660" width="10.6640625" style="86" customWidth="1"/>
    <col min="5661" max="5661" width="9.109375" style="86"/>
    <col min="5662" max="5662" width="13.6640625" style="86" customWidth="1"/>
    <col min="5663" max="5663" width="13.33203125" style="86" customWidth="1"/>
    <col min="5664" max="5904" width="9.109375" style="86"/>
    <col min="5905" max="5905" width="13.44140625" style="86" customWidth="1"/>
    <col min="5906" max="5906" width="62.5546875" style="86" customWidth="1"/>
    <col min="5907" max="5907" width="15.6640625" style="86" customWidth="1"/>
    <col min="5908" max="5908" width="16.77734375" style="86" bestFit="1" customWidth="1"/>
    <col min="5909" max="5909" width="15.6640625" style="86" customWidth="1"/>
    <col min="5910" max="5910" width="10.6640625" style="86" customWidth="1"/>
    <col min="5911" max="5911" width="15.6640625" style="86" customWidth="1"/>
    <col min="5912" max="5912" width="10.6640625" style="86" customWidth="1"/>
    <col min="5913" max="5913" width="16" style="86" bestFit="1" customWidth="1"/>
    <col min="5914" max="5914" width="9.6640625" style="86" customWidth="1"/>
    <col min="5915" max="5915" width="18.5546875" style="86" customWidth="1"/>
    <col min="5916" max="5916" width="10.6640625" style="86" customWidth="1"/>
    <col min="5917" max="5917" width="9.109375" style="86"/>
    <col min="5918" max="5918" width="13.6640625" style="86" customWidth="1"/>
    <col min="5919" max="5919" width="13.33203125" style="86" customWidth="1"/>
    <col min="5920" max="6160" width="9.109375" style="86"/>
    <col min="6161" max="6161" width="13.44140625" style="86" customWidth="1"/>
    <col min="6162" max="6162" width="62.5546875" style="86" customWidth="1"/>
    <col min="6163" max="6163" width="15.6640625" style="86" customWidth="1"/>
    <col min="6164" max="6164" width="16.77734375" style="86" bestFit="1" customWidth="1"/>
    <col min="6165" max="6165" width="15.6640625" style="86" customWidth="1"/>
    <col min="6166" max="6166" width="10.6640625" style="86" customWidth="1"/>
    <col min="6167" max="6167" width="15.6640625" style="86" customWidth="1"/>
    <col min="6168" max="6168" width="10.6640625" style="86" customWidth="1"/>
    <col min="6169" max="6169" width="16" style="86" bestFit="1" customWidth="1"/>
    <col min="6170" max="6170" width="9.6640625" style="86" customWidth="1"/>
    <col min="6171" max="6171" width="18.5546875" style="86" customWidth="1"/>
    <col min="6172" max="6172" width="10.6640625" style="86" customWidth="1"/>
    <col min="6173" max="6173" width="9.109375" style="86"/>
    <col min="6174" max="6174" width="13.6640625" style="86" customWidth="1"/>
    <col min="6175" max="6175" width="13.33203125" style="86" customWidth="1"/>
    <col min="6176" max="6416" width="9.109375" style="86"/>
    <col min="6417" max="6417" width="13.44140625" style="86" customWidth="1"/>
    <col min="6418" max="6418" width="62.5546875" style="86" customWidth="1"/>
    <col min="6419" max="6419" width="15.6640625" style="86" customWidth="1"/>
    <col min="6420" max="6420" width="16.77734375" style="86" bestFit="1" customWidth="1"/>
    <col min="6421" max="6421" width="15.6640625" style="86" customWidth="1"/>
    <col min="6422" max="6422" width="10.6640625" style="86" customWidth="1"/>
    <col min="6423" max="6423" width="15.6640625" style="86" customWidth="1"/>
    <col min="6424" max="6424" width="10.6640625" style="86" customWidth="1"/>
    <col min="6425" max="6425" width="16" style="86" bestFit="1" customWidth="1"/>
    <col min="6426" max="6426" width="9.6640625" style="86" customWidth="1"/>
    <col min="6427" max="6427" width="18.5546875" style="86" customWidth="1"/>
    <col min="6428" max="6428" width="10.6640625" style="86" customWidth="1"/>
    <col min="6429" max="6429" width="9.109375" style="86"/>
    <col min="6430" max="6430" width="13.6640625" style="86" customWidth="1"/>
    <col min="6431" max="6431" width="13.33203125" style="86" customWidth="1"/>
    <col min="6432" max="6672" width="9.109375" style="86"/>
    <col min="6673" max="6673" width="13.44140625" style="86" customWidth="1"/>
    <col min="6674" max="6674" width="62.5546875" style="86" customWidth="1"/>
    <col min="6675" max="6675" width="15.6640625" style="86" customWidth="1"/>
    <col min="6676" max="6676" width="16.77734375" style="86" bestFit="1" customWidth="1"/>
    <col min="6677" max="6677" width="15.6640625" style="86" customWidth="1"/>
    <col min="6678" max="6678" width="10.6640625" style="86" customWidth="1"/>
    <col min="6679" max="6679" width="15.6640625" style="86" customWidth="1"/>
    <col min="6680" max="6680" width="10.6640625" style="86" customWidth="1"/>
    <col min="6681" max="6681" width="16" style="86" bestFit="1" customWidth="1"/>
    <col min="6682" max="6682" width="9.6640625" style="86" customWidth="1"/>
    <col min="6683" max="6683" width="18.5546875" style="86" customWidth="1"/>
    <col min="6684" max="6684" width="10.6640625" style="86" customWidth="1"/>
    <col min="6685" max="6685" width="9.109375" style="86"/>
    <col min="6686" max="6686" width="13.6640625" style="86" customWidth="1"/>
    <col min="6687" max="6687" width="13.33203125" style="86" customWidth="1"/>
    <col min="6688" max="6928" width="9.109375" style="86"/>
    <col min="6929" max="6929" width="13.44140625" style="86" customWidth="1"/>
    <col min="6930" max="6930" width="62.5546875" style="86" customWidth="1"/>
    <col min="6931" max="6931" width="15.6640625" style="86" customWidth="1"/>
    <col min="6932" max="6932" width="16.77734375" style="86" bestFit="1" customWidth="1"/>
    <col min="6933" max="6933" width="15.6640625" style="86" customWidth="1"/>
    <col min="6934" max="6934" width="10.6640625" style="86" customWidth="1"/>
    <col min="6935" max="6935" width="15.6640625" style="86" customWidth="1"/>
    <col min="6936" max="6936" width="10.6640625" style="86" customWidth="1"/>
    <col min="6937" max="6937" width="16" style="86" bestFit="1" customWidth="1"/>
    <col min="6938" max="6938" width="9.6640625" style="86" customWidth="1"/>
    <col min="6939" max="6939" width="18.5546875" style="86" customWidth="1"/>
    <col min="6940" max="6940" width="10.6640625" style="86" customWidth="1"/>
    <col min="6941" max="6941" width="9.109375" style="86"/>
    <col min="6942" max="6942" width="13.6640625" style="86" customWidth="1"/>
    <col min="6943" max="6943" width="13.33203125" style="86" customWidth="1"/>
    <col min="6944" max="7184" width="9.109375" style="86"/>
    <col min="7185" max="7185" width="13.44140625" style="86" customWidth="1"/>
    <col min="7186" max="7186" width="62.5546875" style="86" customWidth="1"/>
    <col min="7187" max="7187" width="15.6640625" style="86" customWidth="1"/>
    <col min="7188" max="7188" width="16.77734375" style="86" bestFit="1" customWidth="1"/>
    <col min="7189" max="7189" width="15.6640625" style="86" customWidth="1"/>
    <col min="7190" max="7190" width="10.6640625" style="86" customWidth="1"/>
    <col min="7191" max="7191" width="15.6640625" style="86" customWidth="1"/>
    <col min="7192" max="7192" width="10.6640625" style="86" customWidth="1"/>
    <col min="7193" max="7193" width="16" style="86" bestFit="1" customWidth="1"/>
    <col min="7194" max="7194" width="9.6640625" style="86" customWidth="1"/>
    <col min="7195" max="7195" width="18.5546875" style="86" customWidth="1"/>
    <col min="7196" max="7196" width="10.6640625" style="86" customWidth="1"/>
    <col min="7197" max="7197" width="9.109375" style="86"/>
    <col min="7198" max="7198" width="13.6640625" style="86" customWidth="1"/>
    <col min="7199" max="7199" width="13.33203125" style="86" customWidth="1"/>
    <col min="7200" max="7440" width="9.109375" style="86"/>
    <col min="7441" max="7441" width="13.44140625" style="86" customWidth="1"/>
    <col min="7442" max="7442" width="62.5546875" style="86" customWidth="1"/>
    <col min="7443" max="7443" width="15.6640625" style="86" customWidth="1"/>
    <col min="7444" max="7444" width="16.77734375" style="86" bestFit="1" customWidth="1"/>
    <col min="7445" max="7445" width="15.6640625" style="86" customWidth="1"/>
    <col min="7446" max="7446" width="10.6640625" style="86" customWidth="1"/>
    <col min="7447" max="7447" width="15.6640625" style="86" customWidth="1"/>
    <col min="7448" max="7448" width="10.6640625" style="86" customWidth="1"/>
    <col min="7449" max="7449" width="16" style="86" bestFit="1" customWidth="1"/>
    <col min="7450" max="7450" width="9.6640625" style="86" customWidth="1"/>
    <col min="7451" max="7451" width="18.5546875" style="86" customWidth="1"/>
    <col min="7452" max="7452" width="10.6640625" style="86" customWidth="1"/>
    <col min="7453" max="7453" width="9.109375" style="86"/>
    <col min="7454" max="7454" width="13.6640625" style="86" customWidth="1"/>
    <col min="7455" max="7455" width="13.33203125" style="86" customWidth="1"/>
    <col min="7456" max="7696" width="9.109375" style="86"/>
    <col min="7697" max="7697" width="13.44140625" style="86" customWidth="1"/>
    <col min="7698" max="7698" width="62.5546875" style="86" customWidth="1"/>
    <col min="7699" max="7699" width="15.6640625" style="86" customWidth="1"/>
    <col min="7700" max="7700" width="16.77734375" style="86" bestFit="1" customWidth="1"/>
    <col min="7701" max="7701" width="15.6640625" style="86" customWidth="1"/>
    <col min="7702" max="7702" width="10.6640625" style="86" customWidth="1"/>
    <col min="7703" max="7703" width="15.6640625" style="86" customWidth="1"/>
    <col min="7704" max="7704" width="10.6640625" style="86" customWidth="1"/>
    <col min="7705" max="7705" width="16" style="86" bestFit="1" customWidth="1"/>
    <col min="7706" max="7706" width="9.6640625" style="86" customWidth="1"/>
    <col min="7707" max="7707" width="18.5546875" style="86" customWidth="1"/>
    <col min="7708" max="7708" width="10.6640625" style="86" customWidth="1"/>
    <col min="7709" max="7709" width="9.109375" style="86"/>
    <col min="7710" max="7710" width="13.6640625" style="86" customWidth="1"/>
    <col min="7711" max="7711" width="13.33203125" style="86" customWidth="1"/>
    <col min="7712" max="7952" width="9.109375" style="86"/>
    <col min="7953" max="7953" width="13.44140625" style="86" customWidth="1"/>
    <col min="7954" max="7954" width="62.5546875" style="86" customWidth="1"/>
    <col min="7955" max="7955" width="15.6640625" style="86" customWidth="1"/>
    <col min="7956" max="7956" width="16.77734375" style="86" bestFit="1" customWidth="1"/>
    <col min="7957" max="7957" width="15.6640625" style="86" customWidth="1"/>
    <col min="7958" max="7958" width="10.6640625" style="86" customWidth="1"/>
    <col min="7959" max="7959" width="15.6640625" style="86" customWidth="1"/>
    <col min="7960" max="7960" width="10.6640625" style="86" customWidth="1"/>
    <col min="7961" max="7961" width="16" style="86" bestFit="1" customWidth="1"/>
    <col min="7962" max="7962" width="9.6640625" style="86" customWidth="1"/>
    <col min="7963" max="7963" width="18.5546875" style="86" customWidth="1"/>
    <col min="7964" max="7964" width="10.6640625" style="86" customWidth="1"/>
    <col min="7965" max="7965" width="9.109375" style="86"/>
    <col min="7966" max="7966" width="13.6640625" style="86" customWidth="1"/>
    <col min="7967" max="7967" width="13.33203125" style="86" customWidth="1"/>
    <col min="7968" max="8208" width="9.109375" style="86"/>
    <col min="8209" max="8209" width="13.44140625" style="86" customWidth="1"/>
    <col min="8210" max="8210" width="62.5546875" style="86" customWidth="1"/>
    <col min="8211" max="8211" width="15.6640625" style="86" customWidth="1"/>
    <col min="8212" max="8212" width="16.77734375" style="86" bestFit="1" customWidth="1"/>
    <col min="8213" max="8213" width="15.6640625" style="86" customWidth="1"/>
    <col min="8214" max="8214" width="10.6640625" style="86" customWidth="1"/>
    <col min="8215" max="8215" width="15.6640625" style="86" customWidth="1"/>
    <col min="8216" max="8216" width="10.6640625" style="86" customWidth="1"/>
    <col min="8217" max="8217" width="16" style="86" bestFit="1" customWidth="1"/>
    <col min="8218" max="8218" width="9.6640625" style="86" customWidth="1"/>
    <col min="8219" max="8219" width="18.5546875" style="86" customWidth="1"/>
    <col min="8220" max="8220" width="10.6640625" style="86" customWidth="1"/>
    <col min="8221" max="8221" width="9.109375" style="86"/>
    <col min="8222" max="8222" width="13.6640625" style="86" customWidth="1"/>
    <col min="8223" max="8223" width="13.33203125" style="86" customWidth="1"/>
    <col min="8224" max="8464" width="9.109375" style="86"/>
    <col min="8465" max="8465" width="13.44140625" style="86" customWidth="1"/>
    <col min="8466" max="8466" width="62.5546875" style="86" customWidth="1"/>
    <col min="8467" max="8467" width="15.6640625" style="86" customWidth="1"/>
    <col min="8468" max="8468" width="16.77734375" style="86" bestFit="1" customWidth="1"/>
    <col min="8469" max="8469" width="15.6640625" style="86" customWidth="1"/>
    <col min="8470" max="8470" width="10.6640625" style="86" customWidth="1"/>
    <col min="8471" max="8471" width="15.6640625" style="86" customWidth="1"/>
    <col min="8472" max="8472" width="10.6640625" style="86" customWidth="1"/>
    <col min="8473" max="8473" width="16" style="86" bestFit="1" customWidth="1"/>
    <col min="8474" max="8474" width="9.6640625" style="86" customWidth="1"/>
    <col min="8475" max="8475" width="18.5546875" style="86" customWidth="1"/>
    <col min="8476" max="8476" width="10.6640625" style="86" customWidth="1"/>
    <col min="8477" max="8477" width="9.109375" style="86"/>
    <col min="8478" max="8478" width="13.6640625" style="86" customWidth="1"/>
    <col min="8479" max="8479" width="13.33203125" style="86" customWidth="1"/>
    <col min="8480" max="8720" width="9.109375" style="86"/>
    <col min="8721" max="8721" width="13.44140625" style="86" customWidth="1"/>
    <col min="8722" max="8722" width="62.5546875" style="86" customWidth="1"/>
    <col min="8723" max="8723" width="15.6640625" style="86" customWidth="1"/>
    <col min="8724" max="8724" width="16.77734375" style="86" bestFit="1" customWidth="1"/>
    <col min="8725" max="8725" width="15.6640625" style="86" customWidth="1"/>
    <col min="8726" max="8726" width="10.6640625" style="86" customWidth="1"/>
    <col min="8727" max="8727" width="15.6640625" style="86" customWidth="1"/>
    <col min="8728" max="8728" width="10.6640625" style="86" customWidth="1"/>
    <col min="8729" max="8729" width="16" style="86" bestFit="1" customWidth="1"/>
    <col min="8730" max="8730" width="9.6640625" style="86" customWidth="1"/>
    <col min="8731" max="8731" width="18.5546875" style="86" customWidth="1"/>
    <col min="8732" max="8732" width="10.6640625" style="86" customWidth="1"/>
    <col min="8733" max="8733" width="9.109375" style="86"/>
    <col min="8734" max="8734" width="13.6640625" style="86" customWidth="1"/>
    <col min="8735" max="8735" width="13.33203125" style="86" customWidth="1"/>
    <col min="8736" max="8976" width="9.109375" style="86"/>
    <col min="8977" max="8977" width="13.44140625" style="86" customWidth="1"/>
    <col min="8978" max="8978" width="62.5546875" style="86" customWidth="1"/>
    <col min="8979" max="8979" width="15.6640625" style="86" customWidth="1"/>
    <col min="8980" max="8980" width="16.77734375" style="86" bestFit="1" customWidth="1"/>
    <col min="8981" max="8981" width="15.6640625" style="86" customWidth="1"/>
    <col min="8982" max="8982" width="10.6640625" style="86" customWidth="1"/>
    <col min="8983" max="8983" width="15.6640625" style="86" customWidth="1"/>
    <col min="8984" max="8984" width="10.6640625" style="86" customWidth="1"/>
    <col min="8985" max="8985" width="16" style="86" bestFit="1" customWidth="1"/>
    <col min="8986" max="8986" width="9.6640625" style="86" customWidth="1"/>
    <col min="8987" max="8987" width="18.5546875" style="86" customWidth="1"/>
    <col min="8988" max="8988" width="10.6640625" style="86" customWidth="1"/>
    <col min="8989" max="8989" width="9.109375" style="86"/>
    <col min="8990" max="8990" width="13.6640625" style="86" customWidth="1"/>
    <col min="8991" max="8991" width="13.33203125" style="86" customWidth="1"/>
    <col min="8992" max="9232" width="9.109375" style="86"/>
    <col min="9233" max="9233" width="13.44140625" style="86" customWidth="1"/>
    <col min="9234" max="9234" width="62.5546875" style="86" customWidth="1"/>
    <col min="9235" max="9235" width="15.6640625" style="86" customWidth="1"/>
    <col min="9236" max="9236" width="16.77734375" style="86" bestFit="1" customWidth="1"/>
    <col min="9237" max="9237" width="15.6640625" style="86" customWidth="1"/>
    <col min="9238" max="9238" width="10.6640625" style="86" customWidth="1"/>
    <col min="9239" max="9239" width="15.6640625" style="86" customWidth="1"/>
    <col min="9240" max="9240" width="10.6640625" style="86" customWidth="1"/>
    <col min="9241" max="9241" width="16" style="86" bestFit="1" customWidth="1"/>
    <col min="9242" max="9242" width="9.6640625" style="86" customWidth="1"/>
    <col min="9243" max="9243" width="18.5546875" style="86" customWidth="1"/>
    <col min="9244" max="9244" width="10.6640625" style="86" customWidth="1"/>
    <col min="9245" max="9245" width="9.109375" style="86"/>
    <col min="9246" max="9246" width="13.6640625" style="86" customWidth="1"/>
    <col min="9247" max="9247" width="13.33203125" style="86" customWidth="1"/>
    <col min="9248" max="9488" width="9.109375" style="86"/>
    <col min="9489" max="9489" width="13.44140625" style="86" customWidth="1"/>
    <col min="9490" max="9490" width="62.5546875" style="86" customWidth="1"/>
    <col min="9491" max="9491" width="15.6640625" style="86" customWidth="1"/>
    <col min="9492" max="9492" width="16.77734375" style="86" bestFit="1" customWidth="1"/>
    <col min="9493" max="9493" width="15.6640625" style="86" customWidth="1"/>
    <col min="9494" max="9494" width="10.6640625" style="86" customWidth="1"/>
    <col min="9495" max="9495" width="15.6640625" style="86" customWidth="1"/>
    <col min="9496" max="9496" width="10.6640625" style="86" customWidth="1"/>
    <col min="9497" max="9497" width="16" style="86" bestFit="1" customWidth="1"/>
    <col min="9498" max="9498" width="9.6640625" style="86" customWidth="1"/>
    <col min="9499" max="9499" width="18.5546875" style="86" customWidth="1"/>
    <col min="9500" max="9500" width="10.6640625" style="86" customWidth="1"/>
    <col min="9501" max="9501" width="9.109375" style="86"/>
    <col min="9502" max="9502" width="13.6640625" style="86" customWidth="1"/>
    <col min="9503" max="9503" width="13.33203125" style="86" customWidth="1"/>
    <col min="9504" max="9744" width="9.109375" style="86"/>
    <col min="9745" max="9745" width="13.44140625" style="86" customWidth="1"/>
    <col min="9746" max="9746" width="62.5546875" style="86" customWidth="1"/>
    <col min="9747" max="9747" width="15.6640625" style="86" customWidth="1"/>
    <col min="9748" max="9748" width="16.77734375" style="86" bestFit="1" customWidth="1"/>
    <col min="9749" max="9749" width="15.6640625" style="86" customWidth="1"/>
    <col min="9750" max="9750" width="10.6640625" style="86" customWidth="1"/>
    <col min="9751" max="9751" width="15.6640625" style="86" customWidth="1"/>
    <col min="9752" max="9752" width="10.6640625" style="86" customWidth="1"/>
    <col min="9753" max="9753" width="16" style="86" bestFit="1" customWidth="1"/>
    <col min="9754" max="9754" width="9.6640625" style="86" customWidth="1"/>
    <col min="9755" max="9755" width="18.5546875" style="86" customWidth="1"/>
    <col min="9756" max="9756" width="10.6640625" style="86" customWidth="1"/>
    <col min="9757" max="9757" width="9.109375" style="86"/>
    <col min="9758" max="9758" width="13.6640625" style="86" customWidth="1"/>
    <col min="9759" max="9759" width="13.33203125" style="86" customWidth="1"/>
    <col min="9760" max="10000" width="9.109375" style="86"/>
    <col min="10001" max="10001" width="13.44140625" style="86" customWidth="1"/>
    <col min="10002" max="10002" width="62.5546875" style="86" customWidth="1"/>
    <col min="10003" max="10003" width="15.6640625" style="86" customWidth="1"/>
    <col min="10004" max="10004" width="16.77734375" style="86" bestFit="1" customWidth="1"/>
    <col min="10005" max="10005" width="15.6640625" style="86" customWidth="1"/>
    <col min="10006" max="10006" width="10.6640625" style="86" customWidth="1"/>
    <col min="10007" max="10007" width="15.6640625" style="86" customWidth="1"/>
    <col min="10008" max="10008" width="10.6640625" style="86" customWidth="1"/>
    <col min="10009" max="10009" width="16" style="86" bestFit="1" customWidth="1"/>
    <col min="10010" max="10010" width="9.6640625" style="86" customWidth="1"/>
    <col min="10011" max="10011" width="18.5546875" style="86" customWidth="1"/>
    <col min="10012" max="10012" width="10.6640625" style="86" customWidth="1"/>
    <col min="10013" max="10013" width="9.109375" style="86"/>
    <col min="10014" max="10014" width="13.6640625" style="86" customWidth="1"/>
    <col min="10015" max="10015" width="13.33203125" style="86" customWidth="1"/>
    <col min="10016" max="10256" width="9.109375" style="86"/>
    <col min="10257" max="10257" width="13.44140625" style="86" customWidth="1"/>
    <col min="10258" max="10258" width="62.5546875" style="86" customWidth="1"/>
    <col min="10259" max="10259" width="15.6640625" style="86" customWidth="1"/>
    <col min="10260" max="10260" width="16.77734375" style="86" bestFit="1" customWidth="1"/>
    <col min="10261" max="10261" width="15.6640625" style="86" customWidth="1"/>
    <col min="10262" max="10262" width="10.6640625" style="86" customWidth="1"/>
    <col min="10263" max="10263" width="15.6640625" style="86" customWidth="1"/>
    <col min="10264" max="10264" width="10.6640625" style="86" customWidth="1"/>
    <col min="10265" max="10265" width="16" style="86" bestFit="1" customWidth="1"/>
    <col min="10266" max="10266" width="9.6640625" style="86" customWidth="1"/>
    <col min="10267" max="10267" width="18.5546875" style="86" customWidth="1"/>
    <col min="10268" max="10268" width="10.6640625" style="86" customWidth="1"/>
    <col min="10269" max="10269" width="9.109375" style="86"/>
    <col min="10270" max="10270" width="13.6640625" style="86" customWidth="1"/>
    <col min="10271" max="10271" width="13.33203125" style="86" customWidth="1"/>
    <col min="10272" max="10512" width="9.109375" style="86"/>
    <col min="10513" max="10513" width="13.44140625" style="86" customWidth="1"/>
    <col min="10514" max="10514" width="62.5546875" style="86" customWidth="1"/>
    <col min="10515" max="10515" width="15.6640625" style="86" customWidth="1"/>
    <col min="10516" max="10516" width="16.77734375" style="86" bestFit="1" customWidth="1"/>
    <col min="10517" max="10517" width="15.6640625" style="86" customWidth="1"/>
    <col min="10518" max="10518" width="10.6640625" style="86" customWidth="1"/>
    <col min="10519" max="10519" width="15.6640625" style="86" customWidth="1"/>
    <col min="10520" max="10520" width="10.6640625" style="86" customWidth="1"/>
    <col min="10521" max="10521" width="16" style="86" bestFit="1" customWidth="1"/>
    <col min="10522" max="10522" width="9.6640625" style="86" customWidth="1"/>
    <col min="10523" max="10523" width="18.5546875" style="86" customWidth="1"/>
    <col min="10524" max="10524" width="10.6640625" style="86" customWidth="1"/>
    <col min="10525" max="10525" width="9.109375" style="86"/>
    <col min="10526" max="10526" width="13.6640625" style="86" customWidth="1"/>
    <col min="10527" max="10527" width="13.33203125" style="86" customWidth="1"/>
    <col min="10528" max="10768" width="9.109375" style="86"/>
    <col min="10769" max="10769" width="13.44140625" style="86" customWidth="1"/>
    <col min="10770" max="10770" width="62.5546875" style="86" customWidth="1"/>
    <col min="10771" max="10771" width="15.6640625" style="86" customWidth="1"/>
    <col min="10772" max="10772" width="16.77734375" style="86" bestFit="1" customWidth="1"/>
    <col min="10773" max="10773" width="15.6640625" style="86" customWidth="1"/>
    <col min="10774" max="10774" width="10.6640625" style="86" customWidth="1"/>
    <col min="10775" max="10775" width="15.6640625" style="86" customWidth="1"/>
    <col min="10776" max="10776" width="10.6640625" style="86" customWidth="1"/>
    <col min="10777" max="10777" width="16" style="86" bestFit="1" customWidth="1"/>
    <col min="10778" max="10778" width="9.6640625" style="86" customWidth="1"/>
    <col min="10779" max="10779" width="18.5546875" style="86" customWidth="1"/>
    <col min="10780" max="10780" width="10.6640625" style="86" customWidth="1"/>
    <col min="10781" max="10781" width="9.109375" style="86"/>
    <col min="10782" max="10782" width="13.6640625" style="86" customWidth="1"/>
    <col min="10783" max="10783" width="13.33203125" style="86" customWidth="1"/>
    <col min="10784" max="11024" width="9.109375" style="86"/>
    <col min="11025" max="11025" width="13.44140625" style="86" customWidth="1"/>
    <col min="11026" max="11026" width="62.5546875" style="86" customWidth="1"/>
    <col min="11027" max="11027" width="15.6640625" style="86" customWidth="1"/>
    <col min="11028" max="11028" width="16.77734375" style="86" bestFit="1" customWidth="1"/>
    <col min="11029" max="11029" width="15.6640625" style="86" customWidth="1"/>
    <col min="11030" max="11030" width="10.6640625" style="86" customWidth="1"/>
    <col min="11031" max="11031" width="15.6640625" style="86" customWidth="1"/>
    <col min="11032" max="11032" width="10.6640625" style="86" customWidth="1"/>
    <col min="11033" max="11033" width="16" style="86" bestFit="1" customWidth="1"/>
    <col min="11034" max="11034" width="9.6640625" style="86" customWidth="1"/>
    <col min="11035" max="11035" width="18.5546875" style="86" customWidth="1"/>
    <col min="11036" max="11036" width="10.6640625" style="86" customWidth="1"/>
    <col min="11037" max="11037" width="9.109375" style="86"/>
    <col min="11038" max="11038" width="13.6640625" style="86" customWidth="1"/>
    <col min="11039" max="11039" width="13.33203125" style="86" customWidth="1"/>
    <col min="11040" max="11280" width="9.109375" style="86"/>
    <col min="11281" max="11281" width="13.44140625" style="86" customWidth="1"/>
    <col min="11282" max="11282" width="62.5546875" style="86" customWidth="1"/>
    <col min="11283" max="11283" width="15.6640625" style="86" customWidth="1"/>
    <col min="11284" max="11284" width="16.77734375" style="86" bestFit="1" customWidth="1"/>
    <col min="11285" max="11285" width="15.6640625" style="86" customWidth="1"/>
    <col min="11286" max="11286" width="10.6640625" style="86" customWidth="1"/>
    <col min="11287" max="11287" width="15.6640625" style="86" customWidth="1"/>
    <col min="11288" max="11288" width="10.6640625" style="86" customWidth="1"/>
    <col min="11289" max="11289" width="16" style="86" bestFit="1" customWidth="1"/>
    <col min="11290" max="11290" width="9.6640625" style="86" customWidth="1"/>
    <col min="11291" max="11291" width="18.5546875" style="86" customWidth="1"/>
    <col min="11292" max="11292" width="10.6640625" style="86" customWidth="1"/>
    <col min="11293" max="11293" width="9.109375" style="86"/>
    <col min="11294" max="11294" width="13.6640625" style="86" customWidth="1"/>
    <col min="11295" max="11295" width="13.33203125" style="86" customWidth="1"/>
    <col min="11296" max="11536" width="9.109375" style="86"/>
    <col min="11537" max="11537" width="13.44140625" style="86" customWidth="1"/>
    <col min="11538" max="11538" width="62.5546875" style="86" customWidth="1"/>
    <col min="11539" max="11539" width="15.6640625" style="86" customWidth="1"/>
    <col min="11540" max="11540" width="16.77734375" style="86" bestFit="1" customWidth="1"/>
    <col min="11541" max="11541" width="15.6640625" style="86" customWidth="1"/>
    <col min="11542" max="11542" width="10.6640625" style="86" customWidth="1"/>
    <col min="11543" max="11543" width="15.6640625" style="86" customWidth="1"/>
    <col min="11544" max="11544" width="10.6640625" style="86" customWidth="1"/>
    <col min="11545" max="11545" width="16" style="86" bestFit="1" customWidth="1"/>
    <col min="11546" max="11546" width="9.6640625" style="86" customWidth="1"/>
    <col min="11547" max="11547" width="18.5546875" style="86" customWidth="1"/>
    <col min="11548" max="11548" width="10.6640625" style="86" customWidth="1"/>
    <col min="11549" max="11549" width="9.109375" style="86"/>
    <col min="11550" max="11550" width="13.6640625" style="86" customWidth="1"/>
    <col min="11551" max="11551" width="13.33203125" style="86" customWidth="1"/>
    <col min="11552" max="11792" width="9.109375" style="86"/>
    <col min="11793" max="11793" width="13.44140625" style="86" customWidth="1"/>
    <col min="11794" max="11794" width="62.5546875" style="86" customWidth="1"/>
    <col min="11795" max="11795" width="15.6640625" style="86" customWidth="1"/>
    <col min="11796" max="11796" width="16.77734375" style="86" bestFit="1" customWidth="1"/>
    <col min="11797" max="11797" width="15.6640625" style="86" customWidth="1"/>
    <col min="11798" max="11798" width="10.6640625" style="86" customWidth="1"/>
    <col min="11799" max="11799" width="15.6640625" style="86" customWidth="1"/>
    <col min="11800" max="11800" width="10.6640625" style="86" customWidth="1"/>
    <col min="11801" max="11801" width="16" style="86" bestFit="1" customWidth="1"/>
    <col min="11802" max="11802" width="9.6640625" style="86" customWidth="1"/>
    <col min="11803" max="11803" width="18.5546875" style="86" customWidth="1"/>
    <col min="11804" max="11804" width="10.6640625" style="86" customWidth="1"/>
    <col min="11805" max="11805" width="9.109375" style="86"/>
    <col min="11806" max="11806" width="13.6640625" style="86" customWidth="1"/>
    <col min="11807" max="11807" width="13.33203125" style="86" customWidth="1"/>
    <col min="11808" max="12048" width="9.109375" style="86"/>
    <col min="12049" max="12049" width="13.44140625" style="86" customWidth="1"/>
    <col min="12050" max="12050" width="62.5546875" style="86" customWidth="1"/>
    <col min="12051" max="12051" width="15.6640625" style="86" customWidth="1"/>
    <col min="12052" max="12052" width="16.77734375" style="86" bestFit="1" customWidth="1"/>
    <col min="12053" max="12053" width="15.6640625" style="86" customWidth="1"/>
    <col min="12054" max="12054" width="10.6640625" style="86" customWidth="1"/>
    <col min="12055" max="12055" width="15.6640625" style="86" customWidth="1"/>
    <col min="12056" max="12056" width="10.6640625" style="86" customWidth="1"/>
    <col min="12057" max="12057" width="16" style="86" bestFit="1" customWidth="1"/>
    <col min="12058" max="12058" width="9.6640625" style="86" customWidth="1"/>
    <col min="12059" max="12059" width="18.5546875" style="86" customWidth="1"/>
    <col min="12060" max="12060" width="10.6640625" style="86" customWidth="1"/>
    <col min="12061" max="12061" width="9.109375" style="86"/>
    <col min="12062" max="12062" width="13.6640625" style="86" customWidth="1"/>
    <col min="12063" max="12063" width="13.33203125" style="86" customWidth="1"/>
    <col min="12064" max="12304" width="9.109375" style="86"/>
    <col min="12305" max="12305" width="13.44140625" style="86" customWidth="1"/>
    <col min="12306" max="12306" width="62.5546875" style="86" customWidth="1"/>
    <col min="12307" max="12307" width="15.6640625" style="86" customWidth="1"/>
    <col min="12308" max="12308" width="16.77734375" style="86" bestFit="1" customWidth="1"/>
    <col min="12309" max="12309" width="15.6640625" style="86" customWidth="1"/>
    <col min="12310" max="12310" width="10.6640625" style="86" customWidth="1"/>
    <col min="12311" max="12311" width="15.6640625" style="86" customWidth="1"/>
    <col min="12312" max="12312" width="10.6640625" style="86" customWidth="1"/>
    <col min="12313" max="12313" width="16" style="86" bestFit="1" customWidth="1"/>
    <col min="12314" max="12314" width="9.6640625" style="86" customWidth="1"/>
    <col min="12315" max="12315" width="18.5546875" style="86" customWidth="1"/>
    <col min="12316" max="12316" width="10.6640625" style="86" customWidth="1"/>
    <col min="12317" max="12317" width="9.109375" style="86"/>
    <col min="12318" max="12318" width="13.6640625" style="86" customWidth="1"/>
    <col min="12319" max="12319" width="13.33203125" style="86" customWidth="1"/>
    <col min="12320" max="12560" width="9.109375" style="86"/>
    <col min="12561" max="12561" width="13.44140625" style="86" customWidth="1"/>
    <col min="12562" max="12562" width="62.5546875" style="86" customWidth="1"/>
    <col min="12563" max="12563" width="15.6640625" style="86" customWidth="1"/>
    <col min="12564" max="12564" width="16.77734375" style="86" bestFit="1" customWidth="1"/>
    <col min="12565" max="12565" width="15.6640625" style="86" customWidth="1"/>
    <col min="12566" max="12566" width="10.6640625" style="86" customWidth="1"/>
    <col min="12567" max="12567" width="15.6640625" style="86" customWidth="1"/>
    <col min="12568" max="12568" width="10.6640625" style="86" customWidth="1"/>
    <col min="12569" max="12569" width="16" style="86" bestFit="1" customWidth="1"/>
    <col min="12570" max="12570" width="9.6640625" style="86" customWidth="1"/>
    <col min="12571" max="12571" width="18.5546875" style="86" customWidth="1"/>
    <col min="12572" max="12572" width="10.6640625" style="86" customWidth="1"/>
    <col min="12573" max="12573" width="9.109375" style="86"/>
    <col min="12574" max="12574" width="13.6640625" style="86" customWidth="1"/>
    <col min="12575" max="12575" width="13.33203125" style="86" customWidth="1"/>
    <col min="12576" max="12816" width="9.109375" style="86"/>
    <col min="12817" max="12817" width="13.44140625" style="86" customWidth="1"/>
    <col min="12818" max="12818" width="62.5546875" style="86" customWidth="1"/>
    <col min="12819" max="12819" width="15.6640625" style="86" customWidth="1"/>
    <col min="12820" max="12820" width="16.77734375" style="86" bestFit="1" customWidth="1"/>
    <col min="12821" max="12821" width="15.6640625" style="86" customWidth="1"/>
    <col min="12822" max="12822" width="10.6640625" style="86" customWidth="1"/>
    <col min="12823" max="12823" width="15.6640625" style="86" customWidth="1"/>
    <col min="12824" max="12824" width="10.6640625" style="86" customWidth="1"/>
    <col min="12825" max="12825" width="16" style="86" bestFit="1" customWidth="1"/>
    <col min="12826" max="12826" width="9.6640625" style="86" customWidth="1"/>
    <col min="12827" max="12827" width="18.5546875" style="86" customWidth="1"/>
    <col min="12828" max="12828" width="10.6640625" style="86" customWidth="1"/>
    <col min="12829" max="12829" width="9.109375" style="86"/>
    <col min="12830" max="12830" width="13.6640625" style="86" customWidth="1"/>
    <col min="12831" max="12831" width="13.33203125" style="86" customWidth="1"/>
    <col min="12832" max="13072" width="9.109375" style="86"/>
    <col min="13073" max="13073" width="13.44140625" style="86" customWidth="1"/>
    <col min="13074" max="13074" width="62.5546875" style="86" customWidth="1"/>
    <col min="13075" max="13075" width="15.6640625" style="86" customWidth="1"/>
    <col min="13076" max="13076" width="16.77734375" style="86" bestFit="1" customWidth="1"/>
    <col min="13077" max="13077" width="15.6640625" style="86" customWidth="1"/>
    <col min="13078" max="13078" width="10.6640625" style="86" customWidth="1"/>
    <col min="13079" max="13079" width="15.6640625" style="86" customWidth="1"/>
    <col min="13080" max="13080" width="10.6640625" style="86" customWidth="1"/>
    <col min="13081" max="13081" width="16" style="86" bestFit="1" customWidth="1"/>
    <col min="13082" max="13082" width="9.6640625" style="86" customWidth="1"/>
    <col min="13083" max="13083" width="18.5546875" style="86" customWidth="1"/>
    <col min="13084" max="13084" width="10.6640625" style="86" customWidth="1"/>
    <col min="13085" max="13085" width="9.109375" style="86"/>
    <col min="13086" max="13086" width="13.6640625" style="86" customWidth="1"/>
    <col min="13087" max="13087" width="13.33203125" style="86" customWidth="1"/>
    <col min="13088" max="13328" width="9.109375" style="86"/>
    <col min="13329" max="13329" width="13.44140625" style="86" customWidth="1"/>
    <col min="13330" max="13330" width="62.5546875" style="86" customWidth="1"/>
    <col min="13331" max="13331" width="15.6640625" style="86" customWidth="1"/>
    <col min="13332" max="13332" width="16.77734375" style="86" bestFit="1" customWidth="1"/>
    <col min="13333" max="13333" width="15.6640625" style="86" customWidth="1"/>
    <col min="13334" max="13334" width="10.6640625" style="86" customWidth="1"/>
    <col min="13335" max="13335" width="15.6640625" style="86" customWidth="1"/>
    <col min="13336" max="13336" width="10.6640625" style="86" customWidth="1"/>
    <col min="13337" max="13337" width="16" style="86" bestFit="1" customWidth="1"/>
    <col min="13338" max="13338" width="9.6640625" style="86" customWidth="1"/>
    <col min="13339" max="13339" width="18.5546875" style="86" customWidth="1"/>
    <col min="13340" max="13340" width="10.6640625" style="86" customWidth="1"/>
    <col min="13341" max="13341" width="9.109375" style="86"/>
    <col min="13342" max="13342" width="13.6640625" style="86" customWidth="1"/>
    <col min="13343" max="13343" width="13.33203125" style="86" customWidth="1"/>
    <col min="13344" max="13584" width="9.109375" style="86"/>
    <col min="13585" max="13585" width="13.44140625" style="86" customWidth="1"/>
    <col min="13586" max="13586" width="62.5546875" style="86" customWidth="1"/>
    <col min="13587" max="13587" width="15.6640625" style="86" customWidth="1"/>
    <col min="13588" max="13588" width="16.77734375" style="86" bestFit="1" customWidth="1"/>
    <col min="13589" max="13589" width="15.6640625" style="86" customWidth="1"/>
    <col min="13590" max="13590" width="10.6640625" style="86" customWidth="1"/>
    <col min="13591" max="13591" width="15.6640625" style="86" customWidth="1"/>
    <col min="13592" max="13592" width="10.6640625" style="86" customWidth="1"/>
    <col min="13593" max="13593" width="16" style="86" bestFit="1" customWidth="1"/>
    <col min="13594" max="13594" width="9.6640625" style="86" customWidth="1"/>
    <col min="13595" max="13595" width="18.5546875" style="86" customWidth="1"/>
    <col min="13596" max="13596" width="10.6640625" style="86" customWidth="1"/>
    <col min="13597" max="13597" width="9.109375" style="86"/>
    <col min="13598" max="13598" width="13.6640625" style="86" customWidth="1"/>
    <col min="13599" max="13599" width="13.33203125" style="86" customWidth="1"/>
    <col min="13600" max="13840" width="9.109375" style="86"/>
    <col min="13841" max="13841" width="13.44140625" style="86" customWidth="1"/>
    <col min="13842" max="13842" width="62.5546875" style="86" customWidth="1"/>
    <col min="13843" max="13843" width="15.6640625" style="86" customWidth="1"/>
    <col min="13844" max="13844" width="16.77734375" style="86" bestFit="1" customWidth="1"/>
    <col min="13845" max="13845" width="15.6640625" style="86" customWidth="1"/>
    <col min="13846" max="13846" width="10.6640625" style="86" customWidth="1"/>
    <col min="13847" max="13847" width="15.6640625" style="86" customWidth="1"/>
    <col min="13848" max="13848" width="10.6640625" style="86" customWidth="1"/>
    <col min="13849" max="13849" width="16" style="86" bestFit="1" customWidth="1"/>
    <col min="13850" max="13850" width="9.6640625" style="86" customWidth="1"/>
    <col min="13851" max="13851" width="18.5546875" style="86" customWidth="1"/>
    <col min="13852" max="13852" width="10.6640625" style="86" customWidth="1"/>
    <col min="13853" max="13853" width="9.109375" style="86"/>
    <col min="13854" max="13854" width="13.6640625" style="86" customWidth="1"/>
    <col min="13855" max="13855" width="13.33203125" style="86" customWidth="1"/>
    <col min="13856" max="14096" width="9.109375" style="86"/>
    <col min="14097" max="14097" width="13.44140625" style="86" customWidth="1"/>
    <col min="14098" max="14098" width="62.5546875" style="86" customWidth="1"/>
    <col min="14099" max="14099" width="15.6640625" style="86" customWidth="1"/>
    <col min="14100" max="14100" width="16.77734375" style="86" bestFit="1" customWidth="1"/>
    <col min="14101" max="14101" width="15.6640625" style="86" customWidth="1"/>
    <col min="14102" max="14102" width="10.6640625" style="86" customWidth="1"/>
    <col min="14103" max="14103" width="15.6640625" style="86" customWidth="1"/>
    <col min="14104" max="14104" width="10.6640625" style="86" customWidth="1"/>
    <col min="14105" max="14105" width="16" style="86" bestFit="1" customWidth="1"/>
    <col min="14106" max="14106" width="9.6640625" style="86" customWidth="1"/>
    <col min="14107" max="14107" width="18.5546875" style="86" customWidth="1"/>
    <col min="14108" max="14108" width="10.6640625" style="86" customWidth="1"/>
    <col min="14109" max="14109" width="9.109375" style="86"/>
    <col min="14110" max="14110" width="13.6640625" style="86" customWidth="1"/>
    <col min="14111" max="14111" width="13.33203125" style="86" customWidth="1"/>
    <col min="14112" max="14352" width="9.109375" style="86"/>
    <col min="14353" max="14353" width="13.44140625" style="86" customWidth="1"/>
    <col min="14354" max="14354" width="62.5546875" style="86" customWidth="1"/>
    <col min="14355" max="14355" width="15.6640625" style="86" customWidth="1"/>
    <col min="14356" max="14356" width="16.77734375" style="86" bestFit="1" customWidth="1"/>
    <col min="14357" max="14357" width="15.6640625" style="86" customWidth="1"/>
    <col min="14358" max="14358" width="10.6640625" style="86" customWidth="1"/>
    <col min="14359" max="14359" width="15.6640625" style="86" customWidth="1"/>
    <col min="14360" max="14360" width="10.6640625" style="86" customWidth="1"/>
    <col min="14361" max="14361" width="16" style="86" bestFit="1" customWidth="1"/>
    <col min="14362" max="14362" width="9.6640625" style="86" customWidth="1"/>
    <col min="14363" max="14363" width="18.5546875" style="86" customWidth="1"/>
    <col min="14364" max="14364" width="10.6640625" style="86" customWidth="1"/>
    <col min="14365" max="14365" width="9.109375" style="86"/>
    <col min="14366" max="14366" width="13.6640625" style="86" customWidth="1"/>
    <col min="14367" max="14367" width="13.33203125" style="86" customWidth="1"/>
    <col min="14368" max="14608" width="9.109375" style="86"/>
    <col min="14609" max="14609" width="13.44140625" style="86" customWidth="1"/>
    <col min="14610" max="14610" width="62.5546875" style="86" customWidth="1"/>
    <col min="14611" max="14611" width="15.6640625" style="86" customWidth="1"/>
    <col min="14612" max="14612" width="16.77734375" style="86" bestFit="1" customWidth="1"/>
    <col min="14613" max="14613" width="15.6640625" style="86" customWidth="1"/>
    <col min="14614" max="14614" width="10.6640625" style="86" customWidth="1"/>
    <col min="14615" max="14615" width="15.6640625" style="86" customWidth="1"/>
    <col min="14616" max="14616" width="10.6640625" style="86" customWidth="1"/>
    <col min="14617" max="14617" width="16" style="86" bestFit="1" customWidth="1"/>
    <col min="14618" max="14618" width="9.6640625" style="86" customWidth="1"/>
    <col min="14619" max="14619" width="18.5546875" style="86" customWidth="1"/>
    <col min="14620" max="14620" width="10.6640625" style="86" customWidth="1"/>
    <col min="14621" max="14621" width="9.109375" style="86"/>
    <col min="14622" max="14622" width="13.6640625" style="86" customWidth="1"/>
    <col min="14623" max="14623" width="13.33203125" style="86" customWidth="1"/>
    <col min="14624" max="14864" width="9.109375" style="86"/>
    <col min="14865" max="14865" width="13.44140625" style="86" customWidth="1"/>
    <col min="14866" max="14866" width="62.5546875" style="86" customWidth="1"/>
    <col min="14867" max="14867" width="15.6640625" style="86" customWidth="1"/>
    <col min="14868" max="14868" width="16.77734375" style="86" bestFit="1" customWidth="1"/>
    <col min="14869" max="14869" width="15.6640625" style="86" customWidth="1"/>
    <col min="14870" max="14870" width="10.6640625" style="86" customWidth="1"/>
    <col min="14871" max="14871" width="15.6640625" style="86" customWidth="1"/>
    <col min="14872" max="14872" width="10.6640625" style="86" customWidth="1"/>
    <col min="14873" max="14873" width="16" style="86" bestFit="1" customWidth="1"/>
    <col min="14874" max="14874" width="9.6640625" style="86" customWidth="1"/>
    <col min="14875" max="14875" width="18.5546875" style="86" customWidth="1"/>
    <col min="14876" max="14876" width="10.6640625" style="86" customWidth="1"/>
    <col min="14877" max="14877" width="9.109375" style="86"/>
    <col min="14878" max="14878" width="13.6640625" style="86" customWidth="1"/>
    <col min="14879" max="14879" width="13.33203125" style="86" customWidth="1"/>
    <col min="14880" max="15120" width="9.109375" style="86"/>
    <col min="15121" max="15121" width="13.44140625" style="86" customWidth="1"/>
    <col min="15122" max="15122" width="62.5546875" style="86" customWidth="1"/>
    <col min="15123" max="15123" width="15.6640625" style="86" customWidth="1"/>
    <col min="15124" max="15124" width="16.77734375" style="86" bestFit="1" customWidth="1"/>
    <col min="15125" max="15125" width="15.6640625" style="86" customWidth="1"/>
    <col min="15126" max="15126" width="10.6640625" style="86" customWidth="1"/>
    <col min="15127" max="15127" width="15.6640625" style="86" customWidth="1"/>
    <col min="15128" max="15128" width="10.6640625" style="86" customWidth="1"/>
    <col min="15129" max="15129" width="16" style="86" bestFit="1" customWidth="1"/>
    <col min="15130" max="15130" width="9.6640625" style="86" customWidth="1"/>
    <col min="15131" max="15131" width="18.5546875" style="86" customWidth="1"/>
    <col min="15132" max="15132" width="10.6640625" style="86" customWidth="1"/>
    <col min="15133" max="15133" width="9.109375" style="86"/>
    <col min="15134" max="15134" width="13.6640625" style="86" customWidth="1"/>
    <col min="15135" max="15135" width="13.33203125" style="86" customWidth="1"/>
    <col min="15136" max="15376" width="9.109375" style="86"/>
    <col min="15377" max="15377" width="13.44140625" style="86" customWidth="1"/>
    <col min="15378" max="15378" width="62.5546875" style="86" customWidth="1"/>
    <col min="15379" max="15379" width="15.6640625" style="86" customWidth="1"/>
    <col min="15380" max="15380" width="16.77734375" style="86" bestFit="1" customWidth="1"/>
    <col min="15381" max="15381" width="15.6640625" style="86" customWidth="1"/>
    <col min="15382" max="15382" width="10.6640625" style="86" customWidth="1"/>
    <col min="15383" max="15383" width="15.6640625" style="86" customWidth="1"/>
    <col min="15384" max="15384" width="10.6640625" style="86" customWidth="1"/>
    <col min="15385" max="15385" width="16" style="86" bestFit="1" customWidth="1"/>
    <col min="15386" max="15386" width="9.6640625" style="86" customWidth="1"/>
    <col min="15387" max="15387" width="18.5546875" style="86" customWidth="1"/>
    <col min="15388" max="15388" width="10.6640625" style="86" customWidth="1"/>
    <col min="15389" max="15389" width="9.109375" style="86"/>
    <col min="15390" max="15390" width="13.6640625" style="86" customWidth="1"/>
    <col min="15391" max="15391" width="13.33203125" style="86" customWidth="1"/>
    <col min="15392" max="15632" width="9.109375" style="86"/>
    <col min="15633" max="15633" width="13.44140625" style="86" customWidth="1"/>
    <col min="15634" max="15634" width="62.5546875" style="86" customWidth="1"/>
    <col min="15635" max="15635" width="15.6640625" style="86" customWidth="1"/>
    <col min="15636" max="15636" width="16.77734375" style="86" bestFit="1" customWidth="1"/>
    <col min="15637" max="15637" width="15.6640625" style="86" customWidth="1"/>
    <col min="15638" max="15638" width="10.6640625" style="86" customWidth="1"/>
    <col min="15639" max="15639" width="15.6640625" style="86" customWidth="1"/>
    <col min="15640" max="15640" width="10.6640625" style="86" customWidth="1"/>
    <col min="15641" max="15641" width="16" style="86" bestFit="1" customWidth="1"/>
    <col min="15642" max="15642" width="9.6640625" style="86" customWidth="1"/>
    <col min="15643" max="15643" width="18.5546875" style="86" customWidth="1"/>
    <col min="15644" max="15644" width="10.6640625" style="86" customWidth="1"/>
    <col min="15645" max="15645" width="9.109375" style="86"/>
    <col min="15646" max="15646" width="13.6640625" style="86" customWidth="1"/>
    <col min="15647" max="15647" width="13.33203125" style="86" customWidth="1"/>
    <col min="15648" max="15888" width="9.109375" style="86"/>
    <col min="15889" max="15889" width="13.44140625" style="86" customWidth="1"/>
    <col min="15890" max="15890" width="62.5546875" style="86" customWidth="1"/>
    <col min="15891" max="15891" width="15.6640625" style="86" customWidth="1"/>
    <col min="15892" max="15892" width="16.77734375" style="86" bestFit="1" customWidth="1"/>
    <col min="15893" max="15893" width="15.6640625" style="86" customWidth="1"/>
    <col min="15894" max="15894" width="10.6640625" style="86" customWidth="1"/>
    <col min="15895" max="15895" width="15.6640625" style="86" customWidth="1"/>
    <col min="15896" max="15896" width="10.6640625" style="86" customWidth="1"/>
    <col min="15897" max="15897" width="16" style="86" bestFit="1" customWidth="1"/>
    <col min="15898" max="15898" width="9.6640625" style="86" customWidth="1"/>
    <col min="15899" max="15899" width="18.5546875" style="86" customWidth="1"/>
    <col min="15900" max="15900" width="10.6640625" style="86" customWidth="1"/>
    <col min="15901" max="15901" width="9.109375" style="86"/>
    <col min="15902" max="15902" width="13.6640625" style="86" customWidth="1"/>
    <col min="15903" max="15903" width="13.33203125" style="86" customWidth="1"/>
    <col min="15904" max="16144" width="9.109375" style="86"/>
    <col min="16145" max="16145" width="13.44140625" style="86" customWidth="1"/>
    <col min="16146" max="16146" width="62.5546875" style="86" customWidth="1"/>
    <col min="16147" max="16147" width="15.6640625" style="86" customWidth="1"/>
    <col min="16148" max="16148" width="16.77734375" style="86" bestFit="1" customWidth="1"/>
    <col min="16149" max="16149" width="15.6640625" style="86" customWidth="1"/>
    <col min="16150" max="16150" width="10.6640625" style="86" customWidth="1"/>
    <col min="16151" max="16151" width="15.6640625" style="86" customWidth="1"/>
    <col min="16152" max="16152" width="10.6640625" style="86" customWidth="1"/>
    <col min="16153" max="16153" width="16" style="86" bestFit="1" customWidth="1"/>
    <col min="16154" max="16154" width="9.6640625" style="86" customWidth="1"/>
    <col min="16155" max="16155" width="18.5546875" style="86" customWidth="1"/>
    <col min="16156" max="16156" width="10.6640625" style="86" customWidth="1"/>
    <col min="16157" max="16157" width="9.109375" style="86"/>
    <col min="16158" max="16158" width="13.6640625" style="86" customWidth="1"/>
    <col min="16159" max="16159" width="13.33203125" style="86" customWidth="1"/>
    <col min="16160" max="16384" width="9.109375" style="86"/>
  </cols>
  <sheetData>
    <row r="1" spans="1:30" ht="13.2">
      <c r="A1" s="1" t="s">
        <v>0</v>
      </c>
      <c r="B1" s="553" t="s">
        <v>18</v>
      </c>
      <c r="C1" s="553"/>
      <c r="D1" s="553"/>
      <c r="E1" s="553"/>
      <c r="F1" s="553"/>
      <c r="G1" s="553"/>
      <c r="H1" s="553"/>
      <c r="I1" s="553"/>
      <c r="J1" s="553"/>
      <c r="K1" s="2"/>
      <c r="L1" s="2"/>
      <c r="M1" s="2"/>
      <c r="N1" s="2"/>
      <c r="O1" s="2"/>
      <c r="P1" s="3"/>
      <c r="Q1" s="7"/>
      <c r="R1" s="7"/>
      <c r="S1" s="7"/>
      <c r="T1" s="8"/>
      <c r="U1" s="7"/>
      <c r="V1" s="7"/>
      <c r="W1" s="7"/>
      <c r="X1" s="7"/>
      <c r="Y1" s="7"/>
      <c r="Z1" s="7"/>
      <c r="AA1" s="7"/>
      <c r="AB1" s="8"/>
    </row>
    <row r="2" spans="1:30" ht="13.2">
      <c r="A2" s="5" t="s">
        <v>2</v>
      </c>
      <c r="B2" s="555" t="s">
        <v>3</v>
      </c>
      <c r="C2" s="555"/>
      <c r="D2" s="555"/>
      <c r="E2" s="555"/>
      <c r="F2" s="555"/>
      <c r="G2" s="555"/>
      <c r="H2" s="555"/>
      <c r="I2" s="555"/>
      <c r="J2" s="555"/>
      <c r="K2" s="7"/>
      <c r="L2" s="7"/>
      <c r="M2" s="7"/>
      <c r="N2" s="7"/>
      <c r="O2" s="7"/>
      <c r="P2" s="8"/>
      <c r="Q2" s="7"/>
      <c r="R2" s="7"/>
      <c r="S2" s="7"/>
      <c r="T2" s="8"/>
      <c r="U2" s="7"/>
      <c r="V2" s="7"/>
      <c r="W2" s="7"/>
      <c r="X2" s="7"/>
      <c r="Y2" s="7"/>
      <c r="Z2" s="7"/>
      <c r="AA2" s="7"/>
      <c r="AB2" s="8"/>
    </row>
    <row r="3" spans="1:30" ht="13.2">
      <c r="A3" s="5" t="s">
        <v>4</v>
      </c>
      <c r="B3" s="555" t="s">
        <v>23498</v>
      </c>
      <c r="C3" s="555"/>
      <c r="D3" s="555"/>
      <c r="E3" s="555"/>
      <c r="F3" s="555"/>
      <c r="G3" s="555"/>
      <c r="H3" s="555"/>
      <c r="I3" s="555"/>
      <c r="J3" s="555"/>
      <c r="K3" s="7"/>
      <c r="L3" s="7"/>
      <c r="M3" s="7"/>
      <c r="N3" s="7"/>
      <c r="O3" s="7"/>
      <c r="P3" s="8"/>
      <c r="Q3" s="7"/>
      <c r="R3" s="7"/>
      <c r="S3" s="7"/>
      <c r="T3" s="8"/>
      <c r="U3" s="7"/>
      <c r="V3" s="7"/>
      <c r="W3" s="7"/>
      <c r="X3" s="7"/>
      <c r="Y3" s="7"/>
      <c r="Z3" s="7"/>
      <c r="AA3" s="7"/>
      <c r="AB3" s="8"/>
    </row>
    <row r="4" spans="1:30" ht="13.2">
      <c r="A4" s="9" t="s">
        <v>7</v>
      </c>
      <c r="B4" s="557" t="s">
        <v>23520</v>
      </c>
      <c r="C4" s="558"/>
      <c r="D4" s="558"/>
      <c r="E4" s="558"/>
      <c r="F4" s="558"/>
      <c r="G4" s="558"/>
      <c r="H4" s="558"/>
      <c r="I4" s="558"/>
      <c r="J4" s="558"/>
      <c r="K4" s="10"/>
      <c r="L4" s="10"/>
      <c r="M4" s="10"/>
      <c r="N4" s="10"/>
      <c r="O4" s="10"/>
      <c r="P4" s="11"/>
      <c r="Q4" s="87"/>
      <c r="R4" s="87"/>
      <c r="S4" s="87"/>
      <c r="T4" s="88"/>
      <c r="U4" s="87"/>
      <c r="V4" s="87"/>
      <c r="W4" s="87"/>
      <c r="X4" s="87"/>
      <c r="Y4" s="87"/>
      <c r="Z4" s="87"/>
      <c r="AA4" s="87"/>
      <c r="AB4" s="88"/>
    </row>
    <row r="5" spans="1:30" ht="15.6">
      <c r="A5" s="612" t="s">
        <v>82</v>
      </c>
      <c r="B5" s="612"/>
      <c r="C5" s="612"/>
      <c r="D5" s="612"/>
      <c r="E5" s="612"/>
      <c r="F5" s="612"/>
      <c r="G5" s="612"/>
      <c r="H5" s="612"/>
      <c r="I5" s="612"/>
      <c r="J5" s="612"/>
      <c r="K5" s="612"/>
      <c r="L5" s="612"/>
      <c r="M5" s="612"/>
      <c r="N5" s="612"/>
      <c r="O5" s="612"/>
      <c r="P5" s="612"/>
      <c r="Q5" s="485"/>
      <c r="R5" s="485"/>
      <c r="S5" s="485"/>
      <c r="T5" s="485"/>
      <c r="U5" s="485"/>
      <c r="V5" s="485"/>
      <c r="W5" s="485"/>
      <c r="X5" s="485"/>
      <c r="Y5" s="485"/>
      <c r="Z5" s="485"/>
      <c r="AA5" s="485"/>
      <c r="AB5" s="485"/>
    </row>
    <row r="6" spans="1:30" ht="15.6">
      <c r="A6" s="612" t="s">
        <v>10</v>
      </c>
      <c r="B6" s="612"/>
      <c r="C6" s="612"/>
      <c r="D6" s="612"/>
      <c r="E6" s="612"/>
      <c r="F6" s="612"/>
      <c r="G6" s="612"/>
      <c r="H6" s="612"/>
      <c r="I6" s="612"/>
      <c r="J6" s="612"/>
      <c r="K6" s="612"/>
      <c r="L6" s="612"/>
      <c r="M6" s="612"/>
      <c r="N6" s="612"/>
      <c r="O6" s="612"/>
      <c r="P6" s="612"/>
      <c r="Q6" s="485"/>
      <c r="R6" s="485"/>
      <c r="S6" s="485"/>
      <c r="T6" s="485"/>
      <c r="U6" s="485"/>
      <c r="V6" s="485"/>
      <c r="W6" s="485"/>
      <c r="X6" s="485"/>
      <c r="Y6" s="485"/>
      <c r="Z6" s="485"/>
      <c r="AA6" s="485"/>
      <c r="AB6" s="485"/>
    </row>
    <row r="7" spans="1:30" ht="13.2">
      <c r="A7" s="89" t="s">
        <v>11</v>
      </c>
      <c r="B7" s="25" t="s">
        <v>12</v>
      </c>
      <c r="C7" s="24" t="s">
        <v>83</v>
      </c>
      <c r="D7" s="24" t="s">
        <v>84</v>
      </c>
      <c r="E7" s="90">
        <v>30</v>
      </c>
      <c r="F7" s="24" t="s">
        <v>23</v>
      </c>
      <c r="G7" s="90">
        <v>60</v>
      </c>
      <c r="H7" s="24" t="s">
        <v>23</v>
      </c>
      <c r="I7" s="90">
        <v>90</v>
      </c>
      <c r="J7" s="24" t="s">
        <v>23</v>
      </c>
      <c r="K7" s="90" t="s">
        <v>85</v>
      </c>
      <c r="L7" s="24" t="s">
        <v>23</v>
      </c>
      <c r="M7" s="90">
        <v>150</v>
      </c>
      <c r="N7" s="24" t="s">
        <v>23</v>
      </c>
      <c r="O7" s="90">
        <v>180</v>
      </c>
      <c r="P7" s="24" t="s">
        <v>23</v>
      </c>
    </row>
    <row r="8" spans="1:30" ht="13.2">
      <c r="A8" s="26" t="str">
        <f>RESUMO!A9</f>
        <v>1.0</v>
      </c>
      <c r="B8" s="91" t="str">
        <f>RESUMO!B9</f>
        <v>ADMINISTRAÇÃO LOCAL DE OBRA</v>
      </c>
      <c r="C8" s="92">
        <f>RESUMO!F9</f>
        <v>0</v>
      </c>
      <c r="D8" s="27">
        <f>RESUMO!E9</f>
        <v>0</v>
      </c>
      <c r="E8" s="27">
        <f>D8*F8</f>
        <v>0</v>
      </c>
      <c r="F8" s="92">
        <f>1/12</f>
        <v>8.3333333333333329E-2</v>
      </c>
      <c r="G8" s="27">
        <f>D8*H8</f>
        <v>0</v>
      </c>
      <c r="H8" s="92">
        <f>1/12</f>
        <v>8.3333333333333329E-2</v>
      </c>
      <c r="I8" s="27">
        <f>D8*J8</f>
        <v>0</v>
      </c>
      <c r="J8" s="92">
        <f>1/12</f>
        <v>8.3333333333333329E-2</v>
      </c>
      <c r="K8" s="27">
        <f>D8*L8</f>
        <v>0</v>
      </c>
      <c r="L8" s="92">
        <f>1/12</f>
        <v>8.3333333333333329E-2</v>
      </c>
      <c r="M8" s="27">
        <f>D8*N8</f>
        <v>0</v>
      </c>
      <c r="N8" s="92">
        <f>1/12</f>
        <v>8.3333333333333329E-2</v>
      </c>
      <c r="O8" s="27">
        <f>D8*P8</f>
        <v>0</v>
      </c>
      <c r="P8" s="92">
        <f>1/12</f>
        <v>8.3333333333333329E-2</v>
      </c>
      <c r="AD8" s="93">
        <f>L8+J8+H8+F8</f>
        <v>0.33333333333333331</v>
      </c>
    </row>
    <row r="9" spans="1:30" ht="13.2">
      <c r="A9" s="26" t="str">
        <f>RESUMO!A10</f>
        <v>2.0</v>
      </c>
      <c r="B9" s="91" t="str">
        <f>RESUMO!B10</f>
        <v>SERVIÇOS PRELIMINARES</v>
      </c>
      <c r="C9" s="92">
        <f>RESUMO!F10</f>
        <v>0</v>
      </c>
      <c r="D9" s="27">
        <f>RESUMO!E10</f>
        <v>0</v>
      </c>
      <c r="E9" s="27">
        <f>D9*F9</f>
        <v>0</v>
      </c>
      <c r="F9" s="92">
        <f t="shared" ref="F9:P11" si="0">1/12</f>
        <v>8.3333333333333329E-2</v>
      </c>
      <c r="G9" s="27">
        <f>D9*H9</f>
        <v>0</v>
      </c>
      <c r="H9" s="92">
        <f t="shared" si="0"/>
        <v>8.3333333333333329E-2</v>
      </c>
      <c r="I9" s="27">
        <f>D9*J9</f>
        <v>0</v>
      </c>
      <c r="J9" s="92">
        <f t="shared" si="0"/>
        <v>8.3333333333333329E-2</v>
      </c>
      <c r="K9" s="27">
        <f>D9*L9</f>
        <v>0</v>
      </c>
      <c r="L9" s="92">
        <f t="shared" si="0"/>
        <v>8.3333333333333329E-2</v>
      </c>
      <c r="M9" s="27">
        <f t="shared" ref="M9" si="1">D9*N9</f>
        <v>0</v>
      </c>
      <c r="N9" s="92">
        <f t="shared" si="0"/>
        <v>8.3333333333333329E-2</v>
      </c>
      <c r="O9" s="27">
        <f t="shared" ref="O9" si="2">D9*P9</f>
        <v>0</v>
      </c>
      <c r="P9" s="92">
        <f t="shared" si="0"/>
        <v>8.3333333333333329E-2</v>
      </c>
      <c r="AD9" s="93">
        <f>L9+J9+H9+F9</f>
        <v>0.33333333333333331</v>
      </c>
    </row>
    <row r="10" spans="1:30" ht="13.2">
      <c r="A10" s="26" t="str">
        <f>RESUMO!A11</f>
        <v>3.0</v>
      </c>
      <c r="B10" s="91" t="str">
        <f>RESUMO!B11</f>
        <v>MOBILIZAÇÃO E DESMOBILIZAÇÃO</v>
      </c>
      <c r="C10" s="92">
        <f>RESUMO!F11</f>
        <v>0</v>
      </c>
      <c r="D10" s="27">
        <f>RESUMO!E11</f>
        <v>0</v>
      </c>
      <c r="E10" s="27">
        <f>D10*F10</f>
        <v>0</v>
      </c>
      <c r="F10" s="92">
        <f t="shared" si="0"/>
        <v>8.3333333333333329E-2</v>
      </c>
      <c r="G10" s="27">
        <f>D10*H10</f>
        <v>0</v>
      </c>
      <c r="H10" s="92">
        <f t="shared" si="0"/>
        <v>8.3333333333333329E-2</v>
      </c>
      <c r="I10" s="27">
        <f>D10*J10</f>
        <v>0</v>
      </c>
      <c r="J10" s="92">
        <f t="shared" si="0"/>
        <v>8.3333333333333329E-2</v>
      </c>
      <c r="K10" s="27">
        <f>D10*L10</f>
        <v>0</v>
      </c>
      <c r="L10" s="92">
        <f t="shared" si="0"/>
        <v>8.3333333333333329E-2</v>
      </c>
      <c r="M10" s="27">
        <f t="shared" ref="M10:M11" si="3">D10*N10</f>
        <v>0</v>
      </c>
      <c r="N10" s="92">
        <f t="shared" si="0"/>
        <v>8.3333333333333329E-2</v>
      </c>
      <c r="O10" s="27">
        <f t="shared" ref="O10:O11" si="4">D10*P10</f>
        <v>0</v>
      </c>
      <c r="P10" s="92">
        <f t="shared" si="0"/>
        <v>8.3333333333333329E-2</v>
      </c>
      <c r="AD10" s="93">
        <f>L10+J10+H10+F10</f>
        <v>0.33333333333333331</v>
      </c>
    </row>
    <row r="11" spans="1:30" ht="13.2">
      <c r="A11" s="26" t="str">
        <f>RESUMO!A12</f>
        <v>4.0</v>
      </c>
      <c r="B11" s="91" t="str">
        <f>RESUMO!B12</f>
        <v>RECUPERAÇÃO DO PAVIMENTO</v>
      </c>
      <c r="C11" s="92">
        <f>RESUMO!F12</f>
        <v>0</v>
      </c>
      <c r="D11" s="27">
        <f>RESUMO!E12</f>
        <v>0</v>
      </c>
      <c r="E11" s="27">
        <f>D11*F11</f>
        <v>0</v>
      </c>
      <c r="F11" s="92">
        <f t="shared" si="0"/>
        <v>8.3333333333333329E-2</v>
      </c>
      <c r="G11" s="27">
        <f>D11*H11</f>
        <v>0</v>
      </c>
      <c r="H11" s="92">
        <f t="shared" si="0"/>
        <v>8.3333333333333329E-2</v>
      </c>
      <c r="I11" s="27">
        <f>D11*J11</f>
        <v>0</v>
      </c>
      <c r="J11" s="92">
        <f t="shared" si="0"/>
        <v>8.3333333333333329E-2</v>
      </c>
      <c r="K11" s="27">
        <f>D11*L11</f>
        <v>0</v>
      </c>
      <c r="L11" s="92">
        <f t="shared" si="0"/>
        <v>8.3333333333333329E-2</v>
      </c>
      <c r="M11" s="27">
        <f t="shared" si="3"/>
        <v>0</v>
      </c>
      <c r="N11" s="92">
        <f t="shared" si="0"/>
        <v>8.3333333333333329E-2</v>
      </c>
      <c r="O11" s="27">
        <f t="shared" si="4"/>
        <v>0</v>
      </c>
      <c r="P11" s="92">
        <f t="shared" si="0"/>
        <v>8.3333333333333329E-2</v>
      </c>
      <c r="AD11" s="93">
        <f>L11+J11+H11+F11</f>
        <v>0.33333333333333331</v>
      </c>
    </row>
    <row r="12" spans="1:30" ht="13.2">
      <c r="A12" s="611" t="s">
        <v>24</v>
      </c>
      <c r="B12" s="611"/>
      <c r="C12" s="94">
        <f>SUM(C8:C11)</f>
        <v>0</v>
      </c>
      <c r="D12" s="95">
        <f>SUM(D8:D11)</f>
        <v>0</v>
      </c>
      <c r="E12" s="95">
        <f>SUM(E8:E11)</f>
        <v>0</v>
      </c>
      <c r="F12" s="94" t="e">
        <f>E12/$D$13</f>
        <v>#DIV/0!</v>
      </c>
      <c r="G12" s="95">
        <f>SUM(G8:G11)</f>
        <v>0</v>
      </c>
      <c r="H12" s="94" t="e">
        <f>G12/$D$13</f>
        <v>#DIV/0!</v>
      </c>
      <c r="I12" s="95">
        <f>SUM(I8:I11)</f>
        <v>0</v>
      </c>
      <c r="J12" s="94" t="e">
        <f>I12/$D$13</f>
        <v>#DIV/0!</v>
      </c>
      <c r="K12" s="95">
        <f>SUM(K8:K11)</f>
        <v>0</v>
      </c>
      <c r="L12" s="94" t="e">
        <f>K12/$D$13</f>
        <v>#DIV/0!</v>
      </c>
      <c r="M12" s="95">
        <f>SUM(M8:M11)</f>
        <v>0</v>
      </c>
      <c r="N12" s="94" t="e">
        <f>M12/$D$13</f>
        <v>#DIV/0!</v>
      </c>
      <c r="O12" s="95">
        <f>SUM(O8:O11)</f>
        <v>0</v>
      </c>
      <c r="P12" s="94" t="e">
        <f>O12/$D$13</f>
        <v>#DIV/0!</v>
      </c>
    </row>
    <row r="13" spans="1:30" ht="13.2">
      <c r="A13" s="611" t="s">
        <v>24</v>
      </c>
      <c r="B13" s="611"/>
      <c r="C13" s="96"/>
      <c r="D13" s="95">
        <f>D12</f>
        <v>0</v>
      </c>
      <c r="E13" s="95">
        <f>E12</f>
        <v>0</v>
      </c>
      <c r="F13" s="94" t="e">
        <f>E13/$D$13</f>
        <v>#DIV/0!</v>
      </c>
      <c r="G13" s="95">
        <f>G12+E13</f>
        <v>0</v>
      </c>
      <c r="H13" s="94" t="e">
        <f>G13/$D$13</f>
        <v>#DIV/0!</v>
      </c>
      <c r="I13" s="95">
        <f>I12+G13</f>
        <v>0</v>
      </c>
      <c r="J13" s="94" t="e">
        <f>I13/$D$13</f>
        <v>#DIV/0!</v>
      </c>
      <c r="K13" s="95">
        <f>K12+I13</f>
        <v>0</v>
      </c>
      <c r="L13" s="94" t="e">
        <f>K13/$D$13</f>
        <v>#DIV/0!</v>
      </c>
      <c r="M13" s="95">
        <f>M12+K13</f>
        <v>0</v>
      </c>
      <c r="N13" s="94" t="e">
        <f>M13/$D$13</f>
        <v>#DIV/0!</v>
      </c>
      <c r="O13" s="95">
        <f>O12+M13</f>
        <v>0</v>
      </c>
      <c r="P13" s="94" t="e">
        <f>O13/$D$13</f>
        <v>#DIV/0!</v>
      </c>
    </row>
    <row r="16" spans="1:30" ht="13.2">
      <c r="A16" s="89" t="s">
        <v>11</v>
      </c>
      <c r="B16" s="25" t="s">
        <v>12</v>
      </c>
      <c r="C16" s="24" t="s">
        <v>83</v>
      </c>
      <c r="D16" s="24" t="s">
        <v>84</v>
      </c>
      <c r="E16" s="90">
        <v>210</v>
      </c>
      <c r="F16" s="24" t="s">
        <v>23</v>
      </c>
      <c r="G16" s="90">
        <v>240</v>
      </c>
      <c r="H16" s="24" t="s">
        <v>23</v>
      </c>
      <c r="I16" s="90">
        <v>270</v>
      </c>
      <c r="J16" s="24" t="s">
        <v>23</v>
      </c>
      <c r="K16" s="90">
        <v>300</v>
      </c>
      <c r="L16" s="24" t="s">
        <v>23</v>
      </c>
      <c r="M16" s="90">
        <v>330</v>
      </c>
      <c r="N16" s="24" t="s">
        <v>23</v>
      </c>
      <c r="O16" s="90">
        <v>360</v>
      </c>
      <c r="P16" s="24" t="s">
        <v>23</v>
      </c>
    </row>
    <row r="17" spans="1:17" ht="13.2">
      <c r="A17" s="26" t="str">
        <f t="shared" ref="A17:D20" si="5">A8</f>
        <v>1.0</v>
      </c>
      <c r="B17" s="91" t="str">
        <f t="shared" si="5"/>
        <v>ADMINISTRAÇÃO LOCAL DE OBRA</v>
      </c>
      <c r="C17" s="92">
        <f t="shared" si="5"/>
        <v>0</v>
      </c>
      <c r="D17" s="27">
        <f t="shared" si="5"/>
        <v>0</v>
      </c>
      <c r="E17" s="27">
        <f>D17*F17</f>
        <v>0</v>
      </c>
      <c r="F17" s="92">
        <f>1/12</f>
        <v>8.3333333333333329E-2</v>
      </c>
      <c r="G17" s="27">
        <f>D17*H17</f>
        <v>0</v>
      </c>
      <c r="H17" s="92">
        <f>1/12</f>
        <v>8.3333333333333329E-2</v>
      </c>
      <c r="I17" s="27">
        <f>D17*J17</f>
        <v>0</v>
      </c>
      <c r="J17" s="92">
        <f>1/12</f>
        <v>8.3333333333333329E-2</v>
      </c>
      <c r="K17" s="27">
        <f>D17*L17</f>
        <v>0</v>
      </c>
      <c r="L17" s="92">
        <f>1/12</f>
        <v>8.3333333333333329E-2</v>
      </c>
      <c r="M17" s="27">
        <f>D17*N17</f>
        <v>0</v>
      </c>
      <c r="N17" s="92">
        <f>1/12</f>
        <v>8.3333333333333329E-2</v>
      </c>
      <c r="O17" s="27">
        <f>D17*P17</f>
        <v>0</v>
      </c>
      <c r="P17" s="92">
        <f>1/12</f>
        <v>8.3333333333333329E-2</v>
      </c>
      <c r="Q17" s="93">
        <f>P17+N17+L17+J17+H17+F17+P8+N8+L8+J8+H8+F8</f>
        <v>1</v>
      </c>
    </row>
    <row r="18" spans="1:17" ht="13.2">
      <c r="A18" s="26" t="str">
        <f t="shared" si="5"/>
        <v>2.0</v>
      </c>
      <c r="B18" s="91" t="str">
        <f t="shared" si="5"/>
        <v>SERVIÇOS PRELIMINARES</v>
      </c>
      <c r="C18" s="92">
        <f t="shared" si="5"/>
        <v>0</v>
      </c>
      <c r="D18" s="27">
        <f t="shared" si="5"/>
        <v>0</v>
      </c>
      <c r="E18" s="27">
        <f t="shared" ref="E18:E20" si="6">D18*F18</f>
        <v>0</v>
      </c>
      <c r="F18" s="92">
        <f t="shared" ref="F18:F20" si="7">1/12</f>
        <v>8.3333333333333329E-2</v>
      </c>
      <c r="G18" s="27">
        <f t="shared" ref="G18" si="8">D18*H18</f>
        <v>0</v>
      </c>
      <c r="H18" s="92">
        <f t="shared" ref="H18:H20" si="9">1/12</f>
        <v>8.3333333333333329E-2</v>
      </c>
      <c r="I18" s="27">
        <f t="shared" ref="I18" si="10">D18*J18</f>
        <v>0</v>
      </c>
      <c r="J18" s="92">
        <f t="shared" ref="J18:J20" si="11">1/12</f>
        <v>8.3333333333333329E-2</v>
      </c>
      <c r="K18" s="27">
        <f t="shared" ref="K18" si="12">D18*L18</f>
        <v>0</v>
      </c>
      <c r="L18" s="92">
        <f t="shared" ref="L18:L20" si="13">1/12</f>
        <v>8.3333333333333329E-2</v>
      </c>
      <c r="M18" s="27">
        <f t="shared" ref="M18" si="14">D18*N18</f>
        <v>0</v>
      </c>
      <c r="N18" s="92">
        <f t="shared" ref="N18:N20" si="15">1/12</f>
        <v>8.3333333333333329E-2</v>
      </c>
      <c r="O18" s="27">
        <f t="shared" ref="O18" si="16">D18*P18</f>
        <v>0</v>
      </c>
      <c r="P18" s="92">
        <f t="shared" ref="P18:P20" si="17">1/12</f>
        <v>8.3333333333333329E-2</v>
      </c>
      <c r="Q18" s="93">
        <f>P18+N18+L18+J18+H18+F18+P9+N9+L9+J9+H9+F9</f>
        <v>1</v>
      </c>
    </row>
    <row r="19" spans="1:17" ht="13.2">
      <c r="A19" s="26" t="str">
        <f t="shared" si="5"/>
        <v>3.0</v>
      </c>
      <c r="B19" s="91" t="str">
        <f t="shared" si="5"/>
        <v>MOBILIZAÇÃO E DESMOBILIZAÇÃO</v>
      </c>
      <c r="C19" s="92">
        <f t="shared" si="5"/>
        <v>0</v>
      </c>
      <c r="D19" s="27">
        <f t="shared" si="5"/>
        <v>0</v>
      </c>
      <c r="E19" s="27">
        <f t="shared" si="6"/>
        <v>0</v>
      </c>
      <c r="F19" s="92">
        <f t="shared" si="7"/>
        <v>8.3333333333333329E-2</v>
      </c>
      <c r="G19" s="27">
        <f t="shared" ref="G19:G20" si="18">D19*H19</f>
        <v>0</v>
      </c>
      <c r="H19" s="92">
        <f t="shared" si="9"/>
        <v>8.3333333333333329E-2</v>
      </c>
      <c r="I19" s="27">
        <f t="shared" ref="I19:I20" si="19">D19*J19</f>
        <v>0</v>
      </c>
      <c r="J19" s="92">
        <f t="shared" si="11"/>
        <v>8.3333333333333329E-2</v>
      </c>
      <c r="K19" s="27">
        <f t="shared" ref="K19:K20" si="20">D19*L19</f>
        <v>0</v>
      </c>
      <c r="L19" s="92">
        <f t="shared" si="13"/>
        <v>8.3333333333333329E-2</v>
      </c>
      <c r="M19" s="27">
        <f t="shared" ref="M19:M20" si="21">D19*N19</f>
        <v>0</v>
      </c>
      <c r="N19" s="92">
        <f t="shared" si="15"/>
        <v>8.3333333333333329E-2</v>
      </c>
      <c r="O19" s="27">
        <f t="shared" ref="O19:O20" si="22">D19*P19</f>
        <v>0</v>
      </c>
      <c r="P19" s="92">
        <f t="shared" si="17"/>
        <v>8.3333333333333329E-2</v>
      </c>
      <c r="Q19" s="93">
        <f>P19+N19+L19+J19+H19+F19+P10+N10+L10+J10+H10+F10</f>
        <v>1</v>
      </c>
    </row>
    <row r="20" spans="1:17" ht="13.2">
      <c r="A20" s="26" t="str">
        <f t="shared" si="5"/>
        <v>4.0</v>
      </c>
      <c r="B20" s="91" t="str">
        <f t="shared" si="5"/>
        <v>RECUPERAÇÃO DO PAVIMENTO</v>
      </c>
      <c r="C20" s="92">
        <f t="shared" si="5"/>
        <v>0</v>
      </c>
      <c r="D20" s="27">
        <f t="shared" si="5"/>
        <v>0</v>
      </c>
      <c r="E20" s="27">
        <f t="shared" si="6"/>
        <v>0</v>
      </c>
      <c r="F20" s="92">
        <f t="shared" si="7"/>
        <v>8.3333333333333329E-2</v>
      </c>
      <c r="G20" s="27">
        <f t="shared" si="18"/>
        <v>0</v>
      </c>
      <c r="H20" s="92">
        <f t="shared" si="9"/>
        <v>8.3333333333333329E-2</v>
      </c>
      <c r="I20" s="27">
        <f t="shared" si="19"/>
        <v>0</v>
      </c>
      <c r="J20" s="92">
        <f t="shared" si="11"/>
        <v>8.3333333333333329E-2</v>
      </c>
      <c r="K20" s="27">
        <f t="shared" si="20"/>
        <v>0</v>
      </c>
      <c r="L20" s="92">
        <f t="shared" si="13"/>
        <v>8.3333333333333329E-2</v>
      </c>
      <c r="M20" s="27">
        <f t="shared" si="21"/>
        <v>0</v>
      </c>
      <c r="N20" s="92">
        <f t="shared" si="15"/>
        <v>8.3333333333333329E-2</v>
      </c>
      <c r="O20" s="27">
        <f t="shared" si="22"/>
        <v>0</v>
      </c>
      <c r="P20" s="92">
        <f t="shared" si="17"/>
        <v>8.3333333333333329E-2</v>
      </c>
      <c r="Q20" s="93">
        <f>P20+N20+L20+J20+H20+F20+P11+N11+L11+J11+H11+F11</f>
        <v>1</v>
      </c>
    </row>
    <row r="21" spans="1:17" ht="13.2">
      <c r="A21" s="611" t="s">
        <v>24</v>
      </c>
      <c r="B21" s="611"/>
      <c r="C21" s="94">
        <f>SUM(C17:C20)</f>
        <v>0</v>
      </c>
      <c r="D21" s="95">
        <f>SUM(D17:D20)</f>
        <v>0</v>
      </c>
      <c r="E21" s="95">
        <f>SUM(E17:E20)</f>
        <v>0</v>
      </c>
      <c r="F21" s="94">
        <v>0.4</v>
      </c>
      <c r="G21" s="95">
        <f>SUM(G17:G20)</f>
        <v>0</v>
      </c>
      <c r="H21" s="94">
        <v>0.3</v>
      </c>
      <c r="I21" s="95">
        <f>SUM(I17:I20)</f>
        <v>0</v>
      </c>
      <c r="J21" s="94">
        <v>0.1</v>
      </c>
      <c r="K21" s="95">
        <f>SUM(K17:K20)</f>
        <v>0</v>
      </c>
      <c r="L21" s="94">
        <v>0.2</v>
      </c>
      <c r="M21" s="95">
        <f>SUM(M17:M20)</f>
        <v>0</v>
      </c>
      <c r="N21" s="94">
        <v>0.4</v>
      </c>
      <c r="O21" s="95">
        <f>SUM(O17:O20)</f>
        <v>0</v>
      </c>
      <c r="P21" s="94">
        <v>0.3</v>
      </c>
    </row>
    <row r="22" spans="1:17" ht="13.2">
      <c r="A22" s="611" t="s">
        <v>24</v>
      </c>
      <c r="B22" s="611"/>
      <c r="C22" s="96"/>
      <c r="D22" s="95">
        <f>D21</f>
        <v>0</v>
      </c>
      <c r="E22" s="95">
        <f>E21+O13</f>
        <v>0</v>
      </c>
      <c r="F22" s="94" t="e">
        <f>E22/$D$13</f>
        <v>#DIV/0!</v>
      </c>
      <c r="G22" s="95">
        <f>G21+E22</f>
        <v>0</v>
      </c>
      <c r="H22" s="94" t="e">
        <f>G22/$D$13</f>
        <v>#DIV/0!</v>
      </c>
      <c r="I22" s="95">
        <f>I21+G22</f>
        <v>0</v>
      </c>
      <c r="J22" s="94" t="e">
        <f>I22/$D$13</f>
        <v>#DIV/0!</v>
      </c>
      <c r="K22" s="95">
        <f>K21+I22</f>
        <v>0</v>
      </c>
      <c r="L22" s="94" t="e">
        <f>K22/$D$13</f>
        <v>#DIV/0!</v>
      </c>
      <c r="M22" s="95">
        <f>M21+K22</f>
        <v>0</v>
      </c>
      <c r="N22" s="94" t="e">
        <f>M22/$D$13</f>
        <v>#DIV/0!</v>
      </c>
      <c r="O22" s="95">
        <f>O21+M22</f>
        <v>0</v>
      </c>
      <c r="P22" s="94" t="e">
        <f>O22/$D$13</f>
        <v>#DIV/0!</v>
      </c>
    </row>
    <row r="29" spans="1:17">
      <c r="G29" s="86">
        <f>1/12</f>
        <v>8.3333333333333329E-2</v>
      </c>
    </row>
  </sheetData>
  <mergeCells count="10">
    <mergeCell ref="B1:J1"/>
    <mergeCell ref="B2:J2"/>
    <mergeCell ref="B3:J3"/>
    <mergeCell ref="B4:J4"/>
    <mergeCell ref="A22:B22"/>
    <mergeCell ref="A21:B21"/>
    <mergeCell ref="A5:P5"/>
    <mergeCell ref="A6:P6"/>
    <mergeCell ref="A12:B12"/>
    <mergeCell ref="A13:B13"/>
  </mergeCells>
  <printOptions horizontalCentered="1"/>
  <pageMargins left="0.70866141732283472" right="0.70866141732283472" top="0.74803149606299213" bottom="0.74803149606299213" header="0.31496062992125984" footer="0.31496062992125984"/>
  <pageSetup paperSize="9" scale="54" firstPageNumber="25" fitToHeight="0" orientation="landscape" r:id="rId1"/>
  <headerFooter>
    <oddHeader>&amp;C&amp;G</oddHeader>
    <oddFooter>&amp;CDiego Roberto Sbitkowski Chamma
Engenheiro Civil
CREA: 2511178010&amp;R&amp;D</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view="pageBreakPreview" topLeftCell="A10" zoomScale="90" zoomScaleNormal="100" zoomScaleSheetLayoutView="90" workbookViewId="0">
      <selection activeCell="G12" sqref="G12:H12"/>
    </sheetView>
  </sheetViews>
  <sheetFormatPr defaultRowHeight="14.4"/>
  <cols>
    <col min="1" max="1" width="16.33203125" customWidth="1"/>
    <col min="5" max="5" width="16.33203125" customWidth="1"/>
    <col min="6" max="6" width="28.109375" customWidth="1"/>
    <col min="257" max="257" width="16.33203125" customWidth="1"/>
    <col min="261" max="261" width="16.33203125" customWidth="1"/>
    <col min="262" max="262" width="28.109375" customWidth="1"/>
    <col min="513" max="513" width="16.33203125" customWidth="1"/>
    <col min="517" max="517" width="16.33203125" customWidth="1"/>
    <col min="518" max="518" width="28.109375" customWidth="1"/>
    <col min="769" max="769" width="16.33203125" customWidth="1"/>
    <col min="773" max="773" width="16.33203125" customWidth="1"/>
    <col min="774" max="774" width="28.109375" customWidth="1"/>
    <col min="1025" max="1025" width="16.33203125" customWidth="1"/>
    <col min="1029" max="1029" width="16.33203125" customWidth="1"/>
    <col min="1030" max="1030" width="28.109375" customWidth="1"/>
    <col min="1281" max="1281" width="16.33203125" customWidth="1"/>
    <col min="1285" max="1285" width="16.33203125" customWidth="1"/>
    <col min="1286" max="1286" width="28.109375" customWidth="1"/>
    <col min="1537" max="1537" width="16.33203125" customWidth="1"/>
    <col min="1541" max="1541" width="16.33203125" customWidth="1"/>
    <col min="1542" max="1542" width="28.109375" customWidth="1"/>
    <col min="1793" max="1793" width="16.33203125" customWidth="1"/>
    <col min="1797" max="1797" width="16.33203125" customWidth="1"/>
    <col min="1798" max="1798" width="28.109375" customWidth="1"/>
    <col min="2049" max="2049" width="16.33203125" customWidth="1"/>
    <col min="2053" max="2053" width="16.33203125" customWidth="1"/>
    <col min="2054" max="2054" width="28.109375" customWidth="1"/>
    <col min="2305" max="2305" width="16.33203125" customWidth="1"/>
    <col min="2309" max="2309" width="16.33203125" customWidth="1"/>
    <col min="2310" max="2310" width="28.109375" customWidth="1"/>
    <col min="2561" max="2561" width="16.33203125" customWidth="1"/>
    <col min="2565" max="2565" width="16.33203125" customWidth="1"/>
    <col min="2566" max="2566" width="28.109375" customWidth="1"/>
    <col min="2817" max="2817" width="16.33203125" customWidth="1"/>
    <col min="2821" max="2821" width="16.33203125" customWidth="1"/>
    <col min="2822" max="2822" width="28.109375" customWidth="1"/>
    <col min="3073" max="3073" width="16.33203125" customWidth="1"/>
    <col min="3077" max="3077" width="16.33203125" customWidth="1"/>
    <col min="3078" max="3078" width="28.109375" customWidth="1"/>
    <col min="3329" max="3329" width="16.33203125" customWidth="1"/>
    <col min="3333" max="3333" width="16.33203125" customWidth="1"/>
    <col min="3334" max="3334" width="28.109375" customWidth="1"/>
    <col min="3585" max="3585" width="16.33203125" customWidth="1"/>
    <col min="3589" max="3589" width="16.33203125" customWidth="1"/>
    <col min="3590" max="3590" width="28.109375" customWidth="1"/>
    <col min="3841" max="3841" width="16.33203125" customWidth="1"/>
    <col min="3845" max="3845" width="16.33203125" customWidth="1"/>
    <col min="3846" max="3846" width="28.109375" customWidth="1"/>
    <col min="4097" max="4097" width="16.33203125" customWidth="1"/>
    <col min="4101" max="4101" width="16.33203125" customWidth="1"/>
    <col min="4102" max="4102" width="28.109375" customWidth="1"/>
    <col min="4353" max="4353" width="16.33203125" customWidth="1"/>
    <col min="4357" max="4357" width="16.33203125" customWidth="1"/>
    <col min="4358" max="4358" width="28.109375" customWidth="1"/>
    <col min="4609" max="4609" width="16.33203125" customWidth="1"/>
    <col min="4613" max="4613" width="16.33203125" customWidth="1"/>
    <col min="4614" max="4614" width="28.109375" customWidth="1"/>
    <col min="4865" max="4865" width="16.33203125" customWidth="1"/>
    <col min="4869" max="4869" width="16.33203125" customWidth="1"/>
    <col min="4870" max="4870" width="28.109375" customWidth="1"/>
    <col min="5121" max="5121" width="16.33203125" customWidth="1"/>
    <col min="5125" max="5125" width="16.33203125" customWidth="1"/>
    <col min="5126" max="5126" width="28.109375" customWidth="1"/>
    <col min="5377" max="5377" width="16.33203125" customWidth="1"/>
    <col min="5381" max="5381" width="16.33203125" customWidth="1"/>
    <col min="5382" max="5382" width="28.109375" customWidth="1"/>
    <col min="5633" max="5633" width="16.33203125" customWidth="1"/>
    <col min="5637" max="5637" width="16.33203125" customWidth="1"/>
    <col min="5638" max="5638" width="28.109375" customWidth="1"/>
    <col min="5889" max="5889" width="16.33203125" customWidth="1"/>
    <col min="5893" max="5893" width="16.33203125" customWidth="1"/>
    <col min="5894" max="5894" width="28.109375" customWidth="1"/>
    <col min="6145" max="6145" width="16.33203125" customWidth="1"/>
    <col min="6149" max="6149" width="16.33203125" customWidth="1"/>
    <col min="6150" max="6150" width="28.109375" customWidth="1"/>
    <col min="6401" max="6401" width="16.33203125" customWidth="1"/>
    <col min="6405" max="6405" width="16.33203125" customWidth="1"/>
    <col min="6406" max="6406" width="28.109375" customWidth="1"/>
    <col min="6657" max="6657" width="16.33203125" customWidth="1"/>
    <col min="6661" max="6661" width="16.33203125" customWidth="1"/>
    <col min="6662" max="6662" width="28.109375" customWidth="1"/>
    <col min="6913" max="6913" width="16.33203125" customWidth="1"/>
    <col min="6917" max="6917" width="16.33203125" customWidth="1"/>
    <col min="6918" max="6918" width="28.109375" customWidth="1"/>
    <col min="7169" max="7169" width="16.33203125" customWidth="1"/>
    <col min="7173" max="7173" width="16.33203125" customWidth="1"/>
    <col min="7174" max="7174" width="28.109375" customWidth="1"/>
    <col min="7425" max="7425" width="16.33203125" customWidth="1"/>
    <col min="7429" max="7429" width="16.33203125" customWidth="1"/>
    <col min="7430" max="7430" width="28.109375" customWidth="1"/>
    <col min="7681" max="7681" width="16.33203125" customWidth="1"/>
    <col min="7685" max="7685" width="16.33203125" customWidth="1"/>
    <col min="7686" max="7686" width="28.109375" customWidth="1"/>
    <col min="7937" max="7937" width="16.33203125" customWidth="1"/>
    <col min="7941" max="7941" width="16.33203125" customWidth="1"/>
    <col min="7942" max="7942" width="28.109375" customWidth="1"/>
    <col min="8193" max="8193" width="16.33203125" customWidth="1"/>
    <col min="8197" max="8197" width="16.33203125" customWidth="1"/>
    <col min="8198" max="8198" width="28.109375" customWidth="1"/>
    <col min="8449" max="8449" width="16.33203125" customWidth="1"/>
    <col min="8453" max="8453" width="16.33203125" customWidth="1"/>
    <col min="8454" max="8454" width="28.109375" customWidth="1"/>
    <col min="8705" max="8705" width="16.33203125" customWidth="1"/>
    <col min="8709" max="8709" width="16.33203125" customWidth="1"/>
    <col min="8710" max="8710" width="28.109375" customWidth="1"/>
    <col min="8961" max="8961" width="16.33203125" customWidth="1"/>
    <col min="8965" max="8965" width="16.33203125" customWidth="1"/>
    <col min="8966" max="8966" width="28.109375" customWidth="1"/>
    <col min="9217" max="9217" width="16.33203125" customWidth="1"/>
    <col min="9221" max="9221" width="16.33203125" customWidth="1"/>
    <col min="9222" max="9222" width="28.109375" customWidth="1"/>
    <col min="9473" max="9473" width="16.33203125" customWidth="1"/>
    <col min="9477" max="9477" width="16.33203125" customWidth="1"/>
    <col min="9478" max="9478" width="28.109375" customWidth="1"/>
    <col min="9729" max="9729" width="16.33203125" customWidth="1"/>
    <col min="9733" max="9733" width="16.33203125" customWidth="1"/>
    <col min="9734" max="9734" width="28.109375" customWidth="1"/>
    <col min="9985" max="9985" width="16.33203125" customWidth="1"/>
    <col min="9989" max="9989" width="16.33203125" customWidth="1"/>
    <col min="9990" max="9990" width="28.109375" customWidth="1"/>
    <col min="10241" max="10241" width="16.33203125" customWidth="1"/>
    <col min="10245" max="10245" width="16.33203125" customWidth="1"/>
    <col min="10246" max="10246" width="28.109375" customWidth="1"/>
    <col min="10497" max="10497" width="16.33203125" customWidth="1"/>
    <col min="10501" max="10501" width="16.33203125" customWidth="1"/>
    <col min="10502" max="10502" width="28.109375" customWidth="1"/>
    <col min="10753" max="10753" width="16.33203125" customWidth="1"/>
    <col min="10757" max="10757" width="16.33203125" customWidth="1"/>
    <col min="10758" max="10758" width="28.109375" customWidth="1"/>
    <col min="11009" max="11009" width="16.33203125" customWidth="1"/>
    <col min="11013" max="11013" width="16.33203125" customWidth="1"/>
    <col min="11014" max="11014" width="28.109375" customWidth="1"/>
    <col min="11265" max="11265" width="16.33203125" customWidth="1"/>
    <col min="11269" max="11269" width="16.33203125" customWidth="1"/>
    <col min="11270" max="11270" width="28.109375" customWidth="1"/>
    <col min="11521" max="11521" width="16.33203125" customWidth="1"/>
    <col min="11525" max="11525" width="16.33203125" customWidth="1"/>
    <col min="11526" max="11526" width="28.109375" customWidth="1"/>
    <col min="11777" max="11777" width="16.33203125" customWidth="1"/>
    <col min="11781" max="11781" width="16.33203125" customWidth="1"/>
    <col min="11782" max="11782" width="28.109375" customWidth="1"/>
    <col min="12033" max="12033" width="16.33203125" customWidth="1"/>
    <col min="12037" max="12037" width="16.33203125" customWidth="1"/>
    <col min="12038" max="12038" width="28.109375" customWidth="1"/>
    <col min="12289" max="12289" width="16.33203125" customWidth="1"/>
    <col min="12293" max="12293" width="16.33203125" customWidth="1"/>
    <col min="12294" max="12294" width="28.109375" customWidth="1"/>
    <col min="12545" max="12545" width="16.33203125" customWidth="1"/>
    <col min="12549" max="12549" width="16.33203125" customWidth="1"/>
    <col min="12550" max="12550" width="28.109375" customWidth="1"/>
    <col min="12801" max="12801" width="16.33203125" customWidth="1"/>
    <col min="12805" max="12805" width="16.33203125" customWidth="1"/>
    <col min="12806" max="12806" width="28.109375" customWidth="1"/>
    <col min="13057" max="13057" width="16.33203125" customWidth="1"/>
    <col min="13061" max="13061" width="16.33203125" customWidth="1"/>
    <col min="13062" max="13062" width="28.109375" customWidth="1"/>
    <col min="13313" max="13313" width="16.33203125" customWidth="1"/>
    <col min="13317" max="13317" width="16.33203125" customWidth="1"/>
    <col min="13318" max="13318" width="28.109375" customWidth="1"/>
    <col min="13569" max="13569" width="16.33203125" customWidth="1"/>
    <col min="13573" max="13573" width="16.33203125" customWidth="1"/>
    <col min="13574" max="13574" width="28.109375" customWidth="1"/>
    <col min="13825" max="13825" width="16.33203125" customWidth="1"/>
    <col min="13829" max="13829" width="16.33203125" customWidth="1"/>
    <col min="13830" max="13830" width="28.109375" customWidth="1"/>
    <col min="14081" max="14081" width="16.33203125" customWidth="1"/>
    <col min="14085" max="14085" width="16.33203125" customWidth="1"/>
    <col min="14086" max="14086" width="28.109375" customWidth="1"/>
    <col min="14337" max="14337" width="16.33203125" customWidth="1"/>
    <col min="14341" max="14341" width="16.33203125" customWidth="1"/>
    <col min="14342" max="14342" width="28.109375" customWidth="1"/>
    <col min="14593" max="14593" width="16.33203125" customWidth="1"/>
    <col min="14597" max="14597" width="16.33203125" customWidth="1"/>
    <col min="14598" max="14598" width="28.109375" customWidth="1"/>
    <col min="14849" max="14849" width="16.33203125" customWidth="1"/>
    <col min="14853" max="14853" width="16.33203125" customWidth="1"/>
    <col min="14854" max="14854" width="28.109375" customWidth="1"/>
    <col min="15105" max="15105" width="16.33203125" customWidth="1"/>
    <col min="15109" max="15109" width="16.33203125" customWidth="1"/>
    <col min="15110" max="15110" width="28.109375" customWidth="1"/>
    <col min="15361" max="15361" width="16.33203125" customWidth="1"/>
    <col min="15365" max="15365" width="16.33203125" customWidth="1"/>
    <col min="15366" max="15366" width="28.109375" customWidth="1"/>
    <col min="15617" max="15617" width="16.33203125" customWidth="1"/>
    <col min="15621" max="15621" width="16.33203125" customWidth="1"/>
    <col min="15622" max="15622" width="28.109375" customWidth="1"/>
    <col min="15873" max="15873" width="16.33203125" customWidth="1"/>
    <col min="15877" max="15877" width="16.33203125" customWidth="1"/>
    <col min="15878" max="15878" width="28.109375" customWidth="1"/>
    <col min="16129" max="16129" width="16.33203125" customWidth="1"/>
    <col min="16133" max="16133" width="16.33203125" customWidth="1"/>
    <col min="16134" max="16134" width="28.109375" customWidth="1"/>
  </cols>
  <sheetData>
    <row r="1" spans="1:8">
      <c r="A1" s="97" t="s">
        <v>86</v>
      </c>
      <c r="B1" s="615" t="s">
        <v>18</v>
      </c>
      <c r="C1" s="615"/>
      <c r="D1" s="615"/>
      <c r="E1" s="615"/>
      <c r="F1" s="615"/>
      <c r="G1" s="615"/>
      <c r="H1" s="616"/>
    </row>
    <row r="2" spans="1:8">
      <c r="A2" s="98" t="s">
        <v>2</v>
      </c>
      <c r="B2" s="617" t="s">
        <v>3</v>
      </c>
      <c r="C2" s="617"/>
      <c r="D2" s="617"/>
      <c r="E2" s="617"/>
      <c r="F2" s="617"/>
      <c r="G2" s="617"/>
      <c r="H2" s="618"/>
    </row>
    <row r="3" spans="1:8">
      <c r="A3" s="98" t="s">
        <v>87</v>
      </c>
      <c r="B3" s="617" t="s">
        <v>23498</v>
      </c>
      <c r="C3" s="617"/>
      <c r="D3" s="617"/>
      <c r="E3" s="617"/>
      <c r="F3" s="617"/>
      <c r="G3" s="617"/>
      <c r="H3" s="618"/>
    </row>
    <row r="4" spans="1:8">
      <c r="A4" s="99" t="s">
        <v>88</v>
      </c>
      <c r="B4" s="619" t="s">
        <v>23520</v>
      </c>
      <c r="C4" s="620"/>
      <c r="D4" s="620"/>
      <c r="E4" s="620"/>
      <c r="F4" s="620"/>
      <c r="G4" s="620"/>
      <c r="H4" s="621"/>
    </row>
    <row r="5" spans="1:8" ht="17.399999999999999">
      <c r="A5" s="613" t="s">
        <v>89</v>
      </c>
      <c r="B5" s="614"/>
      <c r="C5" s="614"/>
      <c r="D5" s="614"/>
      <c r="E5" s="614"/>
      <c r="F5" s="614"/>
      <c r="G5" s="614"/>
      <c r="H5" s="614"/>
    </row>
    <row r="6" spans="1:8" ht="17.399999999999999">
      <c r="A6" s="613" t="s">
        <v>10</v>
      </c>
      <c r="B6" s="614"/>
      <c r="C6" s="614"/>
      <c r="D6" s="614"/>
      <c r="E6" s="614"/>
      <c r="F6" s="614"/>
      <c r="G6" s="614"/>
      <c r="H6" s="614"/>
    </row>
    <row r="7" spans="1:8">
      <c r="A7" s="622" t="s">
        <v>11</v>
      </c>
      <c r="B7" s="622" t="s">
        <v>34</v>
      </c>
      <c r="C7" s="622"/>
      <c r="D7" s="622"/>
      <c r="E7" s="622"/>
      <c r="F7" s="622"/>
      <c r="G7" s="623" t="s">
        <v>90</v>
      </c>
      <c r="H7" s="623"/>
    </row>
    <row r="8" spans="1:8">
      <c r="A8" s="622"/>
      <c r="B8" s="622"/>
      <c r="C8" s="622"/>
      <c r="D8" s="622"/>
      <c r="E8" s="622"/>
      <c r="F8" s="622"/>
      <c r="G8" s="623" t="s">
        <v>91</v>
      </c>
      <c r="H8" s="623"/>
    </row>
    <row r="9" spans="1:8">
      <c r="A9" s="100">
        <v>1</v>
      </c>
      <c r="B9" s="624" t="s">
        <v>92</v>
      </c>
      <c r="C9" s="624"/>
      <c r="D9" s="624"/>
      <c r="E9" s="624"/>
      <c r="F9" s="624"/>
      <c r="G9" s="625">
        <f>SUM(G10:H13)</f>
        <v>6.0799999999999993E-2</v>
      </c>
      <c r="H9" s="625"/>
    </row>
    <row r="10" spans="1:8">
      <c r="A10" s="101" t="s">
        <v>44</v>
      </c>
      <c r="B10" s="626" t="s">
        <v>93</v>
      </c>
      <c r="C10" s="626"/>
      <c r="D10" s="626"/>
      <c r="E10" s="626"/>
      <c r="F10" s="626"/>
      <c r="G10" s="627">
        <v>4.0099999999999997E-2</v>
      </c>
      <c r="H10" s="627"/>
    </row>
    <row r="11" spans="1:8">
      <c r="A11" s="101" t="s">
        <v>94</v>
      </c>
      <c r="B11" s="626" t="s">
        <v>95</v>
      </c>
      <c r="C11" s="626"/>
      <c r="D11" s="626"/>
      <c r="E11" s="626"/>
      <c r="F11" s="626"/>
      <c r="G11" s="627">
        <v>1.11E-2</v>
      </c>
      <c r="H11" s="627"/>
    </row>
    <row r="12" spans="1:8">
      <c r="A12" s="101" t="s">
        <v>96</v>
      </c>
      <c r="B12" s="626" t="s">
        <v>97</v>
      </c>
      <c r="C12" s="626"/>
      <c r="D12" s="626"/>
      <c r="E12" s="626"/>
      <c r="F12" s="626"/>
      <c r="G12" s="627">
        <v>5.5999999999999999E-3</v>
      </c>
      <c r="H12" s="627"/>
    </row>
    <row r="13" spans="1:8">
      <c r="A13" s="101" t="s">
        <v>98</v>
      </c>
      <c r="B13" s="626" t="s">
        <v>99</v>
      </c>
      <c r="C13" s="626"/>
      <c r="D13" s="626"/>
      <c r="E13" s="626"/>
      <c r="F13" s="626"/>
      <c r="G13" s="627">
        <v>4.0000000000000001E-3</v>
      </c>
      <c r="H13" s="627"/>
    </row>
    <row r="14" spans="1:8">
      <c r="A14" s="628"/>
      <c r="B14" s="629"/>
      <c r="C14" s="629"/>
      <c r="D14" s="629"/>
      <c r="E14" s="629"/>
      <c r="F14" s="629"/>
      <c r="G14" s="629"/>
      <c r="H14" s="630"/>
    </row>
    <row r="15" spans="1:8">
      <c r="A15" s="100" t="s">
        <v>47</v>
      </c>
      <c r="B15" s="624" t="s">
        <v>100</v>
      </c>
      <c r="C15" s="624"/>
      <c r="D15" s="624"/>
      <c r="E15" s="624"/>
      <c r="F15" s="624"/>
      <c r="G15" s="625">
        <f>SUM(G16)</f>
        <v>7.2999999999999995E-2</v>
      </c>
      <c r="H15" s="625"/>
    </row>
    <row r="16" spans="1:8">
      <c r="A16" s="101" t="s">
        <v>48</v>
      </c>
      <c r="B16" s="626" t="s">
        <v>101</v>
      </c>
      <c r="C16" s="626"/>
      <c r="D16" s="626"/>
      <c r="E16" s="626"/>
      <c r="F16" s="626"/>
      <c r="G16" s="627">
        <v>7.2999999999999995E-2</v>
      </c>
      <c r="H16" s="627"/>
    </row>
    <row r="17" spans="1:8">
      <c r="A17" s="628"/>
      <c r="B17" s="629"/>
      <c r="C17" s="629"/>
      <c r="D17" s="629"/>
      <c r="E17" s="629"/>
      <c r="F17" s="629"/>
      <c r="G17" s="629"/>
      <c r="H17" s="630"/>
    </row>
    <row r="18" spans="1:8">
      <c r="A18" s="100" t="s">
        <v>55</v>
      </c>
      <c r="B18" s="624" t="s">
        <v>102</v>
      </c>
      <c r="C18" s="624"/>
      <c r="D18" s="624"/>
      <c r="E18" s="624"/>
      <c r="F18" s="624"/>
      <c r="G18" s="625">
        <f>SUM(G19:H22)</f>
        <v>5.9000000000000004E-2</v>
      </c>
      <c r="H18" s="625"/>
    </row>
    <row r="19" spans="1:8">
      <c r="A19" s="101" t="s">
        <v>103</v>
      </c>
      <c r="B19" s="626" t="s">
        <v>104</v>
      </c>
      <c r="C19" s="626"/>
      <c r="D19" s="626"/>
      <c r="E19" s="626"/>
      <c r="F19" s="626"/>
      <c r="G19" s="627">
        <f>B35*B37</f>
        <v>2.2500000000000003E-2</v>
      </c>
      <c r="H19" s="627"/>
    </row>
    <row r="20" spans="1:8">
      <c r="A20" s="101" t="s">
        <v>105</v>
      </c>
      <c r="B20" s="626" t="s">
        <v>106</v>
      </c>
      <c r="C20" s="626"/>
      <c r="D20" s="626"/>
      <c r="E20" s="626"/>
      <c r="F20" s="626"/>
      <c r="G20" s="627">
        <v>0.03</v>
      </c>
      <c r="H20" s="627"/>
    </row>
    <row r="21" spans="1:8">
      <c r="A21" s="101" t="s">
        <v>107</v>
      </c>
      <c r="B21" s="626" t="s">
        <v>108</v>
      </c>
      <c r="C21" s="626"/>
      <c r="D21" s="626"/>
      <c r="E21" s="626"/>
      <c r="F21" s="626"/>
      <c r="G21" s="627">
        <v>6.4999999999999997E-3</v>
      </c>
      <c r="H21" s="627"/>
    </row>
    <row r="22" spans="1:8">
      <c r="A22" s="101" t="s">
        <v>109</v>
      </c>
      <c r="B22" s="626" t="s">
        <v>110</v>
      </c>
      <c r="C22" s="626"/>
      <c r="D22" s="626"/>
      <c r="E22" s="626"/>
      <c r="F22" s="626"/>
      <c r="G22" s="627">
        <f>IF(ORÇAMENTO!K2=ORÇAMENTO!N3,0,0.045)</f>
        <v>0</v>
      </c>
      <c r="H22" s="627"/>
    </row>
    <row r="23" spans="1:8">
      <c r="A23" s="632" t="s">
        <v>111</v>
      </c>
      <c r="B23" s="633"/>
      <c r="C23" s="633"/>
      <c r="D23" s="633"/>
      <c r="E23" s="633"/>
      <c r="F23" s="633"/>
      <c r="G23" s="633"/>
      <c r="H23" s="634"/>
    </row>
    <row r="24" spans="1:8">
      <c r="A24" s="635" t="s">
        <v>112</v>
      </c>
      <c r="B24" s="636"/>
      <c r="C24" s="636"/>
      <c r="D24" s="636"/>
      <c r="E24" s="636"/>
      <c r="F24" s="636"/>
      <c r="G24" s="636"/>
      <c r="H24" s="637"/>
    </row>
    <row r="25" spans="1:8">
      <c r="A25" s="638" t="s">
        <v>113</v>
      </c>
      <c r="B25" s="638"/>
      <c r="C25" s="638"/>
      <c r="D25" s="638"/>
      <c r="E25" s="638"/>
      <c r="F25" s="638"/>
      <c r="G25" s="639">
        <f>TRUNC((((1+G10+G13+G12)*(1+G11)*(1+G15))/(1-G18))-1,4)</f>
        <v>0.2102</v>
      </c>
      <c r="H25" s="639"/>
    </row>
    <row r="26" spans="1:8">
      <c r="A26" s="638"/>
      <c r="B26" s="638"/>
      <c r="C26" s="638"/>
      <c r="D26" s="638"/>
      <c r="E26" s="638"/>
      <c r="F26" s="638"/>
      <c r="G26" s="639"/>
      <c r="H26" s="639"/>
    </row>
    <row r="27" spans="1:8">
      <c r="A27" s="623" t="s">
        <v>114</v>
      </c>
      <c r="B27" s="623"/>
      <c r="C27" s="623"/>
      <c r="D27" s="623"/>
      <c r="E27" s="623"/>
      <c r="F27" s="623"/>
      <c r="G27" s="640">
        <f>RESUMO!E13</f>
        <v>0</v>
      </c>
      <c r="H27" s="640"/>
    </row>
    <row r="28" spans="1:8">
      <c r="A28" s="641" t="s">
        <v>115</v>
      </c>
      <c r="B28" s="642"/>
      <c r="C28" s="642"/>
      <c r="D28" s="642"/>
      <c r="E28" s="642"/>
      <c r="F28" s="642"/>
      <c r="G28" s="642"/>
      <c r="H28" s="643"/>
    </row>
    <row r="29" spans="1:8">
      <c r="A29" s="631" t="s">
        <v>116</v>
      </c>
      <c r="B29" s="631"/>
      <c r="C29" s="631"/>
      <c r="D29" s="631"/>
      <c r="E29" s="631"/>
      <c r="F29" s="631"/>
      <c r="G29" s="631"/>
      <c r="H29" s="631"/>
    </row>
    <row r="30" spans="1:8">
      <c r="A30" s="102"/>
      <c r="B30" s="103"/>
      <c r="C30" s="104"/>
      <c r="D30" s="104"/>
      <c r="E30" s="104"/>
      <c r="F30" s="104"/>
      <c r="G30" s="104"/>
      <c r="H30" s="105"/>
    </row>
    <row r="31" spans="1:8">
      <c r="A31" s="102"/>
      <c r="B31" s="646" t="s">
        <v>117</v>
      </c>
      <c r="C31" s="647" t="s">
        <v>118</v>
      </c>
      <c r="D31" s="647"/>
      <c r="E31" s="647"/>
      <c r="F31" s="647"/>
      <c r="G31" s="648">
        <v>-1</v>
      </c>
      <c r="H31" s="105"/>
    </row>
    <row r="32" spans="1:8">
      <c r="A32" s="102"/>
      <c r="B32" s="646"/>
      <c r="C32" s="649" t="s">
        <v>119</v>
      </c>
      <c r="D32" s="649"/>
      <c r="E32" s="649"/>
      <c r="F32" s="649"/>
      <c r="G32" s="648"/>
      <c r="H32" s="105"/>
    </row>
    <row r="33" spans="1:8" ht="15" thickBot="1">
      <c r="A33" s="102"/>
      <c r="B33" s="106"/>
      <c r="C33" s="107"/>
      <c r="D33" s="108"/>
      <c r="E33" s="104"/>
      <c r="F33" s="104"/>
      <c r="G33" s="104"/>
      <c r="H33" s="105"/>
    </row>
    <row r="34" spans="1:8" ht="15" thickBot="1">
      <c r="A34" s="102"/>
      <c r="B34" s="650" t="s">
        <v>120</v>
      </c>
      <c r="C34" s="651"/>
      <c r="D34" s="651"/>
      <c r="E34" s="651"/>
      <c r="F34" s="651"/>
      <c r="G34" s="652"/>
      <c r="H34" s="105"/>
    </row>
    <row r="35" spans="1:8" ht="15" thickBot="1">
      <c r="A35" s="102"/>
      <c r="B35" s="109">
        <v>0.05</v>
      </c>
      <c r="C35" s="644" t="s">
        <v>121</v>
      </c>
      <c r="D35" s="644"/>
      <c r="E35" s="644"/>
      <c r="F35" s="644"/>
      <c r="G35" s="645"/>
      <c r="H35" s="105"/>
    </row>
    <row r="36" spans="1:8" ht="15" thickBot="1">
      <c r="A36" s="102"/>
      <c r="B36" s="104"/>
      <c r="C36" s="110"/>
      <c r="D36" s="110"/>
      <c r="E36" s="110"/>
      <c r="F36" s="110"/>
      <c r="G36" s="110"/>
      <c r="H36" s="105"/>
    </row>
    <row r="37" spans="1:8" ht="15" thickBot="1">
      <c r="A37" s="102"/>
      <c r="B37" s="109">
        <v>0.45</v>
      </c>
      <c r="C37" s="644" t="s">
        <v>122</v>
      </c>
      <c r="D37" s="644"/>
      <c r="E37" s="644"/>
      <c r="F37" s="644"/>
      <c r="G37" s="645"/>
      <c r="H37" s="105"/>
    </row>
    <row r="38" spans="1:8" ht="15" thickBot="1">
      <c r="A38" s="111"/>
      <c r="B38" s="112"/>
      <c r="C38" s="113"/>
      <c r="D38" s="114"/>
      <c r="E38" s="114"/>
      <c r="F38" s="114"/>
      <c r="G38" s="114"/>
      <c r="H38" s="115"/>
    </row>
    <row r="39" spans="1:8" ht="15.6">
      <c r="A39" s="116" t="s">
        <v>123</v>
      </c>
      <c r="B39" s="117"/>
      <c r="C39" s="117"/>
      <c r="D39" s="117"/>
      <c r="E39" s="117"/>
      <c r="F39" s="117"/>
      <c r="G39" s="117"/>
      <c r="H39" s="118"/>
    </row>
  </sheetData>
  <mergeCells count="51">
    <mergeCell ref="C37:G37"/>
    <mergeCell ref="B31:B32"/>
    <mergeCell ref="C31:F31"/>
    <mergeCell ref="G31:G32"/>
    <mergeCell ref="C32:F32"/>
    <mergeCell ref="B34:G34"/>
    <mergeCell ref="C35:G35"/>
    <mergeCell ref="A29:H29"/>
    <mergeCell ref="B21:F21"/>
    <mergeCell ref="G21:H21"/>
    <mergeCell ref="B22:F22"/>
    <mergeCell ref="G22:H22"/>
    <mergeCell ref="A23:H23"/>
    <mergeCell ref="A24:H24"/>
    <mergeCell ref="A25:F26"/>
    <mergeCell ref="G25:H26"/>
    <mergeCell ref="A27:F27"/>
    <mergeCell ref="G27:H27"/>
    <mergeCell ref="A28:H28"/>
    <mergeCell ref="B20:F20"/>
    <mergeCell ref="G20:H20"/>
    <mergeCell ref="B13:F13"/>
    <mergeCell ref="G13:H13"/>
    <mergeCell ref="A14:H14"/>
    <mergeCell ref="B15:F15"/>
    <mergeCell ref="G15:H15"/>
    <mergeCell ref="B16:F16"/>
    <mergeCell ref="G16:H16"/>
    <mergeCell ref="A17:H17"/>
    <mergeCell ref="B18:F18"/>
    <mergeCell ref="G18:H18"/>
    <mergeCell ref="B19:F19"/>
    <mergeCell ref="G19:H19"/>
    <mergeCell ref="B10:F10"/>
    <mergeCell ref="G10:H10"/>
    <mergeCell ref="B11:F11"/>
    <mergeCell ref="G11:H11"/>
    <mergeCell ref="B12:F12"/>
    <mergeCell ref="G12:H12"/>
    <mergeCell ref="A7:A8"/>
    <mergeCell ref="B7:F8"/>
    <mergeCell ref="G7:H7"/>
    <mergeCell ref="G8:H8"/>
    <mergeCell ref="B9:F9"/>
    <mergeCell ref="G9:H9"/>
    <mergeCell ref="A6:H6"/>
    <mergeCell ref="B1:H1"/>
    <mergeCell ref="B2:H2"/>
    <mergeCell ref="B3:H3"/>
    <mergeCell ref="B4:H4"/>
    <mergeCell ref="A5:H5"/>
  </mergeCells>
  <printOptions horizontalCentered="1"/>
  <pageMargins left="0.7" right="0.7" top="0.75" bottom="0.75" header="0.3" footer="0.3"/>
  <pageSetup paperSize="9" scale="83" fitToHeight="0" orientation="portrait" r:id="rId1"/>
  <headerFooter>
    <oddHeader>&amp;C&amp;G</oddHeader>
    <oddFooter>&amp;CDiego Roberto Sbitkowski Chamma
Engenheiro Civil
CREA: 2511178010&amp;R&amp;D</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view="pageBreakPreview" zoomScale="90" zoomScaleNormal="100" zoomScaleSheetLayoutView="90" workbookViewId="0">
      <selection activeCell="G12" sqref="G12:H12"/>
    </sheetView>
  </sheetViews>
  <sheetFormatPr defaultRowHeight="14.4"/>
  <cols>
    <col min="5" max="5" width="19.77734375" customWidth="1"/>
    <col min="6" max="6" width="31.44140625" customWidth="1"/>
    <col min="261" max="261" width="19.77734375" customWidth="1"/>
    <col min="262" max="262" width="31.44140625" customWidth="1"/>
    <col min="517" max="517" width="19.77734375" customWidth="1"/>
    <col min="518" max="518" width="31.44140625" customWidth="1"/>
    <col min="773" max="773" width="19.77734375" customWidth="1"/>
    <col min="774" max="774" width="31.44140625" customWidth="1"/>
    <col min="1029" max="1029" width="19.77734375" customWidth="1"/>
    <col min="1030" max="1030" width="31.44140625" customWidth="1"/>
    <col min="1285" max="1285" width="19.77734375" customWidth="1"/>
    <col min="1286" max="1286" width="31.44140625" customWidth="1"/>
    <col min="1541" max="1541" width="19.77734375" customWidth="1"/>
    <col min="1542" max="1542" width="31.44140625" customWidth="1"/>
    <col min="1797" max="1797" width="19.77734375" customWidth="1"/>
    <col min="1798" max="1798" width="31.44140625" customWidth="1"/>
    <col min="2053" max="2053" width="19.77734375" customWidth="1"/>
    <col min="2054" max="2054" width="31.44140625" customWidth="1"/>
    <col min="2309" max="2309" width="19.77734375" customWidth="1"/>
    <col min="2310" max="2310" width="31.44140625" customWidth="1"/>
    <col min="2565" max="2565" width="19.77734375" customWidth="1"/>
    <col min="2566" max="2566" width="31.44140625" customWidth="1"/>
    <col min="2821" max="2821" width="19.77734375" customWidth="1"/>
    <col min="2822" max="2822" width="31.44140625" customWidth="1"/>
    <col min="3077" max="3077" width="19.77734375" customWidth="1"/>
    <col min="3078" max="3078" width="31.44140625" customWidth="1"/>
    <col min="3333" max="3333" width="19.77734375" customWidth="1"/>
    <col min="3334" max="3334" width="31.44140625" customWidth="1"/>
    <col min="3589" max="3589" width="19.77734375" customWidth="1"/>
    <col min="3590" max="3590" width="31.44140625" customWidth="1"/>
    <col min="3845" max="3845" width="19.77734375" customWidth="1"/>
    <col min="3846" max="3846" width="31.44140625" customWidth="1"/>
    <col min="4101" max="4101" width="19.77734375" customWidth="1"/>
    <col min="4102" max="4102" width="31.44140625" customWidth="1"/>
    <col min="4357" max="4357" width="19.77734375" customWidth="1"/>
    <col min="4358" max="4358" width="31.44140625" customWidth="1"/>
    <col min="4613" max="4613" width="19.77734375" customWidth="1"/>
    <col min="4614" max="4614" width="31.44140625" customWidth="1"/>
    <col min="4869" max="4869" width="19.77734375" customWidth="1"/>
    <col min="4870" max="4870" width="31.44140625" customWidth="1"/>
    <col min="5125" max="5125" width="19.77734375" customWidth="1"/>
    <col min="5126" max="5126" width="31.44140625" customWidth="1"/>
    <col min="5381" max="5381" width="19.77734375" customWidth="1"/>
    <col min="5382" max="5382" width="31.44140625" customWidth="1"/>
    <col min="5637" max="5637" width="19.77734375" customWidth="1"/>
    <col min="5638" max="5638" width="31.44140625" customWidth="1"/>
    <col min="5893" max="5893" width="19.77734375" customWidth="1"/>
    <col min="5894" max="5894" width="31.44140625" customWidth="1"/>
    <col min="6149" max="6149" width="19.77734375" customWidth="1"/>
    <col min="6150" max="6150" width="31.44140625" customWidth="1"/>
    <col min="6405" max="6405" width="19.77734375" customWidth="1"/>
    <col min="6406" max="6406" width="31.44140625" customWidth="1"/>
    <col min="6661" max="6661" width="19.77734375" customWidth="1"/>
    <col min="6662" max="6662" width="31.44140625" customWidth="1"/>
    <col min="6917" max="6917" width="19.77734375" customWidth="1"/>
    <col min="6918" max="6918" width="31.44140625" customWidth="1"/>
    <col min="7173" max="7173" width="19.77734375" customWidth="1"/>
    <col min="7174" max="7174" width="31.44140625" customWidth="1"/>
    <col min="7429" max="7429" width="19.77734375" customWidth="1"/>
    <col min="7430" max="7430" width="31.44140625" customWidth="1"/>
    <col min="7685" max="7685" width="19.77734375" customWidth="1"/>
    <col min="7686" max="7686" width="31.44140625" customWidth="1"/>
    <col min="7941" max="7941" width="19.77734375" customWidth="1"/>
    <col min="7942" max="7942" width="31.44140625" customWidth="1"/>
    <col min="8197" max="8197" width="19.77734375" customWidth="1"/>
    <col min="8198" max="8198" width="31.44140625" customWidth="1"/>
    <col min="8453" max="8453" width="19.77734375" customWidth="1"/>
    <col min="8454" max="8454" width="31.44140625" customWidth="1"/>
    <col min="8709" max="8709" width="19.77734375" customWidth="1"/>
    <col min="8710" max="8710" width="31.44140625" customWidth="1"/>
    <col min="8965" max="8965" width="19.77734375" customWidth="1"/>
    <col min="8966" max="8966" width="31.44140625" customWidth="1"/>
    <col min="9221" max="9221" width="19.77734375" customWidth="1"/>
    <col min="9222" max="9222" width="31.44140625" customWidth="1"/>
    <col min="9477" max="9477" width="19.77734375" customWidth="1"/>
    <col min="9478" max="9478" width="31.44140625" customWidth="1"/>
    <col min="9733" max="9733" width="19.77734375" customWidth="1"/>
    <col min="9734" max="9734" width="31.44140625" customWidth="1"/>
    <col min="9989" max="9989" width="19.77734375" customWidth="1"/>
    <col min="9990" max="9990" width="31.44140625" customWidth="1"/>
    <col min="10245" max="10245" width="19.77734375" customWidth="1"/>
    <col min="10246" max="10246" width="31.44140625" customWidth="1"/>
    <col min="10501" max="10501" width="19.77734375" customWidth="1"/>
    <col min="10502" max="10502" width="31.44140625" customWidth="1"/>
    <col min="10757" max="10757" width="19.77734375" customWidth="1"/>
    <col min="10758" max="10758" width="31.44140625" customWidth="1"/>
    <col min="11013" max="11013" width="19.77734375" customWidth="1"/>
    <col min="11014" max="11014" width="31.44140625" customWidth="1"/>
    <col min="11269" max="11269" width="19.77734375" customWidth="1"/>
    <col min="11270" max="11270" width="31.44140625" customWidth="1"/>
    <col min="11525" max="11525" width="19.77734375" customWidth="1"/>
    <col min="11526" max="11526" width="31.44140625" customWidth="1"/>
    <col min="11781" max="11781" width="19.77734375" customWidth="1"/>
    <col min="11782" max="11782" width="31.44140625" customWidth="1"/>
    <col min="12037" max="12037" width="19.77734375" customWidth="1"/>
    <col min="12038" max="12038" width="31.44140625" customWidth="1"/>
    <col min="12293" max="12293" width="19.77734375" customWidth="1"/>
    <col min="12294" max="12294" width="31.44140625" customWidth="1"/>
    <col min="12549" max="12549" width="19.77734375" customWidth="1"/>
    <col min="12550" max="12550" width="31.44140625" customWidth="1"/>
    <col min="12805" max="12805" width="19.77734375" customWidth="1"/>
    <col min="12806" max="12806" width="31.44140625" customWidth="1"/>
    <col min="13061" max="13061" width="19.77734375" customWidth="1"/>
    <col min="13062" max="13062" width="31.44140625" customWidth="1"/>
    <col min="13317" max="13317" width="19.77734375" customWidth="1"/>
    <col min="13318" max="13318" width="31.44140625" customWidth="1"/>
    <col min="13573" max="13573" width="19.77734375" customWidth="1"/>
    <col min="13574" max="13574" width="31.44140625" customWidth="1"/>
    <col min="13829" max="13829" width="19.77734375" customWidth="1"/>
    <col min="13830" max="13830" width="31.44140625" customWidth="1"/>
    <col min="14085" max="14085" width="19.77734375" customWidth="1"/>
    <col min="14086" max="14086" width="31.44140625" customWidth="1"/>
    <col min="14341" max="14341" width="19.77734375" customWidth="1"/>
    <col min="14342" max="14342" width="31.44140625" customWidth="1"/>
    <col min="14597" max="14597" width="19.77734375" customWidth="1"/>
    <col min="14598" max="14598" width="31.44140625" customWidth="1"/>
    <col min="14853" max="14853" width="19.77734375" customWidth="1"/>
    <col min="14854" max="14854" width="31.44140625" customWidth="1"/>
    <col min="15109" max="15109" width="19.77734375" customWidth="1"/>
    <col min="15110" max="15110" width="31.44140625" customWidth="1"/>
    <col min="15365" max="15365" width="19.77734375" customWidth="1"/>
    <col min="15366" max="15366" width="31.44140625" customWidth="1"/>
    <col min="15621" max="15621" width="19.77734375" customWidth="1"/>
    <col min="15622" max="15622" width="31.44140625" customWidth="1"/>
    <col min="15877" max="15877" width="19.77734375" customWidth="1"/>
    <col min="15878" max="15878" width="31.44140625" customWidth="1"/>
    <col min="16133" max="16133" width="19.77734375" customWidth="1"/>
    <col min="16134" max="16134" width="31.44140625" customWidth="1"/>
  </cols>
  <sheetData>
    <row r="1" spans="1:8">
      <c r="A1" s="97" t="s">
        <v>86</v>
      </c>
      <c r="B1" s="615" t="s">
        <v>18</v>
      </c>
      <c r="C1" s="615"/>
      <c r="D1" s="615"/>
      <c r="E1" s="615"/>
      <c r="F1" s="615"/>
      <c r="G1" s="615"/>
      <c r="H1" s="616"/>
    </row>
    <row r="2" spans="1:8">
      <c r="A2" s="98" t="s">
        <v>2</v>
      </c>
      <c r="B2" s="617" t="s">
        <v>3</v>
      </c>
      <c r="C2" s="617"/>
      <c r="D2" s="617"/>
      <c r="E2" s="617"/>
      <c r="F2" s="617"/>
      <c r="G2" s="617"/>
      <c r="H2" s="618"/>
    </row>
    <row r="3" spans="1:8">
      <c r="A3" s="98" t="s">
        <v>87</v>
      </c>
      <c r="B3" s="617" t="s">
        <v>23498</v>
      </c>
      <c r="C3" s="617"/>
      <c r="D3" s="617"/>
      <c r="E3" s="617"/>
      <c r="F3" s="617"/>
      <c r="G3" s="617"/>
      <c r="H3" s="618"/>
    </row>
    <row r="4" spans="1:8">
      <c r="A4" s="99" t="s">
        <v>88</v>
      </c>
      <c r="B4" s="619" t="s">
        <v>23520</v>
      </c>
      <c r="C4" s="620"/>
      <c r="D4" s="620"/>
      <c r="E4" s="620"/>
      <c r="F4" s="620"/>
      <c r="G4" s="620"/>
      <c r="H4" s="621"/>
    </row>
    <row r="5" spans="1:8" ht="17.399999999999999">
      <c r="A5" s="613" t="s">
        <v>124</v>
      </c>
      <c r="B5" s="614"/>
      <c r="C5" s="614"/>
      <c r="D5" s="614"/>
      <c r="E5" s="614"/>
      <c r="F5" s="614"/>
      <c r="G5" s="614"/>
      <c r="H5" s="614"/>
    </row>
    <row r="6" spans="1:8" ht="17.399999999999999">
      <c r="A6" s="613" t="s">
        <v>10</v>
      </c>
      <c r="B6" s="614"/>
      <c r="C6" s="614"/>
      <c r="D6" s="614"/>
      <c r="E6" s="614"/>
      <c r="F6" s="614"/>
      <c r="G6" s="614"/>
      <c r="H6" s="614"/>
    </row>
    <row r="7" spans="1:8">
      <c r="A7" s="622" t="s">
        <v>11</v>
      </c>
      <c r="B7" s="622" t="s">
        <v>34</v>
      </c>
      <c r="C7" s="622"/>
      <c r="D7" s="622"/>
      <c r="E7" s="622"/>
      <c r="F7" s="622"/>
      <c r="G7" s="623" t="s">
        <v>90</v>
      </c>
      <c r="H7" s="623"/>
    </row>
    <row r="8" spans="1:8">
      <c r="A8" s="622"/>
      <c r="B8" s="622"/>
      <c r="C8" s="622"/>
      <c r="D8" s="622"/>
      <c r="E8" s="622"/>
      <c r="F8" s="622"/>
      <c r="G8" s="623" t="s">
        <v>91</v>
      </c>
      <c r="H8" s="623"/>
    </row>
    <row r="9" spans="1:8">
      <c r="A9" s="100">
        <v>1</v>
      </c>
      <c r="B9" s="624" t="s">
        <v>92</v>
      </c>
      <c r="C9" s="624"/>
      <c r="D9" s="624"/>
      <c r="E9" s="624"/>
      <c r="F9" s="624"/>
      <c r="G9" s="625">
        <f>SUM(G10:H13)</f>
        <v>5.6300000000000003E-2</v>
      </c>
      <c r="H9" s="625"/>
    </row>
    <row r="10" spans="1:8">
      <c r="A10" s="101" t="s">
        <v>44</v>
      </c>
      <c r="B10" s="626" t="s">
        <v>93</v>
      </c>
      <c r="C10" s="626"/>
      <c r="D10" s="626"/>
      <c r="E10" s="626"/>
      <c r="F10" s="626"/>
      <c r="G10" s="653">
        <v>3.4500000000000003E-2</v>
      </c>
      <c r="H10" s="654"/>
    </row>
    <row r="11" spans="1:8">
      <c r="A11" s="101" t="s">
        <v>94</v>
      </c>
      <c r="B11" s="626" t="s">
        <v>95</v>
      </c>
      <c r="C11" s="626"/>
      <c r="D11" s="626"/>
      <c r="E11" s="626"/>
      <c r="F11" s="626"/>
      <c r="G11" s="653">
        <v>8.5000000000000006E-3</v>
      </c>
      <c r="H11" s="654"/>
    </row>
    <row r="12" spans="1:8">
      <c r="A12" s="101" t="s">
        <v>96</v>
      </c>
      <c r="B12" s="626" t="s">
        <v>97</v>
      </c>
      <c r="C12" s="626"/>
      <c r="D12" s="626"/>
      <c r="E12" s="626"/>
      <c r="F12" s="626"/>
      <c r="G12" s="653">
        <v>8.5000000000000006E-3</v>
      </c>
      <c r="H12" s="654"/>
    </row>
    <row r="13" spans="1:8">
      <c r="A13" s="101" t="s">
        <v>98</v>
      </c>
      <c r="B13" s="626" t="s">
        <v>99</v>
      </c>
      <c r="C13" s="626"/>
      <c r="D13" s="626"/>
      <c r="E13" s="626"/>
      <c r="F13" s="626"/>
      <c r="G13" s="653">
        <v>4.7999999999999996E-3</v>
      </c>
      <c r="H13" s="654"/>
    </row>
    <row r="14" spans="1:8">
      <c r="A14" s="628"/>
      <c r="B14" s="629"/>
      <c r="C14" s="629"/>
      <c r="D14" s="629"/>
      <c r="E14" s="629"/>
      <c r="F14" s="629"/>
      <c r="G14" s="629"/>
      <c r="H14" s="630"/>
    </row>
    <row r="15" spans="1:8">
      <c r="A15" s="100" t="s">
        <v>47</v>
      </c>
      <c r="B15" s="624" t="s">
        <v>100</v>
      </c>
      <c r="C15" s="624"/>
      <c r="D15" s="624"/>
      <c r="E15" s="624"/>
      <c r="F15" s="624"/>
      <c r="G15" s="625">
        <v>4.8599999999999997E-2</v>
      </c>
      <c r="H15" s="625"/>
    </row>
    <row r="16" spans="1:8">
      <c r="A16" s="101" t="s">
        <v>48</v>
      </c>
      <c r="B16" s="626" t="s">
        <v>101</v>
      </c>
      <c r="C16" s="626"/>
      <c r="D16" s="626"/>
      <c r="E16" s="626"/>
      <c r="F16" s="626"/>
      <c r="G16" s="627">
        <v>5.11E-2</v>
      </c>
      <c r="H16" s="627"/>
    </row>
    <row r="17" spans="1:8">
      <c r="A17" s="628"/>
      <c r="B17" s="629"/>
      <c r="C17" s="629"/>
      <c r="D17" s="629"/>
      <c r="E17" s="629"/>
      <c r="F17" s="629"/>
      <c r="G17" s="629"/>
      <c r="H17" s="630"/>
    </row>
    <row r="18" spans="1:8">
      <c r="A18" s="100" t="s">
        <v>55</v>
      </c>
      <c r="B18" s="624" t="s">
        <v>102</v>
      </c>
      <c r="C18" s="624"/>
      <c r="D18" s="624"/>
      <c r="E18" s="624"/>
      <c r="F18" s="624"/>
      <c r="G18" s="625">
        <f>SUM(G19:H22)</f>
        <v>3.6499999999999998E-2</v>
      </c>
      <c r="H18" s="625"/>
    </row>
    <row r="19" spans="1:8">
      <c r="A19" s="101" t="s">
        <v>103</v>
      </c>
      <c r="B19" s="626" t="s">
        <v>104</v>
      </c>
      <c r="C19" s="626"/>
      <c r="D19" s="626"/>
      <c r="E19" s="626"/>
      <c r="F19" s="626"/>
      <c r="G19" s="627">
        <v>0</v>
      </c>
      <c r="H19" s="627"/>
    </row>
    <row r="20" spans="1:8">
      <c r="A20" s="101" t="s">
        <v>105</v>
      </c>
      <c r="B20" s="626" t="s">
        <v>106</v>
      </c>
      <c r="C20" s="626"/>
      <c r="D20" s="626"/>
      <c r="E20" s="626"/>
      <c r="F20" s="626"/>
      <c r="G20" s="627">
        <v>0.03</v>
      </c>
      <c r="H20" s="627"/>
    </row>
    <row r="21" spans="1:8">
      <c r="A21" s="101" t="s">
        <v>107</v>
      </c>
      <c r="B21" s="626" t="s">
        <v>108</v>
      </c>
      <c r="C21" s="626"/>
      <c r="D21" s="626"/>
      <c r="E21" s="626"/>
      <c r="F21" s="626"/>
      <c r="G21" s="627">
        <v>6.4999999999999997E-3</v>
      </c>
      <c r="H21" s="627"/>
    </row>
    <row r="22" spans="1:8">
      <c r="A22" s="101" t="s">
        <v>109</v>
      </c>
      <c r="B22" s="626" t="s">
        <v>110</v>
      </c>
      <c r="C22" s="626"/>
      <c r="D22" s="626"/>
      <c r="E22" s="626"/>
      <c r="F22" s="626"/>
      <c r="G22" s="627">
        <f>IF(ORÇAMENTO!K2=ORÇAMENTO!N3,0,0.045)</f>
        <v>0</v>
      </c>
      <c r="H22" s="627"/>
    </row>
    <row r="23" spans="1:8">
      <c r="A23" s="632" t="s">
        <v>111</v>
      </c>
      <c r="B23" s="633"/>
      <c r="C23" s="633"/>
      <c r="D23" s="633"/>
      <c r="E23" s="633"/>
      <c r="F23" s="633"/>
      <c r="G23" s="633"/>
      <c r="H23" s="634"/>
    </row>
    <row r="24" spans="1:8">
      <c r="A24" s="635" t="s">
        <v>112</v>
      </c>
      <c r="B24" s="636"/>
      <c r="C24" s="636"/>
      <c r="D24" s="636"/>
      <c r="E24" s="636"/>
      <c r="F24" s="636"/>
      <c r="G24" s="636"/>
      <c r="H24" s="637"/>
    </row>
    <row r="25" spans="1:8">
      <c r="A25" s="638" t="s">
        <v>113</v>
      </c>
      <c r="B25" s="638"/>
      <c r="C25" s="638"/>
      <c r="D25" s="638"/>
      <c r="E25" s="638"/>
      <c r="F25" s="638"/>
      <c r="G25" s="639">
        <f>TRUNC((((1+G10+G13+G12)*(1+G11)*(1+G15))/(1-G18))-1,4)</f>
        <v>0.15</v>
      </c>
      <c r="H25" s="639"/>
    </row>
    <row r="26" spans="1:8">
      <c r="A26" s="638"/>
      <c r="B26" s="638"/>
      <c r="C26" s="638"/>
      <c r="D26" s="638"/>
      <c r="E26" s="638"/>
      <c r="F26" s="638"/>
      <c r="G26" s="639"/>
      <c r="H26" s="639"/>
    </row>
    <row r="27" spans="1:8">
      <c r="A27" s="623" t="s">
        <v>114</v>
      </c>
      <c r="B27" s="623"/>
      <c r="C27" s="623"/>
      <c r="D27" s="623"/>
      <c r="E27" s="623"/>
      <c r="F27" s="623"/>
      <c r="G27" s="640">
        <f>'BDI SERV'!G27:H27</f>
        <v>0</v>
      </c>
      <c r="H27" s="640"/>
    </row>
    <row r="28" spans="1:8">
      <c r="A28" s="641" t="s">
        <v>115</v>
      </c>
      <c r="B28" s="642"/>
      <c r="C28" s="642"/>
      <c r="D28" s="642"/>
      <c r="E28" s="642"/>
      <c r="F28" s="642"/>
      <c r="G28" s="642"/>
      <c r="H28" s="643"/>
    </row>
    <row r="29" spans="1:8">
      <c r="A29" s="631" t="s">
        <v>116</v>
      </c>
      <c r="B29" s="631"/>
      <c r="C29" s="631"/>
      <c r="D29" s="631"/>
      <c r="E29" s="631"/>
      <c r="F29" s="631"/>
      <c r="G29" s="631"/>
      <c r="H29" s="631"/>
    </row>
    <row r="30" spans="1:8">
      <c r="A30" s="102"/>
      <c r="B30" s="103"/>
      <c r="C30" s="104"/>
      <c r="D30" s="104"/>
      <c r="E30" s="104"/>
      <c r="F30" s="104"/>
      <c r="G30" s="104"/>
      <c r="H30" s="105"/>
    </row>
    <row r="31" spans="1:8">
      <c r="A31" s="102"/>
      <c r="B31" s="646" t="s">
        <v>117</v>
      </c>
      <c r="C31" s="647" t="s">
        <v>118</v>
      </c>
      <c r="D31" s="647"/>
      <c r="E31" s="647"/>
      <c r="F31" s="647"/>
      <c r="G31" s="648">
        <v>-1</v>
      </c>
      <c r="H31" s="105"/>
    </row>
    <row r="32" spans="1:8">
      <c r="A32" s="102"/>
      <c r="B32" s="646"/>
      <c r="C32" s="649" t="s">
        <v>119</v>
      </c>
      <c r="D32" s="649"/>
      <c r="E32" s="649"/>
      <c r="F32" s="649"/>
      <c r="G32" s="648"/>
      <c r="H32" s="105"/>
    </row>
    <row r="33" spans="1:8" ht="15" thickBot="1">
      <c r="A33" s="102"/>
      <c r="B33" s="106"/>
      <c r="C33" s="107"/>
      <c r="D33" s="108"/>
      <c r="E33" s="104"/>
      <c r="F33" s="104"/>
      <c r="G33" s="104"/>
      <c r="H33" s="105"/>
    </row>
    <row r="34" spans="1:8" ht="15" thickBot="1">
      <c r="A34" s="102"/>
      <c r="B34" s="650" t="s">
        <v>120</v>
      </c>
      <c r="C34" s="651"/>
      <c r="D34" s="651"/>
      <c r="E34" s="651"/>
      <c r="F34" s="651"/>
      <c r="G34" s="652"/>
      <c r="H34" s="105"/>
    </row>
    <row r="35" spans="1:8" ht="15" thickBot="1">
      <c r="A35" s="102"/>
      <c r="B35" s="109">
        <v>0.05</v>
      </c>
      <c r="C35" s="644" t="s">
        <v>121</v>
      </c>
      <c r="D35" s="644"/>
      <c r="E35" s="644"/>
      <c r="F35" s="644"/>
      <c r="G35" s="645"/>
      <c r="H35" s="105"/>
    </row>
    <row r="36" spans="1:8" ht="15" thickBot="1">
      <c r="A36" s="102"/>
      <c r="B36" s="104"/>
      <c r="C36" s="110"/>
      <c r="D36" s="110"/>
      <c r="E36" s="110"/>
      <c r="F36" s="110"/>
      <c r="G36" s="110"/>
      <c r="H36" s="105"/>
    </row>
    <row r="37" spans="1:8" ht="15" thickBot="1">
      <c r="A37" s="102"/>
      <c r="B37" s="109">
        <v>0.35</v>
      </c>
      <c r="C37" s="644" t="s">
        <v>122</v>
      </c>
      <c r="D37" s="644"/>
      <c r="E37" s="644"/>
      <c r="F37" s="644"/>
      <c r="G37" s="645"/>
      <c r="H37" s="105"/>
    </row>
    <row r="38" spans="1:8" ht="15" thickBot="1">
      <c r="A38" s="111"/>
      <c r="B38" s="112"/>
      <c r="C38" s="113"/>
      <c r="D38" s="114"/>
      <c r="E38" s="114"/>
      <c r="F38" s="114"/>
      <c r="G38" s="114"/>
      <c r="H38" s="115"/>
    </row>
    <row r="39" spans="1:8" ht="15.6">
      <c r="A39" s="116" t="s">
        <v>125</v>
      </c>
      <c r="B39" s="117"/>
      <c r="C39" s="117"/>
      <c r="D39" s="117"/>
      <c r="E39" s="117"/>
      <c r="F39" s="117"/>
      <c r="G39" s="117"/>
      <c r="H39" s="118"/>
    </row>
  </sheetData>
  <mergeCells count="51">
    <mergeCell ref="C37:G37"/>
    <mergeCell ref="B31:B32"/>
    <mergeCell ref="C31:F31"/>
    <mergeCell ref="G31:G32"/>
    <mergeCell ref="C32:F32"/>
    <mergeCell ref="B34:G34"/>
    <mergeCell ref="C35:G35"/>
    <mergeCell ref="A29:H29"/>
    <mergeCell ref="B21:F21"/>
    <mergeCell ref="G21:H21"/>
    <mergeCell ref="B22:F22"/>
    <mergeCell ref="G22:H22"/>
    <mergeCell ref="A23:H23"/>
    <mergeCell ref="A24:H24"/>
    <mergeCell ref="A25:F26"/>
    <mergeCell ref="G25:H26"/>
    <mergeCell ref="A27:F27"/>
    <mergeCell ref="G27:H27"/>
    <mergeCell ref="A28:H28"/>
    <mergeCell ref="B20:F20"/>
    <mergeCell ref="G20:H20"/>
    <mergeCell ref="B13:F13"/>
    <mergeCell ref="G13:H13"/>
    <mergeCell ref="A14:H14"/>
    <mergeCell ref="B15:F15"/>
    <mergeCell ref="G15:H15"/>
    <mergeCell ref="B16:F16"/>
    <mergeCell ref="G16:H16"/>
    <mergeCell ref="A17:H17"/>
    <mergeCell ref="B18:F18"/>
    <mergeCell ref="G18:H18"/>
    <mergeCell ref="B19:F19"/>
    <mergeCell ref="G19:H19"/>
    <mergeCell ref="B10:F10"/>
    <mergeCell ref="G10:H10"/>
    <mergeCell ref="B11:F11"/>
    <mergeCell ref="G11:H11"/>
    <mergeCell ref="B12:F12"/>
    <mergeCell ref="G12:H12"/>
    <mergeCell ref="A7:A8"/>
    <mergeCell ref="B7:F8"/>
    <mergeCell ref="G7:H7"/>
    <mergeCell ref="G8:H8"/>
    <mergeCell ref="B9:F9"/>
    <mergeCell ref="G9:H9"/>
    <mergeCell ref="A6:H6"/>
    <mergeCell ref="B1:H1"/>
    <mergeCell ref="B2:H2"/>
    <mergeCell ref="B3:H3"/>
    <mergeCell ref="B4:H4"/>
    <mergeCell ref="A5:H5"/>
  </mergeCells>
  <printOptions horizontalCentered="1"/>
  <pageMargins left="0.7" right="0.7" top="0.75" bottom="0.75" header="0.3" footer="0.3"/>
  <pageSetup paperSize="9" scale="84" fitToHeight="0" orientation="portrait" r:id="rId1"/>
  <headerFooter>
    <oddHeader>&amp;C&amp;G</oddHeader>
    <oddFooter>&amp;CDiego Roberto Sbitkowski Chamma
Engenheiro Civil
CREA: 2511178010&amp;R&amp;D</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view="pageBreakPreview" topLeftCell="A16" zoomScale="60" zoomScaleNormal="100" workbookViewId="0">
      <selection activeCell="H12" sqref="H12"/>
    </sheetView>
  </sheetViews>
  <sheetFormatPr defaultRowHeight="14.4"/>
  <cols>
    <col min="1" max="1" width="11.109375" customWidth="1"/>
    <col min="2" max="2" width="51.44140625" customWidth="1"/>
    <col min="3" max="3" width="14.21875" customWidth="1"/>
    <col min="4" max="4" width="17.33203125" customWidth="1"/>
    <col min="5" max="5" width="14.5546875" customWidth="1"/>
    <col min="6" max="6" width="17.109375" customWidth="1"/>
    <col min="257" max="257" width="11.109375" customWidth="1"/>
    <col min="258" max="258" width="51.44140625" customWidth="1"/>
    <col min="259" max="259" width="14.21875" customWidth="1"/>
    <col min="260" max="260" width="17.33203125" customWidth="1"/>
    <col min="261" max="261" width="14.5546875" customWidth="1"/>
    <col min="262" max="262" width="17.109375" customWidth="1"/>
    <col min="513" max="513" width="11.109375" customWidth="1"/>
    <col min="514" max="514" width="51.44140625" customWidth="1"/>
    <col min="515" max="515" width="14.21875" customWidth="1"/>
    <col min="516" max="516" width="17.33203125" customWidth="1"/>
    <col min="517" max="517" width="14.5546875" customWidth="1"/>
    <col min="518" max="518" width="17.109375" customWidth="1"/>
    <col min="769" max="769" width="11.109375" customWidth="1"/>
    <col min="770" max="770" width="51.44140625" customWidth="1"/>
    <col min="771" max="771" width="14.21875" customWidth="1"/>
    <col min="772" max="772" width="17.33203125" customWidth="1"/>
    <col min="773" max="773" width="14.5546875" customWidth="1"/>
    <col min="774" max="774" width="17.109375" customWidth="1"/>
    <col min="1025" max="1025" width="11.109375" customWidth="1"/>
    <col min="1026" max="1026" width="51.44140625" customWidth="1"/>
    <col min="1027" max="1027" width="14.21875" customWidth="1"/>
    <col min="1028" max="1028" width="17.33203125" customWidth="1"/>
    <col min="1029" max="1029" width="14.5546875" customWidth="1"/>
    <col min="1030" max="1030" width="17.109375" customWidth="1"/>
    <col min="1281" max="1281" width="11.109375" customWidth="1"/>
    <col min="1282" max="1282" width="51.44140625" customWidth="1"/>
    <col min="1283" max="1283" width="14.21875" customWidth="1"/>
    <col min="1284" max="1284" width="17.33203125" customWidth="1"/>
    <col min="1285" max="1285" width="14.5546875" customWidth="1"/>
    <col min="1286" max="1286" width="17.109375" customWidth="1"/>
    <col min="1537" max="1537" width="11.109375" customWidth="1"/>
    <col min="1538" max="1538" width="51.44140625" customWidth="1"/>
    <col min="1539" max="1539" width="14.21875" customWidth="1"/>
    <col min="1540" max="1540" width="17.33203125" customWidth="1"/>
    <col min="1541" max="1541" width="14.5546875" customWidth="1"/>
    <col min="1542" max="1542" width="17.109375" customWidth="1"/>
    <col min="1793" max="1793" width="11.109375" customWidth="1"/>
    <col min="1794" max="1794" width="51.44140625" customWidth="1"/>
    <col min="1795" max="1795" width="14.21875" customWidth="1"/>
    <col min="1796" max="1796" width="17.33203125" customWidth="1"/>
    <col min="1797" max="1797" width="14.5546875" customWidth="1"/>
    <col min="1798" max="1798" width="17.109375" customWidth="1"/>
    <col min="2049" max="2049" width="11.109375" customWidth="1"/>
    <col min="2050" max="2050" width="51.44140625" customWidth="1"/>
    <col min="2051" max="2051" width="14.21875" customWidth="1"/>
    <col min="2052" max="2052" width="17.33203125" customWidth="1"/>
    <col min="2053" max="2053" width="14.5546875" customWidth="1"/>
    <col min="2054" max="2054" width="17.109375" customWidth="1"/>
    <col min="2305" max="2305" width="11.109375" customWidth="1"/>
    <col min="2306" max="2306" width="51.44140625" customWidth="1"/>
    <col min="2307" max="2307" width="14.21875" customWidth="1"/>
    <col min="2308" max="2308" width="17.33203125" customWidth="1"/>
    <col min="2309" max="2309" width="14.5546875" customWidth="1"/>
    <col min="2310" max="2310" width="17.109375" customWidth="1"/>
    <col min="2561" max="2561" width="11.109375" customWidth="1"/>
    <col min="2562" max="2562" width="51.44140625" customWidth="1"/>
    <col min="2563" max="2563" width="14.21875" customWidth="1"/>
    <col min="2564" max="2564" width="17.33203125" customWidth="1"/>
    <col min="2565" max="2565" width="14.5546875" customWidth="1"/>
    <col min="2566" max="2566" width="17.109375" customWidth="1"/>
    <col min="2817" max="2817" width="11.109375" customWidth="1"/>
    <col min="2818" max="2818" width="51.44140625" customWidth="1"/>
    <col min="2819" max="2819" width="14.21875" customWidth="1"/>
    <col min="2820" max="2820" width="17.33203125" customWidth="1"/>
    <col min="2821" max="2821" width="14.5546875" customWidth="1"/>
    <col min="2822" max="2822" width="17.109375" customWidth="1"/>
    <col min="3073" max="3073" width="11.109375" customWidth="1"/>
    <col min="3074" max="3074" width="51.44140625" customWidth="1"/>
    <col min="3075" max="3075" width="14.21875" customWidth="1"/>
    <col min="3076" max="3076" width="17.33203125" customWidth="1"/>
    <col min="3077" max="3077" width="14.5546875" customWidth="1"/>
    <col min="3078" max="3078" width="17.109375" customWidth="1"/>
    <col min="3329" max="3329" width="11.109375" customWidth="1"/>
    <col min="3330" max="3330" width="51.44140625" customWidth="1"/>
    <col min="3331" max="3331" width="14.21875" customWidth="1"/>
    <col min="3332" max="3332" width="17.33203125" customWidth="1"/>
    <col min="3333" max="3333" width="14.5546875" customWidth="1"/>
    <col min="3334" max="3334" width="17.109375" customWidth="1"/>
    <col min="3585" max="3585" width="11.109375" customWidth="1"/>
    <col min="3586" max="3586" width="51.44140625" customWidth="1"/>
    <col min="3587" max="3587" width="14.21875" customWidth="1"/>
    <col min="3588" max="3588" width="17.33203125" customWidth="1"/>
    <col min="3589" max="3589" width="14.5546875" customWidth="1"/>
    <col min="3590" max="3590" width="17.109375" customWidth="1"/>
    <col min="3841" max="3841" width="11.109375" customWidth="1"/>
    <col min="3842" max="3842" width="51.44140625" customWidth="1"/>
    <col min="3843" max="3843" width="14.21875" customWidth="1"/>
    <col min="3844" max="3844" width="17.33203125" customWidth="1"/>
    <col min="3845" max="3845" width="14.5546875" customWidth="1"/>
    <col min="3846" max="3846" width="17.109375" customWidth="1"/>
    <col min="4097" max="4097" width="11.109375" customWidth="1"/>
    <col min="4098" max="4098" width="51.44140625" customWidth="1"/>
    <col min="4099" max="4099" width="14.21875" customWidth="1"/>
    <col min="4100" max="4100" width="17.33203125" customWidth="1"/>
    <col min="4101" max="4101" width="14.5546875" customWidth="1"/>
    <col min="4102" max="4102" width="17.109375" customWidth="1"/>
    <col min="4353" max="4353" width="11.109375" customWidth="1"/>
    <col min="4354" max="4354" width="51.44140625" customWidth="1"/>
    <col min="4355" max="4355" width="14.21875" customWidth="1"/>
    <col min="4356" max="4356" width="17.33203125" customWidth="1"/>
    <col min="4357" max="4357" width="14.5546875" customWidth="1"/>
    <col min="4358" max="4358" width="17.109375" customWidth="1"/>
    <col min="4609" max="4609" width="11.109375" customWidth="1"/>
    <col min="4610" max="4610" width="51.44140625" customWidth="1"/>
    <col min="4611" max="4611" width="14.21875" customWidth="1"/>
    <col min="4612" max="4612" width="17.33203125" customWidth="1"/>
    <col min="4613" max="4613" width="14.5546875" customWidth="1"/>
    <col min="4614" max="4614" width="17.109375" customWidth="1"/>
    <col min="4865" max="4865" width="11.109375" customWidth="1"/>
    <col min="4866" max="4866" width="51.44140625" customWidth="1"/>
    <col min="4867" max="4867" width="14.21875" customWidth="1"/>
    <col min="4868" max="4868" width="17.33203125" customWidth="1"/>
    <col min="4869" max="4869" width="14.5546875" customWidth="1"/>
    <col min="4870" max="4870" width="17.109375" customWidth="1"/>
    <col min="5121" max="5121" width="11.109375" customWidth="1"/>
    <col min="5122" max="5122" width="51.44140625" customWidth="1"/>
    <col min="5123" max="5123" width="14.21875" customWidth="1"/>
    <col min="5124" max="5124" width="17.33203125" customWidth="1"/>
    <col min="5125" max="5125" width="14.5546875" customWidth="1"/>
    <col min="5126" max="5126" width="17.109375" customWidth="1"/>
    <col min="5377" max="5377" width="11.109375" customWidth="1"/>
    <col min="5378" max="5378" width="51.44140625" customWidth="1"/>
    <col min="5379" max="5379" width="14.21875" customWidth="1"/>
    <col min="5380" max="5380" width="17.33203125" customWidth="1"/>
    <col min="5381" max="5381" width="14.5546875" customWidth="1"/>
    <col min="5382" max="5382" width="17.109375" customWidth="1"/>
    <col min="5633" max="5633" width="11.109375" customWidth="1"/>
    <col min="5634" max="5634" width="51.44140625" customWidth="1"/>
    <col min="5635" max="5635" width="14.21875" customWidth="1"/>
    <col min="5636" max="5636" width="17.33203125" customWidth="1"/>
    <col min="5637" max="5637" width="14.5546875" customWidth="1"/>
    <col min="5638" max="5638" width="17.109375" customWidth="1"/>
    <col min="5889" max="5889" width="11.109375" customWidth="1"/>
    <col min="5890" max="5890" width="51.44140625" customWidth="1"/>
    <col min="5891" max="5891" width="14.21875" customWidth="1"/>
    <col min="5892" max="5892" width="17.33203125" customWidth="1"/>
    <col min="5893" max="5893" width="14.5546875" customWidth="1"/>
    <col min="5894" max="5894" width="17.109375" customWidth="1"/>
    <col min="6145" max="6145" width="11.109375" customWidth="1"/>
    <col min="6146" max="6146" width="51.44140625" customWidth="1"/>
    <col min="6147" max="6147" width="14.21875" customWidth="1"/>
    <col min="6148" max="6148" width="17.33203125" customWidth="1"/>
    <col min="6149" max="6149" width="14.5546875" customWidth="1"/>
    <col min="6150" max="6150" width="17.109375" customWidth="1"/>
    <col min="6401" max="6401" width="11.109375" customWidth="1"/>
    <col min="6402" max="6402" width="51.44140625" customWidth="1"/>
    <col min="6403" max="6403" width="14.21875" customWidth="1"/>
    <col min="6404" max="6404" width="17.33203125" customWidth="1"/>
    <col min="6405" max="6405" width="14.5546875" customWidth="1"/>
    <col min="6406" max="6406" width="17.109375" customWidth="1"/>
    <col min="6657" max="6657" width="11.109375" customWidth="1"/>
    <col min="6658" max="6658" width="51.44140625" customWidth="1"/>
    <col min="6659" max="6659" width="14.21875" customWidth="1"/>
    <col min="6660" max="6660" width="17.33203125" customWidth="1"/>
    <col min="6661" max="6661" width="14.5546875" customWidth="1"/>
    <col min="6662" max="6662" width="17.109375" customWidth="1"/>
    <col min="6913" max="6913" width="11.109375" customWidth="1"/>
    <col min="6914" max="6914" width="51.44140625" customWidth="1"/>
    <col min="6915" max="6915" width="14.21875" customWidth="1"/>
    <col min="6916" max="6916" width="17.33203125" customWidth="1"/>
    <col min="6917" max="6917" width="14.5546875" customWidth="1"/>
    <col min="6918" max="6918" width="17.109375" customWidth="1"/>
    <col min="7169" max="7169" width="11.109375" customWidth="1"/>
    <col min="7170" max="7170" width="51.44140625" customWidth="1"/>
    <col min="7171" max="7171" width="14.21875" customWidth="1"/>
    <col min="7172" max="7172" width="17.33203125" customWidth="1"/>
    <col min="7173" max="7173" width="14.5546875" customWidth="1"/>
    <col min="7174" max="7174" width="17.109375" customWidth="1"/>
    <col min="7425" max="7425" width="11.109375" customWidth="1"/>
    <col min="7426" max="7426" width="51.44140625" customWidth="1"/>
    <col min="7427" max="7427" width="14.21875" customWidth="1"/>
    <col min="7428" max="7428" width="17.33203125" customWidth="1"/>
    <col min="7429" max="7429" width="14.5546875" customWidth="1"/>
    <col min="7430" max="7430" width="17.109375" customWidth="1"/>
    <col min="7681" max="7681" width="11.109375" customWidth="1"/>
    <col min="7682" max="7682" width="51.44140625" customWidth="1"/>
    <col min="7683" max="7683" width="14.21875" customWidth="1"/>
    <col min="7684" max="7684" width="17.33203125" customWidth="1"/>
    <col min="7685" max="7685" width="14.5546875" customWidth="1"/>
    <col min="7686" max="7686" width="17.109375" customWidth="1"/>
    <col min="7937" max="7937" width="11.109375" customWidth="1"/>
    <col min="7938" max="7938" width="51.44140625" customWidth="1"/>
    <col min="7939" max="7939" width="14.21875" customWidth="1"/>
    <col min="7940" max="7940" width="17.33203125" customWidth="1"/>
    <col min="7941" max="7941" width="14.5546875" customWidth="1"/>
    <col min="7942" max="7942" width="17.109375" customWidth="1"/>
    <col min="8193" max="8193" width="11.109375" customWidth="1"/>
    <col min="8194" max="8194" width="51.44140625" customWidth="1"/>
    <col min="8195" max="8195" width="14.21875" customWidth="1"/>
    <col min="8196" max="8196" width="17.33203125" customWidth="1"/>
    <col min="8197" max="8197" width="14.5546875" customWidth="1"/>
    <col min="8198" max="8198" width="17.109375" customWidth="1"/>
    <col min="8449" max="8449" width="11.109375" customWidth="1"/>
    <col min="8450" max="8450" width="51.44140625" customWidth="1"/>
    <col min="8451" max="8451" width="14.21875" customWidth="1"/>
    <col min="8452" max="8452" width="17.33203125" customWidth="1"/>
    <col min="8453" max="8453" width="14.5546875" customWidth="1"/>
    <col min="8454" max="8454" width="17.109375" customWidth="1"/>
    <col min="8705" max="8705" width="11.109375" customWidth="1"/>
    <col min="8706" max="8706" width="51.44140625" customWidth="1"/>
    <col min="8707" max="8707" width="14.21875" customWidth="1"/>
    <col min="8708" max="8708" width="17.33203125" customWidth="1"/>
    <col min="8709" max="8709" width="14.5546875" customWidth="1"/>
    <col min="8710" max="8710" width="17.109375" customWidth="1"/>
    <col min="8961" max="8961" width="11.109375" customWidth="1"/>
    <col min="8962" max="8962" width="51.44140625" customWidth="1"/>
    <col min="8963" max="8963" width="14.21875" customWidth="1"/>
    <col min="8964" max="8964" width="17.33203125" customWidth="1"/>
    <col min="8965" max="8965" width="14.5546875" customWidth="1"/>
    <col min="8966" max="8966" width="17.109375" customWidth="1"/>
    <col min="9217" max="9217" width="11.109375" customWidth="1"/>
    <col min="9218" max="9218" width="51.44140625" customWidth="1"/>
    <col min="9219" max="9219" width="14.21875" customWidth="1"/>
    <col min="9220" max="9220" width="17.33203125" customWidth="1"/>
    <col min="9221" max="9221" width="14.5546875" customWidth="1"/>
    <col min="9222" max="9222" width="17.109375" customWidth="1"/>
    <col min="9473" max="9473" width="11.109375" customWidth="1"/>
    <col min="9474" max="9474" width="51.44140625" customWidth="1"/>
    <col min="9475" max="9475" width="14.21875" customWidth="1"/>
    <col min="9476" max="9476" width="17.33203125" customWidth="1"/>
    <col min="9477" max="9477" width="14.5546875" customWidth="1"/>
    <col min="9478" max="9478" width="17.109375" customWidth="1"/>
    <col min="9729" max="9729" width="11.109375" customWidth="1"/>
    <col min="9730" max="9730" width="51.44140625" customWidth="1"/>
    <col min="9731" max="9731" width="14.21875" customWidth="1"/>
    <col min="9732" max="9732" width="17.33203125" customWidth="1"/>
    <col min="9733" max="9733" width="14.5546875" customWidth="1"/>
    <col min="9734" max="9734" width="17.109375" customWidth="1"/>
    <col min="9985" max="9985" width="11.109375" customWidth="1"/>
    <col min="9986" max="9986" width="51.44140625" customWidth="1"/>
    <col min="9987" max="9987" width="14.21875" customWidth="1"/>
    <col min="9988" max="9988" width="17.33203125" customWidth="1"/>
    <col min="9989" max="9989" width="14.5546875" customWidth="1"/>
    <col min="9990" max="9990" width="17.109375" customWidth="1"/>
    <col min="10241" max="10241" width="11.109375" customWidth="1"/>
    <col min="10242" max="10242" width="51.44140625" customWidth="1"/>
    <col min="10243" max="10243" width="14.21875" customWidth="1"/>
    <col min="10244" max="10244" width="17.33203125" customWidth="1"/>
    <col min="10245" max="10245" width="14.5546875" customWidth="1"/>
    <col min="10246" max="10246" width="17.109375" customWidth="1"/>
    <col min="10497" max="10497" width="11.109375" customWidth="1"/>
    <col min="10498" max="10498" width="51.44140625" customWidth="1"/>
    <col min="10499" max="10499" width="14.21875" customWidth="1"/>
    <col min="10500" max="10500" width="17.33203125" customWidth="1"/>
    <col min="10501" max="10501" width="14.5546875" customWidth="1"/>
    <col min="10502" max="10502" width="17.109375" customWidth="1"/>
    <col min="10753" max="10753" width="11.109375" customWidth="1"/>
    <col min="10754" max="10754" width="51.44140625" customWidth="1"/>
    <col min="10755" max="10755" width="14.21875" customWidth="1"/>
    <col min="10756" max="10756" width="17.33203125" customWidth="1"/>
    <col min="10757" max="10757" width="14.5546875" customWidth="1"/>
    <col min="10758" max="10758" width="17.109375" customWidth="1"/>
    <col min="11009" max="11009" width="11.109375" customWidth="1"/>
    <col min="11010" max="11010" width="51.44140625" customWidth="1"/>
    <col min="11011" max="11011" width="14.21875" customWidth="1"/>
    <col min="11012" max="11012" width="17.33203125" customWidth="1"/>
    <col min="11013" max="11013" width="14.5546875" customWidth="1"/>
    <col min="11014" max="11014" width="17.109375" customWidth="1"/>
    <col min="11265" max="11265" width="11.109375" customWidth="1"/>
    <col min="11266" max="11266" width="51.44140625" customWidth="1"/>
    <col min="11267" max="11267" width="14.21875" customWidth="1"/>
    <col min="11268" max="11268" width="17.33203125" customWidth="1"/>
    <col min="11269" max="11269" width="14.5546875" customWidth="1"/>
    <col min="11270" max="11270" width="17.109375" customWidth="1"/>
    <col min="11521" max="11521" width="11.109375" customWidth="1"/>
    <col min="11522" max="11522" width="51.44140625" customWidth="1"/>
    <col min="11523" max="11523" width="14.21875" customWidth="1"/>
    <col min="11524" max="11524" width="17.33203125" customWidth="1"/>
    <col min="11525" max="11525" width="14.5546875" customWidth="1"/>
    <col min="11526" max="11526" width="17.109375" customWidth="1"/>
    <col min="11777" max="11777" width="11.109375" customWidth="1"/>
    <col min="11778" max="11778" width="51.44140625" customWidth="1"/>
    <col min="11779" max="11779" width="14.21875" customWidth="1"/>
    <col min="11780" max="11780" width="17.33203125" customWidth="1"/>
    <col min="11781" max="11781" width="14.5546875" customWidth="1"/>
    <col min="11782" max="11782" width="17.109375" customWidth="1"/>
    <col min="12033" max="12033" width="11.109375" customWidth="1"/>
    <col min="12034" max="12034" width="51.44140625" customWidth="1"/>
    <col min="12035" max="12035" width="14.21875" customWidth="1"/>
    <col min="12036" max="12036" width="17.33203125" customWidth="1"/>
    <col min="12037" max="12037" width="14.5546875" customWidth="1"/>
    <col min="12038" max="12038" width="17.109375" customWidth="1"/>
    <col min="12289" max="12289" width="11.109375" customWidth="1"/>
    <col min="12290" max="12290" width="51.44140625" customWidth="1"/>
    <col min="12291" max="12291" width="14.21875" customWidth="1"/>
    <col min="12292" max="12292" width="17.33203125" customWidth="1"/>
    <col min="12293" max="12293" width="14.5546875" customWidth="1"/>
    <col min="12294" max="12294" width="17.109375" customWidth="1"/>
    <col min="12545" max="12545" width="11.109375" customWidth="1"/>
    <col min="12546" max="12546" width="51.44140625" customWidth="1"/>
    <col min="12547" max="12547" width="14.21875" customWidth="1"/>
    <col min="12548" max="12548" width="17.33203125" customWidth="1"/>
    <col min="12549" max="12549" width="14.5546875" customWidth="1"/>
    <col min="12550" max="12550" width="17.109375" customWidth="1"/>
    <col min="12801" max="12801" width="11.109375" customWidth="1"/>
    <col min="12802" max="12802" width="51.44140625" customWidth="1"/>
    <col min="12803" max="12803" width="14.21875" customWidth="1"/>
    <col min="12804" max="12804" width="17.33203125" customWidth="1"/>
    <col min="12805" max="12805" width="14.5546875" customWidth="1"/>
    <col min="12806" max="12806" width="17.109375" customWidth="1"/>
    <col min="13057" max="13057" width="11.109375" customWidth="1"/>
    <col min="13058" max="13058" width="51.44140625" customWidth="1"/>
    <col min="13059" max="13059" width="14.21875" customWidth="1"/>
    <col min="13060" max="13060" width="17.33203125" customWidth="1"/>
    <col min="13061" max="13061" width="14.5546875" customWidth="1"/>
    <col min="13062" max="13062" width="17.109375" customWidth="1"/>
    <col min="13313" max="13313" width="11.109375" customWidth="1"/>
    <col min="13314" max="13314" width="51.44140625" customWidth="1"/>
    <col min="13315" max="13315" width="14.21875" customWidth="1"/>
    <col min="13316" max="13316" width="17.33203125" customWidth="1"/>
    <col min="13317" max="13317" width="14.5546875" customWidth="1"/>
    <col min="13318" max="13318" width="17.109375" customWidth="1"/>
    <col min="13569" max="13569" width="11.109375" customWidth="1"/>
    <col min="13570" max="13570" width="51.44140625" customWidth="1"/>
    <col min="13571" max="13571" width="14.21875" customWidth="1"/>
    <col min="13572" max="13572" width="17.33203125" customWidth="1"/>
    <col min="13573" max="13573" width="14.5546875" customWidth="1"/>
    <col min="13574" max="13574" width="17.109375" customWidth="1"/>
    <col min="13825" max="13825" width="11.109375" customWidth="1"/>
    <col min="13826" max="13826" width="51.44140625" customWidth="1"/>
    <col min="13827" max="13827" width="14.21875" customWidth="1"/>
    <col min="13828" max="13828" width="17.33203125" customWidth="1"/>
    <col min="13829" max="13829" width="14.5546875" customWidth="1"/>
    <col min="13830" max="13830" width="17.109375" customWidth="1"/>
    <col min="14081" max="14081" width="11.109375" customWidth="1"/>
    <col min="14082" max="14082" width="51.44140625" customWidth="1"/>
    <col min="14083" max="14083" width="14.21875" customWidth="1"/>
    <col min="14084" max="14084" width="17.33203125" customWidth="1"/>
    <col min="14085" max="14085" width="14.5546875" customWidth="1"/>
    <col min="14086" max="14086" width="17.109375" customWidth="1"/>
    <col min="14337" max="14337" width="11.109375" customWidth="1"/>
    <col min="14338" max="14338" width="51.44140625" customWidth="1"/>
    <col min="14339" max="14339" width="14.21875" customWidth="1"/>
    <col min="14340" max="14340" width="17.33203125" customWidth="1"/>
    <col min="14341" max="14341" width="14.5546875" customWidth="1"/>
    <col min="14342" max="14342" width="17.109375" customWidth="1"/>
    <col min="14593" max="14593" width="11.109375" customWidth="1"/>
    <col min="14594" max="14594" width="51.44140625" customWidth="1"/>
    <col min="14595" max="14595" width="14.21875" customWidth="1"/>
    <col min="14596" max="14596" width="17.33203125" customWidth="1"/>
    <col min="14597" max="14597" width="14.5546875" customWidth="1"/>
    <col min="14598" max="14598" width="17.109375" customWidth="1"/>
    <col min="14849" max="14849" width="11.109375" customWidth="1"/>
    <col min="14850" max="14850" width="51.44140625" customWidth="1"/>
    <col min="14851" max="14851" width="14.21875" customWidth="1"/>
    <col min="14852" max="14852" width="17.33203125" customWidth="1"/>
    <col min="14853" max="14853" width="14.5546875" customWidth="1"/>
    <col min="14854" max="14854" width="17.109375" customWidth="1"/>
    <col min="15105" max="15105" width="11.109375" customWidth="1"/>
    <col min="15106" max="15106" width="51.44140625" customWidth="1"/>
    <col min="15107" max="15107" width="14.21875" customWidth="1"/>
    <col min="15108" max="15108" width="17.33203125" customWidth="1"/>
    <col min="15109" max="15109" width="14.5546875" customWidth="1"/>
    <col min="15110" max="15110" width="17.109375" customWidth="1"/>
    <col min="15361" max="15361" width="11.109375" customWidth="1"/>
    <col min="15362" max="15362" width="51.44140625" customWidth="1"/>
    <col min="15363" max="15363" width="14.21875" customWidth="1"/>
    <col min="15364" max="15364" width="17.33203125" customWidth="1"/>
    <col min="15365" max="15365" width="14.5546875" customWidth="1"/>
    <col min="15366" max="15366" width="17.109375" customWidth="1"/>
    <col min="15617" max="15617" width="11.109375" customWidth="1"/>
    <col min="15618" max="15618" width="51.44140625" customWidth="1"/>
    <col min="15619" max="15619" width="14.21875" customWidth="1"/>
    <col min="15620" max="15620" width="17.33203125" customWidth="1"/>
    <col min="15621" max="15621" width="14.5546875" customWidth="1"/>
    <col min="15622" max="15622" width="17.109375" customWidth="1"/>
    <col min="15873" max="15873" width="11.109375" customWidth="1"/>
    <col min="15874" max="15874" width="51.44140625" customWidth="1"/>
    <col min="15875" max="15875" width="14.21875" customWidth="1"/>
    <col min="15876" max="15876" width="17.33203125" customWidth="1"/>
    <col min="15877" max="15877" width="14.5546875" customWidth="1"/>
    <col min="15878" max="15878" width="17.109375" customWidth="1"/>
    <col min="16129" max="16129" width="11.109375" customWidth="1"/>
    <col min="16130" max="16130" width="51.44140625" customWidth="1"/>
    <col min="16131" max="16131" width="14.21875" customWidth="1"/>
    <col min="16132" max="16132" width="17.33203125" customWidth="1"/>
    <col min="16133" max="16133" width="14.5546875" customWidth="1"/>
    <col min="16134" max="16134" width="17.109375" customWidth="1"/>
  </cols>
  <sheetData>
    <row r="1" spans="1:6">
      <c r="A1" s="119" t="s">
        <v>0</v>
      </c>
      <c r="B1" s="120" t="str">
        <f>'BDI APL'!B1:H1</f>
        <v>RECUPERAÇÃO DE PAVIMENTO</v>
      </c>
      <c r="C1" s="121"/>
      <c r="D1" s="121"/>
      <c r="E1" s="121"/>
      <c r="F1" s="122"/>
    </row>
    <row r="2" spans="1:6">
      <c r="A2" s="123" t="s">
        <v>2</v>
      </c>
      <c r="B2" s="124" t="str">
        <f>'BDI APL'!B2:H2</f>
        <v>DIVERSAS VIAS DA ÁREA URBANA DO MUNICÍPIO</v>
      </c>
      <c r="C2" s="125"/>
      <c r="D2" s="125"/>
      <c r="E2" s="125"/>
      <c r="F2" s="126"/>
    </row>
    <row r="3" spans="1:6">
      <c r="A3" s="123" t="s">
        <v>4</v>
      </c>
      <c r="B3" s="124" t="str">
        <f>'BDI APL'!B3:H3</f>
        <v>PREFEITURA MUNICIPAL DE CANARANA - MT</v>
      </c>
      <c r="C3" s="125"/>
      <c r="D3" s="125"/>
      <c r="E3" s="125"/>
      <c r="F3" s="126"/>
    </row>
    <row r="4" spans="1:6">
      <c r="A4" s="127" t="s">
        <v>7</v>
      </c>
      <c r="B4" s="128" t="str">
        <f>'BDI APL'!B4:H4</f>
        <v>MAIO DE 2026</v>
      </c>
      <c r="C4" s="129"/>
      <c r="D4" s="129"/>
      <c r="E4" s="129"/>
      <c r="F4" s="130"/>
    </row>
    <row r="5" spans="1:6" ht="21">
      <c r="A5" s="660" t="s">
        <v>126</v>
      </c>
      <c r="B5" s="660"/>
      <c r="C5" s="660"/>
      <c r="D5" s="660"/>
      <c r="E5" s="660"/>
      <c r="F5" s="660"/>
    </row>
    <row r="6" spans="1:6" ht="15.6">
      <c r="A6" s="661" t="s">
        <v>32</v>
      </c>
      <c r="B6" s="662" t="s">
        <v>127</v>
      </c>
      <c r="C6" s="663" t="s">
        <v>128</v>
      </c>
      <c r="D6" s="663"/>
      <c r="E6" s="664" t="s">
        <v>129</v>
      </c>
      <c r="F6" s="664"/>
    </row>
    <row r="7" spans="1:6" ht="31.2">
      <c r="A7" s="661"/>
      <c r="B7" s="662"/>
      <c r="C7" s="492" t="s">
        <v>130</v>
      </c>
      <c r="D7" s="492" t="s">
        <v>131</v>
      </c>
      <c r="E7" s="492" t="s">
        <v>130</v>
      </c>
      <c r="F7" s="131" t="s">
        <v>131</v>
      </c>
    </row>
    <row r="8" spans="1:6" ht="15.6">
      <c r="A8" s="655" t="s">
        <v>132</v>
      </c>
      <c r="B8" s="656"/>
      <c r="C8" s="656"/>
      <c r="D8" s="656"/>
      <c r="E8" s="656"/>
      <c r="F8" s="657"/>
    </row>
    <row r="9" spans="1:6" ht="15">
      <c r="A9" s="132" t="s">
        <v>133</v>
      </c>
      <c r="B9" s="133" t="s">
        <v>134</v>
      </c>
      <c r="C9" s="134">
        <v>0.05</v>
      </c>
      <c r="D9" s="134">
        <v>0.05</v>
      </c>
      <c r="E9" s="134">
        <v>0.2</v>
      </c>
      <c r="F9" s="135">
        <v>0.2</v>
      </c>
    </row>
    <row r="10" spans="1:6" ht="15">
      <c r="A10" s="136" t="s">
        <v>135</v>
      </c>
      <c r="B10" s="137" t="s">
        <v>136</v>
      </c>
      <c r="C10" s="138">
        <v>1.4999999999999999E-2</v>
      </c>
      <c r="D10" s="138">
        <v>1.4999999999999999E-2</v>
      </c>
      <c r="E10" s="138">
        <v>1.4999999999999999E-2</v>
      </c>
      <c r="F10" s="139">
        <v>1.4999999999999999E-2</v>
      </c>
    </row>
    <row r="11" spans="1:6" ht="15">
      <c r="A11" s="132" t="s">
        <v>137</v>
      </c>
      <c r="B11" s="140" t="s">
        <v>138</v>
      </c>
      <c r="C11" s="134">
        <v>0.01</v>
      </c>
      <c r="D11" s="134">
        <v>0.01</v>
      </c>
      <c r="E11" s="134">
        <v>0.01</v>
      </c>
      <c r="F11" s="135">
        <v>0.01</v>
      </c>
    </row>
    <row r="12" spans="1:6" ht="15">
      <c r="A12" s="136" t="s">
        <v>139</v>
      </c>
      <c r="B12" s="141" t="s">
        <v>140</v>
      </c>
      <c r="C12" s="138">
        <v>2E-3</v>
      </c>
      <c r="D12" s="138">
        <v>2E-3</v>
      </c>
      <c r="E12" s="138">
        <v>2E-3</v>
      </c>
      <c r="F12" s="139">
        <v>2E-3</v>
      </c>
    </row>
    <row r="13" spans="1:6" ht="15">
      <c r="A13" s="132" t="s">
        <v>141</v>
      </c>
      <c r="B13" s="133" t="s">
        <v>142</v>
      </c>
      <c r="C13" s="142">
        <v>6.0000000000000001E-3</v>
      </c>
      <c r="D13" s="142">
        <v>6.0000000000000001E-3</v>
      </c>
      <c r="E13" s="142">
        <v>6.0000000000000001E-3</v>
      </c>
      <c r="F13" s="143">
        <v>6.0000000000000001E-3</v>
      </c>
    </row>
    <row r="14" spans="1:6" ht="15">
      <c r="A14" s="136" t="s">
        <v>143</v>
      </c>
      <c r="B14" s="141" t="s">
        <v>144</v>
      </c>
      <c r="C14" s="138">
        <v>2.5000000000000001E-2</v>
      </c>
      <c r="D14" s="138">
        <v>2.5000000000000001E-2</v>
      </c>
      <c r="E14" s="138">
        <v>2.5000000000000001E-2</v>
      </c>
      <c r="F14" s="139">
        <v>2.5000000000000001E-2</v>
      </c>
    </row>
    <row r="15" spans="1:6" ht="15">
      <c r="A15" s="132" t="s">
        <v>145</v>
      </c>
      <c r="B15" s="133" t="s">
        <v>146</v>
      </c>
      <c r="C15" s="134">
        <v>0.03</v>
      </c>
      <c r="D15" s="134">
        <v>0.03</v>
      </c>
      <c r="E15" s="134">
        <v>0.03</v>
      </c>
      <c r="F15" s="135">
        <v>0.03</v>
      </c>
    </row>
    <row r="16" spans="1:6" ht="15">
      <c r="A16" s="136" t="s">
        <v>147</v>
      </c>
      <c r="B16" s="141" t="s">
        <v>148</v>
      </c>
      <c r="C16" s="144">
        <v>0.08</v>
      </c>
      <c r="D16" s="144">
        <v>0.08</v>
      </c>
      <c r="E16" s="144">
        <v>0.08</v>
      </c>
      <c r="F16" s="145">
        <v>0.08</v>
      </c>
    </row>
    <row r="17" spans="1:6" ht="15">
      <c r="A17" s="132" t="s">
        <v>149</v>
      </c>
      <c r="B17" s="133" t="s">
        <v>150</v>
      </c>
      <c r="C17" s="134">
        <v>0</v>
      </c>
      <c r="D17" s="134">
        <v>0</v>
      </c>
      <c r="E17" s="134">
        <v>0</v>
      </c>
      <c r="F17" s="135">
        <v>0</v>
      </c>
    </row>
    <row r="18" spans="1:6" ht="15.6">
      <c r="A18" s="146" t="s">
        <v>151</v>
      </c>
      <c r="B18" s="147" t="s">
        <v>16</v>
      </c>
      <c r="C18" s="148">
        <v>0.21800000000000003</v>
      </c>
      <c r="D18" s="148">
        <v>0.21800000000000003</v>
      </c>
      <c r="E18" s="148">
        <v>0.36800000000000005</v>
      </c>
      <c r="F18" s="149">
        <v>0.36800000000000005</v>
      </c>
    </row>
    <row r="19" spans="1:6" ht="15.6">
      <c r="A19" s="655" t="s">
        <v>152</v>
      </c>
      <c r="B19" s="656"/>
      <c r="C19" s="656"/>
      <c r="D19" s="656"/>
      <c r="E19" s="656"/>
      <c r="F19" s="657"/>
    </row>
    <row r="20" spans="1:6" ht="15">
      <c r="A20" s="150" t="s">
        <v>153</v>
      </c>
      <c r="B20" s="133" t="s">
        <v>154</v>
      </c>
      <c r="C20" s="142">
        <v>0.1777</v>
      </c>
      <c r="D20" s="142" t="s">
        <v>155</v>
      </c>
      <c r="E20" s="142">
        <v>0.1777</v>
      </c>
      <c r="F20" s="142" t="s">
        <v>155</v>
      </c>
    </row>
    <row r="21" spans="1:6" ht="15">
      <c r="A21" s="151" t="s">
        <v>156</v>
      </c>
      <c r="B21" s="141" t="s">
        <v>157</v>
      </c>
      <c r="C21" s="144">
        <v>3.6700000000000003E-2</v>
      </c>
      <c r="D21" s="144" t="s">
        <v>155</v>
      </c>
      <c r="E21" s="144">
        <v>3.6700000000000003E-2</v>
      </c>
      <c r="F21" s="144" t="s">
        <v>155</v>
      </c>
    </row>
    <row r="22" spans="1:6" ht="15">
      <c r="A22" s="150" t="s">
        <v>158</v>
      </c>
      <c r="B22" s="133" t="s">
        <v>159</v>
      </c>
      <c r="C22" s="142">
        <v>8.8000000000000005E-3</v>
      </c>
      <c r="D22" s="142">
        <v>6.4999999999999997E-3</v>
      </c>
      <c r="E22" s="142">
        <v>8.8000000000000005E-3</v>
      </c>
      <c r="F22" s="142">
        <v>6.4999999999999997E-3</v>
      </c>
    </row>
    <row r="23" spans="1:6" ht="15">
      <c r="A23" s="151" t="s">
        <v>160</v>
      </c>
      <c r="B23" s="141" t="s">
        <v>161</v>
      </c>
      <c r="C23" s="144">
        <v>0.1128</v>
      </c>
      <c r="D23" s="144">
        <v>8.3299999999999999E-2</v>
      </c>
      <c r="E23" s="144">
        <v>0.1128</v>
      </c>
      <c r="F23" s="144">
        <v>8.3299999999999999E-2</v>
      </c>
    </row>
    <row r="24" spans="1:6" ht="15">
      <c r="A24" s="150" t="s">
        <v>162</v>
      </c>
      <c r="B24" s="133" t="s">
        <v>163</v>
      </c>
      <c r="C24" s="142">
        <v>6.9999999999999999E-4</v>
      </c>
      <c r="D24" s="142">
        <v>5.0000000000000001E-4</v>
      </c>
      <c r="E24" s="142">
        <v>6.9999999999999999E-4</v>
      </c>
      <c r="F24" s="142">
        <v>5.0000000000000001E-4</v>
      </c>
    </row>
    <row r="25" spans="1:6" ht="15">
      <c r="A25" s="151" t="s">
        <v>164</v>
      </c>
      <c r="B25" s="141" t="s">
        <v>165</v>
      </c>
      <c r="C25" s="144">
        <v>7.4999999999999997E-3</v>
      </c>
      <c r="D25" s="144">
        <v>5.5999999999999999E-3</v>
      </c>
      <c r="E25" s="144">
        <v>7.4999999999999997E-3</v>
      </c>
      <c r="F25" s="144">
        <v>5.5999999999999999E-3</v>
      </c>
    </row>
    <row r="26" spans="1:6" ht="15">
      <c r="A26" s="150" t="s">
        <v>166</v>
      </c>
      <c r="B26" s="133" t="s">
        <v>167</v>
      </c>
      <c r="C26" s="134">
        <v>1.0999999999999999E-2</v>
      </c>
      <c r="D26" s="142" t="s">
        <v>155</v>
      </c>
      <c r="E26" s="134">
        <v>1.0999999999999999E-2</v>
      </c>
      <c r="F26" s="142" t="s">
        <v>155</v>
      </c>
    </row>
    <row r="27" spans="1:6" ht="15">
      <c r="A27" s="151" t="s">
        <v>168</v>
      </c>
      <c r="B27" s="141" t="s">
        <v>169</v>
      </c>
      <c r="C27" s="138">
        <v>1E-3</v>
      </c>
      <c r="D27" s="144">
        <v>6.9999999999999999E-4</v>
      </c>
      <c r="E27" s="138">
        <v>1E-3</v>
      </c>
      <c r="F27" s="144">
        <v>6.9999999999999999E-4</v>
      </c>
    </row>
    <row r="28" spans="1:6" ht="15">
      <c r="A28" s="150" t="s">
        <v>170</v>
      </c>
      <c r="B28" s="133" t="s">
        <v>171</v>
      </c>
      <c r="C28" s="142">
        <v>0</v>
      </c>
      <c r="D28" s="142">
        <v>0</v>
      </c>
      <c r="E28" s="142">
        <v>0</v>
      </c>
      <c r="F28" s="142">
        <v>0</v>
      </c>
    </row>
    <row r="29" spans="1:6" ht="15">
      <c r="A29" s="151" t="s">
        <v>172</v>
      </c>
      <c r="B29" s="141" t="s">
        <v>173</v>
      </c>
      <c r="C29" s="138">
        <v>2.9999999999999997E-4</v>
      </c>
      <c r="D29" s="138">
        <v>2.9999999999999997E-4</v>
      </c>
      <c r="E29" s="138">
        <v>2.9999999999999997E-4</v>
      </c>
      <c r="F29" s="138">
        <v>2.9999999999999997E-4</v>
      </c>
    </row>
    <row r="30" spans="1:6" ht="15.6">
      <c r="A30" s="152" t="s">
        <v>174</v>
      </c>
      <c r="B30" s="492" t="s">
        <v>16</v>
      </c>
      <c r="C30" s="153">
        <v>0.35650000000000004</v>
      </c>
      <c r="D30" s="153">
        <v>9.69E-2</v>
      </c>
      <c r="E30" s="153">
        <v>0.35650000000000004</v>
      </c>
      <c r="F30" s="154">
        <v>9.69E-2</v>
      </c>
    </row>
    <row r="31" spans="1:6" ht="15.6">
      <c r="A31" s="655" t="s">
        <v>175</v>
      </c>
      <c r="B31" s="656"/>
      <c r="C31" s="656"/>
      <c r="D31" s="656"/>
      <c r="E31" s="656"/>
      <c r="F31" s="657"/>
    </row>
    <row r="32" spans="1:6" ht="15">
      <c r="A32" s="132" t="s">
        <v>176</v>
      </c>
      <c r="B32" s="133" t="s">
        <v>177</v>
      </c>
      <c r="C32" s="142">
        <v>6.1600000000000002E-2</v>
      </c>
      <c r="D32" s="142">
        <v>4.5499999999999999E-2</v>
      </c>
      <c r="E32" s="142">
        <v>6.1600000000000002E-2</v>
      </c>
      <c r="F32" s="142">
        <v>4.5499999999999999E-2</v>
      </c>
    </row>
    <row r="33" spans="1:6" ht="15">
      <c r="A33" s="136" t="s">
        <v>178</v>
      </c>
      <c r="B33" s="141" t="s">
        <v>179</v>
      </c>
      <c r="C33" s="138">
        <v>1.5E-3</v>
      </c>
      <c r="D33" s="138">
        <v>1.1000000000000001E-3</v>
      </c>
      <c r="E33" s="138">
        <v>1.5E-3</v>
      </c>
      <c r="F33" s="138">
        <v>1.1000000000000001E-3</v>
      </c>
    </row>
    <row r="34" spans="1:6" ht="15">
      <c r="A34" s="132" t="s">
        <v>180</v>
      </c>
      <c r="B34" s="133" t="s">
        <v>181</v>
      </c>
      <c r="C34" s="142">
        <v>0.113</v>
      </c>
      <c r="D34" s="134">
        <v>8.3500000000000005E-2</v>
      </c>
      <c r="E34" s="142">
        <v>0.113</v>
      </c>
      <c r="F34" s="134">
        <v>8.3500000000000005E-2</v>
      </c>
    </row>
    <row r="35" spans="1:6" ht="15">
      <c r="A35" s="136" t="s">
        <v>182</v>
      </c>
      <c r="B35" s="141" t="s">
        <v>183</v>
      </c>
      <c r="C35" s="144">
        <v>2.3300000000000001E-2</v>
      </c>
      <c r="D35" s="144">
        <v>1.72E-2</v>
      </c>
      <c r="E35" s="144">
        <v>2.3300000000000001E-2</v>
      </c>
      <c r="F35" s="144">
        <v>1.72E-2</v>
      </c>
    </row>
    <row r="36" spans="1:6" ht="15">
      <c r="A36" s="132" t="s">
        <v>184</v>
      </c>
      <c r="B36" s="133" t="s">
        <v>185</v>
      </c>
      <c r="C36" s="134">
        <v>5.1999999999999998E-3</v>
      </c>
      <c r="D36" s="134">
        <v>3.8E-3</v>
      </c>
      <c r="E36" s="134">
        <v>5.1999999999999998E-3</v>
      </c>
      <c r="F36" s="134">
        <v>3.8E-3</v>
      </c>
    </row>
    <row r="37" spans="1:6" ht="15.6">
      <c r="A37" s="146" t="s">
        <v>186</v>
      </c>
      <c r="B37" s="147" t="s">
        <v>16</v>
      </c>
      <c r="C37" s="148">
        <v>0.20460000000000003</v>
      </c>
      <c r="D37" s="148">
        <v>0.15109999999999998</v>
      </c>
      <c r="E37" s="148">
        <v>0.20460000000000003</v>
      </c>
      <c r="F37" s="149">
        <v>0.15109999999999998</v>
      </c>
    </row>
    <row r="38" spans="1:6" ht="15.6">
      <c r="A38" s="655" t="s">
        <v>187</v>
      </c>
      <c r="B38" s="656"/>
      <c r="C38" s="656"/>
      <c r="D38" s="656"/>
      <c r="E38" s="656"/>
      <c r="F38" s="657"/>
    </row>
    <row r="39" spans="1:6" ht="15.6">
      <c r="A39" s="150" t="s">
        <v>188</v>
      </c>
      <c r="B39" s="133" t="s">
        <v>189</v>
      </c>
      <c r="C39" s="142">
        <v>7.2099999999999997E-2</v>
      </c>
      <c r="D39" s="142">
        <v>1.7000000000000001E-2</v>
      </c>
      <c r="E39" s="142">
        <v>0.13120000000000001</v>
      </c>
      <c r="F39" s="143">
        <v>3.5700000000000003E-2</v>
      </c>
    </row>
    <row r="40" spans="1:6" ht="88.2" customHeight="1">
      <c r="A40" s="136" t="s">
        <v>190</v>
      </c>
      <c r="B40" s="137" t="s">
        <v>191</v>
      </c>
      <c r="C40" s="138">
        <v>5.3E-3</v>
      </c>
      <c r="D40" s="138">
        <v>3.8999999999999998E-3</v>
      </c>
      <c r="E40" s="138">
        <v>5.4999999999999997E-3</v>
      </c>
      <c r="F40" s="139">
        <v>4.0000000000000001E-3</v>
      </c>
    </row>
    <row r="41" spans="1:6" ht="15.6">
      <c r="A41" s="152" t="s">
        <v>192</v>
      </c>
      <c r="B41" s="492" t="s">
        <v>16</v>
      </c>
      <c r="C41" s="153">
        <v>7.7399999999999997E-2</v>
      </c>
      <c r="D41" s="153">
        <v>2.0900000000000002E-2</v>
      </c>
      <c r="E41" s="153">
        <v>0.13670000000000002</v>
      </c>
      <c r="F41" s="154">
        <v>3.9699999999999999E-2</v>
      </c>
    </row>
    <row r="42" spans="1:6" ht="16.2" thickBot="1">
      <c r="A42" s="658"/>
      <c r="B42" s="659"/>
      <c r="C42" s="155">
        <v>0.85650000000000004</v>
      </c>
      <c r="D42" s="155">
        <v>0.4869</v>
      </c>
      <c r="E42" s="155">
        <v>1.0658000000000001</v>
      </c>
      <c r="F42" s="156">
        <v>0.65569999999999995</v>
      </c>
    </row>
  </sheetData>
  <mergeCells count="10">
    <mergeCell ref="A19:F19"/>
    <mergeCell ref="A31:F31"/>
    <mergeCell ref="A38:F38"/>
    <mergeCell ref="A42:B42"/>
    <mergeCell ref="A5:F5"/>
    <mergeCell ref="A6:A7"/>
    <mergeCell ref="B6:B7"/>
    <mergeCell ref="C6:D6"/>
    <mergeCell ref="E6:F6"/>
    <mergeCell ref="A8:F8"/>
  </mergeCells>
  <printOptions horizontalCentered="1"/>
  <pageMargins left="0.7" right="0.7" top="0.75" bottom="0.75" header="0.3" footer="0.3"/>
  <pageSetup paperSize="9" scale="70" fitToHeight="0" orientation="portrait" r:id="rId1"/>
  <headerFooter>
    <oddHeader>&amp;C&amp;G</oddHeader>
    <oddFooter>&amp;CDiego Roberto Sbitkowski Chamma
Engenheiro Civil
CREA: 2511178010&amp;R&amp;D</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7"/>
  <sheetViews>
    <sheetView workbookViewId="0">
      <selection activeCell="C15" sqref="C15"/>
    </sheetView>
  </sheetViews>
  <sheetFormatPr defaultRowHeight="14.4"/>
  <cols>
    <col min="1" max="1" width="8.77734375" bestFit="1" customWidth="1"/>
    <col min="2" max="2" width="41.44140625" bestFit="1" customWidth="1"/>
    <col min="3" max="3" width="12" bestFit="1" customWidth="1"/>
    <col min="4" max="4" width="13.109375" bestFit="1" customWidth="1"/>
    <col min="5" max="6" width="12" bestFit="1" customWidth="1"/>
    <col min="7" max="7" width="12.44140625" bestFit="1" customWidth="1"/>
    <col min="8" max="8" width="8" bestFit="1" customWidth="1"/>
    <col min="257" max="257" width="8.77734375" bestFit="1" customWidth="1"/>
    <col min="258" max="258" width="41.44140625" bestFit="1" customWidth="1"/>
    <col min="259" max="259" width="12" bestFit="1" customWidth="1"/>
    <col min="260" max="260" width="13.109375" bestFit="1" customWidth="1"/>
    <col min="261" max="262" width="12" bestFit="1" customWidth="1"/>
    <col min="263" max="263" width="12.44140625" bestFit="1" customWidth="1"/>
    <col min="264" max="264" width="8" bestFit="1" customWidth="1"/>
    <col min="513" max="513" width="8.77734375" bestFit="1" customWidth="1"/>
    <col min="514" max="514" width="41.44140625" bestFit="1" customWidth="1"/>
    <col min="515" max="515" width="12" bestFit="1" customWidth="1"/>
    <col min="516" max="516" width="13.109375" bestFit="1" customWidth="1"/>
    <col min="517" max="518" width="12" bestFit="1" customWidth="1"/>
    <col min="519" max="519" width="12.44140625" bestFit="1" customWidth="1"/>
    <col min="520" max="520" width="8" bestFit="1" customWidth="1"/>
    <col min="769" max="769" width="8.77734375" bestFit="1" customWidth="1"/>
    <col min="770" max="770" width="41.44140625" bestFit="1" customWidth="1"/>
    <col min="771" max="771" width="12" bestFit="1" customWidth="1"/>
    <col min="772" max="772" width="13.109375" bestFit="1" customWidth="1"/>
    <col min="773" max="774" width="12" bestFit="1" customWidth="1"/>
    <col min="775" max="775" width="12.44140625" bestFit="1" customWidth="1"/>
    <col min="776" max="776" width="8" bestFit="1" customWidth="1"/>
    <col min="1025" max="1025" width="8.77734375" bestFit="1" customWidth="1"/>
    <col min="1026" max="1026" width="41.44140625" bestFit="1" customWidth="1"/>
    <col min="1027" max="1027" width="12" bestFit="1" customWidth="1"/>
    <col min="1028" max="1028" width="13.109375" bestFit="1" customWidth="1"/>
    <col min="1029" max="1030" width="12" bestFit="1" customWidth="1"/>
    <col min="1031" max="1031" width="12.44140625" bestFit="1" customWidth="1"/>
    <col min="1032" max="1032" width="8" bestFit="1" customWidth="1"/>
    <col min="1281" max="1281" width="8.77734375" bestFit="1" customWidth="1"/>
    <col min="1282" max="1282" width="41.44140625" bestFit="1" customWidth="1"/>
    <col min="1283" max="1283" width="12" bestFit="1" customWidth="1"/>
    <col min="1284" max="1284" width="13.109375" bestFit="1" customWidth="1"/>
    <col min="1285" max="1286" width="12" bestFit="1" customWidth="1"/>
    <col min="1287" max="1287" width="12.44140625" bestFit="1" customWidth="1"/>
    <col min="1288" max="1288" width="8" bestFit="1" customWidth="1"/>
    <col min="1537" max="1537" width="8.77734375" bestFit="1" customWidth="1"/>
    <col min="1538" max="1538" width="41.44140625" bestFit="1" customWidth="1"/>
    <col min="1539" max="1539" width="12" bestFit="1" customWidth="1"/>
    <col min="1540" max="1540" width="13.109375" bestFit="1" customWidth="1"/>
    <col min="1541" max="1542" width="12" bestFit="1" customWidth="1"/>
    <col min="1543" max="1543" width="12.44140625" bestFit="1" customWidth="1"/>
    <col min="1544" max="1544" width="8" bestFit="1" customWidth="1"/>
    <col min="1793" max="1793" width="8.77734375" bestFit="1" customWidth="1"/>
    <col min="1794" max="1794" width="41.44140625" bestFit="1" customWidth="1"/>
    <col min="1795" max="1795" width="12" bestFit="1" customWidth="1"/>
    <col min="1796" max="1796" width="13.109375" bestFit="1" customWidth="1"/>
    <col min="1797" max="1798" width="12" bestFit="1" customWidth="1"/>
    <col min="1799" max="1799" width="12.44140625" bestFit="1" customWidth="1"/>
    <col min="1800" max="1800" width="8" bestFit="1" customWidth="1"/>
    <col min="2049" max="2049" width="8.77734375" bestFit="1" customWidth="1"/>
    <col min="2050" max="2050" width="41.44140625" bestFit="1" customWidth="1"/>
    <col min="2051" max="2051" width="12" bestFit="1" customWidth="1"/>
    <col min="2052" max="2052" width="13.109375" bestFit="1" customWidth="1"/>
    <col min="2053" max="2054" width="12" bestFit="1" customWidth="1"/>
    <col min="2055" max="2055" width="12.44140625" bestFit="1" customWidth="1"/>
    <col min="2056" max="2056" width="8" bestFit="1" customWidth="1"/>
    <col min="2305" max="2305" width="8.77734375" bestFit="1" customWidth="1"/>
    <col min="2306" max="2306" width="41.44140625" bestFit="1" customWidth="1"/>
    <col min="2307" max="2307" width="12" bestFit="1" customWidth="1"/>
    <col min="2308" max="2308" width="13.109375" bestFit="1" customWidth="1"/>
    <col min="2309" max="2310" width="12" bestFit="1" customWidth="1"/>
    <col min="2311" max="2311" width="12.44140625" bestFit="1" customWidth="1"/>
    <col min="2312" max="2312" width="8" bestFit="1" customWidth="1"/>
    <col min="2561" max="2561" width="8.77734375" bestFit="1" customWidth="1"/>
    <col min="2562" max="2562" width="41.44140625" bestFit="1" customWidth="1"/>
    <col min="2563" max="2563" width="12" bestFit="1" customWidth="1"/>
    <col min="2564" max="2564" width="13.109375" bestFit="1" customWidth="1"/>
    <col min="2565" max="2566" width="12" bestFit="1" customWidth="1"/>
    <col min="2567" max="2567" width="12.44140625" bestFit="1" customWidth="1"/>
    <col min="2568" max="2568" width="8" bestFit="1" customWidth="1"/>
    <col min="2817" max="2817" width="8.77734375" bestFit="1" customWidth="1"/>
    <col min="2818" max="2818" width="41.44140625" bestFit="1" customWidth="1"/>
    <col min="2819" max="2819" width="12" bestFit="1" customWidth="1"/>
    <col min="2820" max="2820" width="13.109375" bestFit="1" customWidth="1"/>
    <col min="2821" max="2822" width="12" bestFit="1" customWidth="1"/>
    <col min="2823" max="2823" width="12.44140625" bestFit="1" customWidth="1"/>
    <col min="2824" max="2824" width="8" bestFit="1" customWidth="1"/>
    <col min="3073" max="3073" width="8.77734375" bestFit="1" customWidth="1"/>
    <col min="3074" max="3074" width="41.44140625" bestFit="1" customWidth="1"/>
    <col min="3075" max="3075" width="12" bestFit="1" customWidth="1"/>
    <col min="3076" max="3076" width="13.109375" bestFit="1" customWidth="1"/>
    <col min="3077" max="3078" width="12" bestFit="1" customWidth="1"/>
    <col min="3079" max="3079" width="12.44140625" bestFit="1" customWidth="1"/>
    <col min="3080" max="3080" width="8" bestFit="1" customWidth="1"/>
    <col min="3329" max="3329" width="8.77734375" bestFit="1" customWidth="1"/>
    <col min="3330" max="3330" width="41.44140625" bestFit="1" customWidth="1"/>
    <col min="3331" max="3331" width="12" bestFit="1" customWidth="1"/>
    <col min="3332" max="3332" width="13.109375" bestFit="1" customWidth="1"/>
    <col min="3333" max="3334" width="12" bestFit="1" customWidth="1"/>
    <col min="3335" max="3335" width="12.44140625" bestFit="1" customWidth="1"/>
    <col min="3336" max="3336" width="8" bestFit="1" customWidth="1"/>
    <col min="3585" max="3585" width="8.77734375" bestFit="1" customWidth="1"/>
    <col min="3586" max="3586" width="41.44140625" bestFit="1" customWidth="1"/>
    <col min="3587" max="3587" width="12" bestFit="1" customWidth="1"/>
    <col min="3588" max="3588" width="13.109375" bestFit="1" customWidth="1"/>
    <col min="3589" max="3590" width="12" bestFit="1" customWidth="1"/>
    <col min="3591" max="3591" width="12.44140625" bestFit="1" customWidth="1"/>
    <col min="3592" max="3592" width="8" bestFit="1" customWidth="1"/>
    <col min="3841" max="3841" width="8.77734375" bestFit="1" customWidth="1"/>
    <col min="3842" max="3842" width="41.44140625" bestFit="1" customWidth="1"/>
    <col min="3843" max="3843" width="12" bestFit="1" customWidth="1"/>
    <col min="3844" max="3844" width="13.109375" bestFit="1" customWidth="1"/>
    <col min="3845" max="3846" width="12" bestFit="1" customWidth="1"/>
    <col min="3847" max="3847" width="12.44140625" bestFit="1" customWidth="1"/>
    <col min="3848" max="3848" width="8" bestFit="1" customWidth="1"/>
    <col min="4097" max="4097" width="8.77734375" bestFit="1" customWidth="1"/>
    <col min="4098" max="4098" width="41.44140625" bestFit="1" customWidth="1"/>
    <col min="4099" max="4099" width="12" bestFit="1" customWidth="1"/>
    <col min="4100" max="4100" width="13.109375" bestFit="1" customWidth="1"/>
    <col min="4101" max="4102" width="12" bestFit="1" customWidth="1"/>
    <col min="4103" max="4103" width="12.44140625" bestFit="1" customWidth="1"/>
    <col min="4104" max="4104" width="8" bestFit="1" customWidth="1"/>
    <col min="4353" max="4353" width="8.77734375" bestFit="1" customWidth="1"/>
    <col min="4354" max="4354" width="41.44140625" bestFit="1" customWidth="1"/>
    <col min="4355" max="4355" width="12" bestFit="1" customWidth="1"/>
    <col min="4356" max="4356" width="13.109375" bestFit="1" customWidth="1"/>
    <col min="4357" max="4358" width="12" bestFit="1" customWidth="1"/>
    <col min="4359" max="4359" width="12.44140625" bestFit="1" customWidth="1"/>
    <col min="4360" max="4360" width="8" bestFit="1" customWidth="1"/>
    <col min="4609" max="4609" width="8.77734375" bestFit="1" customWidth="1"/>
    <col min="4610" max="4610" width="41.44140625" bestFit="1" customWidth="1"/>
    <col min="4611" max="4611" width="12" bestFit="1" customWidth="1"/>
    <col min="4612" max="4612" width="13.109375" bestFit="1" customWidth="1"/>
    <col min="4613" max="4614" width="12" bestFit="1" customWidth="1"/>
    <col min="4615" max="4615" width="12.44140625" bestFit="1" customWidth="1"/>
    <col min="4616" max="4616" width="8" bestFit="1" customWidth="1"/>
    <col min="4865" max="4865" width="8.77734375" bestFit="1" customWidth="1"/>
    <col min="4866" max="4866" width="41.44140625" bestFit="1" customWidth="1"/>
    <col min="4867" max="4867" width="12" bestFit="1" customWidth="1"/>
    <col min="4868" max="4868" width="13.109375" bestFit="1" customWidth="1"/>
    <col min="4869" max="4870" width="12" bestFit="1" customWidth="1"/>
    <col min="4871" max="4871" width="12.44140625" bestFit="1" customWidth="1"/>
    <col min="4872" max="4872" width="8" bestFit="1" customWidth="1"/>
    <col min="5121" max="5121" width="8.77734375" bestFit="1" customWidth="1"/>
    <col min="5122" max="5122" width="41.44140625" bestFit="1" customWidth="1"/>
    <col min="5123" max="5123" width="12" bestFit="1" customWidth="1"/>
    <col min="5124" max="5124" width="13.109375" bestFit="1" customWidth="1"/>
    <col min="5125" max="5126" width="12" bestFit="1" customWidth="1"/>
    <col min="5127" max="5127" width="12.44140625" bestFit="1" customWidth="1"/>
    <col min="5128" max="5128" width="8" bestFit="1" customWidth="1"/>
    <col min="5377" max="5377" width="8.77734375" bestFit="1" customWidth="1"/>
    <col min="5378" max="5378" width="41.44140625" bestFit="1" customWidth="1"/>
    <col min="5379" max="5379" width="12" bestFit="1" customWidth="1"/>
    <col min="5380" max="5380" width="13.109375" bestFit="1" customWidth="1"/>
    <col min="5381" max="5382" width="12" bestFit="1" customWidth="1"/>
    <col min="5383" max="5383" width="12.44140625" bestFit="1" customWidth="1"/>
    <col min="5384" max="5384" width="8" bestFit="1" customWidth="1"/>
    <col min="5633" max="5633" width="8.77734375" bestFit="1" customWidth="1"/>
    <col min="5634" max="5634" width="41.44140625" bestFit="1" customWidth="1"/>
    <col min="5635" max="5635" width="12" bestFit="1" customWidth="1"/>
    <col min="5636" max="5636" width="13.109375" bestFit="1" customWidth="1"/>
    <col min="5637" max="5638" width="12" bestFit="1" customWidth="1"/>
    <col min="5639" max="5639" width="12.44140625" bestFit="1" customWidth="1"/>
    <col min="5640" max="5640" width="8" bestFit="1" customWidth="1"/>
    <col min="5889" max="5889" width="8.77734375" bestFit="1" customWidth="1"/>
    <col min="5890" max="5890" width="41.44140625" bestFit="1" customWidth="1"/>
    <col min="5891" max="5891" width="12" bestFit="1" customWidth="1"/>
    <col min="5892" max="5892" width="13.109375" bestFit="1" customWidth="1"/>
    <col min="5893" max="5894" width="12" bestFit="1" customWidth="1"/>
    <col min="5895" max="5895" width="12.44140625" bestFit="1" customWidth="1"/>
    <col min="5896" max="5896" width="8" bestFit="1" customWidth="1"/>
    <col min="6145" max="6145" width="8.77734375" bestFit="1" customWidth="1"/>
    <col min="6146" max="6146" width="41.44140625" bestFit="1" customWidth="1"/>
    <col min="6147" max="6147" width="12" bestFit="1" customWidth="1"/>
    <col min="6148" max="6148" width="13.109375" bestFit="1" customWidth="1"/>
    <col min="6149" max="6150" width="12" bestFit="1" customWidth="1"/>
    <col min="6151" max="6151" width="12.44140625" bestFit="1" customWidth="1"/>
    <col min="6152" max="6152" width="8" bestFit="1" customWidth="1"/>
    <col min="6401" max="6401" width="8.77734375" bestFit="1" customWidth="1"/>
    <col min="6402" max="6402" width="41.44140625" bestFit="1" customWidth="1"/>
    <col min="6403" max="6403" width="12" bestFit="1" customWidth="1"/>
    <col min="6404" max="6404" width="13.109375" bestFit="1" customWidth="1"/>
    <col min="6405" max="6406" width="12" bestFit="1" customWidth="1"/>
    <col min="6407" max="6407" width="12.44140625" bestFit="1" customWidth="1"/>
    <col min="6408" max="6408" width="8" bestFit="1" customWidth="1"/>
    <col min="6657" max="6657" width="8.77734375" bestFit="1" customWidth="1"/>
    <col min="6658" max="6658" width="41.44140625" bestFit="1" customWidth="1"/>
    <col min="6659" max="6659" width="12" bestFit="1" customWidth="1"/>
    <col min="6660" max="6660" width="13.109375" bestFit="1" customWidth="1"/>
    <col min="6661" max="6662" width="12" bestFit="1" customWidth="1"/>
    <col min="6663" max="6663" width="12.44140625" bestFit="1" customWidth="1"/>
    <col min="6664" max="6664" width="8" bestFit="1" customWidth="1"/>
    <col min="6913" max="6913" width="8.77734375" bestFit="1" customWidth="1"/>
    <col min="6914" max="6914" width="41.44140625" bestFit="1" customWidth="1"/>
    <col min="6915" max="6915" width="12" bestFit="1" customWidth="1"/>
    <col min="6916" max="6916" width="13.109375" bestFit="1" customWidth="1"/>
    <col min="6917" max="6918" width="12" bestFit="1" customWidth="1"/>
    <col min="6919" max="6919" width="12.44140625" bestFit="1" customWidth="1"/>
    <col min="6920" max="6920" width="8" bestFit="1" customWidth="1"/>
    <col min="7169" max="7169" width="8.77734375" bestFit="1" customWidth="1"/>
    <col min="7170" max="7170" width="41.44140625" bestFit="1" customWidth="1"/>
    <col min="7171" max="7171" width="12" bestFit="1" customWidth="1"/>
    <col min="7172" max="7172" width="13.109375" bestFit="1" customWidth="1"/>
    <col min="7173" max="7174" width="12" bestFit="1" customWidth="1"/>
    <col min="7175" max="7175" width="12.44140625" bestFit="1" customWidth="1"/>
    <col min="7176" max="7176" width="8" bestFit="1" customWidth="1"/>
    <col min="7425" max="7425" width="8.77734375" bestFit="1" customWidth="1"/>
    <col min="7426" max="7426" width="41.44140625" bestFit="1" customWidth="1"/>
    <col min="7427" max="7427" width="12" bestFit="1" customWidth="1"/>
    <col min="7428" max="7428" width="13.109375" bestFit="1" customWidth="1"/>
    <col min="7429" max="7430" width="12" bestFit="1" customWidth="1"/>
    <col min="7431" max="7431" width="12.44140625" bestFit="1" customWidth="1"/>
    <col min="7432" max="7432" width="8" bestFit="1" customWidth="1"/>
    <col min="7681" max="7681" width="8.77734375" bestFit="1" customWidth="1"/>
    <col min="7682" max="7682" width="41.44140625" bestFit="1" customWidth="1"/>
    <col min="7683" max="7683" width="12" bestFit="1" customWidth="1"/>
    <col min="7684" max="7684" width="13.109375" bestFit="1" customWidth="1"/>
    <col min="7685" max="7686" width="12" bestFit="1" customWidth="1"/>
    <col min="7687" max="7687" width="12.44140625" bestFit="1" customWidth="1"/>
    <col min="7688" max="7688" width="8" bestFit="1" customWidth="1"/>
    <col min="7937" max="7937" width="8.77734375" bestFit="1" customWidth="1"/>
    <col min="7938" max="7938" width="41.44140625" bestFit="1" customWidth="1"/>
    <col min="7939" max="7939" width="12" bestFit="1" customWidth="1"/>
    <col min="7940" max="7940" width="13.109375" bestFit="1" customWidth="1"/>
    <col min="7941" max="7942" width="12" bestFit="1" customWidth="1"/>
    <col min="7943" max="7943" width="12.44140625" bestFit="1" customWidth="1"/>
    <col min="7944" max="7944" width="8" bestFit="1" customWidth="1"/>
    <col min="8193" max="8193" width="8.77734375" bestFit="1" customWidth="1"/>
    <col min="8194" max="8194" width="41.44140625" bestFit="1" customWidth="1"/>
    <col min="8195" max="8195" width="12" bestFit="1" customWidth="1"/>
    <col min="8196" max="8196" width="13.109375" bestFit="1" customWidth="1"/>
    <col min="8197" max="8198" width="12" bestFit="1" customWidth="1"/>
    <col min="8199" max="8199" width="12.44140625" bestFit="1" customWidth="1"/>
    <col min="8200" max="8200" width="8" bestFit="1" customWidth="1"/>
    <col min="8449" max="8449" width="8.77734375" bestFit="1" customWidth="1"/>
    <col min="8450" max="8450" width="41.44140625" bestFit="1" customWidth="1"/>
    <col min="8451" max="8451" width="12" bestFit="1" customWidth="1"/>
    <col min="8452" max="8452" width="13.109375" bestFit="1" customWidth="1"/>
    <col min="8453" max="8454" width="12" bestFit="1" customWidth="1"/>
    <col min="8455" max="8455" width="12.44140625" bestFit="1" customWidth="1"/>
    <col min="8456" max="8456" width="8" bestFit="1" customWidth="1"/>
    <col min="8705" max="8705" width="8.77734375" bestFit="1" customWidth="1"/>
    <col min="8706" max="8706" width="41.44140625" bestFit="1" customWidth="1"/>
    <col min="8707" max="8707" width="12" bestFit="1" customWidth="1"/>
    <col min="8708" max="8708" width="13.109375" bestFit="1" customWidth="1"/>
    <col min="8709" max="8710" width="12" bestFit="1" customWidth="1"/>
    <col min="8711" max="8711" width="12.44140625" bestFit="1" customWidth="1"/>
    <col min="8712" max="8712" width="8" bestFit="1" customWidth="1"/>
    <col min="8961" max="8961" width="8.77734375" bestFit="1" customWidth="1"/>
    <col min="8962" max="8962" width="41.44140625" bestFit="1" customWidth="1"/>
    <col min="8963" max="8963" width="12" bestFit="1" customWidth="1"/>
    <col min="8964" max="8964" width="13.109375" bestFit="1" customWidth="1"/>
    <col min="8965" max="8966" width="12" bestFit="1" customWidth="1"/>
    <col min="8967" max="8967" width="12.44140625" bestFit="1" customWidth="1"/>
    <col min="8968" max="8968" width="8" bestFit="1" customWidth="1"/>
    <col min="9217" max="9217" width="8.77734375" bestFit="1" customWidth="1"/>
    <col min="9218" max="9218" width="41.44140625" bestFit="1" customWidth="1"/>
    <col min="9219" max="9219" width="12" bestFit="1" customWidth="1"/>
    <col min="9220" max="9220" width="13.109375" bestFit="1" customWidth="1"/>
    <col min="9221" max="9222" width="12" bestFit="1" customWidth="1"/>
    <col min="9223" max="9223" width="12.44140625" bestFit="1" customWidth="1"/>
    <col min="9224" max="9224" width="8" bestFit="1" customWidth="1"/>
    <col min="9473" max="9473" width="8.77734375" bestFit="1" customWidth="1"/>
    <col min="9474" max="9474" width="41.44140625" bestFit="1" customWidth="1"/>
    <col min="9475" max="9475" width="12" bestFit="1" customWidth="1"/>
    <col min="9476" max="9476" width="13.109375" bestFit="1" customWidth="1"/>
    <col min="9477" max="9478" width="12" bestFit="1" customWidth="1"/>
    <col min="9479" max="9479" width="12.44140625" bestFit="1" customWidth="1"/>
    <col min="9480" max="9480" width="8" bestFit="1" customWidth="1"/>
    <col min="9729" max="9729" width="8.77734375" bestFit="1" customWidth="1"/>
    <col min="9730" max="9730" width="41.44140625" bestFit="1" customWidth="1"/>
    <col min="9731" max="9731" width="12" bestFit="1" customWidth="1"/>
    <col min="9732" max="9732" width="13.109375" bestFit="1" customWidth="1"/>
    <col min="9733" max="9734" width="12" bestFit="1" customWidth="1"/>
    <col min="9735" max="9735" width="12.44140625" bestFit="1" customWidth="1"/>
    <col min="9736" max="9736" width="8" bestFit="1" customWidth="1"/>
    <col min="9985" max="9985" width="8.77734375" bestFit="1" customWidth="1"/>
    <col min="9986" max="9986" width="41.44140625" bestFit="1" customWidth="1"/>
    <col min="9987" max="9987" width="12" bestFit="1" customWidth="1"/>
    <col min="9988" max="9988" width="13.109375" bestFit="1" customWidth="1"/>
    <col min="9989" max="9990" width="12" bestFit="1" customWidth="1"/>
    <col min="9991" max="9991" width="12.44140625" bestFit="1" customWidth="1"/>
    <col min="9992" max="9992" width="8" bestFit="1" customWidth="1"/>
    <col min="10241" max="10241" width="8.77734375" bestFit="1" customWidth="1"/>
    <col min="10242" max="10242" width="41.44140625" bestFit="1" customWidth="1"/>
    <col min="10243" max="10243" width="12" bestFit="1" customWidth="1"/>
    <col min="10244" max="10244" width="13.109375" bestFit="1" customWidth="1"/>
    <col min="10245" max="10246" width="12" bestFit="1" customWidth="1"/>
    <col min="10247" max="10247" width="12.44140625" bestFit="1" customWidth="1"/>
    <col min="10248" max="10248" width="8" bestFit="1" customWidth="1"/>
    <col min="10497" max="10497" width="8.77734375" bestFit="1" customWidth="1"/>
    <col min="10498" max="10498" width="41.44140625" bestFit="1" customWidth="1"/>
    <col min="10499" max="10499" width="12" bestFit="1" customWidth="1"/>
    <col min="10500" max="10500" width="13.109375" bestFit="1" customWidth="1"/>
    <col min="10501" max="10502" width="12" bestFit="1" customWidth="1"/>
    <col min="10503" max="10503" width="12.44140625" bestFit="1" customWidth="1"/>
    <col min="10504" max="10504" width="8" bestFit="1" customWidth="1"/>
    <col min="10753" max="10753" width="8.77734375" bestFit="1" customWidth="1"/>
    <col min="10754" max="10754" width="41.44140625" bestFit="1" customWidth="1"/>
    <col min="10755" max="10755" width="12" bestFit="1" customWidth="1"/>
    <col min="10756" max="10756" width="13.109375" bestFit="1" customWidth="1"/>
    <col min="10757" max="10758" width="12" bestFit="1" customWidth="1"/>
    <col min="10759" max="10759" width="12.44140625" bestFit="1" customWidth="1"/>
    <col min="10760" max="10760" width="8" bestFit="1" customWidth="1"/>
    <col min="11009" max="11009" width="8.77734375" bestFit="1" customWidth="1"/>
    <col min="11010" max="11010" width="41.44140625" bestFit="1" customWidth="1"/>
    <col min="11011" max="11011" width="12" bestFit="1" customWidth="1"/>
    <col min="11012" max="11012" width="13.109375" bestFit="1" customWidth="1"/>
    <col min="11013" max="11014" width="12" bestFit="1" customWidth="1"/>
    <col min="11015" max="11015" width="12.44140625" bestFit="1" customWidth="1"/>
    <col min="11016" max="11016" width="8" bestFit="1" customWidth="1"/>
    <col min="11265" max="11265" width="8.77734375" bestFit="1" customWidth="1"/>
    <col min="11266" max="11266" width="41.44140625" bestFit="1" customWidth="1"/>
    <col min="11267" max="11267" width="12" bestFit="1" customWidth="1"/>
    <col min="11268" max="11268" width="13.109375" bestFit="1" customWidth="1"/>
    <col min="11269" max="11270" width="12" bestFit="1" customWidth="1"/>
    <col min="11271" max="11271" width="12.44140625" bestFit="1" customWidth="1"/>
    <col min="11272" max="11272" width="8" bestFit="1" customWidth="1"/>
    <col min="11521" max="11521" width="8.77734375" bestFit="1" customWidth="1"/>
    <col min="11522" max="11522" width="41.44140625" bestFit="1" customWidth="1"/>
    <col min="11523" max="11523" width="12" bestFit="1" customWidth="1"/>
    <col min="11524" max="11524" width="13.109375" bestFit="1" customWidth="1"/>
    <col min="11525" max="11526" width="12" bestFit="1" customWidth="1"/>
    <col min="11527" max="11527" width="12.44140625" bestFit="1" customWidth="1"/>
    <col min="11528" max="11528" width="8" bestFit="1" customWidth="1"/>
    <col min="11777" max="11777" width="8.77734375" bestFit="1" customWidth="1"/>
    <col min="11778" max="11778" width="41.44140625" bestFit="1" customWidth="1"/>
    <col min="11779" max="11779" width="12" bestFit="1" customWidth="1"/>
    <col min="11780" max="11780" width="13.109375" bestFit="1" customWidth="1"/>
    <col min="11781" max="11782" width="12" bestFit="1" customWidth="1"/>
    <col min="11783" max="11783" width="12.44140625" bestFit="1" customWidth="1"/>
    <col min="11784" max="11784" width="8" bestFit="1" customWidth="1"/>
    <col min="12033" max="12033" width="8.77734375" bestFit="1" customWidth="1"/>
    <col min="12034" max="12034" width="41.44140625" bestFit="1" customWidth="1"/>
    <col min="12035" max="12035" width="12" bestFit="1" customWidth="1"/>
    <col min="12036" max="12036" width="13.109375" bestFit="1" customWidth="1"/>
    <col min="12037" max="12038" width="12" bestFit="1" customWidth="1"/>
    <col min="12039" max="12039" width="12.44140625" bestFit="1" customWidth="1"/>
    <col min="12040" max="12040" width="8" bestFit="1" customWidth="1"/>
    <col min="12289" max="12289" width="8.77734375" bestFit="1" customWidth="1"/>
    <col min="12290" max="12290" width="41.44140625" bestFit="1" customWidth="1"/>
    <col min="12291" max="12291" width="12" bestFit="1" customWidth="1"/>
    <col min="12292" max="12292" width="13.109375" bestFit="1" customWidth="1"/>
    <col min="12293" max="12294" width="12" bestFit="1" customWidth="1"/>
    <col min="12295" max="12295" width="12.44140625" bestFit="1" customWidth="1"/>
    <col min="12296" max="12296" width="8" bestFit="1" customWidth="1"/>
    <col min="12545" max="12545" width="8.77734375" bestFit="1" customWidth="1"/>
    <col min="12546" max="12546" width="41.44140625" bestFit="1" customWidth="1"/>
    <col min="12547" max="12547" width="12" bestFit="1" customWidth="1"/>
    <col min="12548" max="12548" width="13.109375" bestFit="1" customWidth="1"/>
    <col min="12549" max="12550" width="12" bestFit="1" customWidth="1"/>
    <col min="12551" max="12551" width="12.44140625" bestFit="1" customWidth="1"/>
    <col min="12552" max="12552" width="8" bestFit="1" customWidth="1"/>
    <col min="12801" max="12801" width="8.77734375" bestFit="1" customWidth="1"/>
    <col min="12802" max="12802" width="41.44140625" bestFit="1" customWidth="1"/>
    <col min="12803" max="12803" width="12" bestFit="1" customWidth="1"/>
    <col min="12804" max="12804" width="13.109375" bestFit="1" customWidth="1"/>
    <col min="12805" max="12806" width="12" bestFit="1" customWidth="1"/>
    <col min="12807" max="12807" width="12.44140625" bestFit="1" customWidth="1"/>
    <col min="12808" max="12808" width="8" bestFit="1" customWidth="1"/>
    <col min="13057" max="13057" width="8.77734375" bestFit="1" customWidth="1"/>
    <col min="13058" max="13058" width="41.44140625" bestFit="1" customWidth="1"/>
    <col min="13059" max="13059" width="12" bestFit="1" customWidth="1"/>
    <col min="13060" max="13060" width="13.109375" bestFit="1" customWidth="1"/>
    <col min="13061" max="13062" width="12" bestFit="1" customWidth="1"/>
    <col min="13063" max="13063" width="12.44140625" bestFit="1" customWidth="1"/>
    <col min="13064" max="13064" width="8" bestFit="1" customWidth="1"/>
    <col min="13313" max="13313" width="8.77734375" bestFit="1" customWidth="1"/>
    <col min="13314" max="13314" width="41.44140625" bestFit="1" customWidth="1"/>
    <col min="13315" max="13315" width="12" bestFit="1" customWidth="1"/>
    <col min="13316" max="13316" width="13.109375" bestFit="1" customWidth="1"/>
    <col min="13317" max="13318" width="12" bestFit="1" customWidth="1"/>
    <col min="13319" max="13319" width="12.44140625" bestFit="1" customWidth="1"/>
    <col min="13320" max="13320" width="8" bestFit="1" customWidth="1"/>
    <col min="13569" max="13569" width="8.77734375" bestFit="1" customWidth="1"/>
    <col min="13570" max="13570" width="41.44140625" bestFit="1" customWidth="1"/>
    <col min="13571" max="13571" width="12" bestFit="1" customWidth="1"/>
    <col min="13572" max="13572" width="13.109375" bestFit="1" customWidth="1"/>
    <col min="13573" max="13574" width="12" bestFit="1" customWidth="1"/>
    <col min="13575" max="13575" width="12.44140625" bestFit="1" customWidth="1"/>
    <col min="13576" max="13576" width="8" bestFit="1" customWidth="1"/>
    <col min="13825" max="13825" width="8.77734375" bestFit="1" customWidth="1"/>
    <col min="13826" max="13826" width="41.44140625" bestFit="1" customWidth="1"/>
    <col min="13827" max="13827" width="12" bestFit="1" customWidth="1"/>
    <col min="13828" max="13828" width="13.109375" bestFit="1" customWidth="1"/>
    <col min="13829" max="13830" width="12" bestFit="1" customWidth="1"/>
    <col min="13831" max="13831" width="12.44140625" bestFit="1" customWidth="1"/>
    <col min="13832" max="13832" width="8" bestFit="1" customWidth="1"/>
    <col min="14081" max="14081" width="8.77734375" bestFit="1" customWidth="1"/>
    <col min="14082" max="14082" width="41.44140625" bestFit="1" customWidth="1"/>
    <col min="14083" max="14083" width="12" bestFit="1" customWidth="1"/>
    <col min="14084" max="14084" width="13.109375" bestFit="1" customWidth="1"/>
    <col min="14085" max="14086" width="12" bestFit="1" customWidth="1"/>
    <col min="14087" max="14087" width="12.44140625" bestFit="1" customWidth="1"/>
    <col min="14088" max="14088" width="8" bestFit="1" customWidth="1"/>
    <col min="14337" max="14337" width="8.77734375" bestFit="1" customWidth="1"/>
    <col min="14338" max="14338" width="41.44140625" bestFit="1" customWidth="1"/>
    <col min="14339" max="14339" width="12" bestFit="1" customWidth="1"/>
    <col min="14340" max="14340" width="13.109375" bestFit="1" customWidth="1"/>
    <col min="14341" max="14342" width="12" bestFit="1" customWidth="1"/>
    <col min="14343" max="14343" width="12.44140625" bestFit="1" customWidth="1"/>
    <col min="14344" max="14344" width="8" bestFit="1" customWidth="1"/>
    <col min="14593" max="14593" width="8.77734375" bestFit="1" customWidth="1"/>
    <col min="14594" max="14594" width="41.44140625" bestFit="1" customWidth="1"/>
    <col min="14595" max="14595" width="12" bestFit="1" customWidth="1"/>
    <col min="14596" max="14596" width="13.109375" bestFit="1" customWidth="1"/>
    <col min="14597" max="14598" width="12" bestFit="1" customWidth="1"/>
    <col min="14599" max="14599" width="12.44140625" bestFit="1" customWidth="1"/>
    <col min="14600" max="14600" width="8" bestFit="1" customWidth="1"/>
    <col min="14849" max="14849" width="8.77734375" bestFit="1" customWidth="1"/>
    <col min="14850" max="14850" width="41.44140625" bestFit="1" customWidth="1"/>
    <col min="14851" max="14851" width="12" bestFit="1" customWidth="1"/>
    <col min="14852" max="14852" width="13.109375" bestFit="1" customWidth="1"/>
    <col min="14853" max="14854" width="12" bestFit="1" customWidth="1"/>
    <col min="14855" max="14855" width="12.44140625" bestFit="1" customWidth="1"/>
    <col min="14856" max="14856" width="8" bestFit="1" customWidth="1"/>
    <col min="15105" max="15105" width="8.77734375" bestFit="1" customWidth="1"/>
    <col min="15106" max="15106" width="41.44140625" bestFit="1" customWidth="1"/>
    <col min="15107" max="15107" width="12" bestFit="1" customWidth="1"/>
    <col min="15108" max="15108" width="13.109375" bestFit="1" customWidth="1"/>
    <col min="15109" max="15110" width="12" bestFit="1" customWidth="1"/>
    <col min="15111" max="15111" width="12.44140625" bestFit="1" customWidth="1"/>
    <col min="15112" max="15112" width="8" bestFit="1" customWidth="1"/>
    <col min="15361" max="15361" width="8.77734375" bestFit="1" customWidth="1"/>
    <col min="15362" max="15362" width="41.44140625" bestFit="1" customWidth="1"/>
    <col min="15363" max="15363" width="12" bestFit="1" customWidth="1"/>
    <col min="15364" max="15364" width="13.109375" bestFit="1" customWidth="1"/>
    <col min="15365" max="15366" width="12" bestFit="1" customWidth="1"/>
    <col min="15367" max="15367" width="12.44140625" bestFit="1" customWidth="1"/>
    <col min="15368" max="15368" width="8" bestFit="1" customWidth="1"/>
    <col min="15617" max="15617" width="8.77734375" bestFit="1" customWidth="1"/>
    <col min="15618" max="15618" width="41.44140625" bestFit="1" customWidth="1"/>
    <col min="15619" max="15619" width="12" bestFit="1" customWidth="1"/>
    <col min="15620" max="15620" width="13.109375" bestFit="1" customWidth="1"/>
    <col min="15621" max="15622" width="12" bestFit="1" customWidth="1"/>
    <col min="15623" max="15623" width="12.44140625" bestFit="1" customWidth="1"/>
    <col min="15624" max="15624" width="8" bestFit="1" customWidth="1"/>
    <col min="15873" max="15873" width="8.77734375" bestFit="1" customWidth="1"/>
    <col min="15874" max="15874" width="41.44140625" bestFit="1" customWidth="1"/>
    <col min="15875" max="15875" width="12" bestFit="1" customWidth="1"/>
    <col min="15876" max="15876" width="13.109375" bestFit="1" customWidth="1"/>
    <col min="15877" max="15878" width="12" bestFit="1" customWidth="1"/>
    <col min="15879" max="15879" width="12.44140625" bestFit="1" customWidth="1"/>
    <col min="15880" max="15880" width="8" bestFit="1" customWidth="1"/>
    <col min="16129" max="16129" width="8.77734375" bestFit="1" customWidth="1"/>
    <col min="16130" max="16130" width="41.44140625" bestFit="1" customWidth="1"/>
    <col min="16131" max="16131" width="12" bestFit="1" customWidth="1"/>
    <col min="16132" max="16132" width="13.109375" bestFit="1" customWidth="1"/>
    <col min="16133" max="16134" width="12" bestFit="1" customWidth="1"/>
    <col min="16135" max="16135" width="12.44140625" bestFit="1" customWidth="1"/>
    <col min="16136" max="16136" width="8" bestFit="1" customWidth="1"/>
  </cols>
  <sheetData>
    <row r="1" spans="1:10">
      <c r="A1" t="s">
        <v>193</v>
      </c>
      <c r="B1" t="s">
        <v>194</v>
      </c>
      <c r="C1" t="s">
        <v>195</v>
      </c>
      <c r="D1" t="s">
        <v>196</v>
      </c>
      <c r="E1" t="s">
        <v>197</v>
      </c>
      <c r="F1" t="s">
        <v>198</v>
      </c>
      <c r="G1" t="s">
        <v>199</v>
      </c>
      <c r="H1" t="s">
        <v>200</v>
      </c>
    </row>
    <row r="2" spans="1:10">
      <c r="A2">
        <v>1</v>
      </c>
      <c r="B2" t="s">
        <v>201</v>
      </c>
      <c r="C2">
        <v>8899913.7968026735</v>
      </c>
      <c r="D2">
        <v>727391.19304831256</v>
      </c>
      <c r="E2">
        <v>8899862.8817632087</v>
      </c>
      <c r="F2">
        <v>727633.44598836324</v>
      </c>
      <c r="G2">
        <v>12</v>
      </c>
      <c r="H2">
        <v>13.058999999999999</v>
      </c>
      <c r="I2">
        <v>1</v>
      </c>
      <c r="J2">
        <f>A2-I2</f>
        <v>0</v>
      </c>
    </row>
    <row r="3" spans="1:10">
      <c r="A3">
        <v>2</v>
      </c>
      <c r="B3" t="s">
        <v>202</v>
      </c>
      <c r="C3">
        <v>8899862.2287305072</v>
      </c>
      <c r="D3">
        <v>727641.92086690757</v>
      </c>
      <c r="E3">
        <v>8899849.1438513249</v>
      </c>
      <c r="F3">
        <v>727811.73282539053</v>
      </c>
      <c r="G3">
        <v>8</v>
      </c>
      <c r="H3">
        <v>10.315</v>
      </c>
      <c r="I3">
        <f>I2+1</f>
        <v>2</v>
      </c>
      <c r="J3">
        <f t="shared" ref="J3:J66" si="0">A3-I3</f>
        <v>0</v>
      </c>
    </row>
    <row r="4" spans="1:10">
      <c r="A4">
        <v>3</v>
      </c>
      <c r="B4" t="s">
        <v>203</v>
      </c>
      <c r="C4">
        <v>8899848.5211909302</v>
      </c>
      <c r="D4">
        <v>727819.81354051246</v>
      </c>
      <c r="E4">
        <v>8899833.9255576022</v>
      </c>
      <c r="F4">
        <v>728009.23165025748</v>
      </c>
      <c r="G4">
        <v>9</v>
      </c>
      <c r="H4">
        <v>9.98</v>
      </c>
      <c r="I4">
        <f t="shared" ref="I4:I67" si="1">I3+1</f>
        <v>3</v>
      </c>
      <c r="J4">
        <f t="shared" si="0"/>
        <v>0</v>
      </c>
    </row>
    <row r="5" spans="1:10">
      <c r="A5">
        <v>4</v>
      </c>
      <c r="B5" t="s">
        <v>204</v>
      </c>
      <c r="C5">
        <v>8899833.1457597967</v>
      </c>
      <c r="D5">
        <v>728019.35165142559</v>
      </c>
      <c r="E5">
        <v>8899817.0280406438</v>
      </c>
      <c r="F5">
        <v>728228.52297180949</v>
      </c>
      <c r="G5">
        <v>10</v>
      </c>
      <c r="H5">
        <v>9.7910000000000004</v>
      </c>
      <c r="I5">
        <f t="shared" si="1"/>
        <v>4</v>
      </c>
      <c r="J5">
        <f t="shared" si="0"/>
        <v>0</v>
      </c>
    </row>
    <row r="6" spans="1:10">
      <c r="A6">
        <v>5</v>
      </c>
      <c r="B6" t="s">
        <v>205</v>
      </c>
      <c r="C6">
        <v>8899816.2367168143</v>
      </c>
      <c r="D6">
        <v>728238.79255454743</v>
      </c>
      <c r="E6">
        <v>8899793.9605027568</v>
      </c>
      <c r="F6">
        <v>728527.88712578081</v>
      </c>
      <c r="G6">
        <v>14</v>
      </c>
      <c r="H6">
        <v>9.952</v>
      </c>
      <c r="I6">
        <f t="shared" si="1"/>
        <v>5</v>
      </c>
      <c r="J6">
        <f t="shared" si="0"/>
        <v>0</v>
      </c>
    </row>
    <row r="7" spans="1:10">
      <c r="A7">
        <v>6</v>
      </c>
      <c r="B7" t="s">
        <v>206</v>
      </c>
      <c r="C7">
        <v>8899791.8093358781</v>
      </c>
      <c r="D7">
        <v>728555.80437712418</v>
      </c>
      <c r="E7">
        <v>8899784.7495648768</v>
      </c>
      <c r="F7">
        <v>728647.4241409367</v>
      </c>
      <c r="G7">
        <v>4</v>
      </c>
      <c r="H7">
        <v>11.891</v>
      </c>
      <c r="I7">
        <f t="shared" si="1"/>
        <v>6</v>
      </c>
      <c r="J7">
        <f t="shared" si="0"/>
        <v>0</v>
      </c>
    </row>
    <row r="8" spans="1:10">
      <c r="A8">
        <v>7</v>
      </c>
      <c r="B8" t="s">
        <v>207</v>
      </c>
      <c r="C8">
        <v>8899784.1272631641</v>
      </c>
      <c r="D8">
        <v>728655.5002011928</v>
      </c>
      <c r="E8">
        <v>8899776.9649198316</v>
      </c>
      <c r="F8">
        <v>728748.45112047181</v>
      </c>
      <c r="G8">
        <v>4</v>
      </c>
      <c r="H8">
        <v>13.226000000000001</v>
      </c>
      <c r="I8">
        <f t="shared" si="1"/>
        <v>7</v>
      </c>
      <c r="J8">
        <f t="shared" si="0"/>
        <v>0</v>
      </c>
    </row>
    <row r="9" spans="1:10">
      <c r="A9">
        <v>8</v>
      </c>
      <c r="B9" t="s">
        <v>208</v>
      </c>
      <c r="C9">
        <v>8899775.0961210206</v>
      </c>
      <c r="D9">
        <v>728772.38721730607</v>
      </c>
      <c r="E9">
        <v>8899760.2684494033</v>
      </c>
      <c r="F9">
        <v>728962.79166623147</v>
      </c>
      <c r="G9">
        <v>9</v>
      </c>
      <c r="H9">
        <v>10.981</v>
      </c>
      <c r="I9">
        <f t="shared" si="1"/>
        <v>8</v>
      </c>
      <c r="J9">
        <f t="shared" si="0"/>
        <v>0</v>
      </c>
    </row>
    <row r="10" spans="1:10">
      <c r="A10">
        <v>9</v>
      </c>
      <c r="B10" t="s">
        <v>209</v>
      </c>
      <c r="C10">
        <v>8899759.6392200775</v>
      </c>
      <c r="D10">
        <v>728970.87169837789</v>
      </c>
      <c r="E10">
        <v>8899752.4489332903</v>
      </c>
      <c r="F10">
        <v>729063.20329489908</v>
      </c>
      <c r="G10">
        <v>4</v>
      </c>
      <c r="H10">
        <v>12.611000000000001</v>
      </c>
      <c r="I10">
        <f t="shared" si="1"/>
        <v>9</v>
      </c>
      <c r="J10">
        <f t="shared" si="0"/>
        <v>0</v>
      </c>
    </row>
    <row r="11" spans="1:10">
      <c r="A11">
        <v>10</v>
      </c>
      <c r="B11" t="s">
        <v>210</v>
      </c>
      <c r="C11">
        <v>8899751.8278156761</v>
      </c>
      <c r="D11">
        <v>729071.17916328157</v>
      </c>
      <c r="E11">
        <v>8899737.4215799775</v>
      </c>
      <c r="F11">
        <v>729256.17188769556</v>
      </c>
      <c r="G11">
        <v>9</v>
      </c>
      <c r="H11">
        <v>6.0339999999999998</v>
      </c>
      <c r="I11">
        <f t="shared" si="1"/>
        <v>10</v>
      </c>
      <c r="J11">
        <f t="shared" si="0"/>
        <v>0</v>
      </c>
    </row>
    <row r="12" spans="1:10">
      <c r="A12">
        <v>11</v>
      </c>
      <c r="B12" t="s">
        <v>211</v>
      </c>
      <c r="C12">
        <v>8899736.2186169401</v>
      </c>
      <c r="D12">
        <v>729270.71493818518</v>
      </c>
      <c r="E12">
        <v>8899735.2405760344</v>
      </c>
      <c r="F12">
        <v>729282.5388245486</v>
      </c>
      <c r="G12">
        <v>0</v>
      </c>
      <c r="H12">
        <v>16.606999999999999</v>
      </c>
      <c r="I12">
        <f t="shared" si="1"/>
        <v>11</v>
      </c>
      <c r="J12">
        <f t="shared" si="0"/>
        <v>0</v>
      </c>
    </row>
    <row r="13" spans="1:10">
      <c r="A13">
        <v>12</v>
      </c>
      <c r="B13" t="s">
        <v>212</v>
      </c>
      <c r="C13">
        <v>8899731.9329646062</v>
      </c>
      <c r="D13">
        <v>729471.78002332617</v>
      </c>
      <c r="E13">
        <v>8899728.6040356103</v>
      </c>
      <c r="F13">
        <v>729662.24088234885</v>
      </c>
      <c r="G13">
        <v>9</v>
      </c>
      <c r="H13">
        <v>10.49</v>
      </c>
      <c r="I13">
        <f t="shared" si="1"/>
        <v>12</v>
      </c>
      <c r="J13">
        <f t="shared" si="0"/>
        <v>0</v>
      </c>
    </row>
    <row r="14" spans="1:10">
      <c r="A14">
        <v>13</v>
      </c>
      <c r="B14" t="s">
        <v>213</v>
      </c>
      <c r="C14">
        <v>8899728.442108728</v>
      </c>
      <c r="D14">
        <v>729671.50534342998</v>
      </c>
      <c r="E14">
        <v>8899726.613130156</v>
      </c>
      <c r="F14">
        <v>729776.14825715206</v>
      </c>
      <c r="G14">
        <v>5</v>
      </c>
      <c r="H14">
        <v>4.6589999999999998</v>
      </c>
      <c r="I14">
        <f t="shared" si="1"/>
        <v>13</v>
      </c>
      <c r="J14">
        <f t="shared" si="0"/>
        <v>0</v>
      </c>
    </row>
    <row r="15" spans="1:10">
      <c r="A15">
        <v>14</v>
      </c>
      <c r="B15" t="s">
        <v>214</v>
      </c>
      <c r="C15">
        <v>8899725.9437689036</v>
      </c>
      <c r="D15">
        <v>729890.69099990069</v>
      </c>
      <c r="E15">
        <v>8899706.5909334663</v>
      </c>
      <c r="F15">
        <v>730134.47235620243</v>
      </c>
      <c r="G15">
        <v>12</v>
      </c>
      <c r="H15">
        <v>4.548</v>
      </c>
      <c r="I15">
        <f t="shared" si="1"/>
        <v>14</v>
      </c>
      <c r="J15">
        <f t="shared" si="0"/>
        <v>0</v>
      </c>
    </row>
    <row r="16" spans="1:10">
      <c r="A16">
        <v>15</v>
      </c>
      <c r="B16" t="s">
        <v>215</v>
      </c>
      <c r="C16">
        <v>8899793.6266407147</v>
      </c>
      <c r="D16">
        <v>727227.049883998</v>
      </c>
      <c r="E16">
        <v>8899775.5498380903</v>
      </c>
      <c r="F16">
        <v>727462.73470084369</v>
      </c>
      <c r="G16">
        <v>11</v>
      </c>
      <c r="H16">
        <v>16.376999999999999</v>
      </c>
      <c r="I16">
        <f t="shared" si="1"/>
        <v>15</v>
      </c>
      <c r="J16">
        <f t="shared" si="0"/>
        <v>0</v>
      </c>
    </row>
    <row r="17" spans="1:10">
      <c r="A17">
        <v>16</v>
      </c>
      <c r="B17" t="s">
        <v>216</v>
      </c>
      <c r="C17">
        <v>8899774.930395091</v>
      </c>
      <c r="D17">
        <v>727470.81098033465</v>
      </c>
      <c r="E17">
        <v>8899763.0426478423</v>
      </c>
      <c r="F17">
        <v>727625.80307664606</v>
      </c>
      <c r="G17">
        <v>7</v>
      </c>
      <c r="H17">
        <v>15.446999999999999</v>
      </c>
      <c r="I17">
        <f t="shared" si="1"/>
        <v>16</v>
      </c>
      <c r="J17">
        <f t="shared" si="0"/>
        <v>0</v>
      </c>
    </row>
    <row r="18" spans="1:10">
      <c r="A18">
        <v>17</v>
      </c>
      <c r="B18" t="s">
        <v>217</v>
      </c>
      <c r="C18">
        <v>8899762.3926150575</v>
      </c>
      <c r="D18">
        <v>727634.27818484092</v>
      </c>
      <c r="E18">
        <v>8899749.3816239834</v>
      </c>
      <c r="F18">
        <v>727803.91510084434</v>
      </c>
      <c r="G18">
        <v>8</v>
      </c>
      <c r="H18">
        <v>10.135</v>
      </c>
      <c r="I18">
        <f t="shared" si="1"/>
        <v>17</v>
      </c>
      <c r="J18">
        <f t="shared" si="0"/>
        <v>0</v>
      </c>
    </row>
    <row r="19" spans="1:10">
      <c r="A19">
        <v>18</v>
      </c>
      <c r="B19" t="s">
        <v>218</v>
      </c>
      <c r="C19">
        <v>8899748.7621800862</v>
      </c>
      <c r="D19">
        <v>727811.99139201862</v>
      </c>
      <c r="E19">
        <v>8899734.2254500389</v>
      </c>
      <c r="F19">
        <v>728001.52084750962</v>
      </c>
      <c r="G19">
        <v>9</v>
      </c>
      <c r="H19">
        <v>10.086</v>
      </c>
      <c r="I19">
        <f t="shared" si="1"/>
        <v>18</v>
      </c>
      <c r="J19">
        <f t="shared" si="0"/>
        <v>0</v>
      </c>
    </row>
    <row r="20" spans="1:10">
      <c r="A20">
        <v>19</v>
      </c>
      <c r="B20" t="s">
        <v>219</v>
      </c>
      <c r="C20">
        <v>8899733.4492342696</v>
      </c>
      <c r="D20">
        <v>728011.64112571243</v>
      </c>
      <c r="E20">
        <v>8899717.3864224367</v>
      </c>
      <c r="F20">
        <v>728221.06759026169</v>
      </c>
      <c r="G20">
        <v>10</v>
      </c>
      <c r="H20">
        <v>10.042</v>
      </c>
      <c r="I20">
        <f t="shared" si="1"/>
        <v>19</v>
      </c>
      <c r="J20">
        <f t="shared" si="0"/>
        <v>0</v>
      </c>
    </row>
    <row r="21" spans="1:10">
      <c r="A21">
        <v>20</v>
      </c>
      <c r="B21" t="s">
        <v>220</v>
      </c>
      <c r="C21">
        <v>8899716.5987342875</v>
      </c>
      <c r="D21">
        <v>728231.33744502813</v>
      </c>
      <c r="E21">
        <v>8899694.4360866956</v>
      </c>
      <c r="F21">
        <v>728520.29338745587</v>
      </c>
      <c r="G21">
        <v>14</v>
      </c>
      <c r="H21">
        <v>9.8049999999999997</v>
      </c>
      <c r="I21">
        <f t="shared" si="1"/>
        <v>20</v>
      </c>
      <c r="J21">
        <f t="shared" si="0"/>
        <v>0</v>
      </c>
    </row>
    <row r="22" spans="1:10">
      <c r="A22">
        <v>21</v>
      </c>
      <c r="B22" t="s">
        <v>221</v>
      </c>
      <c r="C22">
        <v>8899675.720775757</v>
      </c>
      <c r="D22">
        <v>728764.76326989592</v>
      </c>
      <c r="E22">
        <v>8899661.1224994194</v>
      </c>
      <c r="F22">
        <v>728955.15802309208</v>
      </c>
      <c r="G22">
        <v>9</v>
      </c>
      <c r="H22">
        <v>10.954000000000001</v>
      </c>
      <c r="I22">
        <f t="shared" si="1"/>
        <v>21</v>
      </c>
      <c r="J22">
        <f t="shared" si="0"/>
        <v>0</v>
      </c>
    </row>
    <row r="23" spans="1:10">
      <c r="A23">
        <v>22</v>
      </c>
      <c r="B23" t="s">
        <v>222</v>
      </c>
      <c r="C23">
        <v>8899633.4330524597</v>
      </c>
      <c r="D23">
        <v>729464.37098982232</v>
      </c>
      <c r="E23">
        <v>8899630.047835676</v>
      </c>
      <c r="F23">
        <v>729654.73381705338</v>
      </c>
      <c r="G23">
        <v>9</v>
      </c>
      <c r="H23">
        <v>10.393000000000001</v>
      </c>
      <c r="I23">
        <f t="shared" si="1"/>
        <v>22</v>
      </c>
      <c r="J23">
        <f t="shared" si="0"/>
        <v>0</v>
      </c>
    </row>
    <row r="24" spans="1:10">
      <c r="A24">
        <v>23</v>
      </c>
      <c r="B24" t="s">
        <v>223</v>
      </c>
      <c r="C24">
        <v>8899694.2049101368</v>
      </c>
      <c r="D24">
        <v>727219.08498028165</v>
      </c>
      <c r="E24">
        <v>8899676.0423479378</v>
      </c>
      <c r="F24">
        <v>727455.10509068868</v>
      </c>
      <c r="G24">
        <v>11</v>
      </c>
      <c r="H24">
        <v>16.718</v>
      </c>
      <c r="I24">
        <f t="shared" si="1"/>
        <v>23</v>
      </c>
      <c r="J24">
        <f t="shared" si="0"/>
        <v>0</v>
      </c>
    </row>
    <row r="25" spans="1:10">
      <c r="A25">
        <v>24</v>
      </c>
      <c r="B25" t="s">
        <v>224</v>
      </c>
      <c r="C25">
        <v>8899675.4205207638</v>
      </c>
      <c r="D25">
        <v>727463.18565312738</v>
      </c>
      <c r="E25">
        <v>8899663.4929919355</v>
      </c>
      <c r="F25">
        <v>727618.18232370995</v>
      </c>
      <c r="G25">
        <v>7</v>
      </c>
      <c r="H25">
        <v>15.455</v>
      </c>
      <c r="I25">
        <f t="shared" si="1"/>
        <v>24</v>
      </c>
      <c r="J25">
        <f t="shared" si="0"/>
        <v>0</v>
      </c>
    </row>
    <row r="26" spans="1:10">
      <c r="A26">
        <v>25</v>
      </c>
      <c r="B26" t="s">
        <v>225</v>
      </c>
      <c r="C26">
        <v>8899662.8408157341</v>
      </c>
      <c r="D26">
        <v>727626.65726782125</v>
      </c>
      <c r="E26">
        <v>8899649.801078096</v>
      </c>
      <c r="F26">
        <v>727796.10694586742</v>
      </c>
      <c r="G26">
        <v>8</v>
      </c>
      <c r="H26">
        <v>9.9510000000000005</v>
      </c>
      <c r="I26">
        <f t="shared" si="1"/>
        <v>25</v>
      </c>
      <c r="J26">
        <f t="shared" si="0"/>
        <v>0</v>
      </c>
    </row>
    <row r="27" spans="1:10">
      <c r="A27">
        <v>26</v>
      </c>
      <c r="B27" t="s">
        <v>226</v>
      </c>
      <c r="C27">
        <v>8899649.1795919351</v>
      </c>
      <c r="D27">
        <v>727804.18307690695</v>
      </c>
      <c r="E27">
        <v>8899634.5867765639</v>
      </c>
      <c r="F27">
        <v>727993.81479607208</v>
      </c>
      <c r="G27">
        <v>9</v>
      </c>
      <c r="H27">
        <v>10.192</v>
      </c>
      <c r="I27">
        <f t="shared" si="1"/>
        <v>26</v>
      </c>
      <c r="J27">
        <f t="shared" si="0"/>
        <v>0</v>
      </c>
    </row>
    <row r="28" spans="1:10">
      <c r="A28">
        <v>27</v>
      </c>
      <c r="B28" t="s">
        <v>227</v>
      </c>
      <c r="C28">
        <v>8899633.8080014568</v>
      </c>
      <c r="D28">
        <v>728003.9348763359</v>
      </c>
      <c r="E28">
        <v>8899617.6730202734</v>
      </c>
      <c r="F28">
        <v>728213.60683769709</v>
      </c>
      <c r="G28">
        <v>10</v>
      </c>
      <c r="H28">
        <v>10.292</v>
      </c>
      <c r="I28">
        <f t="shared" si="1"/>
        <v>27</v>
      </c>
      <c r="J28">
        <f t="shared" si="0"/>
        <v>0</v>
      </c>
    </row>
    <row r="29" spans="1:10">
      <c r="A29">
        <v>28</v>
      </c>
      <c r="B29" t="s">
        <v>228</v>
      </c>
      <c r="C29">
        <v>8899616.8827344552</v>
      </c>
      <c r="D29">
        <v>728223.87649810081</v>
      </c>
      <c r="E29">
        <v>8899610.1017989181</v>
      </c>
      <c r="F29">
        <v>728311.99386481266</v>
      </c>
      <c r="G29">
        <v>4</v>
      </c>
      <c r="H29">
        <v>8.3780000000000001</v>
      </c>
      <c r="I29">
        <f t="shared" si="1"/>
        <v>28</v>
      </c>
      <c r="J29">
        <f t="shared" si="0"/>
        <v>0</v>
      </c>
    </row>
    <row r="30" spans="1:10">
      <c r="A30">
        <v>29</v>
      </c>
      <c r="B30" t="s">
        <v>229</v>
      </c>
      <c r="C30">
        <v>8899609.3115148637</v>
      </c>
      <c r="D30">
        <v>728322.26350235136</v>
      </c>
      <c r="E30">
        <v>8899594.6582837868</v>
      </c>
      <c r="F30">
        <v>728512.68031564949</v>
      </c>
      <c r="G30">
        <v>9</v>
      </c>
      <c r="H30">
        <v>10.98</v>
      </c>
      <c r="I30">
        <f t="shared" si="1"/>
        <v>29</v>
      </c>
      <c r="J30">
        <f t="shared" si="0"/>
        <v>0</v>
      </c>
    </row>
    <row r="31" spans="1:10">
      <c r="A31">
        <v>30</v>
      </c>
      <c r="B31" t="s">
        <v>230</v>
      </c>
      <c r="C31">
        <v>8899592.5099383648</v>
      </c>
      <c r="D31">
        <v>728540.59778227052</v>
      </c>
      <c r="E31">
        <v>8899585.4653548039</v>
      </c>
      <c r="F31">
        <v>728632.14122043725</v>
      </c>
      <c r="G31">
        <v>4</v>
      </c>
      <c r="H31">
        <v>11.814</v>
      </c>
      <c r="I31">
        <f t="shared" si="1"/>
        <v>30</v>
      </c>
      <c r="J31">
        <f t="shared" si="0"/>
        <v>0</v>
      </c>
    </row>
    <row r="32" spans="1:10">
      <c r="A32">
        <v>31</v>
      </c>
      <c r="B32" t="s">
        <v>231</v>
      </c>
      <c r="C32">
        <v>8899584.8438692726</v>
      </c>
      <c r="D32">
        <v>728640.2173432858</v>
      </c>
      <c r="E32">
        <v>8899577.6903437544</v>
      </c>
      <c r="F32">
        <v>728733.17646785546</v>
      </c>
      <c r="G32">
        <v>4</v>
      </c>
      <c r="H32">
        <v>13.234</v>
      </c>
      <c r="I32">
        <f t="shared" si="1"/>
        <v>31</v>
      </c>
      <c r="J32">
        <f t="shared" si="0"/>
        <v>0</v>
      </c>
    </row>
    <row r="33" spans="1:10">
      <c r="A33">
        <v>32</v>
      </c>
      <c r="B33" t="s">
        <v>232</v>
      </c>
      <c r="C33">
        <v>8899575.8020257577</v>
      </c>
      <c r="D33">
        <v>728757.10212631291</v>
      </c>
      <c r="E33">
        <v>8899560.9182499051</v>
      </c>
      <c r="F33">
        <v>728947.44289724017</v>
      </c>
      <c r="G33">
        <v>9</v>
      </c>
      <c r="H33">
        <v>10.922000000000001</v>
      </c>
      <c r="I33">
        <f t="shared" si="1"/>
        <v>32</v>
      </c>
      <c r="J33">
        <f t="shared" si="0"/>
        <v>0</v>
      </c>
    </row>
    <row r="34" spans="1:10">
      <c r="A34">
        <v>33</v>
      </c>
      <c r="B34" t="s">
        <v>233</v>
      </c>
      <c r="C34">
        <v>8899560.2867941633</v>
      </c>
      <c r="D34">
        <v>728955.51825216832</v>
      </c>
      <c r="E34">
        <v>8899553.0487249587</v>
      </c>
      <c r="F34">
        <v>729048.08210733498</v>
      </c>
      <c r="G34">
        <v>4</v>
      </c>
      <c r="H34">
        <v>12.846</v>
      </c>
      <c r="I34">
        <f t="shared" si="1"/>
        <v>33</v>
      </c>
      <c r="J34">
        <f t="shared" si="0"/>
        <v>0</v>
      </c>
    </row>
    <row r="35" spans="1:10">
      <c r="A35">
        <v>34</v>
      </c>
      <c r="B35" t="s">
        <v>234</v>
      </c>
      <c r="C35">
        <v>8899552.425063692</v>
      </c>
      <c r="D35">
        <v>729056.0577828238</v>
      </c>
      <c r="E35">
        <v>8899545.3106437549</v>
      </c>
      <c r="F35">
        <v>729147.0403526217</v>
      </c>
      <c r="G35">
        <v>4</v>
      </c>
      <c r="H35">
        <v>11.26</v>
      </c>
      <c r="I35">
        <f t="shared" si="1"/>
        <v>34</v>
      </c>
      <c r="J35">
        <f t="shared" si="0"/>
        <v>0</v>
      </c>
    </row>
    <row r="36" spans="1:10">
      <c r="A36">
        <v>35</v>
      </c>
      <c r="B36" t="s">
        <v>235</v>
      </c>
      <c r="C36">
        <v>8899544.6791880131</v>
      </c>
      <c r="D36">
        <v>729155.11570755707</v>
      </c>
      <c r="E36">
        <v>8899537.7170156967</v>
      </c>
      <c r="F36">
        <v>729246.97025908064</v>
      </c>
      <c r="G36">
        <v>4</v>
      </c>
      <c r="H36">
        <v>12.121</v>
      </c>
      <c r="I36">
        <f t="shared" si="1"/>
        <v>35</v>
      </c>
      <c r="J36">
        <f t="shared" si="0"/>
        <v>0</v>
      </c>
    </row>
    <row r="37" spans="1:10">
      <c r="A37">
        <v>36</v>
      </c>
      <c r="B37" t="s">
        <v>236</v>
      </c>
      <c r="C37">
        <v>8899537.3531168494</v>
      </c>
      <c r="D37">
        <v>729255.56745271513</v>
      </c>
      <c r="E37">
        <v>8899535.6258540079</v>
      </c>
      <c r="F37">
        <v>729346.52227053931</v>
      </c>
      <c r="G37">
        <v>4</v>
      </c>
      <c r="H37">
        <v>10.973000000000001</v>
      </c>
      <c r="I37">
        <f t="shared" si="1"/>
        <v>36</v>
      </c>
      <c r="J37">
        <f t="shared" si="0"/>
        <v>0</v>
      </c>
    </row>
    <row r="38" spans="1:10">
      <c r="A38">
        <v>37</v>
      </c>
      <c r="B38" t="s">
        <v>237</v>
      </c>
      <c r="C38">
        <v>8899535.4694251977</v>
      </c>
      <c r="D38">
        <v>729355.53678280744</v>
      </c>
      <c r="E38">
        <v>8899533.8847829774</v>
      </c>
      <c r="F38">
        <v>729446.85485091363</v>
      </c>
      <c r="G38">
        <v>4</v>
      </c>
      <c r="H38">
        <v>11.332000000000001</v>
      </c>
      <c r="I38">
        <f t="shared" si="1"/>
        <v>37</v>
      </c>
      <c r="J38">
        <f t="shared" si="0"/>
        <v>0</v>
      </c>
    </row>
    <row r="39" spans="1:10">
      <c r="A39">
        <v>38</v>
      </c>
      <c r="B39" t="s">
        <v>238</v>
      </c>
      <c r="C39">
        <v>8899533.7109896373</v>
      </c>
      <c r="D39">
        <v>729456.8700277562</v>
      </c>
      <c r="E39">
        <v>8899530.4091606569</v>
      </c>
      <c r="F39">
        <v>729647.14429919631</v>
      </c>
      <c r="G39">
        <v>9</v>
      </c>
      <c r="H39">
        <v>10.303000000000001</v>
      </c>
      <c r="I39">
        <f t="shared" si="1"/>
        <v>38</v>
      </c>
      <c r="J39">
        <f t="shared" si="0"/>
        <v>0</v>
      </c>
    </row>
    <row r="40" spans="1:10">
      <c r="A40">
        <v>39</v>
      </c>
      <c r="B40" t="s">
        <v>239</v>
      </c>
      <c r="C40">
        <v>8899530.2483929526</v>
      </c>
      <c r="D40">
        <v>729656.40884857276</v>
      </c>
      <c r="E40">
        <v>8899528.4243699498</v>
      </c>
      <c r="F40">
        <v>729761.52169662039</v>
      </c>
      <c r="G40">
        <v>5</v>
      </c>
      <c r="H40">
        <v>5.1289999999999996</v>
      </c>
      <c r="I40">
        <f t="shared" si="1"/>
        <v>39</v>
      </c>
      <c r="J40">
        <f t="shared" si="0"/>
        <v>0</v>
      </c>
    </row>
    <row r="41" spans="1:10">
      <c r="A41">
        <v>40</v>
      </c>
      <c r="B41" t="s">
        <v>240</v>
      </c>
      <c r="C41">
        <v>8899526.3242406808</v>
      </c>
      <c r="D41">
        <v>729876.02385711018</v>
      </c>
      <c r="E41">
        <v>8899497.9948865194</v>
      </c>
      <c r="F41">
        <v>730184.47166734759</v>
      </c>
      <c r="G41">
        <v>15</v>
      </c>
      <c r="H41">
        <v>9.7460000000000004</v>
      </c>
      <c r="I41">
        <f t="shared" si="1"/>
        <v>40</v>
      </c>
      <c r="J41">
        <f t="shared" si="0"/>
        <v>0</v>
      </c>
    </row>
    <row r="42" spans="1:10">
      <c r="A42">
        <v>41</v>
      </c>
      <c r="B42" t="s">
        <v>241</v>
      </c>
      <c r="C42">
        <v>8899498.0693290439</v>
      </c>
      <c r="D42">
        <v>730184.4772702466</v>
      </c>
      <c r="E42">
        <v>8899444.0786736067</v>
      </c>
      <c r="F42">
        <v>730891.00158955459</v>
      </c>
      <c r="G42">
        <v>35</v>
      </c>
      <c r="H42">
        <v>8.5839999999999996</v>
      </c>
      <c r="I42">
        <f t="shared" si="1"/>
        <v>41</v>
      </c>
      <c r="J42">
        <f t="shared" si="0"/>
        <v>0</v>
      </c>
    </row>
    <row r="43" spans="1:10">
      <c r="A43">
        <v>42</v>
      </c>
      <c r="B43" t="s">
        <v>242</v>
      </c>
      <c r="C43">
        <v>8899573.7159469333</v>
      </c>
      <c r="D43">
        <v>727537.77423896058</v>
      </c>
      <c r="E43">
        <v>8899567.3256189227</v>
      </c>
      <c r="F43">
        <v>727610.81602240761</v>
      </c>
      <c r="G43">
        <v>3</v>
      </c>
      <c r="H43">
        <v>13.321</v>
      </c>
      <c r="I43">
        <f t="shared" si="1"/>
        <v>42</v>
      </c>
      <c r="J43">
        <f t="shared" si="0"/>
        <v>0</v>
      </c>
    </row>
    <row r="44" spans="1:10">
      <c r="A44">
        <v>43</v>
      </c>
      <c r="B44" t="s">
        <v>243</v>
      </c>
      <c r="C44">
        <v>8899562.9477785416</v>
      </c>
      <c r="D44">
        <v>727619.01022826543</v>
      </c>
      <c r="E44">
        <v>8899549.9547192436</v>
      </c>
      <c r="F44">
        <v>727788.27794837754</v>
      </c>
      <c r="G44">
        <v>8</v>
      </c>
      <c r="H44">
        <v>9.766</v>
      </c>
      <c r="I44">
        <f t="shared" si="1"/>
        <v>43</v>
      </c>
      <c r="J44">
        <f t="shared" si="0"/>
        <v>0</v>
      </c>
    </row>
    <row r="45" spans="1:10">
      <c r="A45">
        <v>44</v>
      </c>
      <c r="B45" t="s">
        <v>244</v>
      </c>
      <c r="C45">
        <v>8899549.3347827997</v>
      </c>
      <c r="D45">
        <v>727796.35420093092</v>
      </c>
      <c r="E45">
        <v>8899534.7702026926</v>
      </c>
      <c r="F45">
        <v>727986.09498582431</v>
      </c>
      <c r="G45">
        <v>9</v>
      </c>
      <c r="H45">
        <v>10.298999999999999</v>
      </c>
      <c r="I45">
        <f t="shared" si="1"/>
        <v>44</v>
      </c>
      <c r="J45">
        <f t="shared" si="0"/>
        <v>0</v>
      </c>
    </row>
    <row r="46" spans="1:10">
      <c r="A46">
        <v>45</v>
      </c>
      <c r="B46" t="s">
        <v>245</v>
      </c>
      <c r="C46">
        <v>8899533.9933696724</v>
      </c>
      <c r="D46">
        <v>727996.21521628904</v>
      </c>
      <c r="E46">
        <v>8899517.8794509079</v>
      </c>
      <c r="F46">
        <v>728206.14008686494</v>
      </c>
      <c r="G46">
        <v>10</v>
      </c>
      <c r="H46">
        <v>10.542</v>
      </c>
      <c r="I46">
        <f t="shared" si="1"/>
        <v>45</v>
      </c>
      <c r="J46">
        <f t="shared" si="0"/>
        <v>0</v>
      </c>
    </row>
    <row r="47" spans="1:10">
      <c r="A47">
        <v>46</v>
      </c>
      <c r="B47" t="s">
        <v>246</v>
      </c>
      <c r="C47">
        <v>8899509.5802949946</v>
      </c>
      <c r="D47">
        <v>728314.60847707384</v>
      </c>
      <c r="E47">
        <v>8899494.9765489642</v>
      </c>
      <c r="F47">
        <v>728505.0745738626</v>
      </c>
      <c r="G47">
        <v>9</v>
      </c>
      <c r="H47">
        <v>11.025</v>
      </c>
      <c r="I47">
        <f t="shared" si="1"/>
        <v>46</v>
      </c>
      <c r="J47">
        <f t="shared" si="0"/>
        <v>0</v>
      </c>
    </row>
    <row r="48" spans="1:10">
      <c r="A48">
        <v>47</v>
      </c>
      <c r="B48" t="s">
        <v>247</v>
      </c>
      <c r="C48">
        <v>8899475.7108277977</v>
      </c>
      <c r="D48">
        <v>728749.42776045075</v>
      </c>
      <c r="E48">
        <v>8899461.1174343359</v>
      </c>
      <c r="F48">
        <v>728939.75883338077</v>
      </c>
      <c r="G48">
        <v>9</v>
      </c>
      <c r="H48">
        <v>10.89</v>
      </c>
      <c r="I48">
        <f t="shared" si="1"/>
        <v>47</v>
      </c>
      <c r="J48">
        <f t="shared" si="0"/>
        <v>0</v>
      </c>
    </row>
    <row r="49" spans="1:10">
      <c r="A49">
        <v>48</v>
      </c>
      <c r="B49" t="s">
        <v>248</v>
      </c>
      <c r="C49">
        <v>8899434.3014930449</v>
      </c>
      <c r="D49">
        <v>729449.39257650974</v>
      </c>
      <c r="E49">
        <v>8899430.9196415748</v>
      </c>
      <c r="F49">
        <v>729639.56614260701</v>
      </c>
      <c r="G49">
        <v>9</v>
      </c>
      <c r="H49">
        <v>10.204000000000001</v>
      </c>
      <c r="I49">
        <f t="shared" si="1"/>
        <v>48</v>
      </c>
      <c r="J49">
        <f t="shared" si="0"/>
        <v>0</v>
      </c>
    </row>
    <row r="50" spans="1:10">
      <c r="A50">
        <v>49</v>
      </c>
      <c r="B50" t="s">
        <v>249</v>
      </c>
      <c r="C50">
        <v>8899494.3628272153</v>
      </c>
      <c r="D50">
        <v>727203.1261182297</v>
      </c>
      <c r="E50">
        <v>8899476.2460391875</v>
      </c>
      <c r="F50">
        <v>727439.78596301505</v>
      </c>
      <c r="G50">
        <v>11</v>
      </c>
      <c r="H50">
        <v>17.352</v>
      </c>
      <c r="I50">
        <f t="shared" si="1"/>
        <v>49</v>
      </c>
      <c r="J50">
        <f t="shared" si="0"/>
        <v>0</v>
      </c>
    </row>
    <row r="51" spans="1:10">
      <c r="A51">
        <v>50</v>
      </c>
      <c r="B51" t="s">
        <v>250</v>
      </c>
      <c r="C51">
        <v>8899475.6277767867</v>
      </c>
      <c r="D51">
        <v>727447.86233302706</v>
      </c>
      <c r="E51">
        <v>8899469.9985358007</v>
      </c>
      <c r="F51">
        <v>727521.39718344179</v>
      </c>
      <c r="G51">
        <v>3</v>
      </c>
      <c r="H51">
        <v>13.75</v>
      </c>
      <c r="I51">
        <f t="shared" si="1"/>
        <v>50</v>
      </c>
      <c r="J51">
        <f t="shared" si="0"/>
        <v>0</v>
      </c>
    </row>
    <row r="52" spans="1:10">
      <c r="A52">
        <v>51</v>
      </c>
      <c r="B52" t="s">
        <v>251</v>
      </c>
      <c r="C52">
        <v>8899469.3573747929</v>
      </c>
      <c r="D52">
        <v>727529.77267826896</v>
      </c>
      <c r="E52">
        <v>8899463.7599202413</v>
      </c>
      <c r="F52">
        <v>727602.89230207505</v>
      </c>
      <c r="G52">
        <v>3</v>
      </c>
      <c r="H52">
        <v>13.334</v>
      </c>
      <c r="I52">
        <f t="shared" si="1"/>
        <v>51</v>
      </c>
      <c r="J52">
        <f t="shared" si="0"/>
        <v>0</v>
      </c>
    </row>
    <row r="53" spans="1:10">
      <c r="A53">
        <v>52</v>
      </c>
      <c r="B53" t="s">
        <v>252</v>
      </c>
      <c r="C53">
        <v>8899463.4355233051</v>
      </c>
      <c r="D53">
        <v>727607.12990359298</v>
      </c>
      <c r="E53">
        <v>8899450.1672474984</v>
      </c>
      <c r="F53">
        <v>727780.45356825204</v>
      </c>
      <c r="G53">
        <v>8</v>
      </c>
      <c r="H53">
        <v>13.831</v>
      </c>
      <c r="I53">
        <f t="shared" si="1"/>
        <v>52</v>
      </c>
      <c r="J53">
        <f t="shared" si="0"/>
        <v>0</v>
      </c>
    </row>
    <row r="54" spans="1:10">
      <c r="A54">
        <v>53</v>
      </c>
      <c r="B54" t="s">
        <v>253</v>
      </c>
      <c r="C54">
        <v>8899449.548984047</v>
      </c>
      <c r="D54">
        <v>727788.52995198558</v>
      </c>
      <c r="E54">
        <v>8899435.0155828092</v>
      </c>
      <c r="F54">
        <v>727978.37996709556</v>
      </c>
      <c r="G54">
        <v>9</v>
      </c>
      <c r="H54">
        <v>10.404999999999999</v>
      </c>
      <c r="I54">
        <f t="shared" si="1"/>
        <v>53</v>
      </c>
      <c r="J54">
        <f t="shared" si="0"/>
        <v>0</v>
      </c>
    </row>
    <row r="55" spans="1:10">
      <c r="A55">
        <v>54</v>
      </c>
      <c r="B55" t="s">
        <v>254</v>
      </c>
      <c r="C55">
        <v>8899434.2408463601</v>
      </c>
      <c r="D55">
        <v>727988.50035970926</v>
      </c>
      <c r="E55">
        <v>8899418.1513067465</v>
      </c>
      <c r="F55">
        <v>728198.67823127494</v>
      </c>
      <c r="G55">
        <v>10</v>
      </c>
      <c r="H55">
        <v>10.792999999999999</v>
      </c>
      <c r="I55">
        <f t="shared" si="1"/>
        <v>54</v>
      </c>
      <c r="J55">
        <f t="shared" si="0"/>
        <v>0</v>
      </c>
    </row>
    <row r="56" spans="1:10">
      <c r="A56">
        <v>55</v>
      </c>
      <c r="B56" t="s">
        <v>255</v>
      </c>
      <c r="C56">
        <v>8899417.3651200682</v>
      </c>
      <c r="D56">
        <v>728208.94819838461</v>
      </c>
      <c r="E56">
        <v>8899410.6487268303</v>
      </c>
      <c r="F56">
        <v>728296.68453328556</v>
      </c>
      <c r="G56">
        <v>4</v>
      </c>
      <c r="H56">
        <v>7.9930000000000003</v>
      </c>
      <c r="I56">
        <f t="shared" si="1"/>
        <v>55</v>
      </c>
      <c r="J56">
        <f t="shared" si="0"/>
        <v>0</v>
      </c>
    </row>
    <row r="57" spans="1:10">
      <c r="A57">
        <v>56</v>
      </c>
      <c r="B57" t="s">
        <v>256</v>
      </c>
      <c r="C57">
        <v>8899409.8625412975</v>
      </c>
      <c r="D57">
        <v>728306.95448541292</v>
      </c>
      <c r="E57">
        <v>8899395.2783801332</v>
      </c>
      <c r="F57">
        <v>728497.46757815685</v>
      </c>
      <c r="G57">
        <v>9</v>
      </c>
      <c r="H57">
        <v>11.071</v>
      </c>
      <c r="I57">
        <f t="shared" si="1"/>
        <v>56</v>
      </c>
      <c r="J57">
        <f t="shared" si="0"/>
        <v>0</v>
      </c>
    </row>
    <row r="58" spans="1:10">
      <c r="A58">
        <v>57</v>
      </c>
      <c r="B58" t="s">
        <v>257</v>
      </c>
      <c r="C58">
        <v>8899393.1411767248</v>
      </c>
      <c r="D58">
        <v>728525.38589491684</v>
      </c>
      <c r="E58">
        <v>8899386.1390270479</v>
      </c>
      <c r="F58">
        <v>728616.85506997188</v>
      </c>
      <c r="G58">
        <v>4</v>
      </c>
      <c r="H58">
        <v>11.737</v>
      </c>
      <c r="I58">
        <f t="shared" si="1"/>
        <v>57</v>
      </c>
      <c r="J58">
        <f t="shared" si="0"/>
        <v>0</v>
      </c>
    </row>
    <row r="59" spans="1:10">
      <c r="A59">
        <v>58</v>
      </c>
      <c r="B59" t="s">
        <v>258</v>
      </c>
      <c r="C59">
        <v>8899385.5207646471</v>
      </c>
      <c r="D59">
        <v>728624.93143999949</v>
      </c>
      <c r="E59">
        <v>8899378.4044457842</v>
      </c>
      <c r="F59">
        <v>728717.89200867468</v>
      </c>
      <c r="G59">
        <v>4</v>
      </c>
      <c r="H59">
        <v>13.233000000000001</v>
      </c>
      <c r="I59">
        <f t="shared" si="1"/>
        <v>58</v>
      </c>
      <c r="J59">
        <f t="shared" si="0"/>
        <v>0</v>
      </c>
    </row>
    <row r="60" spans="1:10">
      <c r="A60">
        <v>59</v>
      </c>
      <c r="B60" t="s">
        <v>259</v>
      </c>
      <c r="C60">
        <v>8899376.3224261422</v>
      </c>
      <c r="D60">
        <v>728741.80728060519</v>
      </c>
      <c r="E60">
        <v>8899361.6512015089</v>
      </c>
      <c r="F60">
        <v>728932.10053038446</v>
      </c>
      <c r="G60">
        <v>9</v>
      </c>
      <c r="H60">
        <v>10.858000000000001</v>
      </c>
      <c r="I60">
        <f t="shared" si="1"/>
        <v>59</v>
      </c>
      <c r="J60">
        <f t="shared" si="0"/>
        <v>0</v>
      </c>
    </row>
    <row r="61" spans="1:10">
      <c r="A61">
        <v>60</v>
      </c>
      <c r="B61" t="s">
        <v>260</v>
      </c>
      <c r="C61">
        <v>8899361.0285556819</v>
      </c>
      <c r="D61">
        <v>728940.17656362336</v>
      </c>
      <c r="E61">
        <v>8899353.8737526424</v>
      </c>
      <c r="F61">
        <v>729032.97800017416</v>
      </c>
      <c r="G61">
        <v>4</v>
      </c>
      <c r="H61">
        <v>13.077</v>
      </c>
      <c r="I61">
        <f t="shared" si="1"/>
        <v>60</v>
      </c>
      <c r="J61">
        <f t="shared" si="0"/>
        <v>0</v>
      </c>
    </row>
    <row r="62" spans="1:10">
      <c r="A62">
        <v>61</v>
      </c>
      <c r="B62" t="s">
        <v>261</v>
      </c>
      <c r="C62">
        <v>8899353.2587933186</v>
      </c>
      <c r="D62">
        <v>729040.95433556079</v>
      </c>
      <c r="E62">
        <v>8899346.2639349345</v>
      </c>
      <c r="F62">
        <v>729131.71509911248</v>
      </c>
      <c r="G62">
        <v>4</v>
      </c>
      <c r="H62">
        <v>11.03</v>
      </c>
      <c r="I62">
        <f t="shared" si="1"/>
        <v>61</v>
      </c>
      <c r="J62">
        <f t="shared" si="0"/>
        <v>0</v>
      </c>
    </row>
    <row r="63" spans="1:10">
      <c r="A63">
        <v>62</v>
      </c>
      <c r="B63" t="s">
        <v>262</v>
      </c>
      <c r="C63">
        <v>8899345.644695254</v>
      </c>
      <c r="D63">
        <v>729139.79139460216</v>
      </c>
      <c r="E63">
        <v>8899338.5898346398</v>
      </c>
      <c r="F63">
        <v>729231.80284150259</v>
      </c>
      <c r="G63">
        <v>4</v>
      </c>
      <c r="H63">
        <v>12.282</v>
      </c>
      <c r="I63">
        <f t="shared" si="1"/>
        <v>62</v>
      </c>
      <c r="J63">
        <f t="shared" si="0"/>
        <v>0</v>
      </c>
    </row>
    <row r="64" spans="1:10">
      <c r="A64">
        <v>63</v>
      </c>
      <c r="B64" t="s">
        <v>263</v>
      </c>
      <c r="C64">
        <v>8899337.932370238</v>
      </c>
      <c r="D64">
        <v>729240.37767439592</v>
      </c>
      <c r="E64">
        <v>8899336.0945523158</v>
      </c>
      <c r="F64">
        <v>729331.18967640179</v>
      </c>
      <c r="G64">
        <v>4</v>
      </c>
      <c r="H64">
        <v>10.839</v>
      </c>
      <c r="I64">
        <f t="shared" si="1"/>
        <v>63</v>
      </c>
      <c r="J64">
        <f t="shared" si="0"/>
        <v>0</v>
      </c>
    </row>
    <row r="65" spans="1:10">
      <c r="A65">
        <v>64</v>
      </c>
      <c r="B65" t="s">
        <v>264</v>
      </c>
      <c r="C65">
        <v>8899335.9454644639</v>
      </c>
      <c r="D65">
        <v>729340.20475277165</v>
      </c>
      <c r="E65">
        <v>8899334.4298358224</v>
      </c>
      <c r="F65">
        <v>729431.85211280175</v>
      </c>
      <c r="G65">
        <v>4</v>
      </c>
      <c r="H65">
        <v>11.66</v>
      </c>
      <c r="I65">
        <f t="shared" si="1"/>
        <v>64</v>
      </c>
      <c r="J65">
        <f t="shared" si="0"/>
        <v>0</v>
      </c>
    </row>
    <row r="66" spans="1:10">
      <c r="A66">
        <v>65</v>
      </c>
      <c r="B66" t="s">
        <v>265</v>
      </c>
      <c r="C66">
        <v>8899334.2641985491</v>
      </c>
      <c r="D66">
        <v>729441.86790313281</v>
      </c>
      <c r="E66">
        <v>8899331.1204561293</v>
      </c>
      <c r="F66">
        <v>729631.96439860645</v>
      </c>
      <c r="G66">
        <v>9</v>
      </c>
      <c r="H66">
        <v>10.122</v>
      </c>
      <c r="I66">
        <f t="shared" si="1"/>
        <v>65</v>
      </c>
      <c r="J66">
        <f t="shared" si="0"/>
        <v>0</v>
      </c>
    </row>
    <row r="67" spans="1:10">
      <c r="A67">
        <v>66</v>
      </c>
      <c r="B67" t="s">
        <v>266</v>
      </c>
      <c r="C67">
        <v>8899330.9672330879</v>
      </c>
      <c r="D67">
        <v>729641.2295226627</v>
      </c>
      <c r="E67">
        <v>8899329.2304227017</v>
      </c>
      <c r="F67">
        <v>729746.2513481772</v>
      </c>
      <c r="G67">
        <v>5</v>
      </c>
      <c r="H67">
        <v>5.0359999999999996</v>
      </c>
      <c r="I67">
        <f t="shared" si="1"/>
        <v>66</v>
      </c>
      <c r="J67">
        <f t="shared" ref="J67:J130" si="2">A67-I67</f>
        <v>0</v>
      </c>
    </row>
    <row r="68" spans="1:10">
      <c r="A68">
        <v>67</v>
      </c>
      <c r="B68" t="s">
        <v>267</v>
      </c>
      <c r="C68">
        <v>8899319.3486507013</v>
      </c>
      <c r="D68">
        <v>727216.68370739068</v>
      </c>
      <c r="E68">
        <v>8899303.2421886176</v>
      </c>
      <c r="F68">
        <v>727426.52111297089</v>
      </c>
      <c r="G68">
        <v>10</v>
      </c>
      <c r="H68">
        <v>10.455</v>
      </c>
      <c r="I68">
        <f t="shared" ref="I68:I131" si="3">I67+1</f>
        <v>67</v>
      </c>
      <c r="J68">
        <f t="shared" si="2"/>
        <v>0</v>
      </c>
    </row>
    <row r="69" spans="1:10">
      <c r="A69">
        <v>68</v>
      </c>
      <c r="B69" t="s">
        <v>268</v>
      </c>
      <c r="C69">
        <v>8899302.6222814303</v>
      </c>
      <c r="D69">
        <v>727434.59735687077</v>
      </c>
      <c r="E69">
        <v>8899296.9780647438</v>
      </c>
      <c r="F69">
        <v>727508.13105904323</v>
      </c>
      <c r="G69">
        <v>3</v>
      </c>
      <c r="H69">
        <v>13.75</v>
      </c>
      <c r="I69">
        <f t="shared" si="3"/>
        <v>68</v>
      </c>
      <c r="J69">
        <f t="shared" si="2"/>
        <v>0</v>
      </c>
    </row>
    <row r="70" spans="1:10">
      <c r="A70">
        <v>69</v>
      </c>
      <c r="B70" t="s">
        <v>269</v>
      </c>
      <c r="C70">
        <v>8899296.335198028</v>
      </c>
      <c r="D70">
        <v>727516.50642308732</v>
      </c>
      <c r="E70">
        <v>8899290.7212486994</v>
      </c>
      <c r="F70">
        <v>727589.64579758234</v>
      </c>
      <c r="G70">
        <v>3</v>
      </c>
      <c r="H70">
        <v>13.355</v>
      </c>
      <c r="I70">
        <f t="shared" si="3"/>
        <v>69</v>
      </c>
      <c r="J70">
        <f t="shared" si="2"/>
        <v>0</v>
      </c>
    </row>
    <row r="71" spans="1:10">
      <c r="A71">
        <v>70</v>
      </c>
      <c r="B71" t="s">
        <v>270</v>
      </c>
      <c r="C71">
        <v>8899290.0707287975</v>
      </c>
      <c r="D71">
        <v>727598.12086848728</v>
      </c>
      <c r="E71">
        <v>8899277.1169519629</v>
      </c>
      <c r="F71">
        <v>727766.8846174666</v>
      </c>
      <c r="G71">
        <v>8</v>
      </c>
      <c r="H71">
        <v>9.26</v>
      </c>
      <c r="I71">
        <f t="shared" si="3"/>
        <v>70</v>
      </c>
      <c r="J71">
        <f t="shared" si="2"/>
        <v>0</v>
      </c>
    </row>
    <row r="72" spans="1:10">
      <c r="A72">
        <v>71</v>
      </c>
      <c r="B72" t="s">
        <v>271</v>
      </c>
      <c r="C72">
        <v>8899276.4970439374</v>
      </c>
      <c r="D72">
        <v>727774.96087224828</v>
      </c>
      <c r="E72">
        <v>8899261.9108456504</v>
      </c>
      <c r="F72">
        <v>727964.99205292424</v>
      </c>
      <c r="G72">
        <v>9</v>
      </c>
      <c r="H72">
        <v>10.59</v>
      </c>
      <c r="I72">
        <f t="shared" si="3"/>
        <v>71</v>
      </c>
      <c r="J72">
        <f t="shared" si="2"/>
        <v>0</v>
      </c>
    </row>
    <row r="73" spans="1:10">
      <c r="A73">
        <v>72</v>
      </c>
      <c r="B73" t="s">
        <v>272</v>
      </c>
      <c r="C73">
        <v>8899261.1340482421</v>
      </c>
      <c r="D73">
        <v>727975.11228614324</v>
      </c>
      <c r="E73">
        <v>8899244.9684329536</v>
      </c>
      <c r="F73">
        <v>728185.72034856584</v>
      </c>
      <c r="G73">
        <v>10</v>
      </c>
      <c r="H73">
        <v>11.228</v>
      </c>
      <c r="I73">
        <f t="shared" si="3"/>
        <v>72</v>
      </c>
      <c r="J73">
        <f t="shared" si="2"/>
        <v>0</v>
      </c>
    </row>
    <row r="74" spans="1:10">
      <c r="A74">
        <v>73</v>
      </c>
      <c r="B74" t="s">
        <v>273</v>
      </c>
      <c r="C74">
        <v>8899244.180154454</v>
      </c>
      <c r="D74">
        <v>728195.99015916104</v>
      </c>
      <c r="E74">
        <v>8899237.4714596476</v>
      </c>
      <c r="F74">
        <v>728283.39204213209</v>
      </c>
      <c r="G74">
        <v>4</v>
      </c>
      <c r="H74">
        <v>7.6589999999999998</v>
      </c>
      <c r="I74">
        <f t="shared" si="3"/>
        <v>73</v>
      </c>
      <c r="J74">
        <f t="shared" si="2"/>
        <v>0</v>
      </c>
    </row>
    <row r="75" spans="1:10">
      <c r="A75">
        <v>74</v>
      </c>
      <c r="B75" t="s">
        <v>274</v>
      </c>
      <c r="C75">
        <v>8899222.0541912932</v>
      </c>
      <c r="D75">
        <v>728484.25052837457</v>
      </c>
      <c r="E75">
        <v>8899236.6831826065</v>
      </c>
      <c r="F75">
        <v>728293.66183372238</v>
      </c>
      <c r="G75">
        <v>9</v>
      </c>
      <c r="H75">
        <v>11.148999999999999</v>
      </c>
      <c r="I75">
        <f t="shared" si="3"/>
        <v>74</v>
      </c>
      <c r="J75">
        <f t="shared" si="2"/>
        <v>0</v>
      </c>
    </row>
    <row r="76" spans="1:10">
      <c r="A76">
        <v>75</v>
      </c>
      <c r="B76" t="s">
        <v>275</v>
      </c>
      <c r="C76">
        <v>8899219.9113020301</v>
      </c>
      <c r="D76">
        <v>728512.16841130261</v>
      </c>
      <c r="E76">
        <v>8899212.8956639096</v>
      </c>
      <c r="F76">
        <v>728603.56919777521</v>
      </c>
      <c r="G76">
        <v>4</v>
      </c>
      <c r="H76">
        <v>11.67</v>
      </c>
      <c r="I76">
        <f t="shared" si="3"/>
        <v>75</v>
      </c>
      <c r="J76">
        <f t="shared" si="2"/>
        <v>0</v>
      </c>
    </row>
    <row r="77" spans="1:10">
      <c r="A77">
        <v>76</v>
      </c>
      <c r="B77" t="s">
        <v>276</v>
      </c>
      <c r="C77">
        <v>8899212.2757567223</v>
      </c>
      <c r="D77">
        <v>728611.64544166543</v>
      </c>
      <c r="E77">
        <v>8899205.1399625577</v>
      </c>
      <c r="F77">
        <v>728704.61163915298</v>
      </c>
      <c r="G77">
        <v>4</v>
      </c>
      <c r="H77">
        <v>13.24</v>
      </c>
      <c r="I77">
        <f t="shared" si="3"/>
        <v>76</v>
      </c>
      <c r="J77">
        <f t="shared" si="2"/>
        <v>0</v>
      </c>
    </row>
    <row r="78" spans="1:10">
      <c r="A78">
        <v>77</v>
      </c>
      <c r="B78" t="s">
        <v>277</v>
      </c>
      <c r="C78">
        <v>8899202.9623854458</v>
      </c>
      <c r="D78">
        <v>728728.51511900395</v>
      </c>
      <c r="E78">
        <v>8899188.3029987402</v>
      </c>
      <c r="F78">
        <v>728918.7537590944</v>
      </c>
      <c r="G78">
        <v>9</v>
      </c>
      <c r="H78">
        <v>10.803000000000001</v>
      </c>
      <c r="I78">
        <f t="shared" si="3"/>
        <v>77</v>
      </c>
      <c r="J78">
        <f t="shared" si="2"/>
        <v>0</v>
      </c>
    </row>
    <row r="79" spans="1:10">
      <c r="A79">
        <v>78</v>
      </c>
      <c r="B79" t="s">
        <v>278</v>
      </c>
      <c r="C79">
        <v>8899187.6806748156</v>
      </c>
      <c r="D79">
        <v>728926.82981711777</v>
      </c>
      <c r="E79">
        <v>8899180.5141574908</v>
      </c>
      <c r="F79">
        <v>729019.83155977575</v>
      </c>
      <c r="G79">
        <v>4</v>
      </c>
      <c r="H79">
        <v>13.276999999999999</v>
      </c>
      <c r="I79">
        <f t="shared" si="3"/>
        <v>78</v>
      </c>
      <c r="J79">
        <f t="shared" si="2"/>
        <v>0</v>
      </c>
    </row>
    <row r="80" spans="1:10">
      <c r="A80">
        <v>79</v>
      </c>
      <c r="B80" t="s">
        <v>279</v>
      </c>
      <c r="C80">
        <v>8899179.8995161206</v>
      </c>
      <c r="D80">
        <v>729027.80791927385</v>
      </c>
      <c r="E80">
        <v>8899172.9210811295</v>
      </c>
      <c r="F80">
        <v>729118.36886900233</v>
      </c>
      <c r="G80">
        <v>4</v>
      </c>
      <c r="H80">
        <v>10.829000000000001</v>
      </c>
      <c r="I80">
        <f t="shared" si="3"/>
        <v>79</v>
      </c>
      <c r="J80">
        <f t="shared" si="2"/>
        <v>0</v>
      </c>
    </row>
    <row r="81" spans="1:10">
      <c r="A81">
        <v>80</v>
      </c>
      <c r="B81" t="s">
        <v>280</v>
      </c>
      <c r="C81">
        <v>8899172.2987572029</v>
      </c>
      <c r="D81">
        <v>729126.44492702605</v>
      </c>
      <c r="E81">
        <v>8899165.1978170052</v>
      </c>
      <c r="F81">
        <v>729218.59565842384</v>
      </c>
      <c r="G81">
        <v>4</v>
      </c>
      <c r="H81">
        <v>12.423999999999999</v>
      </c>
      <c r="I81">
        <f t="shared" si="3"/>
        <v>80</v>
      </c>
      <c r="J81">
        <f t="shared" si="2"/>
        <v>0</v>
      </c>
    </row>
    <row r="82" spans="1:10">
      <c r="A82">
        <v>81</v>
      </c>
      <c r="B82" t="s">
        <v>281</v>
      </c>
      <c r="C82">
        <v>8899164.5370777659</v>
      </c>
      <c r="D82">
        <v>729227.17024187441</v>
      </c>
      <c r="E82">
        <v>8899157.5786180571</v>
      </c>
      <c r="F82">
        <v>729317.4719672309</v>
      </c>
      <c r="G82">
        <v>4</v>
      </c>
      <c r="H82">
        <v>10.569000000000001</v>
      </c>
      <c r="I82">
        <f t="shared" si="3"/>
        <v>81</v>
      </c>
      <c r="J82">
        <f t="shared" si="2"/>
        <v>0</v>
      </c>
    </row>
    <row r="83" spans="1:10">
      <c r="A83">
        <v>82</v>
      </c>
      <c r="B83" t="s">
        <v>282</v>
      </c>
      <c r="C83">
        <v>8899156.887147015</v>
      </c>
      <c r="D83">
        <v>729326.44536522112</v>
      </c>
      <c r="E83">
        <v>8899149.8346753288</v>
      </c>
      <c r="F83">
        <v>729417.96710824769</v>
      </c>
      <c r="G83">
        <v>4</v>
      </c>
      <c r="H83">
        <v>11.792999999999999</v>
      </c>
      <c r="I83">
        <f t="shared" si="3"/>
        <v>82</v>
      </c>
      <c r="J83">
        <f t="shared" si="2"/>
        <v>0</v>
      </c>
    </row>
    <row r="84" spans="1:10">
      <c r="A84">
        <v>83</v>
      </c>
      <c r="B84" t="s">
        <v>283</v>
      </c>
      <c r="C84">
        <v>8899149.0663728993</v>
      </c>
      <c r="D84">
        <v>729427.93756690028</v>
      </c>
      <c r="E84">
        <v>8899134.4985753372</v>
      </c>
      <c r="F84">
        <v>729616.98763105017</v>
      </c>
      <c r="G84">
        <v>9</v>
      </c>
      <c r="H84">
        <v>9.6110000000000007</v>
      </c>
      <c r="I84">
        <f t="shared" si="3"/>
        <v>83</v>
      </c>
      <c r="J84">
        <f t="shared" si="2"/>
        <v>0</v>
      </c>
    </row>
    <row r="85" spans="1:10">
      <c r="A85">
        <v>84</v>
      </c>
      <c r="B85" t="s">
        <v>284</v>
      </c>
      <c r="C85">
        <v>8899133.7878965046</v>
      </c>
      <c r="D85">
        <v>729626.21029347554</v>
      </c>
      <c r="E85">
        <v>8899125.6955037713</v>
      </c>
      <c r="F85">
        <v>729731.22735998139</v>
      </c>
      <c r="G85">
        <v>5</v>
      </c>
      <c r="H85">
        <v>5.3280000000000003</v>
      </c>
      <c r="I85">
        <f t="shared" si="3"/>
        <v>84</v>
      </c>
      <c r="J85">
        <f t="shared" si="2"/>
        <v>0</v>
      </c>
    </row>
    <row r="86" spans="1:10">
      <c r="A86">
        <v>85</v>
      </c>
      <c r="B86" t="s">
        <v>285</v>
      </c>
      <c r="C86">
        <v>8899191.2250343394</v>
      </c>
      <c r="D86">
        <v>727590.55400540354</v>
      </c>
      <c r="E86">
        <v>8899177.9281206187</v>
      </c>
      <c r="F86">
        <v>727759.10717700142</v>
      </c>
      <c r="G86">
        <v>8</v>
      </c>
      <c r="H86">
        <v>9.077</v>
      </c>
      <c r="I86">
        <f t="shared" si="3"/>
        <v>85</v>
      </c>
      <c r="J86">
        <f t="shared" si="2"/>
        <v>0</v>
      </c>
    </row>
    <row r="87" spans="1:10">
      <c r="A87">
        <v>86</v>
      </c>
      <c r="B87" t="s">
        <v>286</v>
      </c>
      <c r="C87">
        <v>8899177.2911025025</v>
      </c>
      <c r="D87">
        <v>727767.18209017336</v>
      </c>
      <c r="E87">
        <v>8899162.2939495072</v>
      </c>
      <c r="F87">
        <v>727957.28768574446</v>
      </c>
      <c r="G87">
        <v>9</v>
      </c>
      <c r="H87">
        <v>10.696</v>
      </c>
      <c r="I87">
        <f t="shared" si="3"/>
        <v>86</v>
      </c>
      <c r="J87">
        <f t="shared" si="2"/>
        <v>0</v>
      </c>
    </row>
    <row r="88" spans="1:10">
      <c r="A88">
        <v>87</v>
      </c>
      <c r="B88" t="s">
        <v>287</v>
      </c>
      <c r="C88">
        <v>8899161.4957098998</v>
      </c>
      <c r="D88">
        <v>727967.40626062476</v>
      </c>
      <c r="E88">
        <v>8899144.864105463</v>
      </c>
      <c r="F88">
        <v>728178.23034620029</v>
      </c>
      <c r="G88">
        <v>10</v>
      </c>
      <c r="H88">
        <v>11.478999999999999</v>
      </c>
      <c r="I88">
        <f t="shared" si="3"/>
        <v>87</v>
      </c>
      <c r="J88">
        <f t="shared" si="2"/>
        <v>0</v>
      </c>
    </row>
    <row r="89" spans="1:10">
      <c r="A89">
        <v>88</v>
      </c>
      <c r="B89" t="s">
        <v>288</v>
      </c>
      <c r="C89">
        <v>8899136.6345914025</v>
      </c>
      <c r="D89">
        <v>728285.98244811303</v>
      </c>
      <c r="E89">
        <v>8899121.9763156939</v>
      </c>
      <c r="F89">
        <v>728477.1597360489</v>
      </c>
      <c r="G89">
        <v>9</v>
      </c>
      <c r="H89">
        <v>11.738</v>
      </c>
      <c r="I89">
        <f t="shared" si="3"/>
        <v>88</v>
      </c>
      <c r="J89">
        <f t="shared" si="2"/>
        <v>0</v>
      </c>
    </row>
    <row r="90" spans="1:10">
      <c r="A90">
        <v>89</v>
      </c>
      <c r="B90" t="s">
        <v>289</v>
      </c>
      <c r="C90">
        <v>8899103.311752256</v>
      </c>
      <c r="D90">
        <v>728720.87453288783</v>
      </c>
      <c r="E90">
        <v>8899088.7274497245</v>
      </c>
      <c r="F90">
        <v>728911.08703940769</v>
      </c>
      <c r="G90">
        <v>9</v>
      </c>
      <c r="H90">
        <v>10.771000000000001</v>
      </c>
      <c r="I90">
        <f t="shared" si="3"/>
        <v>89</v>
      </c>
      <c r="J90">
        <f t="shared" si="2"/>
        <v>0</v>
      </c>
    </row>
    <row r="91" spans="1:10">
      <c r="A91">
        <v>90</v>
      </c>
      <c r="B91" t="s">
        <v>290</v>
      </c>
      <c r="C91">
        <v>8899049.5396952946</v>
      </c>
      <c r="D91">
        <v>729420.45130145294</v>
      </c>
      <c r="E91">
        <v>8899035.0513205007</v>
      </c>
      <c r="F91">
        <v>729609.41269374522</v>
      </c>
      <c r="G91">
        <v>9</v>
      </c>
      <c r="H91">
        <v>9.516</v>
      </c>
      <c r="I91">
        <f t="shared" si="3"/>
        <v>90</v>
      </c>
      <c r="J91">
        <f t="shared" si="2"/>
        <v>0</v>
      </c>
    </row>
    <row r="92" spans="1:10">
      <c r="A92">
        <v>91</v>
      </c>
      <c r="B92" t="s">
        <v>291</v>
      </c>
      <c r="C92">
        <v>8899170.9546596501</v>
      </c>
      <c r="D92">
        <v>729850.75522461347</v>
      </c>
      <c r="E92">
        <v>8899153.2721240185</v>
      </c>
      <c r="F92">
        <v>731775.53820198087</v>
      </c>
      <c r="G92">
        <v>96</v>
      </c>
      <c r="H92">
        <v>4.8639999999999999</v>
      </c>
      <c r="I92">
        <f t="shared" si="3"/>
        <v>91</v>
      </c>
      <c r="J92">
        <f t="shared" si="2"/>
        <v>0</v>
      </c>
    </row>
    <row r="93" spans="1:10">
      <c r="A93">
        <v>92</v>
      </c>
      <c r="B93" t="s">
        <v>292</v>
      </c>
      <c r="C93">
        <v>8899122.6970388629</v>
      </c>
      <c r="D93">
        <v>727173.95530574035</v>
      </c>
      <c r="E93">
        <v>8899104.2699038517</v>
      </c>
      <c r="F93">
        <v>727411.26516628719</v>
      </c>
      <c r="G93">
        <v>11</v>
      </c>
      <c r="H93">
        <v>18.024000000000001</v>
      </c>
      <c r="I93">
        <f t="shared" si="3"/>
        <v>92</v>
      </c>
      <c r="J93">
        <f t="shared" si="2"/>
        <v>0</v>
      </c>
    </row>
    <row r="94" spans="1:10">
      <c r="A94">
        <v>93</v>
      </c>
      <c r="B94" t="s">
        <v>293</v>
      </c>
      <c r="C94">
        <v>8899103.6428253781</v>
      </c>
      <c r="D94">
        <v>727419.34086033818</v>
      </c>
      <c r="E94">
        <v>8899097.9362178724</v>
      </c>
      <c r="F94">
        <v>727492.86977877351</v>
      </c>
      <c r="G94">
        <v>3</v>
      </c>
      <c r="H94">
        <v>13.75</v>
      </c>
      <c r="I94">
        <f t="shared" si="3"/>
        <v>93</v>
      </c>
      <c r="J94">
        <f t="shared" si="2"/>
        <v>0</v>
      </c>
    </row>
    <row r="95" spans="1:10">
      <c r="A95">
        <v>94</v>
      </c>
      <c r="B95" t="s">
        <v>294</v>
      </c>
      <c r="C95">
        <v>8899097.2830110062</v>
      </c>
      <c r="D95">
        <v>727501.24434999959</v>
      </c>
      <c r="E95">
        <v>8899091.6022510491</v>
      </c>
      <c r="F95">
        <v>727574.40278471424</v>
      </c>
      <c r="G95">
        <v>3</v>
      </c>
      <c r="H95">
        <v>13.379</v>
      </c>
      <c r="I95">
        <f t="shared" si="3"/>
        <v>94</v>
      </c>
      <c r="J95">
        <f t="shared" si="2"/>
        <v>0</v>
      </c>
    </row>
    <row r="96" spans="1:10">
      <c r="A96">
        <v>95</v>
      </c>
      <c r="B96" t="s">
        <v>295</v>
      </c>
      <c r="C96">
        <v>8899090.9442056566</v>
      </c>
      <c r="D96">
        <v>727582.87727952586</v>
      </c>
      <c r="E96">
        <v>8899077.8691529874</v>
      </c>
      <c r="F96">
        <v>727751.2615087626</v>
      </c>
      <c r="G96">
        <v>8</v>
      </c>
      <c r="H96">
        <v>8.891</v>
      </c>
      <c r="I96">
        <f t="shared" si="3"/>
        <v>95</v>
      </c>
      <c r="J96">
        <f t="shared" si="2"/>
        <v>0</v>
      </c>
    </row>
    <row r="97" spans="1:10">
      <c r="A97">
        <v>96</v>
      </c>
      <c r="B97" t="s">
        <v>296</v>
      </c>
      <c r="C97">
        <v>8899077.2420746293</v>
      </c>
      <c r="D97">
        <v>727759.33720131533</v>
      </c>
      <c r="E97">
        <v>8899062.4706834555</v>
      </c>
      <c r="F97">
        <v>727949.56735792395</v>
      </c>
      <c r="G97">
        <v>9</v>
      </c>
      <c r="H97">
        <v>10.803000000000001</v>
      </c>
      <c r="I97">
        <f t="shared" si="3"/>
        <v>96</v>
      </c>
      <c r="J97">
        <f t="shared" si="2"/>
        <v>0</v>
      </c>
    </row>
    <row r="98" spans="1:10">
      <c r="A98">
        <v>97</v>
      </c>
      <c r="B98" t="s">
        <v>297</v>
      </c>
      <c r="C98">
        <v>8899061.6849002726</v>
      </c>
      <c r="D98">
        <v>727959.68689618341</v>
      </c>
      <c r="E98">
        <v>8899045.2934776545</v>
      </c>
      <c r="F98">
        <v>728170.7802762934</v>
      </c>
      <c r="G98">
        <v>10</v>
      </c>
      <c r="H98">
        <v>11.728999999999999</v>
      </c>
      <c r="I98">
        <f t="shared" si="3"/>
        <v>97</v>
      </c>
      <c r="J98">
        <f t="shared" si="2"/>
        <v>0</v>
      </c>
    </row>
    <row r="99" spans="1:10">
      <c r="A99">
        <v>98</v>
      </c>
      <c r="B99" t="s">
        <v>298</v>
      </c>
      <c r="C99">
        <v>8899044.4960787967</v>
      </c>
      <c r="D99">
        <v>728181.04940448597</v>
      </c>
      <c r="E99">
        <v>8899037.6054610219</v>
      </c>
      <c r="F99">
        <v>728269.7887305934</v>
      </c>
      <c r="G99">
        <v>4</v>
      </c>
      <c r="H99">
        <v>9.0060000000000002</v>
      </c>
      <c r="I99">
        <f t="shared" si="3"/>
        <v>98</v>
      </c>
      <c r="J99">
        <f t="shared" si="2"/>
        <v>0</v>
      </c>
    </row>
    <row r="100" spans="1:10">
      <c r="A100">
        <v>99</v>
      </c>
      <c r="B100" t="s">
        <v>299</v>
      </c>
      <c r="C100">
        <v>8899036.811985258</v>
      </c>
      <c r="D100">
        <v>728280.00733610301</v>
      </c>
      <c r="E100">
        <v>8899022.1369347218</v>
      </c>
      <c r="F100">
        <v>728468.99679071712</v>
      </c>
      <c r="G100">
        <v>9</v>
      </c>
      <c r="H100">
        <v>9.5579999999999998</v>
      </c>
      <c r="I100">
        <f t="shared" si="3"/>
        <v>99</v>
      </c>
      <c r="J100">
        <f t="shared" si="2"/>
        <v>0</v>
      </c>
    </row>
    <row r="101" spans="1:10">
      <c r="A101">
        <v>100</v>
      </c>
      <c r="B101" t="s">
        <v>300</v>
      </c>
      <c r="C101">
        <v>8899019.9692551214</v>
      </c>
      <c r="D101">
        <v>728496.91278213647</v>
      </c>
      <c r="E101">
        <v>8899012.8784587756</v>
      </c>
      <c r="F101">
        <v>728588.23006456706</v>
      </c>
      <c r="G101">
        <v>4</v>
      </c>
      <c r="H101">
        <v>11.592000000000001</v>
      </c>
      <c r="I101">
        <f t="shared" si="3"/>
        <v>100</v>
      </c>
      <c r="J101">
        <f t="shared" si="2"/>
        <v>0</v>
      </c>
    </row>
    <row r="102" spans="1:10">
      <c r="A102">
        <v>101</v>
      </c>
      <c r="B102" t="s">
        <v>301</v>
      </c>
      <c r="C102">
        <v>8899012.2513803132</v>
      </c>
      <c r="D102">
        <v>728596.30575849907</v>
      </c>
      <c r="E102">
        <v>8899005.0328002423</v>
      </c>
      <c r="F102">
        <v>728689.26867588656</v>
      </c>
      <c r="G102">
        <v>4</v>
      </c>
      <c r="H102">
        <v>13.243</v>
      </c>
      <c r="I102">
        <f t="shared" si="3"/>
        <v>101</v>
      </c>
      <c r="J102">
        <f t="shared" si="2"/>
        <v>0</v>
      </c>
    </row>
    <row r="103" spans="1:10">
      <c r="A103">
        <v>102</v>
      </c>
      <c r="B103" t="s">
        <v>302</v>
      </c>
      <c r="C103">
        <v>8899003.1157611459</v>
      </c>
      <c r="D103">
        <v>728713.19213214354</v>
      </c>
      <c r="E103">
        <v>8898988.5930886623</v>
      </c>
      <c r="F103">
        <v>728903.37729454692</v>
      </c>
      <c r="G103">
        <v>9</v>
      </c>
      <c r="H103">
        <v>10.739000000000001</v>
      </c>
      <c r="I103">
        <f t="shared" si="3"/>
        <v>102</v>
      </c>
      <c r="J103">
        <f t="shared" si="2"/>
        <v>0</v>
      </c>
    </row>
    <row r="104" spans="1:10">
      <c r="A104">
        <v>103</v>
      </c>
      <c r="B104" t="s">
        <v>303</v>
      </c>
      <c r="C104">
        <v>8898987.9763622917</v>
      </c>
      <c r="D104">
        <v>728911.45378354844</v>
      </c>
      <c r="E104">
        <v>8898980.8567133062</v>
      </c>
      <c r="F104">
        <v>729004.69086515275</v>
      </c>
      <c r="G104">
        <v>4</v>
      </c>
      <c r="H104">
        <v>13.509</v>
      </c>
      <c r="I104">
        <f t="shared" si="3"/>
        <v>103</v>
      </c>
      <c r="J104">
        <f t="shared" si="2"/>
        <v>0</v>
      </c>
    </row>
    <row r="105" spans="1:10">
      <c r="A105">
        <v>104</v>
      </c>
      <c r="B105" t="s">
        <v>304</v>
      </c>
      <c r="C105">
        <v>8898980.2476008739</v>
      </c>
      <c r="D105">
        <v>729012.66764392878</v>
      </c>
      <c r="E105">
        <v>8898973.3495140336</v>
      </c>
      <c r="F105">
        <v>729103.00320494734</v>
      </c>
      <c r="G105">
        <v>4</v>
      </c>
      <c r="H105">
        <v>10.599</v>
      </c>
      <c r="I105">
        <f t="shared" si="3"/>
        <v>104</v>
      </c>
      <c r="J105">
        <f t="shared" si="2"/>
        <v>0</v>
      </c>
    </row>
    <row r="106" spans="1:10">
      <c r="A106">
        <v>105</v>
      </c>
      <c r="B106" t="s">
        <v>305</v>
      </c>
      <c r="C106">
        <v>8898972.7327876631</v>
      </c>
      <c r="D106">
        <v>729111.07969394512</v>
      </c>
      <c r="E106">
        <v>8898965.6832410339</v>
      </c>
      <c r="F106">
        <v>729203.39873316931</v>
      </c>
      <c r="G106">
        <v>4</v>
      </c>
      <c r="H106">
        <v>12.587999999999999</v>
      </c>
      <c r="I106">
        <f t="shared" si="3"/>
        <v>105</v>
      </c>
      <c r="J106">
        <f t="shared" si="2"/>
        <v>0</v>
      </c>
    </row>
    <row r="107" spans="1:10">
      <c r="A107">
        <v>106</v>
      </c>
      <c r="B107" t="s">
        <v>306</v>
      </c>
      <c r="C107">
        <v>8898965.028445255</v>
      </c>
      <c r="D107">
        <v>729211.97376933042</v>
      </c>
      <c r="E107">
        <v>8898958.1427763291</v>
      </c>
      <c r="F107">
        <v>729302.14670852851</v>
      </c>
      <c r="G107">
        <v>4</v>
      </c>
      <c r="H107">
        <v>10.435</v>
      </c>
      <c r="I107">
        <f t="shared" si="3"/>
        <v>106</v>
      </c>
      <c r="J107">
        <f t="shared" si="2"/>
        <v>0</v>
      </c>
    </row>
    <row r="108" spans="1:10">
      <c r="A108">
        <v>107</v>
      </c>
      <c r="B108" t="s">
        <v>307</v>
      </c>
      <c r="C108">
        <v>8898957.4575248677</v>
      </c>
      <c r="D108">
        <v>729311.12058445008</v>
      </c>
      <c r="E108">
        <v>8898950.443900343</v>
      </c>
      <c r="F108">
        <v>729402.96919708198</v>
      </c>
      <c r="G108">
        <v>4</v>
      </c>
      <c r="H108">
        <v>12.116</v>
      </c>
      <c r="I108">
        <f t="shared" si="3"/>
        <v>107</v>
      </c>
      <c r="J108">
        <f t="shared" si="2"/>
        <v>0</v>
      </c>
    </row>
    <row r="109" spans="1:10">
      <c r="A109">
        <v>108</v>
      </c>
      <c r="B109" t="s">
        <v>308</v>
      </c>
      <c r="C109">
        <v>8898949.682509426</v>
      </c>
      <c r="D109">
        <v>729412.94017560955</v>
      </c>
      <c r="E109">
        <v>8898935.260157885</v>
      </c>
      <c r="F109">
        <v>729601.8115608471</v>
      </c>
      <c r="G109">
        <v>9</v>
      </c>
      <c r="H109">
        <v>9.4209999999999994</v>
      </c>
      <c r="I109">
        <f t="shared" si="3"/>
        <v>108</v>
      </c>
      <c r="J109">
        <f t="shared" si="2"/>
        <v>0</v>
      </c>
    </row>
    <row r="110" spans="1:10">
      <c r="A110">
        <v>109</v>
      </c>
      <c r="B110" t="s">
        <v>309</v>
      </c>
      <c r="C110">
        <v>8898934.5558717288</v>
      </c>
      <c r="D110">
        <v>729611.03471020493</v>
      </c>
      <c r="E110">
        <v>8898926.5659823939</v>
      </c>
      <c r="F110">
        <v>729715.66823425621</v>
      </c>
      <c r="G110">
        <v>5</v>
      </c>
      <c r="H110">
        <v>4.9379999999999997</v>
      </c>
      <c r="I110">
        <f t="shared" si="3"/>
        <v>109</v>
      </c>
      <c r="J110">
        <f t="shared" si="2"/>
        <v>0</v>
      </c>
    </row>
    <row r="111" spans="1:10">
      <c r="A111">
        <v>110</v>
      </c>
      <c r="B111" t="s">
        <v>310</v>
      </c>
      <c r="C111">
        <v>8898990.0129547082</v>
      </c>
      <c r="D111">
        <v>727575.1507623418</v>
      </c>
      <c r="E111">
        <v>8898977.1408617105</v>
      </c>
      <c r="F111">
        <v>727743.36335855816</v>
      </c>
      <c r="G111">
        <v>8</v>
      </c>
      <c r="H111">
        <v>8.7040000000000006</v>
      </c>
      <c r="I111">
        <f t="shared" si="3"/>
        <v>110</v>
      </c>
      <c r="J111">
        <f t="shared" si="2"/>
        <v>0</v>
      </c>
    </row>
    <row r="112" spans="1:10">
      <c r="A112">
        <v>111</v>
      </c>
      <c r="B112" t="s">
        <v>311</v>
      </c>
      <c r="C112">
        <v>8898976.5228330866</v>
      </c>
      <c r="D112">
        <v>727751.43976070441</v>
      </c>
      <c r="E112">
        <v>8898961.9564317614</v>
      </c>
      <c r="F112">
        <v>727941.7935892985</v>
      </c>
      <c r="G112">
        <v>9</v>
      </c>
      <c r="H112">
        <v>10.91</v>
      </c>
      <c r="I112">
        <f t="shared" si="3"/>
        <v>111</v>
      </c>
      <c r="J112">
        <f t="shared" si="2"/>
        <v>0</v>
      </c>
    </row>
    <row r="113" spans="1:10">
      <c r="A113">
        <v>112</v>
      </c>
      <c r="B113" t="s">
        <v>312</v>
      </c>
      <c r="C113">
        <v>8898961.1819895934</v>
      </c>
      <c r="D113">
        <v>727951.91400467115</v>
      </c>
      <c r="E113">
        <v>8898945.0079305656</v>
      </c>
      <c r="F113">
        <v>728163.27671472193</v>
      </c>
      <c r="G113">
        <v>10</v>
      </c>
      <c r="H113">
        <v>11.981</v>
      </c>
      <c r="I113">
        <f t="shared" si="3"/>
        <v>112</v>
      </c>
      <c r="J113">
        <f t="shared" si="2"/>
        <v>0</v>
      </c>
    </row>
    <row r="114" spans="1:10">
      <c r="A114">
        <v>113</v>
      </c>
      <c r="B114" t="s">
        <v>313</v>
      </c>
      <c r="C114">
        <v>8898936.2699819636</v>
      </c>
      <c r="D114">
        <v>728274.03834889876</v>
      </c>
      <c r="E114">
        <v>8898921.9081520289</v>
      </c>
      <c r="F114">
        <v>728461.3493090386</v>
      </c>
      <c r="G114">
        <v>9</v>
      </c>
      <c r="H114">
        <v>7.8609999999999998</v>
      </c>
      <c r="I114">
        <f t="shared" si="3"/>
        <v>113</v>
      </c>
      <c r="J114">
        <f t="shared" si="2"/>
        <v>0</v>
      </c>
    </row>
    <row r="115" spans="1:10">
      <c r="A115">
        <v>114</v>
      </c>
      <c r="B115" t="s">
        <v>314</v>
      </c>
      <c r="C115">
        <v>8898903.207537191</v>
      </c>
      <c r="D115">
        <v>728705.53179558169</v>
      </c>
      <c r="E115">
        <v>8898888.6281195618</v>
      </c>
      <c r="F115">
        <v>728895.68059185077</v>
      </c>
      <c r="G115">
        <v>9</v>
      </c>
      <c r="H115">
        <v>10.707000000000001</v>
      </c>
      <c r="I115">
        <f t="shared" si="3"/>
        <v>114</v>
      </c>
      <c r="J115">
        <f t="shared" si="2"/>
        <v>0</v>
      </c>
    </row>
    <row r="116" spans="1:10">
      <c r="A116">
        <v>115</v>
      </c>
      <c r="B116" t="s">
        <v>315</v>
      </c>
      <c r="C116">
        <v>8898849.4277914353</v>
      </c>
      <c r="D116">
        <v>729405.39914792427</v>
      </c>
      <c r="E116">
        <v>8898834.9539339952</v>
      </c>
      <c r="F116">
        <v>729594.17119552451</v>
      </c>
      <c r="G116">
        <v>9</v>
      </c>
      <c r="H116">
        <v>9.3260000000000005</v>
      </c>
      <c r="I116">
        <f t="shared" si="3"/>
        <v>115</v>
      </c>
      <c r="J116">
        <f t="shared" si="2"/>
        <v>0</v>
      </c>
    </row>
    <row r="117" spans="1:10">
      <c r="A117">
        <v>116</v>
      </c>
      <c r="B117" t="s">
        <v>316</v>
      </c>
      <c r="C117">
        <v>8898919.4059004616</v>
      </c>
      <c r="D117">
        <v>727158.00576579338</v>
      </c>
      <c r="E117">
        <v>8898888.3369691093</v>
      </c>
      <c r="F117">
        <v>727570.08137302077</v>
      </c>
      <c r="G117">
        <v>20</v>
      </c>
      <c r="H117">
        <v>13.244999999999999</v>
      </c>
      <c r="I117">
        <f t="shared" si="3"/>
        <v>116</v>
      </c>
      <c r="J117">
        <f t="shared" si="2"/>
        <v>0</v>
      </c>
    </row>
    <row r="118" spans="1:10">
      <c r="A118">
        <v>117</v>
      </c>
      <c r="B118" t="s">
        <v>317</v>
      </c>
      <c r="C118">
        <v>8898888.3369691093</v>
      </c>
      <c r="D118">
        <v>727570.08137302066</v>
      </c>
      <c r="E118">
        <v>8898860.9005545489</v>
      </c>
      <c r="F118">
        <v>727933.97793137433</v>
      </c>
      <c r="G118">
        <v>18</v>
      </c>
      <c r="H118">
        <v>4.9290000000000003</v>
      </c>
      <c r="I118">
        <f t="shared" si="3"/>
        <v>117</v>
      </c>
      <c r="J118">
        <f t="shared" si="2"/>
        <v>0</v>
      </c>
    </row>
    <row r="119" spans="1:10">
      <c r="A119">
        <v>118</v>
      </c>
      <c r="B119" t="s">
        <v>318</v>
      </c>
      <c r="C119">
        <v>8898860.1374476738</v>
      </c>
      <c r="D119">
        <v>727944.09922341851</v>
      </c>
      <c r="E119">
        <v>8898844.1810931321</v>
      </c>
      <c r="F119">
        <v>728155.73265274405</v>
      </c>
      <c r="G119">
        <v>10</v>
      </c>
      <c r="H119">
        <v>12.234</v>
      </c>
      <c r="I119">
        <f t="shared" si="3"/>
        <v>118</v>
      </c>
      <c r="J119">
        <f t="shared" si="2"/>
        <v>0</v>
      </c>
    </row>
    <row r="120" spans="1:10">
      <c r="A120">
        <v>119</v>
      </c>
      <c r="B120" t="s">
        <v>319</v>
      </c>
      <c r="C120">
        <v>8898843.4067101367</v>
      </c>
      <c r="D120">
        <v>728166.00350302854</v>
      </c>
      <c r="E120">
        <v>8898836.6160210632</v>
      </c>
      <c r="F120">
        <v>728256.07024181285</v>
      </c>
      <c r="G120">
        <v>4</v>
      </c>
      <c r="H120">
        <v>10.321999999999999</v>
      </c>
      <c r="I120">
        <f t="shared" si="3"/>
        <v>119</v>
      </c>
      <c r="J120">
        <f t="shared" si="2"/>
        <v>0</v>
      </c>
    </row>
    <row r="121" spans="1:10">
      <c r="A121">
        <v>120</v>
      </c>
      <c r="B121" t="s">
        <v>320</v>
      </c>
      <c r="C121">
        <v>8898835.8416375946</v>
      </c>
      <c r="D121">
        <v>728266.34109832963</v>
      </c>
      <c r="E121">
        <v>8898821.7151463926</v>
      </c>
      <c r="F121">
        <v>728453.70455715863</v>
      </c>
      <c r="G121">
        <v>9</v>
      </c>
      <c r="H121">
        <v>7.8949999999999996</v>
      </c>
      <c r="I121">
        <f t="shared" si="3"/>
        <v>120</v>
      </c>
      <c r="J121">
        <f t="shared" si="2"/>
        <v>0</v>
      </c>
    </row>
    <row r="122" spans="1:10">
      <c r="A122">
        <v>121</v>
      </c>
      <c r="B122" t="s">
        <v>321</v>
      </c>
      <c r="C122">
        <v>8898819.6100270692</v>
      </c>
      <c r="D122">
        <v>728481.62532194261</v>
      </c>
      <c r="E122">
        <v>8898812.7297083177</v>
      </c>
      <c r="F122">
        <v>728572.88084327057</v>
      </c>
      <c r="G122">
        <v>4</v>
      </c>
      <c r="H122">
        <v>11.515000000000001</v>
      </c>
      <c r="I122">
        <f t="shared" si="3"/>
        <v>121</v>
      </c>
      <c r="J122">
        <f t="shared" si="2"/>
        <v>0</v>
      </c>
    </row>
    <row r="123" spans="1:10">
      <c r="A123">
        <v>122</v>
      </c>
      <c r="B123" t="s">
        <v>322</v>
      </c>
      <c r="C123">
        <v>8898812.1207271125</v>
      </c>
      <c r="D123">
        <v>728580.95792506437</v>
      </c>
      <c r="E123">
        <v>8898805.110242825</v>
      </c>
      <c r="F123">
        <v>728673.93986696692</v>
      </c>
      <c r="G123">
        <v>4</v>
      </c>
      <c r="H123">
        <v>13.246</v>
      </c>
      <c r="I123">
        <f t="shared" si="3"/>
        <v>122</v>
      </c>
      <c r="J123">
        <f t="shared" si="2"/>
        <v>0</v>
      </c>
    </row>
    <row r="124" spans="1:10">
      <c r="A124">
        <v>123</v>
      </c>
      <c r="B124" t="s">
        <v>323</v>
      </c>
      <c r="C124">
        <v>8898803.4637446254</v>
      </c>
      <c r="D124">
        <v>728697.88406658825</v>
      </c>
      <c r="E124">
        <v>8898788.8602029067</v>
      </c>
      <c r="F124">
        <v>728887.99906101031</v>
      </c>
      <c r="G124">
        <v>9</v>
      </c>
      <c r="H124">
        <v>10.675000000000001</v>
      </c>
      <c r="I124">
        <f t="shared" si="3"/>
        <v>123</v>
      </c>
      <c r="J124">
        <f t="shared" si="2"/>
        <v>0</v>
      </c>
    </row>
    <row r="125" spans="1:10">
      <c r="A125">
        <v>124</v>
      </c>
      <c r="B125" t="s">
        <v>324</v>
      </c>
      <c r="C125">
        <v>8898788.2398349568</v>
      </c>
      <c r="D125">
        <v>728896.07526963216</v>
      </c>
      <c r="E125">
        <v>8898781.0604387522</v>
      </c>
      <c r="F125">
        <v>728989.5396425568</v>
      </c>
      <c r="G125">
        <v>4</v>
      </c>
      <c r="H125">
        <v>13.74</v>
      </c>
      <c r="I125">
        <f t="shared" si="3"/>
        <v>124</v>
      </c>
      <c r="J125">
        <f t="shared" si="2"/>
        <v>0</v>
      </c>
    </row>
    <row r="126" spans="1:10">
      <c r="A126">
        <v>125</v>
      </c>
      <c r="B126" t="s">
        <v>325</v>
      </c>
      <c r="C126">
        <v>8898780.4477293845</v>
      </c>
      <c r="D126">
        <v>728997.51614856475</v>
      </c>
      <c r="E126">
        <v>8898773.5266082101</v>
      </c>
      <c r="F126">
        <v>729087.61818950623</v>
      </c>
      <c r="G126">
        <v>4</v>
      </c>
      <c r="H126">
        <v>10.367000000000001</v>
      </c>
      <c r="I126">
        <f t="shared" si="3"/>
        <v>125</v>
      </c>
      <c r="J126">
        <f t="shared" si="2"/>
        <v>0</v>
      </c>
    </row>
    <row r="127" spans="1:10">
      <c r="A127">
        <v>126</v>
      </c>
      <c r="B127" t="s">
        <v>326</v>
      </c>
      <c r="C127">
        <v>8898772.9062402584</v>
      </c>
      <c r="D127">
        <v>729095.69439812691</v>
      </c>
      <c r="E127">
        <v>8898765.802494891</v>
      </c>
      <c r="F127">
        <v>729188.17391691625</v>
      </c>
      <c r="G127">
        <v>4</v>
      </c>
      <c r="H127">
        <v>12.752000000000001</v>
      </c>
      <c r="I127">
        <f t="shared" si="3"/>
        <v>126</v>
      </c>
      <c r="J127">
        <f t="shared" si="2"/>
        <v>0</v>
      </c>
    </row>
    <row r="128" spans="1:10">
      <c r="A128">
        <v>127</v>
      </c>
      <c r="B128" t="s">
        <v>327</v>
      </c>
      <c r="C128">
        <v>8898765.1438324973</v>
      </c>
      <c r="D128">
        <v>729196.7486585594</v>
      </c>
      <c r="E128">
        <v>8898758.227786351</v>
      </c>
      <c r="F128">
        <v>729286.78463061224</v>
      </c>
      <c r="G128">
        <v>4</v>
      </c>
      <c r="H128">
        <v>10.301</v>
      </c>
      <c r="I128">
        <f t="shared" si="3"/>
        <v>127</v>
      </c>
      <c r="J128">
        <f t="shared" si="2"/>
        <v>0</v>
      </c>
    </row>
    <row r="129" spans="1:10">
      <c r="A129">
        <v>128</v>
      </c>
      <c r="B129" t="s">
        <v>328</v>
      </c>
      <c r="C129">
        <v>8898757.5384886414</v>
      </c>
      <c r="D129">
        <v>729295.75819560781</v>
      </c>
      <c r="E129">
        <v>8898750.4586436171</v>
      </c>
      <c r="F129">
        <v>729387.92656978348</v>
      </c>
      <c r="G129">
        <v>4</v>
      </c>
      <c r="H129">
        <v>12.44</v>
      </c>
      <c r="I129">
        <f t="shared" si="3"/>
        <v>128</v>
      </c>
      <c r="J129">
        <f t="shared" si="2"/>
        <v>0</v>
      </c>
    </row>
    <row r="130" spans="1:10">
      <c r="A130">
        <v>129</v>
      </c>
      <c r="B130" t="s">
        <v>329</v>
      </c>
      <c r="C130">
        <v>8898749.6927563064</v>
      </c>
      <c r="D130">
        <v>729397.89721009857</v>
      </c>
      <c r="E130">
        <v>8898735.1997751333</v>
      </c>
      <c r="F130">
        <v>729586.57288121677</v>
      </c>
      <c r="G130">
        <v>9</v>
      </c>
      <c r="H130">
        <v>9.2309999999999999</v>
      </c>
      <c r="I130">
        <f t="shared" si="3"/>
        <v>129</v>
      </c>
      <c r="J130">
        <f t="shared" si="2"/>
        <v>0</v>
      </c>
    </row>
    <row r="131" spans="1:10">
      <c r="A131">
        <v>130</v>
      </c>
      <c r="B131" t="s">
        <v>330</v>
      </c>
      <c r="C131">
        <v>8898734.491330117</v>
      </c>
      <c r="D131">
        <v>729595.7957137929</v>
      </c>
      <c r="E131">
        <v>8898726.3560194522</v>
      </c>
      <c r="F131">
        <v>729701.70457969245</v>
      </c>
      <c r="G131">
        <v>5</v>
      </c>
      <c r="H131">
        <v>6.2210000000000001</v>
      </c>
      <c r="I131">
        <f t="shared" si="3"/>
        <v>130</v>
      </c>
      <c r="J131">
        <f t="shared" ref="J131:J194" si="4">A131-I131</f>
        <v>0</v>
      </c>
    </row>
    <row r="132" spans="1:10">
      <c r="A132">
        <v>131</v>
      </c>
      <c r="B132" t="s">
        <v>331</v>
      </c>
      <c r="C132">
        <v>8898761.3407145236</v>
      </c>
      <c r="D132">
        <v>727936.45828761545</v>
      </c>
      <c r="E132">
        <v>8898745.1114041172</v>
      </c>
      <c r="F132">
        <v>728148.32006406132</v>
      </c>
      <c r="G132">
        <v>10</v>
      </c>
      <c r="H132">
        <v>12.481999999999999</v>
      </c>
      <c r="I132">
        <f t="shared" ref="I132:I195" si="5">I131+1</f>
        <v>131</v>
      </c>
      <c r="J132">
        <f t="shared" si="4"/>
        <v>0</v>
      </c>
    </row>
    <row r="133" spans="1:10">
      <c r="A133">
        <v>132</v>
      </c>
      <c r="B133" t="s">
        <v>332</v>
      </c>
      <c r="C133">
        <v>8898744.3246937878</v>
      </c>
      <c r="D133">
        <v>728158.58999199048</v>
      </c>
      <c r="E133">
        <v>8898737.4396694079</v>
      </c>
      <c r="F133">
        <v>728248.46894922946</v>
      </c>
      <c r="G133">
        <v>4</v>
      </c>
      <c r="H133">
        <v>10.141999999999999</v>
      </c>
      <c r="I133">
        <f t="shared" si="5"/>
        <v>132</v>
      </c>
      <c r="J133">
        <f t="shared" si="4"/>
        <v>0</v>
      </c>
    </row>
    <row r="134" spans="1:10">
      <c r="A134">
        <v>133</v>
      </c>
      <c r="B134" t="s">
        <v>333</v>
      </c>
      <c r="C134">
        <v>8898736.6529603098</v>
      </c>
      <c r="D134">
        <v>728258.73886105814</v>
      </c>
      <c r="E134">
        <v>8898722.2990178093</v>
      </c>
      <c r="F134">
        <v>728446.11908119579</v>
      </c>
      <c r="G134">
        <v>9</v>
      </c>
      <c r="H134">
        <v>7.9290000000000003</v>
      </c>
      <c r="I134">
        <f t="shared" si="5"/>
        <v>133</v>
      </c>
      <c r="J134">
        <f t="shared" si="4"/>
        <v>0</v>
      </c>
    </row>
    <row r="135" spans="1:10">
      <c r="A135">
        <v>134</v>
      </c>
      <c r="B135" t="s">
        <v>334</v>
      </c>
      <c r="C135">
        <v>8898703.6011541076</v>
      </c>
      <c r="D135">
        <v>728690.22722891229</v>
      </c>
      <c r="E135">
        <v>8898689.026608957</v>
      </c>
      <c r="F135">
        <v>728880.3124734126</v>
      </c>
      <c r="G135">
        <v>9</v>
      </c>
      <c r="H135">
        <v>10.643000000000001</v>
      </c>
      <c r="I135">
        <f t="shared" si="5"/>
        <v>134</v>
      </c>
      <c r="J135">
        <f t="shared" si="4"/>
        <v>0</v>
      </c>
    </row>
    <row r="136" spans="1:10">
      <c r="A136">
        <v>135</v>
      </c>
      <c r="B136" t="s">
        <v>335</v>
      </c>
      <c r="C136">
        <v>8898664.9504753388</v>
      </c>
      <c r="D136">
        <v>729189.11698076164</v>
      </c>
      <c r="E136">
        <v>8898658.1283331886</v>
      </c>
      <c r="F136">
        <v>729279.09268315486</v>
      </c>
      <c r="G136">
        <v>4</v>
      </c>
      <c r="H136">
        <v>10.234</v>
      </c>
      <c r="I136">
        <f t="shared" si="5"/>
        <v>135</v>
      </c>
      <c r="J136">
        <f t="shared" si="4"/>
        <v>0</v>
      </c>
    </row>
    <row r="137" spans="1:10">
      <c r="A137">
        <v>136</v>
      </c>
      <c r="B137" t="s">
        <v>336</v>
      </c>
      <c r="C137">
        <v>8898657.447887525</v>
      </c>
      <c r="D137">
        <v>729288.06692836876</v>
      </c>
      <c r="E137">
        <v>8898650.4467163458</v>
      </c>
      <c r="F137">
        <v>729380.40380449593</v>
      </c>
      <c r="G137">
        <v>4</v>
      </c>
      <c r="H137">
        <v>12.602</v>
      </c>
      <c r="I137">
        <f t="shared" si="5"/>
        <v>136</v>
      </c>
      <c r="J137">
        <f t="shared" si="4"/>
        <v>0</v>
      </c>
    </row>
    <row r="138" spans="1:10">
      <c r="A138">
        <v>137</v>
      </c>
      <c r="B138" t="s">
        <v>337</v>
      </c>
      <c r="C138">
        <v>8898649.6906658635</v>
      </c>
      <c r="D138">
        <v>729390.37518472399</v>
      </c>
      <c r="E138">
        <v>8898635.3909896873</v>
      </c>
      <c r="F138">
        <v>729578.97040598048</v>
      </c>
      <c r="G138">
        <v>9</v>
      </c>
      <c r="H138">
        <v>9.1370000000000005</v>
      </c>
      <c r="I138">
        <f t="shared" si="5"/>
        <v>137</v>
      </c>
      <c r="J138">
        <f t="shared" si="4"/>
        <v>0</v>
      </c>
    </row>
    <row r="139" spans="1:10">
      <c r="A139">
        <v>138</v>
      </c>
      <c r="B139" t="s">
        <v>338</v>
      </c>
      <c r="C139">
        <v>8898661.6916674133</v>
      </c>
      <c r="D139">
        <v>727928.75143388147</v>
      </c>
      <c r="E139">
        <v>8898645.4495317135</v>
      </c>
      <c r="F139">
        <v>728140.86316705437</v>
      </c>
      <c r="G139">
        <v>10</v>
      </c>
      <c r="H139">
        <v>12.733000000000001</v>
      </c>
      <c r="I139">
        <f t="shared" si="5"/>
        <v>138</v>
      </c>
      <c r="J139">
        <f t="shared" si="4"/>
        <v>0</v>
      </c>
    </row>
    <row r="140" spans="1:10">
      <c r="A140">
        <v>139</v>
      </c>
      <c r="B140" t="s">
        <v>339</v>
      </c>
      <c r="C140">
        <v>8898644.6631257441</v>
      </c>
      <c r="D140">
        <v>728151.13311775669</v>
      </c>
      <c r="E140">
        <v>8898622.6571860481</v>
      </c>
      <c r="F140">
        <v>728438.51638402254</v>
      </c>
      <c r="G140">
        <v>14</v>
      </c>
      <c r="H140">
        <v>8.2249999999999996</v>
      </c>
      <c r="I140">
        <f t="shared" si="5"/>
        <v>139</v>
      </c>
      <c r="J140">
        <f t="shared" si="4"/>
        <v>0</v>
      </c>
    </row>
    <row r="141" spans="1:10">
      <c r="A141">
        <v>140</v>
      </c>
      <c r="B141" t="s">
        <v>340</v>
      </c>
      <c r="C141">
        <v>8898620.5193865821</v>
      </c>
      <c r="D141">
        <v>728466.43465530348</v>
      </c>
      <c r="E141">
        <v>8898605.8001726791</v>
      </c>
      <c r="F141">
        <v>728658.65801973315</v>
      </c>
      <c r="G141">
        <v>9</v>
      </c>
      <c r="H141">
        <v>12.786</v>
      </c>
      <c r="I141">
        <f t="shared" si="5"/>
        <v>140</v>
      </c>
      <c r="J141">
        <f t="shared" si="4"/>
        <v>0</v>
      </c>
    </row>
    <row r="142" spans="1:10">
      <c r="A142">
        <v>141</v>
      </c>
      <c r="B142" t="s">
        <v>341</v>
      </c>
      <c r="C142">
        <v>8898603.3041964602</v>
      </c>
      <c r="D142">
        <v>728682.5370866867</v>
      </c>
      <c r="E142">
        <v>8898580.8020270653</v>
      </c>
      <c r="F142">
        <v>728974.3533745493</v>
      </c>
      <c r="G142">
        <v>14</v>
      </c>
      <c r="H142">
        <v>12.683</v>
      </c>
      <c r="I142">
        <f t="shared" si="5"/>
        <v>141</v>
      </c>
      <c r="J142">
        <f t="shared" si="4"/>
        <v>0</v>
      </c>
    </row>
    <row r="143" spans="1:10">
      <c r="A143">
        <v>142</v>
      </c>
      <c r="B143" t="s">
        <v>342</v>
      </c>
      <c r="C143">
        <v>8898580.1869665459</v>
      </c>
      <c r="D143">
        <v>728982.32970226172</v>
      </c>
      <c r="E143">
        <v>8898565.4906957895</v>
      </c>
      <c r="F143">
        <v>729172.91626757558</v>
      </c>
      <c r="G143">
        <v>9</v>
      </c>
      <c r="H143">
        <v>11.151999999999999</v>
      </c>
      <c r="I143">
        <f t="shared" si="5"/>
        <v>142</v>
      </c>
      <c r="J143">
        <f t="shared" si="4"/>
        <v>0</v>
      </c>
    </row>
    <row r="144" spans="1:10">
      <c r="A144">
        <v>143</v>
      </c>
      <c r="B144" t="s">
        <v>343</v>
      </c>
      <c r="C144">
        <v>8898564.8295059763</v>
      </c>
      <c r="D144">
        <v>729181.49081670621</v>
      </c>
      <c r="E144">
        <v>8898550.0733609647</v>
      </c>
      <c r="F144">
        <v>729372.85385306238</v>
      </c>
      <c r="G144">
        <v>9</v>
      </c>
      <c r="H144">
        <v>11.930999999999999</v>
      </c>
      <c r="I144">
        <f t="shared" si="5"/>
        <v>143</v>
      </c>
      <c r="J144">
        <f t="shared" si="4"/>
        <v>0</v>
      </c>
    </row>
    <row r="145" spans="1:10">
      <c r="A145">
        <v>144</v>
      </c>
      <c r="B145" t="s">
        <v>344</v>
      </c>
      <c r="C145">
        <v>8898549.3045345768</v>
      </c>
      <c r="D145">
        <v>729382.82427230384</v>
      </c>
      <c r="E145">
        <v>8898534.7705611084</v>
      </c>
      <c r="F145">
        <v>729571.3061075611</v>
      </c>
      <c r="G145">
        <v>9</v>
      </c>
      <c r="H145">
        <v>9.0410000000000004</v>
      </c>
      <c r="I145">
        <f t="shared" si="5"/>
        <v>144</v>
      </c>
      <c r="J145">
        <f t="shared" si="4"/>
        <v>0</v>
      </c>
    </row>
    <row r="146" spans="1:10">
      <c r="A146">
        <v>145</v>
      </c>
      <c r="B146" t="s">
        <v>345</v>
      </c>
      <c r="C146">
        <v>8898534.0593976472</v>
      </c>
      <c r="D146">
        <v>729580.52873307164</v>
      </c>
      <c r="E146">
        <v>8898525.9304154906</v>
      </c>
      <c r="F146">
        <v>729685.94831974735</v>
      </c>
      <c r="G146">
        <v>5</v>
      </c>
      <c r="H146">
        <v>5.7329999999999997</v>
      </c>
      <c r="I146">
        <f t="shared" si="5"/>
        <v>145</v>
      </c>
      <c r="J146">
        <f t="shared" si="4"/>
        <v>0</v>
      </c>
    </row>
    <row r="147" spans="1:10">
      <c r="A147">
        <v>146</v>
      </c>
      <c r="B147" t="s">
        <v>346</v>
      </c>
      <c r="C147">
        <v>8898483.2521662228</v>
      </c>
      <c r="D147">
        <v>728455.86972825881</v>
      </c>
      <c r="E147">
        <v>8898481.2096969355</v>
      </c>
      <c r="F147">
        <v>728648.31601185678</v>
      </c>
      <c r="G147">
        <v>9</v>
      </c>
      <c r="H147">
        <v>12.457000000000001</v>
      </c>
      <c r="I147">
        <f t="shared" si="5"/>
        <v>146</v>
      </c>
      <c r="J147">
        <f t="shared" si="4"/>
        <v>0</v>
      </c>
    </row>
    <row r="148" spans="1:10">
      <c r="A148">
        <v>147</v>
      </c>
      <c r="B148" t="s">
        <v>347</v>
      </c>
      <c r="C148">
        <v>8898469.864372354</v>
      </c>
      <c r="D148">
        <v>728454.64853143296</v>
      </c>
      <c r="E148">
        <v>8898467.811469283</v>
      </c>
      <c r="F148">
        <v>728648.07791064086</v>
      </c>
      <c r="G148">
        <v>9</v>
      </c>
      <c r="H148">
        <v>13.44</v>
      </c>
      <c r="I148">
        <f t="shared" si="5"/>
        <v>147</v>
      </c>
      <c r="J148">
        <f t="shared" si="4"/>
        <v>0</v>
      </c>
    </row>
    <row r="149" spans="1:10">
      <c r="A149">
        <v>148</v>
      </c>
      <c r="B149" t="s">
        <v>348</v>
      </c>
      <c r="C149">
        <v>8898481.7337197196</v>
      </c>
      <c r="D149">
        <v>728673.21582432231</v>
      </c>
      <c r="E149">
        <v>8898466.2770234756</v>
      </c>
      <c r="F149">
        <v>729680.6296936326</v>
      </c>
      <c r="G149">
        <v>50</v>
      </c>
      <c r="H149">
        <v>7.7480000000000002</v>
      </c>
      <c r="I149">
        <f t="shared" si="5"/>
        <v>148</v>
      </c>
      <c r="J149">
        <f t="shared" si="4"/>
        <v>0</v>
      </c>
    </row>
    <row r="150" spans="1:10">
      <c r="A150">
        <v>149</v>
      </c>
      <c r="B150" t="s">
        <v>349</v>
      </c>
      <c r="C150">
        <v>8898467.5851313584</v>
      </c>
      <c r="D150">
        <v>728672.77519900305</v>
      </c>
      <c r="E150">
        <v>8898454.1492946036</v>
      </c>
      <c r="F150">
        <v>729679.89437571156</v>
      </c>
      <c r="G150">
        <v>50</v>
      </c>
      <c r="H150">
        <v>7.3570000000000002</v>
      </c>
      <c r="I150">
        <f t="shared" si="5"/>
        <v>149</v>
      </c>
      <c r="J150">
        <f t="shared" si="4"/>
        <v>0</v>
      </c>
    </row>
    <row r="151" spans="1:10">
      <c r="A151">
        <v>150</v>
      </c>
      <c r="B151" t="s">
        <v>350</v>
      </c>
      <c r="C151">
        <v>8898442.6257350612</v>
      </c>
      <c r="D151">
        <v>728676.18254237878</v>
      </c>
      <c r="E151">
        <v>8898370.4287959673</v>
      </c>
      <c r="F151">
        <v>729673.29492785269</v>
      </c>
      <c r="G151">
        <v>49</v>
      </c>
      <c r="H151">
        <v>19.722999999999999</v>
      </c>
      <c r="I151">
        <f t="shared" si="5"/>
        <v>150</v>
      </c>
      <c r="J151">
        <f t="shared" si="4"/>
        <v>0</v>
      </c>
    </row>
    <row r="152" spans="1:10">
      <c r="A152">
        <v>151</v>
      </c>
      <c r="B152" t="s">
        <v>351</v>
      </c>
      <c r="C152">
        <v>8898412.3345077243</v>
      </c>
      <c r="D152">
        <v>728026.36301009019</v>
      </c>
      <c r="E152">
        <v>8898404.0257570241</v>
      </c>
      <c r="F152">
        <v>728122.79936613003</v>
      </c>
      <c r="G152">
        <v>4</v>
      </c>
      <c r="H152">
        <v>16.794</v>
      </c>
      <c r="I152">
        <f t="shared" si="5"/>
        <v>151</v>
      </c>
      <c r="J152">
        <f t="shared" si="4"/>
        <v>0</v>
      </c>
    </row>
    <row r="153" spans="1:10">
      <c r="A153">
        <v>152</v>
      </c>
      <c r="B153" t="s">
        <v>352</v>
      </c>
      <c r="C153">
        <v>8898399.9820692167</v>
      </c>
      <c r="D153">
        <v>728132.82560060895</v>
      </c>
      <c r="E153">
        <v>8898380.620620016</v>
      </c>
      <c r="F153">
        <v>728421.52659011981</v>
      </c>
      <c r="G153">
        <v>14</v>
      </c>
      <c r="H153">
        <v>9.3490000000000002</v>
      </c>
      <c r="I153">
        <f t="shared" si="5"/>
        <v>152</v>
      </c>
      <c r="J153">
        <f t="shared" si="4"/>
        <v>0</v>
      </c>
    </row>
    <row r="154" spans="1:10">
      <c r="A154">
        <v>153</v>
      </c>
      <c r="B154" t="s">
        <v>353</v>
      </c>
      <c r="C154">
        <v>8898378.7414089125</v>
      </c>
      <c r="D154">
        <v>728448.46129280189</v>
      </c>
      <c r="E154">
        <v>8898345.5446020979</v>
      </c>
      <c r="F154">
        <v>728955.33766698721</v>
      </c>
      <c r="G154">
        <v>25</v>
      </c>
      <c r="H154">
        <v>7.9619999999999997</v>
      </c>
      <c r="I154">
        <f t="shared" si="5"/>
        <v>153</v>
      </c>
      <c r="J154">
        <f t="shared" si="4"/>
        <v>0</v>
      </c>
    </row>
    <row r="155" spans="1:10">
      <c r="A155">
        <v>154</v>
      </c>
      <c r="B155" t="s">
        <v>354</v>
      </c>
      <c r="C155">
        <v>8898345.0609895885</v>
      </c>
      <c r="D155">
        <v>728962.7218638073</v>
      </c>
      <c r="E155">
        <v>8898332.5888890382</v>
      </c>
      <c r="F155">
        <v>729153.15623722086</v>
      </c>
      <c r="G155">
        <v>9</v>
      </c>
      <c r="H155">
        <v>10.842000000000001</v>
      </c>
      <c r="I155">
        <f t="shared" si="5"/>
        <v>154</v>
      </c>
      <c r="J155">
        <f t="shared" si="4"/>
        <v>0</v>
      </c>
    </row>
    <row r="156" spans="1:10">
      <c r="A156">
        <v>155</v>
      </c>
      <c r="B156" t="s">
        <v>355</v>
      </c>
      <c r="C156">
        <v>8898331.9353600349</v>
      </c>
      <c r="D156">
        <v>729163.13485999161</v>
      </c>
      <c r="E156">
        <v>8898319.4981874935</v>
      </c>
      <c r="F156">
        <v>729353.03592365235</v>
      </c>
      <c r="G156">
        <v>9</v>
      </c>
      <c r="H156">
        <v>10.308</v>
      </c>
      <c r="I156">
        <f t="shared" si="5"/>
        <v>155</v>
      </c>
      <c r="J156">
        <f t="shared" si="4"/>
        <v>0</v>
      </c>
    </row>
    <row r="157" spans="1:10">
      <c r="A157">
        <v>156</v>
      </c>
      <c r="B157" t="s">
        <v>356</v>
      </c>
      <c r="C157">
        <v>8898318.8446585257</v>
      </c>
      <c r="D157">
        <v>729363.01454584533</v>
      </c>
      <c r="E157">
        <v>8898306.376444608</v>
      </c>
      <c r="F157">
        <v>729553.38957493298</v>
      </c>
      <c r="G157">
        <v>9</v>
      </c>
      <c r="H157">
        <v>10.782999999999999</v>
      </c>
      <c r="I157">
        <f t="shared" si="5"/>
        <v>156</v>
      </c>
      <c r="J157">
        <f t="shared" si="4"/>
        <v>0</v>
      </c>
    </row>
    <row r="158" spans="1:10">
      <c r="A158">
        <v>157</v>
      </c>
      <c r="B158" t="s">
        <v>357</v>
      </c>
      <c r="C158">
        <v>8898290.2358485833</v>
      </c>
      <c r="D158">
        <v>728665.77123721933</v>
      </c>
      <c r="E158">
        <v>8898271.3396336921</v>
      </c>
      <c r="F158">
        <v>728950.63497068256</v>
      </c>
      <c r="G158">
        <v>14</v>
      </c>
      <c r="H158">
        <v>5.49</v>
      </c>
      <c r="I158">
        <f t="shared" si="5"/>
        <v>157</v>
      </c>
      <c r="J158">
        <f t="shared" si="4"/>
        <v>0</v>
      </c>
    </row>
    <row r="159" spans="1:10">
      <c r="A159">
        <v>158</v>
      </c>
      <c r="B159" t="s">
        <v>358</v>
      </c>
      <c r="C159">
        <v>8898270.849834729</v>
      </c>
      <c r="D159">
        <v>728958.0187754397</v>
      </c>
      <c r="E159">
        <v>8898258.2268470973</v>
      </c>
      <c r="F159">
        <v>729148.31251444586</v>
      </c>
      <c r="G159">
        <v>9</v>
      </c>
      <c r="H159">
        <v>10.712</v>
      </c>
      <c r="I159">
        <f t="shared" si="5"/>
        <v>158</v>
      </c>
      <c r="J159">
        <f t="shared" si="4"/>
        <v>0</v>
      </c>
    </row>
    <row r="160" spans="1:10">
      <c r="A160">
        <v>159</v>
      </c>
      <c r="B160" t="s">
        <v>359</v>
      </c>
      <c r="C160">
        <v>8898257.5649590101</v>
      </c>
      <c r="D160">
        <v>729158.29059273074</v>
      </c>
      <c r="E160">
        <v>8898244.9699661415</v>
      </c>
      <c r="F160">
        <v>729348.16230577021</v>
      </c>
      <c r="G160">
        <v>9</v>
      </c>
      <c r="H160">
        <v>10.289</v>
      </c>
      <c r="I160">
        <f t="shared" si="5"/>
        <v>159</v>
      </c>
      <c r="J160">
        <f t="shared" si="4"/>
        <v>0</v>
      </c>
    </row>
    <row r="161" spans="1:10">
      <c r="A161">
        <v>160</v>
      </c>
      <c r="B161" t="s">
        <v>360</v>
      </c>
      <c r="C161">
        <v>8898244.308078235</v>
      </c>
      <c r="D161">
        <v>729358.14038134809</v>
      </c>
      <c r="E161">
        <v>8898253.2005972862</v>
      </c>
      <c r="F161">
        <v>729550.55156280519</v>
      </c>
      <c r="G161">
        <v>9</v>
      </c>
      <c r="H161">
        <v>13.522</v>
      </c>
      <c r="I161">
        <f t="shared" si="5"/>
        <v>160</v>
      </c>
      <c r="J161">
        <f t="shared" si="4"/>
        <v>0</v>
      </c>
    </row>
    <row r="162" spans="1:10">
      <c r="A162">
        <v>161</v>
      </c>
      <c r="B162" t="s">
        <v>361</v>
      </c>
      <c r="C162">
        <v>8898905.9150083661</v>
      </c>
      <c r="D162">
        <v>727400.11844438838</v>
      </c>
      <c r="E162">
        <v>8899870.9274404049</v>
      </c>
      <c r="F162">
        <v>727474.10954435228</v>
      </c>
      <c r="G162">
        <v>48</v>
      </c>
      <c r="H162">
        <v>7.8449999999999998</v>
      </c>
      <c r="I162">
        <f t="shared" si="5"/>
        <v>161</v>
      </c>
      <c r="J162">
        <f t="shared" si="4"/>
        <v>0</v>
      </c>
    </row>
    <row r="163" spans="1:10">
      <c r="A163">
        <v>162</v>
      </c>
      <c r="B163" t="s">
        <v>362</v>
      </c>
      <c r="C163">
        <v>8898899.750013575</v>
      </c>
      <c r="D163">
        <v>727481.88643132511</v>
      </c>
      <c r="E163">
        <v>8899664.3050946742</v>
      </c>
      <c r="F163">
        <v>727540.50771904679</v>
      </c>
      <c r="G163">
        <v>38</v>
      </c>
      <c r="H163">
        <v>6.7990000000000004</v>
      </c>
      <c r="I163">
        <f t="shared" si="5"/>
        <v>162</v>
      </c>
      <c r="J163">
        <f t="shared" si="4"/>
        <v>0</v>
      </c>
    </row>
    <row r="164" spans="1:10">
      <c r="A164">
        <v>163</v>
      </c>
      <c r="B164" t="s">
        <v>363</v>
      </c>
      <c r="C164">
        <v>8898893.4216969591</v>
      </c>
      <c r="D164">
        <v>727563.49404668133</v>
      </c>
      <c r="E164">
        <v>8899901.4826453514</v>
      </c>
      <c r="F164">
        <v>727640.66340866755</v>
      </c>
      <c r="G164">
        <v>50</v>
      </c>
      <c r="H164">
        <v>11.01</v>
      </c>
      <c r="I164">
        <f t="shared" si="5"/>
        <v>163</v>
      </c>
      <c r="J164">
        <f t="shared" si="4"/>
        <v>0</v>
      </c>
    </row>
    <row r="165" spans="1:10">
      <c r="A165">
        <v>164</v>
      </c>
      <c r="B165" t="s">
        <v>364</v>
      </c>
      <c r="C165">
        <v>8899289.3401364107</v>
      </c>
      <c r="D165">
        <v>727674.93146749982</v>
      </c>
      <c r="E165">
        <v>8899452.1261485778</v>
      </c>
      <c r="F165">
        <v>727687.39306477609</v>
      </c>
      <c r="G165">
        <v>8</v>
      </c>
      <c r="H165">
        <v>3.262</v>
      </c>
      <c r="I165">
        <f t="shared" si="5"/>
        <v>164</v>
      </c>
      <c r="J165">
        <f t="shared" si="4"/>
        <v>0</v>
      </c>
    </row>
    <row r="166" spans="1:10">
      <c r="A166">
        <v>165</v>
      </c>
      <c r="B166" t="s">
        <v>365</v>
      </c>
      <c r="C166">
        <v>8898879.9529243074</v>
      </c>
      <c r="D166">
        <v>727739.80524010176</v>
      </c>
      <c r="E166">
        <v>8899892.2806493938</v>
      </c>
      <c r="F166">
        <v>727819.18230812671</v>
      </c>
      <c r="G166">
        <v>50</v>
      </c>
      <c r="H166">
        <v>15.435</v>
      </c>
      <c r="I166">
        <f t="shared" si="5"/>
        <v>165</v>
      </c>
      <c r="J166">
        <f t="shared" si="4"/>
        <v>0</v>
      </c>
    </row>
    <row r="167" spans="1:10">
      <c r="A167">
        <v>166</v>
      </c>
      <c r="B167" t="s">
        <v>366</v>
      </c>
      <c r="C167">
        <v>8899274.3576510213</v>
      </c>
      <c r="D167">
        <v>727870.12553598185</v>
      </c>
      <c r="E167">
        <v>8899437.1819080319</v>
      </c>
      <c r="F167">
        <v>727882.60987925425</v>
      </c>
      <c r="G167">
        <v>8</v>
      </c>
      <c r="H167">
        <v>3.302</v>
      </c>
      <c r="I167">
        <f t="shared" si="5"/>
        <v>166</v>
      </c>
      <c r="J167">
        <f t="shared" si="4"/>
        <v>0</v>
      </c>
    </row>
    <row r="168" spans="1:10">
      <c r="A168">
        <v>167</v>
      </c>
      <c r="B168" t="s">
        <v>367</v>
      </c>
      <c r="C168">
        <v>8898653.3551932499</v>
      </c>
      <c r="D168">
        <v>727923.01653591695</v>
      </c>
      <c r="E168">
        <v>8899878.7594116367</v>
      </c>
      <c r="F168">
        <v>728017.78925427387</v>
      </c>
      <c r="G168">
        <v>61</v>
      </c>
      <c r="H168">
        <v>9.0640000000000001</v>
      </c>
      <c r="I168">
        <f t="shared" si="5"/>
        <v>167</v>
      </c>
      <c r="J168">
        <f t="shared" si="4"/>
        <v>0</v>
      </c>
    </row>
    <row r="169" spans="1:10">
      <c r="A169">
        <v>168</v>
      </c>
      <c r="B169" t="s">
        <v>368</v>
      </c>
      <c r="C169">
        <v>8898403.9577495996</v>
      </c>
      <c r="D169">
        <v>728022.01457035623</v>
      </c>
      <c r="E169">
        <v>8898649.1965903174</v>
      </c>
      <c r="F169">
        <v>728042.81309008203</v>
      </c>
      <c r="G169">
        <v>12</v>
      </c>
      <c r="H169">
        <v>6.1189999999999998</v>
      </c>
      <c r="I169">
        <f t="shared" si="5"/>
        <v>168</v>
      </c>
      <c r="J169">
        <f t="shared" si="4"/>
        <v>0</v>
      </c>
    </row>
    <row r="170" spans="1:10">
      <c r="A170">
        <v>169</v>
      </c>
      <c r="B170" t="s">
        <v>369</v>
      </c>
      <c r="C170">
        <v>8899257.5262354594</v>
      </c>
      <c r="D170">
        <v>728089.40774427471</v>
      </c>
      <c r="E170">
        <v>8899420.3951509818</v>
      </c>
      <c r="F170">
        <v>728101.89551146759</v>
      </c>
      <c r="G170">
        <v>8</v>
      </c>
      <c r="H170">
        <v>3.347</v>
      </c>
      <c r="I170">
        <f t="shared" si="5"/>
        <v>169</v>
      </c>
      <c r="J170">
        <f t="shared" si="4"/>
        <v>0</v>
      </c>
    </row>
    <row r="171" spans="1:10">
      <c r="A171">
        <v>170</v>
      </c>
      <c r="B171" t="s">
        <v>370</v>
      </c>
      <c r="C171">
        <v>8898391.5116983689</v>
      </c>
      <c r="D171">
        <v>728127.02743525757</v>
      </c>
      <c r="E171">
        <v>8899862.5589838419</v>
      </c>
      <c r="F171">
        <v>728237.0940819626</v>
      </c>
      <c r="G171">
        <v>73</v>
      </c>
      <c r="H171">
        <v>15.159000000000001</v>
      </c>
      <c r="I171">
        <f t="shared" si="5"/>
        <v>170</v>
      </c>
      <c r="J171">
        <f t="shared" si="4"/>
        <v>0</v>
      </c>
    </row>
    <row r="172" spans="1:10">
      <c r="A172">
        <v>171</v>
      </c>
      <c r="B172" t="s">
        <v>371</v>
      </c>
      <c r="C172">
        <v>8898397.4521911796</v>
      </c>
      <c r="D172">
        <v>728224.72317365371</v>
      </c>
      <c r="E172">
        <v>8898633.9075444005</v>
      </c>
      <c r="F172">
        <v>728242.47809028986</v>
      </c>
      <c r="G172">
        <v>11</v>
      </c>
      <c r="H172">
        <v>17.120999999999999</v>
      </c>
      <c r="I172">
        <f t="shared" si="5"/>
        <v>171</v>
      </c>
      <c r="J172">
        <f t="shared" si="4"/>
        <v>0</v>
      </c>
    </row>
    <row r="173" spans="1:10">
      <c r="A173">
        <v>172</v>
      </c>
      <c r="B173" t="s">
        <v>372</v>
      </c>
      <c r="C173">
        <v>8898641.1404213756</v>
      </c>
      <c r="D173">
        <v>728246.25327422551</v>
      </c>
      <c r="E173">
        <v>8899704.2966356315</v>
      </c>
      <c r="F173">
        <v>728324.38908488117</v>
      </c>
      <c r="G173">
        <v>53</v>
      </c>
      <c r="H173">
        <v>6.3410000000000002</v>
      </c>
      <c r="I173">
        <f t="shared" si="5"/>
        <v>172</v>
      </c>
      <c r="J173">
        <f t="shared" si="4"/>
        <v>0</v>
      </c>
    </row>
    <row r="174" spans="1:10">
      <c r="A174">
        <v>173</v>
      </c>
      <c r="B174" t="s">
        <v>373</v>
      </c>
      <c r="C174">
        <v>8899234.5631368496</v>
      </c>
      <c r="D174">
        <v>728388.57443973806</v>
      </c>
      <c r="E174">
        <v>8899397.4929799605</v>
      </c>
      <c r="F174">
        <v>728401.06687848188</v>
      </c>
      <c r="G174">
        <v>8</v>
      </c>
      <c r="H174">
        <v>3.4079999999999999</v>
      </c>
      <c r="I174">
        <f t="shared" si="5"/>
        <v>173</v>
      </c>
      <c r="J174">
        <f t="shared" si="4"/>
        <v>0</v>
      </c>
    </row>
    <row r="175" spans="1:10">
      <c r="A175">
        <v>174</v>
      </c>
      <c r="B175" t="s">
        <v>374</v>
      </c>
      <c r="C175">
        <v>8898216.0793882459</v>
      </c>
      <c r="D175">
        <v>728433.94864275889</v>
      </c>
      <c r="E175">
        <v>8898463.3290983159</v>
      </c>
      <c r="F175">
        <v>728450.29565370933</v>
      </c>
      <c r="G175">
        <v>12</v>
      </c>
      <c r="H175">
        <v>7.79</v>
      </c>
      <c r="I175">
        <f t="shared" si="5"/>
        <v>174</v>
      </c>
      <c r="J175">
        <f t="shared" si="4"/>
        <v>0</v>
      </c>
    </row>
    <row r="176" spans="1:10">
      <c r="A176">
        <v>175</v>
      </c>
      <c r="B176" t="s">
        <v>375</v>
      </c>
      <c r="C176">
        <v>8898217.3658297379</v>
      </c>
      <c r="D176">
        <v>728414.49112317641</v>
      </c>
      <c r="E176">
        <v>8898464.6333623435</v>
      </c>
      <c r="F176">
        <v>728430.83931247098</v>
      </c>
      <c r="G176">
        <v>12</v>
      </c>
      <c r="H176">
        <v>7.8070000000000004</v>
      </c>
      <c r="I176">
        <f t="shared" si="5"/>
        <v>175</v>
      </c>
      <c r="J176">
        <f t="shared" si="4"/>
        <v>0</v>
      </c>
    </row>
    <row r="177" spans="1:10">
      <c r="A177">
        <v>176</v>
      </c>
      <c r="B177" t="s">
        <v>376</v>
      </c>
      <c r="C177">
        <v>8898488.364666082</v>
      </c>
      <c r="D177">
        <v>728452.33958986774</v>
      </c>
      <c r="E177">
        <v>8899854.7045106124</v>
      </c>
      <c r="F177">
        <v>728556.59166843456</v>
      </c>
      <c r="G177">
        <v>68</v>
      </c>
      <c r="H177">
        <v>10.311</v>
      </c>
      <c r="I177">
        <f t="shared" si="5"/>
        <v>176</v>
      </c>
      <c r="J177">
        <f t="shared" si="4"/>
        <v>0</v>
      </c>
    </row>
    <row r="178" spans="1:10">
      <c r="A178">
        <v>177</v>
      </c>
      <c r="B178" t="s">
        <v>377</v>
      </c>
      <c r="C178">
        <v>8898489.8862484898</v>
      </c>
      <c r="D178">
        <v>728432.39755419013</v>
      </c>
      <c r="E178">
        <v>8899856.2297953349</v>
      </c>
      <c r="F178">
        <v>728536.64991524443</v>
      </c>
      <c r="G178">
        <v>68</v>
      </c>
      <c r="H178">
        <v>10.315</v>
      </c>
      <c r="I178">
        <f t="shared" si="5"/>
        <v>177</v>
      </c>
      <c r="J178">
        <f t="shared" si="4"/>
        <v>0</v>
      </c>
    </row>
    <row r="179" spans="1:10">
      <c r="A179">
        <v>178</v>
      </c>
      <c r="B179" t="s">
        <v>378</v>
      </c>
      <c r="C179">
        <v>8898616.9679566566</v>
      </c>
      <c r="D179">
        <v>728561.92994882446</v>
      </c>
      <c r="E179">
        <v>8899854.4707851987</v>
      </c>
      <c r="F179">
        <v>728656.83288839716</v>
      </c>
      <c r="G179">
        <v>62</v>
      </c>
      <c r="H179">
        <v>1.137</v>
      </c>
      <c r="I179">
        <f t="shared" si="5"/>
        <v>178</v>
      </c>
      <c r="J179">
        <f t="shared" si="4"/>
        <v>0</v>
      </c>
    </row>
    <row r="180" spans="1:10">
      <c r="A180">
        <v>179</v>
      </c>
      <c r="B180" t="s">
        <v>379</v>
      </c>
      <c r="C180">
        <v>8898455.1901365668</v>
      </c>
      <c r="D180">
        <v>728667.16888861312</v>
      </c>
      <c r="E180">
        <v>8899851.0003898181</v>
      </c>
      <c r="F180">
        <v>728774.19087007781</v>
      </c>
      <c r="G180">
        <v>69</v>
      </c>
      <c r="H180">
        <v>19.907</v>
      </c>
      <c r="I180">
        <f t="shared" si="5"/>
        <v>179</v>
      </c>
      <c r="J180">
        <f t="shared" si="4"/>
        <v>0</v>
      </c>
    </row>
    <row r="181" spans="1:10">
      <c r="A181">
        <v>180</v>
      </c>
      <c r="B181" t="s">
        <v>380</v>
      </c>
      <c r="C181">
        <v>8898456.6551861092</v>
      </c>
      <c r="D181">
        <v>728651.23425747175</v>
      </c>
      <c r="E181">
        <v>8899852.2235793211</v>
      </c>
      <c r="F181">
        <v>728758.23769485625</v>
      </c>
      <c r="G181">
        <v>69</v>
      </c>
      <c r="H181">
        <v>19.664999999999999</v>
      </c>
      <c r="I181">
        <f t="shared" si="5"/>
        <v>180</v>
      </c>
      <c r="J181">
        <f t="shared" si="4"/>
        <v>0</v>
      </c>
    </row>
    <row r="182" spans="1:10">
      <c r="A182">
        <v>181</v>
      </c>
      <c r="B182" t="s">
        <v>381</v>
      </c>
      <c r="C182">
        <v>8898592.326357685</v>
      </c>
      <c r="D182">
        <v>728876.92912101198</v>
      </c>
      <c r="E182">
        <v>8899849.8065302577</v>
      </c>
      <c r="F182">
        <v>728973.74754772335</v>
      </c>
      <c r="G182">
        <v>63</v>
      </c>
      <c r="H182">
        <v>1.202</v>
      </c>
      <c r="I182">
        <f t="shared" si="5"/>
        <v>181</v>
      </c>
      <c r="J182">
        <f t="shared" si="4"/>
        <v>0</v>
      </c>
    </row>
    <row r="183" spans="1:10">
      <c r="A183">
        <v>182</v>
      </c>
      <c r="B183" t="s">
        <v>382</v>
      </c>
      <c r="C183">
        <v>8898181.9169887435</v>
      </c>
      <c r="D183">
        <v>728948.6752857914</v>
      </c>
      <c r="E183">
        <v>8898417.3037230745</v>
      </c>
      <c r="F183">
        <v>728963.592781891</v>
      </c>
      <c r="G183">
        <v>11</v>
      </c>
      <c r="H183">
        <v>15.859</v>
      </c>
      <c r="I183">
        <f t="shared" si="5"/>
        <v>182</v>
      </c>
      <c r="J183">
        <f t="shared" si="4"/>
        <v>0</v>
      </c>
    </row>
    <row r="184" spans="1:10">
      <c r="A184">
        <v>183</v>
      </c>
      <c r="B184" t="s">
        <v>383</v>
      </c>
      <c r="C184">
        <v>8898426.0602753181</v>
      </c>
      <c r="D184">
        <v>728967.28044155089</v>
      </c>
      <c r="E184">
        <v>8898462.4619817119</v>
      </c>
      <c r="F184">
        <v>728969.17053008825</v>
      </c>
      <c r="G184">
        <v>1</v>
      </c>
      <c r="H184">
        <v>16.451000000000001</v>
      </c>
      <c r="I184">
        <f t="shared" si="5"/>
        <v>183</v>
      </c>
      <c r="J184">
        <f t="shared" si="4"/>
        <v>0</v>
      </c>
    </row>
    <row r="185" spans="1:10">
      <c r="A185">
        <v>184</v>
      </c>
      <c r="B185" t="s">
        <v>384</v>
      </c>
      <c r="C185">
        <v>8898484.7323226128</v>
      </c>
      <c r="D185">
        <v>728971.07957108074</v>
      </c>
      <c r="E185">
        <v>8899849.0473628305</v>
      </c>
      <c r="F185">
        <v>729074.54016318475</v>
      </c>
      <c r="G185">
        <v>68</v>
      </c>
      <c r="H185">
        <v>8.2319999999999993</v>
      </c>
      <c r="I185">
        <f t="shared" si="5"/>
        <v>184</v>
      </c>
      <c r="J185">
        <f t="shared" si="4"/>
        <v>0</v>
      </c>
    </row>
    <row r="186" spans="1:10">
      <c r="A186">
        <v>185</v>
      </c>
      <c r="B186" t="s">
        <v>385</v>
      </c>
      <c r="C186">
        <v>8898168.7408985123</v>
      </c>
      <c r="D186">
        <v>729147.49426112173</v>
      </c>
      <c r="E186">
        <v>8898402.8838573862</v>
      </c>
      <c r="F186">
        <v>729162.74563874432</v>
      </c>
      <c r="G186">
        <v>11</v>
      </c>
      <c r="H186">
        <v>14.638999999999999</v>
      </c>
      <c r="I186">
        <f t="shared" si="5"/>
        <v>185</v>
      </c>
      <c r="J186">
        <f t="shared" si="4"/>
        <v>0</v>
      </c>
    </row>
    <row r="187" spans="1:10">
      <c r="A187">
        <v>186</v>
      </c>
      <c r="B187" t="s">
        <v>386</v>
      </c>
      <c r="C187">
        <v>8898411.7463340163</v>
      </c>
      <c r="D187">
        <v>729164.97037602612</v>
      </c>
      <c r="E187">
        <v>8898462.1088532861</v>
      </c>
      <c r="F187">
        <v>729167.75899065915</v>
      </c>
      <c r="G187">
        <v>2</v>
      </c>
      <c r="H187">
        <v>10.44</v>
      </c>
      <c r="I187">
        <f t="shared" si="5"/>
        <v>186</v>
      </c>
      <c r="J187">
        <f t="shared" si="4"/>
        <v>0</v>
      </c>
    </row>
    <row r="188" spans="1:10">
      <c r="A188">
        <v>187</v>
      </c>
      <c r="B188" t="s">
        <v>387</v>
      </c>
      <c r="C188">
        <v>8898484.3327687476</v>
      </c>
      <c r="D188">
        <v>729171.04696481372</v>
      </c>
      <c r="E188">
        <v>8899845.2121653017</v>
      </c>
      <c r="F188">
        <v>729274.70446632244</v>
      </c>
      <c r="G188">
        <v>68</v>
      </c>
      <c r="H188">
        <v>4.8209999999999997</v>
      </c>
      <c r="I188">
        <f t="shared" si="5"/>
        <v>187</v>
      </c>
      <c r="J188">
        <f t="shared" si="4"/>
        <v>0</v>
      </c>
    </row>
    <row r="189" spans="1:10">
      <c r="A189">
        <v>188</v>
      </c>
      <c r="B189" t="s">
        <v>388</v>
      </c>
      <c r="C189">
        <v>8898576.9339173883</v>
      </c>
      <c r="D189">
        <v>729076.54386520793</v>
      </c>
      <c r="E189">
        <v>8899739.4248180501</v>
      </c>
      <c r="F189">
        <v>729166.04782063805</v>
      </c>
      <c r="G189">
        <v>58</v>
      </c>
      <c r="H189">
        <v>5.931</v>
      </c>
      <c r="I189">
        <f t="shared" si="5"/>
        <v>188</v>
      </c>
      <c r="J189">
        <f t="shared" si="4"/>
        <v>0</v>
      </c>
    </row>
    <row r="190" spans="1:10">
      <c r="A190">
        <v>189</v>
      </c>
      <c r="B190" t="s">
        <v>389</v>
      </c>
      <c r="C190">
        <v>8898561.5395368189</v>
      </c>
      <c r="D190">
        <v>729276.18377164635</v>
      </c>
      <c r="E190">
        <v>8899728.783180723</v>
      </c>
      <c r="F190">
        <v>729365.87833535555</v>
      </c>
      <c r="G190">
        <v>58</v>
      </c>
      <c r="H190">
        <v>10.685</v>
      </c>
      <c r="I190">
        <f t="shared" si="5"/>
        <v>189</v>
      </c>
      <c r="J190">
        <f t="shared" si="4"/>
        <v>0</v>
      </c>
    </row>
    <row r="191" spans="1:10">
      <c r="A191">
        <v>190</v>
      </c>
      <c r="B191" t="s">
        <v>390</v>
      </c>
      <c r="C191">
        <v>8898157.9108825549</v>
      </c>
      <c r="D191">
        <v>729347.4799374186</v>
      </c>
      <c r="E191">
        <v>8898388.4165743217</v>
      </c>
      <c r="F191">
        <v>729362.55337726406</v>
      </c>
      <c r="G191">
        <v>11</v>
      </c>
      <c r="H191">
        <v>10.997999999999999</v>
      </c>
      <c r="I191">
        <f t="shared" si="5"/>
        <v>190</v>
      </c>
      <c r="J191">
        <f t="shared" si="4"/>
        <v>0</v>
      </c>
    </row>
    <row r="192" spans="1:10">
      <c r="A192">
        <v>191</v>
      </c>
      <c r="B192" t="s">
        <v>391</v>
      </c>
      <c r="C192">
        <v>8898397.0867301058</v>
      </c>
      <c r="D192">
        <v>729367.43425742758</v>
      </c>
      <c r="E192">
        <v>8898460.2507652324</v>
      </c>
      <c r="F192">
        <v>729370.61391887174</v>
      </c>
      <c r="G192">
        <v>3</v>
      </c>
      <c r="H192">
        <v>3.2440000000000002</v>
      </c>
      <c r="I192">
        <f t="shared" si="5"/>
        <v>191</v>
      </c>
      <c r="J192">
        <f t="shared" si="4"/>
        <v>0</v>
      </c>
    </row>
    <row r="193" spans="1:10">
      <c r="A193">
        <v>192</v>
      </c>
      <c r="B193" t="s">
        <v>392</v>
      </c>
      <c r="C193">
        <v>8898482.5240718424</v>
      </c>
      <c r="D193">
        <v>729372.78700928355</v>
      </c>
      <c r="E193">
        <v>8899842.1811770331</v>
      </c>
      <c r="F193">
        <v>729475.05862381053</v>
      </c>
      <c r="G193">
        <v>68</v>
      </c>
      <c r="H193">
        <v>3.4980000000000002</v>
      </c>
      <c r="I193">
        <f t="shared" si="5"/>
        <v>192</v>
      </c>
      <c r="J193">
        <f t="shared" si="4"/>
        <v>0</v>
      </c>
    </row>
    <row r="194" spans="1:10">
      <c r="A194">
        <v>193</v>
      </c>
      <c r="B194" t="s">
        <v>393</v>
      </c>
      <c r="C194">
        <v>8898249.2832337618</v>
      </c>
      <c r="D194">
        <v>729454.31259999971</v>
      </c>
      <c r="E194">
        <v>8898309.2049612794</v>
      </c>
      <c r="F194">
        <v>729454.68493935606</v>
      </c>
      <c r="G194">
        <v>2</v>
      </c>
      <c r="H194">
        <v>19.922999999999998</v>
      </c>
      <c r="I194">
        <f t="shared" si="5"/>
        <v>193</v>
      </c>
      <c r="J194">
        <f t="shared" si="4"/>
        <v>0</v>
      </c>
    </row>
    <row r="195" spans="1:10">
      <c r="A195">
        <v>194</v>
      </c>
      <c r="B195" t="s">
        <v>394</v>
      </c>
      <c r="C195">
        <v>8899146.364664251</v>
      </c>
      <c r="D195">
        <v>729522.21990649635</v>
      </c>
      <c r="E195">
        <v>8899328.1592488568</v>
      </c>
      <c r="F195">
        <v>729535.855316523</v>
      </c>
      <c r="G195">
        <v>9</v>
      </c>
      <c r="H195">
        <v>2.3050000000000002</v>
      </c>
      <c r="I195">
        <f t="shared" si="5"/>
        <v>194</v>
      </c>
      <c r="J195">
        <f>A195-I195</f>
        <v>0</v>
      </c>
    </row>
    <row r="196" spans="1:10">
      <c r="A196">
        <v>195</v>
      </c>
      <c r="B196" t="s">
        <v>395</v>
      </c>
      <c r="C196">
        <v>8898143.020852033</v>
      </c>
      <c r="D196">
        <v>729549.6783501684</v>
      </c>
      <c r="E196">
        <v>8898373.9711784888</v>
      </c>
      <c r="F196">
        <v>729562.00424360309</v>
      </c>
      <c r="G196">
        <v>11</v>
      </c>
      <c r="H196">
        <v>11.279</v>
      </c>
      <c r="I196">
        <f>I195+1</f>
        <v>195</v>
      </c>
      <c r="J196">
        <f>A196-I196</f>
        <v>0</v>
      </c>
    </row>
    <row r="197" spans="1:10">
      <c r="A197">
        <v>196</v>
      </c>
      <c r="B197" t="s">
        <v>396</v>
      </c>
      <c r="C197">
        <v>8898477.4286076799</v>
      </c>
      <c r="D197">
        <v>729571.5767455179</v>
      </c>
      <c r="E197">
        <v>8899839.1807919499</v>
      </c>
      <c r="F197">
        <v>729675.30195580749</v>
      </c>
      <c r="G197">
        <v>68</v>
      </c>
      <c r="H197">
        <v>5.6970000000000001</v>
      </c>
      <c r="I197">
        <f>I196+1</f>
        <v>196</v>
      </c>
      <c r="J197">
        <f>A197-I197</f>
        <v>0</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E17"/>
  <sheetViews>
    <sheetView showGridLines="0" view="pageBreakPreview" zoomScale="80" zoomScaleNormal="100" zoomScaleSheetLayoutView="80" workbookViewId="0">
      <selection activeCell="H12" sqref="H12"/>
    </sheetView>
  </sheetViews>
  <sheetFormatPr defaultColWidth="9.109375" defaultRowHeight="13.8"/>
  <cols>
    <col min="1" max="1" width="9.109375" style="76" bestFit="1" customWidth="1"/>
    <col min="2" max="2" width="51.109375" style="76" customWidth="1"/>
    <col min="3" max="3" width="6.77734375" style="163" customWidth="1"/>
    <col min="4" max="4" width="15.6640625" style="164" customWidth="1"/>
    <col min="5" max="5" width="18.6640625" style="164" customWidth="1"/>
    <col min="6" max="245" width="9.109375" style="76"/>
    <col min="246" max="246" width="9.109375" style="76" bestFit="1" customWidth="1"/>
    <col min="247" max="247" width="51.109375" style="76" customWidth="1"/>
    <col min="248" max="248" width="6.77734375" style="76" customWidth="1"/>
    <col min="249" max="249" width="17.77734375" style="76" customWidth="1"/>
    <col min="250" max="250" width="16.88671875" style="76" customWidth="1"/>
    <col min="251" max="251" width="4.44140625" style="76" bestFit="1" customWidth="1"/>
    <col min="252" max="252" width="2.6640625" style="76" customWidth="1"/>
    <col min="253" max="253" width="7.33203125" style="76" bestFit="1" customWidth="1"/>
    <col min="254" max="254" width="8.33203125" style="76" customWidth="1"/>
    <col min="255" max="255" width="4.5546875" style="76" customWidth="1"/>
    <col min="256" max="256" width="12.5546875" style="76" customWidth="1"/>
    <col min="257" max="261" width="15.6640625" style="76" customWidth="1"/>
    <col min="262" max="501" width="9.109375" style="76"/>
    <col min="502" max="502" width="9.109375" style="76" bestFit="1" customWidth="1"/>
    <col min="503" max="503" width="51.109375" style="76" customWidth="1"/>
    <col min="504" max="504" width="6.77734375" style="76" customWidth="1"/>
    <col min="505" max="505" width="17.77734375" style="76" customWidth="1"/>
    <col min="506" max="506" width="16.88671875" style="76" customWidth="1"/>
    <col min="507" max="507" width="4.44140625" style="76" bestFit="1" customWidth="1"/>
    <col min="508" max="508" width="2.6640625" style="76" customWidth="1"/>
    <col min="509" max="509" width="7.33203125" style="76" bestFit="1" customWidth="1"/>
    <col min="510" max="510" width="8.33203125" style="76" customWidth="1"/>
    <col min="511" max="511" width="4.5546875" style="76" customWidth="1"/>
    <col min="512" max="512" width="12.5546875" style="76" customWidth="1"/>
    <col min="513" max="517" width="15.6640625" style="76" customWidth="1"/>
    <col min="518" max="757" width="9.109375" style="76"/>
    <col min="758" max="758" width="9.109375" style="76" bestFit="1" customWidth="1"/>
    <col min="759" max="759" width="51.109375" style="76" customWidth="1"/>
    <col min="760" max="760" width="6.77734375" style="76" customWidth="1"/>
    <col min="761" max="761" width="17.77734375" style="76" customWidth="1"/>
    <col min="762" max="762" width="16.88671875" style="76" customWidth="1"/>
    <col min="763" max="763" width="4.44140625" style="76" bestFit="1" customWidth="1"/>
    <col min="764" max="764" width="2.6640625" style="76" customWidth="1"/>
    <col min="765" max="765" width="7.33203125" style="76" bestFit="1" customWidth="1"/>
    <col min="766" max="766" width="8.33203125" style="76" customWidth="1"/>
    <col min="767" max="767" width="4.5546875" style="76" customWidth="1"/>
    <col min="768" max="768" width="12.5546875" style="76" customWidth="1"/>
    <col min="769" max="773" width="15.6640625" style="76" customWidth="1"/>
    <col min="774" max="1013" width="9.109375" style="76"/>
    <col min="1014" max="1014" width="9.109375" style="76" bestFit="1" customWidth="1"/>
    <col min="1015" max="1015" width="51.109375" style="76" customWidth="1"/>
    <col min="1016" max="1016" width="6.77734375" style="76" customWidth="1"/>
    <col min="1017" max="1017" width="17.77734375" style="76" customWidth="1"/>
    <col min="1018" max="1018" width="16.88671875" style="76" customWidth="1"/>
    <col min="1019" max="1019" width="4.44140625" style="76" bestFit="1" customWidth="1"/>
    <col min="1020" max="1020" width="2.6640625" style="76" customWidth="1"/>
    <col min="1021" max="1021" width="7.33203125" style="76" bestFit="1" customWidth="1"/>
    <col min="1022" max="1022" width="8.33203125" style="76" customWidth="1"/>
    <col min="1023" max="1023" width="4.5546875" style="76" customWidth="1"/>
    <col min="1024" max="1024" width="12.5546875" style="76" customWidth="1"/>
    <col min="1025" max="1029" width="15.6640625" style="76" customWidth="1"/>
    <col min="1030" max="1269" width="9.109375" style="76"/>
    <col min="1270" max="1270" width="9.109375" style="76" bestFit="1" customWidth="1"/>
    <col min="1271" max="1271" width="51.109375" style="76" customWidth="1"/>
    <col min="1272" max="1272" width="6.77734375" style="76" customWidth="1"/>
    <col min="1273" max="1273" width="17.77734375" style="76" customWidth="1"/>
    <col min="1274" max="1274" width="16.88671875" style="76" customWidth="1"/>
    <col min="1275" max="1275" width="4.44140625" style="76" bestFit="1" customWidth="1"/>
    <col min="1276" max="1276" width="2.6640625" style="76" customWidth="1"/>
    <col min="1277" max="1277" width="7.33203125" style="76" bestFit="1" customWidth="1"/>
    <col min="1278" max="1278" width="8.33203125" style="76" customWidth="1"/>
    <col min="1279" max="1279" width="4.5546875" style="76" customWidth="1"/>
    <col min="1280" max="1280" width="12.5546875" style="76" customWidth="1"/>
    <col min="1281" max="1285" width="15.6640625" style="76" customWidth="1"/>
    <col min="1286" max="1525" width="9.109375" style="76"/>
    <col min="1526" max="1526" width="9.109375" style="76" bestFit="1" customWidth="1"/>
    <col min="1527" max="1527" width="51.109375" style="76" customWidth="1"/>
    <col min="1528" max="1528" width="6.77734375" style="76" customWidth="1"/>
    <col min="1529" max="1529" width="17.77734375" style="76" customWidth="1"/>
    <col min="1530" max="1530" width="16.88671875" style="76" customWidth="1"/>
    <col min="1531" max="1531" width="4.44140625" style="76" bestFit="1" customWidth="1"/>
    <col min="1532" max="1532" width="2.6640625" style="76" customWidth="1"/>
    <col min="1533" max="1533" width="7.33203125" style="76" bestFit="1" customWidth="1"/>
    <col min="1534" max="1534" width="8.33203125" style="76" customWidth="1"/>
    <col min="1535" max="1535" width="4.5546875" style="76" customWidth="1"/>
    <col min="1536" max="1536" width="12.5546875" style="76" customWidth="1"/>
    <col min="1537" max="1541" width="15.6640625" style="76" customWidth="1"/>
    <col min="1542" max="1781" width="9.109375" style="76"/>
    <col min="1782" max="1782" width="9.109375" style="76" bestFit="1" customWidth="1"/>
    <col min="1783" max="1783" width="51.109375" style="76" customWidth="1"/>
    <col min="1784" max="1784" width="6.77734375" style="76" customWidth="1"/>
    <col min="1785" max="1785" width="17.77734375" style="76" customWidth="1"/>
    <col min="1786" max="1786" width="16.88671875" style="76" customWidth="1"/>
    <col min="1787" max="1787" width="4.44140625" style="76" bestFit="1" customWidth="1"/>
    <col min="1788" max="1788" width="2.6640625" style="76" customWidth="1"/>
    <col min="1789" max="1789" width="7.33203125" style="76" bestFit="1" customWidth="1"/>
    <col min="1790" max="1790" width="8.33203125" style="76" customWidth="1"/>
    <col min="1791" max="1791" width="4.5546875" style="76" customWidth="1"/>
    <col min="1792" max="1792" width="12.5546875" style="76" customWidth="1"/>
    <col min="1793" max="1797" width="15.6640625" style="76" customWidth="1"/>
    <col min="1798" max="2037" width="9.109375" style="76"/>
    <col min="2038" max="2038" width="9.109375" style="76" bestFit="1" customWidth="1"/>
    <col min="2039" max="2039" width="51.109375" style="76" customWidth="1"/>
    <col min="2040" max="2040" width="6.77734375" style="76" customWidth="1"/>
    <col min="2041" max="2041" width="17.77734375" style="76" customWidth="1"/>
    <col min="2042" max="2042" width="16.88671875" style="76" customWidth="1"/>
    <col min="2043" max="2043" width="4.44140625" style="76" bestFit="1" customWidth="1"/>
    <col min="2044" max="2044" width="2.6640625" style="76" customWidth="1"/>
    <col min="2045" max="2045" width="7.33203125" style="76" bestFit="1" customWidth="1"/>
    <col min="2046" max="2046" width="8.33203125" style="76" customWidth="1"/>
    <col min="2047" max="2047" width="4.5546875" style="76" customWidth="1"/>
    <col min="2048" max="2048" width="12.5546875" style="76" customWidth="1"/>
    <col min="2049" max="2053" width="15.6640625" style="76" customWidth="1"/>
    <col min="2054" max="2293" width="9.109375" style="76"/>
    <col min="2294" max="2294" width="9.109375" style="76" bestFit="1" customWidth="1"/>
    <col min="2295" max="2295" width="51.109375" style="76" customWidth="1"/>
    <col min="2296" max="2296" width="6.77734375" style="76" customWidth="1"/>
    <col min="2297" max="2297" width="17.77734375" style="76" customWidth="1"/>
    <col min="2298" max="2298" width="16.88671875" style="76" customWidth="1"/>
    <col min="2299" max="2299" width="4.44140625" style="76" bestFit="1" customWidth="1"/>
    <col min="2300" max="2300" width="2.6640625" style="76" customWidth="1"/>
    <col min="2301" max="2301" width="7.33203125" style="76" bestFit="1" customWidth="1"/>
    <col min="2302" max="2302" width="8.33203125" style="76" customWidth="1"/>
    <col min="2303" max="2303" width="4.5546875" style="76" customWidth="1"/>
    <col min="2304" max="2304" width="12.5546875" style="76" customWidth="1"/>
    <col min="2305" max="2309" width="15.6640625" style="76" customWidth="1"/>
    <col min="2310" max="2549" width="9.109375" style="76"/>
    <col min="2550" max="2550" width="9.109375" style="76" bestFit="1" customWidth="1"/>
    <col min="2551" max="2551" width="51.109375" style="76" customWidth="1"/>
    <col min="2552" max="2552" width="6.77734375" style="76" customWidth="1"/>
    <col min="2553" max="2553" width="17.77734375" style="76" customWidth="1"/>
    <col min="2554" max="2554" width="16.88671875" style="76" customWidth="1"/>
    <col min="2555" max="2555" width="4.44140625" style="76" bestFit="1" customWidth="1"/>
    <col min="2556" max="2556" width="2.6640625" style="76" customWidth="1"/>
    <col min="2557" max="2557" width="7.33203125" style="76" bestFit="1" customWidth="1"/>
    <col min="2558" max="2558" width="8.33203125" style="76" customWidth="1"/>
    <col min="2559" max="2559" width="4.5546875" style="76" customWidth="1"/>
    <col min="2560" max="2560" width="12.5546875" style="76" customWidth="1"/>
    <col min="2561" max="2565" width="15.6640625" style="76" customWidth="1"/>
    <col min="2566" max="2805" width="9.109375" style="76"/>
    <col min="2806" max="2806" width="9.109375" style="76" bestFit="1" customWidth="1"/>
    <col min="2807" max="2807" width="51.109375" style="76" customWidth="1"/>
    <col min="2808" max="2808" width="6.77734375" style="76" customWidth="1"/>
    <col min="2809" max="2809" width="17.77734375" style="76" customWidth="1"/>
    <col min="2810" max="2810" width="16.88671875" style="76" customWidth="1"/>
    <col min="2811" max="2811" width="4.44140625" style="76" bestFit="1" customWidth="1"/>
    <col min="2812" max="2812" width="2.6640625" style="76" customWidth="1"/>
    <col min="2813" max="2813" width="7.33203125" style="76" bestFit="1" customWidth="1"/>
    <col min="2814" max="2814" width="8.33203125" style="76" customWidth="1"/>
    <col min="2815" max="2815" width="4.5546875" style="76" customWidth="1"/>
    <col min="2816" max="2816" width="12.5546875" style="76" customWidth="1"/>
    <col min="2817" max="2821" width="15.6640625" style="76" customWidth="1"/>
    <col min="2822" max="3061" width="9.109375" style="76"/>
    <col min="3062" max="3062" width="9.109375" style="76" bestFit="1" customWidth="1"/>
    <col min="3063" max="3063" width="51.109375" style="76" customWidth="1"/>
    <col min="3064" max="3064" width="6.77734375" style="76" customWidth="1"/>
    <col min="3065" max="3065" width="17.77734375" style="76" customWidth="1"/>
    <col min="3066" max="3066" width="16.88671875" style="76" customWidth="1"/>
    <col min="3067" max="3067" width="4.44140625" style="76" bestFit="1" customWidth="1"/>
    <col min="3068" max="3068" width="2.6640625" style="76" customWidth="1"/>
    <col min="3069" max="3069" width="7.33203125" style="76" bestFit="1" customWidth="1"/>
    <col min="3070" max="3070" width="8.33203125" style="76" customWidth="1"/>
    <col min="3071" max="3071" width="4.5546875" style="76" customWidth="1"/>
    <col min="3072" max="3072" width="12.5546875" style="76" customWidth="1"/>
    <col min="3073" max="3077" width="15.6640625" style="76" customWidth="1"/>
    <col min="3078" max="3317" width="9.109375" style="76"/>
    <col min="3318" max="3318" width="9.109375" style="76" bestFit="1" customWidth="1"/>
    <col min="3319" max="3319" width="51.109375" style="76" customWidth="1"/>
    <col min="3320" max="3320" width="6.77734375" style="76" customWidth="1"/>
    <col min="3321" max="3321" width="17.77734375" style="76" customWidth="1"/>
    <col min="3322" max="3322" width="16.88671875" style="76" customWidth="1"/>
    <col min="3323" max="3323" width="4.44140625" style="76" bestFit="1" customWidth="1"/>
    <col min="3324" max="3324" width="2.6640625" style="76" customWidth="1"/>
    <col min="3325" max="3325" width="7.33203125" style="76" bestFit="1" customWidth="1"/>
    <col min="3326" max="3326" width="8.33203125" style="76" customWidth="1"/>
    <col min="3327" max="3327" width="4.5546875" style="76" customWidth="1"/>
    <col min="3328" max="3328" width="12.5546875" style="76" customWidth="1"/>
    <col min="3329" max="3333" width="15.6640625" style="76" customWidth="1"/>
    <col min="3334" max="3573" width="9.109375" style="76"/>
    <col min="3574" max="3574" width="9.109375" style="76" bestFit="1" customWidth="1"/>
    <col min="3575" max="3575" width="51.109375" style="76" customWidth="1"/>
    <col min="3576" max="3576" width="6.77734375" style="76" customWidth="1"/>
    <col min="3577" max="3577" width="17.77734375" style="76" customWidth="1"/>
    <col min="3578" max="3578" width="16.88671875" style="76" customWidth="1"/>
    <col min="3579" max="3579" width="4.44140625" style="76" bestFit="1" customWidth="1"/>
    <col min="3580" max="3580" width="2.6640625" style="76" customWidth="1"/>
    <col min="3581" max="3581" width="7.33203125" style="76" bestFit="1" customWidth="1"/>
    <col min="3582" max="3582" width="8.33203125" style="76" customWidth="1"/>
    <col min="3583" max="3583" width="4.5546875" style="76" customWidth="1"/>
    <col min="3584" max="3584" width="12.5546875" style="76" customWidth="1"/>
    <col min="3585" max="3589" width="15.6640625" style="76" customWidth="1"/>
    <col min="3590" max="3829" width="9.109375" style="76"/>
    <col min="3830" max="3830" width="9.109375" style="76" bestFit="1" customWidth="1"/>
    <col min="3831" max="3831" width="51.109375" style="76" customWidth="1"/>
    <col min="3832" max="3832" width="6.77734375" style="76" customWidth="1"/>
    <col min="3833" max="3833" width="17.77734375" style="76" customWidth="1"/>
    <col min="3834" max="3834" width="16.88671875" style="76" customWidth="1"/>
    <col min="3835" max="3835" width="4.44140625" style="76" bestFit="1" customWidth="1"/>
    <col min="3836" max="3836" width="2.6640625" style="76" customWidth="1"/>
    <col min="3837" max="3837" width="7.33203125" style="76" bestFit="1" customWidth="1"/>
    <col min="3838" max="3838" width="8.33203125" style="76" customWidth="1"/>
    <col min="3839" max="3839" width="4.5546875" style="76" customWidth="1"/>
    <col min="3840" max="3840" width="12.5546875" style="76" customWidth="1"/>
    <col min="3841" max="3845" width="15.6640625" style="76" customWidth="1"/>
    <col min="3846" max="4085" width="9.109375" style="76"/>
    <col min="4086" max="4086" width="9.109375" style="76" bestFit="1" customWidth="1"/>
    <col min="4087" max="4087" width="51.109375" style="76" customWidth="1"/>
    <col min="4088" max="4088" width="6.77734375" style="76" customWidth="1"/>
    <col min="4089" max="4089" width="17.77734375" style="76" customWidth="1"/>
    <col min="4090" max="4090" width="16.88671875" style="76" customWidth="1"/>
    <col min="4091" max="4091" width="4.44140625" style="76" bestFit="1" customWidth="1"/>
    <col min="4092" max="4092" width="2.6640625" style="76" customWidth="1"/>
    <col min="4093" max="4093" width="7.33203125" style="76" bestFit="1" customWidth="1"/>
    <col min="4094" max="4094" width="8.33203125" style="76" customWidth="1"/>
    <col min="4095" max="4095" width="4.5546875" style="76" customWidth="1"/>
    <col min="4096" max="4096" width="12.5546875" style="76" customWidth="1"/>
    <col min="4097" max="4101" width="15.6640625" style="76" customWidth="1"/>
    <col min="4102" max="4341" width="9.109375" style="76"/>
    <col min="4342" max="4342" width="9.109375" style="76" bestFit="1" customWidth="1"/>
    <col min="4343" max="4343" width="51.109375" style="76" customWidth="1"/>
    <col min="4344" max="4344" width="6.77734375" style="76" customWidth="1"/>
    <col min="4345" max="4345" width="17.77734375" style="76" customWidth="1"/>
    <col min="4346" max="4346" width="16.88671875" style="76" customWidth="1"/>
    <col min="4347" max="4347" width="4.44140625" style="76" bestFit="1" customWidth="1"/>
    <col min="4348" max="4348" width="2.6640625" style="76" customWidth="1"/>
    <col min="4349" max="4349" width="7.33203125" style="76" bestFit="1" customWidth="1"/>
    <col min="4350" max="4350" width="8.33203125" style="76" customWidth="1"/>
    <col min="4351" max="4351" width="4.5546875" style="76" customWidth="1"/>
    <col min="4352" max="4352" width="12.5546875" style="76" customWidth="1"/>
    <col min="4353" max="4357" width="15.6640625" style="76" customWidth="1"/>
    <col min="4358" max="4597" width="9.109375" style="76"/>
    <col min="4598" max="4598" width="9.109375" style="76" bestFit="1" customWidth="1"/>
    <col min="4599" max="4599" width="51.109375" style="76" customWidth="1"/>
    <col min="4600" max="4600" width="6.77734375" style="76" customWidth="1"/>
    <col min="4601" max="4601" width="17.77734375" style="76" customWidth="1"/>
    <col min="4602" max="4602" width="16.88671875" style="76" customWidth="1"/>
    <col min="4603" max="4603" width="4.44140625" style="76" bestFit="1" customWidth="1"/>
    <col min="4604" max="4604" width="2.6640625" style="76" customWidth="1"/>
    <col min="4605" max="4605" width="7.33203125" style="76" bestFit="1" customWidth="1"/>
    <col min="4606" max="4606" width="8.33203125" style="76" customWidth="1"/>
    <col min="4607" max="4607" width="4.5546875" style="76" customWidth="1"/>
    <col min="4608" max="4608" width="12.5546875" style="76" customWidth="1"/>
    <col min="4609" max="4613" width="15.6640625" style="76" customWidth="1"/>
    <col min="4614" max="4853" width="9.109375" style="76"/>
    <col min="4854" max="4854" width="9.109375" style="76" bestFit="1" customWidth="1"/>
    <col min="4855" max="4855" width="51.109375" style="76" customWidth="1"/>
    <col min="4856" max="4856" width="6.77734375" style="76" customWidth="1"/>
    <col min="4857" max="4857" width="17.77734375" style="76" customWidth="1"/>
    <col min="4858" max="4858" width="16.88671875" style="76" customWidth="1"/>
    <col min="4859" max="4859" width="4.44140625" style="76" bestFit="1" customWidth="1"/>
    <col min="4860" max="4860" width="2.6640625" style="76" customWidth="1"/>
    <col min="4861" max="4861" width="7.33203125" style="76" bestFit="1" customWidth="1"/>
    <col min="4862" max="4862" width="8.33203125" style="76" customWidth="1"/>
    <col min="4863" max="4863" width="4.5546875" style="76" customWidth="1"/>
    <col min="4864" max="4864" width="12.5546875" style="76" customWidth="1"/>
    <col min="4865" max="4869" width="15.6640625" style="76" customWidth="1"/>
    <col min="4870" max="5109" width="9.109375" style="76"/>
    <col min="5110" max="5110" width="9.109375" style="76" bestFit="1" customWidth="1"/>
    <col min="5111" max="5111" width="51.109375" style="76" customWidth="1"/>
    <col min="5112" max="5112" width="6.77734375" style="76" customWidth="1"/>
    <col min="5113" max="5113" width="17.77734375" style="76" customWidth="1"/>
    <col min="5114" max="5114" width="16.88671875" style="76" customWidth="1"/>
    <col min="5115" max="5115" width="4.44140625" style="76" bestFit="1" customWidth="1"/>
    <col min="5116" max="5116" width="2.6640625" style="76" customWidth="1"/>
    <col min="5117" max="5117" width="7.33203125" style="76" bestFit="1" customWidth="1"/>
    <col min="5118" max="5118" width="8.33203125" style="76" customWidth="1"/>
    <col min="5119" max="5119" width="4.5546875" style="76" customWidth="1"/>
    <col min="5120" max="5120" width="12.5546875" style="76" customWidth="1"/>
    <col min="5121" max="5125" width="15.6640625" style="76" customWidth="1"/>
    <col min="5126" max="5365" width="9.109375" style="76"/>
    <col min="5366" max="5366" width="9.109375" style="76" bestFit="1" customWidth="1"/>
    <col min="5367" max="5367" width="51.109375" style="76" customWidth="1"/>
    <col min="5368" max="5368" width="6.77734375" style="76" customWidth="1"/>
    <col min="5369" max="5369" width="17.77734375" style="76" customWidth="1"/>
    <col min="5370" max="5370" width="16.88671875" style="76" customWidth="1"/>
    <col min="5371" max="5371" width="4.44140625" style="76" bestFit="1" customWidth="1"/>
    <col min="5372" max="5372" width="2.6640625" style="76" customWidth="1"/>
    <col min="5373" max="5373" width="7.33203125" style="76" bestFit="1" customWidth="1"/>
    <col min="5374" max="5374" width="8.33203125" style="76" customWidth="1"/>
    <col min="5375" max="5375" width="4.5546875" style="76" customWidth="1"/>
    <col min="5376" max="5376" width="12.5546875" style="76" customWidth="1"/>
    <col min="5377" max="5381" width="15.6640625" style="76" customWidth="1"/>
    <col min="5382" max="5621" width="9.109375" style="76"/>
    <col min="5622" max="5622" width="9.109375" style="76" bestFit="1" customWidth="1"/>
    <col min="5623" max="5623" width="51.109375" style="76" customWidth="1"/>
    <col min="5624" max="5624" width="6.77734375" style="76" customWidth="1"/>
    <col min="5625" max="5625" width="17.77734375" style="76" customWidth="1"/>
    <col min="5626" max="5626" width="16.88671875" style="76" customWidth="1"/>
    <col min="5627" max="5627" width="4.44140625" style="76" bestFit="1" customWidth="1"/>
    <col min="5628" max="5628" width="2.6640625" style="76" customWidth="1"/>
    <col min="5629" max="5629" width="7.33203125" style="76" bestFit="1" customWidth="1"/>
    <col min="5630" max="5630" width="8.33203125" style="76" customWidth="1"/>
    <col min="5631" max="5631" width="4.5546875" style="76" customWidth="1"/>
    <col min="5632" max="5632" width="12.5546875" style="76" customWidth="1"/>
    <col min="5633" max="5637" width="15.6640625" style="76" customWidth="1"/>
    <col min="5638" max="5877" width="9.109375" style="76"/>
    <col min="5878" max="5878" width="9.109375" style="76" bestFit="1" customWidth="1"/>
    <col min="5879" max="5879" width="51.109375" style="76" customWidth="1"/>
    <col min="5880" max="5880" width="6.77734375" style="76" customWidth="1"/>
    <col min="5881" max="5881" width="17.77734375" style="76" customWidth="1"/>
    <col min="5882" max="5882" width="16.88671875" style="76" customWidth="1"/>
    <col min="5883" max="5883" width="4.44140625" style="76" bestFit="1" customWidth="1"/>
    <col min="5884" max="5884" width="2.6640625" style="76" customWidth="1"/>
    <col min="5885" max="5885" width="7.33203125" style="76" bestFit="1" customWidth="1"/>
    <col min="5886" max="5886" width="8.33203125" style="76" customWidth="1"/>
    <col min="5887" max="5887" width="4.5546875" style="76" customWidth="1"/>
    <col min="5888" max="5888" width="12.5546875" style="76" customWidth="1"/>
    <col min="5889" max="5893" width="15.6640625" style="76" customWidth="1"/>
    <col min="5894" max="6133" width="9.109375" style="76"/>
    <col min="6134" max="6134" width="9.109375" style="76" bestFit="1" customWidth="1"/>
    <col min="6135" max="6135" width="51.109375" style="76" customWidth="1"/>
    <col min="6136" max="6136" width="6.77734375" style="76" customWidth="1"/>
    <col min="6137" max="6137" width="17.77734375" style="76" customWidth="1"/>
    <col min="6138" max="6138" width="16.88671875" style="76" customWidth="1"/>
    <col min="6139" max="6139" width="4.44140625" style="76" bestFit="1" customWidth="1"/>
    <col min="6140" max="6140" width="2.6640625" style="76" customWidth="1"/>
    <col min="6141" max="6141" width="7.33203125" style="76" bestFit="1" customWidth="1"/>
    <col min="6142" max="6142" width="8.33203125" style="76" customWidth="1"/>
    <col min="6143" max="6143" width="4.5546875" style="76" customWidth="1"/>
    <col min="6144" max="6144" width="12.5546875" style="76" customWidth="1"/>
    <col min="6145" max="6149" width="15.6640625" style="76" customWidth="1"/>
    <col min="6150" max="6389" width="9.109375" style="76"/>
    <col min="6390" max="6390" width="9.109375" style="76" bestFit="1" customWidth="1"/>
    <col min="6391" max="6391" width="51.109375" style="76" customWidth="1"/>
    <col min="6392" max="6392" width="6.77734375" style="76" customWidth="1"/>
    <col min="6393" max="6393" width="17.77734375" style="76" customWidth="1"/>
    <col min="6394" max="6394" width="16.88671875" style="76" customWidth="1"/>
    <col min="6395" max="6395" width="4.44140625" style="76" bestFit="1" customWidth="1"/>
    <col min="6396" max="6396" width="2.6640625" style="76" customWidth="1"/>
    <col min="6397" max="6397" width="7.33203125" style="76" bestFit="1" customWidth="1"/>
    <col min="6398" max="6398" width="8.33203125" style="76" customWidth="1"/>
    <col min="6399" max="6399" width="4.5546875" style="76" customWidth="1"/>
    <col min="6400" max="6400" width="12.5546875" style="76" customWidth="1"/>
    <col min="6401" max="6405" width="15.6640625" style="76" customWidth="1"/>
    <col min="6406" max="6645" width="9.109375" style="76"/>
    <col min="6646" max="6646" width="9.109375" style="76" bestFit="1" customWidth="1"/>
    <col min="6647" max="6647" width="51.109375" style="76" customWidth="1"/>
    <col min="6648" max="6648" width="6.77734375" style="76" customWidth="1"/>
    <col min="6649" max="6649" width="17.77734375" style="76" customWidth="1"/>
    <col min="6650" max="6650" width="16.88671875" style="76" customWidth="1"/>
    <col min="6651" max="6651" width="4.44140625" style="76" bestFit="1" customWidth="1"/>
    <col min="6652" max="6652" width="2.6640625" style="76" customWidth="1"/>
    <col min="6653" max="6653" width="7.33203125" style="76" bestFit="1" customWidth="1"/>
    <col min="6654" max="6654" width="8.33203125" style="76" customWidth="1"/>
    <col min="6655" max="6655" width="4.5546875" style="76" customWidth="1"/>
    <col min="6656" max="6656" width="12.5546875" style="76" customWidth="1"/>
    <col min="6657" max="6661" width="15.6640625" style="76" customWidth="1"/>
    <col min="6662" max="6901" width="9.109375" style="76"/>
    <col min="6902" max="6902" width="9.109375" style="76" bestFit="1" customWidth="1"/>
    <col min="6903" max="6903" width="51.109375" style="76" customWidth="1"/>
    <col min="6904" max="6904" width="6.77734375" style="76" customWidth="1"/>
    <col min="6905" max="6905" width="17.77734375" style="76" customWidth="1"/>
    <col min="6906" max="6906" width="16.88671875" style="76" customWidth="1"/>
    <col min="6907" max="6907" width="4.44140625" style="76" bestFit="1" customWidth="1"/>
    <col min="6908" max="6908" width="2.6640625" style="76" customWidth="1"/>
    <col min="6909" max="6909" width="7.33203125" style="76" bestFit="1" customWidth="1"/>
    <col min="6910" max="6910" width="8.33203125" style="76" customWidth="1"/>
    <col min="6911" max="6911" width="4.5546875" style="76" customWidth="1"/>
    <col min="6912" max="6912" width="12.5546875" style="76" customWidth="1"/>
    <col min="6913" max="6917" width="15.6640625" style="76" customWidth="1"/>
    <col min="6918" max="7157" width="9.109375" style="76"/>
    <col min="7158" max="7158" width="9.109375" style="76" bestFit="1" customWidth="1"/>
    <col min="7159" max="7159" width="51.109375" style="76" customWidth="1"/>
    <col min="7160" max="7160" width="6.77734375" style="76" customWidth="1"/>
    <col min="7161" max="7161" width="17.77734375" style="76" customWidth="1"/>
    <col min="7162" max="7162" width="16.88671875" style="76" customWidth="1"/>
    <col min="7163" max="7163" width="4.44140625" style="76" bestFit="1" customWidth="1"/>
    <col min="7164" max="7164" width="2.6640625" style="76" customWidth="1"/>
    <col min="7165" max="7165" width="7.33203125" style="76" bestFit="1" customWidth="1"/>
    <col min="7166" max="7166" width="8.33203125" style="76" customWidth="1"/>
    <col min="7167" max="7167" width="4.5546875" style="76" customWidth="1"/>
    <col min="7168" max="7168" width="12.5546875" style="76" customWidth="1"/>
    <col min="7169" max="7173" width="15.6640625" style="76" customWidth="1"/>
    <col min="7174" max="7413" width="9.109375" style="76"/>
    <col min="7414" max="7414" width="9.109375" style="76" bestFit="1" customWidth="1"/>
    <col min="7415" max="7415" width="51.109375" style="76" customWidth="1"/>
    <col min="7416" max="7416" width="6.77734375" style="76" customWidth="1"/>
    <col min="7417" max="7417" width="17.77734375" style="76" customWidth="1"/>
    <col min="7418" max="7418" width="16.88671875" style="76" customWidth="1"/>
    <col min="7419" max="7419" width="4.44140625" style="76" bestFit="1" customWidth="1"/>
    <col min="7420" max="7420" width="2.6640625" style="76" customWidth="1"/>
    <col min="7421" max="7421" width="7.33203125" style="76" bestFit="1" customWidth="1"/>
    <col min="7422" max="7422" width="8.33203125" style="76" customWidth="1"/>
    <col min="7423" max="7423" width="4.5546875" style="76" customWidth="1"/>
    <col min="7424" max="7424" width="12.5546875" style="76" customWidth="1"/>
    <col min="7425" max="7429" width="15.6640625" style="76" customWidth="1"/>
    <col min="7430" max="7669" width="9.109375" style="76"/>
    <col min="7670" max="7670" width="9.109375" style="76" bestFit="1" customWidth="1"/>
    <col min="7671" max="7671" width="51.109375" style="76" customWidth="1"/>
    <col min="7672" max="7672" width="6.77734375" style="76" customWidth="1"/>
    <col min="7673" max="7673" width="17.77734375" style="76" customWidth="1"/>
    <col min="7674" max="7674" width="16.88671875" style="76" customWidth="1"/>
    <col min="7675" max="7675" width="4.44140625" style="76" bestFit="1" customWidth="1"/>
    <col min="7676" max="7676" width="2.6640625" style="76" customWidth="1"/>
    <col min="7677" max="7677" width="7.33203125" style="76" bestFit="1" customWidth="1"/>
    <col min="7678" max="7678" width="8.33203125" style="76" customWidth="1"/>
    <col min="7679" max="7679" width="4.5546875" style="76" customWidth="1"/>
    <col min="7680" max="7680" width="12.5546875" style="76" customWidth="1"/>
    <col min="7681" max="7685" width="15.6640625" style="76" customWidth="1"/>
    <col min="7686" max="7925" width="9.109375" style="76"/>
    <col min="7926" max="7926" width="9.109375" style="76" bestFit="1" customWidth="1"/>
    <col min="7927" max="7927" width="51.109375" style="76" customWidth="1"/>
    <col min="7928" max="7928" width="6.77734375" style="76" customWidth="1"/>
    <col min="7929" max="7929" width="17.77734375" style="76" customWidth="1"/>
    <col min="7930" max="7930" width="16.88671875" style="76" customWidth="1"/>
    <col min="7931" max="7931" width="4.44140625" style="76" bestFit="1" customWidth="1"/>
    <col min="7932" max="7932" width="2.6640625" style="76" customWidth="1"/>
    <col min="7933" max="7933" width="7.33203125" style="76" bestFit="1" customWidth="1"/>
    <col min="7934" max="7934" width="8.33203125" style="76" customWidth="1"/>
    <col min="7935" max="7935" width="4.5546875" style="76" customWidth="1"/>
    <col min="7936" max="7936" width="12.5546875" style="76" customWidth="1"/>
    <col min="7937" max="7941" width="15.6640625" style="76" customWidth="1"/>
    <col min="7942" max="8181" width="9.109375" style="76"/>
    <col min="8182" max="8182" width="9.109375" style="76" bestFit="1" customWidth="1"/>
    <col min="8183" max="8183" width="51.109375" style="76" customWidth="1"/>
    <col min="8184" max="8184" width="6.77734375" style="76" customWidth="1"/>
    <col min="8185" max="8185" width="17.77734375" style="76" customWidth="1"/>
    <col min="8186" max="8186" width="16.88671875" style="76" customWidth="1"/>
    <col min="8187" max="8187" width="4.44140625" style="76" bestFit="1" customWidth="1"/>
    <col min="8188" max="8188" width="2.6640625" style="76" customWidth="1"/>
    <col min="8189" max="8189" width="7.33203125" style="76" bestFit="1" customWidth="1"/>
    <col min="8190" max="8190" width="8.33203125" style="76" customWidth="1"/>
    <col min="8191" max="8191" width="4.5546875" style="76" customWidth="1"/>
    <col min="8192" max="8192" width="12.5546875" style="76" customWidth="1"/>
    <col min="8193" max="8197" width="15.6640625" style="76" customWidth="1"/>
    <col min="8198" max="8437" width="9.109375" style="76"/>
    <col min="8438" max="8438" width="9.109375" style="76" bestFit="1" customWidth="1"/>
    <col min="8439" max="8439" width="51.109375" style="76" customWidth="1"/>
    <col min="8440" max="8440" width="6.77734375" style="76" customWidth="1"/>
    <col min="8441" max="8441" width="17.77734375" style="76" customWidth="1"/>
    <col min="8442" max="8442" width="16.88671875" style="76" customWidth="1"/>
    <col min="8443" max="8443" width="4.44140625" style="76" bestFit="1" customWidth="1"/>
    <col min="8444" max="8444" width="2.6640625" style="76" customWidth="1"/>
    <col min="8445" max="8445" width="7.33203125" style="76" bestFit="1" customWidth="1"/>
    <col min="8446" max="8446" width="8.33203125" style="76" customWidth="1"/>
    <col min="8447" max="8447" width="4.5546875" style="76" customWidth="1"/>
    <col min="8448" max="8448" width="12.5546875" style="76" customWidth="1"/>
    <col min="8449" max="8453" width="15.6640625" style="76" customWidth="1"/>
    <col min="8454" max="8693" width="9.109375" style="76"/>
    <col min="8694" max="8694" width="9.109375" style="76" bestFit="1" customWidth="1"/>
    <col min="8695" max="8695" width="51.109375" style="76" customWidth="1"/>
    <col min="8696" max="8696" width="6.77734375" style="76" customWidth="1"/>
    <col min="8697" max="8697" width="17.77734375" style="76" customWidth="1"/>
    <col min="8698" max="8698" width="16.88671875" style="76" customWidth="1"/>
    <col min="8699" max="8699" width="4.44140625" style="76" bestFit="1" customWidth="1"/>
    <col min="8700" max="8700" width="2.6640625" style="76" customWidth="1"/>
    <col min="8701" max="8701" width="7.33203125" style="76" bestFit="1" customWidth="1"/>
    <col min="8702" max="8702" width="8.33203125" style="76" customWidth="1"/>
    <col min="8703" max="8703" width="4.5546875" style="76" customWidth="1"/>
    <col min="8704" max="8704" width="12.5546875" style="76" customWidth="1"/>
    <col min="8705" max="8709" width="15.6640625" style="76" customWidth="1"/>
    <col min="8710" max="8949" width="9.109375" style="76"/>
    <col min="8950" max="8950" width="9.109375" style="76" bestFit="1" customWidth="1"/>
    <col min="8951" max="8951" width="51.109375" style="76" customWidth="1"/>
    <col min="8952" max="8952" width="6.77734375" style="76" customWidth="1"/>
    <col min="8953" max="8953" width="17.77734375" style="76" customWidth="1"/>
    <col min="8954" max="8954" width="16.88671875" style="76" customWidth="1"/>
    <col min="8955" max="8955" width="4.44140625" style="76" bestFit="1" customWidth="1"/>
    <col min="8956" max="8956" width="2.6640625" style="76" customWidth="1"/>
    <col min="8957" max="8957" width="7.33203125" style="76" bestFit="1" customWidth="1"/>
    <col min="8958" max="8958" width="8.33203125" style="76" customWidth="1"/>
    <col min="8959" max="8959" width="4.5546875" style="76" customWidth="1"/>
    <col min="8960" max="8960" width="12.5546875" style="76" customWidth="1"/>
    <col min="8961" max="8965" width="15.6640625" style="76" customWidth="1"/>
    <col min="8966" max="9205" width="9.109375" style="76"/>
    <col min="9206" max="9206" width="9.109375" style="76" bestFit="1" customWidth="1"/>
    <col min="9207" max="9207" width="51.109375" style="76" customWidth="1"/>
    <col min="9208" max="9208" width="6.77734375" style="76" customWidth="1"/>
    <col min="9209" max="9209" width="17.77734375" style="76" customWidth="1"/>
    <col min="9210" max="9210" width="16.88671875" style="76" customWidth="1"/>
    <col min="9211" max="9211" width="4.44140625" style="76" bestFit="1" customWidth="1"/>
    <col min="9212" max="9212" width="2.6640625" style="76" customWidth="1"/>
    <col min="9213" max="9213" width="7.33203125" style="76" bestFit="1" customWidth="1"/>
    <col min="9214" max="9214" width="8.33203125" style="76" customWidth="1"/>
    <col min="9215" max="9215" width="4.5546875" style="76" customWidth="1"/>
    <col min="9216" max="9216" width="12.5546875" style="76" customWidth="1"/>
    <col min="9217" max="9221" width="15.6640625" style="76" customWidth="1"/>
    <col min="9222" max="9461" width="9.109375" style="76"/>
    <col min="9462" max="9462" width="9.109375" style="76" bestFit="1" customWidth="1"/>
    <col min="9463" max="9463" width="51.109375" style="76" customWidth="1"/>
    <col min="9464" max="9464" width="6.77734375" style="76" customWidth="1"/>
    <col min="9465" max="9465" width="17.77734375" style="76" customWidth="1"/>
    <col min="9466" max="9466" width="16.88671875" style="76" customWidth="1"/>
    <col min="9467" max="9467" width="4.44140625" style="76" bestFit="1" customWidth="1"/>
    <col min="9468" max="9468" width="2.6640625" style="76" customWidth="1"/>
    <col min="9469" max="9469" width="7.33203125" style="76" bestFit="1" customWidth="1"/>
    <col min="9470" max="9470" width="8.33203125" style="76" customWidth="1"/>
    <col min="9471" max="9471" width="4.5546875" style="76" customWidth="1"/>
    <col min="9472" max="9472" width="12.5546875" style="76" customWidth="1"/>
    <col min="9473" max="9477" width="15.6640625" style="76" customWidth="1"/>
    <col min="9478" max="9717" width="9.109375" style="76"/>
    <col min="9718" max="9718" width="9.109375" style="76" bestFit="1" customWidth="1"/>
    <col min="9719" max="9719" width="51.109375" style="76" customWidth="1"/>
    <col min="9720" max="9720" width="6.77734375" style="76" customWidth="1"/>
    <col min="9721" max="9721" width="17.77734375" style="76" customWidth="1"/>
    <col min="9722" max="9722" width="16.88671875" style="76" customWidth="1"/>
    <col min="9723" max="9723" width="4.44140625" style="76" bestFit="1" customWidth="1"/>
    <col min="9724" max="9724" width="2.6640625" style="76" customWidth="1"/>
    <col min="9725" max="9725" width="7.33203125" style="76" bestFit="1" customWidth="1"/>
    <col min="9726" max="9726" width="8.33203125" style="76" customWidth="1"/>
    <col min="9727" max="9727" width="4.5546875" style="76" customWidth="1"/>
    <col min="9728" max="9728" width="12.5546875" style="76" customWidth="1"/>
    <col min="9729" max="9733" width="15.6640625" style="76" customWidth="1"/>
    <col min="9734" max="9973" width="9.109375" style="76"/>
    <col min="9974" max="9974" width="9.109375" style="76" bestFit="1" customWidth="1"/>
    <col min="9975" max="9975" width="51.109375" style="76" customWidth="1"/>
    <col min="9976" max="9976" width="6.77734375" style="76" customWidth="1"/>
    <col min="9977" max="9977" width="17.77734375" style="76" customWidth="1"/>
    <col min="9978" max="9978" width="16.88671875" style="76" customWidth="1"/>
    <col min="9979" max="9979" width="4.44140625" style="76" bestFit="1" customWidth="1"/>
    <col min="9980" max="9980" width="2.6640625" style="76" customWidth="1"/>
    <col min="9981" max="9981" width="7.33203125" style="76" bestFit="1" customWidth="1"/>
    <col min="9982" max="9982" width="8.33203125" style="76" customWidth="1"/>
    <col min="9983" max="9983" width="4.5546875" style="76" customWidth="1"/>
    <col min="9984" max="9984" width="12.5546875" style="76" customWidth="1"/>
    <col min="9985" max="9989" width="15.6640625" style="76" customWidth="1"/>
    <col min="9990" max="10229" width="9.109375" style="76"/>
    <col min="10230" max="10230" width="9.109375" style="76" bestFit="1" customWidth="1"/>
    <col min="10231" max="10231" width="51.109375" style="76" customWidth="1"/>
    <col min="10232" max="10232" width="6.77734375" style="76" customWidth="1"/>
    <col min="10233" max="10233" width="17.77734375" style="76" customWidth="1"/>
    <col min="10234" max="10234" width="16.88671875" style="76" customWidth="1"/>
    <col min="10235" max="10235" width="4.44140625" style="76" bestFit="1" customWidth="1"/>
    <col min="10236" max="10236" width="2.6640625" style="76" customWidth="1"/>
    <col min="10237" max="10237" width="7.33203125" style="76" bestFit="1" customWidth="1"/>
    <col min="10238" max="10238" width="8.33203125" style="76" customWidth="1"/>
    <col min="10239" max="10239" width="4.5546875" style="76" customWidth="1"/>
    <col min="10240" max="10240" width="12.5546875" style="76" customWidth="1"/>
    <col min="10241" max="10245" width="15.6640625" style="76" customWidth="1"/>
    <col min="10246" max="10485" width="9.109375" style="76"/>
    <col min="10486" max="10486" width="9.109375" style="76" bestFit="1" customWidth="1"/>
    <col min="10487" max="10487" width="51.109375" style="76" customWidth="1"/>
    <col min="10488" max="10488" width="6.77734375" style="76" customWidth="1"/>
    <col min="10489" max="10489" width="17.77734375" style="76" customWidth="1"/>
    <col min="10490" max="10490" width="16.88671875" style="76" customWidth="1"/>
    <col min="10491" max="10491" width="4.44140625" style="76" bestFit="1" customWidth="1"/>
    <col min="10492" max="10492" width="2.6640625" style="76" customWidth="1"/>
    <col min="10493" max="10493" width="7.33203125" style="76" bestFit="1" customWidth="1"/>
    <col min="10494" max="10494" width="8.33203125" style="76" customWidth="1"/>
    <col min="10495" max="10495" width="4.5546875" style="76" customWidth="1"/>
    <col min="10496" max="10496" width="12.5546875" style="76" customWidth="1"/>
    <col min="10497" max="10501" width="15.6640625" style="76" customWidth="1"/>
    <col min="10502" max="10741" width="9.109375" style="76"/>
    <col min="10742" max="10742" width="9.109375" style="76" bestFit="1" customWidth="1"/>
    <col min="10743" max="10743" width="51.109375" style="76" customWidth="1"/>
    <col min="10744" max="10744" width="6.77734375" style="76" customWidth="1"/>
    <col min="10745" max="10745" width="17.77734375" style="76" customWidth="1"/>
    <col min="10746" max="10746" width="16.88671875" style="76" customWidth="1"/>
    <col min="10747" max="10747" width="4.44140625" style="76" bestFit="1" customWidth="1"/>
    <col min="10748" max="10748" width="2.6640625" style="76" customWidth="1"/>
    <col min="10749" max="10749" width="7.33203125" style="76" bestFit="1" customWidth="1"/>
    <col min="10750" max="10750" width="8.33203125" style="76" customWidth="1"/>
    <col min="10751" max="10751" width="4.5546875" style="76" customWidth="1"/>
    <col min="10752" max="10752" width="12.5546875" style="76" customWidth="1"/>
    <col min="10753" max="10757" width="15.6640625" style="76" customWidth="1"/>
    <col min="10758" max="10997" width="9.109375" style="76"/>
    <col min="10998" max="10998" width="9.109375" style="76" bestFit="1" customWidth="1"/>
    <col min="10999" max="10999" width="51.109375" style="76" customWidth="1"/>
    <col min="11000" max="11000" width="6.77734375" style="76" customWidth="1"/>
    <col min="11001" max="11001" width="17.77734375" style="76" customWidth="1"/>
    <col min="11002" max="11002" width="16.88671875" style="76" customWidth="1"/>
    <col min="11003" max="11003" width="4.44140625" style="76" bestFit="1" customWidth="1"/>
    <col min="11004" max="11004" width="2.6640625" style="76" customWidth="1"/>
    <col min="11005" max="11005" width="7.33203125" style="76" bestFit="1" customWidth="1"/>
    <col min="11006" max="11006" width="8.33203125" style="76" customWidth="1"/>
    <col min="11007" max="11007" width="4.5546875" style="76" customWidth="1"/>
    <col min="11008" max="11008" width="12.5546875" style="76" customWidth="1"/>
    <col min="11009" max="11013" width="15.6640625" style="76" customWidth="1"/>
    <col min="11014" max="11253" width="9.109375" style="76"/>
    <col min="11254" max="11254" width="9.109375" style="76" bestFit="1" customWidth="1"/>
    <col min="11255" max="11255" width="51.109375" style="76" customWidth="1"/>
    <col min="11256" max="11256" width="6.77734375" style="76" customWidth="1"/>
    <col min="11257" max="11257" width="17.77734375" style="76" customWidth="1"/>
    <col min="11258" max="11258" width="16.88671875" style="76" customWidth="1"/>
    <col min="11259" max="11259" width="4.44140625" style="76" bestFit="1" customWidth="1"/>
    <col min="11260" max="11260" width="2.6640625" style="76" customWidth="1"/>
    <col min="11261" max="11261" width="7.33203125" style="76" bestFit="1" customWidth="1"/>
    <col min="11262" max="11262" width="8.33203125" style="76" customWidth="1"/>
    <col min="11263" max="11263" width="4.5546875" style="76" customWidth="1"/>
    <col min="11264" max="11264" width="12.5546875" style="76" customWidth="1"/>
    <col min="11265" max="11269" width="15.6640625" style="76" customWidth="1"/>
    <col min="11270" max="11509" width="9.109375" style="76"/>
    <col min="11510" max="11510" width="9.109375" style="76" bestFit="1" customWidth="1"/>
    <col min="11511" max="11511" width="51.109375" style="76" customWidth="1"/>
    <col min="11512" max="11512" width="6.77734375" style="76" customWidth="1"/>
    <col min="11513" max="11513" width="17.77734375" style="76" customWidth="1"/>
    <col min="11514" max="11514" width="16.88671875" style="76" customWidth="1"/>
    <col min="11515" max="11515" width="4.44140625" style="76" bestFit="1" customWidth="1"/>
    <col min="11516" max="11516" width="2.6640625" style="76" customWidth="1"/>
    <col min="11517" max="11517" width="7.33203125" style="76" bestFit="1" customWidth="1"/>
    <col min="11518" max="11518" width="8.33203125" style="76" customWidth="1"/>
    <col min="11519" max="11519" width="4.5546875" style="76" customWidth="1"/>
    <col min="11520" max="11520" width="12.5546875" style="76" customWidth="1"/>
    <col min="11521" max="11525" width="15.6640625" style="76" customWidth="1"/>
    <col min="11526" max="11765" width="9.109375" style="76"/>
    <col min="11766" max="11766" width="9.109375" style="76" bestFit="1" customWidth="1"/>
    <col min="11767" max="11767" width="51.109375" style="76" customWidth="1"/>
    <col min="11768" max="11768" width="6.77734375" style="76" customWidth="1"/>
    <col min="11769" max="11769" width="17.77734375" style="76" customWidth="1"/>
    <col min="11770" max="11770" width="16.88671875" style="76" customWidth="1"/>
    <col min="11771" max="11771" width="4.44140625" style="76" bestFit="1" customWidth="1"/>
    <col min="11772" max="11772" width="2.6640625" style="76" customWidth="1"/>
    <col min="11773" max="11773" width="7.33203125" style="76" bestFit="1" customWidth="1"/>
    <col min="11774" max="11774" width="8.33203125" style="76" customWidth="1"/>
    <col min="11775" max="11775" width="4.5546875" style="76" customWidth="1"/>
    <col min="11776" max="11776" width="12.5546875" style="76" customWidth="1"/>
    <col min="11777" max="11781" width="15.6640625" style="76" customWidth="1"/>
    <col min="11782" max="12021" width="9.109375" style="76"/>
    <col min="12022" max="12022" width="9.109375" style="76" bestFit="1" customWidth="1"/>
    <col min="12023" max="12023" width="51.109375" style="76" customWidth="1"/>
    <col min="12024" max="12024" width="6.77734375" style="76" customWidth="1"/>
    <col min="12025" max="12025" width="17.77734375" style="76" customWidth="1"/>
    <col min="12026" max="12026" width="16.88671875" style="76" customWidth="1"/>
    <col min="12027" max="12027" width="4.44140625" style="76" bestFit="1" customWidth="1"/>
    <col min="12028" max="12028" width="2.6640625" style="76" customWidth="1"/>
    <col min="12029" max="12029" width="7.33203125" style="76" bestFit="1" customWidth="1"/>
    <col min="12030" max="12030" width="8.33203125" style="76" customWidth="1"/>
    <col min="12031" max="12031" width="4.5546875" style="76" customWidth="1"/>
    <col min="12032" max="12032" width="12.5546875" style="76" customWidth="1"/>
    <col min="12033" max="12037" width="15.6640625" style="76" customWidth="1"/>
    <col min="12038" max="12277" width="9.109375" style="76"/>
    <col min="12278" max="12278" width="9.109375" style="76" bestFit="1" customWidth="1"/>
    <col min="12279" max="12279" width="51.109375" style="76" customWidth="1"/>
    <col min="12280" max="12280" width="6.77734375" style="76" customWidth="1"/>
    <col min="12281" max="12281" width="17.77734375" style="76" customWidth="1"/>
    <col min="12282" max="12282" width="16.88671875" style="76" customWidth="1"/>
    <col min="12283" max="12283" width="4.44140625" style="76" bestFit="1" customWidth="1"/>
    <col min="12284" max="12284" width="2.6640625" style="76" customWidth="1"/>
    <col min="12285" max="12285" width="7.33203125" style="76" bestFit="1" customWidth="1"/>
    <col min="12286" max="12286" width="8.33203125" style="76" customWidth="1"/>
    <col min="12287" max="12287" width="4.5546875" style="76" customWidth="1"/>
    <col min="12288" max="12288" width="12.5546875" style="76" customWidth="1"/>
    <col min="12289" max="12293" width="15.6640625" style="76" customWidth="1"/>
    <col min="12294" max="12533" width="9.109375" style="76"/>
    <col min="12534" max="12534" width="9.109375" style="76" bestFit="1" customWidth="1"/>
    <col min="12535" max="12535" width="51.109375" style="76" customWidth="1"/>
    <col min="12536" max="12536" width="6.77734375" style="76" customWidth="1"/>
    <col min="12537" max="12537" width="17.77734375" style="76" customWidth="1"/>
    <col min="12538" max="12538" width="16.88671875" style="76" customWidth="1"/>
    <col min="12539" max="12539" width="4.44140625" style="76" bestFit="1" customWidth="1"/>
    <col min="12540" max="12540" width="2.6640625" style="76" customWidth="1"/>
    <col min="12541" max="12541" width="7.33203125" style="76" bestFit="1" customWidth="1"/>
    <col min="12542" max="12542" width="8.33203125" style="76" customWidth="1"/>
    <col min="12543" max="12543" width="4.5546875" style="76" customWidth="1"/>
    <col min="12544" max="12544" width="12.5546875" style="76" customWidth="1"/>
    <col min="12545" max="12549" width="15.6640625" style="76" customWidth="1"/>
    <col min="12550" max="12789" width="9.109375" style="76"/>
    <col min="12790" max="12790" width="9.109375" style="76" bestFit="1" customWidth="1"/>
    <col min="12791" max="12791" width="51.109375" style="76" customWidth="1"/>
    <col min="12792" max="12792" width="6.77734375" style="76" customWidth="1"/>
    <col min="12793" max="12793" width="17.77734375" style="76" customWidth="1"/>
    <col min="12794" max="12794" width="16.88671875" style="76" customWidth="1"/>
    <col min="12795" max="12795" width="4.44140625" style="76" bestFit="1" customWidth="1"/>
    <col min="12796" max="12796" width="2.6640625" style="76" customWidth="1"/>
    <col min="12797" max="12797" width="7.33203125" style="76" bestFit="1" customWidth="1"/>
    <col min="12798" max="12798" width="8.33203125" style="76" customWidth="1"/>
    <col min="12799" max="12799" width="4.5546875" style="76" customWidth="1"/>
    <col min="12800" max="12800" width="12.5546875" style="76" customWidth="1"/>
    <col min="12801" max="12805" width="15.6640625" style="76" customWidth="1"/>
    <col min="12806" max="13045" width="9.109375" style="76"/>
    <col min="13046" max="13046" width="9.109375" style="76" bestFit="1" customWidth="1"/>
    <col min="13047" max="13047" width="51.109375" style="76" customWidth="1"/>
    <col min="13048" max="13048" width="6.77734375" style="76" customWidth="1"/>
    <col min="13049" max="13049" width="17.77734375" style="76" customWidth="1"/>
    <col min="13050" max="13050" width="16.88671875" style="76" customWidth="1"/>
    <col min="13051" max="13051" width="4.44140625" style="76" bestFit="1" customWidth="1"/>
    <col min="13052" max="13052" width="2.6640625" style="76" customWidth="1"/>
    <col min="13053" max="13053" width="7.33203125" style="76" bestFit="1" customWidth="1"/>
    <col min="13054" max="13054" width="8.33203125" style="76" customWidth="1"/>
    <col min="13055" max="13055" width="4.5546875" style="76" customWidth="1"/>
    <col min="13056" max="13056" width="12.5546875" style="76" customWidth="1"/>
    <col min="13057" max="13061" width="15.6640625" style="76" customWidth="1"/>
    <col min="13062" max="13301" width="9.109375" style="76"/>
    <col min="13302" max="13302" width="9.109375" style="76" bestFit="1" customWidth="1"/>
    <col min="13303" max="13303" width="51.109375" style="76" customWidth="1"/>
    <col min="13304" max="13304" width="6.77734375" style="76" customWidth="1"/>
    <col min="13305" max="13305" width="17.77734375" style="76" customWidth="1"/>
    <col min="13306" max="13306" width="16.88671875" style="76" customWidth="1"/>
    <col min="13307" max="13307" width="4.44140625" style="76" bestFit="1" customWidth="1"/>
    <col min="13308" max="13308" width="2.6640625" style="76" customWidth="1"/>
    <col min="13309" max="13309" width="7.33203125" style="76" bestFit="1" customWidth="1"/>
    <col min="13310" max="13310" width="8.33203125" style="76" customWidth="1"/>
    <col min="13311" max="13311" width="4.5546875" style="76" customWidth="1"/>
    <col min="13312" max="13312" width="12.5546875" style="76" customWidth="1"/>
    <col min="13313" max="13317" width="15.6640625" style="76" customWidth="1"/>
    <col min="13318" max="13557" width="9.109375" style="76"/>
    <col min="13558" max="13558" width="9.109375" style="76" bestFit="1" customWidth="1"/>
    <col min="13559" max="13559" width="51.109375" style="76" customWidth="1"/>
    <col min="13560" max="13560" width="6.77734375" style="76" customWidth="1"/>
    <col min="13561" max="13561" width="17.77734375" style="76" customWidth="1"/>
    <col min="13562" max="13562" width="16.88671875" style="76" customWidth="1"/>
    <col min="13563" max="13563" width="4.44140625" style="76" bestFit="1" customWidth="1"/>
    <col min="13564" max="13564" width="2.6640625" style="76" customWidth="1"/>
    <col min="13565" max="13565" width="7.33203125" style="76" bestFit="1" customWidth="1"/>
    <col min="13566" max="13566" width="8.33203125" style="76" customWidth="1"/>
    <col min="13567" max="13567" width="4.5546875" style="76" customWidth="1"/>
    <col min="13568" max="13568" width="12.5546875" style="76" customWidth="1"/>
    <col min="13569" max="13573" width="15.6640625" style="76" customWidth="1"/>
    <col min="13574" max="13813" width="9.109375" style="76"/>
    <col min="13814" max="13814" width="9.109375" style="76" bestFit="1" customWidth="1"/>
    <col min="13815" max="13815" width="51.109375" style="76" customWidth="1"/>
    <col min="13816" max="13816" width="6.77734375" style="76" customWidth="1"/>
    <col min="13817" max="13817" width="17.77734375" style="76" customWidth="1"/>
    <col min="13818" max="13818" width="16.88671875" style="76" customWidth="1"/>
    <col min="13819" max="13819" width="4.44140625" style="76" bestFit="1" customWidth="1"/>
    <col min="13820" max="13820" width="2.6640625" style="76" customWidth="1"/>
    <col min="13821" max="13821" width="7.33203125" style="76" bestFit="1" customWidth="1"/>
    <col min="13822" max="13822" width="8.33203125" style="76" customWidth="1"/>
    <col min="13823" max="13823" width="4.5546875" style="76" customWidth="1"/>
    <col min="13824" max="13824" width="12.5546875" style="76" customWidth="1"/>
    <col min="13825" max="13829" width="15.6640625" style="76" customWidth="1"/>
    <col min="13830" max="14069" width="9.109375" style="76"/>
    <col min="14070" max="14070" width="9.109375" style="76" bestFit="1" customWidth="1"/>
    <col min="14071" max="14071" width="51.109375" style="76" customWidth="1"/>
    <col min="14072" max="14072" width="6.77734375" style="76" customWidth="1"/>
    <col min="14073" max="14073" width="17.77734375" style="76" customWidth="1"/>
    <col min="14074" max="14074" width="16.88671875" style="76" customWidth="1"/>
    <col min="14075" max="14075" width="4.44140625" style="76" bestFit="1" customWidth="1"/>
    <col min="14076" max="14076" width="2.6640625" style="76" customWidth="1"/>
    <col min="14077" max="14077" width="7.33203125" style="76" bestFit="1" customWidth="1"/>
    <col min="14078" max="14078" width="8.33203125" style="76" customWidth="1"/>
    <col min="14079" max="14079" width="4.5546875" style="76" customWidth="1"/>
    <col min="14080" max="14080" width="12.5546875" style="76" customWidth="1"/>
    <col min="14081" max="14085" width="15.6640625" style="76" customWidth="1"/>
    <col min="14086" max="14325" width="9.109375" style="76"/>
    <col min="14326" max="14326" width="9.109375" style="76" bestFit="1" customWidth="1"/>
    <col min="14327" max="14327" width="51.109375" style="76" customWidth="1"/>
    <col min="14328" max="14328" width="6.77734375" style="76" customWidth="1"/>
    <col min="14329" max="14329" width="17.77734375" style="76" customWidth="1"/>
    <col min="14330" max="14330" width="16.88671875" style="76" customWidth="1"/>
    <col min="14331" max="14331" width="4.44140625" style="76" bestFit="1" customWidth="1"/>
    <col min="14332" max="14332" width="2.6640625" style="76" customWidth="1"/>
    <col min="14333" max="14333" width="7.33203125" style="76" bestFit="1" customWidth="1"/>
    <col min="14334" max="14334" width="8.33203125" style="76" customWidth="1"/>
    <col min="14335" max="14335" width="4.5546875" style="76" customWidth="1"/>
    <col min="14336" max="14336" width="12.5546875" style="76" customWidth="1"/>
    <col min="14337" max="14341" width="15.6640625" style="76" customWidth="1"/>
    <col min="14342" max="14581" width="9.109375" style="76"/>
    <col min="14582" max="14582" width="9.109375" style="76" bestFit="1" customWidth="1"/>
    <col min="14583" max="14583" width="51.109375" style="76" customWidth="1"/>
    <col min="14584" max="14584" width="6.77734375" style="76" customWidth="1"/>
    <col min="14585" max="14585" width="17.77734375" style="76" customWidth="1"/>
    <col min="14586" max="14586" width="16.88671875" style="76" customWidth="1"/>
    <col min="14587" max="14587" width="4.44140625" style="76" bestFit="1" customWidth="1"/>
    <col min="14588" max="14588" width="2.6640625" style="76" customWidth="1"/>
    <col min="14589" max="14589" width="7.33203125" style="76" bestFit="1" customWidth="1"/>
    <col min="14590" max="14590" width="8.33203125" style="76" customWidth="1"/>
    <col min="14591" max="14591" width="4.5546875" style="76" customWidth="1"/>
    <col min="14592" max="14592" width="12.5546875" style="76" customWidth="1"/>
    <col min="14593" max="14597" width="15.6640625" style="76" customWidth="1"/>
    <col min="14598" max="14837" width="9.109375" style="76"/>
    <col min="14838" max="14838" width="9.109375" style="76" bestFit="1" customWidth="1"/>
    <col min="14839" max="14839" width="51.109375" style="76" customWidth="1"/>
    <col min="14840" max="14840" width="6.77734375" style="76" customWidth="1"/>
    <col min="14841" max="14841" width="17.77734375" style="76" customWidth="1"/>
    <col min="14842" max="14842" width="16.88671875" style="76" customWidth="1"/>
    <col min="14843" max="14843" width="4.44140625" style="76" bestFit="1" customWidth="1"/>
    <col min="14844" max="14844" width="2.6640625" style="76" customWidth="1"/>
    <col min="14845" max="14845" width="7.33203125" style="76" bestFit="1" customWidth="1"/>
    <col min="14846" max="14846" width="8.33203125" style="76" customWidth="1"/>
    <col min="14847" max="14847" width="4.5546875" style="76" customWidth="1"/>
    <col min="14848" max="14848" width="12.5546875" style="76" customWidth="1"/>
    <col min="14849" max="14853" width="15.6640625" style="76" customWidth="1"/>
    <col min="14854" max="15093" width="9.109375" style="76"/>
    <col min="15094" max="15094" width="9.109375" style="76" bestFit="1" customWidth="1"/>
    <col min="15095" max="15095" width="51.109375" style="76" customWidth="1"/>
    <col min="15096" max="15096" width="6.77734375" style="76" customWidth="1"/>
    <col min="15097" max="15097" width="17.77734375" style="76" customWidth="1"/>
    <col min="15098" max="15098" width="16.88671875" style="76" customWidth="1"/>
    <col min="15099" max="15099" width="4.44140625" style="76" bestFit="1" customWidth="1"/>
    <col min="15100" max="15100" width="2.6640625" style="76" customWidth="1"/>
    <col min="15101" max="15101" width="7.33203125" style="76" bestFit="1" customWidth="1"/>
    <col min="15102" max="15102" width="8.33203125" style="76" customWidth="1"/>
    <col min="15103" max="15103" width="4.5546875" style="76" customWidth="1"/>
    <col min="15104" max="15104" width="12.5546875" style="76" customWidth="1"/>
    <col min="15105" max="15109" width="15.6640625" style="76" customWidth="1"/>
    <col min="15110" max="15349" width="9.109375" style="76"/>
    <col min="15350" max="15350" width="9.109375" style="76" bestFit="1" customWidth="1"/>
    <col min="15351" max="15351" width="51.109375" style="76" customWidth="1"/>
    <col min="15352" max="15352" width="6.77734375" style="76" customWidth="1"/>
    <col min="15353" max="15353" width="17.77734375" style="76" customWidth="1"/>
    <col min="15354" max="15354" width="16.88671875" style="76" customWidth="1"/>
    <col min="15355" max="15355" width="4.44140625" style="76" bestFit="1" customWidth="1"/>
    <col min="15356" max="15356" width="2.6640625" style="76" customWidth="1"/>
    <col min="15357" max="15357" width="7.33203125" style="76" bestFit="1" customWidth="1"/>
    <col min="15358" max="15358" width="8.33203125" style="76" customWidth="1"/>
    <col min="15359" max="15359" width="4.5546875" style="76" customWidth="1"/>
    <col min="15360" max="15360" width="12.5546875" style="76" customWidth="1"/>
    <col min="15361" max="15365" width="15.6640625" style="76" customWidth="1"/>
    <col min="15366" max="15605" width="9.109375" style="76"/>
    <col min="15606" max="15606" width="9.109375" style="76" bestFit="1" customWidth="1"/>
    <col min="15607" max="15607" width="51.109375" style="76" customWidth="1"/>
    <col min="15608" max="15608" width="6.77734375" style="76" customWidth="1"/>
    <col min="15609" max="15609" width="17.77734375" style="76" customWidth="1"/>
    <col min="15610" max="15610" width="16.88671875" style="76" customWidth="1"/>
    <col min="15611" max="15611" width="4.44140625" style="76" bestFit="1" customWidth="1"/>
    <col min="15612" max="15612" width="2.6640625" style="76" customWidth="1"/>
    <col min="15613" max="15613" width="7.33203125" style="76" bestFit="1" customWidth="1"/>
    <col min="15614" max="15614" width="8.33203125" style="76" customWidth="1"/>
    <col min="15615" max="15615" width="4.5546875" style="76" customWidth="1"/>
    <col min="15616" max="15616" width="12.5546875" style="76" customWidth="1"/>
    <col min="15617" max="15621" width="15.6640625" style="76" customWidth="1"/>
    <col min="15622" max="15861" width="9.109375" style="76"/>
    <col min="15862" max="15862" width="9.109375" style="76" bestFit="1" customWidth="1"/>
    <col min="15863" max="15863" width="51.109375" style="76" customWidth="1"/>
    <col min="15864" max="15864" width="6.77734375" style="76" customWidth="1"/>
    <col min="15865" max="15865" width="17.77734375" style="76" customWidth="1"/>
    <col min="15866" max="15866" width="16.88671875" style="76" customWidth="1"/>
    <col min="15867" max="15867" width="4.44140625" style="76" bestFit="1" customWidth="1"/>
    <col min="15868" max="15868" width="2.6640625" style="76" customWidth="1"/>
    <col min="15869" max="15869" width="7.33203125" style="76" bestFit="1" customWidth="1"/>
    <col min="15870" max="15870" width="8.33203125" style="76" customWidth="1"/>
    <col min="15871" max="15871" width="4.5546875" style="76" customWidth="1"/>
    <col min="15872" max="15872" width="12.5546875" style="76" customWidth="1"/>
    <col min="15873" max="15877" width="15.6640625" style="76" customWidth="1"/>
    <col min="15878" max="16117" width="9.109375" style="76"/>
    <col min="16118" max="16118" width="9.109375" style="76" bestFit="1" customWidth="1"/>
    <col min="16119" max="16119" width="51.109375" style="76" customWidth="1"/>
    <col min="16120" max="16120" width="6.77734375" style="76" customWidth="1"/>
    <col min="16121" max="16121" width="17.77734375" style="76" customWidth="1"/>
    <col min="16122" max="16122" width="16.88671875" style="76" customWidth="1"/>
    <col min="16123" max="16123" width="4.44140625" style="76" bestFit="1" customWidth="1"/>
    <col min="16124" max="16124" width="2.6640625" style="76" customWidth="1"/>
    <col min="16125" max="16125" width="7.33203125" style="76" bestFit="1" customWidth="1"/>
    <col min="16126" max="16126" width="8.33203125" style="76" customWidth="1"/>
    <col min="16127" max="16127" width="4.5546875" style="76" customWidth="1"/>
    <col min="16128" max="16128" width="12.5546875" style="76" customWidth="1"/>
    <col min="16129" max="16133" width="15.6640625" style="76" customWidth="1"/>
    <col min="16134" max="16384" width="9.109375" style="76"/>
  </cols>
  <sheetData>
    <row r="1" spans="1:5" s="157" customFormat="1" ht="15" customHeight="1">
      <c r="A1" s="1" t="s">
        <v>0</v>
      </c>
      <c r="B1" s="669" t="s">
        <v>18</v>
      </c>
      <c r="C1" s="553"/>
      <c r="D1" s="553"/>
      <c r="E1" s="554"/>
    </row>
    <row r="2" spans="1:5" s="157" customFormat="1" ht="15" customHeight="1">
      <c r="A2" s="5" t="s">
        <v>2</v>
      </c>
      <c r="B2" s="670" t="s">
        <v>3</v>
      </c>
      <c r="C2" s="555"/>
      <c r="D2" s="555"/>
      <c r="E2" s="556"/>
    </row>
    <row r="3" spans="1:5" s="157" customFormat="1" ht="15" customHeight="1">
      <c r="A3" s="5" t="s">
        <v>4</v>
      </c>
      <c r="B3" s="670" t="s">
        <v>23498</v>
      </c>
      <c r="C3" s="555"/>
      <c r="D3" s="555"/>
      <c r="E3" s="556"/>
    </row>
    <row r="4" spans="1:5" s="157" customFormat="1" ht="15" customHeight="1">
      <c r="A4" s="9" t="s">
        <v>7</v>
      </c>
      <c r="B4" s="671" t="s">
        <v>23520</v>
      </c>
      <c r="C4" s="672"/>
      <c r="D4" s="672"/>
      <c r="E4" s="673"/>
    </row>
    <row r="5" spans="1:5" s="157" customFormat="1" ht="30" customHeight="1">
      <c r="A5" s="674" t="s">
        <v>397</v>
      </c>
      <c r="B5" s="675"/>
      <c r="C5" s="675"/>
      <c r="D5" s="675"/>
      <c r="E5" s="675"/>
    </row>
    <row r="6" spans="1:5" s="160" customFormat="1" ht="26.25" customHeight="1">
      <c r="A6" s="676" t="s">
        <v>11</v>
      </c>
      <c r="B6" s="677" t="s">
        <v>398</v>
      </c>
      <c r="C6" s="677"/>
      <c r="D6" s="158" t="s">
        <v>399</v>
      </c>
      <c r="E6" s="159" t="s">
        <v>400</v>
      </c>
    </row>
    <row r="7" spans="1:5" s="160" customFormat="1" ht="20.100000000000001" customHeight="1">
      <c r="A7" s="676"/>
      <c r="B7" s="677"/>
      <c r="C7" s="677"/>
      <c r="D7" s="161" t="s">
        <v>402</v>
      </c>
      <c r="E7" s="161" t="s">
        <v>402</v>
      </c>
    </row>
    <row r="8" spans="1:5" s="160" customFormat="1" ht="20.100000000000001" customHeight="1">
      <c r="A8" s="667">
        <v>1</v>
      </c>
      <c r="B8" s="668" t="s">
        <v>23499</v>
      </c>
      <c r="C8" s="668"/>
      <c r="D8" s="678">
        <v>58500</v>
      </c>
      <c r="E8" s="678">
        <f>D10</f>
        <v>58500</v>
      </c>
    </row>
    <row r="9" spans="1:5" s="160" customFormat="1" ht="20.100000000000001" customHeight="1">
      <c r="A9" s="667"/>
      <c r="B9" s="668"/>
      <c r="C9" s="668"/>
      <c r="D9" s="678"/>
      <c r="E9" s="678"/>
    </row>
    <row r="10" spans="1:5" ht="15.6">
      <c r="A10" s="665" t="s">
        <v>403</v>
      </c>
      <c r="B10" s="665"/>
      <c r="C10" s="665"/>
      <c r="D10" s="162">
        <f>TRUNC(SUM(D8:D9),2)</f>
        <v>58500</v>
      </c>
      <c r="E10" s="162">
        <f>TRUNC(SUM(E8:E9),2)</f>
        <v>58500</v>
      </c>
    </row>
    <row r="11" spans="1:5">
      <c r="A11" s="666" t="s">
        <v>404</v>
      </c>
      <c r="B11" s="666"/>
      <c r="C11" s="666"/>
      <c r="D11" s="666"/>
      <c r="E11" s="666"/>
    </row>
    <row r="12" spans="1:5">
      <c r="A12" s="666"/>
      <c r="B12" s="666"/>
      <c r="C12" s="666"/>
      <c r="D12" s="666"/>
      <c r="E12" s="666"/>
    </row>
    <row r="13" spans="1:5">
      <c r="B13" s="83"/>
      <c r="E13" s="163"/>
    </row>
    <row r="14" spans="1:5">
      <c r="B14" s="83"/>
      <c r="E14" s="163"/>
    </row>
    <row r="15" spans="1:5">
      <c r="B15" s="83"/>
    </row>
    <row r="17" spans="2:5">
      <c r="B17" s="165"/>
      <c r="E17" s="489">
        <f>ORÇAMENTO!K44</f>
        <v>0</v>
      </c>
    </row>
  </sheetData>
  <mergeCells count="13">
    <mergeCell ref="A10:C10"/>
    <mergeCell ref="A11:E12"/>
    <mergeCell ref="A8:A9"/>
    <mergeCell ref="B8:C9"/>
    <mergeCell ref="B1:E1"/>
    <mergeCell ref="B2:E2"/>
    <mergeCell ref="B3:E3"/>
    <mergeCell ref="B4:E4"/>
    <mergeCell ref="A5:E5"/>
    <mergeCell ref="A6:A7"/>
    <mergeCell ref="B6:C7"/>
    <mergeCell ref="D8:D9"/>
    <mergeCell ref="E8:E9"/>
  </mergeCells>
  <printOptions horizontalCentered="1"/>
  <pageMargins left="0.7" right="0.7" top="0.75" bottom="0.75" header="0.3" footer="0.3"/>
  <pageSetup paperSize="9" firstPageNumber="25" fitToHeight="0" orientation="landscape" r:id="rId1"/>
  <headerFooter>
    <oddHeader>&amp;C&amp;G</oddHeader>
    <oddFooter>&amp;CDiego Roberto Sbitkowski Chamma
Engenheiro Civil
CREA: 2511178010&amp;R&amp;D</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J34"/>
  <sheetViews>
    <sheetView showGridLines="0" view="pageBreakPreview" zoomScaleNormal="100" zoomScaleSheetLayoutView="100" workbookViewId="0">
      <selection activeCell="I8" sqref="I8:I12"/>
    </sheetView>
  </sheetViews>
  <sheetFormatPr defaultColWidth="9.109375" defaultRowHeight="13.8"/>
  <cols>
    <col min="1" max="1" width="14" style="76" customWidth="1"/>
    <col min="2" max="2" width="7.21875" style="76" bestFit="1" customWidth="1"/>
    <col min="3" max="3" width="68.77734375" style="76" bestFit="1" customWidth="1"/>
    <col min="4" max="4" width="11.109375" style="76" bestFit="1" customWidth="1"/>
    <col min="5" max="5" width="9.6640625" style="76" bestFit="1" customWidth="1"/>
    <col min="6" max="6" width="11.77734375" style="76" customWidth="1"/>
    <col min="7" max="7" width="14.21875" style="76" bestFit="1" customWidth="1"/>
    <col min="8" max="8" width="9.21875" style="76" bestFit="1" customWidth="1"/>
    <col min="9" max="10" width="16.6640625" style="76" customWidth="1"/>
    <col min="11" max="11" width="14.33203125" style="76" customWidth="1"/>
    <col min="12" max="12" width="12.44140625" style="76" bestFit="1" customWidth="1"/>
    <col min="13" max="256" width="9.109375" style="76"/>
    <col min="257" max="257" width="14" style="76" customWidth="1"/>
    <col min="258" max="258" width="7.21875" style="76" bestFit="1" customWidth="1"/>
    <col min="259" max="259" width="68.77734375" style="76" bestFit="1" customWidth="1"/>
    <col min="260" max="260" width="11.109375" style="76" bestFit="1" customWidth="1"/>
    <col min="261" max="261" width="9.6640625" style="76" bestFit="1" customWidth="1"/>
    <col min="262" max="262" width="11.77734375" style="76" customWidth="1"/>
    <col min="263" max="263" width="14.21875" style="76" bestFit="1" customWidth="1"/>
    <col min="264" max="264" width="9.21875" style="76" bestFit="1" customWidth="1"/>
    <col min="265" max="266" width="16.6640625" style="76" customWidth="1"/>
    <col min="267" max="267" width="14.33203125" style="76" customWidth="1"/>
    <col min="268" max="268" width="12.44140625" style="76" bestFit="1" customWidth="1"/>
    <col min="269" max="512" width="9.109375" style="76"/>
    <col min="513" max="513" width="14" style="76" customWidth="1"/>
    <col min="514" max="514" width="7.21875" style="76" bestFit="1" customWidth="1"/>
    <col min="515" max="515" width="68.77734375" style="76" bestFit="1" customWidth="1"/>
    <col min="516" max="516" width="11.109375" style="76" bestFit="1" customWidth="1"/>
    <col min="517" max="517" width="9.6640625" style="76" bestFit="1" customWidth="1"/>
    <col min="518" max="518" width="11.77734375" style="76" customWidth="1"/>
    <col min="519" max="519" width="14.21875" style="76" bestFit="1" customWidth="1"/>
    <col min="520" max="520" width="9.21875" style="76" bestFit="1" customWidth="1"/>
    <col min="521" max="522" width="16.6640625" style="76" customWidth="1"/>
    <col min="523" max="523" width="14.33203125" style="76" customWidth="1"/>
    <col min="524" max="524" width="12.44140625" style="76" bestFit="1" customWidth="1"/>
    <col min="525" max="768" width="9.109375" style="76"/>
    <col min="769" max="769" width="14" style="76" customWidth="1"/>
    <col min="770" max="770" width="7.21875" style="76" bestFit="1" customWidth="1"/>
    <col min="771" max="771" width="68.77734375" style="76" bestFit="1" customWidth="1"/>
    <col min="772" max="772" width="11.109375" style="76" bestFit="1" customWidth="1"/>
    <col min="773" max="773" width="9.6640625" style="76" bestFit="1" customWidth="1"/>
    <col min="774" max="774" width="11.77734375" style="76" customWidth="1"/>
    <col min="775" max="775" width="14.21875" style="76" bestFit="1" customWidth="1"/>
    <col min="776" max="776" width="9.21875" style="76" bestFit="1" customWidth="1"/>
    <col min="777" max="778" width="16.6640625" style="76" customWidth="1"/>
    <col min="779" max="779" width="14.33203125" style="76" customWidth="1"/>
    <col min="780" max="780" width="12.44140625" style="76" bestFit="1" customWidth="1"/>
    <col min="781" max="1024" width="9.109375" style="76"/>
    <col min="1025" max="1025" width="14" style="76" customWidth="1"/>
    <col min="1026" max="1026" width="7.21875" style="76" bestFit="1" customWidth="1"/>
    <col min="1027" max="1027" width="68.77734375" style="76" bestFit="1" customWidth="1"/>
    <col min="1028" max="1028" width="11.109375" style="76" bestFit="1" customWidth="1"/>
    <col min="1029" max="1029" width="9.6640625" style="76" bestFit="1" customWidth="1"/>
    <col min="1030" max="1030" width="11.77734375" style="76" customWidth="1"/>
    <col min="1031" max="1031" width="14.21875" style="76" bestFit="1" customWidth="1"/>
    <col min="1032" max="1032" width="9.21875" style="76" bestFit="1" customWidth="1"/>
    <col min="1033" max="1034" width="16.6640625" style="76" customWidth="1"/>
    <col min="1035" max="1035" width="14.33203125" style="76" customWidth="1"/>
    <col min="1036" max="1036" width="12.44140625" style="76" bestFit="1" customWidth="1"/>
    <col min="1037" max="1280" width="9.109375" style="76"/>
    <col min="1281" max="1281" width="14" style="76" customWidth="1"/>
    <col min="1282" max="1282" width="7.21875" style="76" bestFit="1" customWidth="1"/>
    <col min="1283" max="1283" width="68.77734375" style="76" bestFit="1" customWidth="1"/>
    <col min="1284" max="1284" width="11.109375" style="76" bestFit="1" customWidth="1"/>
    <col min="1285" max="1285" width="9.6640625" style="76" bestFit="1" customWidth="1"/>
    <col min="1286" max="1286" width="11.77734375" style="76" customWidth="1"/>
    <col min="1287" max="1287" width="14.21875" style="76" bestFit="1" customWidth="1"/>
    <col min="1288" max="1288" width="9.21875" style="76" bestFit="1" customWidth="1"/>
    <col min="1289" max="1290" width="16.6640625" style="76" customWidth="1"/>
    <col min="1291" max="1291" width="14.33203125" style="76" customWidth="1"/>
    <col min="1292" max="1292" width="12.44140625" style="76" bestFit="1" customWidth="1"/>
    <col min="1293" max="1536" width="9.109375" style="76"/>
    <col min="1537" max="1537" width="14" style="76" customWidth="1"/>
    <col min="1538" max="1538" width="7.21875" style="76" bestFit="1" customWidth="1"/>
    <col min="1539" max="1539" width="68.77734375" style="76" bestFit="1" customWidth="1"/>
    <col min="1540" max="1540" width="11.109375" style="76" bestFit="1" customWidth="1"/>
    <col min="1541" max="1541" width="9.6640625" style="76" bestFit="1" customWidth="1"/>
    <col min="1542" max="1542" width="11.77734375" style="76" customWidth="1"/>
    <col min="1543" max="1543" width="14.21875" style="76" bestFit="1" customWidth="1"/>
    <col min="1544" max="1544" width="9.21875" style="76" bestFit="1" customWidth="1"/>
    <col min="1545" max="1546" width="16.6640625" style="76" customWidth="1"/>
    <col min="1547" max="1547" width="14.33203125" style="76" customWidth="1"/>
    <col min="1548" max="1548" width="12.44140625" style="76" bestFit="1" customWidth="1"/>
    <col min="1549" max="1792" width="9.109375" style="76"/>
    <col min="1793" max="1793" width="14" style="76" customWidth="1"/>
    <col min="1794" max="1794" width="7.21875" style="76" bestFit="1" customWidth="1"/>
    <col min="1795" max="1795" width="68.77734375" style="76" bestFit="1" customWidth="1"/>
    <col min="1796" max="1796" width="11.109375" style="76" bestFit="1" customWidth="1"/>
    <col min="1797" max="1797" width="9.6640625" style="76" bestFit="1" customWidth="1"/>
    <col min="1798" max="1798" width="11.77734375" style="76" customWidth="1"/>
    <col min="1799" max="1799" width="14.21875" style="76" bestFit="1" customWidth="1"/>
    <col min="1800" max="1800" width="9.21875" style="76" bestFit="1" customWidth="1"/>
    <col min="1801" max="1802" width="16.6640625" style="76" customWidth="1"/>
    <col min="1803" max="1803" width="14.33203125" style="76" customWidth="1"/>
    <col min="1804" max="1804" width="12.44140625" style="76" bestFit="1" customWidth="1"/>
    <col min="1805" max="2048" width="9.109375" style="76"/>
    <col min="2049" max="2049" width="14" style="76" customWidth="1"/>
    <col min="2050" max="2050" width="7.21875" style="76" bestFit="1" customWidth="1"/>
    <col min="2051" max="2051" width="68.77734375" style="76" bestFit="1" customWidth="1"/>
    <col min="2052" max="2052" width="11.109375" style="76" bestFit="1" customWidth="1"/>
    <col min="2053" max="2053" width="9.6640625" style="76" bestFit="1" customWidth="1"/>
    <col min="2054" max="2054" width="11.77734375" style="76" customWidth="1"/>
    <col min="2055" max="2055" width="14.21875" style="76" bestFit="1" customWidth="1"/>
    <col min="2056" max="2056" width="9.21875" style="76" bestFit="1" customWidth="1"/>
    <col min="2057" max="2058" width="16.6640625" style="76" customWidth="1"/>
    <col min="2059" max="2059" width="14.33203125" style="76" customWidth="1"/>
    <col min="2060" max="2060" width="12.44140625" style="76" bestFit="1" customWidth="1"/>
    <col min="2061" max="2304" width="9.109375" style="76"/>
    <col min="2305" max="2305" width="14" style="76" customWidth="1"/>
    <col min="2306" max="2306" width="7.21875" style="76" bestFit="1" customWidth="1"/>
    <col min="2307" max="2307" width="68.77734375" style="76" bestFit="1" customWidth="1"/>
    <col min="2308" max="2308" width="11.109375" style="76" bestFit="1" customWidth="1"/>
    <col min="2309" max="2309" width="9.6640625" style="76" bestFit="1" customWidth="1"/>
    <col min="2310" max="2310" width="11.77734375" style="76" customWidth="1"/>
    <col min="2311" max="2311" width="14.21875" style="76" bestFit="1" customWidth="1"/>
    <col min="2312" max="2312" width="9.21875" style="76" bestFit="1" customWidth="1"/>
    <col min="2313" max="2314" width="16.6640625" style="76" customWidth="1"/>
    <col min="2315" max="2315" width="14.33203125" style="76" customWidth="1"/>
    <col min="2316" max="2316" width="12.44140625" style="76" bestFit="1" customWidth="1"/>
    <col min="2317" max="2560" width="9.109375" style="76"/>
    <col min="2561" max="2561" width="14" style="76" customWidth="1"/>
    <col min="2562" max="2562" width="7.21875" style="76" bestFit="1" customWidth="1"/>
    <col min="2563" max="2563" width="68.77734375" style="76" bestFit="1" customWidth="1"/>
    <col min="2564" max="2564" width="11.109375" style="76" bestFit="1" customWidth="1"/>
    <col min="2565" max="2565" width="9.6640625" style="76" bestFit="1" customWidth="1"/>
    <col min="2566" max="2566" width="11.77734375" style="76" customWidth="1"/>
    <col min="2567" max="2567" width="14.21875" style="76" bestFit="1" customWidth="1"/>
    <col min="2568" max="2568" width="9.21875" style="76" bestFit="1" customWidth="1"/>
    <col min="2569" max="2570" width="16.6640625" style="76" customWidth="1"/>
    <col min="2571" max="2571" width="14.33203125" style="76" customWidth="1"/>
    <col min="2572" max="2572" width="12.44140625" style="76" bestFit="1" customWidth="1"/>
    <col min="2573" max="2816" width="9.109375" style="76"/>
    <col min="2817" max="2817" width="14" style="76" customWidth="1"/>
    <col min="2818" max="2818" width="7.21875" style="76" bestFit="1" customWidth="1"/>
    <col min="2819" max="2819" width="68.77734375" style="76" bestFit="1" customWidth="1"/>
    <col min="2820" max="2820" width="11.109375" style="76" bestFit="1" customWidth="1"/>
    <col min="2821" max="2821" width="9.6640625" style="76" bestFit="1" customWidth="1"/>
    <col min="2822" max="2822" width="11.77734375" style="76" customWidth="1"/>
    <col min="2823" max="2823" width="14.21875" style="76" bestFit="1" customWidth="1"/>
    <col min="2824" max="2824" width="9.21875" style="76" bestFit="1" customWidth="1"/>
    <col min="2825" max="2826" width="16.6640625" style="76" customWidth="1"/>
    <col min="2827" max="2827" width="14.33203125" style="76" customWidth="1"/>
    <col min="2828" max="2828" width="12.44140625" style="76" bestFit="1" customWidth="1"/>
    <col min="2829" max="3072" width="9.109375" style="76"/>
    <col min="3073" max="3073" width="14" style="76" customWidth="1"/>
    <col min="3074" max="3074" width="7.21875" style="76" bestFit="1" customWidth="1"/>
    <col min="3075" max="3075" width="68.77734375" style="76" bestFit="1" customWidth="1"/>
    <col min="3076" max="3076" width="11.109375" style="76" bestFit="1" customWidth="1"/>
    <col min="3077" max="3077" width="9.6640625" style="76" bestFit="1" customWidth="1"/>
    <col min="3078" max="3078" width="11.77734375" style="76" customWidth="1"/>
    <col min="3079" max="3079" width="14.21875" style="76" bestFit="1" customWidth="1"/>
    <col min="3080" max="3080" width="9.21875" style="76" bestFit="1" customWidth="1"/>
    <col min="3081" max="3082" width="16.6640625" style="76" customWidth="1"/>
    <col min="3083" max="3083" width="14.33203125" style="76" customWidth="1"/>
    <col min="3084" max="3084" width="12.44140625" style="76" bestFit="1" customWidth="1"/>
    <col min="3085" max="3328" width="9.109375" style="76"/>
    <col min="3329" max="3329" width="14" style="76" customWidth="1"/>
    <col min="3330" max="3330" width="7.21875" style="76" bestFit="1" customWidth="1"/>
    <col min="3331" max="3331" width="68.77734375" style="76" bestFit="1" customWidth="1"/>
    <col min="3332" max="3332" width="11.109375" style="76" bestFit="1" customWidth="1"/>
    <col min="3333" max="3333" width="9.6640625" style="76" bestFit="1" customWidth="1"/>
    <col min="3334" max="3334" width="11.77734375" style="76" customWidth="1"/>
    <col min="3335" max="3335" width="14.21875" style="76" bestFit="1" customWidth="1"/>
    <col min="3336" max="3336" width="9.21875" style="76" bestFit="1" customWidth="1"/>
    <col min="3337" max="3338" width="16.6640625" style="76" customWidth="1"/>
    <col min="3339" max="3339" width="14.33203125" style="76" customWidth="1"/>
    <col min="3340" max="3340" width="12.44140625" style="76" bestFit="1" customWidth="1"/>
    <col min="3341" max="3584" width="9.109375" style="76"/>
    <col min="3585" max="3585" width="14" style="76" customWidth="1"/>
    <col min="3586" max="3586" width="7.21875" style="76" bestFit="1" customWidth="1"/>
    <col min="3587" max="3587" width="68.77734375" style="76" bestFit="1" customWidth="1"/>
    <col min="3588" max="3588" width="11.109375" style="76" bestFit="1" customWidth="1"/>
    <col min="3589" max="3589" width="9.6640625" style="76" bestFit="1" customWidth="1"/>
    <col min="3590" max="3590" width="11.77734375" style="76" customWidth="1"/>
    <col min="3591" max="3591" width="14.21875" style="76" bestFit="1" customWidth="1"/>
    <col min="3592" max="3592" width="9.21875" style="76" bestFit="1" customWidth="1"/>
    <col min="3593" max="3594" width="16.6640625" style="76" customWidth="1"/>
    <col min="3595" max="3595" width="14.33203125" style="76" customWidth="1"/>
    <col min="3596" max="3596" width="12.44140625" style="76" bestFit="1" customWidth="1"/>
    <col min="3597" max="3840" width="9.109375" style="76"/>
    <col min="3841" max="3841" width="14" style="76" customWidth="1"/>
    <col min="3842" max="3842" width="7.21875" style="76" bestFit="1" customWidth="1"/>
    <col min="3843" max="3843" width="68.77734375" style="76" bestFit="1" customWidth="1"/>
    <col min="3844" max="3844" width="11.109375" style="76" bestFit="1" customWidth="1"/>
    <col min="3845" max="3845" width="9.6640625" style="76" bestFit="1" customWidth="1"/>
    <col min="3846" max="3846" width="11.77734375" style="76" customWidth="1"/>
    <col min="3847" max="3847" width="14.21875" style="76" bestFit="1" customWidth="1"/>
    <col min="3848" max="3848" width="9.21875" style="76" bestFit="1" customWidth="1"/>
    <col min="3849" max="3850" width="16.6640625" style="76" customWidth="1"/>
    <col min="3851" max="3851" width="14.33203125" style="76" customWidth="1"/>
    <col min="3852" max="3852" width="12.44140625" style="76" bestFit="1" customWidth="1"/>
    <col min="3853" max="4096" width="9.109375" style="76"/>
    <col min="4097" max="4097" width="14" style="76" customWidth="1"/>
    <col min="4098" max="4098" width="7.21875" style="76" bestFit="1" customWidth="1"/>
    <col min="4099" max="4099" width="68.77734375" style="76" bestFit="1" customWidth="1"/>
    <col min="4100" max="4100" width="11.109375" style="76" bestFit="1" customWidth="1"/>
    <col min="4101" max="4101" width="9.6640625" style="76" bestFit="1" customWidth="1"/>
    <col min="4102" max="4102" width="11.77734375" style="76" customWidth="1"/>
    <col min="4103" max="4103" width="14.21875" style="76" bestFit="1" customWidth="1"/>
    <col min="4104" max="4104" width="9.21875" style="76" bestFit="1" customWidth="1"/>
    <col min="4105" max="4106" width="16.6640625" style="76" customWidth="1"/>
    <col min="4107" max="4107" width="14.33203125" style="76" customWidth="1"/>
    <col min="4108" max="4108" width="12.44140625" style="76" bestFit="1" customWidth="1"/>
    <col min="4109" max="4352" width="9.109375" style="76"/>
    <col min="4353" max="4353" width="14" style="76" customWidth="1"/>
    <col min="4354" max="4354" width="7.21875" style="76" bestFit="1" customWidth="1"/>
    <col min="4355" max="4355" width="68.77734375" style="76" bestFit="1" customWidth="1"/>
    <col min="4356" max="4356" width="11.109375" style="76" bestFit="1" customWidth="1"/>
    <col min="4357" max="4357" width="9.6640625" style="76" bestFit="1" customWidth="1"/>
    <col min="4358" max="4358" width="11.77734375" style="76" customWidth="1"/>
    <col min="4359" max="4359" width="14.21875" style="76" bestFit="1" customWidth="1"/>
    <col min="4360" max="4360" width="9.21875" style="76" bestFit="1" customWidth="1"/>
    <col min="4361" max="4362" width="16.6640625" style="76" customWidth="1"/>
    <col min="4363" max="4363" width="14.33203125" style="76" customWidth="1"/>
    <col min="4364" max="4364" width="12.44140625" style="76" bestFit="1" customWidth="1"/>
    <col min="4365" max="4608" width="9.109375" style="76"/>
    <col min="4609" max="4609" width="14" style="76" customWidth="1"/>
    <col min="4610" max="4610" width="7.21875" style="76" bestFit="1" customWidth="1"/>
    <col min="4611" max="4611" width="68.77734375" style="76" bestFit="1" customWidth="1"/>
    <col min="4612" max="4612" width="11.109375" style="76" bestFit="1" customWidth="1"/>
    <col min="4613" max="4613" width="9.6640625" style="76" bestFit="1" customWidth="1"/>
    <col min="4614" max="4614" width="11.77734375" style="76" customWidth="1"/>
    <col min="4615" max="4615" width="14.21875" style="76" bestFit="1" customWidth="1"/>
    <col min="4616" max="4616" width="9.21875" style="76" bestFit="1" customWidth="1"/>
    <col min="4617" max="4618" width="16.6640625" style="76" customWidth="1"/>
    <col min="4619" max="4619" width="14.33203125" style="76" customWidth="1"/>
    <col min="4620" max="4620" width="12.44140625" style="76" bestFit="1" customWidth="1"/>
    <col min="4621" max="4864" width="9.109375" style="76"/>
    <col min="4865" max="4865" width="14" style="76" customWidth="1"/>
    <col min="4866" max="4866" width="7.21875" style="76" bestFit="1" customWidth="1"/>
    <col min="4867" max="4867" width="68.77734375" style="76" bestFit="1" customWidth="1"/>
    <col min="4868" max="4868" width="11.109375" style="76" bestFit="1" customWidth="1"/>
    <col min="4869" max="4869" width="9.6640625" style="76" bestFit="1" customWidth="1"/>
    <col min="4870" max="4870" width="11.77734375" style="76" customWidth="1"/>
    <col min="4871" max="4871" width="14.21875" style="76" bestFit="1" customWidth="1"/>
    <col min="4872" max="4872" width="9.21875" style="76" bestFit="1" customWidth="1"/>
    <col min="4873" max="4874" width="16.6640625" style="76" customWidth="1"/>
    <col min="4875" max="4875" width="14.33203125" style="76" customWidth="1"/>
    <col min="4876" max="4876" width="12.44140625" style="76" bestFit="1" customWidth="1"/>
    <col min="4877" max="5120" width="9.109375" style="76"/>
    <col min="5121" max="5121" width="14" style="76" customWidth="1"/>
    <col min="5122" max="5122" width="7.21875" style="76" bestFit="1" customWidth="1"/>
    <col min="5123" max="5123" width="68.77734375" style="76" bestFit="1" customWidth="1"/>
    <col min="5124" max="5124" width="11.109375" style="76" bestFit="1" customWidth="1"/>
    <col min="5125" max="5125" width="9.6640625" style="76" bestFit="1" customWidth="1"/>
    <col min="5126" max="5126" width="11.77734375" style="76" customWidth="1"/>
    <col min="5127" max="5127" width="14.21875" style="76" bestFit="1" customWidth="1"/>
    <col min="5128" max="5128" width="9.21875" style="76" bestFit="1" customWidth="1"/>
    <col min="5129" max="5130" width="16.6640625" style="76" customWidth="1"/>
    <col min="5131" max="5131" width="14.33203125" style="76" customWidth="1"/>
    <col min="5132" max="5132" width="12.44140625" style="76" bestFit="1" customWidth="1"/>
    <col min="5133" max="5376" width="9.109375" style="76"/>
    <col min="5377" max="5377" width="14" style="76" customWidth="1"/>
    <col min="5378" max="5378" width="7.21875" style="76" bestFit="1" customWidth="1"/>
    <col min="5379" max="5379" width="68.77734375" style="76" bestFit="1" customWidth="1"/>
    <col min="5380" max="5380" width="11.109375" style="76" bestFit="1" customWidth="1"/>
    <col min="5381" max="5381" width="9.6640625" style="76" bestFit="1" customWidth="1"/>
    <col min="5382" max="5382" width="11.77734375" style="76" customWidth="1"/>
    <col min="5383" max="5383" width="14.21875" style="76" bestFit="1" customWidth="1"/>
    <col min="5384" max="5384" width="9.21875" style="76" bestFit="1" customWidth="1"/>
    <col min="5385" max="5386" width="16.6640625" style="76" customWidth="1"/>
    <col min="5387" max="5387" width="14.33203125" style="76" customWidth="1"/>
    <col min="5388" max="5388" width="12.44140625" style="76" bestFit="1" customWidth="1"/>
    <col min="5389" max="5632" width="9.109375" style="76"/>
    <col min="5633" max="5633" width="14" style="76" customWidth="1"/>
    <col min="5634" max="5634" width="7.21875" style="76" bestFit="1" customWidth="1"/>
    <col min="5635" max="5635" width="68.77734375" style="76" bestFit="1" customWidth="1"/>
    <col min="5636" max="5636" width="11.109375" style="76" bestFit="1" customWidth="1"/>
    <col min="5637" max="5637" width="9.6640625" style="76" bestFit="1" customWidth="1"/>
    <col min="5638" max="5638" width="11.77734375" style="76" customWidth="1"/>
    <col min="5639" max="5639" width="14.21875" style="76" bestFit="1" customWidth="1"/>
    <col min="5640" max="5640" width="9.21875" style="76" bestFit="1" customWidth="1"/>
    <col min="5641" max="5642" width="16.6640625" style="76" customWidth="1"/>
    <col min="5643" max="5643" width="14.33203125" style="76" customWidth="1"/>
    <col min="5644" max="5644" width="12.44140625" style="76" bestFit="1" customWidth="1"/>
    <col min="5645" max="5888" width="9.109375" style="76"/>
    <col min="5889" max="5889" width="14" style="76" customWidth="1"/>
    <col min="5890" max="5890" width="7.21875" style="76" bestFit="1" customWidth="1"/>
    <col min="5891" max="5891" width="68.77734375" style="76" bestFit="1" customWidth="1"/>
    <col min="5892" max="5892" width="11.109375" style="76" bestFit="1" customWidth="1"/>
    <col min="5893" max="5893" width="9.6640625" style="76" bestFit="1" customWidth="1"/>
    <col min="5894" max="5894" width="11.77734375" style="76" customWidth="1"/>
    <col min="5895" max="5895" width="14.21875" style="76" bestFit="1" customWidth="1"/>
    <col min="5896" max="5896" width="9.21875" style="76" bestFit="1" customWidth="1"/>
    <col min="5897" max="5898" width="16.6640625" style="76" customWidth="1"/>
    <col min="5899" max="5899" width="14.33203125" style="76" customWidth="1"/>
    <col min="5900" max="5900" width="12.44140625" style="76" bestFit="1" customWidth="1"/>
    <col min="5901" max="6144" width="9.109375" style="76"/>
    <col min="6145" max="6145" width="14" style="76" customWidth="1"/>
    <col min="6146" max="6146" width="7.21875" style="76" bestFit="1" customWidth="1"/>
    <col min="6147" max="6147" width="68.77734375" style="76" bestFit="1" customWidth="1"/>
    <col min="6148" max="6148" width="11.109375" style="76" bestFit="1" customWidth="1"/>
    <col min="6149" max="6149" width="9.6640625" style="76" bestFit="1" customWidth="1"/>
    <col min="6150" max="6150" width="11.77734375" style="76" customWidth="1"/>
    <col min="6151" max="6151" width="14.21875" style="76" bestFit="1" customWidth="1"/>
    <col min="6152" max="6152" width="9.21875" style="76" bestFit="1" customWidth="1"/>
    <col min="6153" max="6154" width="16.6640625" style="76" customWidth="1"/>
    <col min="6155" max="6155" width="14.33203125" style="76" customWidth="1"/>
    <col min="6156" max="6156" width="12.44140625" style="76" bestFit="1" customWidth="1"/>
    <col min="6157" max="6400" width="9.109375" style="76"/>
    <col min="6401" max="6401" width="14" style="76" customWidth="1"/>
    <col min="6402" max="6402" width="7.21875" style="76" bestFit="1" customWidth="1"/>
    <col min="6403" max="6403" width="68.77734375" style="76" bestFit="1" customWidth="1"/>
    <col min="6404" max="6404" width="11.109375" style="76" bestFit="1" customWidth="1"/>
    <col min="6405" max="6405" width="9.6640625" style="76" bestFit="1" customWidth="1"/>
    <col min="6406" max="6406" width="11.77734375" style="76" customWidth="1"/>
    <col min="6407" max="6407" width="14.21875" style="76" bestFit="1" customWidth="1"/>
    <col min="6408" max="6408" width="9.21875" style="76" bestFit="1" customWidth="1"/>
    <col min="6409" max="6410" width="16.6640625" style="76" customWidth="1"/>
    <col min="6411" max="6411" width="14.33203125" style="76" customWidth="1"/>
    <col min="6412" max="6412" width="12.44140625" style="76" bestFit="1" customWidth="1"/>
    <col min="6413" max="6656" width="9.109375" style="76"/>
    <col min="6657" max="6657" width="14" style="76" customWidth="1"/>
    <col min="6658" max="6658" width="7.21875" style="76" bestFit="1" customWidth="1"/>
    <col min="6659" max="6659" width="68.77734375" style="76" bestFit="1" customWidth="1"/>
    <col min="6660" max="6660" width="11.109375" style="76" bestFit="1" customWidth="1"/>
    <col min="6661" max="6661" width="9.6640625" style="76" bestFit="1" customWidth="1"/>
    <col min="6662" max="6662" width="11.77734375" style="76" customWidth="1"/>
    <col min="6663" max="6663" width="14.21875" style="76" bestFit="1" customWidth="1"/>
    <col min="6664" max="6664" width="9.21875" style="76" bestFit="1" customWidth="1"/>
    <col min="6665" max="6666" width="16.6640625" style="76" customWidth="1"/>
    <col min="6667" max="6667" width="14.33203125" style="76" customWidth="1"/>
    <col min="6668" max="6668" width="12.44140625" style="76" bestFit="1" customWidth="1"/>
    <col min="6669" max="6912" width="9.109375" style="76"/>
    <col min="6913" max="6913" width="14" style="76" customWidth="1"/>
    <col min="6914" max="6914" width="7.21875" style="76" bestFit="1" customWidth="1"/>
    <col min="6915" max="6915" width="68.77734375" style="76" bestFit="1" customWidth="1"/>
    <col min="6916" max="6916" width="11.109375" style="76" bestFit="1" customWidth="1"/>
    <col min="6917" max="6917" width="9.6640625" style="76" bestFit="1" customWidth="1"/>
    <col min="6918" max="6918" width="11.77734375" style="76" customWidth="1"/>
    <col min="6919" max="6919" width="14.21875" style="76" bestFit="1" customWidth="1"/>
    <col min="6920" max="6920" width="9.21875" style="76" bestFit="1" customWidth="1"/>
    <col min="6921" max="6922" width="16.6640625" style="76" customWidth="1"/>
    <col min="6923" max="6923" width="14.33203125" style="76" customWidth="1"/>
    <col min="6924" max="6924" width="12.44140625" style="76" bestFit="1" customWidth="1"/>
    <col min="6925" max="7168" width="9.109375" style="76"/>
    <col min="7169" max="7169" width="14" style="76" customWidth="1"/>
    <col min="7170" max="7170" width="7.21875" style="76" bestFit="1" customWidth="1"/>
    <col min="7171" max="7171" width="68.77734375" style="76" bestFit="1" customWidth="1"/>
    <col min="7172" max="7172" width="11.109375" style="76" bestFit="1" customWidth="1"/>
    <col min="7173" max="7173" width="9.6640625" style="76" bestFit="1" customWidth="1"/>
    <col min="7174" max="7174" width="11.77734375" style="76" customWidth="1"/>
    <col min="7175" max="7175" width="14.21875" style="76" bestFit="1" customWidth="1"/>
    <col min="7176" max="7176" width="9.21875" style="76" bestFit="1" customWidth="1"/>
    <col min="7177" max="7178" width="16.6640625" style="76" customWidth="1"/>
    <col min="7179" max="7179" width="14.33203125" style="76" customWidth="1"/>
    <col min="7180" max="7180" width="12.44140625" style="76" bestFit="1" customWidth="1"/>
    <col min="7181" max="7424" width="9.109375" style="76"/>
    <col min="7425" max="7425" width="14" style="76" customWidth="1"/>
    <col min="7426" max="7426" width="7.21875" style="76" bestFit="1" customWidth="1"/>
    <col min="7427" max="7427" width="68.77734375" style="76" bestFit="1" customWidth="1"/>
    <col min="7428" max="7428" width="11.109375" style="76" bestFit="1" customWidth="1"/>
    <col min="7429" max="7429" width="9.6640625" style="76" bestFit="1" customWidth="1"/>
    <col min="7430" max="7430" width="11.77734375" style="76" customWidth="1"/>
    <col min="7431" max="7431" width="14.21875" style="76" bestFit="1" customWidth="1"/>
    <col min="7432" max="7432" width="9.21875" style="76" bestFit="1" customWidth="1"/>
    <col min="7433" max="7434" width="16.6640625" style="76" customWidth="1"/>
    <col min="7435" max="7435" width="14.33203125" style="76" customWidth="1"/>
    <col min="7436" max="7436" width="12.44140625" style="76" bestFit="1" customWidth="1"/>
    <col min="7437" max="7680" width="9.109375" style="76"/>
    <col min="7681" max="7681" width="14" style="76" customWidth="1"/>
    <col min="7682" max="7682" width="7.21875" style="76" bestFit="1" customWidth="1"/>
    <col min="7683" max="7683" width="68.77734375" style="76" bestFit="1" customWidth="1"/>
    <col min="7684" max="7684" width="11.109375" style="76" bestFit="1" customWidth="1"/>
    <col min="7685" max="7685" width="9.6640625" style="76" bestFit="1" customWidth="1"/>
    <col min="7686" max="7686" width="11.77734375" style="76" customWidth="1"/>
    <col min="7687" max="7687" width="14.21875" style="76" bestFit="1" customWidth="1"/>
    <col min="7688" max="7688" width="9.21875" style="76" bestFit="1" customWidth="1"/>
    <col min="7689" max="7690" width="16.6640625" style="76" customWidth="1"/>
    <col min="7691" max="7691" width="14.33203125" style="76" customWidth="1"/>
    <col min="7692" max="7692" width="12.44140625" style="76" bestFit="1" customWidth="1"/>
    <col min="7693" max="7936" width="9.109375" style="76"/>
    <col min="7937" max="7937" width="14" style="76" customWidth="1"/>
    <col min="7938" max="7938" width="7.21875" style="76" bestFit="1" customWidth="1"/>
    <col min="7939" max="7939" width="68.77734375" style="76" bestFit="1" customWidth="1"/>
    <col min="7940" max="7940" width="11.109375" style="76" bestFit="1" customWidth="1"/>
    <col min="7941" max="7941" width="9.6640625" style="76" bestFit="1" customWidth="1"/>
    <col min="7942" max="7942" width="11.77734375" style="76" customWidth="1"/>
    <col min="7943" max="7943" width="14.21875" style="76" bestFit="1" customWidth="1"/>
    <col min="7944" max="7944" width="9.21875" style="76" bestFit="1" customWidth="1"/>
    <col min="7945" max="7946" width="16.6640625" style="76" customWidth="1"/>
    <col min="7947" max="7947" width="14.33203125" style="76" customWidth="1"/>
    <col min="7948" max="7948" width="12.44140625" style="76" bestFit="1" customWidth="1"/>
    <col min="7949" max="8192" width="9.109375" style="76"/>
    <col min="8193" max="8193" width="14" style="76" customWidth="1"/>
    <col min="8194" max="8194" width="7.21875" style="76" bestFit="1" customWidth="1"/>
    <col min="8195" max="8195" width="68.77734375" style="76" bestFit="1" customWidth="1"/>
    <col min="8196" max="8196" width="11.109375" style="76" bestFit="1" customWidth="1"/>
    <col min="8197" max="8197" width="9.6640625" style="76" bestFit="1" customWidth="1"/>
    <col min="8198" max="8198" width="11.77734375" style="76" customWidth="1"/>
    <col min="8199" max="8199" width="14.21875" style="76" bestFit="1" customWidth="1"/>
    <col min="8200" max="8200" width="9.21875" style="76" bestFit="1" customWidth="1"/>
    <col min="8201" max="8202" width="16.6640625" style="76" customWidth="1"/>
    <col min="8203" max="8203" width="14.33203125" style="76" customWidth="1"/>
    <col min="8204" max="8204" width="12.44140625" style="76" bestFit="1" customWidth="1"/>
    <col min="8205" max="8448" width="9.109375" style="76"/>
    <col min="8449" max="8449" width="14" style="76" customWidth="1"/>
    <col min="8450" max="8450" width="7.21875" style="76" bestFit="1" customWidth="1"/>
    <col min="8451" max="8451" width="68.77734375" style="76" bestFit="1" customWidth="1"/>
    <col min="8452" max="8452" width="11.109375" style="76" bestFit="1" customWidth="1"/>
    <col min="8453" max="8453" width="9.6640625" style="76" bestFit="1" customWidth="1"/>
    <col min="8454" max="8454" width="11.77734375" style="76" customWidth="1"/>
    <col min="8455" max="8455" width="14.21875" style="76" bestFit="1" customWidth="1"/>
    <col min="8456" max="8456" width="9.21875" style="76" bestFit="1" customWidth="1"/>
    <col min="8457" max="8458" width="16.6640625" style="76" customWidth="1"/>
    <col min="8459" max="8459" width="14.33203125" style="76" customWidth="1"/>
    <col min="8460" max="8460" width="12.44140625" style="76" bestFit="1" customWidth="1"/>
    <col min="8461" max="8704" width="9.109375" style="76"/>
    <col min="8705" max="8705" width="14" style="76" customWidth="1"/>
    <col min="8706" max="8706" width="7.21875" style="76" bestFit="1" customWidth="1"/>
    <col min="8707" max="8707" width="68.77734375" style="76" bestFit="1" customWidth="1"/>
    <col min="8708" max="8708" width="11.109375" style="76" bestFit="1" customWidth="1"/>
    <col min="8709" max="8709" width="9.6640625" style="76" bestFit="1" customWidth="1"/>
    <col min="8710" max="8710" width="11.77734375" style="76" customWidth="1"/>
    <col min="8711" max="8711" width="14.21875" style="76" bestFit="1" customWidth="1"/>
    <col min="8712" max="8712" width="9.21875" style="76" bestFit="1" customWidth="1"/>
    <col min="8713" max="8714" width="16.6640625" style="76" customWidth="1"/>
    <col min="8715" max="8715" width="14.33203125" style="76" customWidth="1"/>
    <col min="8716" max="8716" width="12.44140625" style="76" bestFit="1" customWidth="1"/>
    <col min="8717" max="8960" width="9.109375" style="76"/>
    <col min="8961" max="8961" width="14" style="76" customWidth="1"/>
    <col min="8962" max="8962" width="7.21875" style="76" bestFit="1" customWidth="1"/>
    <col min="8963" max="8963" width="68.77734375" style="76" bestFit="1" customWidth="1"/>
    <col min="8964" max="8964" width="11.109375" style="76" bestFit="1" customWidth="1"/>
    <col min="8965" max="8965" width="9.6640625" style="76" bestFit="1" customWidth="1"/>
    <col min="8966" max="8966" width="11.77734375" style="76" customWidth="1"/>
    <col min="8967" max="8967" width="14.21875" style="76" bestFit="1" customWidth="1"/>
    <col min="8968" max="8968" width="9.21875" style="76" bestFit="1" customWidth="1"/>
    <col min="8969" max="8970" width="16.6640625" style="76" customWidth="1"/>
    <col min="8971" max="8971" width="14.33203125" style="76" customWidth="1"/>
    <col min="8972" max="8972" width="12.44140625" style="76" bestFit="1" customWidth="1"/>
    <col min="8973" max="9216" width="9.109375" style="76"/>
    <col min="9217" max="9217" width="14" style="76" customWidth="1"/>
    <col min="9218" max="9218" width="7.21875" style="76" bestFit="1" customWidth="1"/>
    <col min="9219" max="9219" width="68.77734375" style="76" bestFit="1" customWidth="1"/>
    <col min="9220" max="9220" width="11.109375" style="76" bestFit="1" customWidth="1"/>
    <col min="9221" max="9221" width="9.6640625" style="76" bestFit="1" customWidth="1"/>
    <col min="9222" max="9222" width="11.77734375" style="76" customWidth="1"/>
    <col min="9223" max="9223" width="14.21875" style="76" bestFit="1" customWidth="1"/>
    <col min="9224" max="9224" width="9.21875" style="76" bestFit="1" customWidth="1"/>
    <col min="9225" max="9226" width="16.6640625" style="76" customWidth="1"/>
    <col min="9227" max="9227" width="14.33203125" style="76" customWidth="1"/>
    <col min="9228" max="9228" width="12.44140625" style="76" bestFit="1" customWidth="1"/>
    <col min="9229" max="9472" width="9.109375" style="76"/>
    <col min="9473" max="9473" width="14" style="76" customWidth="1"/>
    <col min="9474" max="9474" width="7.21875" style="76" bestFit="1" customWidth="1"/>
    <col min="9475" max="9475" width="68.77734375" style="76" bestFit="1" customWidth="1"/>
    <col min="9476" max="9476" width="11.109375" style="76" bestFit="1" customWidth="1"/>
    <col min="9477" max="9477" width="9.6640625" style="76" bestFit="1" customWidth="1"/>
    <col min="9478" max="9478" width="11.77734375" style="76" customWidth="1"/>
    <col min="9479" max="9479" width="14.21875" style="76" bestFit="1" customWidth="1"/>
    <col min="9480" max="9480" width="9.21875" style="76" bestFit="1" customWidth="1"/>
    <col min="9481" max="9482" width="16.6640625" style="76" customWidth="1"/>
    <col min="9483" max="9483" width="14.33203125" style="76" customWidth="1"/>
    <col min="9484" max="9484" width="12.44140625" style="76" bestFit="1" customWidth="1"/>
    <col min="9485" max="9728" width="9.109375" style="76"/>
    <col min="9729" max="9729" width="14" style="76" customWidth="1"/>
    <col min="9730" max="9730" width="7.21875" style="76" bestFit="1" customWidth="1"/>
    <col min="9731" max="9731" width="68.77734375" style="76" bestFit="1" customWidth="1"/>
    <col min="9732" max="9732" width="11.109375" style="76" bestFit="1" customWidth="1"/>
    <col min="9733" max="9733" width="9.6640625" style="76" bestFit="1" customWidth="1"/>
    <col min="9734" max="9734" width="11.77734375" style="76" customWidth="1"/>
    <col min="9735" max="9735" width="14.21875" style="76" bestFit="1" customWidth="1"/>
    <col min="9736" max="9736" width="9.21875" style="76" bestFit="1" customWidth="1"/>
    <col min="9737" max="9738" width="16.6640625" style="76" customWidth="1"/>
    <col min="9739" max="9739" width="14.33203125" style="76" customWidth="1"/>
    <col min="9740" max="9740" width="12.44140625" style="76" bestFit="1" customWidth="1"/>
    <col min="9741" max="9984" width="9.109375" style="76"/>
    <col min="9985" max="9985" width="14" style="76" customWidth="1"/>
    <col min="9986" max="9986" width="7.21875" style="76" bestFit="1" customWidth="1"/>
    <col min="9987" max="9987" width="68.77734375" style="76" bestFit="1" customWidth="1"/>
    <col min="9988" max="9988" width="11.109375" style="76" bestFit="1" customWidth="1"/>
    <col min="9989" max="9989" width="9.6640625" style="76" bestFit="1" customWidth="1"/>
    <col min="9990" max="9990" width="11.77734375" style="76" customWidth="1"/>
    <col min="9991" max="9991" width="14.21875" style="76" bestFit="1" customWidth="1"/>
    <col min="9992" max="9992" width="9.21875" style="76" bestFit="1" customWidth="1"/>
    <col min="9993" max="9994" width="16.6640625" style="76" customWidth="1"/>
    <col min="9995" max="9995" width="14.33203125" style="76" customWidth="1"/>
    <col min="9996" max="9996" width="12.44140625" style="76" bestFit="1" customWidth="1"/>
    <col min="9997" max="10240" width="9.109375" style="76"/>
    <col min="10241" max="10241" width="14" style="76" customWidth="1"/>
    <col min="10242" max="10242" width="7.21875" style="76" bestFit="1" customWidth="1"/>
    <col min="10243" max="10243" width="68.77734375" style="76" bestFit="1" customWidth="1"/>
    <col min="10244" max="10244" width="11.109375" style="76" bestFit="1" customWidth="1"/>
    <col min="10245" max="10245" width="9.6640625" style="76" bestFit="1" customWidth="1"/>
    <col min="10246" max="10246" width="11.77734375" style="76" customWidth="1"/>
    <col min="10247" max="10247" width="14.21875" style="76" bestFit="1" customWidth="1"/>
    <col min="10248" max="10248" width="9.21875" style="76" bestFit="1" customWidth="1"/>
    <col min="10249" max="10250" width="16.6640625" style="76" customWidth="1"/>
    <col min="10251" max="10251" width="14.33203125" style="76" customWidth="1"/>
    <col min="10252" max="10252" width="12.44140625" style="76" bestFit="1" customWidth="1"/>
    <col min="10253" max="10496" width="9.109375" style="76"/>
    <col min="10497" max="10497" width="14" style="76" customWidth="1"/>
    <col min="10498" max="10498" width="7.21875" style="76" bestFit="1" customWidth="1"/>
    <col min="10499" max="10499" width="68.77734375" style="76" bestFit="1" customWidth="1"/>
    <col min="10500" max="10500" width="11.109375" style="76" bestFit="1" customWidth="1"/>
    <col min="10501" max="10501" width="9.6640625" style="76" bestFit="1" customWidth="1"/>
    <col min="10502" max="10502" width="11.77734375" style="76" customWidth="1"/>
    <col min="10503" max="10503" width="14.21875" style="76" bestFit="1" customWidth="1"/>
    <col min="10504" max="10504" width="9.21875" style="76" bestFit="1" customWidth="1"/>
    <col min="10505" max="10506" width="16.6640625" style="76" customWidth="1"/>
    <col min="10507" max="10507" width="14.33203125" style="76" customWidth="1"/>
    <col min="10508" max="10508" width="12.44140625" style="76" bestFit="1" customWidth="1"/>
    <col min="10509" max="10752" width="9.109375" style="76"/>
    <col min="10753" max="10753" width="14" style="76" customWidth="1"/>
    <col min="10754" max="10754" width="7.21875" style="76" bestFit="1" customWidth="1"/>
    <col min="10755" max="10755" width="68.77734375" style="76" bestFit="1" customWidth="1"/>
    <col min="10756" max="10756" width="11.109375" style="76" bestFit="1" customWidth="1"/>
    <col min="10757" max="10757" width="9.6640625" style="76" bestFit="1" customWidth="1"/>
    <col min="10758" max="10758" width="11.77734375" style="76" customWidth="1"/>
    <col min="10759" max="10759" width="14.21875" style="76" bestFit="1" customWidth="1"/>
    <col min="10760" max="10760" width="9.21875" style="76" bestFit="1" customWidth="1"/>
    <col min="10761" max="10762" width="16.6640625" style="76" customWidth="1"/>
    <col min="10763" max="10763" width="14.33203125" style="76" customWidth="1"/>
    <col min="10764" max="10764" width="12.44140625" style="76" bestFit="1" customWidth="1"/>
    <col min="10765" max="11008" width="9.109375" style="76"/>
    <col min="11009" max="11009" width="14" style="76" customWidth="1"/>
    <col min="11010" max="11010" width="7.21875" style="76" bestFit="1" customWidth="1"/>
    <col min="11011" max="11011" width="68.77734375" style="76" bestFit="1" customWidth="1"/>
    <col min="11012" max="11012" width="11.109375" style="76" bestFit="1" customWidth="1"/>
    <col min="11013" max="11013" width="9.6640625" style="76" bestFit="1" customWidth="1"/>
    <col min="11014" max="11014" width="11.77734375" style="76" customWidth="1"/>
    <col min="11015" max="11015" width="14.21875" style="76" bestFit="1" customWidth="1"/>
    <col min="11016" max="11016" width="9.21875" style="76" bestFit="1" customWidth="1"/>
    <col min="11017" max="11018" width="16.6640625" style="76" customWidth="1"/>
    <col min="11019" max="11019" width="14.33203125" style="76" customWidth="1"/>
    <col min="11020" max="11020" width="12.44140625" style="76" bestFit="1" customWidth="1"/>
    <col min="11021" max="11264" width="9.109375" style="76"/>
    <col min="11265" max="11265" width="14" style="76" customWidth="1"/>
    <col min="11266" max="11266" width="7.21875" style="76" bestFit="1" customWidth="1"/>
    <col min="11267" max="11267" width="68.77734375" style="76" bestFit="1" customWidth="1"/>
    <col min="11268" max="11268" width="11.109375" style="76" bestFit="1" customWidth="1"/>
    <col min="11269" max="11269" width="9.6640625" style="76" bestFit="1" customWidth="1"/>
    <col min="11270" max="11270" width="11.77734375" style="76" customWidth="1"/>
    <col min="11271" max="11271" width="14.21875" style="76" bestFit="1" customWidth="1"/>
    <col min="11272" max="11272" width="9.21875" style="76" bestFit="1" customWidth="1"/>
    <col min="11273" max="11274" width="16.6640625" style="76" customWidth="1"/>
    <col min="11275" max="11275" width="14.33203125" style="76" customWidth="1"/>
    <col min="11276" max="11276" width="12.44140625" style="76" bestFit="1" customWidth="1"/>
    <col min="11277" max="11520" width="9.109375" style="76"/>
    <col min="11521" max="11521" width="14" style="76" customWidth="1"/>
    <col min="11522" max="11522" width="7.21875" style="76" bestFit="1" customWidth="1"/>
    <col min="11523" max="11523" width="68.77734375" style="76" bestFit="1" customWidth="1"/>
    <col min="11524" max="11524" width="11.109375" style="76" bestFit="1" customWidth="1"/>
    <col min="11525" max="11525" width="9.6640625" style="76" bestFit="1" customWidth="1"/>
    <col min="11526" max="11526" width="11.77734375" style="76" customWidth="1"/>
    <col min="11527" max="11527" width="14.21875" style="76" bestFit="1" customWidth="1"/>
    <col min="11528" max="11528" width="9.21875" style="76" bestFit="1" customWidth="1"/>
    <col min="11529" max="11530" width="16.6640625" style="76" customWidth="1"/>
    <col min="11531" max="11531" width="14.33203125" style="76" customWidth="1"/>
    <col min="11532" max="11532" width="12.44140625" style="76" bestFit="1" customWidth="1"/>
    <col min="11533" max="11776" width="9.109375" style="76"/>
    <col min="11777" max="11777" width="14" style="76" customWidth="1"/>
    <col min="11778" max="11778" width="7.21875" style="76" bestFit="1" customWidth="1"/>
    <col min="11779" max="11779" width="68.77734375" style="76" bestFit="1" customWidth="1"/>
    <col min="11780" max="11780" width="11.109375" style="76" bestFit="1" customWidth="1"/>
    <col min="11781" max="11781" width="9.6640625" style="76" bestFit="1" customWidth="1"/>
    <col min="11782" max="11782" width="11.77734375" style="76" customWidth="1"/>
    <col min="11783" max="11783" width="14.21875" style="76" bestFit="1" customWidth="1"/>
    <col min="11784" max="11784" width="9.21875" style="76" bestFit="1" customWidth="1"/>
    <col min="11785" max="11786" width="16.6640625" style="76" customWidth="1"/>
    <col min="11787" max="11787" width="14.33203125" style="76" customWidth="1"/>
    <col min="11788" max="11788" width="12.44140625" style="76" bestFit="1" customWidth="1"/>
    <col min="11789" max="12032" width="9.109375" style="76"/>
    <col min="12033" max="12033" width="14" style="76" customWidth="1"/>
    <col min="12034" max="12034" width="7.21875" style="76" bestFit="1" customWidth="1"/>
    <col min="12035" max="12035" width="68.77734375" style="76" bestFit="1" customWidth="1"/>
    <col min="12036" max="12036" width="11.109375" style="76" bestFit="1" customWidth="1"/>
    <col min="12037" max="12037" width="9.6640625" style="76" bestFit="1" customWidth="1"/>
    <col min="12038" max="12038" width="11.77734375" style="76" customWidth="1"/>
    <col min="12039" max="12039" width="14.21875" style="76" bestFit="1" customWidth="1"/>
    <col min="12040" max="12040" width="9.21875" style="76" bestFit="1" customWidth="1"/>
    <col min="12041" max="12042" width="16.6640625" style="76" customWidth="1"/>
    <col min="12043" max="12043" width="14.33203125" style="76" customWidth="1"/>
    <col min="12044" max="12044" width="12.44140625" style="76" bestFit="1" customWidth="1"/>
    <col min="12045" max="12288" width="9.109375" style="76"/>
    <col min="12289" max="12289" width="14" style="76" customWidth="1"/>
    <col min="12290" max="12290" width="7.21875" style="76" bestFit="1" customWidth="1"/>
    <col min="12291" max="12291" width="68.77734375" style="76" bestFit="1" customWidth="1"/>
    <col min="12292" max="12292" width="11.109375" style="76" bestFit="1" customWidth="1"/>
    <col min="12293" max="12293" width="9.6640625" style="76" bestFit="1" customWidth="1"/>
    <col min="12294" max="12294" width="11.77734375" style="76" customWidth="1"/>
    <col min="12295" max="12295" width="14.21875" style="76" bestFit="1" customWidth="1"/>
    <col min="12296" max="12296" width="9.21875" style="76" bestFit="1" customWidth="1"/>
    <col min="12297" max="12298" width="16.6640625" style="76" customWidth="1"/>
    <col min="12299" max="12299" width="14.33203125" style="76" customWidth="1"/>
    <col min="12300" max="12300" width="12.44140625" style="76" bestFit="1" customWidth="1"/>
    <col min="12301" max="12544" width="9.109375" style="76"/>
    <col min="12545" max="12545" width="14" style="76" customWidth="1"/>
    <col min="12546" max="12546" width="7.21875" style="76" bestFit="1" customWidth="1"/>
    <col min="12547" max="12547" width="68.77734375" style="76" bestFit="1" customWidth="1"/>
    <col min="12548" max="12548" width="11.109375" style="76" bestFit="1" customWidth="1"/>
    <col min="12549" max="12549" width="9.6640625" style="76" bestFit="1" customWidth="1"/>
    <col min="12550" max="12550" width="11.77734375" style="76" customWidth="1"/>
    <col min="12551" max="12551" width="14.21875" style="76" bestFit="1" customWidth="1"/>
    <col min="12552" max="12552" width="9.21875" style="76" bestFit="1" customWidth="1"/>
    <col min="12553" max="12554" width="16.6640625" style="76" customWidth="1"/>
    <col min="12555" max="12555" width="14.33203125" style="76" customWidth="1"/>
    <col min="12556" max="12556" width="12.44140625" style="76" bestFit="1" customWidth="1"/>
    <col min="12557" max="12800" width="9.109375" style="76"/>
    <col min="12801" max="12801" width="14" style="76" customWidth="1"/>
    <col min="12802" max="12802" width="7.21875" style="76" bestFit="1" customWidth="1"/>
    <col min="12803" max="12803" width="68.77734375" style="76" bestFit="1" customWidth="1"/>
    <col min="12804" max="12804" width="11.109375" style="76" bestFit="1" customWidth="1"/>
    <col min="12805" max="12805" width="9.6640625" style="76" bestFit="1" customWidth="1"/>
    <col min="12806" max="12806" width="11.77734375" style="76" customWidth="1"/>
    <col min="12807" max="12807" width="14.21875" style="76" bestFit="1" customWidth="1"/>
    <col min="12808" max="12808" width="9.21875" style="76" bestFit="1" customWidth="1"/>
    <col min="12809" max="12810" width="16.6640625" style="76" customWidth="1"/>
    <col min="12811" max="12811" width="14.33203125" style="76" customWidth="1"/>
    <col min="12812" max="12812" width="12.44140625" style="76" bestFit="1" customWidth="1"/>
    <col min="12813" max="13056" width="9.109375" style="76"/>
    <col min="13057" max="13057" width="14" style="76" customWidth="1"/>
    <col min="13058" max="13058" width="7.21875" style="76" bestFit="1" customWidth="1"/>
    <col min="13059" max="13059" width="68.77734375" style="76" bestFit="1" customWidth="1"/>
    <col min="13060" max="13060" width="11.109375" style="76" bestFit="1" customWidth="1"/>
    <col min="13061" max="13061" width="9.6640625" style="76" bestFit="1" customWidth="1"/>
    <col min="13062" max="13062" width="11.77734375" style="76" customWidth="1"/>
    <col min="13063" max="13063" width="14.21875" style="76" bestFit="1" customWidth="1"/>
    <col min="13064" max="13064" width="9.21875" style="76" bestFit="1" customWidth="1"/>
    <col min="13065" max="13066" width="16.6640625" style="76" customWidth="1"/>
    <col min="13067" max="13067" width="14.33203125" style="76" customWidth="1"/>
    <col min="13068" max="13068" width="12.44140625" style="76" bestFit="1" customWidth="1"/>
    <col min="13069" max="13312" width="9.109375" style="76"/>
    <col min="13313" max="13313" width="14" style="76" customWidth="1"/>
    <col min="13314" max="13314" width="7.21875" style="76" bestFit="1" customWidth="1"/>
    <col min="13315" max="13315" width="68.77734375" style="76" bestFit="1" customWidth="1"/>
    <col min="13316" max="13316" width="11.109375" style="76" bestFit="1" customWidth="1"/>
    <col min="13317" max="13317" width="9.6640625" style="76" bestFit="1" customWidth="1"/>
    <col min="13318" max="13318" width="11.77734375" style="76" customWidth="1"/>
    <col min="13319" max="13319" width="14.21875" style="76" bestFit="1" customWidth="1"/>
    <col min="13320" max="13320" width="9.21875" style="76" bestFit="1" customWidth="1"/>
    <col min="13321" max="13322" width="16.6640625" style="76" customWidth="1"/>
    <col min="13323" max="13323" width="14.33203125" style="76" customWidth="1"/>
    <col min="13324" max="13324" width="12.44140625" style="76" bestFit="1" customWidth="1"/>
    <col min="13325" max="13568" width="9.109375" style="76"/>
    <col min="13569" max="13569" width="14" style="76" customWidth="1"/>
    <col min="13570" max="13570" width="7.21875" style="76" bestFit="1" customWidth="1"/>
    <col min="13571" max="13571" width="68.77734375" style="76" bestFit="1" customWidth="1"/>
    <col min="13572" max="13572" width="11.109375" style="76" bestFit="1" customWidth="1"/>
    <col min="13573" max="13573" width="9.6640625" style="76" bestFit="1" customWidth="1"/>
    <col min="13574" max="13574" width="11.77734375" style="76" customWidth="1"/>
    <col min="13575" max="13575" width="14.21875" style="76" bestFit="1" customWidth="1"/>
    <col min="13576" max="13576" width="9.21875" style="76" bestFit="1" customWidth="1"/>
    <col min="13577" max="13578" width="16.6640625" style="76" customWidth="1"/>
    <col min="13579" max="13579" width="14.33203125" style="76" customWidth="1"/>
    <col min="13580" max="13580" width="12.44140625" style="76" bestFit="1" customWidth="1"/>
    <col min="13581" max="13824" width="9.109375" style="76"/>
    <col min="13825" max="13825" width="14" style="76" customWidth="1"/>
    <col min="13826" max="13826" width="7.21875" style="76" bestFit="1" customWidth="1"/>
    <col min="13827" max="13827" width="68.77734375" style="76" bestFit="1" customWidth="1"/>
    <col min="13828" max="13828" width="11.109375" style="76" bestFit="1" customWidth="1"/>
    <col min="13829" max="13829" width="9.6640625" style="76" bestFit="1" customWidth="1"/>
    <col min="13830" max="13830" width="11.77734375" style="76" customWidth="1"/>
    <col min="13831" max="13831" width="14.21875" style="76" bestFit="1" customWidth="1"/>
    <col min="13832" max="13832" width="9.21875" style="76" bestFit="1" customWidth="1"/>
    <col min="13833" max="13834" width="16.6640625" style="76" customWidth="1"/>
    <col min="13835" max="13835" width="14.33203125" style="76" customWidth="1"/>
    <col min="13836" max="13836" width="12.44140625" style="76" bestFit="1" customWidth="1"/>
    <col min="13837" max="14080" width="9.109375" style="76"/>
    <col min="14081" max="14081" width="14" style="76" customWidth="1"/>
    <col min="14082" max="14082" width="7.21875" style="76" bestFit="1" customWidth="1"/>
    <col min="14083" max="14083" width="68.77734375" style="76" bestFit="1" customWidth="1"/>
    <col min="14084" max="14084" width="11.109375" style="76" bestFit="1" customWidth="1"/>
    <col min="14085" max="14085" width="9.6640625" style="76" bestFit="1" customWidth="1"/>
    <col min="14086" max="14086" width="11.77734375" style="76" customWidth="1"/>
    <col min="14087" max="14087" width="14.21875" style="76" bestFit="1" customWidth="1"/>
    <col min="14088" max="14088" width="9.21875" style="76" bestFit="1" customWidth="1"/>
    <col min="14089" max="14090" width="16.6640625" style="76" customWidth="1"/>
    <col min="14091" max="14091" width="14.33203125" style="76" customWidth="1"/>
    <col min="14092" max="14092" width="12.44140625" style="76" bestFit="1" customWidth="1"/>
    <col min="14093" max="14336" width="9.109375" style="76"/>
    <col min="14337" max="14337" width="14" style="76" customWidth="1"/>
    <col min="14338" max="14338" width="7.21875" style="76" bestFit="1" customWidth="1"/>
    <col min="14339" max="14339" width="68.77734375" style="76" bestFit="1" customWidth="1"/>
    <col min="14340" max="14340" width="11.109375" style="76" bestFit="1" customWidth="1"/>
    <col min="14341" max="14341" width="9.6640625" style="76" bestFit="1" customWidth="1"/>
    <col min="14342" max="14342" width="11.77734375" style="76" customWidth="1"/>
    <col min="14343" max="14343" width="14.21875" style="76" bestFit="1" customWidth="1"/>
    <col min="14344" max="14344" width="9.21875" style="76" bestFit="1" customWidth="1"/>
    <col min="14345" max="14346" width="16.6640625" style="76" customWidth="1"/>
    <col min="14347" max="14347" width="14.33203125" style="76" customWidth="1"/>
    <col min="14348" max="14348" width="12.44140625" style="76" bestFit="1" customWidth="1"/>
    <col min="14349" max="14592" width="9.109375" style="76"/>
    <col min="14593" max="14593" width="14" style="76" customWidth="1"/>
    <col min="14594" max="14594" width="7.21875" style="76" bestFit="1" customWidth="1"/>
    <col min="14595" max="14595" width="68.77734375" style="76" bestFit="1" customWidth="1"/>
    <col min="14596" max="14596" width="11.109375" style="76" bestFit="1" customWidth="1"/>
    <col min="14597" max="14597" width="9.6640625" style="76" bestFit="1" customWidth="1"/>
    <col min="14598" max="14598" width="11.77734375" style="76" customWidth="1"/>
    <col min="14599" max="14599" width="14.21875" style="76" bestFit="1" customWidth="1"/>
    <col min="14600" max="14600" width="9.21875" style="76" bestFit="1" customWidth="1"/>
    <col min="14601" max="14602" width="16.6640625" style="76" customWidth="1"/>
    <col min="14603" max="14603" width="14.33203125" style="76" customWidth="1"/>
    <col min="14604" max="14604" width="12.44140625" style="76" bestFit="1" customWidth="1"/>
    <col min="14605" max="14848" width="9.109375" style="76"/>
    <col min="14849" max="14849" width="14" style="76" customWidth="1"/>
    <col min="14850" max="14850" width="7.21875" style="76" bestFit="1" customWidth="1"/>
    <col min="14851" max="14851" width="68.77734375" style="76" bestFit="1" customWidth="1"/>
    <col min="14852" max="14852" width="11.109375" style="76" bestFit="1" customWidth="1"/>
    <col min="14853" max="14853" width="9.6640625" style="76" bestFit="1" customWidth="1"/>
    <col min="14854" max="14854" width="11.77734375" style="76" customWidth="1"/>
    <col min="14855" max="14855" width="14.21875" style="76" bestFit="1" customWidth="1"/>
    <col min="14856" max="14856" width="9.21875" style="76" bestFit="1" customWidth="1"/>
    <col min="14857" max="14858" width="16.6640625" style="76" customWidth="1"/>
    <col min="14859" max="14859" width="14.33203125" style="76" customWidth="1"/>
    <col min="14860" max="14860" width="12.44140625" style="76" bestFit="1" customWidth="1"/>
    <col min="14861" max="15104" width="9.109375" style="76"/>
    <col min="15105" max="15105" width="14" style="76" customWidth="1"/>
    <col min="15106" max="15106" width="7.21875" style="76" bestFit="1" customWidth="1"/>
    <col min="15107" max="15107" width="68.77734375" style="76" bestFit="1" customWidth="1"/>
    <col min="15108" max="15108" width="11.109375" style="76" bestFit="1" customWidth="1"/>
    <col min="15109" max="15109" width="9.6640625" style="76" bestFit="1" customWidth="1"/>
    <col min="15110" max="15110" width="11.77734375" style="76" customWidth="1"/>
    <col min="15111" max="15111" width="14.21875" style="76" bestFit="1" customWidth="1"/>
    <col min="15112" max="15112" width="9.21875" style="76" bestFit="1" customWidth="1"/>
    <col min="15113" max="15114" width="16.6640625" style="76" customWidth="1"/>
    <col min="15115" max="15115" width="14.33203125" style="76" customWidth="1"/>
    <col min="15116" max="15116" width="12.44140625" style="76" bestFit="1" customWidth="1"/>
    <col min="15117" max="15360" width="9.109375" style="76"/>
    <col min="15361" max="15361" width="14" style="76" customWidth="1"/>
    <col min="15362" max="15362" width="7.21875" style="76" bestFit="1" customWidth="1"/>
    <col min="15363" max="15363" width="68.77734375" style="76" bestFit="1" customWidth="1"/>
    <col min="15364" max="15364" width="11.109375" style="76" bestFit="1" customWidth="1"/>
    <col min="15365" max="15365" width="9.6640625" style="76" bestFit="1" customWidth="1"/>
    <col min="15366" max="15366" width="11.77734375" style="76" customWidth="1"/>
    <col min="15367" max="15367" width="14.21875" style="76" bestFit="1" customWidth="1"/>
    <col min="15368" max="15368" width="9.21875" style="76" bestFit="1" customWidth="1"/>
    <col min="15369" max="15370" width="16.6640625" style="76" customWidth="1"/>
    <col min="15371" max="15371" width="14.33203125" style="76" customWidth="1"/>
    <col min="15372" max="15372" width="12.44140625" style="76" bestFit="1" customWidth="1"/>
    <col min="15373" max="15616" width="9.109375" style="76"/>
    <col min="15617" max="15617" width="14" style="76" customWidth="1"/>
    <col min="15618" max="15618" width="7.21875" style="76" bestFit="1" customWidth="1"/>
    <col min="15619" max="15619" width="68.77734375" style="76" bestFit="1" customWidth="1"/>
    <col min="15620" max="15620" width="11.109375" style="76" bestFit="1" customWidth="1"/>
    <col min="15621" max="15621" width="9.6640625" style="76" bestFit="1" customWidth="1"/>
    <col min="15622" max="15622" width="11.77734375" style="76" customWidth="1"/>
    <col min="15623" max="15623" width="14.21875" style="76" bestFit="1" customWidth="1"/>
    <col min="15624" max="15624" width="9.21875" style="76" bestFit="1" customWidth="1"/>
    <col min="15625" max="15626" width="16.6640625" style="76" customWidth="1"/>
    <col min="15627" max="15627" width="14.33203125" style="76" customWidth="1"/>
    <col min="15628" max="15628" width="12.44140625" style="76" bestFit="1" customWidth="1"/>
    <col min="15629" max="15872" width="9.109375" style="76"/>
    <col min="15873" max="15873" width="14" style="76" customWidth="1"/>
    <col min="15874" max="15874" width="7.21875" style="76" bestFit="1" customWidth="1"/>
    <col min="15875" max="15875" width="68.77734375" style="76" bestFit="1" customWidth="1"/>
    <col min="15876" max="15876" width="11.109375" style="76" bestFit="1" customWidth="1"/>
    <col min="15877" max="15877" width="9.6640625" style="76" bestFit="1" customWidth="1"/>
    <col min="15878" max="15878" width="11.77734375" style="76" customWidth="1"/>
    <col min="15879" max="15879" width="14.21875" style="76" bestFit="1" customWidth="1"/>
    <col min="15880" max="15880" width="9.21875" style="76" bestFit="1" customWidth="1"/>
    <col min="15881" max="15882" width="16.6640625" style="76" customWidth="1"/>
    <col min="15883" max="15883" width="14.33203125" style="76" customWidth="1"/>
    <col min="15884" max="15884" width="12.44140625" style="76" bestFit="1" customWidth="1"/>
    <col min="15885" max="16128" width="9.109375" style="76"/>
    <col min="16129" max="16129" width="14" style="76" customWidth="1"/>
    <col min="16130" max="16130" width="7.21875" style="76" bestFit="1" customWidth="1"/>
    <col min="16131" max="16131" width="68.77734375" style="76" bestFit="1" customWidth="1"/>
    <col min="16132" max="16132" width="11.109375" style="76" bestFit="1" customWidth="1"/>
    <col min="16133" max="16133" width="9.6640625" style="76" bestFit="1" customWidth="1"/>
    <col min="16134" max="16134" width="11.77734375" style="76" customWidth="1"/>
    <col min="16135" max="16135" width="14.21875" style="76" bestFit="1" customWidth="1"/>
    <col min="16136" max="16136" width="9.21875" style="76" bestFit="1" customWidth="1"/>
    <col min="16137" max="16138" width="16.6640625" style="76" customWidth="1"/>
    <col min="16139" max="16139" width="14.33203125" style="76" customWidth="1"/>
    <col min="16140" max="16140" width="12.44140625" style="76" bestFit="1" customWidth="1"/>
    <col min="16141" max="16384" width="9.109375" style="76"/>
  </cols>
  <sheetData>
    <row r="1" spans="1:10" ht="15" customHeight="1">
      <c r="A1" s="1" t="s">
        <v>0</v>
      </c>
      <c r="B1" s="166"/>
      <c r="C1" s="553" t="s">
        <v>18</v>
      </c>
      <c r="D1" s="553"/>
      <c r="E1" s="553"/>
      <c r="F1" s="553"/>
      <c r="G1" s="553"/>
      <c r="H1" s="553"/>
      <c r="I1" s="553"/>
      <c r="J1" s="554"/>
    </row>
    <row r="2" spans="1:10" ht="15" customHeight="1">
      <c r="A2" s="5" t="s">
        <v>2</v>
      </c>
      <c r="B2" s="167"/>
      <c r="C2" s="555" t="s">
        <v>3</v>
      </c>
      <c r="D2" s="555"/>
      <c r="E2" s="555"/>
      <c r="F2" s="555"/>
      <c r="G2" s="555"/>
      <c r="H2" s="555"/>
      <c r="I2" s="555"/>
      <c r="J2" s="556"/>
    </row>
    <row r="3" spans="1:10" ht="15" customHeight="1">
      <c r="A3" s="5" t="s">
        <v>4</v>
      </c>
      <c r="B3" s="167"/>
      <c r="C3" s="555" t="s">
        <v>23498</v>
      </c>
      <c r="D3" s="555"/>
      <c r="E3" s="555"/>
      <c r="F3" s="555"/>
      <c r="G3" s="555"/>
      <c r="H3" s="555"/>
      <c r="I3" s="555"/>
      <c r="J3" s="556"/>
    </row>
    <row r="4" spans="1:10" ht="15" customHeight="1">
      <c r="A4" s="9" t="s">
        <v>7</v>
      </c>
      <c r="B4" s="168"/>
      <c r="C4" s="557" t="s">
        <v>23520</v>
      </c>
      <c r="D4" s="558"/>
      <c r="E4" s="558"/>
      <c r="F4" s="558"/>
      <c r="G4" s="558"/>
      <c r="H4" s="558"/>
      <c r="I4" s="558"/>
      <c r="J4" s="559"/>
    </row>
    <row r="5" spans="1:10">
      <c r="A5" s="680" t="s">
        <v>405</v>
      </c>
      <c r="B5" s="681"/>
      <c r="C5" s="681"/>
      <c r="D5" s="681"/>
      <c r="E5" s="681"/>
      <c r="F5" s="681"/>
      <c r="G5" s="681"/>
      <c r="H5" s="681"/>
      <c r="I5" s="681"/>
      <c r="J5" s="682"/>
    </row>
    <row r="6" spans="1:10">
      <c r="A6" s="169" t="s">
        <v>406</v>
      </c>
      <c r="B6" s="170"/>
      <c r="C6" s="170"/>
      <c r="D6" s="170"/>
      <c r="E6" s="170"/>
      <c r="F6" s="170"/>
      <c r="G6" s="170"/>
      <c r="H6" s="170"/>
      <c r="I6" s="171" t="s">
        <v>407</v>
      </c>
      <c r="J6" s="172" t="s">
        <v>408</v>
      </c>
    </row>
    <row r="7" spans="1:10" ht="26.4">
      <c r="A7" s="173" t="s">
        <v>32</v>
      </c>
      <c r="B7" s="173" t="s">
        <v>409</v>
      </c>
      <c r="C7" s="173" t="s">
        <v>410</v>
      </c>
      <c r="D7" s="173" t="s">
        <v>411</v>
      </c>
      <c r="E7" s="173" t="s">
        <v>412</v>
      </c>
      <c r="F7" s="173" t="s">
        <v>413</v>
      </c>
      <c r="G7" s="173" t="s">
        <v>414</v>
      </c>
      <c r="H7" s="173" t="s">
        <v>35</v>
      </c>
      <c r="I7" s="174" t="s">
        <v>415</v>
      </c>
      <c r="J7" s="175" t="s">
        <v>416</v>
      </c>
    </row>
    <row r="8" spans="1:10">
      <c r="A8" s="176">
        <v>90779</v>
      </c>
      <c r="B8" s="176" t="s">
        <v>45</v>
      </c>
      <c r="C8" s="176" t="str">
        <f>VLOOKUP(A8,'COMP SINAPI'!A$1:D$65536,2,FALSE)</f>
        <v>ENGENHEIRO CIVIL DE OBRA SENIOR COM ENCARGOS COMPLEMENTARES</v>
      </c>
      <c r="D8" s="177">
        <v>8</v>
      </c>
      <c r="E8" s="178">
        <v>22</v>
      </c>
      <c r="F8" s="178">
        <v>12</v>
      </c>
      <c r="G8" s="178">
        <f>F8*E8*D8</f>
        <v>2112</v>
      </c>
      <c r="H8" s="178" t="str">
        <f>VLOOKUP(A8,'COMP SINAPI'!A$1:D$65536,3,FALSE)</f>
        <v>H</v>
      </c>
      <c r="I8" s="179"/>
      <c r="J8" s="180">
        <f>TRUNC(G8*I8,2)</f>
        <v>0</v>
      </c>
    </row>
    <row r="9" spans="1:10">
      <c r="A9" s="181">
        <v>90776</v>
      </c>
      <c r="B9" s="181" t="s">
        <v>45</v>
      </c>
      <c r="C9" s="176" t="str">
        <f>VLOOKUP(A9,'COMP SINAPI'!A$1:D$65536,2,FALSE)</f>
        <v>ENCARREGADO GERAL COM ENCARGOS COMPLEMENTARES</v>
      </c>
      <c r="D9" s="177">
        <v>8</v>
      </c>
      <c r="E9" s="182">
        <v>22</v>
      </c>
      <c r="F9" s="178">
        <v>12</v>
      </c>
      <c r="G9" s="178">
        <f>F9*E9*D9</f>
        <v>2112</v>
      </c>
      <c r="H9" s="178" t="str">
        <f>VLOOKUP(A9,'COMP SINAPI'!A$1:D$65536,3,FALSE)</f>
        <v>H</v>
      </c>
      <c r="I9" s="179"/>
      <c r="J9" s="180">
        <f>TRUNC(G9*I9,2)</f>
        <v>0</v>
      </c>
    </row>
    <row r="10" spans="1:10">
      <c r="A10" s="181">
        <v>88249</v>
      </c>
      <c r="B10" s="181" t="s">
        <v>45</v>
      </c>
      <c r="C10" s="176" t="str">
        <f>VLOOKUP(A10,'COMP SINAPI'!A$1:D$65536,2,FALSE)</f>
        <v>AUXILIAR DE LABORATÓRIO COM ENCARGOS COMPLEMENTARES</v>
      </c>
      <c r="D10" s="177">
        <v>8</v>
      </c>
      <c r="E10" s="182">
        <v>22</v>
      </c>
      <c r="F10" s="178">
        <v>12</v>
      </c>
      <c r="G10" s="178">
        <f>F10*E10*D10</f>
        <v>2112</v>
      </c>
      <c r="H10" s="178" t="str">
        <f>VLOOKUP(A10,'COMP SINAPI'!A$1:D$65536,3,FALSE)</f>
        <v>H</v>
      </c>
      <c r="I10" s="179"/>
      <c r="J10" s="180">
        <f>TRUNC(G10*I10,2)</f>
        <v>0</v>
      </c>
    </row>
    <row r="11" spans="1:10">
      <c r="A11" s="181">
        <v>88321</v>
      </c>
      <c r="B11" s="181" t="s">
        <v>45</v>
      </c>
      <c r="C11" s="176" t="str">
        <f>VLOOKUP(A11,'COMP SINAPI'!A$1:D$65536,2,FALSE)</f>
        <v>TÉCNICO DE LABORATÓRIO COM ENCARGOS COMPLEMENTARES</v>
      </c>
      <c r="D11" s="177">
        <v>8</v>
      </c>
      <c r="E11" s="182">
        <v>22</v>
      </c>
      <c r="F11" s="178">
        <v>12</v>
      </c>
      <c r="G11" s="178">
        <f>F11*E11*D11</f>
        <v>2112</v>
      </c>
      <c r="H11" s="178" t="str">
        <f>VLOOKUP(A11,'COMP SINAPI'!A$1:D$65536,3,FALSE)</f>
        <v>H</v>
      </c>
      <c r="I11" s="179"/>
      <c r="J11" s="180">
        <f>TRUNC(G11*I11,2)</f>
        <v>0</v>
      </c>
    </row>
    <row r="12" spans="1:10">
      <c r="A12" s="181">
        <v>90772</v>
      </c>
      <c r="B12" s="181" t="s">
        <v>45</v>
      </c>
      <c r="C12" s="176" t="str">
        <f>VLOOKUP(A12,'COMP SINAPI'!A$1:D$65536,2,FALSE)</f>
        <v>AUXILIAR DE ESCRITORIO COM ENCARGOS COMPLEMENTARES</v>
      </c>
      <c r="D12" s="177">
        <v>8</v>
      </c>
      <c r="E12" s="182">
        <v>22</v>
      </c>
      <c r="F12" s="178">
        <v>12</v>
      </c>
      <c r="G12" s="178">
        <f>F12*E12*D12</f>
        <v>2112</v>
      </c>
      <c r="H12" s="178" t="str">
        <f>VLOOKUP(A12,'COMP SINAPI'!A$1:D$65536,3,FALSE)</f>
        <v>H</v>
      </c>
      <c r="I12" s="179"/>
      <c r="J12" s="180">
        <f>TRUNC(G12*I12,2)</f>
        <v>0</v>
      </c>
    </row>
    <row r="13" spans="1:10">
      <c r="A13" s="683" t="s">
        <v>403</v>
      </c>
      <c r="B13" s="684"/>
      <c r="C13" s="684"/>
      <c r="D13" s="684"/>
      <c r="E13" s="684"/>
      <c r="F13" s="684"/>
      <c r="G13" s="684"/>
      <c r="H13" s="684"/>
      <c r="I13" s="685"/>
      <c r="J13" s="183">
        <f>SUM(J8:J12)</f>
        <v>0</v>
      </c>
    </row>
    <row r="14" spans="1:10">
      <c r="A14" s="679"/>
      <c r="B14" s="679"/>
      <c r="C14" s="679"/>
      <c r="D14" s="679"/>
      <c r="E14" s="679"/>
      <c r="F14" s="679"/>
      <c r="G14" s="679"/>
      <c r="H14" s="679"/>
      <c r="I14" s="679"/>
      <c r="J14" s="679"/>
    </row>
    <row r="15" spans="1:10">
      <c r="A15" s="160"/>
      <c r="B15" s="160"/>
      <c r="C15" s="160"/>
      <c r="D15" s="160"/>
      <c r="E15" s="160"/>
      <c r="F15" s="160"/>
      <c r="G15" s="160"/>
      <c r="H15" s="160"/>
      <c r="I15" s="160"/>
      <c r="J15" s="160"/>
    </row>
    <row r="16" spans="1:10">
      <c r="A16" s="160"/>
      <c r="B16" s="160"/>
      <c r="C16" s="160"/>
      <c r="D16" s="160"/>
      <c r="E16" s="160"/>
      <c r="F16" s="160"/>
      <c r="G16" s="160"/>
      <c r="H16" s="160"/>
      <c r="I16" s="160"/>
      <c r="J16" s="160"/>
    </row>
    <row r="22" hidden="1"/>
    <row r="25" hidden="1"/>
    <row r="34" hidden="1"/>
  </sheetData>
  <mergeCells count="7">
    <mergeCell ref="A14:J14"/>
    <mergeCell ref="C1:J1"/>
    <mergeCell ref="C2:J2"/>
    <mergeCell ref="C3:J3"/>
    <mergeCell ref="C4:J4"/>
    <mergeCell ref="A5:J5"/>
    <mergeCell ref="A13:I13"/>
  </mergeCells>
  <printOptions horizontalCentered="1"/>
  <pageMargins left="0.7" right="0.7" top="0.75" bottom="0.75" header="0.3" footer="0.3"/>
  <pageSetup paperSize="9" scale="73" firstPageNumber="25" fitToHeight="0" orientation="landscape" r:id="rId1"/>
  <headerFooter>
    <oddHeader>&amp;C&amp;G</oddHeader>
    <oddFooter>&amp;CDiego Roberto Sbitkowski Chamma
Engenheiro Civil
CREA: 2511178010&amp;R&amp;D</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view="pageBreakPreview" zoomScale="90" zoomScaleNormal="100" zoomScaleSheetLayoutView="90" workbookViewId="0">
      <selection activeCell="C15" sqref="C15"/>
    </sheetView>
  </sheetViews>
  <sheetFormatPr defaultRowHeight="14.4"/>
  <cols>
    <col min="1" max="1" width="12.21875" customWidth="1"/>
    <col min="2" max="2" width="24.21875" customWidth="1"/>
    <col min="3" max="3" width="12.109375" customWidth="1"/>
    <col min="4" max="4" width="12.33203125" customWidth="1"/>
    <col min="5" max="5" width="14.77734375" customWidth="1"/>
    <col min="7" max="7" width="19.21875" customWidth="1"/>
    <col min="8" max="8" width="18.77734375" customWidth="1"/>
    <col min="257" max="257" width="12.21875" customWidth="1"/>
    <col min="258" max="258" width="24.21875" customWidth="1"/>
    <col min="259" max="259" width="12.109375" customWidth="1"/>
    <col min="260" max="260" width="12.33203125" customWidth="1"/>
    <col min="261" max="261" width="14.77734375" customWidth="1"/>
    <col min="263" max="263" width="19.21875" customWidth="1"/>
    <col min="264" max="264" width="18.77734375" customWidth="1"/>
    <col min="513" max="513" width="12.21875" customWidth="1"/>
    <col min="514" max="514" width="24.21875" customWidth="1"/>
    <col min="515" max="515" width="12.109375" customWidth="1"/>
    <col min="516" max="516" width="12.33203125" customWidth="1"/>
    <col min="517" max="517" width="14.77734375" customWidth="1"/>
    <col min="519" max="519" width="19.21875" customWidth="1"/>
    <col min="520" max="520" width="18.77734375" customWidth="1"/>
    <col min="769" max="769" width="12.21875" customWidth="1"/>
    <col min="770" max="770" width="24.21875" customWidth="1"/>
    <col min="771" max="771" width="12.109375" customWidth="1"/>
    <col min="772" max="772" width="12.33203125" customWidth="1"/>
    <col min="773" max="773" width="14.77734375" customWidth="1"/>
    <col min="775" max="775" width="19.21875" customWidth="1"/>
    <col min="776" max="776" width="18.77734375" customWidth="1"/>
    <col min="1025" max="1025" width="12.21875" customWidth="1"/>
    <col min="1026" max="1026" width="24.21875" customWidth="1"/>
    <col min="1027" max="1027" width="12.109375" customWidth="1"/>
    <col min="1028" max="1028" width="12.33203125" customWidth="1"/>
    <col min="1029" max="1029" width="14.77734375" customWidth="1"/>
    <col min="1031" max="1031" width="19.21875" customWidth="1"/>
    <col min="1032" max="1032" width="18.77734375" customWidth="1"/>
    <col min="1281" max="1281" width="12.21875" customWidth="1"/>
    <col min="1282" max="1282" width="24.21875" customWidth="1"/>
    <col min="1283" max="1283" width="12.109375" customWidth="1"/>
    <col min="1284" max="1284" width="12.33203125" customWidth="1"/>
    <col min="1285" max="1285" width="14.77734375" customWidth="1"/>
    <col min="1287" max="1287" width="19.21875" customWidth="1"/>
    <col min="1288" max="1288" width="18.77734375" customWidth="1"/>
    <col min="1537" max="1537" width="12.21875" customWidth="1"/>
    <col min="1538" max="1538" width="24.21875" customWidth="1"/>
    <col min="1539" max="1539" width="12.109375" customWidth="1"/>
    <col min="1540" max="1540" width="12.33203125" customWidth="1"/>
    <col min="1541" max="1541" width="14.77734375" customWidth="1"/>
    <col min="1543" max="1543" width="19.21875" customWidth="1"/>
    <col min="1544" max="1544" width="18.77734375" customWidth="1"/>
    <col min="1793" max="1793" width="12.21875" customWidth="1"/>
    <col min="1794" max="1794" width="24.21875" customWidth="1"/>
    <col min="1795" max="1795" width="12.109375" customWidth="1"/>
    <col min="1796" max="1796" width="12.33203125" customWidth="1"/>
    <col min="1797" max="1797" width="14.77734375" customWidth="1"/>
    <col min="1799" max="1799" width="19.21875" customWidth="1"/>
    <col min="1800" max="1800" width="18.77734375" customWidth="1"/>
    <col min="2049" max="2049" width="12.21875" customWidth="1"/>
    <col min="2050" max="2050" width="24.21875" customWidth="1"/>
    <col min="2051" max="2051" width="12.109375" customWidth="1"/>
    <col min="2052" max="2052" width="12.33203125" customWidth="1"/>
    <col min="2053" max="2053" width="14.77734375" customWidth="1"/>
    <col min="2055" max="2055" width="19.21875" customWidth="1"/>
    <col min="2056" max="2056" width="18.77734375" customWidth="1"/>
    <col min="2305" max="2305" width="12.21875" customWidth="1"/>
    <col min="2306" max="2306" width="24.21875" customWidth="1"/>
    <col min="2307" max="2307" width="12.109375" customWidth="1"/>
    <col min="2308" max="2308" width="12.33203125" customWidth="1"/>
    <col min="2309" max="2309" width="14.77734375" customWidth="1"/>
    <col min="2311" max="2311" width="19.21875" customWidth="1"/>
    <col min="2312" max="2312" width="18.77734375" customWidth="1"/>
    <col min="2561" max="2561" width="12.21875" customWidth="1"/>
    <col min="2562" max="2562" width="24.21875" customWidth="1"/>
    <col min="2563" max="2563" width="12.109375" customWidth="1"/>
    <col min="2564" max="2564" width="12.33203125" customWidth="1"/>
    <col min="2565" max="2565" width="14.77734375" customWidth="1"/>
    <col min="2567" max="2567" width="19.21875" customWidth="1"/>
    <col min="2568" max="2568" width="18.77734375" customWidth="1"/>
    <col min="2817" max="2817" width="12.21875" customWidth="1"/>
    <col min="2818" max="2818" width="24.21875" customWidth="1"/>
    <col min="2819" max="2819" width="12.109375" customWidth="1"/>
    <col min="2820" max="2820" width="12.33203125" customWidth="1"/>
    <col min="2821" max="2821" width="14.77734375" customWidth="1"/>
    <col min="2823" max="2823" width="19.21875" customWidth="1"/>
    <col min="2824" max="2824" width="18.77734375" customWidth="1"/>
    <col min="3073" max="3073" width="12.21875" customWidth="1"/>
    <col min="3074" max="3074" width="24.21875" customWidth="1"/>
    <col min="3075" max="3075" width="12.109375" customWidth="1"/>
    <col min="3076" max="3076" width="12.33203125" customWidth="1"/>
    <col min="3077" max="3077" width="14.77734375" customWidth="1"/>
    <col min="3079" max="3079" width="19.21875" customWidth="1"/>
    <col min="3080" max="3080" width="18.77734375" customWidth="1"/>
    <col min="3329" max="3329" width="12.21875" customWidth="1"/>
    <col min="3330" max="3330" width="24.21875" customWidth="1"/>
    <col min="3331" max="3331" width="12.109375" customWidth="1"/>
    <col min="3332" max="3332" width="12.33203125" customWidth="1"/>
    <col min="3333" max="3333" width="14.77734375" customWidth="1"/>
    <col min="3335" max="3335" width="19.21875" customWidth="1"/>
    <col min="3336" max="3336" width="18.77734375" customWidth="1"/>
    <col min="3585" max="3585" width="12.21875" customWidth="1"/>
    <col min="3586" max="3586" width="24.21875" customWidth="1"/>
    <col min="3587" max="3587" width="12.109375" customWidth="1"/>
    <col min="3588" max="3588" width="12.33203125" customWidth="1"/>
    <col min="3589" max="3589" width="14.77734375" customWidth="1"/>
    <col min="3591" max="3591" width="19.21875" customWidth="1"/>
    <col min="3592" max="3592" width="18.77734375" customWidth="1"/>
    <col min="3841" max="3841" width="12.21875" customWidth="1"/>
    <col min="3842" max="3842" width="24.21875" customWidth="1"/>
    <col min="3843" max="3843" width="12.109375" customWidth="1"/>
    <col min="3844" max="3844" width="12.33203125" customWidth="1"/>
    <col min="3845" max="3845" width="14.77734375" customWidth="1"/>
    <col min="3847" max="3847" width="19.21875" customWidth="1"/>
    <col min="3848" max="3848" width="18.77734375" customWidth="1"/>
    <col min="4097" max="4097" width="12.21875" customWidth="1"/>
    <col min="4098" max="4098" width="24.21875" customWidth="1"/>
    <col min="4099" max="4099" width="12.109375" customWidth="1"/>
    <col min="4100" max="4100" width="12.33203125" customWidth="1"/>
    <col min="4101" max="4101" width="14.77734375" customWidth="1"/>
    <col min="4103" max="4103" width="19.21875" customWidth="1"/>
    <col min="4104" max="4104" width="18.77734375" customWidth="1"/>
    <col min="4353" max="4353" width="12.21875" customWidth="1"/>
    <col min="4354" max="4354" width="24.21875" customWidth="1"/>
    <col min="4355" max="4355" width="12.109375" customWidth="1"/>
    <col min="4356" max="4356" width="12.33203125" customWidth="1"/>
    <col min="4357" max="4357" width="14.77734375" customWidth="1"/>
    <col min="4359" max="4359" width="19.21875" customWidth="1"/>
    <col min="4360" max="4360" width="18.77734375" customWidth="1"/>
    <col min="4609" max="4609" width="12.21875" customWidth="1"/>
    <col min="4610" max="4610" width="24.21875" customWidth="1"/>
    <col min="4611" max="4611" width="12.109375" customWidth="1"/>
    <col min="4612" max="4612" width="12.33203125" customWidth="1"/>
    <col min="4613" max="4613" width="14.77734375" customWidth="1"/>
    <col min="4615" max="4615" width="19.21875" customWidth="1"/>
    <col min="4616" max="4616" width="18.77734375" customWidth="1"/>
    <col min="4865" max="4865" width="12.21875" customWidth="1"/>
    <col min="4866" max="4866" width="24.21875" customWidth="1"/>
    <col min="4867" max="4867" width="12.109375" customWidth="1"/>
    <col min="4868" max="4868" width="12.33203125" customWidth="1"/>
    <col min="4869" max="4869" width="14.77734375" customWidth="1"/>
    <col min="4871" max="4871" width="19.21875" customWidth="1"/>
    <col min="4872" max="4872" width="18.77734375" customWidth="1"/>
    <col min="5121" max="5121" width="12.21875" customWidth="1"/>
    <col min="5122" max="5122" width="24.21875" customWidth="1"/>
    <col min="5123" max="5123" width="12.109375" customWidth="1"/>
    <col min="5124" max="5124" width="12.33203125" customWidth="1"/>
    <col min="5125" max="5125" width="14.77734375" customWidth="1"/>
    <col min="5127" max="5127" width="19.21875" customWidth="1"/>
    <col min="5128" max="5128" width="18.77734375" customWidth="1"/>
    <col min="5377" max="5377" width="12.21875" customWidth="1"/>
    <col min="5378" max="5378" width="24.21875" customWidth="1"/>
    <col min="5379" max="5379" width="12.109375" customWidth="1"/>
    <col min="5380" max="5380" width="12.33203125" customWidth="1"/>
    <col min="5381" max="5381" width="14.77734375" customWidth="1"/>
    <col min="5383" max="5383" width="19.21875" customWidth="1"/>
    <col min="5384" max="5384" width="18.77734375" customWidth="1"/>
    <col min="5633" max="5633" width="12.21875" customWidth="1"/>
    <col min="5634" max="5634" width="24.21875" customWidth="1"/>
    <col min="5635" max="5635" width="12.109375" customWidth="1"/>
    <col min="5636" max="5636" width="12.33203125" customWidth="1"/>
    <col min="5637" max="5637" width="14.77734375" customWidth="1"/>
    <col min="5639" max="5639" width="19.21875" customWidth="1"/>
    <col min="5640" max="5640" width="18.77734375" customWidth="1"/>
    <col min="5889" max="5889" width="12.21875" customWidth="1"/>
    <col min="5890" max="5890" width="24.21875" customWidth="1"/>
    <col min="5891" max="5891" width="12.109375" customWidth="1"/>
    <col min="5892" max="5892" width="12.33203125" customWidth="1"/>
    <col min="5893" max="5893" width="14.77734375" customWidth="1"/>
    <col min="5895" max="5895" width="19.21875" customWidth="1"/>
    <col min="5896" max="5896" width="18.77734375" customWidth="1"/>
    <col min="6145" max="6145" width="12.21875" customWidth="1"/>
    <col min="6146" max="6146" width="24.21875" customWidth="1"/>
    <col min="6147" max="6147" width="12.109375" customWidth="1"/>
    <col min="6148" max="6148" width="12.33203125" customWidth="1"/>
    <col min="6149" max="6149" width="14.77734375" customWidth="1"/>
    <col min="6151" max="6151" width="19.21875" customWidth="1"/>
    <col min="6152" max="6152" width="18.77734375" customWidth="1"/>
    <col min="6401" max="6401" width="12.21875" customWidth="1"/>
    <col min="6402" max="6402" width="24.21875" customWidth="1"/>
    <col min="6403" max="6403" width="12.109375" customWidth="1"/>
    <col min="6404" max="6404" width="12.33203125" customWidth="1"/>
    <col min="6405" max="6405" width="14.77734375" customWidth="1"/>
    <col min="6407" max="6407" width="19.21875" customWidth="1"/>
    <col min="6408" max="6408" width="18.77734375" customWidth="1"/>
    <col min="6657" max="6657" width="12.21875" customWidth="1"/>
    <col min="6658" max="6658" width="24.21875" customWidth="1"/>
    <col min="6659" max="6659" width="12.109375" customWidth="1"/>
    <col min="6660" max="6660" width="12.33203125" customWidth="1"/>
    <col min="6661" max="6661" width="14.77734375" customWidth="1"/>
    <col min="6663" max="6663" width="19.21875" customWidth="1"/>
    <col min="6664" max="6664" width="18.77734375" customWidth="1"/>
    <col min="6913" max="6913" width="12.21875" customWidth="1"/>
    <col min="6914" max="6914" width="24.21875" customWidth="1"/>
    <col min="6915" max="6915" width="12.109375" customWidth="1"/>
    <col min="6916" max="6916" width="12.33203125" customWidth="1"/>
    <col min="6917" max="6917" width="14.77734375" customWidth="1"/>
    <col min="6919" max="6919" width="19.21875" customWidth="1"/>
    <col min="6920" max="6920" width="18.77734375" customWidth="1"/>
    <col min="7169" max="7169" width="12.21875" customWidth="1"/>
    <col min="7170" max="7170" width="24.21875" customWidth="1"/>
    <col min="7171" max="7171" width="12.109375" customWidth="1"/>
    <col min="7172" max="7172" width="12.33203125" customWidth="1"/>
    <col min="7173" max="7173" width="14.77734375" customWidth="1"/>
    <col min="7175" max="7175" width="19.21875" customWidth="1"/>
    <col min="7176" max="7176" width="18.77734375" customWidth="1"/>
    <col min="7425" max="7425" width="12.21875" customWidth="1"/>
    <col min="7426" max="7426" width="24.21875" customWidth="1"/>
    <col min="7427" max="7427" width="12.109375" customWidth="1"/>
    <col min="7428" max="7428" width="12.33203125" customWidth="1"/>
    <col min="7429" max="7429" width="14.77734375" customWidth="1"/>
    <col min="7431" max="7431" width="19.21875" customWidth="1"/>
    <col min="7432" max="7432" width="18.77734375" customWidth="1"/>
    <col min="7681" max="7681" width="12.21875" customWidth="1"/>
    <col min="7682" max="7682" width="24.21875" customWidth="1"/>
    <col min="7683" max="7683" width="12.109375" customWidth="1"/>
    <col min="7684" max="7684" width="12.33203125" customWidth="1"/>
    <col min="7685" max="7685" width="14.77734375" customWidth="1"/>
    <col min="7687" max="7687" width="19.21875" customWidth="1"/>
    <col min="7688" max="7688" width="18.77734375" customWidth="1"/>
    <col min="7937" max="7937" width="12.21875" customWidth="1"/>
    <col min="7938" max="7938" width="24.21875" customWidth="1"/>
    <col min="7939" max="7939" width="12.109375" customWidth="1"/>
    <col min="7940" max="7940" width="12.33203125" customWidth="1"/>
    <col min="7941" max="7941" width="14.77734375" customWidth="1"/>
    <col min="7943" max="7943" width="19.21875" customWidth="1"/>
    <col min="7944" max="7944" width="18.77734375" customWidth="1"/>
    <col min="8193" max="8193" width="12.21875" customWidth="1"/>
    <col min="8194" max="8194" width="24.21875" customWidth="1"/>
    <col min="8195" max="8195" width="12.109375" customWidth="1"/>
    <col min="8196" max="8196" width="12.33203125" customWidth="1"/>
    <col min="8197" max="8197" width="14.77734375" customWidth="1"/>
    <col min="8199" max="8199" width="19.21875" customWidth="1"/>
    <col min="8200" max="8200" width="18.77734375" customWidth="1"/>
    <col min="8449" max="8449" width="12.21875" customWidth="1"/>
    <col min="8450" max="8450" width="24.21875" customWidth="1"/>
    <col min="8451" max="8451" width="12.109375" customWidth="1"/>
    <col min="8452" max="8452" width="12.33203125" customWidth="1"/>
    <col min="8453" max="8453" width="14.77734375" customWidth="1"/>
    <col min="8455" max="8455" width="19.21875" customWidth="1"/>
    <col min="8456" max="8456" width="18.77734375" customWidth="1"/>
    <col min="8705" max="8705" width="12.21875" customWidth="1"/>
    <col min="8706" max="8706" width="24.21875" customWidth="1"/>
    <col min="8707" max="8707" width="12.109375" customWidth="1"/>
    <col min="8708" max="8708" width="12.33203125" customWidth="1"/>
    <col min="8709" max="8709" width="14.77734375" customWidth="1"/>
    <col min="8711" max="8711" width="19.21875" customWidth="1"/>
    <col min="8712" max="8712" width="18.77734375" customWidth="1"/>
    <col min="8961" max="8961" width="12.21875" customWidth="1"/>
    <col min="8962" max="8962" width="24.21875" customWidth="1"/>
    <col min="8963" max="8963" width="12.109375" customWidth="1"/>
    <col min="8964" max="8964" width="12.33203125" customWidth="1"/>
    <col min="8965" max="8965" width="14.77734375" customWidth="1"/>
    <col min="8967" max="8967" width="19.21875" customWidth="1"/>
    <col min="8968" max="8968" width="18.77734375" customWidth="1"/>
    <col min="9217" max="9217" width="12.21875" customWidth="1"/>
    <col min="9218" max="9218" width="24.21875" customWidth="1"/>
    <col min="9219" max="9219" width="12.109375" customWidth="1"/>
    <col min="9220" max="9220" width="12.33203125" customWidth="1"/>
    <col min="9221" max="9221" width="14.77734375" customWidth="1"/>
    <col min="9223" max="9223" width="19.21875" customWidth="1"/>
    <col min="9224" max="9224" width="18.77734375" customWidth="1"/>
    <col min="9473" max="9473" width="12.21875" customWidth="1"/>
    <col min="9474" max="9474" width="24.21875" customWidth="1"/>
    <col min="9475" max="9475" width="12.109375" customWidth="1"/>
    <col min="9476" max="9476" width="12.33203125" customWidth="1"/>
    <col min="9477" max="9477" width="14.77734375" customWidth="1"/>
    <col min="9479" max="9479" width="19.21875" customWidth="1"/>
    <col min="9480" max="9480" width="18.77734375" customWidth="1"/>
    <col min="9729" max="9729" width="12.21875" customWidth="1"/>
    <col min="9730" max="9730" width="24.21875" customWidth="1"/>
    <col min="9731" max="9731" width="12.109375" customWidth="1"/>
    <col min="9732" max="9732" width="12.33203125" customWidth="1"/>
    <col min="9733" max="9733" width="14.77734375" customWidth="1"/>
    <col min="9735" max="9735" width="19.21875" customWidth="1"/>
    <col min="9736" max="9736" width="18.77734375" customWidth="1"/>
    <col min="9985" max="9985" width="12.21875" customWidth="1"/>
    <col min="9986" max="9986" width="24.21875" customWidth="1"/>
    <col min="9987" max="9987" width="12.109375" customWidth="1"/>
    <col min="9988" max="9988" width="12.33203125" customWidth="1"/>
    <col min="9989" max="9989" width="14.77734375" customWidth="1"/>
    <col min="9991" max="9991" width="19.21875" customWidth="1"/>
    <col min="9992" max="9992" width="18.77734375" customWidth="1"/>
    <col min="10241" max="10241" width="12.21875" customWidth="1"/>
    <col min="10242" max="10242" width="24.21875" customWidth="1"/>
    <col min="10243" max="10243" width="12.109375" customWidth="1"/>
    <col min="10244" max="10244" width="12.33203125" customWidth="1"/>
    <col min="10245" max="10245" width="14.77734375" customWidth="1"/>
    <col min="10247" max="10247" width="19.21875" customWidth="1"/>
    <col min="10248" max="10248" width="18.77734375" customWidth="1"/>
    <col min="10497" max="10497" width="12.21875" customWidth="1"/>
    <col min="10498" max="10498" width="24.21875" customWidth="1"/>
    <col min="10499" max="10499" width="12.109375" customWidth="1"/>
    <col min="10500" max="10500" width="12.33203125" customWidth="1"/>
    <col min="10501" max="10501" width="14.77734375" customWidth="1"/>
    <col min="10503" max="10503" width="19.21875" customWidth="1"/>
    <col min="10504" max="10504" width="18.77734375" customWidth="1"/>
    <col min="10753" max="10753" width="12.21875" customWidth="1"/>
    <col min="10754" max="10754" width="24.21875" customWidth="1"/>
    <col min="10755" max="10755" width="12.109375" customWidth="1"/>
    <col min="10756" max="10756" width="12.33203125" customWidth="1"/>
    <col min="10757" max="10757" width="14.77734375" customWidth="1"/>
    <col min="10759" max="10759" width="19.21875" customWidth="1"/>
    <col min="10760" max="10760" width="18.77734375" customWidth="1"/>
    <col min="11009" max="11009" width="12.21875" customWidth="1"/>
    <col min="11010" max="11010" width="24.21875" customWidth="1"/>
    <col min="11011" max="11011" width="12.109375" customWidth="1"/>
    <col min="11012" max="11012" width="12.33203125" customWidth="1"/>
    <col min="11013" max="11013" width="14.77734375" customWidth="1"/>
    <col min="11015" max="11015" width="19.21875" customWidth="1"/>
    <col min="11016" max="11016" width="18.77734375" customWidth="1"/>
    <col min="11265" max="11265" width="12.21875" customWidth="1"/>
    <col min="11266" max="11266" width="24.21875" customWidth="1"/>
    <col min="11267" max="11267" width="12.109375" customWidth="1"/>
    <col min="11268" max="11268" width="12.33203125" customWidth="1"/>
    <col min="11269" max="11269" width="14.77734375" customWidth="1"/>
    <col min="11271" max="11271" width="19.21875" customWidth="1"/>
    <col min="11272" max="11272" width="18.77734375" customWidth="1"/>
    <col min="11521" max="11521" width="12.21875" customWidth="1"/>
    <col min="11522" max="11522" width="24.21875" customWidth="1"/>
    <col min="11523" max="11523" width="12.109375" customWidth="1"/>
    <col min="11524" max="11524" width="12.33203125" customWidth="1"/>
    <col min="11525" max="11525" width="14.77734375" customWidth="1"/>
    <col min="11527" max="11527" width="19.21875" customWidth="1"/>
    <col min="11528" max="11528" width="18.77734375" customWidth="1"/>
    <col min="11777" max="11777" width="12.21875" customWidth="1"/>
    <col min="11778" max="11778" width="24.21875" customWidth="1"/>
    <col min="11779" max="11779" width="12.109375" customWidth="1"/>
    <col min="11780" max="11780" width="12.33203125" customWidth="1"/>
    <col min="11781" max="11781" width="14.77734375" customWidth="1"/>
    <col min="11783" max="11783" width="19.21875" customWidth="1"/>
    <col min="11784" max="11784" width="18.77734375" customWidth="1"/>
    <col min="12033" max="12033" width="12.21875" customWidth="1"/>
    <col min="12034" max="12034" width="24.21875" customWidth="1"/>
    <col min="12035" max="12035" width="12.109375" customWidth="1"/>
    <col min="12036" max="12036" width="12.33203125" customWidth="1"/>
    <col min="12037" max="12037" width="14.77734375" customWidth="1"/>
    <col min="12039" max="12039" width="19.21875" customWidth="1"/>
    <col min="12040" max="12040" width="18.77734375" customWidth="1"/>
    <col min="12289" max="12289" width="12.21875" customWidth="1"/>
    <col min="12290" max="12290" width="24.21875" customWidth="1"/>
    <col min="12291" max="12291" width="12.109375" customWidth="1"/>
    <col min="12292" max="12292" width="12.33203125" customWidth="1"/>
    <col min="12293" max="12293" width="14.77734375" customWidth="1"/>
    <col min="12295" max="12295" width="19.21875" customWidth="1"/>
    <col min="12296" max="12296" width="18.77734375" customWidth="1"/>
    <col min="12545" max="12545" width="12.21875" customWidth="1"/>
    <col min="12546" max="12546" width="24.21875" customWidth="1"/>
    <col min="12547" max="12547" width="12.109375" customWidth="1"/>
    <col min="12548" max="12548" width="12.33203125" customWidth="1"/>
    <col min="12549" max="12549" width="14.77734375" customWidth="1"/>
    <col min="12551" max="12551" width="19.21875" customWidth="1"/>
    <col min="12552" max="12552" width="18.77734375" customWidth="1"/>
    <col min="12801" max="12801" width="12.21875" customWidth="1"/>
    <col min="12802" max="12802" width="24.21875" customWidth="1"/>
    <col min="12803" max="12803" width="12.109375" customWidth="1"/>
    <col min="12804" max="12804" width="12.33203125" customWidth="1"/>
    <col min="12805" max="12805" width="14.77734375" customWidth="1"/>
    <col min="12807" max="12807" width="19.21875" customWidth="1"/>
    <col min="12808" max="12808" width="18.77734375" customWidth="1"/>
    <col min="13057" max="13057" width="12.21875" customWidth="1"/>
    <col min="13058" max="13058" width="24.21875" customWidth="1"/>
    <col min="13059" max="13059" width="12.109375" customWidth="1"/>
    <col min="13060" max="13060" width="12.33203125" customWidth="1"/>
    <col min="13061" max="13061" width="14.77734375" customWidth="1"/>
    <col min="13063" max="13063" width="19.21875" customWidth="1"/>
    <col min="13064" max="13064" width="18.77734375" customWidth="1"/>
    <col min="13313" max="13313" width="12.21875" customWidth="1"/>
    <col min="13314" max="13314" width="24.21875" customWidth="1"/>
    <col min="13315" max="13315" width="12.109375" customWidth="1"/>
    <col min="13316" max="13316" width="12.33203125" customWidth="1"/>
    <col min="13317" max="13317" width="14.77734375" customWidth="1"/>
    <col min="13319" max="13319" width="19.21875" customWidth="1"/>
    <col min="13320" max="13320" width="18.77734375" customWidth="1"/>
    <col min="13569" max="13569" width="12.21875" customWidth="1"/>
    <col min="13570" max="13570" width="24.21875" customWidth="1"/>
    <col min="13571" max="13571" width="12.109375" customWidth="1"/>
    <col min="13572" max="13572" width="12.33203125" customWidth="1"/>
    <col min="13573" max="13573" width="14.77734375" customWidth="1"/>
    <col min="13575" max="13575" width="19.21875" customWidth="1"/>
    <col min="13576" max="13576" width="18.77734375" customWidth="1"/>
    <col min="13825" max="13825" width="12.21875" customWidth="1"/>
    <col min="13826" max="13826" width="24.21875" customWidth="1"/>
    <col min="13827" max="13827" width="12.109375" customWidth="1"/>
    <col min="13828" max="13828" width="12.33203125" customWidth="1"/>
    <col min="13829" max="13829" width="14.77734375" customWidth="1"/>
    <col min="13831" max="13831" width="19.21875" customWidth="1"/>
    <col min="13832" max="13832" width="18.77734375" customWidth="1"/>
    <col min="14081" max="14081" width="12.21875" customWidth="1"/>
    <col min="14082" max="14082" width="24.21875" customWidth="1"/>
    <col min="14083" max="14083" width="12.109375" customWidth="1"/>
    <col min="14084" max="14084" width="12.33203125" customWidth="1"/>
    <col min="14085" max="14085" width="14.77734375" customWidth="1"/>
    <col min="14087" max="14087" width="19.21875" customWidth="1"/>
    <col min="14088" max="14088" width="18.77734375" customWidth="1"/>
    <col min="14337" max="14337" width="12.21875" customWidth="1"/>
    <col min="14338" max="14338" width="24.21875" customWidth="1"/>
    <col min="14339" max="14339" width="12.109375" customWidth="1"/>
    <col min="14340" max="14340" width="12.33203125" customWidth="1"/>
    <col min="14341" max="14341" width="14.77734375" customWidth="1"/>
    <col min="14343" max="14343" width="19.21875" customWidth="1"/>
    <col min="14344" max="14344" width="18.77734375" customWidth="1"/>
    <col min="14593" max="14593" width="12.21875" customWidth="1"/>
    <col min="14594" max="14594" width="24.21875" customWidth="1"/>
    <col min="14595" max="14595" width="12.109375" customWidth="1"/>
    <col min="14596" max="14596" width="12.33203125" customWidth="1"/>
    <col min="14597" max="14597" width="14.77734375" customWidth="1"/>
    <col min="14599" max="14599" width="19.21875" customWidth="1"/>
    <col min="14600" max="14600" width="18.77734375" customWidth="1"/>
    <col min="14849" max="14849" width="12.21875" customWidth="1"/>
    <col min="14850" max="14850" width="24.21875" customWidth="1"/>
    <col min="14851" max="14851" width="12.109375" customWidth="1"/>
    <col min="14852" max="14852" width="12.33203125" customWidth="1"/>
    <col min="14853" max="14853" width="14.77734375" customWidth="1"/>
    <col min="14855" max="14855" width="19.21875" customWidth="1"/>
    <col min="14856" max="14856" width="18.77734375" customWidth="1"/>
    <col min="15105" max="15105" width="12.21875" customWidth="1"/>
    <col min="15106" max="15106" width="24.21875" customWidth="1"/>
    <col min="15107" max="15107" width="12.109375" customWidth="1"/>
    <col min="15108" max="15108" width="12.33203125" customWidth="1"/>
    <col min="15109" max="15109" width="14.77734375" customWidth="1"/>
    <col min="15111" max="15111" width="19.21875" customWidth="1"/>
    <col min="15112" max="15112" width="18.77734375" customWidth="1"/>
    <col min="15361" max="15361" width="12.21875" customWidth="1"/>
    <col min="15362" max="15362" width="24.21875" customWidth="1"/>
    <col min="15363" max="15363" width="12.109375" customWidth="1"/>
    <col min="15364" max="15364" width="12.33203125" customWidth="1"/>
    <col min="15365" max="15365" width="14.77734375" customWidth="1"/>
    <col min="15367" max="15367" width="19.21875" customWidth="1"/>
    <col min="15368" max="15368" width="18.77734375" customWidth="1"/>
    <col min="15617" max="15617" width="12.21875" customWidth="1"/>
    <col min="15618" max="15618" width="24.21875" customWidth="1"/>
    <col min="15619" max="15619" width="12.109375" customWidth="1"/>
    <col min="15620" max="15620" width="12.33203125" customWidth="1"/>
    <col min="15621" max="15621" width="14.77734375" customWidth="1"/>
    <col min="15623" max="15623" width="19.21875" customWidth="1"/>
    <col min="15624" max="15624" width="18.77734375" customWidth="1"/>
    <col min="15873" max="15873" width="12.21875" customWidth="1"/>
    <col min="15874" max="15874" width="24.21875" customWidth="1"/>
    <col min="15875" max="15875" width="12.109375" customWidth="1"/>
    <col min="15876" max="15876" width="12.33203125" customWidth="1"/>
    <col min="15877" max="15877" width="14.77734375" customWidth="1"/>
    <col min="15879" max="15879" width="19.21875" customWidth="1"/>
    <col min="15880" max="15880" width="18.77734375" customWidth="1"/>
    <col min="16129" max="16129" width="12.21875" customWidth="1"/>
    <col min="16130" max="16130" width="24.21875" customWidth="1"/>
    <col min="16131" max="16131" width="12.109375" customWidth="1"/>
    <col min="16132" max="16132" width="12.33203125" customWidth="1"/>
    <col min="16133" max="16133" width="14.77734375" customWidth="1"/>
    <col min="16135" max="16135" width="19.21875" customWidth="1"/>
    <col min="16136" max="16136" width="18.77734375" customWidth="1"/>
  </cols>
  <sheetData>
    <row r="1" spans="1:8" ht="15.6">
      <c r="A1" s="686" t="s">
        <v>417</v>
      </c>
      <c r="B1" s="687"/>
      <c r="C1" s="687"/>
      <c r="D1" s="687"/>
      <c r="E1" s="687"/>
      <c r="F1" s="687"/>
      <c r="G1" s="687"/>
      <c r="H1" s="688"/>
    </row>
    <row r="2" spans="1:8">
      <c r="A2" s="184"/>
      <c r="B2" s="185"/>
      <c r="C2" s="185"/>
      <c r="D2" s="185"/>
      <c r="E2" s="185"/>
      <c r="F2" s="185"/>
      <c r="G2" s="185"/>
      <c r="H2" s="186"/>
    </row>
    <row r="3" spans="1:8" ht="15" thickBot="1">
      <c r="A3" s="184"/>
      <c r="B3" s="185"/>
      <c r="C3" s="185"/>
      <c r="D3" s="185"/>
      <c r="E3" s="185"/>
      <c r="F3" s="185"/>
      <c r="G3" s="185"/>
      <c r="H3" s="186"/>
    </row>
    <row r="4" spans="1:8" ht="15" thickBot="1">
      <c r="A4" s="689" t="s">
        <v>418</v>
      </c>
      <c r="B4" s="690"/>
      <c r="C4" s="690"/>
      <c r="D4" s="690"/>
      <c r="E4" s="690"/>
      <c r="F4" s="690"/>
      <c r="G4" s="690"/>
      <c r="H4" s="691"/>
    </row>
    <row r="5" spans="1:8">
      <c r="A5" s="187"/>
      <c r="B5" s="188"/>
      <c r="C5" s="188"/>
      <c r="D5" s="188"/>
      <c r="E5" s="188"/>
      <c r="F5" s="188"/>
      <c r="G5" s="188"/>
      <c r="H5" s="189"/>
    </row>
    <row r="6" spans="1:8">
      <c r="A6" s="190"/>
      <c r="B6" s="191"/>
      <c r="C6" s="191"/>
      <c r="D6" s="191"/>
      <c r="E6" s="191"/>
      <c r="F6" s="191"/>
      <c r="G6" s="191"/>
      <c r="H6" s="192"/>
    </row>
    <row r="7" spans="1:8">
      <c r="A7" s="193" t="s">
        <v>419</v>
      </c>
      <c r="B7" s="191"/>
      <c r="C7" s="191"/>
      <c r="D7" s="191"/>
      <c r="E7" s="191"/>
      <c r="F7" s="191"/>
      <c r="G7" s="191"/>
      <c r="H7" s="192"/>
    </row>
    <row r="8" spans="1:8">
      <c r="A8" s="194" t="s">
        <v>420</v>
      </c>
      <c r="B8" s="191"/>
      <c r="C8" s="191"/>
      <c r="D8" s="191"/>
      <c r="E8" s="191"/>
      <c r="F8" s="191"/>
      <c r="G8" s="191"/>
      <c r="H8" s="192"/>
    </row>
    <row r="9" spans="1:8">
      <c r="A9" s="195" t="s">
        <v>421</v>
      </c>
      <c r="B9" s="191" t="s">
        <v>422</v>
      </c>
      <c r="C9" s="191"/>
      <c r="D9" s="191"/>
      <c r="E9" s="191"/>
      <c r="F9" s="191"/>
      <c r="G9" s="191"/>
      <c r="H9" s="192"/>
    </row>
    <row r="10" spans="1:8">
      <c r="A10" s="196">
        <f>ADM!D8/8</f>
        <v>1</v>
      </c>
      <c r="B10" s="191" t="s">
        <v>423</v>
      </c>
      <c r="C10" s="191"/>
      <c r="D10" s="191"/>
      <c r="E10" s="191"/>
      <c r="F10" s="191"/>
      <c r="G10" s="191"/>
      <c r="H10" s="192"/>
    </row>
    <row r="11" spans="1:8">
      <c r="A11" s="196">
        <f>ADM!D9/8</f>
        <v>1</v>
      </c>
      <c r="B11" s="191" t="s">
        <v>424</v>
      </c>
      <c r="C11" s="191"/>
      <c r="D11" s="191"/>
      <c r="E11" s="191"/>
      <c r="F11" s="191"/>
      <c r="G11" s="191"/>
      <c r="H11" s="192"/>
    </row>
    <row r="12" spans="1:8">
      <c r="A12" s="194" t="s">
        <v>425</v>
      </c>
      <c r="B12" s="191"/>
      <c r="C12" s="191"/>
      <c r="D12" s="191"/>
      <c r="E12" s="191"/>
      <c r="F12" s="191"/>
      <c r="G12" s="191"/>
      <c r="H12" s="192"/>
    </row>
    <row r="13" spans="1:8">
      <c r="A13" s="195" t="s">
        <v>421</v>
      </c>
      <c r="B13" s="191" t="s">
        <v>422</v>
      </c>
      <c r="C13" s="191"/>
      <c r="D13" s="191"/>
      <c r="E13" s="191"/>
      <c r="F13" s="191"/>
      <c r="G13" s="191"/>
      <c r="H13" s="192"/>
    </row>
    <row r="14" spans="1:8">
      <c r="A14" s="196">
        <f>ADM!D9/8</f>
        <v>1</v>
      </c>
      <c r="B14" s="191" t="s">
        <v>426</v>
      </c>
      <c r="C14" s="191"/>
      <c r="D14" s="191"/>
      <c r="E14" s="191"/>
      <c r="F14" s="191"/>
      <c r="G14" s="191"/>
      <c r="H14" s="192"/>
    </row>
    <row r="15" spans="1:8">
      <c r="A15" s="196">
        <v>1</v>
      </c>
      <c r="B15" s="191" t="s">
        <v>427</v>
      </c>
      <c r="C15" s="191"/>
      <c r="D15" s="191"/>
      <c r="E15" s="191"/>
      <c r="F15" s="191"/>
      <c r="G15" s="191"/>
      <c r="H15" s="192"/>
    </row>
    <row r="16" spans="1:8">
      <c r="A16" s="196">
        <v>1</v>
      </c>
      <c r="B16" s="191" t="s">
        <v>428</v>
      </c>
      <c r="C16" s="191"/>
      <c r="D16" s="191"/>
      <c r="E16" s="191"/>
      <c r="F16" s="191"/>
      <c r="G16" s="191"/>
      <c r="H16" s="192"/>
    </row>
    <row r="17" spans="1:8">
      <c r="A17" s="190"/>
      <c r="B17" s="191"/>
      <c r="C17" s="191"/>
      <c r="D17" s="191"/>
      <c r="E17" s="191"/>
      <c r="F17" s="191"/>
      <c r="G17" s="191"/>
      <c r="H17" s="192"/>
    </row>
    <row r="18" spans="1:8">
      <c r="A18" s="190"/>
      <c r="B18" s="197" t="s">
        <v>429</v>
      </c>
      <c r="C18" s="198"/>
      <c r="D18" s="198"/>
      <c r="E18" s="198"/>
      <c r="F18" s="198"/>
      <c r="G18" s="198"/>
      <c r="H18" s="199">
        <f>SUM(A10:A11)</f>
        <v>2</v>
      </c>
    </row>
    <row r="19" spans="1:8">
      <c r="A19" s="190"/>
      <c r="B19" s="197" t="s">
        <v>430</v>
      </c>
      <c r="C19" s="198"/>
      <c r="D19" s="198"/>
      <c r="E19" s="198"/>
      <c r="F19" s="198"/>
      <c r="G19" s="198"/>
      <c r="H19" s="199">
        <f>TRUNC(SUM(A10:A11,A14:A16),2)</f>
        <v>5</v>
      </c>
    </row>
    <row r="20" spans="1:8">
      <c r="A20" s="190"/>
      <c r="B20" s="200" t="s">
        <v>431</v>
      </c>
      <c r="C20" s="198"/>
      <c r="D20" s="198"/>
      <c r="E20" s="198"/>
      <c r="F20" s="198"/>
      <c r="G20" s="198"/>
      <c r="H20" s="199">
        <f>1.33*(H19+H18)</f>
        <v>9.31</v>
      </c>
    </row>
    <row r="21" spans="1:8">
      <c r="A21" s="190"/>
      <c r="B21" s="197" t="s">
        <v>432</v>
      </c>
      <c r="C21" s="198"/>
      <c r="D21" s="198"/>
      <c r="E21" s="198"/>
      <c r="F21" s="198"/>
      <c r="G21" s="198"/>
      <c r="H21" s="199">
        <v>0</v>
      </c>
    </row>
    <row r="22" spans="1:8">
      <c r="A22" s="190"/>
      <c r="B22" s="197" t="s">
        <v>433</v>
      </c>
      <c r="C22" s="198"/>
      <c r="D22" s="198"/>
      <c r="E22" s="198"/>
      <c r="F22" s="198"/>
      <c r="G22" s="198"/>
      <c r="H22" s="199">
        <f>TRUNC(SUM(H18:H20,A10:A11,A14:A16),2)</f>
        <v>21.31</v>
      </c>
    </row>
    <row r="23" spans="1:8">
      <c r="A23" s="190"/>
      <c r="B23" s="191"/>
      <c r="C23" s="191"/>
      <c r="D23" s="191"/>
      <c r="E23" s="191"/>
      <c r="F23" s="191"/>
      <c r="G23" s="191"/>
      <c r="H23" s="192"/>
    </row>
    <row r="24" spans="1:8">
      <c r="A24" s="190"/>
      <c r="B24" s="191"/>
      <c r="C24" s="191"/>
      <c r="D24" s="191"/>
      <c r="E24" s="191"/>
      <c r="F24" s="191"/>
      <c r="G24" s="191"/>
      <c r="H24" s="192"/>
    </row>
    <row r="25" spans="1:8">
      <c r="A25" s="193" t="s">
        <v>434</v>
      </c>
      <c r="B25" s="191"/>
      <c r="C25" s="191"/>
      <c r="D25" s="191"/>
      <c r="E25" s="191"/>
      <c r="F25" s="191"/>
      <c r="G25" s="191"/>
      <c r="H25" s="192"/>
    </row>
    <row r="26" spans="1:8">
      <c r="A26" s="190" t="s">
        <v>435</v>
      </c>
      <c r="B26" s="191"/>
      <c r="C26" s="191" t="s">
        <v>436</v>
      </c>
      <c r="D26" s="201">
        <f>1+(R19*2-200)/200</f>
        <v>0</v>
      </c>
      <c r="E26" s="191"/>
      <c r="F26" s="191"/>
      <c r="G26" s="191"/>
      <c r="H26" s="192"/>
    </row>
    <row r="27" spans="1:8">
      <c r="A27" s="190"/>
      <c r="B27" s="191"/>
      <c r="C27" s="191"/>
      <c r="D27" s="191"/>
      <c r="E27" s="191"/>
      <c r="F27" s="191"/>
      <c r="G27" s="191"/>
      <c r="H27" s="192"/>
    </row>
    <row r="28" spans="1:8">
      <c r="A28" s="193" t="s">
        <v>437</v>
      </c>
      <c r="B28" s="191"/>
      <c r="C28" s="191"/>
      <c r="D28" s="191"/>
      <c r="E28" s="191"/>
      <c r="F28" s="191"/>
      <c r="G28" s="191"/>
      <c r="H28" s="192"/>
    </row>
    <row r="29" spans="1:8">
      <c r="A29" s="193"/>
      <c r="B29" s="202" t="s">
        <v>438</v>
      </c>
      <c r="C29" s="191"/>
      <c r="D29" s="191"/>
      <c r="E29" s="191"/>
      <c r="F29" s="191"/>
      <c r="G29" s="191"/>
      <c r="H29" s="203" t="s">
        <v>439</v>
      </c>
    </row>
    <row r="30" spans="1:8">
      <c r="A30" s="193"/>
      <c r="B30" s="204" t="s">
        <v>440</v>
      </c>
      <c r="C30" s="191"/>
      <c r="D30" s="191"/>
      <c r="E30" s="191"/>
      <c r="F30" s="191"/>
      <c r="G30" s="191"/>
      <c r="H30" s="192"/>
    </row>
    <row r="31" spans="1:8">
      <c r="A31" s="190"/>
      <c r="B31" s="191" t="s">
        <v>441</v>
      </c>
      <c r="C31" s="191" t="s">
        <v>442</v>
      </c>
      <c r="D31" s="191"/>
      <c r="E31" s="191"/>
      <c r="F31" s="191"/>
      <c r="G31" s="191"/>
      <c r="H31" s="205">
        <f>57.95+4.5*H18</f>
        <v>66.95</v>
      </c>
    </row>
    <row r="32" spans="1:8">
      <c r="A32" s="190"/>
      <c r="B32" s="191" t="s">
        <v>443</v>
      </c>
      <c r="C32" s="191" t="s">
        <v>444</v>
      </c>
      <c r="D32" s="191"/>
      <c r="E32" s="191"/>
      <c r="F32" s="191"/>
      <c r="G32" s="191"/>
      <c r="H32" s="205">
        <f>1.55*0.5*H22</f>
        <v>16.515249999999998</v>
      </c>
    </row>
    <row r="33" spans="1:8">
      <c r="A33" s="190"/>
      <c r="B33" s="191" t="s">
        <v>445</v>
      </c>
      <c r="C33" s="191" t="s">
        <v>446</v>
      </c>
      <c r="D33" s="191"/>
      <c r="E33" s="191"/>
      <c r="F33" s="191"/>
      <c r="G33" s="191"/>
      <c r="H33" s="205">
        <f>0.77*(H20)</f>
        <v>7.1687000000000003</v>
      </c>
    </row>
    <row r="34" spans="1:8">
      <c r="A34" s="190"/>
      <c r="B34" s="206" t="s">
        <v>447</v>
      </c>
      <c r="C34" s="191"/>
      <c r="D34" s="191"/>
      <c r="E34" s="191"/>
      <c r="F34" s="191"/>
      <c r="G34" s="191"/>
      <c r="H34" s="205"/>
    </row>
    <row r="35" spans="1:8">
      <c r="A35" s="190"/>
      <c r="B35" s="191" t="s">
        <v>448</v>
      </c>
      <c r="C35" s="191" t="s">
        <v>449</v>
      </c>
      <c r="D35" s="191"/>
      <c r="E35" s="191"/>
      <c r="F35" s="191"/>
      <c r="G35" s="191"/>
      <c r="H35" s="205">
        <f>29.54*$D$30</f>
        <v>0</v>
      </c>
    </row>
    <row r="36" spans="1:8">
      <c r="A36" s="190"/>
      <c r="B36" s="191"/>
      <c r="C36" s="191"/>
      <c r="D36" s="191"/>
      <c r="E36" s="191"/>
      <c r="F36" s="191"/>
      <c r="G36" s="207" t="s">
        <v>450</v>
      </c>
      <c r="H36" s="208">
        <f>SUM(H31:H35)</f>
        <v>90.633949999999999</v>
      </c>
    </row>
    <row r="37" spans="1:8">
      <c r="A37" s="190"/>
      <c r="B37" s="191"/>
      <c r="C37" s="191"/>
      <c r="D37" s="191"/>
      <c r="E37" s="191"/>
      <c r="F37" s="191"/>
      <c r="G37" s="191"/>
      <c r="H37" s="192"/>
    </row>
    <row r="38" spans="1:8">
      <c r="A38" s="193" t="s">
        <v>451</v>
      </c>
      <c r="B38" s="191"/>
      <c r="C38" s="191"/>
      <c r="D38" s="191"/>
      <c r="E38" s="191"/>
      <c r="F38" s="191"/>
      <c r="G38" s="191"/>
      <c r="H38" s="209"/>
    </row>
    <row r="39" spans="1:8">
      <c r="A39" s="190"/>
      <c r="B39" s="191" t="s">
        <v>452</v>
      </c>
      <c r="C39" s="210">
        <f>H36</f>
        <v>90.633949999999999</v>
      </c>
      <c r="D39" s="191"/>
      <c r="E39" s="191"/>
      <c r="F39" s="191"/>
      <c r="G39" s="191"/>
      <c r="H39" s="209"/>
    </row>
    <row r="40" spans="1:8">
      <c r="A40" s="190"/>
      <c r="B40" s="191" t="s">
        <v>453</v>
      </c>
      <c r="C40" s="210">
        <f>C39*2</f>
        <v>181.2679</v>
      </c>
      <c r="D40" s="191"/>
      <c r="E40" s="191"/>
      <c r="F40" s="191"/>
      <c r="G40" s="191"/>
      <c r="H40" s="209"/>
    </row>
    <row r="41" spans="1:8">
      <c r="A41" s="190"/>
      <c r="B41" s="191" t="s">
        <v>454</v>
      </c>
      <c r="C41" s="210">
        <f>C40-C39</f>
        <v>90.633949999999999</v>
      </c>
      <c r="D41" s="191"/>
      <c r="E41" s="191"/>
      <c r="F41" s="191"/>
      <c r="G41" s="191"/>
      <c r="H41" s="209"/>
    </row>
    <row r="42" spans="1:8">
      <c r="A42" s="190"/>
      <c r="B42" s="191"/>
      <c r="C42" s="191"/>
      <c r="D42" s="191"/>
      <c r="E42" s="191"/>
      <c r="F42" s="191"/>
      <c r="G42" s="191"/>
      <c r="H42" s="209"/>
    </row>
    <row r="43" spans="1:8" ht="15" thickBot="1">
      <c r="A43" s="193" t="s">
        <v>455</v>
      </c>
      <c r="B43" s="204"/>
      <c r="C43" s="211" t="s">
        <v>456</v>
      </c>
      <c r="D43" s="204" t="s">
        <v>457</v>
      </c>
      <c r="E43" s="212" t="s">
        <v>458</v>
      </c>
      <c r="F43" s="211" t="s">
        <v>459</v>
      </c>
      <c r="G43" s="213"/>
      <c r="H43" s="214"/>
    </row>
    <row r="44" spans="1:8" ht="15.6" thickTop="1" thickBot="1">
      <c r="A44" s="190"/>
      <c r="B44" s="215" t="str">
        <f>B31</f>
        <v xml:space="preserve">Escritório e seção técnica </v>
      </c>
      <c r="C44" s="216" t="s">
        <v>460</v>
      </c>
      <c r="D44" s="217">
        <f>H31</f>
        <v>66.95</v>
      </c>
      <c r="E44" s="218">
        <v>0.7</v>
      </c>
      <c r="F44" s="219">
        <f>TRUNC(D44*E44,2)</f>
        <v>46.86</v>
      </c>
      <c r="G44" s="220"/>
      <c r="H44" s="209"/>
    </row>
    <row r="45" spans="1:8" ht="15.6" thickTop="1" thickBot="1">
      <c r="A45" s="190"/>
      <c r="B45" s="221" t="str">
        <f>B32</f>
        <v>Refeitório e cozinha</v>
      </c>
      <c r="C45" s="216" t="s">
        <v>460</v>
      </c>
      <c r="D45" s="217">
        <f>H32</f>
        <v>16.515249999999998</v>
      </c>
      <c r="E45" s="218">
        <v>0.7</v>
      </c>
      <c r="F45" s="219">
        <f>TRUNC(D45*E45,2)</f>
        <v>11.56</v>
      </c>
      <c r="G45" s="220"/>
      <c r="H45" s="209"/>
    </row>
    <row r="46" spans="1:8" ht="15.6" thickTop="1" thickBot="1">
      <c r="A46" s="190"/>
      <c r="B46" s="215" t="str">
        <f>B33</f>
        <v xml:space="preserve">Banheiros e vestiário </v>
      </c>
      <c r="C46" s="216" t="s">
        <v>460</v>
      </c>
      <c r="D46" s="222">
        <f>H33</f>
        <v>7.1687000000000003</v>
      </c>
      <c r="E46" s="218">
        <v>0.7</v>
      </c>
      <c r="F46" s="219">
        <f>TRUNC(D46*E46,2)</f>
        <v>5.01</v>
      </c>
      <c r="G46" s="220"/>
      <c r="H46" s="209"/>
    </row>
    <row r="47" spans="1:8" ht="15.6" thickTop="1" thickBot="1">
      <c r="A47" s="190"/>
      <c r="B47" s="215" t="str">
        <f>B35</f>
        <v>Almoxarifado</v>
      </c>
      <c r="C47" s="216" t="s">
        <v>460</v>
      </c>
      <c r="D47" s="222">
        <f>H35</f>
        <v>0</v>
      </c>
      <c r="E47" s="218">
        <v>0.5</v>
      </c>
      <c r="F47" s="219">
        <f>TRUNC(D47*E47,2)</f>
        <v>0</v>
      </c>
      <c r="G47" s="220" t="s">
        <v>461</v>
      </c>
      <c r="H47" s="209"/>
    </row>
    <row r="48" spans="1:8" ht="15" thickTop="1">
      <c r="A48" s="223"/>
      <c r="B48" s="224"/>
      <c r="C48" s="224"/>
      <c r="D48" s="224"/>
      <c r="E48" s="225" t="s">
        <v>462</v>
      </c>
      <c r="F48" s="226">
        <f>SUM(F44:F46)</f>
        <v>63.43</v>
      </c>
      <c r="G48" s="227"/>
      <c r="H48" s="228"/>
    </row>
  </sheetData>
  <mergeCells count="2">
    <mergeCell ref="A1:H1"/>
    <mergeCell ref="A4:H4"/>
  </mergeCells>
  <pageMargins left="0.511811024" right="0.511811024" top="0.78740157499999996" bottom="0.78740157499999996" header="0.31496062000000002" footer="0.31496062000000002"/>
  <pageSetup paperSize="9" scale="7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2"/>
  <sheetViews>
    <sheetView view="pageBreakPreview" topLeftCell="A104" zoomScale="90" zoomScaleNormal="100" zoomScaleSheetLayoutView="90" workbookViewId="0">
      <selection activeCell="C15" sqref="C15"/>
    </sheetView>
  </sheetViews>
  <sheetFormatPr defaultRowHeight="14.4"/>
  <cols>
    <col min="1" max="1" width="11.21875" customWidth="1"/>
    <col min="2" max="2" width="17.88671875" customWidth="1"/>
    <col min="3" max="3" width="53.88671875" customWidth="1"/>
    <col min="5" max="5" width="15.44140625" customWidth="1"/>
    <col min="6" max="6" width="13.33203125" customWidth="1"/>
    <col min="7" max="7" width="18.6640625" customWidth="1"/>
    <col min="257" max="257" width="11.21875" customWidth="1"/>
    <col min="258" max="258" width="17.88671875" customWidth="1"/>
    <col min="259" max="259" width="53.88671875" customWidth="1"/>
    <col min="261" max="261" width="15.44140625" customWidth="1"/>
    <col min="262" max="262" width="13.33203125" customWidth="1"/>
    <col min="263" max="263" width="18.6640625" customWidth="1"/>
    <col min="513" max="513" width="11.21875" customWidth="1"/>
    <col min="514" max="514" width="17.88671875" customWidth="1"/>
    <col min="515" max="515" width="53.88671875" customWidth="1"/>
    <col min="517" max="517" width="15.44140625" customWidth="1"/>
    <col min="518" max="518" width="13.33203125" customWidth="1"/>
    <col min="519" max="519" width="18.6640625" customWidth="1"/>
    <col min="769" max="769" width="11.21875" customWidth="1"/>
    <col min="770" max="770" width="17.88671875" customWidth="1"/>
    <col min="771" max="771" width="53.88671875" customWidth="1"/>
    <col min="773" max="773" width="15.44140625" customWidth="1"/>
    <col min="774" max="774" width="13.33203125" customWidth="1"/>
    <col min="775" max="775" width="18.6640625" customWidth="1"/>
    <col min="1025" max="1025" width="11.21875" customWidth="1"/>
    <col min="1026" max="1026" width="17.88671875" customWidth="1"/>
    <col min="1027" max="1027" width="53.88671875" customWidth="1"/>
    <col min="1029" max="1029" width="15.44140625" customWidth="1"/>
    <col min="1030" max="1030" width="13.33203125" customWidth="1"/>
    <col min="1031" max="1031" width="18.6640625" customWidth="1"/>
    <col min="1281" max="1281" width="11.21875" customWidth="1"/>
    <col min="1282" max="1282" width="17.88671875" customWidth="1"/>
    <col min="1283" max="1283" width="53.88671875" customWidth="1"/>
    <col min="1285" max="1285" width="15.44140625" customWidth="1"/>
    <col min="1286" max="1286" width="13.33203125" customWidth="1"/>
    <col min="1287" max="1287" width="18.6640625" customWidth="1"/>
    <col min="1537" max="1537" width="11.21875" customWidth="1"/>
    <col min="1538" max="1538" width="17.88671875" customWidth="1"/>
    <col min="1539" max="1539" width="53.88671875" customWidth="1"/>
    <col min="1541" max="1541" width="15.44140625" customWidth="1"/>
    <col min="1542" max="1542" width="13.33203125" customWidth="1"/>
    <col min="1543" max="1543" width="18.6640625" customWidth="1"/>
    <col min="1793" max="1793" width="11.21875" customWidth="1"/>
    <col min="1794" max="1794" width="17.88671875" customWidth="1"/>
    <col min="1795" max="1795" width="53.88671875" customWidth="1"/>
    <col min="1797" max="1797" width="15.44140625" customWidth="1"/>
    <col min="1798" max="1798" width="13.33203125" customWidth="1"/>
    <col min="1799" max="1799" width="18.6640625" customWidth="1"/>
    <col min="2049" max="2049" width="11.21875" customWidth="1"/>
    <col min="2050" max="2050" width="17.88671875" customWidth="1"/>
    <col min="2051" max="2051" width="53.88671875" customWidth="1"/>
    <col min="2053" max="2053" width="15.44140625" customWidth="1"/>
    <col min="2054" max="2054" width="13.33203125" customWidth="1"/>
    <col min="2055" max="2055" width="18.6640625" customWidth="1"/>
    <col min="2305" max="2305" width="11.21875" customWidth="1"/>
    <col min="2306" max="2306" width="17.88671875" customWidth="1"/>
    <col min="2307" max="2307" width="53.88671875" customWidth="1"/>
    <col min="2309" max="2309" width="15.44140625" customWidth="1"/>
    <col min="2310" max="2310" width="13.33203125" customWidth="1"/>
    <col min="2311" max="2311" width="18.6640625" customWidth="1"/>
    <col min="2561" max="2561" width="11.21875" customWidth="1"/>
    <col min="2562" max="2562" width="17.88671875" customWidth="1"/>
    <col min="2563" max="2563" width="53.88671875" customWidth="1"/>
    <col min="2565" max="2565" width="15.44140625" customWidth="1"/>
    <col min="2566" max="2566" width="13.33203125" customWidth="1"/>
    <col min="2567" max="2567" width="18.6640625" customWidth="1"/>
    <col min="2817" max="2817" width="11.21875" customWidth="1"/>
    <col min="2818" max="2818" width="17.88671875" customWidth="1"/>
    <col min="2819" max="2819" width="53.88671875" customWidth="1"/>
    <col min="2821" max="2821" width="15.44140625" customWidth="1"/>
    <col min="2822" max="2822" width="13.33203125" customWidth="1"/>
    <col min="2823" max="2823" width="18.6640625" customWidth="1"/>
    <col min="3073" max="3073" width="11.21875" customWidth="1"/>
    <col min="3074" max="3074" width="17.88671875" customWidth="1"/>
    <col min="3075" max="3075" width="53.88671875" customWidth="1"/>
    <col min="3077" max="3077" width="15.44140625" customWidth="1"/>
    <col min="3078" max="3078" width="13.33203125" customWidth="1"/>
    <col min="3079" max="3079" width="18.6640625" customWidth="1"/>
    <col min="3329" max="3329" width="11.21875" customWidth="1"/>
    <col min="3330" max="3330" width="17.88671875" customWidth="1"/>
    <col min="3331" max="3331" width="53.88671875" customWidth="1"/>
    <col min="3333" max="3333" width="15.44140625" customWidth="1"/>
    <col min="3334" max="3334" width="13.33203125" customWidth="1"/>
    <col min="3335" max="3335" width="18.6640625" customWidth="1"/>
    <col min="3585" max="3585" width="11.21875" customWidth="1"/>
    <col min="3586" max="3586" width="17.88671875" customWidth="1"/>
    <col min="3587" max="3587" width="53.88671875" customWidth="1"/>
    <col min="3589" max="3589" width="15.44140625" customWidth="1"/>
    <col min="3590" max="3590" width="13.33203125" customWidth="1"/>
    <col min="3591" max="3591" width="18.6640625" customWidth="1"/>
    <col min="3841" max="3841" width="11.21875" customWidth="1"/>
    <col min="3842" max="3842" width="17.88671875" customWidth="1"/>
    <col min="3843" max="3843" width="53.88671875" customWidth="1"/>
    <col min="3845" max="3845" width="15.44140625" customWidth="1"/>
    <col min="3846" max="3846" width="13.33203125" customWidth="1"/>
    <col min="3847" max="3847" width="18.6640625" customWidth="1"/>
    <col min="4097" max="4097" width="11.21875" customWidth="1"/>
    <col min="4098" max="4098" width="17.88671875" customWidth="1"/>
    <col min="4099" max="4099" width="53.88671875" customWidth="1"/>
    <col min="4101" max="4101" width="15.44140625" customWidth="1"/>
    <col min="4102" max="4102" width="13.33203125" customWidth="1"/>
    <col min="4103" max="4103" width="18.6640625" customWidth="1"/>
    <col min="4353" max="4353" width="11.21875" customWidth="1"/>
    <col min="4354" max="4354" width="17.88671875" customWidth="1"/>
    <col min="4355" max="4355" width="53.88671875" customWidth="1"/>
    <col min="4357" max="4357" width="15.44140625" customWidth="1"/>
    <col min="4358" max="4358" width="13.33203125" customWidth="1"/>
    <col min="4359" max="4359" width="18.6640625" customWidth="1"/>
    <col min="4609" max="4609" width="11.21875" customWidth="1"/>
    <col min="4610" max="4610" width="17.88671875" customWidth="1"/>
    <col min="4611" max="4611" width="53.88671875" customWidth="1"/>
    <col min="4613" max="4613" width="15.44140625" customWidth="1"/>
    <col min="4614" max="4614" width="13.33203125" customWidth="1"/>
    <col min="4615" max="4615" width="18.6640625" customWidth="1"/>
    <col min="4865" max="4865" width="11.21875" customWidth="1"/>
    <col min="4866" max="4866" width="17.88671875" customWidth="1"/>
    <col min="4867" max="4867" width="53.88671875" customWidth="1"/>
    <col min="4869" max="4869" width="15.44140625" customWidth="1"/>
    <col min="4870" max="4870" width="13.33203125" customWidth="1"/>
    <col min="4871" max="4871" width="18.6640625" customWidth="1"/>
    <col min="5121" max="5121" width="11.21875" customWidth="1"/>
    <col min="5122" max="5122" width="17.88671875" customWidth="1"/>
    <col min="5123" max="5123" width="53.88671875" customWidth="1"/>
    <col min="5125" max="5125" width="15.44140625" customWidth="1"/>
    <col min="5126" max="5126" width="13.33203125" customWidth="1"/>
    <col min="5127" max="5127" width="18.6640625" customWidth="1"/>
    <col min="5377" max="5377" width="11.21875" customWidth="1"/>
    <col min="5378" max="5378" width="17.88671875" customWidth="1"/>
    <col min="5379" max="5379" width="53.88671875" customWidth="1"/>
    <col min="5381" max="5381" width="15.44140625" customWidth="1"/>
    <col min="5382" max="5382" width="13.33203125" customWidth="1"/>
    <col min="5383" max="5383" width="18.6640625" customWidth="1"/>
    <col min="5633" max="5633" width="11.21875" customWidth="1"/>
    <col min="5634" max="5634" width="17.88671875" customWidth="1"/>
    <col min="5635" max="5635" width="53.88671875" customWidth="1"/>
    <col min="5637" max="5637" width="15.44140625" customWidth="1"/>
    <col min="5638" max="5638" width="13.33203125" customWidth="1"/>
    <col min="5639" max="5639" width="18.6640625" customWidth="1"/>
    <col min="5889" max="5889" width="11.21875" customWidth="1"/>
    <col min="5890" max="5890" width="17.88671875" customWidth="1"/>
    <col min="5891" max="5891" width="53.88671875" customWidth="1"/>
    <col min="5893" max="5893" width="15.44140625" customWidth="1"/>
    <col min="5894" max="5894" width="13.33203125" customWidth="1"/>
    <col min="5895" max="5895" width="18.6640625" customWidth="1"/>
    <col min="6145" max="6145" width="11.21875" customWidth="1"/>
    <col min="6146" max="6146" width="17.88671875" customWidth="1"/>
    <col min="6147" max="6147" width="53.88671875" customWidth="1"/>
    <col min="6149" max="6149" width="15.44140625" customWidth="1"/>
    <col min="6150" max="6150" width="13.33203125" customWidth="1"/>
    <col min="6151" max="6151" width="18.6640625" customWidth="1"/>
    <col min="6401" max="6401" width="11.21875" customWidth="1"/>
    <col min="6402" max="6402" width="17.88671875" customWidth="1"/>
    <col min="6403" max="6403" width="53.88671875" customWidth="1"/>
    <col min="6405" max="6405" width="15.44140625" customWidth="1"/>
    <col min="6406" max="6406" width="13.33203125" customWidth="1"/>
    <col min="6407" max="6407" width="18.6640625" customWidth="1"/>
    <col min="6657" max="6657" width="11.21875" customWidth="1"/>
    <col min="6658" max="6658" width="17.88671875" customWidth="1"/>
    <col min="6659" max="6659" width="53.88671875" customWidth="1"/>
    <col min="6661" max="6661" width="15.44140625" customWidth="1"/>
    <col min="6662" max="6662" width="13.33203125" customWidth="1"/>
    <col min="6663" max="6663" width="18.6640625" customWidth="1"/>
    <col min="6913" max="6913" width="11.21875" customWidth="1"/>
    <col min="6914" max="6914" width="17.88671875" customWidth="1"/>
    <col min="6915" max="6915" width="53.88671875" customWidth="1"/>
    <col min="6917" max="6917" width="15.44140625" customWidth="1"/>
    <col min="6918" max="6918" width="13.33203125" customWidth="1"/>
    <col min="6919" max="6919" width="18.6640625" customWidth="1"/>
    <col min="7169" max="7169" width="11.21875" customWidth="1"/>
    <col min="7170" max="7170" width="17.88671875" customWidth="1"/>
    <col min="7171" max="7171" width="53.88671875" customWidth="1"/>
    <col min="7173" max="7173" width="15.44140625" customWidth="1"/>
    <col min="7174" max="7174" width="13.33203125" customWidth="1"/>
    <col min="7175" max="7175" width="18.6640625" customWidth="1"/>
    <col min="7425" max="7425" width="11.21875" customWidth="1"/>
    <col min="7426" max="7426" width="17.88671875" customWidth="1"/>
    <col min="7427" max="7427" width="53.88671875" customWidth="1"/>
    <col min="7429" max="7429" width="15.44140625" customWidth="1"/>
    <col min="7430" max="7430" width="13.33203125" customWidth="1"/>
    <col min="7431" max="7431" width="18.6640625" customWidth="1"/>
    <col min="7681" max="7681" width="11.21875" customWidth="1"/>
    <col min="7682" max="7682" width="17.88671875" customWidth="1"/>
    <col min="7683" max="7683" width="53.88671875" customWidth="1"/>
    <col min="7685" max="7685" width="15.44140625" customWidth="1"/>
    <col min="7686" max="7686" width="13.33203125" customWidth="1"/>
    <col min="7687" max="7687" width="18.6640625" customWidth="1"/>
    <col min="7937" max="7937" width="11.21875" customWidth="1"/>
    <col min="7938" max="7938" width="17.88671875" customWidth="1"/>
    <col min="7939" max="7939" width="53.88671875" customWidth="1"/>
    <col min="7941" max="7941" width="15.44140625" customWidth="1"/>
    <col min="7942" max="7942" width="13.33203125" customWidth="1"/>
    <col min="7943" max="7943" width="18.6640625" customWidth="1"/>
    <col min="8193" max="8193" width="11.21875" customWidth="1"/>
    <col min="8194" max="8194" width="17.88671875" customWidth="1"/>
    <col min="8195" max="8195" width="53.88671875" customWidth="1"/>
    <col min="8197" max="8197" width="15.44140625" customWidth="1"/>
    <col min="8198" max="8198" width="13.33203125" customWidth="1"/>
    <col min="8199" max="8199" width="18.6640625" customWidth="1"/>
    <col min="8449" max="8449" width="11.21875" customWidth="1"/>
    <col min="8450" max="8450" width="17.88671875" customWidth="1"/>
    <col min="8451" max="8451" width="53.88671875" customWidth="1"/>
    <col min="8453" max="8453" width="15.44140625" customWidth="1"/>
    <col min="8454" max="8454" width="13.33203125" customWidth="1"/>
    <col min="8455" max="8455" width="18.6640625" customWidth="1"/>
    <col min="8705" max="8705" width="11.21875" customWidth="1"/>
    <col min="8706" max="8706" width="17.88671875" customWidth="1"/>
    <col min="8707" max="8707" width="53.88671875" customWidth="1"/>
    <col min="8709" max="8709" width="15.44140625" customWidth="1"/>
    <col min="8710" max="8710" width="13.33203125" customWidth="1"/>
    <col min="8711" max="8711" width="18.6640625" customWidth="1"/>
    <col min="8961" max="8961" width="11.21875" customWidth="1"/>
    <col min="8962" max="8962" width="17.88671875" customWidth="1"/>
    <col min="8963" max="8963" width="53.88671875" customWidth="1"/>
    <col min="8965" max="8965" width="15.44140625" customWidth="1"/>
    <col min="8966" max="8966" width="13.33203125" customWidth="1"/>
    <col min="8967" max="8967" width="18.6640625" customWidth="1"/>
    <col min="9217" max="9217" width="11.21875" customWidth="1"/>
    <col min="9218" max="9218" width="17.88671875" customWidth="1"/>
    <col min="9219" max="9219" width="53.88671875" customWidth="1"/>
    <col min="9221" max="9221" width="15.44140625" customWidth="1"/>
    <col min="9222" max="9222" width="13.33203125" customWidth="1"/>
    <col min="9223" max="9223" width="18.6640625" customWidth="1"/>
    <col min="9473" max="9473" width="11.21875" customWidth="1"/>
    <col min="9474" max="9474" width="17.88671875" customWidth="1"/>
    <col min="9475" max="9475" width="53.88671875" customWidth="1"/>
    <col min="9477" max="9477" width="15.44140625" customWidth="1"/>
    <col min="9478" max="9478" width="13.33203125" customWidth="1"/>
    <col min="9479" max="9479" width="18.6640625" customWidth="1"/>
    <col min="9729" max="9729" width="11.21875" customWidth="1"/>
    <col min="9730" max="9730" width="17.88671875" customWidth="1"/>
    <col min="9731" max="9731" width="53.88671875" customWidth="1"/>
    <col min="9733" max="9733" width="15.44140625" customWidth="1"/>
    <col min="9734" max="9734" width="13.33203125" customWidth="1"/>
    <col min="9735" max="9735" width="18.6640625" customWidth="1"/>
    <col min="9985" max="9985" width="11.21875" customWidth="1"/>
    <col min="9986" max="9986" width="17.88671875" customWidth="1"/>
    <col min="9987" max="9987" width="53.88671875" customWidth="1"/>
    <col min="9989" max="9989" width="15.44140625" customWidth="1"/>
    <col min="9990" max="9990" width="13.33203125" customWidth="1"/>
    <col min="9991" max="9991" width="18.6640625" customWidth="1"/>
    <col min="10241" max="10241" width="11.21875" customWidth="1"/>
    <col min="10242" max="10242" width="17.88671875" customWidth="1"/>
    <col min="10243" max="10243" width="53.88671875" customWidth="1"/>
    <col min="10245" max="10245" width="15.44140625" customWidth="1"/>
    <col min="10246" max="10246" width="13.33203125" customWidth="1"/>
    <col min="10247" max="10247" width="18.6640625" customWidth="1"/>
    <col min="10497" max="10497" width="11.21875" customWidth="1"/>
    <col min="10498" max="10498" width="17.88671875" customWidth="1"/>
    <col min="10499" max="10499" width="53.88671875" customWidth="1"/>
    <col min="10501" max="10501" width="15.44140625" customWidth="1"/>
    <col min="10502" max="10502" width="13.33203125" customWidth="1"/>
    <col min="10503" max="10503" width="18.6640625" customWidth="1"/>
    <col min="10753" max="10753" width="11.21875" customWidth="1"/>
    <col min="10754" max="10754" width="17.88671875" customWidth="1"/>
    <col min="10755" max="10755" width="53.88671875" customWidth="1"/>
    <col min="10757" max="10757" width="15.44140625" customWidth="1"/>
    <col min="10758" max="10758" width="13.33203125" customWidth="1"/>
    <col min="10759" max="10759" width="18.6640625" customWidth="1"/>
    <col min="11009" max="11009" width="11.21875" customWidth="1"/>
    <col min="11010" max="11010" width="17.88671875" customWidth="1"/>
    <col min="11011" max="11011" width="53.88671875" customWidth="1"/>
    <col min="11013" max="11013" width="15.44140625" customWidth="1"/>
    <col min="11014" max="11014" width="13.33203125" customWidth="1"/>
    <col min="11015" max="11015" width="18.6640625" customWidth="1"/>
    <col min="11265" max="11265" width="11.21875" customWidth="1"/>
    <col min="11266" max="11266" width="17.88671875" customWidth="1"/>
    <col min="11267" max="11267" width="53.88671875" customWidth="1"/>
    <col min="11269" max="11269" width="15.44140625" customWidth="1"/>
    <col min="11270" max="11270" width="13.33203125" customWidth="1"/>
    <col min="11271" max="11271" width="18.6640625" customWidth="1"/>
    <col min="11521" max="11521" width="11.21875" customWidth="1"/>
    <col min="11522" max="11522" width="17.88671875" customWidth="1"/>
    <col min="11523" max="11523" width="53.88671875" customWidth="1"/>
    <col min="11525" max="11525" width="15.44140625" customWidth="1"/>
    <col min="11526" max="11526" width="13.33203125" customWidth="1"/>
    <col min="11527" max="11527" width="18.6640625" customWidth="1"/>
    <col min="11777" max="11777" width="11.21875" customWidth="1"/>
    <col min="11778" max="11778" width="17.88671875" customWidth="1"/>
    <col min="11779" max="11779" width="53.88671875" customWidth="1"/>
    <col min="11781" max="11781" width="15.44140625" customWidth="1"/>
    <col min="11782" max="11782" width="13.33203125" customWidth="1"/>
    <col min="11783" max="11783" width="18.6640625" customWidth="1"/>
    <col min="12033" max="12033" width="11.21875" customWidth="1"/>
    <col min="12034" max="12034" width="17.88671875" customWidth="1"/>
    <col min="12035" max="12035" width="53.88671875" customWidth="1"/>
    <col min="12037" max="12037" width="15.44140625" customWidth="1"/>
    <col min="12038" max="12038" width="13.33203125" customWidth="1"/>
    <col min="12039" max="12039" width="18.6640625" customWidth="1"/>
    <col min="12289" max="12289" width="11.21875" customWidth="1"/>
    <col min="12290" max="12290" width="17.88671875" customWidth="1"/>
    <col min="12291" max="12291" width="53.88671875" customWidth="1"/>
    <col min="12293" max="12293" width="15.44140625" customWidth="1"/>
    <col min="12294" max="12294" width="13.33203125" customWidth="1"/>
    <col min="12295" max="12295" width="18.6640625" customWidth="1"/>
    <col min="12545" max="12545" width="11.21875" customWidth="1"/>
    <col min="12546" max="12546" width="17.88671875" customWidth="1"/>
    <col min="12547" max="12547" width="53.88671875" customWidth="1"/>
    <col min="12549" max="12549" width="15.44140625" customWidth="1"/>
    <col min="12550" max="12550" width="13.33203125" customWidth="1"/>
    <col min="12551" max="12551" width="18.6640625" customWidth="1"/>
    <col min="12801" max="12801" width="11.21875" customWidth="1"/>
    <col min="12802" max="12802" width="17.88671875" customWidth="1"/>
    <col min="12803" max="12803" width="53.88671875" customWidth="1"/>
    <col min="12805" max="12805" width="15.44140625" customWidth="1"/>
    <col min="12806" max="12806" width="13.33203125" customWidth="1"/>
    <col min="12807" max="12807" width="18.6640625" customWidth="1"/>
    <col min="13057" max="13057" width="11.21875" customWidth="1"/>
    <col min="13058" max="13058" width="17.88671875" customWidth="1"/>
    <col min="13059" max="13059" width="53.88671875" customWidth="1"/>
    <col min="13061" max="13061" width="15.44140625" customWidth="1"/>
    <col min="13062" max="13062" width="13.33203125" customWidth="1"/>
    <col min="13063" max="13063" width="18.6640625" customWidth="1"/>
    <col min="13313" max="13313" width="11.21875" customWidth="1"/>
    <col min="13314" max="13314" width="17.88671875" customWidth="1"/>
    <col min="13315" max="13315" width="53.88671875" customWidth="1"/>
    <col min="13317" max="13317" width="15.44140625" customWidth="1"/>
    <col min="13318" max="13318" width="13.33203125" customWidth="1"/>
    <col min="13319" max="13319" width="18.6640625" customWidth="1"/>
    <col min="13569" max="13569" width="11.21875" customWidth="1"/>
    <col min="13570" max="13570" width="17.88671875" customWidth="1"/>
    <col min="13571" max="13571" width="53.88671875" customWidth="1"/>
    <col min="13573" max="13573" width="15.44140625" customWidth="1"/>
    <col min="13574" max="13574" width="13.33203125" customWidth="1"/>
    <col min="13575" max="13575" width="18.6640625" customWidth="1"/>
    <col min="13825" max="13825" width="11.21875" customWidth="1"/>
    <col min="13826" max="13826" width="17.88671875" customWidth="1"/>
    <col min="13827" max="13827" width="53.88671875" customWidth="1"/>
    <col min="13829" max="13829" width="15.44140625" customWidth="1"/>
    <col min="13830" max="13830" width="13.33203125" customWidth="1"/>
    <col min="13831" max="13831" width="18.6640625" customWidth="1"/>
    <col min="14081" max="14081" width="11.21875" customWidth="1"/>
    <col min="14082" max="14082" width="17.88671875" customWidth="1"/>
    <col min="14083" max="14083" width="53.88671875" customWidth="1"/>
    <col min="14085" max="14085" width="15.44140625" customWidth="1"/>
    <col min="14086" max="14086" width="13.33203125" customWidth="1"/>
    <col min="14087" max="14087" width="18.6640625" customWidth="1"/>
    <col min="14337" max="14337" width="11.21875" customWidth="1"/>
    <col min="14338" max="14338" width="17.88671875" customWidth="1"/>
    <col min="14339" max="14339" width="53.88671875" customWidth="1"/>
    <col min="14341" max="14341" width="15.44140625" customWidth="1"/>
    <col min="14342" max="14342" width="13.33203125" customWidth="1"/>
    <col min="14343" max="14343" width="18.6640625" customWidth="1"/>
    <col min="14593" max="14593" width="11.21875" customWidth="1"/>
    <col min="14594" max="14594" width="17.88671875" customWidth="1"/>
    <col min="14595" max="14595" width="53.88671875" customWidth="1"/>
    <col min="14597" max="14597" width="15.44140625" customWidth="1"/>
    <col min="14598" max="14598" width="13.33203125" customWidth="1"/>
    <col min="14599" max="14599" width="18.6640625" customWidth="1"/>
    <col min="14849" max="14849" width="11.21875" customWidth="1"/>
    <col min="14850" max="14850" width="17.88671875" customWidth="1"/>
    <col min="14851" max="14851" width="53.88671875" customWidth="1"/>
    <col min="14853" max="14853" width="15.44140625" customWidth="1"/>
    <col min="14854" max="14854" width="13.33203125" customWidth="1"/>
    <col min="14855" max="14855" width="18.6640625" customWidth="1"/>
    <col min="15105" max="15105" width="11.21875" customWidth="1"/>
    <col min="15106" max="15106" width="17.88671875" customWidth="1"/>
    <col min="15107" max="15107" width="53.88671875" customWidth="1"/>
    <col min="15109" max="15109" width="15.44140625" customWidth="1"/>
    <col min="15110" max="15110" width="13.33203125" customWidth="1"/>
    <col min="15111" max="15111" width="18.6640625" customWidth="1"/>
    <col min="15361" max="15361" width="11.21875" customWidth="1"/>
    <col min="15362" max="15362" width="17.88671875" customWidth="1"/>
    <col min="15363" max="15363" width="53.88671875" customWidth="1"/>
    <col min="15365" max="15365" width="15.44140625" customWidth="1"/>
    <col min="15366" max="15366" width="13.33203125" customWidth="1"/>
    <col min="15367" max="15367" width="18.6640625" customWidth="1"/>
    <col min="15617" max="15617" width="11.21875" customWidth="1"/>
    <col min="15618" max="15618" width="17.88671875" customWidth="1"/>
    <col min="15619" max="15619" width="53.88671875" customWidth="1"/>
    <col min="15621" max="15621" width="15.44140625" customWidth="1"/>
    <col min="15622" max="15622" width="13.33203125" customWidth="1"/>
    <col min="15623" max="15623" width="18.6640625" customWidth="1"/>
    <col min="15873" max="15873" width="11.21875" customWidth="1"/>
    <col min="15874" max="15874" width="17.88671875" customWidth="1"/>
    <col min="15875" max="15875" width="53.88671875" customWidth="1"/>
    <col min="15877" max="15877" width="15.44140625" customWidth="1"/>
    <col min="15878" max="15878" width="13.33203125" customWidth="1"/>
    <col min="15879" max="15879" width="18.6640625" customWidth="1"/>
    <col min="16129" max="16129" width="11.21875" customWidth="1"/>
    <col min="16130" max="16130" width="17.88671875" customWidth="1"/>
    <col min="16131" max="16131" width="53.88671875" customWidth="1"/>
    <col min="16133" max="16133" width="15.44140625" customWidth="1"/>
    <col min="16134" max="16134" width="13.33203125" customWidth="1"/>
    <col min="16135" max="16135" width="18.6640625" customWidth="1"/>
  </cols>
  <sheetData>
    <row r="1" spans="1:7" ht="17.399999999999999">
      <c r="A1" s="692" t="s">
        <v>463</v>
      </c>
      <c r="B1" s="692"/>
      <c r="C1" s="692"/>
      <c r="D1" s="692"/>
      <c r="E1" s="692"/>
      <c r="F1" s="692"/>
      <c r="G1" s="692"/>
    </row>
    <row r="2" spans="1:7" ht="16.2" thickBot="1">
      <c r="A2" s="229"/>
      <c r="B2" s="229"/>
      <c r="C2" s="229"/>
      <c r="D2" s="229"/>
      <c r="E2" s="229"/>
      <c r="F2" s="229"/>
      <c r="G2" s="230"/>
    </row>
    <row r="3" spans="1:7">
      <c r="A3" s="231" t="s">
        <v>464</v>
      </c>
      <c r="B3" s="693" t="s">
        <v>465</v>
      </c>
      <c r="C3" s="694"/>
      <c r="D3" s="694"/>
      <c r="E3" s="695"/>
      <c r="F3" s="699" t="s">
        <v>466</v>
      </c>
      <c r="G3" s="699"/>
    </row>
    <row r="4" spans="1:7">
      <c r="A4" s="232"/>
      <c r="B4" s="696"/>
      <c r="C4" s="697"/>
      <c r="D4" s="697"/>
      <c r="E4" s="698"/>
      <c r="F4" s="700" t="s">
        <v>49</v>
      </c>
      <c r="G4" s="700"/>
    </row>
    <row r="5" spans="1:7" ht="15" thickBot="1">
      <c r="A5" s="233"/>
      <c r="B5" s="233"/>
      <c r="C5" s="233"/>
      <c r="D5" s="234"/>
      <c r="E5" s="234"/>
      <c r="F5" s="234"/>
      <c r="G5" s="234"/>
    </row>
    <row r="6" spans="1:7" ht="30">
      <c r="A6" s="235" t="s">
        <v>467</v>
      </c>
      <c r="B6" s="236" t="s">
        <v>468</v>
      </c>
      <c r="C6" s="237" t="s">
        <v>469</v>
      </c>
      <c r="D6" s="238"/>
      <c r="E6" s="238"/>
      <c r="F6" s="238"/>
      <c r="G6" s="239" t="s">
        <v>470</v>
      </c>
    </row>
    <row r="7" spans="1:7">
      <c r="A7" s="240"/>
      <c r="B7" s="233"/>
      <c r="C7" s="233"/>
      <c r="D7" s="233"/>
      <c r="E7" s="233"/>
      <c r="F7" s="233"/>
      <c r="G7" s="233"/>
    </row>
    <row r="8" spans="1:7">
      <c r="A8" s="701" t="s">
        <v>32</v>
      </c>
      <c r="B8" s="702" t="s">
        <v>45</v>
      </c>
      <c r="C8" s="703" t="s">
        <v>471</v>
      </c>
      <c r="D8" s="703" t="s">
        <v>35</v>
      </c>
      <c r="E8" s="704" t="s">
        <v>472</v>
      </c>
      <c r="F8" s="241" t="s">
        <v>473</v>
      </c>
      <c r="G8" s="241" t="s">
        <v>473</v>
      </c>
    </row>
    <row r="9" spans="1:7">
      <c r="A9" s="701"/>
      <c r="B9" s="702"/>
      <c r="C9" s="703"/>
      <c r="D9" s="703"/>
      <c r="E9" s="704"/>
      <c r="F9" s="241" t="s">
        <v>474</v>
      </c>
      <c r="G9" s="241" t="s">
        <v>475</v>
      </c>
    </row>
    <row r="10" spans="1:7" ht="22.8">
      <c r="A10" s="242">
        <v>86888</v>
      </c>
      <c r="B10" s="243" t="s">
        <v>43</v>
      </c>
      <c r="C10" s="244" t="str">
        <f>IF(B10="SERVIÇO",VLOOKUP(A10,'COMP SINAPI'!A$1:D$65536,2,FALSE),IF(B10="Insumo",VLOOKUP(A10,'INS SINAPI'!A$1:D$65536,2,FALSE),0))</f>
        <v>BACIA SANITÁRIA COM CAIXA ACOPLADA LOUÇA BRANCA - FORNECIMENTO E INSTALAÇÃO. AF_02/2026</v>
      </c>
      <c r="D10" s="245" t="str">
        <f>IF(B10="SERVIÇO",VLOOKUP(A10,'COMP SINAPI'!A$1:D$65536,3,FALSE),IF(B10="Insumo",VLOOKUP(A10,'INS SINAPI'!A$1:D$65536,3,FALSE),0))</f>
        <v>UN</v>
      </c>
      <c r="E10" s="246">
        <v>3.85E-2</v>
      </c>
      <c r="F10" s="247">
        <f>IF(B10="SERVIÇO",VLOOKUP(A10,'COMP SINAPI'!A$1:D$65536,4,FALSE),IF(B10="Insumo",VLOOKUP(A10,'INS SINAPI'!A$1:D$65536,4,FALSE),0))</f>
        <v>529.34</v>
      </c>
      <c r="G10" s="248">
        <f>TRUNC(E10*F10,4)</f>
        <v>20.3795</v>
      </c>
    </row>
    <row r="11" spans="1:7" ht="57">
      <c r="A11" s="242">
        <v>86934</v>
      </c>
      <c r="B11" s="243" t="s">
        <v>43</v>
      </c>
      <c r="C11" s="244" t="str">
        <f>IF(B11="SERVIÇO",VLOOKUP(A11,'COMP SINAPI'!A$1:D$65536,2,FALSE),IF(B11="Insumo",VLOOKUP(A11,'INS SINAPI'!A$1:D$65536,2,FALSE),0))</f>
        <v>BANCADA DE MÁRMORE SINTÉTICO 120 X 60CM, COM CUBA INTEGRADA, INCLUSO SIFÃO TIPO FLEXÍVEL EM PVC, VÁLVULA EM PLÁSTICO CROMADO TIPO AMERICANA E TORNEIRA CROMADA LONGA, DE PAREDE, PADRÃO POPULAR - FORNECIMENTO E INSTALAÇÃO. AF_02/2026</v>
      </c>
      <c r="D11" s="245" t="str">
        <f>IF(B11="SERVIÇO",VLOOKUP(A11,'COMP SINAPI'!A$1:D$65536,3,FALSE),IF(B11="Insumo",VLOOKUP(A11,'INS SINAPI'!A$1:D$65536,3,FALSE),0))</f>
        <v>UN</v>
      </c>
      <c r="E11" s="246">
        <v>1.9300000000000001E-2</v>
      </c>
      <c r="F11" s="247">
        <f>IF(B11="SERVIÇO",VLOOKUP(A11,'COMP SINAPI'!A$1:D$65536,4,FALSE),IF(B11="Insumo",VLOOKUP(A11,'INS SINAPI'!A$1:D$65536,4,FALSE),0))</f>
        <v>458.88</v>
      </c>
      <c r="G11" s="248">
        <f t="shared" ref="G11:G74" si="0">TRUNC(E11*F11,4)</f>
        <v>8.8562999999999992</v>
      </c>
    </row>
    <row r="12" spans="1:7" ht="57">
      <c r="A12" s="242">
        <v>86943</v>
      </c>
      <c r="B12" s="243" t="s">
        <v>43</v>
      </c>
      <c r="C12" s="244" t="str">
        <f>IF(B12="SERVIÇO",VLOOKUP(A12,'COMP SINAPI'!A$1:D$65536,2,FALSE),IF(B12="Insumo",VLOOKUP(A12,'INS SINAPI'!A$1:D$65536,2,FALSE),0))</f>
        <v>LAVATÓRIO LOUÇA BRANCA SUSPENSO, *40 X 30* CM OU EQUIVALENTE, PADRÃO POPULAR, INCLUSO SIFÃO FLEXÍVEL EM PVC, VÁLVULA E ENGATE FLEXÍVEL 30 CM EM PLÁSTICO E TORNEIRA CROMADA DE MESA, PADRÃO POPULAR - FORNECIMENTO E INSTALAÇÃO. AF_02/2026</v>
      </c>
      <c r="D12" s="245" t="str">
        <f>IF(B12="SERVIÇO",VLOOKUP(A12,'COMP SINAPI'!A$1:D$65536,3,FALSE),IF(B12="Insumo",VLOOKUP(A12,'INS SINAPI'!A$1:D$65536,3,FALSE),0))</f>
        <v>UN</v>
      </c>
      <c r="E12" s="246">
        <v>3.85E-2</v>
      </c>
      <c r="F12" s="247">
        <f>IF(B12="SERVIÇO",VLOOKUP(A12,'COMP SINAPI'!A$1:D$65536,4,FALSE),IF(B12="Insumo",VLOOKUP(A12,'INS SINAPI'!A$1:D$65536,4,FALSE),0))</f>
        <v>289.37</v>
      </c>
      <c r="G12" s="248">
        <f t="shared" si="0"/>
        <v>11.140700000000001</v>
      </c>
    </row>
    <row r="13" spans="1:7" ht="45.6">
      <c r="A13" s="242">
        <v>87548</v>
      </c>
      <c r="B13" s="243" t="s">
        <v>43</v>
      </c>
      <c r="C13" s="244" t="str">
        <f>IF(B13="SERVIÇO",VLOOKUP(A13,'COMP SINAPI'!A$1:D$65536,2,FALSE),IF(B13="Insumo",VLOOKUP(A13,'INS SINAPI'!A$1:D$65536,2,FALSE),0))</f>
        <v>MASSA ÚNICA, EM ARGAMASSA TRAÇO 1:2:8, PREPARO MANUAL, APLICADA MANUALMENTE EM PAREDES INTERNAS DE AMBIENTES COM ÁREA ENTRE 5M² E 10M², E = 10MM, COM TALISCAS. AF_03/2024</v>
      </c>
      <c r="D13" s="245" t="str">
        <f>IF(B13="SERVIÇO",VLOOKUP(A13,'COMP SINAPI'!A$1:D$65536,3,FALSE),IF(B13="Insumo",VLOOKUP(A13,'INS SINAPI'!A$1:D$65536,3,FALSE),0))</f>
        <v>M2</v>
      </c>
      <c r="E13" s="246">
        <v>3.85E-2</v>
      </c>
      <c r="F13" s="247">
        <f>IF(B13="SERVIÇO",VLOOKUP(A13,'COMP SINAPI'!A$1:D$65536,4,FALSE),IF(B13="Insumo",VLOOKUP(A13,'INS SINAPI'!A$1:D$65536,4,FALSE),0))</f>
        <v>32.57</v>
      </c>
      <c r="G13" s="248">
        <f t="shared" si="0"/>
        <v>1.2539</v>
      </c>
    </row>
    <row r="14" spans="1:7" ht="45.6">
      <c r="A14" s="242">
        <v>87902</v>
      </c>
      <c r="B14" s="243" t="s">
        <v>43</v>
      </c>
      <c r="C14" s="244" t="str">
        <f>IF(B14="SERVIÇO",VLOOKUP(A14,'COMP SINAPI'!A$1:D$65536,2,FALSE),IF(B14="Insumo",VLOOKUP(A14,'INS SINAPI'!A$1:D$65536,2,FALSE),0))</f>
        <v>CHAPISCO APLICADO EM ALVENARIA (COM PRESENÇA DE VÃOS) E ESTRUTURAS DE CONCRETO DE FACHADA, COM ROLO PARA TEXTURA ACRÍLICA. ARGAMASSA INDUSTRIALIZADA COM PREPARO MANUAL. AF_10/2022</v>
      </c>
      <c r="D14" s="245" t="str">
        <f>IF(B14="SERVIÇO",VLOOKUP(A14,'COMP SINAPI'!A$1:D$65536,3,FALSE),IF(B14="Insumo",VLOOKUP(A14,'INS SINAPI'!A$1:D$65536,3,FALSE),0))</f>
        <v>M2</v>
      </c>
      <c r="E14" s="246">
        <v>0.20469999999999999</v>
      </c>
      <c r="F14" s="247">
        <f>IF(B14="SERVIÇO",VLOOKUP(A14,'COMP SINAPI'!A$1:D$65536,4,FALSE),IF(B14="Insumo",VLOOKUP(A14,'INS SINAPI'!A$1:D$65536,4,FALSE),0))</f>
        <v>17</v>
      </c>
      <c r="G14" s="248">
        <f t="shared" si="0"/>
        <v>3.4799000000000002</v>
      </c>
    </row>
    <row r="15" spans="1:7" ht="22.8">
      <c r="A15" s="242">
        <v>88489</v>
      </c>
      <c r="B15" s="243" t="s">
        <v>43</v>
      </c>
      <c r="C15" s="244" t="str">
        <f>IF(B15="SERVIÇO",VLOOKUP(A15,'COMP SINAPI'!A$1:D$65536,2,FALSE),IF(B15="Insumo",VLOOKUP(A15,'INS SINAPI'!A$1:D$65536,2,FALSE),0))</f>
        <v>PINTURA LÁTEX ACRÍLICA PREMIUM, APLICAÇÃO MANUAL EM PAREDES, DUAS DEMÃOS. AF_04/2023</v>
      </c>
      <c r="D15" s="245" t="str">
        <f>IF(B15="SERVIÇO",VLOOKUP(A15,'COMP SINAPI'!A$1:D$65536,3,FALSE),IF(B15="Insumo",VLOOKUP(A15,'INS SINAPI'!A$1:D$65536,3,FALSE),0))</f>
        <v>M2</v>
      </c>
      <c r="E15" s="246">
        <v>4.4976000000000003</v>
      </c>
      <c r="F15" s="247">
        <f>IF(B15="SERVIÇO",VLOOKUP(A15,'COMP SINAPI'!A$1:D$65536,4,FALSE),IF(B15="Insumo",VLOOKUP(A15,'INS SINAPI'!A$1:D$65536,4,FALSE),0))</f>
        <v>14.05</v>
      </c>
      <c r="G15" s="248">
        <f t="shared" si="0"/>
        <v>63.191200000000002</v>
      </c>
    </row>
    <row r="16" spans="1:7" ht="34.200000000000003">
      <c r="A16" s="242">
        <v>103328</v>
      </c>
      <c r="B16" s="243" t="s">
        <v>43</v>
      </c>
      <c r="C16" s="244" t="str">
        <f>IF(B16="SERVIÇO",VLOOKUP(A16,'COMP SINAPI'!A$1:D$65536,2,FALSE),IF(B16="Insumo",VLOOKUP(A16,'INS SINAPI'!A$1:D$65536,2,FALSE),0))</f>
        <v>ALVENARIA DE VEDAÇÃO DE BLOCOS CERÂMICOS FURADOS NA HORIZONTAL DE 9X19X19 CM (ESPESSURA 9 CM) E ARGAMASSA DE ASSENTAMENTO COM PREPARO EM BETONEIRA. AF_12/2021</v>
      </c>
      <c r="D16" s="245" t="str">
        <f>IF(B16="SERVIÇO",VLOOKUP(A16,'COMP SINAPI'!A$1:D$65536,3,FALSE),IF(B16="Insumo",VLOOKUP(A16,'INS SINAPI'!A$1:D$65536,3,FALSE),0))</f>
        <v>M2</v>
      </c>
      <c r="E16" s="246">
        <v>0.1023</v>
      </c>
      <c r="F16" s="247">
        <f>IF(B16="SERVIÇO",VLOOKUP(A16,'COMP SINAPI'!A$1:D$65536,4,FALSE),IF(B16="Insumo",VLOOKUP(A16,'INS SINAPI'!A$1:D$65536,4,FALSE),0))</f>
        <v>107.78</v>
      </c>
      <c r="G16" s="248">
        <f t="shared" si="0"/>
        <v>11.0258</v>
      </c>
    </row>
    <row r="17" spans="1:7" ht="34.200000000000003">
      <c r="A17" s="242">
        <v>87248</v>
      </c>
      <c r="B17" s="243" t="s">
        <v>43</v>
      </c>
      <c r="C17" s="244" t="str">
        <f>IF(B17="SERVIÇO",VLOOKUP(A17,'COMP SINAPI'!A$1:D$65536,2,FALSE),IF(B17="Insumo",VLOOKUP(A17,'INS SINAPI'!A$1:D$65536,2,FALSE),0))</f>
        <v>REVESTIMENTO CERÂMICO PARA PISO COM PLACAS TIPO ESMALTADA DE DIMENSÕES 35X35 CM APLICADA EM AMBIENTES DE ÁREA MAIOR QUE 10 M2. AF_02/2023_PE</v>
      </c>
      <c r="D17" s="245" t="str">
        <f>IF(B17="SERVIÇO",VLOOKUP(A17,'COMP SINAPI'!A$1:D$65536,3,FALSE),IF(B17="Insumo",VLOOKUP(A17,'INS SINAPI'!A$1:D$65536,3,FALSE),0))</f>
        <v>M2</v>
      </c>
      <c r="E17" s="246">
        <v>8.0600000000000005E-2</v>
      </c>
      <c r="F17" s="247">
        <f>IF(B17="SERVIÇO",VLOOKUP(A17,'COMP SINAPI'!A$1:D$65536,4,FALSE),IF(B17="Insumo",VLOOKUP(A17,'INS SINAPI'!A$1:D$65536,4,FALSE),0))</f>
        <v>74.66</v>
      </c>
      <c r="G17" s="248">
        <f t="shared" si="0"/>
        <v>6.0175000000000001</v>
      </c>
    </row>
    <row r="18" spans="1:7" ht="45.6">
      <c r="A18" s="242">
        <v>87553</v>
      </c>
      <c r="B18" s="243" t="s">
        <v>43</v>
      </c>
      <c r="C18" s="244" t="str">
        <f>IF(B18="SERVIÇO",VLOOKUP(A18,'COMP SINAPI'!A$1:D$65536,2,FALSE),IF(B18="Insumo",VLOOKUP(A18,'INS SINAPI'!A$1:D$65536,2,FALSE),0))</f>
        <v>EMBOÇO, EM ARGAMASSA TRAÇO 1:2:8, PREPARO MECÂNICO, APLICADO MANUALMENTE EM PAREDES INTERNAS DE AMBIENTES COM ÁREA MAIOR QUE 10M², E = 10MM, COM TALISCAS. AF_03/2024</v>
      </c>
      <c r="D18" s="245" t="str">
        <f>IF(B18="SERVIÇO",VLOOKUP(A18,'COMP SINAPI'!A$1:D$65536,3,FALSE),IF(B18="Insumo",VLOOKUP(A18,'INS SINAPI'!A$1:D$65536,3,FALSE),0))</f>
        <v>M2</v>
      </c>
      <c r="E18" s="246">
        <v>0.20469999999999999</v>
      </c>
      <c r="F18" s="247">
        <f>IF(B18="SERVIÇO",VLOOKUP(A18,'COMP SINAPI'!A$1:D$65536,4,FALSE),IF(B18="Insumo",VLOOKUP(A18,'INS SINAPI'!A$1:D$65536,4,FALSE),0))</f>
        <v>25.38</v>
      </c>
      <c r="G18" s="248">
        <f t="shared" si="0"/>
        <v>5.1951999999999998</v>
      </c>
    </row>
    <row r="19" spans="1:7" ht="34.200000000000003">
      <c r="A19" s="242">
        <v>89482</v>
      </c>
      <c r="B19" s="243" t="s">
        <v>43</v>
      </c>
      <c r="C19" s="244" t="str">
        <f>IF(B19="SERVIÇO",VLOOKUP(A19,'COMP SINAPI'!A$1:D$65536,2,FALSE),IF(B19="Insumo",VLOOKUP(A19,'INS SINAPI'!A$1:D$65536,2,FALSE),0))</f>
        <v>CAIXA SIFONADA, PVC, DN 100 X 100 X 50 MM, FORNECIDA E INSTALADA EM RAMAIS DE ENCAMINHAMENTO DE ÁGUA PLUVIAL. AF_06/2022</v>
      </c>
      <c r="D19" s="245" t="str">
        <f>IF(B19="SERVIÇO",VLOOKUP(A19,'COMP SINAPI'!A$1:D$65536,3,FALSE),IF(B19="Insumo",VLOOKUP(A19,'INS SINAPI'!A$1:D$65536,3,FALSE),0))</f>
        <v>UN</v>
      </c>
      <c r="E19" s="246">
        <v>3.85E-2</v>
      </c>
      <c r="F19" s="247">
        <f>IF(B19="SERVIÇO",VLOOKUP(A19,'COMP SINAPI'!A$1:D$65536,4,FALSE),IF(B19="Insumo",VLOOKUP(A19,'INS SINAPI'!A$1:D$65536,4,FALSE),0))</f>
        <v>46.22</v>
      </c>
      <c r="G19" s="248">
        <f t="shared" si="0"/>
        <v>1.7794000000000001</v>
      </c>
    </row>
    <row r="20" spans="1:7" ht="34.200000000000003">
      <c r="A20" s="242">
        <v>89711</v>
      </c>
      <c r="B20" s="243" t="s">
        <v>43</v>
      </c>
      <c r="C20" s="244" t="str">
        <f>IF(B20="SERVIÇO",VLOOKUP(A20,'COMP SINAPI'!A$1:D$65536,2,FALSE),IF(B20="Insumo",VLOOKUP(A20,'INS SINAPI'!A$1:D$65536,2,FALSE),0))</f>
        <v>TUBO PVC, SERIE NORMAL, ESGOTO PREDIAL, DN 40 MM, FORNECIDO E INSTALADO EM RAMAL DE DESCARGA OU RAMAL DE ESGOTO SANITÁRIO. AF_08/2022</v>
      </c>
      <c r="D20" s="245" t="str">
        <f>IF(B20="SERVIÇO",VLOOKUP(A20,'COMP SINAPI'!A$1:D$65536,3,FALSE),IF(B20="Insumo",VLOOKUP(A20,'INS SINAPI'!A$1:D$65536,3,FALSE),0))</f>
        <v>M</v>
      </c>
      <c r="E20" s="246">
        <v>0.13880000000000001</v>
      </c>
      <c r="F20" s="247">
        <f>IF(B20="SERVIÇO",VLOOKUP(A20,'COMP SINAPI'!A$1:D$65536,4,FALSE),IF(B20="Insumo",VLOOKUP(A20,'INS SINAPI'!A$1:D$65536,4,FALSE),0))</f>
        <v>24.08</v>
      </c>
      <c r="G20" s="248">
        <f t="shared" si="0"/>
        <v>3.3422999999999998</v>
      </c>
    </row>
    <row r="21" spans="1:7" ht="34.200000000000003">
      <c r="A21" s="242">
        <v>89712</v>
      </c>
      <c r="B21" s="243" t="s">
        <v>43</v>
      </c>
      <c r="C21" s="244" t="str">
        <f>IF(B21="SERVIÇO",VLOOKUP(A21,'COMP SINAPI'!A$1:D$65536,2,FALSE),IF(B21="Insumo",VLOOKUP(A21,'INS SINAPI'!A$1:D$65536,2,FALSE),0))</f>
        <v>TUBO PVC, SERIE NORMAL, ESGOTO PREDIAL, DN 50 MM, FORNECIDO E INSTALADO EM RAMAL DE DESCARGA OU RAMAL DE ESGOTO SANITÁRIO. AF_08/2022</v>
      </c>
      <c r="D21" s="245" t="str">
        <f>IF(B21="SERVIÇO",VLOOKUP(A21,'COMP SINAPI'!A$1:D$65536,3,FALSE),IF(B21="Insumo",VLOOKUP(A21,'INS SINAPI'!A$1:D$65536,3,FALSE),0))</f>
        <v>M</v>
      </c>
      <c r="E21" s="246">
        <v>0.12529999999999999</v>
      </c>
      <c r="F21" s="247">
        <f>IF(B21="SERVIÇO",VLOOKUP(A21,'COMP SINAPI'!A$1:D$65536,4,FALSE),IF(B21="Insumo",VLOOKUP(A21,'INS SINAPI'!A$1:D$65536,4,FALSE),0))</f>
        <v>30.46</v>
      </c>
      <c r="G21" s="248">
        <f t="shared" si="0"/>
        <v>3.8166000000000002</v>
      </c>
    </row>
    <row r="22" spans="1:7" ht="34.200000000000003">
      <c r="A22" s="242">
        <v>89714</v>
      </c>
      <c r="B22" s="243" t="s">
        <v>43</v>
      </c>
      <c r="C22" s="244" t="str">
        <f>IF(B22="SERVIÇO",VLOOKUP(A22,'COMP SINAPI'!A$1:D$65536,2,FALSE),IF(B22="Insumo",VLOOKUP(A22,'INS SINAPI'!A$1:D$65536,2,FALSE),0))</f>
        <v>TUBO PVC, SERIE NORMAL, ESGOTO PREDIAL, DN 100 MM, FORNECIDO E INSTALADO EM RAMAL DE DESCARGA OU RAMAL DE ESGOTO SANITÁRIO. AF_08/2022</v>
      </c>
      <c r="D22" s="245" t="str">
        <f>IF(B22="SERVIÇO",VLOOKUP(A22,'COMP SINAPI'!A$1:D$65536,3,FALSE),IF(B22="Insumo",VLOOKUP(A22,'INS SINAPI'!A$1:D$65536,3,FALSE),0))</f>
        <v>M</v>
      </c>
      <c r="E22" s="246">
        <v>0.1472</v>
      </c>
      <c r="F22" s="247">
        <f>IF(B22="SERVIÇO",VLOOKUP(A22,'COMP SINAPI'!A$1:D$65536,4,FALSE),IF(B22="Insumo",VLOOKUP(A22,'INS SINAPI'!A$1:D$65536,4,FALSE),0))</f>
        <v>42.41</v>
      </c>
      <c r="G22" s="248">
        <f t="shared" si="0"/>
        <v>6.2427000000000001</v>
      </c>
    </row>
    <row r="23" spans="1:7" ht="34.200000000000003">
      <c r="A23" s="242">
        <v>89724</v>
      </c>
      <c r="B23" s="243" t="s">
        <v>43</v>
      </c>
      <c r="C23" s="244" t="str">
        <f>IF(B23="SERVIÇO",VLOOKUP(A23,'COMP SINAPI'!A$1:D$65536,2,FALSE),IF(B23="Insumo",VLOOKUP(A23,'INS SINAPI'!A$1:D$65536,2,FALSE),0))</f>
        <v>JOELHO 90 GRAUS, PVC, SERIE NORMAL, ESGOTO PREDIAL, DN 40 MM, JUNTA SOLDÁVEL, FORNECIDO E INSTALADO EM RAMAL DE DESCARGA OU RAMAL DE ESGOTO SANITÁRIO. AF_08/2022</v>
      </c>
      <c r="D23" s="245" t="str">
        <f>IF(B23="SERVIÇO",VLOOKUP(A23,'COMP SINAPI'!A$1:D$65536,3,FALSE),IF(B23="Insumo",VLOOKUP(A23,'INS SINAPI'!A$1:D$65536,3,FALSE),0))</f>
        <v>UN</v>
      </c>
      <c r="E23" s="246">
        <v>7.7100000000000002E-2</v>
      </c>
      <c r="F23" s="247">
        <f>IF(B23="SERVIÇO",VLOOKUP(A23,'COMP SINAPI'!A$1:D$65536,4,FALSE),IF(B23="Insumo",VLOOKUP(A23,'INS SINAPI'!A$1:D$65536,4,FALSE),0))</f>
        <v>11.94</v>
      </c>
      <c r="G23" s="248">
        <f t="shared" si="0"/>
        <v>0.92049999999999998</v>
      </c>
    </row>
    <row r="24" spans="1:7" ht="34.200000000000003">
      <c r="A24" s="242">
        <v>89726</v>
      </c>
      <c r="B24" s="243" t="s">
        <v>43</v>
      </c>
      <c r="C24" s="244" t="str">
        <f>IF(B24="SERVIÇO",VLOOKUP(A24,'COMP SINAPI'!A$1:D$65536,2,FALSE),IF(B24="Insumo",VLOOKUP(A24,'INS SINAPI'!A$1:D$65536,2,FALSE),0))</f>
        <v>JOELHO 45 GRAUS, PVC, SERIE NORMAL, ESGOTO PREDIAL, DN 40 MM, JUNTA SOLDÁVEL, FORNECIDO E INSTALADO EM RAMAL DE DESCARGA OU RAMAL DE ESGOTO SANITÁRIO. AF_08/2022</v>
      </c>
      <c r="D24" s="245" t="str">
        <f>IF(B24="SERVIÇO",VLOOKUP(A24,'COMP SINAPI'!A$1:D$65536,3,FALSE),IF(B24="Insumo",VLOOKUP(A24,'INS SINAPI'!A$1:D$65536,3,FALSE),0))</f>
        <v>UN</v>
      </c>
      <c r="E24" s="246">
        <v>5.7799999999999997E-2</v>
      </c>
      <c r="F24" s="247">
        <f>IF(B24="SERVIÇO",VLOOKUP(A24,'COMP SINAPI'!A$1:D$65536,4,FALSE),IF(B24="Insumo",VLOOKUP(A24,'INS SINAPI'!A$1:D$65536,4,FALSE),0))</f>
        <v>12.19</v>
      </c>
      <c r="G24" s="248">
        <f t="shared" si="0"/>
        <v>0.70450000000000002</v>
      </c>
    </row>
    <row r="25" spans="1:7" ht="34.200000000000003">
      <c r="A25" s="242">
        <v>89731</v>
      </c>
      <c r="B25" s="243" t="s">
        <v>43</v>
      </c>
      <c r="C25" s="244" t="str">
        <f>IF(B25="SERVIÇO",VLOOKUP(A25,'COMP SINAPI'!A$1:D$65536,2,FALSE),IF(B25="Insumo",VLOOKUP(A25,'INS SINAPI'!A$1:D$65536,2,FALSE),0))</f>
        <v>JOELHO 90 GRAUS, PVC, SERIE NORMAL, ESGOTO PREDIAL, DN 50 MM, JUNTA ELÁSTICA, FORNECIDO E INSTALADO EM RAMAL DE DESCARGA OU RAMAL DE ESGOTO SANITÁRIO. AF_08/2022</v>
      </c>
      <c r="D25" s="245" t="str">
        <f>IF(B25="SERVIÇO",VLOOKUP(A25,'COMP SINAPI'!A$1:D$65536,3,FALSE),IF(B25="Insumo",VLOOKUP(A25,'INS SINAPI'!A$1:D$65536,3,FALSE),0))</f>
        <v>UN</v>
      </c>
      <c r="E25" s="246">
        <v>1.9300000000000001E-2</v>
      </c>
      <c r="F25" s="247">
        <f>IF(B25="SERVIÇO",VLOOKUP(A25,'COMP SINAPI'!A$1:D$65536,4,FALSE),IF(B25="Insumo",VLOOKUP(A25,'INS SINAPI'!A$1:D$65536,4,FALSE),0))</f>
        <v>16.579999999999998</v>
      </c>
      <c r="G25" s="248">
        <f t="shared" si="0"/>
        <v>0.31990000000000002</v>
      </c>
    </row>
    <row r="26" spans="1:7" ht="45.6">
      <c r="A26" s="242">
        <v>89748</v>
      </c>
      <c r="B26" s="243" t="s">
        <v>43</v>
      </c>
      <c r="C26" s="244" t="str">
        <f>IF(B26="SERVIÇO",VLOOKUP(A26,'COMP SINAPI'!A$1:D$65536,2,FALSE),IF(B26="Insumo",VLOOKUP(A26,'INS SINAPI'!A$1:D$65536,2,FALSE),0))</f>
        <v>CURVA CURTA 90 GRAUS, PVC, SERIE NORMAL, ESGOTO PREDIAL, DN 100 MM, JUNTA ELÁSTICA, FORNECIDO E INSTALADO EM RAMAL DE DESCARGA OU RAMAL DE ESGOTO SANITÁRIO. AF_08/2022</v>
      </c>
      <c r="D26" s="245" t="str">
        <f>IF(B26="SERVIÇO",VLOOKUP(A26,'COMP SINAPI'!A$1:D$65536,3,FALSE),IF(B26="Insumo",VLOOKUP(A26,'INS SINAPI'!A$1:D$65536,3,FALSE),0))</f>
        <v>UN</v>
      </c>
      <c r="E26" s="246">
        <v>5.7799999999999997E-2</v>
      </c>
      <c r="F26" s="247">
        <f>IF(B26="SERVIÇO",VLOOKUP(A26,'COMP SINAPI'!A$1:D$65536,4,FALSE),IF(B26="Insumo",VLOOKUP(A26,'INS SINAPI'!A$1:D$65536,4,FALSE),0))</f>
        <v>47.33</v>
      </c>
      <c r="G26" s="248">
        <f t="shared" si="0"/>
        <v>2.7355999999999998</v>
      </c>
    </row>
    <row r="27" spans="1:7" ht="34.200000000000003">
      <c r="A27" s="242">
        <v>89784</v>
      </c>
      <c r="B27" s="243" t="s">
        <v>43</v>
      </c>
      <c r="C27" s="244" t="str">
        <f>IF(B27="SERVIÇO",VLOOKUP(A27,'COMP SINAPI'!A$1:D$65536,2,FALSE),IF(B27="Insumo",VLOOKUP(A27,'INS SINAPI'!A$1:D$65536,2,FALSE),0))</f>
        <v>TE, PVC, SERIE NORMAL, ESGOTO PREDIAL, DN 50 X 50 MM, JUNTA ELÁSTICA, FORNECIDO E INSTALADO EM RAMAL DE DESCARGA OU RAMAL DE ESGOTO SANITÁRIO. AF_08/2022</v>
      </c>
      <c r="D27" s="245" t="str">
        <f>IF(B27="SERVIÇO",VLOOKUP(A27,'COMP SINAPI'!A$1:D$65536,3,FALSE),IF(B27="Insumo",VLOOKUP(A27,'INS SINAPI'!A$1:D$65536,3,FALSE),0))</f>
        <v>UN</v>
      </c>
      <c r="E27" s="246">
        <v>5.7799999999999997E-2</v>
      </c>
      <c r="F27" s="247">
        <f>IF(B27="SERVIÇO",VLOOKUP(A27,'COMP SINAPI'!A$1:D$65536,4,FALSE),IF(B27="Insumo",VLOOKUP(A27,'INS SINAPI'!A$1:D$65536,4,FALSE),0))</f>
        <v>26.82</v>
      </c>
      <c r="G27" s="248">
        <f t="shared" si="0"/>
        <v>1.5501</v>
      </c>
    </row>
    <row r="28" spans="1:7" ht="34.200000000000003">
      <c r="A28" s="242">
        <v>89796</v>
      </c>
      <c r="B28" s="243" t="s">
        <v>43</v>
      </c>
      <c r="C28" s="244" t="str">
        <f>IF(B28="SERVIÇO",VLOOKUP(A28,'COMP SINAPI'!A$1:D$65536,2,FALSE),IF(B28="Insumo",VLOOKUP(A28,'INS SINAPI'!A$1:D$65536,2,FALSE),0))</f>
        <v>TE, PVC, SERIE NORMAL, ESGOTO PREDIAL, DN 100 X 100 MM, JUNTA ELÁSTICA, FORNECIDO E INSTALADO EM RAMAL DE DESCARGA OU RAMAL DE ESGOTO SANITÁRIO. AF_08/2022</v>
      </c>
      <c r="D28" s="245" t="str">
        <f>IF(B28="SERVIÇO",VLOOKUP(A28,'COMP SINAPI'!A$1:D$65536,3,FALSE),IF(B28="Insumo",VLOOKUP(A28,'INS SINAPI'!A$1:D$65536,3,FALSE),0))</f>
        <v>UN</v>
      </c>
      <c r="E28" s="246">
        <v>3.85E-2</v>
      </c>
      <c r="F28" s="247">
        <f>IF(B28="SERVIÇO",VLOOKUP(A28,'COMP SINAPI'!A$1:D$65536,4,FALSE),IF(B28="Insumo",VLOOKUP(A28,'INS SINAPI'!A$1:D$65536,4,FALSE),0))</f>
        <v>48.18</v>
      </c>
      <c r="G28" s="248">
        <f t="shared" si="0"/>
        <v>1.8549</v>
      </c>
    </row>
    <row r="29" spans="1:7" ht="34.200000000000003">
      <c r="A29" s="249" t="str">
        <f>B251</f>
        <v>COMP AUX 003</v>
      </c>
      <c r="B29" s="243" t="s">
        <v>43</v>
      </c>
      <c r="C29" s="244" t="str">
        <f>B248</f>
        <v>PONTO DE CONSUMO TERMINAL DE ÁGUA FRIA (SUBRAMAL) COM TUBULAÇÃO DE PVC, DN 25 MM, INSTALADO EM RAMAL DE ÁGUA, INCLUSOS RASGO E CHUMBAMENTO EM ALVENARIA. AF_12/2014</v>
      </c>
      <c r="D29" s="245" t="str">
        <f>F249</f>
        <v>UNID</v>
      </c>
      <c r="E29" s="246">
        <v>9.64E-2</v>
      </c>
      <c r="F29" s="247">
        <f>G261</f>
        <v>154.61000000000001</v>
      </c>
      <c r="G29" s="248">
        <f t="shared" si="0"/>
        <v>14.904400000000001</v>
      </c>
    </row>
    <row r="30" spans="1:7" ht="34.200000000000003">
      <c r="A30" s="242">
        <v>90443</v>
      </c>
      <c r="B30" s="243" t="s">
        <v>43</v>
      </c>
      <c r="C30" s="244" t="str">
        <f>IF(B30="SERVIÇO",VLOOKUP(A30,'COMP SINAPI'!A$1:D$65536,2,FALSE),IF(B30="Insumo",VLOOKUP(A30,'INS SINAPI'!A$1:D$65536,2,FALSE),0))</f>
        <v>RASGO LINEAR MANUAL EM ALVENARIA, PARA RAMAIS/ DISTRIBUIÇÃO DE INSTALAÇÕES HIDRÁULICAS, DIÂMETROS MENORES OU IGUAIS A 40 MM. AF_09/2023</v>
      </c>
      <c r="D30" s="245" t="str">
        <f>IF(B30="SERVIÇO",VLOOKUP(A30,'COMP SINAPI'!A$1:D$65536,3,FALSE),IF(B30="Insumo",VLOOKUP(A30,'INS SINAPI'!A$1:D$65536,3,FALSE),0))</f>
        <v>M</v>
      </c>
      <c r="E30" s="246">
        <v>0.1002</v>
      </c>
      <c r="F30" s="247">
        <f>IF(B30="SERVIÇO",VLOOKUP(A30,'COMP SINAPI'!A$1:D$65536,4,FALSE),IF(B30="Insumo",VLOOKUP(A30,'INS SINAPI'!A$1:D$65536,4,FALSE),0))</f>
        <v>8.8699999999999992</v>
      </c>
      <c r="G30" s="248">
        <f t="shared" si="0"/>
        <v>0.88870000000000005</v>
      </c>
    </row>
    <row r="31" spans="1:7" ht="34.200000000000003">
      <c r="A31" s="242">
        <v>90466</v>
      </c>
      <c r="B31" s="243" t="s">
        <v>43</v>
      </c>
      <c r="C31" s="244" t="str">
        <f>IF(B31="SERVIÇO",VLOOKUP(A31,'COMP SINAPI'!A$1:D$65536,2,FALSE),IF(B31="Insumo",VLOOKUP(A31,'INS SINAPI'!A$1:D$65536,2,FALSE),0))</f>
        <v>CHUMBAMENTO LINEAR EM ALVENARIA PARA RAMAIS/DISTRIBUIÇÃO DE INSTALAÇÕES HIDRÁULICAS COM DIÂMETROS MENORES OU IGUAIS A 40 MM. AF_09/2023</v>
      </c>
      <c r="D31" s="245" t="str">
        <f>IF(B31="SERVIÇO",VLOOKUP(A31,'COMP SINAPI'!A$1:D$65536,3,FALSE),IF(B31="Insumo",VLOOKUP(A31,'INS SINAPI'!A$1:D$65536,3,FALSE),0))</f>
        <v>M</v>
      </c>
      <c r="E31" s="246">
        <v>0.1002</v>
      </c>
      <c r="F31" s="247">
        <f>IF(B31="SERVIÇO",VLOOKUP(A31,'COMP SINAPI'!A$1:D$65536,4,FALSE),IF(B31="Insumo",VLOOKUP(A31,'INS SINAPI'!A$1:D$65536,4,FALSE),0))</f>
        <v>17.71</v>
      </c>
      <c r="G31" s="248">
        <f t="shared" si="0"/>
        <v>1.7745</v>
      </c>
    </row>
    <row r="32" spans="1:7" ht="34.200000000000003">
      <c r="A32" s="242">
        <v>90820</v>
      </c>
      <c r="B32" s="243" t="s">
        <v>43</v>
      </c>
      <c r="C32" s="244" t="str">
        <f>IF(B32="SERVIÇO",VLOOKUP(A32,'COMP SINAPI'!A$1:D$65536,2,FALSE),IF(B32="Insumo",VLOOKUP(A32,'INS SINAPI'!A$1:D$65536,2,FALSE),0))</f>
        <v>PORTA DE MADEIRA PARA PINTURA, SEMI-OCA (LEVE OU MÉDIA), 60X210CM, ESPESSURA DE 3,5CM, INCLUSO DOBRADIÇAS - FORNECIMENTO E INSTALAÇÃO. AF_10/2025</v>
      </c>
      <c r="D32" s="245" t="str">
        <f>IF(B32="SERVIÇO",VLOOKUP(A32,'COMP SINAPI'!A$1:D$65536,3,FALSE),IF(B32="Insumo",VLOOKUP(A32,'INS SINAPI'!A$1:D$65536,3,FALSE),0))</f>
        <v>UN</v>
      </c>
      <c r="E32" s="246">
        <v>3.85E-2</v>
      </c>
      <c r="F32" s="247">
        <f>IF(B32="SERVIÇO",VLOOKUP(A32,'COMP SINAPI'!A$1:D$65536,4,FALSE),IF(B32="Insumo",VLOOKUP(A32,'INS SINAPI'!A$1:D$65536,4,FALSE),0))</f>
        <v>353.47</v>
      </c>
      <c r="G32" s="248">
        <f t="shared" si="0"/>
        <v>13.608499999999999</v>
      </c>
    </row>
    <row r="33" spans="1:7" ht="34.200000000000003">
      <c r="A33" s="242">
        <v>90822</v>
      </c>
      <c r="B33" s="243" t="s">
        <v>43</v>
      </c>
      <c r="C33" s="244" t="str">
        <f>IF(B33="SERVIÇO",VLOOKUP(A33,'COMP SINAPI'!A$1:D$65536,2,FALSE),IF(B33="Insumo",VLOOKUP(A33,'INS SINAPI'!A$1:D$65536,2,FALSE),0))</f>
        <v>PORTA DE MADEIRA PARA PINTURA, SEMI-OCA (LEVE OU MÉDIA), 80X210CM, ESPESSURA DE 3,5CM, INCLUSO DOBRADIÇAS - FORNECIMENTO E INSTALAÇÃO. AF_10/2025</v>
      </c>
      <c r="D33" s="245" t="str">
        <f>IF(B33="SERVIÇO",VLOOKUP(A33,'COMP SINAPI'!A$1:D$65536,3,FALSE),IF(B33="Insumo",VLOOKUP(A33,'INS SINAPI'!A$1:D$65536,3,FALSE),0))</f>
        <v>UN</v>
      </c>
      <c r="E33" s="246">
        <v>5.7799999999999997E-2</v>
      </c>
      <c r="F33" s="247">
        <f>IF(B33="SERVIÇO",VLOOKUP(A33,'COMP SINAPI'!A$1:D$65536,4,FALSE),IF(B33="Insumo",VLOOKUP(A33,'INS SINAPI'!A$1:D$65536,4,FALSE),0))</f>
        <v>389.66</v>
      </c>
      <c r="G33" s="248">
        <f t="shared" si="0"/>
        <v>22.522300000000001</v>
      </c>
    </row>
    <row r="34" spans="1:7" ht="57">
      <c r="A34" s="242">
        <v>91170</v>
      </c>
      <c r="B34" s="243" t="s">
        <v>43</v>
      </c>
      <c r="C34" s="244" t="str">
        <f>IF(B34="SERVIÇO",VLOOKUP(A34,'COMP SINAPI'!A$1:D$65536,2,FALSE),IF(B34="Insumo",VLOOKUP(A34,'INS SINAPI'!A$1:D$65536,2,FALSE),0))</f>
        <v>FIXAÇÃO DE TUBOS HORIZONTAIS DE PVC ÁGUA, PVC ESGOTO, PVC ÁGUA PLUVIAL, CPVC, PPR, COBRE OU AÇO, DIÂMETROS MENORES OU IGUAIS A 40 MM, COM ABRAÇADEIRA METÁLICA RÍGIDA TIPO U PERFIL 1 1/4", FIXADA EM PERFILADO EM LAJE. AF_09/2023_PS</v>
      </c>
      <c r="D34" s="245" t="str">
        <f>IF(B34="SERVIÇO",VLOOKUP(A34,'COMP SINAPI'!A$1:D$65536,3,FALSE),IF(B34="Insumo",VLOOKUP(A34,'INS SINAPI'!A$1:D$65536,3,FALSE),0))</f>
        <v>M</v>
      </c>
      <c r="E34" s="246">
        <v>0.53</v>
      </c>
      <c r="F34" s="247">
        <f>IF(B34="SERVIÇO",VLOOKUP(A34,'COMP SINAPI'!A$1:D$65536,4,FALSE),IF(B34="Insumo",VLOOKUP(A34,'INS SINAPI'!A$1:D$65536,4,FALSE),0))</f>
        <v>10.47</v>
      </c>
      <c r="G34" s="248">
        <f t="shared" si="0"/>
        <v>5.5491000000000001</v>
      </c>
    </row>
    <row r="35" spans="1:7" ht="57">
      <c r="A35" s="242">
        <v>91173</v>
      </c>
      <c r="B35" s="243" t="s">
        <v>43</v>
      </c>
      <c r="C35" s="244" t="str">
        <f>IF(B35="SERVIÇO",VLOOKUP(A35,'COMP SINAPI'!A$1:D$65536,2,FALSE),IF(B35="Insumo",VLOOKUP(A35,'INS SINAPI'!A$1:D$65536,2,FALSE),0))</f>
        <v>FIXAÇÃO DE TUBOS VERTICAIS DE PVC ÁGUA, PVC ESGOTO, PVC ÁGUA PLUVIAL, CPVC, PPR, COBRE OU AÇO, DIÂMETROS MENORES OU IGUAIS A 40 MM, COM ABRAÇADEIRA METÁLICA RÍGIDA TIPO U PERFIL 1 1/4", FIXADA EM PERFILADO EM PAREDE. AF_09/2023_PS</v>
      </c>
      <c r="D35" s="245" t="str">
        <f>IF(B35="SERVIÇO",VLOOKUP(A35,'COMP SINAPI'!A$1:D$65536,3,FALSE),IF(B35="Insumo",VLOOKUP(A35,'INS SINAPI'!A$1:D$65536,3,FALSE),0))</f>
        <v>M</v>
      </c>
      <c r="E35" s="246">
        <v>1.7343999999999999</v>
      </c>
      <c r="F35" s="247">
        <f>IF(B35="SERVIÇO",VLOOKUP(A35,'COMP SINAPI'!A$1:D$65536,4,FALSE),IF(B35="Insumo",VLOOKUP(A35,'INS SINAPI'!A$1:D$65536,4,FALSE),0))</f>
        <v>3.9</v>
      </c>
      <c r="G35" s="248">
        <f t="shared" si="0"/>
        <v>6.7641</v>
      </c>
    </row>
    <row r="36" spans="1:7" ht="34.200000000000003">
      <c r="A36" s="242">
        <v>91341</v>
      </c>
      <c r="B36" s="243" t="s">
        <v>43</v>
      </c>
      <c r="C36" s="244" t="str">
        <f>IF(B36="SERVIÇO",VLOOKUP(A36,'COMP SINAPI'!A$1:D$65536,2,FALSE),IF(B36="Insumo",VLOOKUP(A36,'INS SINAPI'!A$1:D$65536,2,FALSE),0))</f>
        <v>PORTA EM ALUMÍNIO DE ABRIR TIPO VENEZIANA COM GUARNIÇÃO, FIXAÇÃO COM PARAFUSOS - FORNECIMENTO E INSTALAÇÃO. AF_10/2025</v>
      </c>
      <c r="D36" s="245" t="str">
        <f>IF(B36="SERVIÇO",VLOOKUP(A36,'COMP SINAPI'!A$1:D$65536,3,FALSE),IF(B36="Insumo",VLOOKUP(A36,'INS SINAPI'!A$1:D$65536,3,FALSE),0))</f>
        <v>M2</v>
      </c>
      <c r="E36" s="246">
        <v>3.2399999999999998E-2</v>
      </c>
      <c r="F36" s="247">
        <f>IF(B36="SERVIÇO",VLOOKUP(A36,'COMP SINAPI'!A$1:D$65536,4,FALSE),IF(B36="Insumo",VLOOKUP(A36,'INS SINAPI'!A$1:D$65536,4,FALSE),0))</f>
        <v>721.52</v>
      </c>
      <c r="G36" s="248">
        <f t="shared" si="0"/>
        <v>23.377199999999998</v>
      </c>
    </row>
    <row r="37" spans="1:7" ht="34.200000000000003">
      <c r="A37" s="242">
        <v>91862</v>
      </c>
      <c r="B37" s="243" t="s">
        <v>43</v>
      </c>
      <c r="C37" s="244" t="str">
        <f>IF(B37="SERVIÇO",VLOOKUP(A37,'COMP SINAPI'!A$1:D$65536,2,FALSE),IF(B37="Insumo",VLOOKUP(A37,'INS SINAPI'!A$1:D$65536,2,FALSE),0))</f>
        <v>ELETRODUTO RÍGIDO ROSCÁVEL, PVC, DN 20 MM (1/2"), PARA CIRCUITOS TERMINAIS, INSTALADO EM FORRO - FORNECIMENTO E INSTALAÇÃO. AF_03/2023</v>
      </c>
      <c r="D37" s="245" t="str">
        <f>IF(B37="SERVIÇO",VLOOKUP(A37,'COMP SINAPI'!A$1:D$65536,3,FALSE),IF(B37="Insumo",VLOOKUP(A37,'INS SINAPI'!A$1:D$65536,3,FALSE),0))</f>
        <v>M</v>
      </c>
      <c r="E37" s="246">
        <v>0.53</v>
      </c>
      <c r="F37" s="247">
        <f>IF(B37="SERVIÇO",VLOOKUP(A37,'COMP SINAPI'!A$1:D$65536,4,FALSE),IF(B37="Insumo",VLOOKUP(A37,'INS SINAPI'!A$1:D$65536,4,FALSE),0))</f>
        <v>10.56</v>
      </c>
      <c r="G37" s="248">
        <f t="shared" si="0"/>
        <v>5.5968</v>
      </c>
    </row>
    <row r="38" spans="1:7" ht="34.200000000000003">
      <c r="A38" s="242">
        <v>91870</v>
      </c>
      <c r="B38" s="243" t="s">
        <v>43</v>
      </c>
      <c r="C38" s="244" t="str">
        <f>IF(B38="SERVIÇO",VLOOKUP(A38,'COMP SINAPI'!A$1:D$65536,2,FALSE),IF(B38="Insumo",VLOOKUP(A38,'INS SINAPI'!A$1:D$65536,2,FALSE),0))</f>
        <v>ELETRODUTO RÍGIDO ROSCÁVEL, PVC, DN 20 MM (1/2"), PARA CIRCUITOS TERMINAIS, INSTALADO EM PAREDE - FORNECIMENTO E INSTALAÇÃO. AF_03/2023</v>
      </c>
      <c r="D38" s="245" t="str">
        <f>IF(B38="SERVIÇO",VLOOKUP(A38,'COMP SINAPI'!A$1:D$65536,3,FALSE),IF(B38="Insumo",VLOOKUP(A38,'INS SINAPI'!A$1:D$65536,3,FALSE),0))</f>
        <v>M</v>
      </c>
      <c r="E38" s="246">
        <v>1.7343999999999999</v>
      </c>
      <c r="F38" s="247">
        <f>IF(B38="SERVIÇO",VLOOKUP(A38,'COMP SINAPI'!A$1:D$65536,4,FALSE),IF(B38="Insumo",VLOOKUP(A38,'INS SINAPI'!A$1:D$65536,4,FALSE),0))</f>
        <v>13.94</v>
      </c>
      <c r="G38" s="248">
        <f t="shared" si="0"/>
        <v>24.177499999999998</v>
      </c>
    </row>
    <row r="39" spans="1:7" ht="34.200000000000003">
      <c r="A39" s="242">
        <v>91911</v>
      </c>
      <c r="B39" s="243" t="s">
        <v>43</v>
      </c>
      <c r="C39" s="244" t="str">
        <f>IF(B39="SERVIÇO",VLOOKUP(A39,'COMP SINAPI'!A$1:D$65536,2,FALSE),IF(B39="Insumo",VLOOKUP(A39,'INS SINAPI'!A$1:D$65536,2,FALSE),0))</f>
        <v>CURVA 90 GRAUS PARA ELETRODUTO, PVC, ROSCÁVEL, DN 20 MM (1/2"), PARA CIRCUITOS TERMINAIS, INSTALADA EM PAREDE - FORNECIMENTO E INSTALAÇÃO. AF_03/2023</v>
      </c>
      <c r="D39" s="245" t="str">
        <f>IF(B39="SERVIÇO",VLOOKUP(A39,'COMP SINAPI'!A$1:D$65536,3,FALSE),IF(B39="Insumo",VLOOKUP(A39,'INS SINAPI'!A$1:D$65536,3,FALSE),0))</f>
        <v>UN</v>
      </c>
      <c r="E39" s="246">
        <v>0.19270000000000001</v>
      </c>
      <c r="F39" s="247">
        <f>IF(B39="SERVIÇO",VLOOKUP(A39,'COMP SINAPI'!A$1:D$65536,4,FALSE),IF(B39="Insumo",VLOOKUP(A39,'INS SINAPI'!A$1:D$65536,4,FALSE),0))</f>
        <v>19.38</v>
      </c>
      <c r="G39" s="248">
        <f t="shared" si="0"/>
        <v>3.7345000000000002</v>
      </c>
    </row>
    <row r="40" spans="1:7" ht="34.200000000000003">
      <c r="A40" s="242">
        <v>91924</v>
      </c>
      <c r="B40" s="243" t="s">
        <v>43</v>
      </c>
      <c r="C40" s="244" t="str">
        <f>IF(B40="SERVIÇO",VLOOKUP(A40,'COMP SINAPI'!A$1:D$65536,2,FALSE),IF(B40="Insumo",VLOOKUP(A40,'INS SINAPI'!A$1:D$65536,2,FALSE),0))</f>
        <v>CABO DE COBRE FLEXÍVEL ISOLADO, 1,5 MM², ANTI-CHAMA 450/750 V, PARA CIRCUITOS TERMINAIS - FORNECIMENTO E INSTALAÇÃO. AF_03/2023</v>
      </c>
      <c r="D40" s="245" t="str">
        <f>IF(B40="SERVIÇO",VLOOKUP(A40,'COMP SINAPI'!A$1:D$65536,3,FALSE),IF(B40="Insumo",VLOOKUP(A40,'INS SINAPI'!A$1:D$65536,3,FALSE),0))</f>
        <v>M</v>
      </c>
      <c r="E40" s="246">
        <v>1.4165000000000001</v>
      </c>
      <c r="F40" s="247">
        <f>IF(B40="SERVIÇO",VLOOKUP(A40,'COMP SINAPI'!A$1:D$65536,4,FALSE),IF(B40="Insumo",VLOOKUP(A40,'INS SINAPI'!A$1:D$65536,4,FALSE),0))</f>
        <v>3.64</v>
      </c>
      <c r="G40" s="248">
        <f t="shared" si="0"/>
        <v>5.1559999999999997</v>
      </c>
    </row>
    <row r="41" spans="1:7" ht="34.200000000000003">
      <c r="A41" s="242">
        <v>91926</v>
      </c>
      <c r="B41" s="243" t="s">
        <v>43</v>
      </c>
      <c r="C41" s="244" t="str">
        <f>IF(B41="SERVIÇO",VLOOKUP(A41,'COMP SINAPI'!A$1:D$65536,2,FALSE),IF(B41="Insumo",VLOOKUP(A41,'INS SINAPI'!A$1:D$65536,2,FALSE),0))</f>
        <v>CABO DE COBRE FLEXÍVEL ISOLADO, 2,5 MM², ANTI-CHAMA 450/750 V, PARA CIRCUITOS TERMINAIS - FORNECIMENTO E INSTALAÇÃO. AF_03/2023</v>
      </c>
      <c r="D41" s="245" t="str">
        <f>IF(B41="SERVIÇO",VLOOKUP(A41,'COMP SINAPI'!A$1:D$65536,3,FALSE),IF(B41="Insumo",VLOOKUP(A41,'INS SINAPI'!A$1:D$65536,3,FALSE),0))</f>
        <v>M</v>
      </c>
      <c r="E41" s="246">
        <v>3.4689000000000001</v>
      </c>
      <c r="F41" s="247">
        <f>IF(B41="SERVIÇO",VLOOKUP(A41,'COMP SINAPI'!A$1:D$65536,4,FALSE),IF(B41="Insumo",VLOOKUP(A41,'INS SINAPI'!A$1:D$65536,4,FALSE),0))</f>
        <v>5.32</v>
      </c>
      <c r="G41" s="248">
        <f t="shared" si="0"/>
        <v>18.454499999999999</v>
      </c>
    </row>
    <row r="42" spans="1:7" ht="34.200000000000003">
      <c r="A42" s="242">
        <v>91928</v>
      </c>
      <c r="B42" s="243" t="s">
        <v>43</v>
      </c>
      <c r="C42" s="244" t="str">
        <f>IF(B42="SERVIÇO",VLOOKUP(A42,'COMP SINAPI'!A$1:D$65536,2,FALSE),IF(B42="Insumo",VLOOKUP(A42,'INS SINAPI'!A$1:D$65536,2,FALSE),0))</f>
        <v>CABO DE COBRE FLEXÍVEL ISOLADO, 4 MM², ANTI-CHAMA 450/750 V, PARA CIRCUITOS TERMINAIS - FORNECIMENTO E INSTALAÇÃO. AF_03/2023</v>
      </c>
      <c r="D42" s="245" t="str">
        <f>IF(B42="SERVIÇO",VLOOKUP(A42,'COMP SINAPI'!A$1:D$65536,3,FALSE),IF(B42="Insumo",VLOOKUP(A42,'INS SINAPI'!A$1:D$65536,3,FALSE),0))</f>
        <v>M</v>
      </c>
      <c r="E42" s="246">
        <v>2.0234999999999999</v>
      </c>
      <c r="F42" s="247">
        <f>IF(B42="SERVIÇO",VLOOKUP(A42,'COMP SINAPI'!A$1:D$65536,4,FALSE),IF(B42="Insumo",VLOOKUP(A42,'INS SINAPI'!A$1:D$65536,4,FALSE),0))</f>
        <v>8.27</v>
      </c>
      <c r="G42" s="248">
        <f t="shared" si="0"/>
        <v>16.734300000000001</v>
      </c>
    </row>
    <row r="43" spans="1:7" ht="22.8">
      <c r="A43" s="242">
        <v>91937</v>
      </c>
      <c r="B43" s="243" t="s">
        <v>43</v>
      </c>
      <c r="C43" s="244" t="str">
        <f>IF(B43="SERVIÇO",VLOOKUP(A43,'COMP SINAPI'!A$1:D$65536,2,FALSE),IF(B43="Insumo",VLOOKUP(A43,'INS SINAPI'!A$1:D$65536,2,FALSE),0))</f>
        <v>CAIXA OCTOGONAL 3" X 3", PVC, INSTALADA EM LAJE - FORNECIMENTO E INSTALAÇÃO. AF_03/2023</v>
      </c>
      <c r="D43" s="245" t="str">
        <f>IF(B43="SERVIÇO",VLOOKUP(A43,'COMP SINAPI'!A$1:D$65536,3,FALSE),IF(B43="Insumo",VLOOKUP(A43,'INS SINAPI'!A$1:D$65536,3,FALSE),0))</f>
        <v>UN</v>
      </c>
      <c r="E43" s="246">
        <v>0.1734</v>
      </c>
      <c r="F43" s="247">
        <f>IF(B43="SERVIÇO",VLOOKUP(A43,'COMP SINAPI'!A$1:D$65536,4,FALSE),IF(B43="Insumo",VLOOKUP(A43,'INS SINAPI'!A$1:D$65536,4,FALSE),0))</f>
        <v>18.48</v>
      </c>
      <c r="G43" s="248">
        <f t="shared" si="0"/>
        <v>3.2044000000000001</v>
      </c>
    </row>
    <row r="44" spans="1:7" ht="34.200000000000003">
      <c r="A44" s="242">
        <v>91945</v>
      </c>
      <c r="B44" s="243" t="s">
        <v>43</v>
      </c>
      <c r="C44" s="244" t="str">
        <f>IF(B44="SERVIÇO",VLOOKUP(A44,'COMP SINAPI'!A$1:D$65536,2,FALSE),IF(B44="Insumo",VLOOKUP(A44,'INS SINAPI'!A$1:D$65536,2,FALSE),0))</f>
        <v>SUPORTE PARAFUSADO COM PLACA DE ENCAIXE 4" X 2" ALTO (2,00 M DO PISO) PARA PONTO ELÉTRICO - FORNECIMENTO E INSTALAÇÃO. AF_03/2023</v>
      </c>
      <c r="D44" s="245" t="str">
        <f>IF(B44="SERVIÇO",VLOOKUP(A44,'COMP SINAPI'!A$1:D$65536,3,FALSE),IF(B44="Insumo",VLOOKUP(A44,'INS SINAPI'!A$1:D$65536,3,FALSE),0))</f>
        <v>UN</v>
      </c>
      <c r="E44" s="246">
        <v>5.7799999999999997E-2</v>
      </c>
      <c r="F44" s="247">
        <f>IF(B44="SERVIÇO",VLOOKUP(A44,'COMP SINAPI'!A$1:D$65536,4,FALSE),IF(B44="Insumo",VLOOKUP(A44,'INS SINAPI'!A$1:D$65536,4,FALSE),0))</f>
        <v>15.14</v>
      </c>
      <c r="G44" s="248">
        <f t="shared" si="0"/>
        <v>0.875</v>
      </c>
    </row>
    <row r="45" spans="1:7" ht="22.8">
      <c r="A45" s="242">
        <v>92000</v>
      </c>
      <c r="B45" s="243" t="s">
        <v>43</v>
      </c>
      <c r="C45" s="244" t="str">
        <f>IF(B45="SERVIÇO",VLOOKUP(A45,'COMP SINAPI'!A$1:D$65536,2,FALSE),IF(B45="Insumo",VLOOKUP(A45,'INS SINAPI'!A$1:D$65536,2,FALSE),0))</f>
        <v>TOMADA BAIXA DE EMBUTIR (1 MÓDULO), 2P+T 10 A, INCLUINDO SUPORTE E PLACA - FORNECIMENTO E INSTALAÇÃO. AF_03/2023</v>
      </c>
      <c r="D45" s="245" t="str">
        <f>IF(B45="SERVIÇO",VLOOKUP(A45,'COMP SINAPI'!A$1:D$65536,3,FALSE),IF(B45="Insumo",VLOOKUP(A45,'INS SINAPI'!A$1:D$65536,3,FALSE),0))</f>
        <v>UN</v>
      </c>
      <c r="E45" s="246">
        <v>7.7100000000000002E-2</v>
      </c>
      <c r="F45" s="247">
        <f>IF(B45="SERVIÇO",VLOOKUP(A45,'COMP SINAPI'!A$1:D$65536,4,FALSE),IF(B45="Insumo",VLOOKUP(A45,'INS SINAPI'!A$1:D$65536,4,FALSE),0))</f>
        <v>33.35</v>
      </c>
      <c r="G45" s="248">
        <f t="shared" si="0"/>
        <v>2.5712000000000002</v>
      </c>
    </row>
    <row r="46" spans="1:7" ht="22.8">
      <c r="A46" s="242">
        <v>92008</v>
      </c>
      <c r="B46" s="243" t="s">
        <v>43</v>
      </c>
      <c r="C46" s="244" t="str">
        <f>IF(B46="SERVIÇO",VLOOKUP(A46,'COMP SINAPI'!A$1:D$65536,2,FALSE),IF(B46="Insumo",VLOOKUP(A46,'INS SINAPI'!A$1:D$65536,2,FALSE),0))</f>
        <v>TOMADA BAIXA DE EMBUTIR (2 MÓDULOS), 2P+T 10 A, INCLUINDO SUPORTE E PLACA - FORNECIMENTO E INSTALAÇÃO. AF_03/2023</v>
      </c>
      <c r="D46" s="245" t="str">
        <f>IF(B46="SERVIÇO",VLOOKUP(A46,'COMP SINAPI'!A$1:D$65536,3,FALSE),IF(B46="Insumo",VLOOKUP(A46,'INS SINAPI'!A$1:D$65536,3,FALSE),0))</f>
        <v>UN</v>
      </c>
      <c r="E46" s="246">
        <v>0.1542</v>
      </c>
      <c r="F46" s="247">
        <f>IF(B46="SERVIÇO",VLOOKUP(A46,'COMP SINAPI'!A$1:D$65536,4,FALSE),IF(B46="Insumo",VLOOKUP(A46,'INS SINAPI'!A$1:D$65536,4,FALSE),0))</f>
        <v>51.32</v>
      </c>
      <c r="G46" s="248">
        <f t="shared" si="0"/>
        <v>7.9135</v>
      </c>
    </row>
    <row r="47" spans="1:7" ht="34.200000000000003">
      <c r="A47" s="242">
        <v>92023</v>
      </c>
      <c r="B47" s="243" t="s">
        <v>43</v>
      </c>
      <c r="C47" s="244" t="str">
        <f>IF(B47="SERVIÇO",VLOOKUP(A47,'COMP SINAPI'!A$1:D$65536,2,FALSE),IF(B47="Insumo",VLOOKUP(A47,'INS SINAPI'!A$1:D$65536,2,FALSE),0))</f>
        <v>INTERRUPTOR SIMPLES (1 MÓDULO) COM 1 TOMADA DE EMBUTIR 2P+T 10 A, INCLUINDO SUPORTE E PLACA - FORNECIMENTO E INSTALAÇÃO. AF_03/2023</v>
      </c>
      <c r="D47" s="245" t="str">
        <f>IF(B47="SERVIÇO",VLOOKUP(A47,'COMP SINAPI'!A$1:D$65536,3,FALSE),IF(B47="Insumo",VLOOKUP(A47,'INS SINAPI'!A$1:D$65536,3,FALSE),0))</f>
        <v>UN</v>
      </c>
      <c r="E47" s="246">
        <v>0.13489999999999999</v>
      </c>
      <c r="F47" s="247">
        <f>IF(B47="SERVIÇO",VLOOKUP(A47,'COMP SINAPI'!A$1:D$65536,4,FALSE),IF(B47="Insumo",VLOOKUP(A47,'INS SINAPI'!A$1:D$65536,4,FALSE),0))</f>
        <v>54.18</v>
      </c>
      <c r="G47" s="248">
        <f t="shared" si="0"/>
        <v>7.3087999999999997</v>
      </c>
    </row>
    <row r="48" spans="1:7" ht="45.6">
      <c r="A48" s="242">
        <v>92543</v>
      </c>
      <c r="B48" s="243" t="s">
        <v>43</v>
      </c>
      <c r="C48" s="244" t="str">
        <f>IF(B48="SERVIÇO",VLOOKUP(A48,'COMP SINAPI'!A$1:D$65536,2,FALSE),IF(B48="Insumo",VLOOKUP(A48,'INS SINAPI'!A$1:D$65536,2,FALSE),0))</f>
        <v>TRAMA DE MADEIRA COMPOSTA POR TERÇAS PARA TELHADOS DE ATÉ 2 ÁGUAS PARA TELHA ONDULADA DE FIBROCIMENTO, METÁLICA, PLÁSTICA OU TERMOACÚSTICA, INCLUSO TRANSPORTE VERTICAL. AF_10/2025</v>
      </c>
      <c r="D48" s="245" t="str">
        <f>IF(B48="SERVIÇO",VLOOKUP(A48,'COMP SINAPI'!A$1:D$65536,3,FALSE),IF(B48="Insumo",VLOOKUP(A48,'INS SINAPI'!A$1:D$65536,3,FALSE),0))</f>
        <v>M2</v>
      </c>
      <c r="E48" s="246">
        <v>1.3621000000000001</v>
      </c>
      <c r="F48" s="247">
        <f>IF(B48="SERVIÇO",VLOOKUP(A48,'COMP SINAPI'!A$1:D$65536,4,FALSE),IF(B48="Insumo",VLOOKUP(A48,'INS SINAPI'!A$1:D$65536,4,FALSE),0))</f>
        <v>25.12</v>
      </c>
      <c r="G48" s="248">
        <f t="shared" si="0"/>
        <v>34.215899999999998</v>
      </c>
    </row>
    <row r="49" spans="1:7">
      <c r="A49" s="242">
        <v>92981</v>
      </c>
      <c r="B49" s="243" t="s">
        <v>43</v>
      </c>
      <c r="C49" s="244" t="e">
        <f>IF(B49="SERVIÇO",VLOOKUP(A49,'COMP SINAPI'!A$1:D$65536,2,FALSE),IF(B49="Insumo",VLOOKUP(A49,'INS SINAPI'!A$1:D$65536,2,FALSE),0))</f>
        <v>#N/A</v>
      </c>
      <c r="D49" s="245" t="e">
        <f>IF(B49="SERVIÇO",VLOOKUP(A49,'COMP SINAPI'!A$1:D$65536,3,FALSE),IF(B49="Insumo",VLOOKUP(A49,'INS SINAPI'!A$1:D$65536,3,FALSE),0))</f>
        <v>#N/A</v>
      </c>
      <c r="E49" s="246">
        <v>0.19270000000000001</v>
      </c>
      <c r="F49" s="247" t="e">
        <f>IF(B49="SERVIÇO",VLOOKUP(A49,'COMP SINAPI'!A$1:D$65536,4,FALSE),IF(B49="Insumo",VLOOKUP(A49,'INS SINAPI'!A$1:D$65536,4,FALSE),0))</f>
        <v>#N/A</v>
      </c>
      <c r="G49" s="248" t="e">
        <f t="shared" si="0"/>
        <v>#N/A</v>
      </c>
    </row>
    <row r="50" spans="1:7">
      <c r="A50" s="242">
        <v>93358</v>
      </c>
      <c r="B50" s="243" t="s">
        <v>43</v>
      </c>
      <c r="C50" s="244" t="str">
        <f>IF(B50="SERVIÇO",VLOOKUP(A50,'COMP SINAPI'!A$1:D$65536,2,FALSE),IF(B50="Insumo",VLOOKUP(A50,'INS SINAPI'!A$1:D$65536,2,FALSE),0))</f>
        <v>ESCAVAÇÃO MANUAL DE VALA. AF_09/2024</v>
      </c>
      <c r="D50" s="245" t="str">
        <f>IF(B50="SERVIÇO",VLOOKUP(A50,'COMP SINAPI'!A$1:D$65536,3,FALSE),IF(B50="Insumo",VLOOKUP(A50,'INS SINAPI'!A$1:D$65536,3,FALSE),0))</f>
        <v>M3</v>
      </c>
      <c r="E50" s="246">
        <v>2.3300000000000001E-2</v>
      </c>
      <c r="F50" s="247">
        <f>IF(B50="SERVIÇO",VLOOKUP(A50,'COMP SINAPI'!A$1:D$65536,4,FALSE),IF(B50="Insumo",VLOOKUP(A50,'INS SINAPI'!A$1:D$65536,4,FALSE),0))</f>
        <v>97.62</v>
      </c>
      <c r="G50" s="248">
        <f t="shared" si="0"/>
        <v>2.2745000000000002</v>
      </c>
    </row>
    <row r="51" spans="1:7" ht="45.6">
      <c r="A51" s="242">
        <v>94210</v>
      </c>
      <c r="B51" s="243" t="s">
        <v>43</v>
      </c>
      <c r="C51" s="244" t="str">
        <f>IF(B51="SERVIÇO",VLOOKUP(A51,'COMP SINAPI'!A$1:D$65536,2,FALSE),IF(B51="Insumo",VLOOKUP(A51,'INS SINAPI'!A$1:D$65536,2,FALSE),0))</f>
        <v>TELHAMENTO COM TELHA ONDULADA DE FIBROCIMENTO E = 6 MM, COM RECOBRIMENTO LATERAL DE 1 1/4 DE ONDA PARA TELHADO COM INCLINAÇÃO MÁXIMA DE 10°, COM ATÉ 2 ÁGUAS, INCLUSO IÇAMENTO. AF_07/2019</v>
      </c>
      <c r="D51" s="245" t="str">
        <f>IF(B51="SERVIÇO",VLOOKUP(A51,'COMP SINAPI'!A$1:D$65536,3,FALSE),IF(B51="Insumo",VLOOKUP(A51,'INS SINAPI'!A$1:D$65536,3,FALSE),0))</f>
        <v>M2</v>
      </c>
      <c r="E51" s="246">
        <v>1.3621000000000001</v>
      </c>
      <c r="F51" s="247">
        <f>IF(B51="SERVIÇO",VLOOKUP(A51,'COMP SINAPI'!A$1:D$65536,4,FALSE),IF(B51="Insumo",VLOOKUP(A51,'INS SINAPI'!A$1:D$65536,4,FALSE),0))</f>
        <v>54.02</v>
      </c>
      <c r="G51" s="248">
        <f t="shared" si="0"/>
        <v>73.580600000000004</v>
      </c>
    </row>
    <row r="52" spans="1:7" ht="68.400000000000006">
      <c r="A52" s="242">
        <v>94559</v>
      </c>
      <c r="B52" s="243" t="s">
        <v>43</v>
      </c>
      <c r="C52" s="244" t="str">
        <f>IF(B52="SERVIÇO",VLOOKUP(A52,'COMP SINAPI'!A$1:D$65536,2,FALSE),IF(B52="Insumo",VLOOKUP(A52,'INS SINAPI'!A$1:D$65536,2,FALSE),0))</f>
        <v>JANELA DE AÇO TIPO BASCULANTE, PARA VIDROS (VIDROS NÃO INCLUSOS), BATENTE/ REQUADRO INCLUSO (6,5 A 14 CM), DIMENSÕES 60X60 CM, COM COM PINTURA ANTICORROSIVA, SEM ACABAMENTO, COM FERRAGENS, FIXAÇÃO COM ARGAMASSA, EXCLUSIVE CONTRAMARCO - FORNECIMENTO E INSTALAÇÃO. AF_11/2024</v>
      </c>
      <c r="D52" s="245" t="str">
        <f>IF(B52="SERVIÇO",VLOOKUP(A52,'COMP SINAPI'!A$1:D$65536,3,FALSE),IF(B52="Insumo",VLOOKUP(A52,'INS SINAPI'!A$1:D$65536,3,FALSE),0))</f>
        <v>M2</v>
      </c>
      <c r="E52" s="246">
        <v>2.8899999999999999E-2</v>
      </c>
      <c r="F52" s="247">
        <f>IF(B52="SERVIÇO",VLOOKUP(A52,'COMP SINAPI'!A$1:D$65536,4,FALSE),IF(B52="Insumo",VLOOKUP(A52,'INS SINAPI'!A$1:D$65536,4,FALSE),0))</f>
        <v>663.76</v>
      </c>
      <c r="G52" s="248">
        <f t="shared" si="0"/>
        <v>19.182600000000001</v>
      </c>
    </row>
    <row r="53" spans="1:7" ht="34.200000000000003">
      <c r="A53" s="242">
        <v>95805</v>
      </c>
      <c r="B53" s="243" t="s">
        <v>43</v>
      </c>
      <c r="C53" s="244" t="str">
        <f>IF(B53="SERVIÇO",VLOOKUP(A53,'COMP SINAPI'!A$1:D$65536,2,FALSE),IF(B53="Insumo",VLOOKUP(A53,'INS SINAPI'!A$1:D$65536,2,FALSE),0))</f>
        <v>CONDULETE DE PVC, TIPO B, PARA ELETRODUTO DE PVC SOLDÁVEL DN 25 MM (3/4''), APARENTE - FORNECIMENTO E INSTALAÇÃO. AF_01/2026</v>
      </c>
      <c r="D53" s="245" t="str">
        <f>IF(B53="SERVIÇO",VLOOKUP(A53,'COMP SINAPI'!A$1:D$65536,3,FALSE),IF(B53="Insumo",VLOOKUP(A53,'INS SINAPI'!A$1:D$65536,3,FALSE),0))</f>
        <v>UN</v>
      </c>
      <c r="E53" s="246">
        <v>0.28910000000000002</v>
      </c>
      <c r="F53" s="247">
        <f>IF(B53="SERVIÇO",VLOOKUP(A53,'COMP SINAPI'!A$1:D$65536,4,FALSE),IF(B53="Insumo",VLOOKUP(A53,'INS SINAPI'!A$1:D$65536,4,FALSE),0))</f>
        <v>23.59</v>
      </c>
      <c r="G53" s="248">
        <f t="shared" si="0"/>
        <v>6.8197999999999999</v>
      </c>
    </row>
    <row r="54" spans="1:7" ht="34.200000000000003">
      <c r="A54" s="242">
        <v>95811</v>
      </c>
      <c r="B54" s="243" t="s">
        <v>43</v>
      </c>
      <c r="C54" s="244" t="str">
        <f>IF(B54="SERVIÇO",VLOOKUP(A54,'COMP SINAPI'!A$1:D$65536,2,FALSE),IF(B54="Insumo",VLOOKUP(A54,'INS SINAPI'!A$1:D$65536,2,FALSE),0))</f>
        <v>CONDULETE DE PVC, TIPO LB, PARA ELETRODUTO DE PVC SOLDÁVEL DN 25 MM (3/4''), APARENTE - FORNECIMENTO E INSTALAÇÃO. AF_01/2026</v>
      </c>
      <c r="D54" s="245" t="str">
        <f>IF(B54="SERVIÇO",VLOOKUP(A54,'COMP SINAPI'!A$1:D$65536,3,FALSE),IF(B54="Insumo",VLOOKUP(A54,'INS SINAPI'!A$1:D$65536,3,FALSE),0))</f>
        <v>UN</v>
      </c>
      <c r="E54" s="246">
        <v>0.13489999999999999</v>
      </c>
      <c r="F54" s="247">
        <f>IF(B54="SERVIÇO",VLOOKUP(A54,'COMP SINAPI'!A$1:D$65536,4,FALSE),IF(B54="Insumo",VLOOKUP(A54,'INS SINAPI'!A$1:D$65536,4,FALSE),0))</f>
        <v>19.510000000000002</v>
      </c>
      <c r="G54" s="248">
        <f t="shared" si="0"/>
        <v>2.6318000000000001</v>
      </c>
    </row>
    <row r="55" spans="1:7" ht="22.8">
      <c r="A55" s="242">
        <v>96985</v>
      </c>
      <c r="B55" s="243" t="s">
        <v>43</v>
      </c>
      <c r="C55" s="244" t="str">
        <f>IF(B55="SERVIÇO",VLOOKUP(A55,'COMP SINAPI'!A$1:D$65536,2,FALSE),IF(B55="Insumo",VLOOKUP(A55,'INS SINAPI'!A$1:D$65536,2,FALSE),0))</f>
        <v>HASTE DE ATERRAMENTO, DIÂMETRO 5/8", COM 3 METROS - FORNECIMENTO E INSTALAÇÃO. AF_08/2023</v>
      </c>
      <c r="D55" s="245" t="str">
        <f>IF(B55="SERVIÇO",VLOOKUP(A55,'COMP SINAPI'!A$1:D$65536,3,FALSE),IF(B55="Insumo",VLOOKUP(A55,'INS SINAPI'!A$1:D$65536,3,FALSE),0))</f>
        <v>UN</v>
      </c>
      <c r="E55" s="246">
        <v>3.85E-2</v>
      </c>
      <c r="F55" s="247">
        <f>IF(B55="SERVIÇO",VLOOKUP(A55,'COMP SINAPI'!A$1:D$65536,4,FALSE),IF(B55="Insumo",VLOOKUP(A55,'INS SINAPI'!A$1:D$65536,4,FALSE),0))</f>
        <v>73.53</v>
      </c>
      <c r="G55" s="248">
        <f t="shared" si="0"/>
        <v>2.8309000000000002</v>
      </c>
    </row>
    <row r="56" spans="1:7" ht="22.8">
      <c r="A56" s="242">
        <v>93382</v>
      </c>
      <c r="B56" s="243" t="s">
        <v>43</v>
      </c>
      <c r="C56" s="244" t="str">
        <f>IF(B56="SERVIÇO",VLOOKUP(A56,'COMP SINAPI'!A$1:D$65536,2,FALSE),IF(B56="Insumo",VLOOKUP(A56,'INS SINAPI'!A$1:D$65536,2,FALSE),0))</f>
        <v>REATERRO MANUAL DE VALAS, COM COMPACTADOR DE SOLOS DE PERCUSSÃO. AF_08/2023</v>
      </c>
      <c r="D56" s="245" t="str">
        <f>IF(B56="SERVIÇO",VLOOKUP(A56,'COMP SINAPI'!A$1:D$65536,3,FALSE),IF(B56="Insumo",VLOOKUP(A56,'INS SINAPI'!A$1:D$65536,3,FALSE),0))</f>
        <v>M3</v>
      </c>
      <c r="E56" s="246">
        <v>6.0000000000000001E-3</v>
      </c>
      <c r="F56" s="247">
        <f>IF(B56="SERVIÇO",VLOOKUP(A56,'COMP SINAPI'!A$1:D$65536,4,FALSE),IF(B56="Insumo",VLOOKUP(A56,'INS SINAPI'!A$1:D$65536,4,FALSE),0))</f>
        <v>28.31</v>
      </c>
      <c r="G56" s="248">
        <f t="shared" si="0"/>
        <v>0.16980000000000001</v>
      </c>
    </row>
    <row r="57" spans="1:7" ht="22.8">
      <c r="A57" s="242">
        <v>103782</v>
      </c>
      <c r="B57" s="243" t="s">
        <v>43</v>
      </c>
      <c r="C57" s="244" t="str">
        <f>IF(B57="SERVIÇO",VLOOKUP(A57,'COMP SINAPI'!A$1:D$65536,2,FALSE),IF(B57="Insumo",VLOOKUP(A57,'INS SINAPI'!A$1:D$65536,2,FALSE),0))</f>
        <v>LUMINÁRIA TIPO PLAFON CIRCULAR, DE SOBREPOR, COM LED DE 12/13 W - FORNECIMENTO E INSTALAÇÃO. AF_09/2024</v>
      </c>
      <c r="D57" s="245" t="str">
        <f>IF(B57="SERVIÇO",VLOOKUP(A57,'COMP SINAPI'!A$1:D$65536,3,FALSE),IF(B57="Insumo",VLOOKUP(A57,'INS SINAPI'!A$1:D$65536,3,FALSE),0))</f>
        <v>UN</v>
      </c>
      <c r="E57" s="246">
        <v>0.11559999999999999</v>
      </c>
      <c r="F57" s="247">
        <f>IF(B57="SERVIÇO",VLOOKUP(A57,'COMP SINAPI'!A$1:D$65536,4,FALSE),IF(B57="Insumo",VLOOKUP(A57,'INS SINAPI'!A$1:D$65536,4,FALSE),0))</f>
        <v>27.31</v>
      </c>
      <c r="G57" s="248">
        <f t="shared" si="0"/>
        <v>3.157</v>
      </c>
    </row>
    <row r="58" spans="1:7" ht="34.200000000000003">
      <c r="A58" s="242">
        <v>97607</v>
      </c>
      <c r="B58" s="243" t="s">
        <v>43</v>
      </c>
      <c r="C58" s="244" t="str">
        <f>IF(B58="SERVIÇO",VLOOKUP(A58,'COMP SINAPI'!A$1:D$65536,2,FALSE),IF(B58="Insumo",VLOOKUP(A58,'INS SINAPI'!A$1:D$65536,2,FALSE),0))</f>
        <v>LUMINÁRIA ARANDELA TIPO TARTARUGA, DE SOBREPOR, COM 1 LÂMPADA LED DE 6 W, SEM REATOR - FORNECIMENTO E INSTALAÇÃO. AF_09/2024</v>
      </c>
      <c r="D58" s="245" t="str">
        <f>IF(B58="SERVIÇO",VLOOKUP(A58,'COMP SINAPI'!A$1:D$65536,3,FALSE),IF(B58="Insumo",VLOOKUP(A58,'INS SINAPI'!A$1:D$65536,3,FALSE),0))</f>
        <v>UN</v>
      </c>
      <c r="E58" s="246">
        <v>7.7100000000000002E-2</v>
      </c>
      <c r="F58" s="247">
        <f>IF(B58="SERVIÇO",VLOOKUP(A58,'COMP SINAPI'!A$1:D$65536,4,FALSE),IF(B58="Insumo",VLOOKUP(A58,'INS SINAPI'!A$1:D$65536,4,FALSE),0))</f>
        <v>115.09</v>
      </c>
      <c r="G58" s="248">
        <f t="shared" si="0"/>
        <v>8.8734000000000002</v>
      </c>
    </row>
    <row r="59" spans="1:7" ht="22.8">
      <c r="A59" s="242">
        <v>97609</v>
      </c>
      <c r="B59" s="243" t="s">
        <v>43</v>
      </c>
      <c r="C59" s="244" t="str">
        <f>IF(B59="SERVIÇO",VLOOKUP(A59,'COMP SINAPI'!A$1:D$65536,2,FALSE),IF(B59="Insumo",VLOOKUP(A59,'INS SINAPI'!A$1:D$65536,2,FALSE),0))</f>
        <v>LÂMPADA COMPACTA DE LED 6 W, BASE E27 - FORNECIMENTO E INSTALAÇÃO. AF_09/2024</v>
      </c>
      <c r="D59" s="245" t="str">
        <f>IF(B59="SERVIÇO",VLOOKUP(A59,'COMP SINAPI'!A$1:D$65536,3,FALSE),IF(B59="Insumo",VLOOKUP(A59,'INS SINAPI'!A$1:D$65536,3,FALSE),0))</f>
        <v>UN</v>
      </c>
      <c r="E59" s="246">
        <v>3.85E-2</v>
      </c>
      <c r="F59" s="247">
        <f>IF(B59="SERVIÇO",VLOOKUP(A59,'COMP SINAPI'!A$1:D$65536,4,FALSE),IF(B59="Insumo",VLOOKUP(A59,'INS SINAPI'!A$1:D$65536,4,FALSE),0))</f>
        <v>12.6</v>
      </c>
      <c r="G59" s="248">
        <f t="shared" si="0"/>
        <v>0.48509999999999998</v>
      </c>
    </row>
    <row r="60" spans="1:7" ht="22.8">
      <c r="A60" s="242">
        <v>97610</v>
      </c>
      <c r="B60" s="243" t="s">
        <v>43</v>
      </c>
      <c r="C60" s="244" t="str">
        <f>IF(B60="SERVIÇO",VLOOKUP(A60,'COMP SINAPI'!A$1:D$65536,2,FALSE),IF(B60="Insumo",VLOOKUP(A60,'INS SINAPI'!A$1:D$65536,2,FALSE),0))</f>
        <v>LÂMPADA COMPACTA DE LED 10 W, BASE E27 - FORNECIMENTO E INSTALAÇÃO. AF_09/2024</v>
      </c>
      <c r="D60" s="245" t="str">
        <f>IF(B60="SERVIÇO",VLOOKUP(A60,'COMP SINAPI'!A$1:D$65536,3,FALSE),IF(B60="Insumo",VLOOKUP(A60,'INS SINAPI'!A$1:D$65536,3,FALSE),0))</f>
        <v>UN</v>
      </c>
      <c r="E60" s="246">
        <v>3.85E-2</v>
      </c>
      <c r="F60" s="247">
        <f>IF(B60="SERVIÇO",VLOOKUP(A60,'COMP SINAPI'!A$1:D$65536,4,FALSE),IF(B60="Insumo",VLOOKUP(A60,'INS SINAPI'!A$1:D$65536,4,FALSE),0))</f>
        <v>13.06</v>
      </c>
      <c r="G60" s="248">
        <f t="shared" si="0"/>
        <v>0.50280000000000002</v>
      </c>
    </row>
    <row r="61" spans="1:7" ht="34.200000000000003">
      <c r="A61" s="242">
        <v>97886</v>
      </c>
      <c r="B61" s="243" t="s">
        <v>43</v>
      </c>
      <c r="C61" s="244" t="str">
        <f>IF(B61="SERVIÇO",VLOOKUP(A61,'COMP SINAPI'!A$1:D$65536,2,FALSE),IF(B61="Insumo",VLOOKUP(A61,'INS SINAPI'!A$1:D$65536,2,FALSE),0))</f>
        <v>CAIXA ENTERRADA ELÉTRICA RETANGULAR, EM ALVENARIA COM TIJOLOS CERÂMICOS MACIÇOS, FUNDO COM BRITA, DIMENSÕES INTERNAS: 0,3X0,3X0,3 M. AF_12/2020</v>
      </c>
      <c r="D61" s="245" t="str">
        <f>IF(B61="SERVIÇO",VLOOKUP(A61,'COMP SINAPI'!A$1:D$65536,3,FALSE),IF(B61="Insumo",VLOOKUP(A61,'INS SINAPI'!A$1:D$65536,3,FALSE),0))</f>
        <v>UN</v>
      </c>
      <c r="E61" s="246">
        <v>3.85E-2</v>
      </c>
      <c r="F61" s="247">
        <f>IF(B61="SERVIÇO",VLOOKUP(A61,'COMP SINAPI'!A$1:D$65536,4,FALSE),IF(B61="Insumo",VLOOKUP(A61,'INS SINAPI'!A$1:D$65536,4,FALSE),0))</f>
        <v>193.18</v>
      </c>
      <c r="G61" s="248">
        <f t="shared" si="0"/>
        <v>7.4374000000000002</v>
      </c>
    </row>
    <row r="62" spans="1:7" ht="34.200000000000003">
      <c r="A62" s="242">
        <v>97906</v>
      </c>
      <c r="B62" s="243" t="s">
        <v>43</v>
      </c>
      <c r="C62" s="244" t="str">
        <f>IF(B62="SERVIÇO",VLOOKUP(A62,'COMP SINAPI'!A$1:D$65536,2,FALSE),IF(B62="Insumo",VLOOKUP(A62,'INS SINAPI'!A$1:D$65536,2,FALSE),0))</f>
        <v>CAIXA ENTERRADA HIDRÁULICA RETANGULAR, EM ALVENARIA COM BLOCOS DE CONCRETO, DIMENSÕES INTERNAS: 0,6X0,6X0,6 M PARA REDE DE ESGOTO. AF_12/2020</v>
      </c>
      <c r="D62" s="245" t="str">
        <f>IF(B62="SERVIÇO",VLOOKUP(A62,'COMP SINAPI'!A$1:D$65536,3,FALSE),IF(B62="Insumo",VLOOKUP(A62,'INS SINAPI'!A$1:D$65536,3,FALSE),0))</f>
        <v>UN</v>
      </c>
      <c r="E62" s="246">
        <v>1.9300000000000001E-2</v>
      </c>
      <c r="F62" s="247">
        <f>IF(B62="SERVIÇO",VLOOKUP(A62,'COMP SINAPI'!A$1:D$65536,4,FALSE),IF(B62="Insumo",VLOOKUP(A62,'INS SINAPI'!A$1:D$65536,4,FALSE),0))</f>
        <v>515.20000000000005</v>
      </c>
      <c r="G62" s="248">
        <f t="shared" si="0"/>
        <v>9.9433000000000007</v>
      </c>
    </row>
    <row r="63" spans="1:7" ht="34.200000000000003">
      <c r="A63" s="242">
        <v>98283</v>
      </c>
      <c r="B63" s="243" t="s">
        <v>43</v>
      </c>
      <c r="C63" s="244" t="str">
        <f>IF(B63="SERVIÇO",VLOOKUP(A63,'COMP SINAPI'!A$1:D$65536,2,FALSE),IF(B63="Insumo",VLOOKUP(A63,'INS SINAPI'!A$1:D$65536,2,FALSE),0))</f>
        <v>CABO TELEFÔNICO CCI-50 4 PARES, SEM BLINDAGEM, INSTALADO EM DISTRIBUIÇÃO DE EDIFICAÇÃO RESIDENCIAL - FORNECIMENTO E INSTALAÇÃO. AF_08/2025</v>
      </c>
      <c r="D63" s="245" t="str">
        <f>IF(B63="SERVIÇO",VLOOKUP(A63,'COMP SINAPI'!A$1:D$65536,3,FALSE),IF(B63="Insumo",VLOOKUP(A63,'INS SINAPI'!A$1:D$65536,3,FALSE),0))</f>
        <v>M</v>
      </c>
      <c r="E63" s="246">
        <v>0.61670000000000003</v>
      </c>
      <c r="F63" s="247">
        <f>IF(B63="SERVIÇO",VLOOKUP(A63,'COMP SINAPI'!A$1:D$65536,4,FALSE),IF(B63="Insumo",VLOOKUP(A63,'INS SINAPI'!A$1:D$65536,4,FALSE),0))</f>
        <v>9.3699999999999992</v>
      </c>
      <c r="G63" s="248">
        <f t="shared" si="0"/>
        <v>5.7784000000000004</v>
      </c>
    </row>
    <row r="64" spans="1:7" ht="34.200000000000003">
      <c r="A64" s="242">
        <v>98441</v>
      </c>
      <c r="B64" s="243" t="s">
        <v>43</v>
      </c>
      <c r="C64" s="244" t="str">
        <f>IF(B64="SERVIÇO",VLOOKUP(A64,'COMP SINAPI'!A$1:D$65536,2,FALSE),IF(B64="Insumo",VLOOKUP(A64,'INS SINAPI'!A$1:D$65536,2,FALSE),0))</f>
        <v>PAREDE DE MADEIRA COMPENSADA PARA CONSTRUÇÃO TEMPORÁRIA EM CHAPA SIMPLES, EXTERNA, SEM VÃO. AF_03/2024</v>
      </c>
      <c r="D64" s="245" t="str">
        <f>IF(B64="SERVIÇO",VLOOKUP(A64,'COMP SINAPI'!A$1:D$65536,3,FALSE),IF(B64="Insumo",VLOOKUP(A64,'INS SINAPI'!A$1:D$65536,3,FALSE),0))</f>
        <v>M2</v>
      </c>
      <c r="E64" s="246">
        <v>0.2979</v>
      </c>
      <c r="F64" s="247">
        <f>IF(B64="SERVIÇO",VLOOKUP(A64,'COMP SINAPI'!A$1:D$65536,4,FALSE),IF(B64="Insumo",VLOOKUP(A64,'INS SINAPI'!A$1:D$65536,4,FALSE),0))</f>
        <v>110.78</v>
      </c>
      <c r="G64" s="248">
        <f t="shared" si="0"/>
        <v>33.001300000000001</v>
      </c>
    </row>
    <row r="65" spans="1:7" ht="34.200000000000003">
      <c r="A65" s="242">
        <v>98446</v>
      </c>
      <c r="B65" s="243" t="s">
        <v>43</v>
      </c>
      <c r="C65" s="244" t="str">
        <f>IF(B65="SERVIÇO",VLOOKUP(A65,'COMP SINAPI'!A$1:D$65536,2,FALSE),IF(B65="Insumo",VLOOKUP(A65,'INS SINAPI'!A$1:D$65536,2,FALSE),0))</f>
        <v>PAREDE DE MADEIRA COMPENSADA PARA CONSTRUÇÃO TEMPORÁRIA EM CHAPA SIMPLES, EXTERNA, COM ÁREA LÍQUIDA MENOR QUE 6 M², COM VÃO. AF_03/2024</v>
      </c>
      <c r="D65" s="245" t="str">
        <f>IF(B65="SERVIÇO",VLOOKUP(A65,'COMP SINAPI'!A$1:D$65536,3,FALSE),IF(B65="Insumo",VLOOKUP(A65,'INS SINAPI'!A$1:D$65536,3,FALSE),0))</f>
        <v>M2</v>
      </c>
      <c r="E65" s="246">
        <v>0.34289999999999998</v>
      </c>
      <c r="F65" s="247">
        <f>IF(B65="SERVIÇO",VLOOKUP(A65,'COMP SINAPI'!A$1:D$65536,4,FALSE),IF(B65="Insumo",VLOOKUP(A65,'INS SINAPI'!A$1:D$65536,4,FALSE),0))</f>
        <v>164.89</v>
      </c>
      <c r="G65" s="248">
        <f t="shared" si="0"/>
        <v>56.540700000000001</v>
      </c>
    </row>
    <row r="66" spans="1:7" ht="22.8">
      <c r="A66" s="242">
        <v>98443</v>
      </c>
      <c r="B66" s="243" t="s">
        <v>43</v>
      </c>
      <c r="C66" s="244" t="str">
        <f>IF(B66="SERVIÇO",VLOOKUP(A66,'COMP SINAPI'!A$1:D$65536,2,FALSE),IF(B66="Insumo",VLOOKUP(A66,'INS SINAPI'!A$1:D$65536,2,FALSE),0))</f>
        <v>PAREDE DE MADEIRA COMPENSADA PARA CONSTRUÇÃO TEMPORÁRIA EM CHAPA SIMPLES, INTERNA, SEM VÃO. AF_03/2024</v>
      </c>
      <c r="D66" s="245" t="str">
        <f>IF(B66="SERVIÇO",VLOOKUP(A66,'COMP SINAPI'!A$1:D$65536,3,FALSE),IF(B66="Insumo",VLOOKUP(A66,'INS SINAPI'!A$1:D$65536,3,FALSE),0))</f>
        <v>M2</v>
      </c>
      <c r="E66" s="246">
        <v>0.15809999999999999</v>
      </c>
      <c r="F66" s="247">
        <f>IF(B66="SERVIÇO",VLOOKUP(A66,'COMP SINAPI'!A$1:D$65536,4,FALSE),IF(B66="Insumo",VLOOKUP(A66,'INS SINAPI'!A$1:D$65536,4,FALSE),0))</f>
        <v>88.02</v>
      </c>
      <c r="G66" s="248">
        <f t="shared" si="0"/>
        <v>13.915900000000001</v>
      </c>
    </row>
    <row r="67" spans="1:7" ht="34.200000000000003">
      <c r="A67" s="242">
        <v>98448</v>
      </c>
      <c r="B67" s="243" t="s">
        <v>43</v>
      </c>
      <c r="C67" s="244" t="str">
        <f>IF(B67="SERVIÇO",VLOOKUP(A67,'COMP SINAPI'!A$1:D$65536,2,FALSE),IF(B67="Insumo",VLOOKUP(A67,'INS SINAPI'!A$1:D$65536,2,FALSE),0))</f>
        <v>PAREDE DE MADEIRA COMPENSADA PARA CONSTRUÇÃO TEMPORÁRIA EM CHAPA SIMPLES, INTERNA, COM ÁREA LÍQUIDA MENOR QUE 6 M², COM VÃO. AF_03/2024</v>
      </c>
      <c r="D67" s="245" t="str">
        <f>IF(B67="SERVIÇO",VLOOKUP(A67,'COMP SINAPI'!A$1:D$65536,3,FALSE),IF(B67="Insumo",VLOOKUP(A67,'INS SINAPI'!A$1:D$65536,3,FALSE),0))</f>
        <v>M2</v>
      </c>
      <c r="E67" s="246">
        <v>0.182</v>
      </c>
      <c r="F67" s="247">
        <f>IF(B67="SERVIÇO",VLOOKUP(A67,'COMP SINAPI'!A$1:D$65536,4,FALSE),IF(B67="Insumo",VLOOKUP(A67,'INS SINAPI'!A$1:D$65536,4,FALSE),0))</f>
        <v>132.09</v>
      </c>
      <c r="G67" s="248">
        <f t="shared" si="0"/>
        <v>24.040299999999998</v>
      </c>
    </row>
    <row r="68" spans="1:7" ht="34.200000000000003">
      <c r="A68" s="242">
        <v>98445</v>
      </c>
      <c r="B68" s="243" t="s">
        <v>43</v>
      </c>
      <c r="C68" s="244" t="str">
        <f>IF(B68="SERVIÇO",VLOOKUP(A68,'COMP SINAPI'!A$1:D$65536,2,FALSE),IF(B68="Insumo",VLOOKUP(A68,'INS SINAPI'!A$1:D$65536,2,FALSE),0))</f>
        <v>PAREDE DE MADEIRA COMPENSADA PARA CONSTRUÇÃO TEMPORÁRIA EM CHAPA SIMPLES, EXTERNA, COM ÁREA LÍQUIDA MAIOR OU IGUAL A 6 M², COM VÃO. AF_03/2024</v>
      </c>
      <c r="D68" s="245" t="str">
        <f>IF(B68="SERVIÇO",VLOOKUP(A68,'COMP SINAPI'!A$1:D$65536,3,FALSE),IF(B68="Insumo",VLOOKUP(A68,'INS SINAPI'!A$1:D$65536,3,FALSE),0))</f>
        <v>M2</v>
      </c>
      <c r="E68" s="246">
        <v>0.46539999999999998</v>
      </c>
      <c r="F68" s="247">
        <f>IF(B68="SERVIÇO",VLOOKUP(A68,'COMP SINAPI'!A$1:D$65536,4,FALSE),IF(B68="Insumo",VLOOKUP(A68,'INS SINAPI'!A$1:D$65536,4,FALSE),0))</f>
        <v>130.04</v>
      </c>
      <c r="G68" s="248">
        <f t="shared" si="0"/>
        <v>60.520600000000002</v>
      </c>
    </row>
    <row r="69" spans="1:7" ht="34.200000000000003">
      <c r="A69" s="242">
        <v>98446</v>
      </c>
      <c r="B69" s="243" t="s">
        <v>43</v>
      </c>
      <c r="C69" s="244" t="str">
        <f>IF(B69="SERVIÇO",VLOOKUP(A69,'COMP SINAPI'!A$1:D$65536,2,FALSE),IF(B69="Insumo",VLOOKUP(A69,'INS SINAPI'!A$1:D$65536,2,FALSE),0))</f>
        <v>PAREDE DE MADEIRA COMPENSADA PARA CONSTRUÇÃO TEMPORÁRIA EM CHAPA SIMPLES, EXTERNA, COM ÁREA LÍQUIDA MENOR QUE 6 M², COM VÃO. AF_03/2024</v>
      </c>
      <c r="D69" s="245" t="str">
        <f>IF(B69="SERVIÇO",VLOOKUP(A69,'COMP SINAPI'!A$1:D$65536,3,FALSE),IF(B69="Insumo",VLOOKUP(A69,'INS SINAPI'!A$1:D$65536,3,FALSE),0))</f>
        <v>M2</v>
      </c>
      <c r="E69" s="246">
        <v>0.3629</v>
      </c>
      <c r="F69" s="247">
        <f>IF(B69="SERVIÇO",VLOOKUP(A69,'COMP SINAPI'!A$1:D$65536,4,FALSE),IF(B69="Insumo",VLOOKUP(A69,'INS SINAPI'!A$1:D$65536,4,FALSE),0))</f>
        <v>164.89</v>
      </c>
      <c r="G69" s="248">
        <f t="shared" si="0"/>
        <v>59.838500000000003</v>
      </c>
    </row>
    <row r="70" spans="1:7" ht="34.200000000000003">
      <c r="A70" s="242">
        <v>98447</v>
      </c>
      <c r="B70" s="243" t="s">
        <v>43</v>
      </c>
      <c r="C70" s="244" t="str">
        <f>IF(B70="SERVIÇO",VLOOKUP(A70,'COMP SINAPI'!A$1:D$65536,2,FALSE),IF(B70="Insumo",VLOOKUP(A70,'INS SINAPI'!A$1:D$65536,2,FALSE),0))</f>
        <v>PAREDE DE MADEIRA COMPENSADA PARA CONSTRUÇÃO TEMPORÁRIA EM CHAPA SIMPLES, INTERNA, COM ÁREA LÍQUIDA MAIOR OU IGUAL A 6 M², COM VÃO. AF_03/2024</v>
      </c>
      <c r="D70" s="245" t="str">
        <f>IF(B70="SERVIÇO",VLOOKUP(A70,'COMP SINAPI'!A$1:D$65536,3,FALSE),IF(B70="Insumo",VLOOKUP(A70,'INS SINAPI'!A$1:D$65536,3,FALSE),0))</f>
        <v>M2</v>
      </c>
      <c r="E70" s="246">
        <v>0.247</v>
      </c>
      <c r="F70" s="247">
        <f>IF(B70="SERVIÇO",VLOOKUP(A70,'COMP SINAPI'!A$1:D$65536,4,FALSE),IF(B70="Insumo",VLOOKUP(A70,'INS SINAPI'!A$1:D$65536,4,FALSE),0))</f>
        <v>103.57</v>
      </c>
      <c r="G70" s="248">
        <f t="shared" si="0"/>
        <v>25.581700000000001</v>
      </c>
    </row>
    <row r="71" spans="1:7" ht="34.200000000000003">
      <c r="A71" s="242">
        <v>98448</v>
      </c>
      <c r="B71" s="243" t="s">
        <v>43</v>
      </c>
      <c r="C71" s="244" t="str">
        <f>IF(B71="SERVIÇO",VLOOKUP(A71,'COMP SINAPI'!A$1:D$65536,2,FALSE),IF(B71="Insumo",VLOOKUP(A71,'INS SINAPI'!A$1:D$65536,2,FALSE),0))</f>
        <v>PAREDE DE MADEIRA COMPENSADA PARA CONSTRUÇÃO TEMPORÁRIA EM CHAPA SIMPLES, INTERNA, COM ÁREA LÍQUIDA MENOR QUE 6 M², COM VÃO. AF_03/2024</v>
      </c>
      <c r="D71" s="245" t="str">
        <f>IF(B71="SERVIÇO",VLOOKUP(A71,'COMP SINAPI'!A$1:D$65536,3,FALSE),IF(B71="Insumo",VLOOKUP(A71,'INS SINAPI'!A$1:D$65536,3,FALSE),0))</f>
        <v>M2</v>
      </c>
      <c r="E71" s="246">
        <v>0.19259999999999999</v>
      </c>
      <c r="F71" s="247">
        <f>IF(B71="SERVIÇO",VLOOKUP(A71,'COMP SINAPI'!A$1:D$65536,4,FALSE),IF(B71="Insumo",VLOOKUP(A71,'INS SINAPI'!A$1:D$65536,4,FALSE),0))</f>
        <v>132.09</v>
      </c>
      <c r="G71" s="248">
        <f t="shared" si="0"/>
        <v>25.4405</v>
      </c>
    </row>
    <row r="72" spans="1:7" ht="22.8">
      <c r="A72" s="242">
        <v>100556</v>
      </c>
      <c r="B72" s="243" t="s">
        <v>43</v>
      </c>
      <c r="C72" s="244" t="str">
        <f>IF(B72="SERVIÇO",VLOOKUP(A72,'COMP SINAPI'!A$1:D$65536,2,FALSE),IF(B72="Insumo",VLOOKUP(A72,'INS SINAPI'!A$1:D$65536,2,FALSE),0))</f>
        <v>CAIXA DE PASSAGEM PARA TELEFONE 15X15X10CM (SOBREPOR) - FORNECIMENTO E INSTALAÇÃO. AF_08/2025</v>
      </c>
      <c r="D72" s="245" t="str">
        <f>IF(B72="SERVIÇO",VLOOKUP(A72,'COMP SINAPI'!A$1:D$65536,3,FALSE),IF(B72="Insumo",VLOOKUP(A72,'INS SINAPI'!A$1:D$65536,3,FALSE),0))</f>
        <v>UN</v>
      </c>
      <c r="E72" s="246">
        <v>1.9300000000000001E-2</v>
      </c>
      <c r="F72" s="247">
        <f>IF(B72="SERVIÇO",VLOOKUP(A72,'COMP SINAPI'!A$1:D$65536,4,FALSE),IF(B72="Insumo",VLOOKUP(A72,'INS SINAPI'!A$1:D$65536,4,FALSE),0))</f>
        <v>33.85</v>
      </c>
      <c r="G72" s="248">
        <f t="shared" si="0"/>
        <v>0.65329999999999999</v>
      </c>
    </row>
    <row r="73" spans="1:7" ht="79.8">
      <c r="A73" s="242">
        <v>100665</v>
      </c>
      <c r="B73" s="243" t="s">
        <v>43</v>
      </c>
      <c r="C73" s="244" t="str">
        <f>IF(B73="SERVIÇO",VLOOKUP(A73,'COMP SINAPI'!A$1:D$65536,2,FALSE),IF(B73="Insumo",VLOOKUP(A73,'INS SINAPI'!A$1:D$65536,2,FALSE),0))</f>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
      <c r="D73" s="245" t="str">
        <f>IF(B73="SERVIÇO",VLOOKUP(A73,'COMP SINAPI'!A$1:D$65536,3,FALSE),IF(B73="Insumo",VLOOKUP(A73,'INS SINAPI'!A$1:D$65536,3,FALSE),0))</f>
        <v>M2</v>
      </c>
      <c r="E73" s="246">
        <v>9.64E-2</v>
      </c>
      <c r="F73" s="247">
        <f>IF(B73="SERVIÇO",VLOOKUP(A73,'COMP SINAPI'!A$1:D$65536,4,FALSE),IF(B73="Insumo",VLOOKUP(A73,'INS SINAPI'!A$1:D$65536,4,FALSE),0))</f>
        <v>822.07</v>
      </c>
      <c r="G73" s="248">
        <f t="shared" si="0"/>
        <v>79.247500000000002</v>
      </c>
    </row>
    <row r="74" spans="1:7" ht="34.200000000000003">
      <c r="A74" s="242">
        <v>101165</v>
      </c>
      <c r="B74" s="243" t="s">
        <v>43</v>
      </c>
      <c r="C74" s="244" t="str">
        <f>IF(B74="SERVIÇO",VLOOKUP(A74,'COMP SINAPI'!A$1:D$65536,2,FALSE),IF(B74="Insumo",VLOOKUP(A74,'INS SINAPI'!A$1:D$65536,2,FALSE),0))</f>
        <v>ALVENARIA DE EMBASAMENTO COM BLOCO ESTRUTURAL DE CONCRETO, DE 14X19X29CM E ARGAMASSA DE ASSENTAMENTO COM PREPARO EM BETONEIRA. AF_05/2020</v>
      </c>
      <c r="D74" s="245" t="str">
        <f>IF(B74="SERVIÇO",VLOOKUP(A74,'COMP SINAPI'!A$1:D$65536,3,FALSE),IF(B74="Insumo",VLOOKUP(A74,'INS SINAPI'!A$1:D$65536,3,FALSE),0))</f>
        <v>M3</v>
      </c>
      <c r="E74" s="246">
        <v>2.3900000000000001E-2</v>
      </c>
      <c r="F74" s="247">
        <f>IF(B74="SERVIÇO",VLOOKUP(A74,'COMP SINAPI'!A$1:D$65536,4,FALSE),IF(B74="Insumo",VLOOKUP(A74,'INS SINAPI'!A$1:D$65536,4,FALSE),0))</f>
        <v>1081.03</v>
      </c>
      <c r="G74" s="248">
        <f t="shared" si="0"/>
        <v>25.836600000000001</v>
      </c>
    </row>
    <row r="75" spans="1:7" ht="45.6">
      <c r="A75" s="242">
        <v>101875</v>
      </c>
      <c r="B75" s="243" t="s">
        <v>43</v>
      </c>
      <c r="C75" s="244" t="str">
        <f>IF(B75="SERVIÇO",VLOOKUP(A75,'COMP SINAPI'!A$1:D$65536,2,FALSE),IF(B75="Insumo",VLOOKUP(A75,'INS SINAPI'!A$1:D$65536,2,FALSE),0))</f>
        <v>QUADRO DE DISTRIBUIÇÃO DE ENERGIA EM CHAPA DE AÇO GALVANIZADO, DE EMBUTIR, COM BARRAMENTO TRIFÁSICO, PARA 12 DISJUNTORES DIN 100A - FORNECIMENTO E INSTALAÇÃO. AF_07/2025</v>
      </c>
      <c r="D75" s="245" t="str">
        <f>IF(B75="SERVIÇO",VLOOKUP(A75,'COMP SINAPI'!A$1:D$65536,3,FALSE),IF(B75="Insumo",VLOOKUP(A75,'INS SINAPI'!A$1:D$65536,3,FALSE),0))</f>
        <v>UN</v>
      </c>
      <c r="E75" s="246">
        <v>1.9300000000000001E-2</v>
      </c>
      <c r="F75" s="247">
        <f>IF(B75="SERVIÇO",VLOOKUP(A75,'COMP SINAPI'!A$1:D$65536,4,FALSE),IF(B75="Insumo",VLOOKUP(A75,'INS SINAPI'!A$1:D$65536,4,FALSE),0))</f>
        <v>451.71</v>
      </c>
      <c r="G75" s="248">
        <f t="shared" ref="G75:G83" si="1">TRUNC(E75*F75,4)</f>
        <v>8.718</v>
      </c>
    </row>
    <row r="76" spans="1:7" ht="22.8">
      <c r="A76" s="242">
        <v>101891</v>
      </c>
      <c r="B76" s="243" t="s">
        <v>43</v>
      </c>
      <c r="C76" s="244" t="str">
        <f>VLOOKUP(A76,'COMP SINAPI'!A$1:D$65536,2,FALSE)</f>
        <v>DISJUNTOR MONOPOLAR TIPO NEMA, CORRENTE NOMINAL DE 35 ATÉ 50A - FORNECIMENTO E INSTALAÇÃO. AF_07/2025</v>
      </c>
      <c r="D76" s="245" t="str">
        <f>VLOOKUP(A76,'COMP SINAPI'!A$1:D$65536,3,FALSE)</f>
        <v>UN</v>
      </c>
      <c r="E76" s="246">
        <v>0.1734</v>
      </c>
      <c r="F76" s="247">
        <f>IF(B76="SERVIÇO",VLOOKUP(A76,'COMP SINAPI'!A$1:D$65536,4,FALSE),IF(B76="Insumo",VLOOKUP(A76,'INS SINAPI'!A$1:D$65536,4,FALSE),0))</f>
        <v>28.93</v>
      </c>
      <c r="G76" s="248">
        <f t="shared" si="1"/>
        <v>5.0164</v>
      </c>
    </row>
    <row r="77" spans="1:7" ht="22.8">
      <c r="A77" s="249" t="str">
        <f>B239</f>
        <v>COMP AUX 002</v>
      </c>
      <c r="B77" s="243" t="s">
        <v>43</v>
      </c>
      <c r="C77" s="244" t="str">
        <f>B236</f>
        <v>CONTRAPISO EM CONCRETO FCK=15MPa, TRACO 1:3,4:3,5 (CIMENTO, AREIA MEDIA E BRITA 1) 5CM</v>
      </c>
      <c r="D77" s="245" t="str">
        <f>F237</f>
        <v>M2</v>
      </c>
      <c r="E77" s="246">
        <v>1.3559000000000001</v>
      </c>
      <c r="F77" s="247">
        <f>G246</f>
        <v>46.43</v>
      </c>
      <c r="G77" s="248">
        <f t="shared" si="1"/>
        <v>62.9544</v>
      </c>
    </row>
    <row r="78" spans="1:7" ht="22.8">
      <c r="A78" s="249" t="str">
        <f>B227</f>
        <v>COMP AUX 001</v>
      </c>
      <c r="B78" s="243" t="s">
        <v>43</v>
      </c>
      <c r="C78" s="244" t="str">
        <f>B224</f>
        <v>CONTRAPISO EM CONCRETO FCK=15MPa, TRACO 1:3,4:3,5 (CIMENTO, AREIA MEDIA E BRITA 1) 3CM</v>
      </c>
      <c r="D78" s="245" t="str">
        <f>F225</f>
        <v>M2</v>
      </c>
      <c r="E78" s="246">
        <v>5.4000000000000003E-3</v>
      </c>
      <c r="F78" s="247">
        <f>G234</f>
        <v>34.56</v>
      </c>
      <c r="G78" s="248">
        <f t="shared" si="1"/>
        <v>0.18659999999999999</v>
      </c>
    </row>
    <row r="79" spans="1:7" ht="45.6">
      <c r="A79" s="242">
        <v>3080</v>
      </c>
      <c r="B79" s="243" t="s">
        <v>476</v>
      </c>
      <c r="C79" s="244" t="str">
        <f>IF(B79="SERVIÇO",VLOOKUP(A79,'COMP SINAPI'!A$1:D$65536,2,FALSE),IF(B79="Insumo",VLOOKUP(A79,'INS SINAPI'!A$1:D$65536,2,FALSE),0))</f>
        <v>FECHADURA ESPELHO PARA PORTA EXTERNA, EM ACO INOX (MAQUINA, TESTA E CONTRA-TESTA) E EM ZAMAC (MACANETA, LINGUETA E TRINCOS) COM ACABAMENTO CROMADO, MAQUINA DE 40 MM, INCLUINDO CHAVE TIPO CILINDRO</v>
      </c>
      <c r="D79" s="245" t="str">
        <f>IF(B79="SERVIÇO",VLOOKUP(A79,'COMP SINAPI'!A$1:D$65536,3,FALSE),IF(B79="Insumo",VLOOKUP(A79,'INS SINAPI'!A$1:D$65536,3,FALSE),0))</f>
        <v>CJ</v>
      </c>
      <c r="E79" s="246">
        <v>5.7799999999999997E-2</v>
      </c>
      <c r="F79" s="247">
        <f>IF(B79="SERVIÇO",VLOOKUP(A79,'COMP SINAPI'!A$1:D$65536,4,FALSE),IF(B79="Insumo",VLOOKUP(A79,'INS SINAPI'!A$1:D$65536,4,FALSE),0))</f>
        <v>78.489999999999995</v>
      </c>
      <c r="G79" s="248">
        <f t="shared" si="1"/>
        <v>4.5366999999999997</v>
      </c>
    </row>
    <row r="80" spans="1:7" ht="57">
      <c r="A80" s="242">
        <v>3097</v>
      </c>
      <c r="B80" s="243" t="s">
        <v>476</v>
      </c>
      <c r="C80" s="244" t="str">
        <f>IF(B80="SERVIÇO",VLOOKUP(A80,'COMP SINAPI'!A$1:D$65536,2,FALSE),IF(B80="Insumo",VLOOKUP(A80,'INS SINAPI'!A$1:D$65536,2,FALSE),0))</f>
        <v>FECHADURA ROSETA REDONDA PARA PORTA DE BANHEIRO, EM ACO INOX (MAQUINA, TESTA E CONTRA-TESTA) E EM ZAMAC (MACANETA, LINGUETA E TRINCOS) COM ACABAMENTO CROMADO, MAQUINA DE 40 MM, INCLUINDO CHAVE TIPO TRANQUETA</v>
      </c>
      <c r="D80" s="245" t="str">
        <f>IF(B80="SERVIÇO",VLOOKUP(A80,'COMP SINAPI'!A$1:D$65536,3,FALSE),IF(B80="Insumo",VLOOKUP(A80,'INS SINAPI'!A$1:D$65536,3,FALSE),0))</f>
        <v>CJ</v>
      </c>
      <c r="E80" s="246">
        <v>3.85E-2</v>
      </c>
      <c r="F80" s="247">
        <f>IF(B80="SERVIÇO",VLOOKUP(A80,'COMP SINAPI'!A$1:D$65536,4,FALSE),IF(B80="Insumo",VLOOKUP(A80,'INS SINAPI'!A$1:D$65536,4,FALSE),0))</f>
        <v>87.88</v>
      </c>
      <c r="G80" s="248">
        <f t="shared" si="1"/>
        <v>3.3833000000000002</v>
      </c>
    </row>
    <row r="81" spans="1:7" ht="22.8">
      <c r="A81" s="242">
        <v>10886</v>
      </c>
      <c r="B81" s="243" t="s">
        <v>476</v>
      </c>
      <c r="C81" s="244" t="str">
        <f>IF(B81="SERVIÇO",VLOOKUP(A81,'COMP SINAPI'!A$1:D$65536,2,FALSE),IF(B81="Insumo",VLOOKUP(A81,'INS SINAPI'!A$1:D$65536,2,FALSE),0))</f>
        <v>EXTINTOR DE INCENDIO PORTATIL COM CARGA DE AGUA PRESSURIZADA DE 10 L, CLASSE A</v>
      </c>
      <c r="D81" s="245" t="str">
        <f>IF(B81="SERVIÇO",VLOOKUP(A81,'COMP SINAPI'!A$1:D$65536,3,FALSE),IF(B81="Insumo",VLOOKUP(A81,'INS SINAPI'!A$1:D$65536,3,FALSE),0))</f>
        <v>UN</v>
      </c>
      <c r="E81" s="246">
        <v>1.9300000000000001E-2</v>
      </c>
      <c r="F81" s="247">
        <f>IF(B81="SERVIÇO",VLOOKUP(A81,'COMP SINAPI'!A$1:D$65536,4,FALSE),IF(B81="Insumo",VLOOKUP(A81,'INS SINAPI'!A$1:D$65536,4,FALSE),0))</f>
        <v>201.25</v>
      </c>
      <c r="G81" s="248">
        <f t="shared" si="1"/>
        <v>3.8841000000000001</v>
      </c>
    </row>
    <row r="82" spans="1:7" ht="22.8">
      <c r="A82" s="242">
        <v>10891</v>
      </c>
      <c r="B82" s="243" t="s">
        <v>476</v>
      </c>
      <c r="C82" s="244" t="str">
        <f>IF(B82="SERVIÇO",VLOOKUP(A82,'COMP SINAPI'!A$1:D$65536,2,FALSE),IF(B82="Insumo",VLOOKUP(A82,'INS SINAPI'!A$1:D$65536,2,FALSE),0))</f>
        <v>EXTINTOR DE INCENDIO PORTATIL COM CARGA DE PO QUIMICO SECO (PQS) DE 4 KG, CLASSE BC</v>
      </c>
      <c r="D82" s="245" t="str">
        <f>IF(B82="SERVIÇO",VLOOKUP(A82,'COMP SINAPI'!A$1:D$65536,3,FALSE),IF(B82="Insumo",VLOOKUP(A82,'INS SINAPI'!A$1:D$65536,3,FALSE),0))</f>
        <v>UN</v>
      </c>
      <c r="E82" s="246">
        <v>1.9300000000000001E-2</v>
      </c>
      <c r="F82" s="247">
        <f>IF(B82="SERVIÇO",VLOOKUP(A82,'COMP SINAPI'!A$1:D$65536,4,FALSE),IF(B82="Insumo",VLOOKUP(A82,'INS SINAPI'!A$1:D$65536,4,FALSE),0))</f>
        <v>194.61</v>
      </c>
      <c r="G82" s="248">
        <f t="shared" si="1"/>
        <v>3.7559</v>
      </c>
    </row>
    <row r="83" spans="1:7" ht="34.200000000000003">
      <c r="A83" s="242">
        <v>11587</v>
      </c>
      <c r="B83" s="243" t="s">
        <v>476</v>
      </c>
      <c r="C83" s="244" t="str">
        <f>IF(B83="SERVIÇO",VLOOKUP(A83,'COMP SINAPI'!A$1:D$65536,2,FALSE),IF(B83="Insumo",VLOOKUP(A83,'INS SINAPI'!A$1:D$65536,2,FALSE),0))</f>
        <v>FORRO DE PVC LISO, BRANCO, REGUA DE 10 CM, ESPESSURA APROXIMADA DE 8 MM (COM COLOCACAO / SEM ESTRUTURA METALICA)</v>
      </c>
      <c r="D83" s="245" t="str">
        <f>IF(B83="SERVIÇO",VLOOKUP(A83,'COMP SINAPI'!A$1:D$65536,3,FALSE),IF(B83="Insumo",VLOOKUP(A83,'INS SINAPI'!A$1:D$65536,3,FALSE),0))</f>
        <v>M2</v>
      </c>
      <c r="E83" s="246">
        <v>0.99380000000000002</v>
      </c>
      <c r="F83" s="247">
        <f>IF(B83="SERVIÇO",VLOOKUP(A83,'COMP SINAPI'!A$1:D$65536,4,FALSE),IF(B83="Insumo",VLOOKUP(A83,'INS SINAPI'!A$1:D$65536,4,FALSE),0))</f>
        <v>94.65</v>
      </c>
      <c r="G83" s="248">
        <f t="shared" si="1"/>
        <v>94.063100000000006</v>
      </c>
    </row>
    <row r="84" spans="1:7" ht="15" thickBot="1">
      <c r="A84" s="705" t="s">
        <v>477</v>
      </c>
      <c r="B84" s="705"/>
      <c r="C84" s="705"/>
      <c r="D84" s="705"/>
      <c r="E84" s="705"/>
      <c r="F84" s="705"/>
      <c r="G84" s="250" t="e">
        <f>TRUNC(SUM(G10:G83),2)</f>
        <v>#N/A</v>
      </c>
    </row>
    <row r="85" spans="1:7" ht="15" thickBot="1">
      <c r="A85" s="251"/>
      <c r="B85" s="251"/>
      <c r="C85" s="251"/>
      <c r="D85" s="251"/>
      <c r="E85" s="251"/>
      <c r="F85" s="251"/>
      <c r="G85" s="252"/>
    </row>
    <row r="86" spans="1:7">
      <c r="A86" s="231" t="s">
        <v>464</v>
      </c>
      <c r="B86" s="693" t="s">
        <v>478</v>
      </c>
      <c r="C86" s="694"/>
      <c r="D86" s="694"/>
      <c r="E86" s="695"/>
      <c r="F86" s="699" t="s">
        <v>466</v>
      </c>
      <c r="G86" s="699"/>
    </row>
    <row r="87" spans="1:7">
      <c r="A87" s="232"/>
      <c r="B87" s="696"/>
      <c r="C87" s="697"/>
      <c r="D87" s="697"/>
      <c r="E87" s="698"/>
      <c r="F87" s="700" t="s">
        <v>49</v>
      </c>
      <c r="G87" s="700"/>
    </row>
    <row r="88" spans="1:7" ht="15" thickBot="1">
      <c r="A88" s="233"/>
      <c r="B88" s="233"/>
      <c r="C88" s="233"/>
      <c r="D88" s="234"/>
      <c r="E88" s="234"/>
      <c r="F88" s="234"/>
      <c r="G88" s="234"/>
    </row>
    <row r="89" spans="1:7" ht="30">
      <c r="A89" s="235" t="s">
        <v>467</v>
      </c>
      <c r="B89" s="236" t="s">
        <v>479</v>
      </c>
      <c r="C89" s="237" t="s">
        <v>480</v>
      </c>
      <c r="D89" s="238"/>
      <c r="E89" s="238"/>
      <c r="F89" s="238"/>
      <c r="G89" s="239" t="s">
        <v>481</v>
      </c>
    </row>
    <row r="90" spans="1:7">
      <c r="A90" s="240"/>
      <c r="B90" s="233"/>
      <c r="C90" s="233"/>
      <c r="D90" s="233"/>
      <c r="E90" s="233"/>
      <c r="F90" s="233"/>
      <c r="G90" s="233"/>
    </row>
    <row r="91" spans="1:7">
      <c r="A91" s="701" t="s">
        <v>32</v>
      </c>
      <c r="B91" s="702" t="s">
        <v>45</v>
      </c>
      <c r="C91" s="703" t="s">
        <v>471</v>
      </c>
      <c r="D91" s="703" t="s">
        <v>35</v>
      </c>
      <c r="E91" s="704" t="s">
        <v>472</v>
      </c>
      <c r="F91" s="241" t="s">
        <v>473</v>
      </c>
      <c r="G91" s="241" t="s">
        <v>473</v>
      </c>
    </row>
    <row r="92" spans="1:7">
      <c r="A92" s="701"/>
      <c r="B92" s="702"/>
      <c r="C92" s="703"/>
      <c r="D92" s="703"/>
      <c r="E92" s="704"/>
      <c r="F92" s="241" t="s">
        <v>474</v>
      </c>
      <c r="G92" s="241" t="s">
        <v>475</v>
      </c>
    </row>
    <row r="93" spans="1:7" ht="22.8">
      <c r="A93" s="242">
        <v>86888</v>
      </c>
      <c r="B93" s="243" t="s">
        <v>43</v>
      </c>
      <c r="C93" s="244" t="str">
        <f>IF(B93="SERVIÇO",VLOOKUP(A93,'COMP SINAPI'!A$1:D$65536,2,FALSE),IF(B93="Insumo",VLOOKUP(A93,'INS SINAPI'!A$1:D$65536,2,FALSE),0))</f>
        <v>BACIA SANITÁRIA COM CAIXA ACOPLADA LOUÇA BRANCA - FORNECIMENTO E INSTALAÇÃO. AF_02/2026</v>
      </c>
      <c r="D93" s="245" t="str">
        <f>IF(B93="SERVIÇO",VLOOKUP(A93,'COMP SINAPI'!A$1:D$65536,3,FALSE),IF(B93="Insumo",VLOOKUP(A93,'INS SINAPI'!A$1:D$65536,3,FALSE),0))</f>
        <v>UN</v>
      </c>
      <c r="E93" s="246">
        <v>5.2200000000000003E-2</v>
      </c>
      <c r="F93" s="247">
        <f>IF(B93="SERVIÇO",VLOOKUP(A93,'COMP SINAPI'!A$1:D$65536,4,FALSE),IF(B93="Insumo",VLOOKUP(A93,'INS SINAPI'!A$1:D$65536,4,FALSE),0))</f>
        <v>529.34</v>
      </c>
      <c r="G93" s="248">
        <f>TRUNC(E93*F93,4)</f>
        <v>27.631499999999999</v>
      </c>
    </row>
    <row r="94" spans="1:7" ht="57">
      <c r="A94" s="242">
        <v>86943</v>
      </c>
      <c r="B94" s="243" t="s">
        <v>43</v>
      </c>
      <c r="C94" s="244" t="str">
        <f>IF(B94="SERVIÇO",VLOOKUP(A94,'COMP SINAPI'!A$1:D$65536,2,FALSE),IF(B94="Insumo",VLOOKUP(A94,'INS SINAPI'!A$1:D$65536,2,FALSE),0))</f>
        <v>LAVATÓRIO LOUÇA BRANCA SUSPENSO, *40 X 30* CM OU EQUIVALENTE, PADRÃO POPULAR, INCLUSO SIFÃO FLEXÍVEL EM PVC, VÁLVULA E ENGATE FLEXÍVEL 30 CM EM PLÁSTICO E TORNEIRA CROMADA DE MESA, PADRÃO POPULAR - FORNECIMENTO E INSTALAÇÃO. AF_02/2026</v>
      </c>
      <c r="D94" s="245" t="str">
        <f>IF(B94="SERVIÇO",VLOOKUP(A94,'COMP SINAPI'!A$1:D$65536,3,FALSE),IF(B94="Insumo",VLOOKUP(A94,'INS SINAPI'!A$1:D$65536,3,FALSE),0))</f>
        <v>UN</v>
      </c>
      <c r="E94" s="246">
        <v>5.2200000000000003E-2</v>
      </c>
      <c r="F94" s="247">
        <f>IF(B94="SERVIÇO",VLOOKUP(A94,'COMP SINAPI'!A$1:D$65536,4,FALSE),IF(B94="Insumo",VLOOKUP(A94,'INS SINAPI'!A$1:D$65536,4,FALSE),0))</f>
        <v>289.37</v>
      </c>
      <c r="G94" s="248">
        <f t="shared" ref="G94:G157" si="2">TRUNC(E94*F94,4)</f>
        <v>15.1051</v>
      </c>
    </row>
    <row r="95" spans="1:7" ht="45.6">
      <c r="A95" s="242">
        <v>87548</v>
      </c>
      <c r="B95" s="243" t="s">
        <v>43</v>
      </c>
      <c r="C95" s="244" t="str">
        <f>IF(B95="SERVIÇO",VLOOKUP(A95,'COMP SINAPI'!A$1:D$65536,2,FALSE),IF(B95="Insumo",VLOOKUP(A95,'INS SINAPI'!A$1:D$65536,2,FALSE),0))</f>
        <v>MASSA ÚNICA, EM ARGAMASSA TRAÇO 1:2:8, PREPARO MANUAL, APLICADA MANUALMENTE EM PAREDES INTERNAS DE AMBIENTES COM ÁREA ENTRE 5M² E 10M², E = 10MM, COM TALISCAS. AF_03/2024</v>
      </c>
      <c r="D95" s="245" t="str">
        <f>IF(B95="SERVIÇO",VLOOKUP(A95,'COMP SINAPI'!A$1:D$65536,3,FALSE),IF(B95="Insumo",VLOOKUP(A95,'INS SINAPI'!A$1:D$65536,3,FALSE),0))</f>
        <v>M2</v>
      </c>
      <c r="E95" s="246">
        <v>0.18940000000000001</v>
      </c>
      <c r="F95" s="247">
        <f>IF(B95="SERVIÇO",VLOOKUP(A95,'COMP SINAPI'!A$1:D$65536,4,FALSE),IF(B95="Insumo",VLOOKUP(A95,'INS SINAPI'!A$1:D$65536,4,FALSE),0))</f>
        <v>32.57</v>
      </c>
      <c r="G95" s="248">
        <f t="shared" si="2"/>
        <v>6.1687000000000003</v>
      </c>
    </row>
    <row r="96" spans="1:7" ht="45.6">
      <c r="A96" s="242">
        <v>87777</v>
      </c>
      <c r="B96" s="243" t="s">
        <v>43</v>
      </c>
      <c r="C96" s="244" t="str">
        <f>IF(B96="SERVIÇO",VLOOKUP(A96,'COMP SINAPI'!A$1:D$65536,2,FALSE),IF(B96="Insumo",VLOOKUP(A96,'INS SINAPI'!A$1:D$65536,2,FALSE),0))</f>
        <v>EMBOÇO OU MASSA ÚNICA EM ARGAMASSA TRAÇO 1:2:8, PREPARO MANUAL, APLICADA MANUALMENTE EM PANOS DE FACHADA COM PRESENÇA DE VÃOS, ESPESSURA DE 25 MM. AF_08/2022</v>
      </c>
      <c r="D96" s="245" t="str">
        <f>IF(B96="SERVIÇO",VLOOKUP(A96,'COMP SINAPI'!A$1:D$65536,3,FALSE),IF(B96="Insumo",VLOOKUP(A96,'INS SINAPI'!A$1:D$65536,3,FALSE),0))</f>
        <v>M2</v>
      </c>
      <c r="E96" s="246">
        <v>0.1681</v>
      </c>
      <c r="F96" s="247">
        <f>IF(B96="SERVIÇO",VLOOKUP(A96,'COMP SINAPI'!A$1:D$65536,4,FALSE),IF(B96="Insumo",VLOOKUP(A96,'INS SINAPI'!A$1:D$65536,4,FALSE),0))</f>
        <v>66.73</v>
      </c>
      <c r="G96" s="248">
        <f t="shared" si="2"/>
        <v>11.2173</v>
      </c>
    </row>
    <row r="97" spans="1:7" ht="45.6">
      <c r="A97" s="242">
        <v>87902</v>
      </c>
      <c r="B97" s="243" t="s">
        <v>43</v>
      </c>
      <c r="C97" s="244" t="str">
        <f>IF(B97="SERVIÇO",VLOOKUP(A97,'COMP SINAPI'!A$1:D$65536,2,FALSE),IF(B97="Insumo",VLOOKUP(A97,'INS SINAPI'!A$1:D$65536,2,FALSE),0))</f>
        <v>CHAPISCO APLICADO EM ALVENARIA (COM PRESENÇA DE VÃOS) E ESTRUTURAS DE CONCRETO DE FACHADA, COM ROLO PARA TEXTURA ACRÍLICA. ARGAMASSA INDUSTRIALIZADA COM PREPARO MANUAL. AF_10/2022</v>
      </c>
      <c r="D97" s="245" t="str">
        <f>IF(B97="SERVIÇO",VLOOKUP(A97,'COMP SINAPI'!A$1:D$65536,3,FALSE),IF(B97="Insumo",VLOOKUP(A97,'INS SINAPI'!A$1:D$65536,3,FALSE),0))</f>
        <v>M2</v>
      </c>
      <c r="E97" s="246">
        <v>0.76790000000000003</v>
      </c>
      <c r="F97" s="247">
        <f>IF(B97="SERVIÇO",VLOOKUP(A97,'COMP SINAPI'!A$1:D$65536,4,FALSE),IF(B97="Insumo",VLOOKUP(A97,'INS SINAPI'!A$1:D$65536,4,FALSE),0))</f>
        <v>17</v>
      </c>
      <c r="G97" s="248">
        <f t="shared" si="2"/>
        <v>13.0543</v>
      </c>
    </row>
    <row r="98" spans="1:7" ht="45.6">
      <c r="A98" s="242">
        <v>87903</v>
      </c>
      <c r="B98" s="243" t="s">
        <v>43</v>
      </c>
      <c r="C98" s="244" t="str">
        <f>IF(B98="SERVIÇO",VLOOKUP(A98,'COMP SINAPI'!A$1:D$65536,2,FALSE),IF(B98="Insumo",VLOOKUP(A98,'INS SINAPI'!A$1:D$65536,2,FALSE),0))</f>
        <v>CHAPISCO APLICADO EM ALVENARIA (COM PRESENÇA DE VÃOS) E ESTRUTURAS DE CONCRETO DE FACHADA, COM ROLO PARA TEXTURA ACRÍLICA. ARGAMASSA INDUSTRIALIZADA COM PREPARO EM MISTURADOR 300 KG. AF_10/2022</v>
      </c>
      <c r="D98" s="245" t="str">
        <f>IF(B98="SERVIÇO",VLOOKUP(A98,'COMP SINAPI'!A$1:D$65536,3,FALSE),IF(B98="Insumo",VLOOKUP(A98,'INS SINAPI'!A$1:D$65536,3,FALSE),0))</f>
        <v>M2</v>
      </c>
      <c r="E98" s="246">
        <v>0.1681</v>
      </c>
      <c r="F98" s="247">
        <f>IF(B98="SERVIÇO",VLOOKUP(A98,'COMP SINAPI'!A$1:D$65536,4,FALSE),IF(B98="Insumo",VLOOKUP(A98,'INS SINAPI'!A$1:D$65536,4,FALSE),0))</f>
        <v>16.510000000000002</v>
      </c>
      <c r="G98" s="248">
        <f t="shared" si="2"/>
        <v>2.7753000000000001</v>
      </c>
    </row>
    <row r="99" spans="1:7" ht="22.8">
      <c r="A99" s="242">
        <v>88489</v>
      </c>
      <c r="B99" s="243" t="s">
        <v>43</v>
      </c>
      <c r="C99" s="244" t="str">
        <f>IF(B99="SERVIÇO",VLOOKUP(A99,'COMP SINAPI'!A$1:D$65536,2,FALSE),IF(B99="Insumo",VLOOKUP(A99,'INS SINAPI'!A$1:D$65536,2,FALSE),0))</f>
        <v>PINTURA LÁTEX ACRÍLICA PREMIUM, APLICAÇÃO MANUAL EM PAREDES, DUAS DEMÃOS. AF_04/2023</v>
      </c>
      <c r="D99" s="245" t="str">
        <f>IF(B99="SERVIÇO",VLOOKUP(A99,'COMP SINAPI'!A$1:D$65536,3,FALSE),IF(B99="Insumo",VLOOKUP(A99,'INS SINAPI'!A$1:D$65536,3,FALSE),0))</f>
        <v>M2</v>
      </c>
      <c r="E99" s="246">
        <v>2.4441999999999999</v>
      </c>
      <c r="F99" s="247">
        <f>IF(B99="SERVIÇO",VLOOKUP(A99,'COMP SINAPI'!A$1:D$65536,4,FALSE),IF(B99="Insumo",VLOOKUP(A99,'INS SINAPI'!A$1:D$65536,4,FALSE),0))</f>
        <v>14.05</v>
      </c>
      <c r="G99" s="248">
        <f t="shared" si="2"/>
        <v>34.341000000000001</v>
      </c>
    </row>
    <row r="100" spans="1:7" ht="34.200000000000003">
      <c r="A100" s="242">
        <v>103328</v>
      </c>
      <c r="B100" s="243" t="s">
        <v>43</v>
      </c>
      <c r="C100" s="244" t="str">
        <f>IF(B100="SERVIÇO",VLOOKUP(A100,'COMP SINAPI'!A$1:D$65536,2,FALSE),IF(B100="Insumo",VLOOKUP(A100,'INS SINAPI'!A$1:D$65536,2,FALSE),0))</f>
        <v>ALVENARIA DE VEDAÇÃO DE BLOCOS CERÂMICOS FURADOS NA HORIZONTAL DE 9X19X19 CM (ESPESSURA 9 CM) E ARGAMASSA DE ASSENTAMENTO COM PREPARO EM BETONEIRA. AF_12/2021</v>
      </c>
      <c r="D100" s="245" t="str">
        <f>IF(B100="SERVIÇO",VLOOKUP(A100,'COMP SINAPI'!A$1:D$65536,3,FALSE),IF(B100="Insumo",VLOOKUP(A100,'INS SINAPI'!A$1:D$65536,3,FALSE),0))</f>
        <v>M2</v>
      </c>
      <c r="E100" s="246">
        <v>0.46750000000000003</v>
      </c>
      <c r="F100" s="247">
        <f>IF(B100="SERVIÇO",VLOOKUP(A100,'COMP SINAPI'!A$1:D$65536,4,FALSE),IF(B100="Insumo",VLOOKUP(A100,'INS SINAPI'!A$1:D$65536,4,FALSE),0))</f>
        <v>107.78</v>
      </c>
      <c r="G100" s="248">
        <f t="shared" si="2"/>
        <v>50.387099999999997</v>
      </c>
    </row>
    <row r="101" spans="1:7" ht="34.200000000000003">
      <c r="A101" s="242">
        <f>A17</f>
        <v>87248</v>
      </c>
      <c r="B101" s="243" t="s">
        <v>43</v>
      </c>
      <c r="C101" s="244" t="str">
        <f>IF(B101="SERVIÇO",VLOOKUP(A101,'COMP SINAPI'!A$1:D$65536,2,FALSE),IF(B101="Insumo",VLOOKUP(A101,'INS SINAPI'!A$1:D$65536,2,FALSE),0))</f>
        <v>REVESTIMENTO CERÂMICO PARA PISO COM PLACAS TIPO ESMALTADA DE DIMENSÕES 35X35 CM APLICADA EM AMBIENTES DE ÁREA MAIOR QUE 10 M2. AF_02/2023_PE</v>
      </c>
      <c r="D101" s="245" t="str">
        <f>IF(B101="SERVIÇO",VLOOKUP(A101,'COMP SINAPI'!A$1:D$65536,3,FALSE),IF(B101="Insumo",VLOOKUP(A101,'INS SINAPI'!A$1:D$65536,3,FALSE),0))</f>
        <v>M2</v>
      </c>
      <c r="E101" s="246">
        <v>0.46279999999999999</v>
      </c>
      <c r="F101" s="247">
        <f>IF(B101="SERVIÇO",VLOOKUP(A101,'COMP SINAPI'!A$1:D$65536,4,FALSE),IF(B101="Insumo",VLOOKUP(A101,'INS SINAPI'!A$1:D$65536,4,FALSE),0))</f>
        <v>74.66</v>
      </c>
      <c r="G101" s="248">
        <f t="shared" si="2"/>
        <v>34.552599999999998</v>
      </c>
    </row>
    <row r="102" spans="1:7" ht="45.6">
      <c r="A102" s="242">
        <f>A18</f>
        <v>87553</v>
      </c>
      <c r="B102" s="243" t="s">
        <v>43</v>
      </c>
      <c r="C102" s="244" t="str">
        <f>IF(B102="SERVIÇO",VLOOKUP(A102,'COMP SINAPI'!A$1:D$65536,2,FALSE),IF(B102="Insumo",VLOOKUP(A102,'INS SINAPI'!A$1:D$65536,2,FALSE),0))</f>
        <v>EMBOÇO, EM ARGAMASSA TRAÇO 1:2:8, PREPARO MECÂNICO, APLICADO MANUALMENTE EM PAREDES INTERNAS DE AMBIENTES COM ÁREA MAIOR QUE 10M², E = 10MM, COM TALISCAS. AF_03/2024</v>
      </c>
      <c r="D102" s="245" t="str">
        <f>IF(B102="SERVIÇO",VLOOKUP(A102,'COMP SINAPI'!A$1:D$65536,3,FALSE),IF(B102="Insumo",VLOOKUP(A102,'INS SINAPI'!A$1:D$65536,3,FALSE),0))</f>
        <v>M2</v>
      </c>
      <c r="E102" s="246">
        <v>0.76790000000000003</v>
      </c>
      <c r="F102" s="247">
        <f>IF(B102="SERVIÇO",VLOOKUP(A102,'COMP SINAPI'!A$1:D$65536,4,FALSE),IF(B102="Insumo",VLOOKUP(A102,'INS SINAPI'!A$1:D$65536,4,FALSE),0))</f>
        <v>25.38</v>
      </c>
      <c r="G102" s="248">
        <f t="shared" si="2"/>
        <v>19.4893</v>
      </c>
    </row>
    <row r="103" spans="1:7" ht="34.200000000000003">
      <c r="A103" s="242">
        <v>89709</v>
      </c>
      <c r="B103" s="243" t="s">
        <v>43</v>
      </c>
      <c r="C103" s="244" t="str">
        <f>IF(B103="SERVIÇO",VLOOKUP(A103,'COMP SINAPI'!A$1:D$65536,2,FALSE),IF(B103="Insumo",VLOOKUP(A103,'INS SINAPI'!A$1:D$65536,2,FALSE),0))</f>
        <v>RALO SIFONADO, PVC, DN 100 X 40 MM, JUNTA SOLDÁVEL, FORNECIDO E INSTALADO EM RAMAL DE DESCARGA OU EM RAMAL DE ESGOTO SANITÁRIO. AF_08/2022</v>
      </c>
      <c r="D103" s="245" t="str">
        <f>IF(B103="SERVIÇO",VLOOKUP(A103,'COMP SINAPI'!A$1:D$65536,3,FALSE),IF(B103="Insumo",VLOOKUP(A103,'INS SINAPI'!A$1:D$65536,3,FALSE),0))</f>
        <v>UN</v>
      </c>
      <c r="E103" s="246">
        <v>6.9599999999999995E-2</v>
      </c>
      <c r="F103" s="247">
        <f>IF(B103="SERVIÇO",VLOOKUP(A103,'COMP SINAPI'!A$1:D$65536,4,FALSE),IF(B103="Insumo",VLOOKUP(A103,'INS SINAPI'!A$1:D$65536,4,FALSE),0))</f>
        <v>23.99</v>
      </c>
      <c r="G103" s="248">
        <f t="shared" si="2"/>
        <v>1.6697</v>
      </c>
    </row>
    <row r="104" spans="1:7" ht="34.200000000000003">
      <c r="A104" s="242">
        <v>89711</v>
      </c>
      <c r="B104" s="243" t="s">
        <v>43</v>
      </c>
      <c r="C104" s="244" t="str">
        <f>IF(B104="SERVIÇO",VLOOKUP(A104,'COMP SINAPI'!A$1:D$65536,2,FALSE),IF(B104="Insumo",VLOOKUP(A104,'INS SINAPI'!A$1:D$65536,2,FALSE),0))</f>
        <v>TUBO PVC, SERIE NORMAL, ESGOTO PREDIAL, DN 40 MM, FORNECIDO E INSTALADO EM RAMAL DE DESCARGA OU RAMAL DE ESGOTO SANITÁRIO. AF_08/2022</v>
      </c>
      <c r="D104" s="245" t="str">
        <f>IF(B104="SERVIÇO",VLOOKUP(A104,'COMP SINAPI'!A$1:D$65536,3,FALSE),IF(B104="Insumo",VLOOKUP(A104,'INS SINAPI'!A$1:D$65536,3,FALSE),0))</f>
        <v>M</v>
      </c>
      <c r="E104" s="246">
        <v>0.16309999999999999</v>
      </c>
      <c r="F104" s="247">
        <f>IF(B104="SERVIÇO",VLOOKUP(A104,'COMP SINAPI'!A$1:D$65536,4,FALSE),IF(B104="Insumo",VLOOKUP(A104,'INS SINAPI'!A$1:D$65536,4,FALSE),0))</f>
        <v>24.08</v>
      </c>
      <c r="G104" s="248">
        <f t="shared" si="2"/>
        <v>3.9274</v>
      </c>
    </row>
    <row r="105" spans="1:7" ht="34.200000000000003">
      <c r="A105" s="242">
        <v>89712</v>
      </c>
      <c r="B105" s="243" t="s">
        <v>43</v>
      </c>
      <c r="C105" s="244" t="str">
        <f>IF(B105="SERVIÇO",VLOOKUP(A105,'COMP SINAPI'!A$1:D$65536,2,FALSE),IF(B105="Insumo",VLOOKUP(A105,'INS SINAPI'!A$1:D$65536,2,FALSE),0))</f>
        <v>TUBO PVC, SERIE NORMAL, ESGOTO PREDIAL, DN 50 MM, FORNECIDO E INSTALADO EM RAMAL DE DESCARGA OU RAMAL DE ESGOTO SANITÁRIO. AF_08/2022</v>
      </c>
      <c r="D105" s="245" t="str">
        <f>IF(B105="SERVIÇO",VLOOKUP(A105,'COMP SINAPI'!A$1:D$65536,3,FALSE),IF(B105="Insumo",VLOOKUP(A105,'INS SINAPI'!A$1:D$65536,3,FALSE),0))</f>
        <v>M</v>
      </c>
      <c r="E105" s="246">
        <v>0.2235</v>
      </c>
      <c r="F105" s="247">
        <f>IF(B105="SERVIÇO",VLOOKUP(A105,'COMP SINAPI'!A$1:D$65536,4,FALSE),IF(B105="Insumo",VLOOKUP(A105,'INS SINAPI'!A$1:D$65536,4,FALSE),0))</f>
        <v>30.46</v>
      </c>
      <c r="G105" s="248">
        <f t="shared" si="2"/>
        <v>6.8078000000000003</v>
      </c>
    </row>
    <row r="106" spans="1:7" ht="34.200000000000003">
      <c r="A106" s="242">
        <v>89714</v>
      </c>
      <c r="B106" s="243" t="s">
        <v>43</v>
      </c>
      <c r="C106" s="244" t="str">
        <f>IF(B106="SERVIÇO",VLOOKUP(A106,'COMP SINAPI'!A$1:D$65536,2,FALSE),IF(B106="Insumo",VLOOKUP(A106,'INS SINAPI'!A$1:D$65536,2,FALSE),0))</f>
        <v>TUBO PVC, SERIE NORMAL, ESGOTO PREDIAL, DN 100 MM, FORNECIDO E INSTALADO EM RAMAL DE DESCARGA OU RAMAL DE ESGOTO SANITÁRIO. AF_08/2022</v>
      </c>
      <c r="D106" s="245" t="str">
        <f>IF(B106="SERVIÇO",VLOOKUP(A106,'COMP SINAPI'!A$1:D$65536,3,FALSE),IF(B106="Insumo",VLOOKUP(A106,'INS SINAPI'!A$1:D$65536,3,FALSE),0))</f>
        <v>M</v>
      </c>
      <c r="E106" s="246">
        <v>4.7E-2</v>
      </c>
      <c r="F106" s="247">
        <f>IF(B106="SERVIÇO",VLOOKUP(A106,'COMP SINAPI'!A$1:D$65536,4,FALSE),IF(B106="Insumo",VLOOKUP(A106,'INS SINAPI'!A$1:D$65536,4,FALSE),0))</f>
        <v>42.41</v>
      </c>
      <c r="G106" s="248">
        <f t="shared" si="2"/>
        <v>1.9932000000000001</v>
      </c>
    </row>
    <row r="107" spans="1:7" ht="34.200000000000003">
      <c r="A107" s="242">
        <v>89724</v>
      </c>
      <c r="B107" s="243" t="s">
        <v>43</v>
      </c>
      <c r="C107" s="244" t="str">
        <f>IF(B107="SERVIÇO",VLOOKUP(A107,'COMP SINAPI'!A$1:D$65536,2,FALSE),IF(B107="Insumo",VLOOKUP(A107,'INS SINAPI'!A$1:D$65536,2,FALSE),0))</f>
        <v>JOELHO 90 GRAUS, PVC, SERIE NORMAL, ESGOTO PREDIAL, DN 40 MM, JUNTA SOLDÁVEL, FORNECIDO E INSTALADO EM RAMAL DE DESCARGA OU RAMAL DE ESGOTO SANITÁRIO. AF_08/2022</v>
      </c>
      <c r="D107" s="245" t="str">
        <f>IF(B107="SERVIÇO",VLOOKUP(A107,'COMP SINAPI'!A$1:D$65536,3,FALSE),IF(B107="Insumo",VLOOKUP(A107,'INS SINAPI'!A$1:D$65536,3,FALSE),0))</f>
        <v>UN</v>
      </c>
      <c r="E107" s="246">
        <v>0.17399999999999999</v>
      </c>
      <c r="F107" s="247">
        <f>IF(B107="SERVIÇO",VLOOKUP(A107,'COMP SINAPI'!A$1:D$65536,4,FALSE),IF(B107="Insumo",VLOOKUP(A107,'INS SINAPI'!A$1:D$65536,4,FALSE),0))</f>
        <v>11.94</v>
      </c>
      <c r="G107" s="248">
        <f t="shared" si="2"/>
        <v>2.0775000000000001</v>
      </c>
    </row>
    <row r="108" spans="1:7" ht="34.200000000000003">
      <c r="A108" s="242">
        <v>89731</v>
      </c>
      <c r="B108" s="243" t="s">
        <v>43</v>
      </c>
      <c r="C108" s="244" t="str">
        <f>IF(B108="SERVIÇO",VLOOKUP(A108,'COMP SINAPI'!A$1:D$65536,2,FALSE),IF(B108="Insumo",VLOOKUP(A108,'INS SINAPI'!A$1:D$65536,2,FALSE),0))</f>
        <v>JOELHO 90 GRAUS, PVC, SERIE NORMAL, ESGOTO PREDIAL, DN 50 MM, JUNTA ELÁSTICA, FORNECIDO E INSTALADO EM RAMAL DE DESCARGA OU RAMAL DE ESGOTO SANITÁRIO. AF_08/2022</v>
      </c>
      <c r="D108" s="245" t="str">
        <f>IF(B108="SERVIÇO",VLOOKUP(A108,'COMP SINAPI'!A$1:D$65536,3,FALSE),IF(B108="Insumo",VLOOKUP(A108,'INS SINAPI'!A$1:D$65536,3,FALSE),0))</f>
        <v>UN</v>
      </c>
      <c r="E108" s="246">
        <v>1.7399999999999999E-2</v>
      </c>
      <c r="F108" s="247">
        <f>IF(B108="SERVIÇO",VLOOKUP(A108,'COMP SINAPI'!A$1:D$65536,4,FALSE),IF(B108="Insumo",VLOOKUP(A108,'INS SINAPI'!A$1:D$65536,4,FALSE),0))</f>
        <v>16.579999999999998</v>
      </c>
      <c r="G108" s="248">
        <f t="shared" si="2"/>
        <v>0.28839999999999999</v>
      </c>
    </row>
    <row r="109" spans="1:7" ht="45.6">
      <c r="A109" s="242">
        <v>89748</v>
      </c>
      <c r="B109" s="243" t="s">
        <v>43</v>
      </c>
      <c r="C109" s="244" t="str">
        <f>IF(B109="SERVIÇO",VLOOKUP(A109,'COMP SINAPI'!A$1:D$65536,2,FALSE),IF(B109="Insumo",VLOOKUP(A109,'INS SINAPI'!A$1:D$65536,2,FALSE),0))</f>
        <v>CURVA CURTA 90 GRAUS, PVC, SERIE NORMAL, ESGOTO PREDIAL, DN 100 MM, JUNTA ELÁSTICA, FORNECIDO E INSTALADO EM RAMAL DE DESCARGA OU RAMAL DE ESGOTO SANITÁRIO. AF_08/2022</v>
      </c>
      <c r="D109" s="245" t="str">
        <f>IF(B109="SERVIÇO",VLOOKUP(A109,'COMP SINAPI'!A$1:D$65536,3,FALSE),IF(B109="Insumo",VLOOKUP(A109,'INS SINAPI'!A$1:D$65536,3,FALSE),0))</f>
        <v>UN</v>
      </c>
      <c r="E109" s="246">
        <v>5.2200000000000003E-2</v>
      </c>
      <c r="F109" s="247">
        <f>IF(B109="SERVIÇO",VLOOKUP(A109,'COMP SINAPI'!A$1:D$65536,4,FALSE),IF(B109="Insumo",VLOOKUP(A109,'INS SINAPI'!A$1:D$65536,4,FALSE),0))</f>
        <v>47.33</v>
      </c>
      <c r="G109" s="248">
        <f t="shared" si="2"/>
        <v>2.4706000000000001</v>
      </c>
    </row>
    <row r="110" spans="1:7" ht="34.200000000000003">
      <c r="A110" s="242">
        <v>89784</v>
      </c>
      <c r="B110" s="243" t="s">
        <v>43</v>
      </c>
      <c r="C110" s="244" t="str">
        <f>IF(B110="SERVIÇO",VLOOKUP(A110,'COMP SINAPI'!A$1:D$65536,2,FALSE),IF(B110="Insumo",VLOOKUP(A110,'INS SINAPI'!A$1:D$65536,2,FALSE),0))</f>
        <v>TE, PVC, SERIE NORMAL, ESGOTO PREDIAL, DN 50 X 50 MM, JUNTA ELÁSTICA, FORNECIDO E INSTALADO EM RAMAL DE DESCARGA OU RAMAL DE ESGOTO SANITÁRIO. AF_08/2022</v>
      </c>
      <c r="D110" s="245" t="str">
        <f>IF(B110="SERVIÇO",VLOOKUP(A110,'COMP SINAPI'!A$1:D$65536,3,FALSE),IF(B110="Insumo",VLOOKUP(A110,'INS SINAPI'!A$1:D$65536,3,FALSE),0))</f>
        <v>UN</v>
      </c>
      <c r="E110" s="246">
        <v>1.7399999999999999E-2</v>
      </c>
      <c r="F110" s="247">
        <f>IF(B110="SERVIÇO",VLOOKUP(A110,'COMP SINAPI'!A$1:D$65536,4,FALSE),IF(B110="Insumo",VLOOKUP(A110,'INS SINAPI'!A$1:D$65536,4,FALSE),0))</f>
        <v>26.82</v>
      </c>
      <c r="G110" s="248">
        <f t="shared" si="2"/>
        <v>0.46660000000000001</v>
      </c>
    </row>
    <row r="111" spans="1:7" ht="34.200000000000003">
      <c r="A111" s="249" t="str">
        <f>A29</f>
        <v>COMP AUX 003</v>
      </c>
      <c r="B111" s="243" t="s">
        <v>43</v>
      </c>
      <c r="C111" s="244" t="str">
        <f>C29</f>
        <v>PONTO DE CONSUMO TERMINAL DE ÁGUA FRIA (SUBRAMAL) COM TUBULAÇÃO DE PVC, DN 25 MM, INSTALADO EM RAMAL DE ÁGUA, INCLUSOS RASGO E CHUMBAMENTO EM ALVENARIA. AF_12/2014</v>
      </c>
      <c r="D111" s="245" t="str">
        <f>D29</f>
        <v>UNID</v>
      </c>
      <c r="E111" s="246">
        <v>0.17399999999999999</v>
      </c>
      <c r="F111" s="247">
        <f>F29</f>
        <v>154.61000000000001</v>
      </c>
      <c r="G111" s="248">
        <f t="shared" si="2"/>
        <v>26.902100000000001</v>
      </c>
    </row>
    <row r="112" spans="1:7" ht="22.8">
      <c r="A112" s="249">
        <v>89351</v>
      </c>
      <c r="B112" s="243" t="s">
        <v>43</v>
      </c>
      <c r="C112" s="244" t="str">
        <f>IF(B112="SERVIÇO",VLOOKUP(A112,'COMP SINAPI'!A$1:D$65536,2,FALSE),IF(B112="Insumo",VLOOKUP(A112,'INS SINAPI'!A$1:D$65536,2,FALSE),0))</f>
        <v>REGISTRO DE PRESSÃO BRUTO, LATÃO, ROSCÁVEL, 3/4'' - FORNECIMENTO E INSTALAÇÃO. AF_08/2021</v>
      </c>
      <c r="D112" s="245" t="str">
        <f>IF(B112="SERVIÇO",VLOOKUP(A112,'COMP SINAPI'!A$1:D$65536,3,FALSE),IF(B112="Insumo",VLOOKUP(A112,'INS SINAPI'!A$1:D$65536,3,FALSE),0))</f>
        <v>UN</v>
      </c>
      <c r="E112" s="246">
        <v>6.9599999999999995E-2</v>
      </c>
      <c r="F112" s="247">
        <f>IF(B112="SERVIÇO",VLOOKUP(A112,'COMP SINAPI'!A$1:D$65536,4,FALSE),IF(B112="Insumo",VLOOKUP(A112,'INS SINAPI'!A$1:D$65536,4,FALSE),0))</f>
        <v>28.53</v>
      </c>
      <c r="G112" s="248">
        <f t="shared" si="2"/>
        <v>1.9856</v>
      </c>
    </row>
    <row r="113" spans="1:7" ht="34.200000000000003">
      <c r="A113" s="242">
        <v>90443</v>
      </c>
      <c r="B113" s="243" t="s">
        <v>43</v>
      </c>
      <c r="C113" s="244" t="str">
        <f>IF(B113="SERVIÇO",VLOOKUP(A113,'COMP SINAPI'!A$1:D$65536,2,FALSE),IF(B113="Insumo",VLOOKUP(A113,'INS SINAPI'!A$1:D$65536,2,FALSE),0))</f>
        <v>RASGO LINEAR MANUAL EM ALVENARIA, PARA RAMAIS/ DISTRIBUIÇÃO DE INSTALAÇÕES HIDRÁULICAS, DIÂMETROS MENORES OU IGUAIS A 40 MM. AF_09/2023</v>
      </c>
      <c r="D113" s="245" t="str">
        <f>IF(B113="SERVIÇO",VLOOKUP(A113,'COMP SINAPI'!A$1:D$65536,3,FALSE),IF(B113="Insumo",VLOOKUP(A113,'INS SINAPI'!A$1:D$65536,3,FALSE),0))</f>
        <v>M</v>
      </c>
      <c r="E113" s="246">
        <v>7.22E-2</v>
      </c>
      <c r="F113" s="247">
        <f>IF(B113="SERVIÇO",VLOOKUP(A113,'COMP SINAPI'!A$1:D$65536,4,FALSE),IF(B113="Insumo",VLOOKUP(A113,'INS SINAPI'!A$1:D$65536,4,FALSE),0))</f>
        <v>8.8699999999999992</v>
      </c>
      <c r="G113" s="248">
        <f t="shared" si="2"/>
        <v>0.64039999999999997</v>
      </c>
    </row>
    <row r="114" spans="1:7" ht="34.200000000000003">
      <c r="A114" s="242">
        <v>90466</v>
      </c>
      <c r="B114" s="243" t="s">
        <v>43</v>
      </c>
      <c r="C114" s="244" t="str">
        <f>IF(B114="SERVIÇO",VLOOKUP(A114,'COMP SINAPI'!A$1:D$65536,2,FALSE),IF(B114="Insumo",VLOOKUP(A114,'INS SINAPI'!A$1:D$65536,2,FALSE),0))</f>
        <v>CHUMBAMENTO LINEAR EM ALVENARIA PARA RAMAIS/DISTRIBUIÇÃO DE INSTALAÇÕES HIDRÁULICAS COM DIÂMETROS MENORES OU IGUAIS A 40 MM. AF_09/2023</v>
      </c>
      <c r="D114" s="245" t="str">
        <f>IF(B114="SERVIÇO",VLOOKUP(A114,'COMP SINAPI'!A$1:D$65536,3,FALSE),IF(B114="Insumo",VLOOKUP(A114,'INS SINAPI'!A$1:D$65536,3,FALSE),0))</f>
        <v>M</v>
      </c>
      <c r="E114" s="246">
        <v>7.22E-2</v>
      </c>
      <c r="F114" s="247">
        <f>IF(B114="SERVIÇO",VLOOKUP(A114,'COMP SINAPI'!A$1:D$65536,4,FALSE),IF(B114="Insumo",VLOOKUP(A114,'INS SINAPI'!A$1:D$65536,4,FALSE),0))</f>
        <v>17.71</v>
      </c>
      <c r="G114" s="248">
        <f t="shared" si="2"/>
        <v>1.2786</v>
      </c>
    </row>
    <row r="115" spans="1:7" ht="34.200000000000003">
      <c r="A115" s="242">
        <v>90822</v>
      </c>
      <c r="B115" s="243" t="s">
        <v>43</v>
      </c>
      <c r="C115" s="244" t="str">
        <f>IF(B115="SERVIÇO",VLOOKUP(A115,'COMP SINAPI'!A$1:D$65536,2,FALSE),IF(B115="Insumo",VLOOKUP(A115,'INS SINAPI'!A$1:D$65536,2,FALSE),0))</f>
        <v>PORTA DE MADEIRA PARA PINTURA, SEMI-OCA (LEVE OU MÉDIA), 80X210CM, ESPESSURA DE 3,5CM, INCLUSO DOBRADIÇAS - FORNECIMENTO E INSTALAÇÃO. AF_10/2025</v>
      </c>
      <c r="D115" s="245" t="str">
        <f>IF(B115="SERVIÇO",VLOOKUP(A115,'COMP SINAPI'!A$1:D$65536,3,FALSE),IF(B115="Insumo",VLOOKUP(A115,'INS SINAPI'!A$1:D$65536,3,FALSE),0))</f>
        <v>UN</v>
      </c>
      <c r="E115" s="246">
        <v>3.4799999999999998E-2</v>
      </c>
      <c r="F115" s="247">
        <f>IF(B115="SERVIÇO",VLOOKUP(A115,'COMP SINAPI'!A$1:D$65536,4,FALSE),IF(B115="Insumo",VLOOKUP(A115,'INS SINAPI'!A$1:D$65536,4,FALSE),0))</f>
        <v>389.66</v>
      </c>
      <c r="G115" s="248">
        <f t="shared" si="2"/>
        <v>13.5601</v>
      </c>
    </row>
    <row r="116" spans="1:7" ht="57">
      <c r="A116" s="242">
        <v>91170</v>
      </c>
      <c r="B116" s="243" t="s">
        <v>43</v>
      </c>
      <c r="C116" s="244" t="str">
        <f>IF(B116="SERVIÇO",VLOOKUP(A116,'COMP SINAPI'!A$1:D$65536,2,FALSE),IF(B116="Insumo",VLOOKUP(A116,'INS SINAPI'!A$1:D$65536,2,FALSE),0))</f>
        <v>FIXAÇÃO DE TUBOS HORIZONTAIS DE PVC ÁGUA, PVC ESGOTO, PVC ÁGUA PLUVIAL, CPVC, PPR, COBRE OU AÇO, DIÂMETROS MENORES OU IGUAIS A 40 MM, COM ABRAÇADEIRA METÁLICA RÍGIDA TIPO U PERFIL 1 1/4", FIXADA EM PERFILADO EM LAJE. AF_09/2023_PS</v>
      </c>
      <c r="D116" s="245" t="str">
        <f>IF(B116="SERVIÇO",VLOOKUP(A116,'COMP SINAPI'!A$1:D$65536,3,FALSE),IF(B116="Insumo",VLOOKUP(A116,'INS SINAPI'!A$1:D$65536,3,FALSE),0))</f>
        <v>M</v>
      </c>
      <c r="E116" s="246">
        <v>0.4612</v>
      </c>
      <c r="F116" s="247">
        <f>IF(B116="SERVIÇO",VLOOKUP(A116,'COMP SINAPI'!A$1:D$65536,4,FALSE),IF(B116="Insumo",VLOOKUP(A116,'INS SINAPI'!A$1:D$65536,4,FALSE),0))</f>
        <v>10.47</v>
      </c>
      <c r="G116" s="248">
        <f t="shared" si="2"/>
        <v>4.8287000000000004</v>
      </c>
    </row>
    <row r="117" spans="1:7" ht="57">
      <c r="A117" s="242">
        <v>91173</v>
      </c>
      <c r="B117" s="243" t="s">
        <v>43</v>
      </c>
      <c r="C117" s="244" t="str">
        <f>IF(B117="SERVIÇO",VLOOKUP(A117,'COMP SINAPI'!A$1:D$65536,2,FALSE),IF(B117="Insumo",VLOOKUP(A117,'INS SINAPI'!A$1:D$65536,2,FALSE),0))</f>
        <v>FIXAÇÃO DE TUBOS VERTICAIS DE PVC ÁGUA, PVC ESGOTO, PVC ÁGUA PLUVIAL, CPVC, PPR, COBRE OU AÇO, DIÂMETROS MENORES OU IGUAIS A 40 MM, COM ABRAÇADEIRA METÁLICA RÍGIDA TIPO U PERFIL 1 1/4", FIXADA EM PERFILADO EM PAREDE. AF_09/2023_PS</v>
      </c>
      <c r="D117" s="245" t="str">
        <f>IF(B117="SERVIÇO",VLOOKUP(A117,'COMP SINAPI'!A$1:D$65536,3,FALSE),IF(B117="Insumo",VLOOKUP(A117,'INS SINAPI'!A$1:D$65536,3,FALSE),0))</f>
        <v>M</v>
      </c>
      <c r="E117" s="246">
        <v>0.1827</v>
      </c>
      <c r="F117" s="247">
        <f>IF(B117="SERVIÇO",VLOOKUP(A117,'COMP SINAPI'!A$1:D$65536,4,FALSE),IF(B117="Insumo",VLOOKUP(A117,'INS SINAPI'!A$1:D$65536,4,FALSE),0))</f>
        <v>3.9</v>
      </c>
      <c r="G117" s="248">
        <f t="shared" si="2"/>
        <v>0.71250000000000002</v>
      </c>
    </row>
    <row r="118" spans="1:7" ht="45.6">
      <c r="A118" s="242">
        <v>91305</v>
      </c>
      <c r="B118" s="243" t="s">
        <v>43</v>
      </c>
      <c r="C118" s="244" t="str">
        <f>IF(B118="SERVIÇO",VLOOKUP(A118,'COMP SINAPI'!A$1:D$65536,2,FALSE),IF(B118="Insumo",VLOOKUP(A118,'INS SINAPI'!A$1:D$65536,2,FALSE),0))</f>
        <v>FECHADURA DE EMBUTIR PARA PORTA DE BANHEIRO, COMPLETA, ACABAMENTO PADRÃO POPULAR, INCLUSO EXECUÇÃO DE FURO - FORNECIMENTO E INSTALAÇÃO. AF_10/2025</v>
      </c>
      <c r="D118" s="245" t="str">
        <f>IF(B118="SERVIÇO",VLOOKUP(A118,'COMP SINAPI'!A$1:D$65536,3,FALSE),IF(B118="Insumo",VLOOKUP(A118,'INS SINAPI'!A$1:D$65536,3,FALSE),0))</f>
        <v>UN</v>
      </c>
      <c r="E118" s="246">
        <v>5.2200000000000003E-2</v>
      </c>
      <c r="F118" s="247">
        <f>IF(B118="SERVIÇO",VLOOKUP(A118,'COMP SINAPI'!A$1:D$65536,4,FALSE),IF(B118="Insumo",VLOOKUP(A118,'INS SINAPI'!A$1:D$65536,4,FALSE),0))</f>
        <v>127.45</v>
      </c>
      <c r="G118" s="248">
        <f t="shared" si="2"/>
        <v>6.6528</v>
      </c>
    </row>
    <row r="119" spans="1:7" ht="34.200000000000003">
      <c r="A119" s="242">
        <v>91862</v>
      </c>
      <c r="B119" s="243" t="s">
        <v>43</v>
      </c>
      <c r="C119" s="244" t="str">
        <f>IF(B119="SERVIÇO",VLOOKUP(A119,'COMP SINAPI'!A$1:D$65536,2,FALSE),IF(B119="Insumo",VLOOKUP(A119,'INS SINAPI'!A$1:D$65536,2,FALSE),0))</f>
        <v>ELETRODUTO RÍGIDO ROSCÁVEL, PVC, DN 20 MM (1/2"), PARA CIRCUITOS TERMINAIS, INSTALADO EM FORRO - FORNECIMENTO E INSTALAÇÃO. AF_03/2023</v>
      </c>
      <c r="D119" s="245" t="str">
        <f>IF(B119="SERVIÇO",VLOOKUP(A119,'COMP SINAPI'!A$1:D$65536,3,FALSE),IF(B119="Insumo",VLOOKUP(A119,'INS SINAPI'!A$1:D$65536,3,FALSE),0))</f>
        <v>M</v>
      </c>
      <c r="E119" s="246">
        <v>0.33069999999999999</v>
      </c>
      <c r="F119" s="247">
        <f>IF(B119="SERVIÇO",VLOOKUP(A119,'COMP SINAPI'!A$1:D$65536,4,FALSE),IF(B119="Insumo",VLOOKUP(A119,'INS SINAPI'!A$1:D$65536,4,FALSE),0))</f>
        <v>10.56</v>
      </c>
      <c r="G119" s="248">
        <f t="shared" si="2"/>
        <v>3.4921000000000002</v>
      </c>
    </row>
    <row r="120" spans="1:7" ht="34.200000000000003">
      <c r="A120" s="242">
        <v>91863</v>
      </c>
      <c r="B120" s="243" t="s">
        <v>43</v>
      </c>
      <c r="C120" s="244" t="str">
        <f>IF(B120="SERVIÇO",VLOOKUP(A120,'COMP SINAPI'!A$1:D$65536,2,FALSE),IF(B120="Insumo",VLOOKUP(A120,'INS SINAPI'!A$1:D$65536,2,FALSE),0))</f>
        <v>ELETRODUTO RÍGIDO ROSCÁVEL, PVC, DN 25 MM (3/4"), PARA CIRCUITOS TERMINAIS, INSTALADO EM FORRO - FORNECIMENTO E INSTALAÇÃO. AF_03/2023</v>
      </c>
      <c r="D120" s="245" t="str">
        <f>IF(B120="SERVIÇO",VLOOKUP(A120,'COMP SINAPI'!A$1:D$65536,3,FALSE),IF(B120="Insumo",VLOOKUP(A120,'INS SINAPI'!A$1:D$65536,3,FALSE),0))</f>
        <v>M</v>
      </c>
      <c r="E120" s="246">
        <v>0.1305</v>
      </c>
      <c r="F120" s="247">
        <f>IF(B120="SERVIÇO",VLOOKUP(A120,'COMP SINAPI'!A$1:D$65536,4,FALSE),IF(B120="Insumo",VLOOKUP(A120,'INS SINAPI'!A$1:D$65536,4,FALSE),0))</f>
        <v>12.48</v>
      </c>
      <c r="G120" s="248">
        <f t="shared" si="2"/>
        <v>1.6286</v>
      </c>
    </row>
    <row r="121" spans="1:7" ht="34.200000000000003">
      <c r="A121" s="242">
        <v>91870</v>
      </c>
      <c r="B121" s="243" t="s">
        <v>43</v>
      </c>
      <c r="C121" s="244" t="str">
        <f>IF(B121="SERVIÇO",VLOOKUP(A121,'COMP SINAPI'!A$1:D$65536,2,FALSE),IF(B121="Insumo",VLOOKUP(A121,'INS SINAPI'!A$1:D$65536,2,FALSE),0))</f>
        <v>ELETRODUTO RÍGIDO ROSCÁVEL, PVC, DN 20 MM (1/2"), PARA CIRCUITOS TERMINAIS, INSTALADO EM PAREDE - FORNECIMENTO E INSTALAÇÃO. AF_03/2023</v>
      </c>
      <c r="D121" s="245" t="str">
        <f>IF(B121="SERVIÇO",VLOOKUP(A121,'COMP SINAPI'!A$1:D$65536,3,FALSE),IF(B121="Insumo",VLOOKUP(A121,'INS SINAPI'!A$1:D$65536,3,FALSE),0))</f>
        <v>M</v>
      </c>
      <c r="E121" s="246">
        <v>0.15659999999999999</v>
      </c>
      <c r="F121" s="247">
        <f>IF(B121="SERVIÇO",VLOOKUP(A121,'COMP SINAPI'!A$1:D$65536,4,FALSE),IF(B121="Insumo",VLOOKUP(A121,'INS SINAPI'!A$1:D$65536,4,FALSE),0))</f>
        <v>13.94</v>
      </c>
      <c r="G121" s="248">
        <f t="shared" si="2"/>
        <v>2.1829999999999998</v>
      </c>
    </row>
    <row r="122" spans="1:7" ht="34.200000000000003">
      <c r="A122" s="242">
        <v>91871</v>
      </c>
      <c r="B122" s="243" t="s">
        <v>43</v>
      </c>
      <c r="C122" s="244" t="str">
        <f>IF(B122="SERVIÇO",VLOOKUP(A122,'COMP SINAPI'!A$1:D$65536,2,FALSE),IF(B122="Insumo",VLOOKUP(A122,'INS SINAPI'!A$1:D$65536,2,FALSE),0))</f>
        <v>ELETRODUTO RÍGIDO ROSCÁVEL, PVC, DN 25 MM (3/4"), PARA CIRCUITOS TERMINAIS, INSTALADO EM PAREDE - FORNECIMENTO E INSTALAÇÃO. AF_03/2023</v>
      </c>
      <c r="D122" s="245" t="str">
        <f>IF(B122="SERVIÇO",VLOOKUP(A122,'COMP SINAPI'!A$1:D$65536,3,FALSE),IF(B122="Insumo",VLOOKUP(A122,'INS SINAPI'!A$1:D$65536,3,FALSE),0))</f>
        <v>M</v>
      </c>
      <c r="E122" s="246">
        <v>2.6100000000000002E-2</v>
      </c>
      <c r="F122" s="247">
        <f>IF(B122="SERVIÇO",VLOOKUP(A122,'COMP SINAPI'!A$1:D$65536,4,FALSE),IF(B122="Insumo",VLOOKUP(A122,'INS SINAPI'!A$1:D$65536,4,FALSE),0))</f>
        <v>15.86</v>
      </c>
      <c r="G122" s="248">
        <f t="shared" si="2"/>
        <v>0.41389999999999999</v>
      </c>
    </row>
    <row r="123" spans="1:7" ht="34.200000000000003">
      <c r="A123" s="242">
        <v>91875</v>
      </c>
      <c r="B123" s="243" t="s">
        <v>43</v>
      </c>
      <c r="C123" s="244" t="str">
        <f>IF(B123="SERVIÇO",VLOOKUP(A123,'COMP SINAPI'!A$1:D$65536,2,FALSE),IF(B123="Insumo",VLOOKUP(A123,'INS SINAPI'!A$1:D$65536,2,FALSE),0))</f>
        <v>LUVA PARA ELETRODUTO, PVC, ROSCÁVEL, DN 25 MM (3/4"), PARA CIRCUITOS TERMINAIS, INSTALADA EM FORRO - FORNECIMENTO E INSTALAÇÃO. AF_03/2023</v>
      </c>
      <c r="D123" s="245" t="str">
        <f>IF(B123="SERVIÇO",VLOOKUP(A123,'COMP SINAPI'!A$1:D$65536,3,FALSE),IF(B123="Insumo",VLOOKUP(A123,'INS SINAPI'!A$1:D$65536,3,FALSE),0))</f>
        <v>UN</v>
      </c>
      <c r="E123" s="246">
        <v>3.4799999999999998E-2</v>
      </c>
      <c r="F123" s="247">
        <f>IF(B123="SERVIÇO",VLOOKUP(A123,'COMP SINAPI'!A$1:D$65536,4,FALSE),IF(B123="Insumo",VLOOKUP(A123,'INS SINAPI'!A$1:D$65536,4,FALSE),0))</f>
        <v>9.5299999999999994</v>
      </c>
      <c r="G123" s="248">
        <f t="shared" si="2"/>
        <v>0.33160000000000001</v>
      </c>
    </row>
    <row r="124" spans="1:7" ht="34.200000000000003">
      <c r="A124" s="242">
        <v>91882</v>
      </c>
      <c r="B124" s="243" t="s">
        <v>43</v>
      </c>
      <c r="C124" s="244" t="str">
        <f>IF(B124="SERVIÇO",VLOOKUP(A124,'COMP SINAPI'!A$1:D$65536,2,FALSE),IF(B124="Insumo",VLOOKUP(A124,'INS SINAPI'!A$1:D$65536,2,FALSE),0))</f>
        <v>LUVA PARA ELETRODUTO, PVC, ROSCÁVEL, DN 20 MM (1/2"), PARA CIRCUITOS TERMINAIS, INSTALADA EM PAREDE - FORNECIMENTO E INSTALAÇÃO. AF_03/2023</v>
      </c>
      <c r="D124" s="245" t="str">
        <f>IF(B124="SERVIÇO",VLOOKUP(A124,'COMP SINAPI'!A$1:D$65536,3,FALSE),IF(B124="Insumo",VLOOKUP(A124,'INS SINAPI'!A$1:D$65536,3,FALSE),0))</f>
        <v>UN</v>
      </c>
      <c r="E124" s="246">
        <v>3.4799999999999998E-2</v>
      </c>
      <c r="F124" s="247">
        <f>IF(B124="SERVIÇO",VLOOKUP(A124,'COMP SINAPI'!A$1:D$65536,4,FALSE),IF(B124="Insumo",VLOOKUP(A124,'INS SINAPI'!A$1:D$65536,4,FALSE),0))</f>
        <v>11.57</v>
      </c>
      <c r="G124" s="248">
        <f t="shared" si="2"/>
        <v>0.40260000000000001</v>
      </c>
    </row>
    <row r="125" spans="1:7" ht="34.200000000000003">
      <c r="A125" s="242">
        <v>91890</v>
      </c>
      <c r="B125" s="243" t="s">
        <v>43</v>
      </c>
      <c r="C125" s="244" t="str">
        <f>IF(B125="SERVIÇO",VLOOKUP(A125,'COMP SINAPI'!A$1:D$65536,2,FALSE),IF(B125="Insumo",VLOOKUP(A125,'INS SINAPI'!A$1:D$65536,2,FALSE),0))</f>
        <v>CURVA 90 GRAUS PARA ELETRODUTO, PVC, ROSCÁVEL, DN 25 MM (3/4"), PARA CIRCUITOS TERMINAIS, INSTALADA EM FORRO - FORNECIMENTO E INSTALAÇÃO. AF_03/2023</v>
      </c>
      <c r="D125" s="245" t="str">
        <f>IF(B125="SERVIÇO",VLOOKUP(A125,'COMP SINAPI'!A$1:D$65536,3,FALSE),IF(B125="Insumo",VLOOKUP(A125,'INS SINAPI'!A$1:D$65536,3,FALSE),0))</f>
        <v>UN</v>
      </c>
      <c r="E125" s="246">
        <v>1.7399999999999999E-2</v>
      </c>
      <c r="F125" s="247">
        <f>IF(B125="SERVIÇO",VLOOKUP(A125,'COMP SINAPI'!A$1:D$65536,4,FALSE),IF(B125="Insumo",VLOOKUP(A125,'INS SINAPI'!A$1:D$65536,4,FALSE),0))</f>
        <v>15.59</v>
      </c>
      <c r="G125" s="248">
        <f t="shared" si="2"/>
        <v>0.2712</v>
      </c>
    </row>
    <row r="126" spans="1:7" ht="34.200000000000003">
      <c r="A126" s="242">
        <v>91911</v>
      </c>
      <c r="B126" s="243" t="s">
        <v>43</v>
      </c>
      <c r="C126" s="244" t="str">
        <f>IF(B126="SERVIÇO",VLOOKUP(A126,'COMP SINAPI'!A$1:D$65536,2,FALSE),IF(B126="Insumo",VLOOKUP(A126,'INS SINAPI'!A$1:D$65536,2,FALSE),0))</f>
        <v>CURVA 90 GRAUS PARA ELETRODUTO, PVC, ROSCÁVEL, DN 20 MM (1/2"), PARA CIRCUITOS TERMINAIS, INSTALADA EM PAREDE - FORNECIMENTO E INSTALAÇÃO. AF_03/2023</v>
      </c>
      <c r="D126" s="245" t="str">
        <f>IF(B126="SERVIÇO",VLOOKUP(A126,'COMP SINAPI'!A$1:D$65536,3,FALSE),IF(B126="Insumo",VLOOKUP(A126,'INS SINAPI'!A$1:D$65536,3,FALSE),0))</f>
        <v>UN</v>
      </c>
      <c r="E126" s="246">
        <v>6.9599999999999995E-2</v>
      </c>
      <c r="F126" s="247">
        <f>IF(B126="SERVIÇO",VLOOKUP(A126,'COMP SINAPI'!A$1:D$65536,4,FALSE),IF(B126="Insumo",VLOOKUP(A126,'INS SINAPI'!A$1:D$65536,4,FALSE),0))</f>
        <v>19.38</v>
      </c>
      <c r="G126" s="248">
        <f t="shared" si="2"/>
        <v>1.3488</v>
      </c>
    </row>
    <row r="127" spans="1:7" ht="34.200000000000003">
      <c r="A127" s="242">
        <v>91924</v>
      </c>
      <c r="B127" s="243" t="s">
        <v>43</v>
      </c>
      <c r="C127" s="244" t="str">
        <f>IF(B127="SERVIÇO",VLOOKUP(A127,'COMP SINAPI'!A$1:D$65536,2,FALSE),IF(B127="Insumo",VLOOKUP(A127,'INS SINAPI'!A$1:D$65536,2,FALSE),0))</f>
        <v>CABO DE COBRE FLEXÍVEL ISOLADO, 1,5 MM², ANTI-CHAMA 450/750 V, PARA CIRCUITOS TERMINAIS - FORNECIMENTO E INSTALAÇÃO. AF_03/2023</v>
      </c>
      <c r="D127" s="245" t="str">
        <f>IF(B127="SERVIÇO",VLOOKUP(A127,'COMP SINAPI'!A$1:D$65536,3,FALSE),IF(B127="Insumo",VLOOKUP(A127,'INS SINAPI'!A$1:D$65536,3,FALSE),0))</f>
        <v>M</v>
      </c>
      <c r="E127" s="246">
        <v>1.2529999999999999</v>
      </c>
      <c r="F127" s="247">
        <f>IF(B127="SERVIÇO",VLOOKUP(A127,'COMP SINAPI'!A$1:D$65536,4,FALSE),IF(B127="Insumo",VLOOKUP(A127,'INS SINAPI'!A$1:D$65536,4,FALSE),0))</f>
        <v>3.64</v>
      </c>
      <c r="G127" s="248">
        <f t="shared" si="2"/>
        <v>4.5609000000000002</v>
      </c>
    </row>
    <row r="128" spans="1:7" ht="34.200000000000003">
      <c r="A128" s="242">
        <v>91926</v>
      </c>
      <c r="B128" s="243" t="s">
        <v>43</v>
      </c>
      <c r="C128" s="244" t="str">
        <f>IF(B128="SERVIÇO",VLOOKUP(A128,'COMP SINAPI'!A$1:D$65536,2,FALSE),IF(B128="Insumo",VLOOKUP(A128,'INS SINAPI'!A$1:D$65536,2,FALSE),0))</f>
        <v>CABO DE COBRE FLEXÍVEL ISOLADO, 2,5 MM², ANTI-CHAMA 450/750 V, PARA CIRCUITOS TERMINAIS - FORNECIMENTO E INSTALAÇÃO. AF_03/2023</v>
      </c>
      <c r="D128" s="245" t="str">
        <f>IF(B128="SERVIÇO",VLOOKUP(A128,'COMP SINAPI'!A$1:D$65536,3,FALSE),IF(B128="Insumo",VLOOKUP(A128,'INS SINAPI'!A$1:D$65536,3,FALSE),0))</f>
        <v>M</v>
      </c>
      <c r="E128" s="246">
        <v>0.46989999999999998</v>
      </c>
      <c r="F128" s="247">
        <f>IF(B128="SERVIÇO",VLOOKUP(A128,'COMP SINAPI'!A$1:D$65536,4,FALSE),IF(B128="Insumo",VLOOKUP(A128,'INS SINAPI'!A$1:D$65536,4,FALSE),0))</f>
        <v>5.32</v>
      </c>
      <c r="G128" s="248">
        <f t="shared" si="2"/>
        <v>2.4998</v>
      </c>
    </row>
    <row r="129" spans="1:7" ht="34.200000000000003">
      <c r="A129" s="242">
        <v>91928</v>
      </c>
      <c r="B129" s="243" t="s">
        <v>43</v>
      </c>
      <c r="C129" s="244" t="str">
        <f>IF(B129="SERVIÇO",VLOOKUP(A129,'COMP SINAPI'!A$1:D$65536,2,FALSE),IF(B129="Insumo",VLOOKUP(A129,'INS SINAPI'!A$1:D$65536,2,FALSE),0))</f>
        <v>CABO DE COBRE FLEXÍVEL ISOLADO, 4 MM², ANTI-CHAMA 450/750 V, PARA CIRCUITOS TERMINAIS - FORNECIMENTO E INSTALAÇÃO. AF_03/2023</v>
      </c>
      <c r="D129" s="245" t="str">
        <f>IF(B129="SERVIÇO",VLOOKUP(A129,'COMP SINAPI'!A$1:D$65536,3,FALSE),IF(B129="Insumo",VLOOKUP(A129,'INS SINAPI'!A$1:D$65536,3,FALSE),0))</f>
        <v>M</v>
      </c>
      <c r="E129" s="246">
        <v>1.0442</v>
      </c>
      <c r="F129" s="247">
        <f>IF(B129="SERVIÇO",VLOOKUP(A129,'COMP SINAPI'!A$1:D$65536,4,FALSE),IF(B129="Insumo",VLOOKUP(A129,'INS SINAPI'!A$1:D$65536,4,FALSE),0))</f>
        <v>8.27</v>
      </c>
      <c r="G129" s="248">
        <f t="shared" si="2"/>
        <v>8.6355000000000004</v>
      </c>
    </row>
    <row r="130" spans="1:7" ht="22.8">
      <c r="A130" s="242">
        <v>91937</v>
      </c>
      <c r="B130" s="243" t="s">
        <v>43</v>
      </c>
      <c r="C130" s="244" t="str">
        <f>IF(B130="SERVIÇO",VLOOKUP(A130,'COMP SINAPI'!A$1:D$65536,2,FALSE),IF(B130="Insumo",VLOOKUP(A130,'INS SINAPI'!A$1:D$65536,2,FALSE),0))</f>
        <v>CAIXA OCTOGONAL 3" X 3", PVC, INSTALADA EM LAJE - FORNECIMENTO E INSTALAÇÃO. AF_03/2023</v>
      </c>
      <c r="D130" s="245" t="str">
        <f>IF(B130="SERVIÇO",VLOOKUP(A130,'COMP SINAPI'!A$1:D$65536,3,FALSE),IF(B130="Insumo",VLOOKUP(A130,'INS SINAPI'!A$1:D$65536,3,FALSE),0))</f>
        <v>UN</v>
      </c>
      <c r="E130" s="246">
        <v>0.13919999999999999</v>
      </c>
      <c r="F130" s="247">
        <f>IF(B130="SERVIÇO",VLOOKUP(A130,'COMP SINAPI'!A$1:D$65536,4,FALSE),IF(B130="Insumo",VLOOKUP(A130,'INS SINAPI'!A$1:D$65536,4,FALSE),0))</f>
        <v>18.48</v>
      </c>
      <c r="G130" s="248">
        <f t="shared" si="2"/>
        <v>2.5724</v>
      </c>
    </row>
    <row r="131" spans="1:7" ht="22.8">
      <c r="A131" s="242">
        <v>91959</v>
      </c>
      <c r="B131" s="243" t="s">
        <v>43</v>
      </c>
      <c r="C131" s="244" t="str">
        <f>IF(B131="SERVIÇO",VLOOKUP(A131,'COMP SINAPI'!A$1:D$65536,2,FALSE),IF(B131="Insumo",VLOOKUP(A131,'INS SINAPI'!A$1:D$65536,2,FALSE),0))</f>
        <v>INTERRUPTOR SIMPLES (2 MÓDULOS), 10A/250V, INCLUINDO SUPORTE E PLACA - FORNECIMENTO E INSTALAÇÃO. AF_03/2023</v>
      </c>
      <c r="D131" s="245" t="str">
        <f>IF(B131="SERVIÇO",VLOOKUP(A131,'COMP SINAPI'!A$1:D$65536,3,FALSE),IF(B131="Insumo",VLOOKUP(A131,'INS SINAPI'!A$1:D$65536,3,FALSE),0))</f>
        <v>UN</v>
      </c>
      <c r="E131" s="246">
        <v>1.7399999999999999E-2</v>
      </c>
      <c r="F131" s="247">
        <f>IF(B131="SERVIÇO",VLOOKUP(A131,'COMP SINAPI'!A$1:D$65536,4,FALSE),IF(B131="Insumo",VLOOKUP(A131,'INS SINAPI'!A$1:D$65536,4,FALSE),0))</f>
        <v>48.38</v>
      </c>
      <c r="G131" s="248">
        <f t="shared" si="2"/>
        <v>0.84179999999999999</v>
      </c>
    </row>
    <row r="132" spans="1:7" ht="22.8">
      <c r="A132" s="242">
        <v>91967</v>
      </c>
      <c r="B132" s="243" t="s">
        <v>43</v>
      </c>
      <c r="C132" s="244" t="str">
        <f>IF(B132="SERVIÇO",VLOOKUP(A132,'COMP SINAPI'!A$1:D$65536,2,FALSE),IF(B132="Insumo",VLOOKUP(A132,'INS SINAPI'!A$1:D$65536,2,FALSE),0))</f>
        <v>INTERRUPTOR SIMPLES (3 MÓDULOS), 10A/250V, INCLUINDO SUPORTE E PLACA - FORNECIMENTO E INSTALAÇÃO. AF_03/2023</v>
      </c>
      <c r="D132" s="245" t="str">
        <f>IF(B132="SERVIÇO",VLOOKUP(A132,'COMP SINAPI'!A$1:D$65536,3,FALSE),IF(B132="Insumo",VLOOKUP(A132,'INS SINAPI'!A$1:D$65536,3,FALSE),0))</f>
        <v>UN</v>
      </c>
      <c r="E132" s="246">
        <v>1.7399999999999999E-2</v>
      </c>
      <c r="F132" s="247">
        <f>IF(B132="SERVIÇO",VLOOKUP(A132,'COMP SINAPI'!A$1:D$65536,4,FALSE),IF(B132="Insumo",VLOOKUP(A132,'INS SINAPI'!A$1:D$65536,4,FALSE),0))</f>
        <v>64.91</v>
      </c>
      <c r="G132" s="248">
        <f t="shared" si="2"/>
        <v>1.1294</v>
      </c>
    </row>
    <row r="133" spans="1:7" ht="22.8">
      <c r="A133" s="242">
        <v>92000</v>
      </c>
      <c r="B133" s="243" t="s">
        <v>43</v>
      </c>
      <c r="C133" s="244" t="str">
        <f>IF(B133="SERVIÇO",VLOOKUP(A133,'COMP SINAPI'!A$1:D$65536,2,FALSE),IF(B133="Insumo",VLOOKUP(A133,'INS SINAPI'!A$1:D$65536,2,FALSE),0))</f>
        <v>TOMADA BAIXA DE EMBUTIR (1 MÓDULO), 2P+T 10 A, INCLUINDO SUPORTE E PLACA - FORNECIMENTO E INSTALAÇÃO. AF_03/2023</v>
      </c>
      <c r="D133" s="245" t="str">
        <f>IF(B133="SERVIÇO",VLOOKUP(A133,'COMP SINAPI'!A$1:D$65536,3,FALSE),IF(B133="Insumo",VLOOKUP(A133,'INS SINAPI'!A$1:D$65536,3,FALSE),0))</f>
        <v>UN</v>
      </c>
      <c r="E133" s="246">
        <v>3.4799999999999998E-2</v>
      </c>
      <c r="F133" s="247">
        <f>IF(B133="SERVIÇO",VLOOKUP(A133,'COMP SINAPI'!A$1:D$65536,4,FALSE),IF(B133="Insumo",VLOOKUP(A133,'INS SINAPI'!A$1:D$65536,4,FALSE),0))</f>
        <v>33.35</v>
      </c>
      <c r="G133" s="248">
        <f t="shared" si="2"/>
        <v>1.1605000000000001</v>
      </c>
    </row>
    <row r="134" spans="1:7" ht="45.6">
      <c r="A134" s="242">
        <v>92543</v>
      </c>
      <c r="B134" s="243" t="s">
        <v>43</v>
      </c>
      <c r="C134" s="244" t="str">
        <f>IF(B134="SERVIÇO",VLOOKUP(A134,'COMP SINAPI'!A$1:D$65536,2,FALSE),IF(B134="Insumo",VLOOKUP(A134,'INS SINAPI'!A$1:D$65536,2,FALSE),0))</f>
        <v>TRAMA DE MADEIRA COMPOSTA POR TERÇAS PARA TELHADOS DE ATÉ 2 ÁGUAS PARA TELHA ONDULADA DE FIBROCIMENTO, METÁLICA, PLÁSTICA OU TERMOACÚSTICA, INCLUSO TRANSPORTE VERTICAL. AF_10/2025</v>
      </c>
      <c r="D134" s="245" t="str">
        <f>IF(B134="SERVIÇO",VLOOKUP(A134,'COMP SINAPI'!A$1:D$65536,3,FALSE),IF(B134="Insumo",VLOOKUP(A134,'INS SINAPI'!A$1:D$65536,3,FALSE),0))</f>
        <v>M2</v>
      </c>
      <c r="E134" s="246">
        <v>1.3566</v>
      </c>
      <c r="F134" s="247">
        <f>IF(B134="SERVIÇO",VLOOKUP(A134,'COMP SINAPI'!A$1:D$65536,4,FALSE),IF(B134="Insumo",VLOOKUP(A134,'INS SINAPI'!A$1:D$65536,4,FALSE),0))</f>
        <v>25.12</v>
      </c>
      <c r="G134" s="248">
        <f t="shared" si="2"/>
        <v>34.0777</v>
      </c>
    </row>
    <row r="135" spans="1:7">
      <c r="A135" s="242">
        <v>92981</v>
      </c>
      <c r="B135" s="243" t="s">
        <v>43</v>
      </c>
      <c r="C135" s="244" t="e">
        <f>IF(B135="SERVIÇO",VLOOKUP(A135,'COMP SINAPI'!A$1:D$65536,2,FALSE),IF(B135="Insumo",VLOOKUP(A135,'INS SINAPI'!A$1:D$65536,2,FALSE),0))</f>
        <v>#N/A</v>
      </c>
      <c r="D135" s="245" t="e">
        <f>IF(B135="SERVIÇO",VLOOKUP(A135,'COMP SINAPI'!A$1:D$65536,3,FALSE),IF(B135="Insumo",VLOOKUP(A135,'INS SINAPI'!A$1:D$65536,3,FALSE),0))</f>
        <v>#N/A</v>
      </c>
      <c r="E135" s="246">
        <v>0.2611</v>
      </c>
      <c r="F135" s="247" t="e">
        <f>IF(B135="SERVIÇO",VLOOKUP(A135,'COMP SINAPI'!A$1:D$65536,4,FALSE),IF(B135="Insumo",VLOOKUP(A135,'INS SINAPI'!A$1:D$65536,4,FALSE),0))</f>
        <v>#N/A</v>
      </c>
      <c r="G135" s="248" t="e">
        <f t="shared" si="2"/>
        <v>#N/A</v>
      </c>
    </row>
    <row r="136" spans="1:7">
      <c r="A136" s="242">
        <v>93358</v>
      </c>
      <c r="B136" s="243" t="s">
        <v>43</v>
      </c>
      <c r="C136" s="244" t="str">
        <f>IF(B136="SERVIÇO",VLOOKUP(A136,'COMP SINAPI'!A$1:D$65536,2,FALSE),IF(B136="Insumo",VLOOKUP(A136,'INS SINAPI'!A$1:D$65536,2,FALSE),0))</f>
        <v>ESCAVAÇÃO MANUAL DE VALA. AF_09/2024</v>
      </c>
      <c r="D136" s="245" t="str">
        <f>IF(B136="SERVIÇO",VLOOKUP(A136,'COMP SINAPI'!A$1:D$65536,3,FALSE),IF(B136="Insumo",VLOOKUP(A136,'INS SINAPI'!A$1:D$65536,3,FALSE),0))</f>
        <v>M3</v>
      </c>
      <c r="E136" s="246">
        <v>2.7900000000000001E-2</v>
      </c>
      <c r="F136" s="247">
        <f>IF(B136="SERVIÇO",VLOOKUP(A136,'COMP SINAPI'!A$1:D$65536,4,FALSE),IF(B136="Insumo",VLOOKUP(A136,'INS SINAPI'!A$1:D$65536,4,FALSE),0))</f>
        <v>97.62</v>
      </c>
      <c r="G136" s="248">
        <f t="shared" si="2"/>
        <v>2.7235</v>
      </c>
    </row>
    <row r="137" spans="1:7" ht="45.6">
      <c r="A137" s="242">
        <v>94210</v>
      </c>
      <c r="B137" s="243" t="s">
        <v>43</v>
      </c>
      <c r="C137" s="244" t="str">
        <f>IF(B137="SERVIÇO",VLOOKUP(A137,'COMP SINAPI'!A$1:D$65536,2,FALSE),IF(B137="Insumo",VLOOKUP(A137,'INS SINAPI'!A$1:D$65536,2,FALSE),0))</f>
        <v>TELHAMENTO COM TELHA ONDULADA DE FIBROCIMENTO E = 6 MM, COM RECOBRIMENTO LATERAL DE 1 1/4 DE ONDA PARA TELHADO COM INCLINAÇÃO MÁXIMA DE 10°, COM ATÉ 2 ÁGUAS, INCLUSO IÇAMENTO. AF_07/2019</v>
      </c>
      <c r="D137" s="245" t="str">
        <f>IF(B137="SERVIÇO",VLOOKUP(A137,'COMP SINAPI'!A$1:D$65536,3,FALSE),IF(B137="Insumo",VLOOKUP(A137,'INS SINAPI'!A$1:D$65536,3,FALSE),0))</f>
        <v>M2</v>
      </c>
      <c r="E137" s="246">
        <v>1.3566</v>
      </c>
      <c r="F137" s="247">
        <f>IF(B137="SERVIÇO",VLOOKUP(A137,'COMP SINAPI'!A$1:D$65536,4,FALSE),IF(B137="Insumo",VLOOKUP(A137,'INS SINAPI'!A$1:D$65536,4,FALSE),0))</f>
        <v>54.02</v>
      </c>
      <c r="G137" s="248">
        <f t="shared" si="2"/>
        <v>73.283500000000004</v>
      </c>
    </row>
    <row r="138" spans="1:7" ht="68.400000000000006">
      <c r="A138" s="242">
        <v>94559</v>
      </c>
      <c r="B138" s="243" t="s">
        <v>43</v>
      </c>
      <c r="C138" s="244" t="str">
        <f>IF(B138="SERVIÇO",VLOOKUP(A138,'COMP SINAPI'!A$1:D$65536,2,FALSE),IF(B138="Insumo",VLOOKUP(A138,'INS SINAPI'!A$1:D$65536,2,FALSE),0))</f>
        <v>JANELA DE AÇO TIPO BASCULANTE, PARA VIDROS (VIDROS NÃO INCLUSOS), BATENTE/ REQUADRO INCLUSO (6,5 A 14 CM), DIMENSÕES 60X60 CM, COM COM PINTURA ANTICORROSIVA, SEM ACABAMENTO, COM FERRAGENS, FIXAÇÃO COM ARGAMASSA, EXCLUSIVE CONTRAMARCO - FORNECIMENTO E INSTALAÇÃO. AF_11/2024</v>
      </c>
      <c r="D138" s="245" t="str">
        <f>IF(B138="SERVIÇO",VLOOKUP(A138,'COMP SINAPI'!A$1:D$65536,3,FALSE),IF(B138="Insumo",VLOOKUP(A138,'INS SINAPI'!A$1:D$65536,3,FALSE),0))</f>
        <v>M2</v>
      </c>
      <c r="E138" s="246">
        <v>9.0499999999999997E-2</v>
      </c>
      <c r="F138" s="247">
        <f>IF(B138="SERVIÇO",VLOOKUP(A138,'COMP SINAPI'!A$1:D$65536,4,FALSE),IF(B138="Insumo",VLOOKUP(A138,'INS SINAPI'!A$1:D$65536,4,FALSE),0))</f>
        <v>663.76</v>
      </c>
      <c r="G138" s="248">
        <f t="shared" si="2"/>
        <v>60.0702</v>
      </c>
    </row>
    <row r="139" spans="1:7" ht="22.8">
      <c r="A139" s="249" t="str">
        <f>A77</f>
        <v>COMP AUX 002</v>
      </c>
      <c r="B139" s="243" t="s">
        <v>43</v>
      </c>
      <c r="C139" s="244" t="str">
        <f>C77</f>
        <v>CONTRAPISO EM CONCRETO FCK=15MPa, TRACO 1:3,4:3,5 (CIMENTO, AREIA MEDIA E BRITA 1) 5CM</v>
      </c>
      <c r="D139" s="245" t="str">
        <f>D77</f>
        <v>M2</v>
      </c>
      <c r="E139" s="246">
        <v>6.4000000000000003E-3</v>
      </c>
      <c r="F139" s="247">
        <f>F77</f>
        <v>46.43</v>
      </c>
      <c r="G139" s="248">
        <f t="shared" si="2"/>
        <v>0.29709999999999998</v>
      </c>
    </row>
    <row r="140" spans="1:7" ht="22.8">
      <c r="A140" s="249" t="str">
        <f>A78</f>
        <v>COMP AUX 001</v>
      </c>
      <c r="B140" s="243" t="s">
        <v>43</v>
      </c>
      <c r="C140" s="244" t="str">
        <f>C78</f>
        <v>CONTRAPISO EM CONCRETO FCK=15MPa, TRACO 1:3,4:3,5 (CIMENTO, AREIA MEDIA E BRITA 1) 3CM</v>
      </c>
      <c r="D140" s="245" t="str">
        <f>D78</f>
        <v>M2</v>
      </c>
      <c r="E140" s="246">
        <v>1.3328</v>
      </c>
      <c r="F140" s="247">
        <f>F78</f>
        <v>34.56</v>
      </c>
      <c r="G140" s="248">
        <f t="shared" si="2"/>
        <v>46.061500000000002</v>
      </c>
    </row>
    <row r="141" spans="1:7" ht="34.200000000000003">
      <c r="A141" s="242">
        <v>95805</v>
      </c>
      <c r="B141" s="243" t="s">
        <v>43</v>
      </c>
      <c r="C141" s="244" t="str">
        <f>IF(B141="SERVIÇO",VLOOKUP(A141,'COMP SINAPI'!A$1:D$65536,2,FALSE),IF(B141="Insumo",VLOOKUP(A141,'INS SINAPI'!A$1:D$65536,2,FALSE),0))</f>
        <v>CONDULETE DE PVC, TIPO B, PARA ELETRODUTO DE PVC SOLDÁVEL DN 25 MM (3/4''), APARENTE - FORNECIMENTO E INSTALAÇÃO. AF_01/2026</v>
      </c>
      <c r="D141" s="245" t="str">
        <f>IF(B141="SERVIÇO",VLOOKUP(A141,'COMP SINAPI'!A$1:D$65536,3,FALSE),IF(B141="Insumo",VLOOKUP(A141,'INS SINAPI'!A$1:D$65536,3,FALSE),0))</f>
        <v>UN</v>
      </c>
      <c r="E141" s="246">
        <v>1.7399999999999999E-2</v>
      </c>
      <c r="F141" s="247">
        <f>IF(B141="SERVIÇO",VLOOKUP(A141,'COMP SINAPI'!A$1:D$65536,4,FALSE),IF(B141="Insumo",VLOOKUP(A141,'INS SINAPI'!A$1:D$65536,4,FALSE),0))</f>
        <v>23.59</v>
      </c>
      <c r="G141" s="248">
        <f t="shared" si="2"/>
        <v>0.41039999999999999</v>
      </c>
    </row>
    <row r="142" spans="1:7" ht="34.200000000000003">
      <c r="A142" s="242">
        <v>95811</v>
      </c>
      <c r="B142" s="243" t="s">
        <v>43</v>
      </c>
      <c r="C142" s="244" t="str">
        <f>IF(B142="SERVIÇO",VLOOKUP(A142,'COMP SINAPI'!A$1:D$65536,2,FALSE),IF(B142="Insumo",VLOOKUP(A142,'INS SINAPI'!A$1:D$65536,2,FALSE),0))</f>
        <v>CONDULETE DE PVC, TIPO LB, PARA ELETRODUTO DE PVC SOLDÁVEL DN 25 MM (3/4''), APARENTE - FORNECIMENTO E INSTALAÇÃO. AF_01/2026</v>
      </c>
      <c r="D142" s="245" t="str">
        <f>IF(B142="SERVIÇO",VLOOKUP(A142,'COMP SINAPI'!A$1:D$65536,3,FALSE),IF(B142="Insumo",VLOOKUP(A142,'INS SINAPI'!A$1:D$65536,3,FALSE),0))</f>
        <v>UN</v>
      </c>
      <c r="E142" s="246">
        <v>5.2200000000000003E-2</v>
      </c>
      <c r="F142" s="247">
        <f>IF(B142="SERVIÇO",VLOOKUP(A142,'COMP SINAPI'!A$1:D$65536,4,FALSE),IF(B142="Insumo",VLOOKUP(A142,'INS SINAPI'!A$1:D$65536,4,FALSE),0))</f>
        <v>19.510000000000002</v>
      </c>
      <c r="G142" s="248">
        <f t="shared" si="2"/>
        <v>1.0184</v>
      </c>
    </row>
    <row r="143" spans="1:7" ht="22.8">
      <c r="A143" s="242">
        <v>96985</v>
      </c>
      <c r="B143" s="243" t="s">
        <v>43</v>
      </c>
      <c r="C143" s="244" t="str">
        <f>IF(B143="SERVIÇO",VLOOKUP(A143,'COMP SINAPI'!A$1:D$65536,2,FALSE),IF(B143="Insumo",VLOOKUP(A143,'INS SINAPI'!A$1:D$65536,2,FALSE),0))</f>
        <v>HASTE DE ATERRAMENTO, DIÂMETRO 5/8", COM 3 METROS - FORNECIMENTO E INSTALAÇÃO. AF_08/2023</v>
      </c>
      <c r="D143" s="245" t="str">
        <f>IF(B143="SERVIÇO",VLOOKUP(A143,'COMP SINAPI'!A$1:D$65536,3,FALSE),IF(B143="Insumo",VLOOKUP(A143,'INS SINAPI'!A$1:D$65536,3,FALSE),0))</f>
        <v>UN</v>
      </c>
      <c r="E143" s="246">
        <v>5.2200000000000003E-2</v>
      </c>
      <c r="F143" s="247">
        <f>IF(B143="SERVIÇO",VLOOKUP(A143,'COMP SINAPI'!A$1:D$65536,4,FALSE),IF(B143="Insumo",VLOOKUP(A143,'INS SINAPI'!A$1:D$65536,4,FALSE),0))</f>
        <v>73.53</v>
      </c>
      <c r="G143" s="248">
        <f t="shared" si="2"/>
        <v>3.8382000000000001</v>
      </c>
    </row>
    <row r="144" spans="1:7" ht="22.8">
      <c r="A144" s="242">
        <v>93382</v>
      </c>
      <c r="B144" s="243" t="s">
        <v>43</v>
      </c>
      <c r="C144" s="244" t="str">
        <f>IF(B144="SERVIÇO",VLOOKUP(A144,'COMP SINAPI'!A$1:D$65536,2,FALSE),IF(B144="Insumo",VLOOKUP(A144,'INS SINAPI'!A$1:D$65536,2,FALSE),0))</f>
        <v>REATERRO MANUAL DE VALAS, COM COMPACTADOR DE SOLOS DE PERCUSSÃO. AF_08/2023</v>
      </c>
      <c r="D144" s="245" t="str">
        <f>IF(B144="SERVIÇO",VLOOKUP(A144,'COMP SINAPI'!A$1:D$65536,3,FALSE),IF(B144="Insumo",VLOOKUP(A144,'INS SINAPI'!A$1:D$65536,3,FALSE),0))</f>
        <v>M3</v>
      </c>
      <c r="E144" s="246">
        <v>7.1999999999999998E-3</v>
      </c>
      <c r="F144" s="247">
        <f>IF(B144="SERVIÇO",VLOOKUP(A144,'COMP SINAPI'!A$1:D$65536,4,FALSE),IF(B144="Insumo",VLOOKUP(A144,'INS SINAPI'!A$1:D$65536,4,FALSE),0))</f>
        <v>28.31</v>
      </c>
      <c r="G144" s="248">
        <f t="shared" si="2"/>
        <v>0.20380000000000001</v>
      </c>
    </row>
    <row r="145" spans="1:7" ht="22.8">
      <c r="A145" s="242">
        <v>103782</v>
      </c>
      <c r="B145" s="243" t="s">
        <v>43</v>
      </c>
      <c r="C145" s="244" t="str">
        <f>IF(B145="SERVIÇO",VLOOKUP(A145,'COMP SINAPI'!A$1:D$65536,2,FALSE),IF(B145="Insumo",VLOOKUP(A145,'INS SINAPI'!A$1:D$65536,2,FALSE),0))</f>
        <v>LUMINÁRIA TIPO PLAFON CIRCULAR, DE SOBREPOR, COM LED DE 12/13 W - FORNECIMENTO E INSTALAÇÃO. AF_09/2024</v>
      </c>
      <c r="D145" s="245" t="str">
        <f>IF(B145="SERVIÇO",VLOOKUP(A145,'COMP SINAPI'!A$1:D$65536,3,FALSE),IF(B145="Insumo",VLOOKUP(A145,'INS SINAPI'!A$1:D$65536,3,FALSE),0))</f>
        <v>UN</v>
      </c>
      <c r="E145" s="246">
        <v>0.13919999999999999</v>
      </c>
      <c r="F145" s="247">
        <f>IF(B145="SERVIÇO",VLOOKUP(A145,'COMP SINAPI'!A$1:D$65536,4,FALSE),IF(B145="Insumo",VLOOKUP(A145,'INS SINAPI'!A$1:D$65536,4,FALSE),0))</f>
        <v>27.31</v>
      </c>
      <c r="G145" s="248">
        <f t="shared" si="2"/>
        <v>3.8014999999999999</v>
      </c>
    </row>
    <row r="146" spans="1:7" ht="34.200000000000003">
      <c r="A146" s="242">
        <v>97886</v>
      </c>
      <c r="B146" s="243" t="s">
        <v>43</v>
      </c>
      <c r="C146" s="244" t="str">
        <f>IF(B146="SERVIÇO",VLOOKUP(A146,'COMP SINAPI'!A$1:D$65536,2,FALSE),IF(B146="Insumo",VLOOKUP(A146,'INS SINAPI'!A$1:D$65536,2,FALSE),0))</f>
        <v>CAIXA ENTERRADA ELÉTRICA RETANGULAR, EM ALVENARIA COM TIJOLOS CERÂMICOS MACIÇOS, FUNDO COM BRITA, DIMENSÕES INTERNAS: 0,3X0,3X0,3 M. AF_12/2020</v>
      </c>
      <c r="D146" s="245" t="str">
        <f>IF(B146="SERVIÇO",VLOOKUP(A146,'COMP SINAPI'!A$1:D$65536,3,FALSE),IF(B146="Insumo",VLOOKUP(A146,'INS SINAPI'!A$1:D$65536,3,FALSE),0))</f>
        <v>UN</v>
      </c>
      <c r="E146" s="246">
        <v>5.2200000000000003E-2</v>
      </c>
      <c r="F146" s="247">
        <f>IF(B146="SERVIÇO",VLOOKUP(A146,'COMP SINAPI'!A$1:D$65536,4,FALSE),IF(B146="Insumo",VLOOKUP(A146,'INS SINAPI'!A$1:D$65536,4,FALSE),0))</f>
        <v>193.18</v>
      </c>
      <c r="G146" s="248">
        <f t="shared" si="2"/>
        <v>10.0839</v>
      </c>
    </row>
    <row r="147" spans="1:7" ht="34.200000000000003">
      <c r="A147" s="242">
        <v>97906</v>
      </c>
      <c r="B147" s="243" t="s">
        <v>43</v>
      </c>
      <c r="C147" s="244" t="str">
        <f>IF(B147="SERVIÇO",VLOOKUP(A147,'COMP SINAPI'!A$1:D$65536,2,FALSE),IF(B147="Insumo",VLOOKUP(A147,'INS SINAPI'!A$1:D$65536,2,FALSE),0))</f>
        <v>CAIXA ENTERRADA HIDRÁULICA RETANGULAR, EM ALVENARIA COM BLOCOS DE CONCRETO, DIMENSÕES INTERNAS: 0,6X0,6X0,6 M PARA REDE DE ESGOTO. AF_12/2020</v>
      </c>
      <c r="D147" s="245" t="str">
        <f>IF(B147="SERVIÇO",VLOOKUP(A147,'COMP SINAPI'!A$1:D$65536,3,FALSE),IF(B147="Insumo",VLOOKUP(A147,'INS SINAPI'!A$1:D$65536,3,FALSE),0))</f>
        <v>UN</v>
      </c>
      <c r="E147" s="246">
        <v>3.4799999999999998E-2</v>
      </c>
      <c r="F147" s="247">
        <f>IF(B147="SERVIÇO",VLOOKUP(A147,'COMP SINAPI'!A$1:D$65536,4,FALSE),IF(B147="Insumo",VLOOKUP(A147,'INS SINAPI'!A$1:D$65536,4,FALSE),0))</f>
        <v>515.20000000000005</v>
      </c>
      <c r="G147" s="248">
        <f t="shared" si="2"/>
        <v>17.928899999999999</v>
      </c>
    </row>
    <row r="148" spans="1:7" ht="34.200000000000003">
      <c r="A148" s="242">
        <v>98441</v>
      </c>
      <c r="B148" s="243" t="s">
        <v>43</v>
      </c>
      <c r="C148" s="244" t="str">
        <f>IF(B148="SERVIÇO",VLOOKUP(A148,'COMP SINAPI'!A$1:D$65536,2,FALSE),IF(B148="Insumo",VLOOKUP(A148,'INS SINAPI'!A$1:D$65536,2,FALSE),0))</f>
        <v>PAREDE DE MADEIRA COMPENSADA PARA CONSTRUÇÃO TEMPORÁRIA EM CHAPA SIMPLES, EXTERNA, SEM VÃO. AF_03/2024</v>
      </c>
      <c r="D148" s="245" t="str">
        <f>IF(B148="SERVIÇO",VLOOKUP(A148,'COMP SINAPI'!A$1:D$65536,3,FALSE),IF(B148="Insumo",VLOOKUP(A148,'INS SINAPI'!A$1:D$65536,3,FALSE),0))</f>
        <v>M2</v>
      </c>
      <c r="E148" s="246">
        <v>0.26119999999999999</v>
      </c>
      <c r="F148" s="247">
        <f>IF(B148="SERVIÇO",VLOOKUP(A148,'COMP SINAPI'!A$1:D$65536,4,FALSE),IF(B148="Insumo",VLOOKUP(A148,'INS SINAPI'!A$1:D$65536,4,FALSE),0))</f>
        <v>110.78</v>
      </c>
      <c r="G148" s="248">
        <f t="shared" si="2"/>
        <v>28.935700000000001</v>
      </c>
    </row>
    <row r="149" spans="1:7" ht="34.200000000000003">
      <c r="A149" s="242">
        <v>98446</v>
      </c>
      <c r="B149" s="243" t="s">
        <v>43</v>
      </c>
      <c r="C149" s="244" t="str">
        <f>IF(B149="SERVIÇO",VLOOKUP(A149,'COMP SINAPI'!A$1:D$65536,2,FALSE),IF(B149="Insumo",VLOOKUP(A149,'INS SINAPI'!A$1:D$65536,2,FALSE),0))</f>
        <v>PAREDE DE MADEIRA COMPENSADA PARA CONSTRUÇÃO TEMPORÁRIA EM CHAPA SIMPLES, EXTERNA, COM ÁREA LÍQUIDA MENOR QUE 6 M², COM VÃO. AF_03/2024</v>
      </c>
      <c r="D149" s="245" t="str">
        <f>IF(B149="SERVIÇO",VLOOKUP(A149,'COMP SINAPI'!A$1:D$65536,3,FALSE),IF(B149="Insumo",VLOOKUP(A149,'INS SINAPI'!A$1:D$65536,3,FALSE),0))</f>
        <v>M2</v>
      </c>
      <c r="E149" s="246">
        <v>0.30070000000000002</v>
      </c>
      <c r="F149" s="247">
        <f>IF(B149="SERVIÇO",VLOOKUP(A149,'COMP SINAPI'!A$1:D$65536,4,FALSE),IF(B149="Insumo",VLOOKUP(A149,'INS SINAPI'!A$1:D$65536,4,FALSE),0))</f>
        <v>164.89</v>
      </c>
      <c r="G149" s="248">
        <f t="shared" si="2"/>
        <v>49.5824</v>
      </c>
    </row>
    <row r="150" spans="1:7" ht="22.8">
      <c r="A150" s="242">
        <v>98443</v>
      </c>
      <c r="B150" s="243" t="s">
        <v>43</v>
      </c>
      <c r="C150" s="244" t="str">
        <f>IF(B150="SERVIÇO",VLOOKUP(A150,'COMP SINAPI'!A$1:D$65536,2,FALSE),IF(B150="Insumo",VLOOKUP(A150,'INS SINAPI'!A$1:D$65536,2,FALSE),0))</f>
        <v>PAREDE DE MADEIRA COMPENSADA PARA CONSTRUÇÃO TEMPORÁRIA EM CHAPA SIMPLES, INTERNA, SEM VÃO. AF_03/2024</v>
      </c>
      <c r="D150" s="245" t="str">
        <f>IF(B150="SERVIÇO",VLOOKUP(A150,'COMP SINAPI'!A$1:D$65536,3,FALSE),IF(B150="Insumo",VLOOKUP(A150,'INS SINAPI'!A$1:D$65536,3,FALSE),0))</f>
        <v>M2</v>
      </c>
      <c r="E150" s="246">
        <v>8.3000000000000004E-2</v>
      </c>
      <c r="F150" s="247">
        <f>IF(B150="SERVIÇO",VLOOKUP(A150,'COMP SINAPI'!A$1:D$65536,4,FALSE),IF(B150="Insumo",VLOOKUP(A150,'INS SINAPI'!A$1:D$65536,4,FALSE),0))</f>
        <v>88.02</v>
      </c>
      <c r="G150" s="248">
        <f t="shared" si="2"/>
        <v>7.3056000000000001</v>
      </c>
    </row>
    <row r="151" spans="1:7" ht="34.200000000000003">
      <c r="A151" s="242">
        <v>98448</v>
      </c>
      <c r="B151" s="243" t="s">
        <v>43</v>
      </c>
      <c r="C151" s="244" t="str">
        <f>IF(B151="SERVIÇO",VLOOKUP(A151,'COMP SINAPI'!A$1:D$65536,2,FALSE),IF(B151="Insumo",VLOOKUP(A151,'INS SINAPI'!A$1:D$65536,2,FALSE),0))</f>
        <v>PAREDE DE MADEIRA COMPENSADA PARA CONSTRUÇÃO TEMPORÁRIA EM CHAPA SIMPLES, INTERNA, COM ÁREA LÍQUIDA MENOR QUE 6 M², COM VÃO. AF_03/2024</v>
      </c>
      <c r="D151" s="245" t="str">
        <f>IF(B151="SERVIÇO",VLOOKUP(A151,'COMP SINAPI'!A$1:D$65536,3,FALSE),IF(B151="Insumo",VLOOKUP(A151,'INS SINAPI'!A$1:D$65536,3,FALSE),0))</f>
        <v>M2</v>
      </c>
      <c r="E151" s="246">
        <v>9.5600000000000004E-2</v>
      </c>
      <c r="F151" s="247">
        <f>IF(B151="SERVIÇO",VLOOKUP(A151,'COMP SINAPI'!A$1:D$65536,4,FALSE),IF(B151="Insumo",VLOOKUP(A151,'INS SINAPI'!A$1:D$65536,4,FALSE),0))</f>
        <v>132.09</v>
      </c>
      <c r="G151" s="248">
        <f t="shared" si="2"/>
        <v>12.627800000000001</v>
      </c>
    </row>
    <row r="152" spans="1:7" ht="34.200000000000003">
      <c r="A152" s="242">
        <v>98445</v>
      </c>
      <c r="B152" s="243" t="s">
        <v>43</v>
      </c>
      <c r="C152" s="244" t="str">
        <f>IF(B152="SERVIÇO",VLOOKUP(A152,'COMP SINAPI'!A$1:D$65536,2,FALSE),IF(B152="Insumo",VLOOKUP(A152,'INS SINAPI'!A$1:D$65536,2,FALSE),0))</f>
        <v>PAREDE DE MADEIRA COMPENSADA PARA CONSTRUÇÃO TEMPORÁRIA EM CHAPA SIMPLES, EXTERNA, COM ÁREA LÍQUIDA MAIOR OU IGUAL A 6 M², COM VÃO. AF_03/2024</v>
      </c>
      <c r="D152" s="245" t="str">
        <f>IF(B152="SERVIÇO",VLOOKUP(A152,'COMP SINAPI'!A$1:D$65536,3,FALSE),IF(B152="Insumo",VLOOKUP(A152,'INS SINAPI'!A$1:D$65536,3,FALSE),0))</f>
        <v>M2</v>
      </c>
      <c r="E152" s="246">
        <v>0.40810000000000002</v>
      </c>
      <c r="F152" s="247">
        <f>IF(B152="SERVIÇO",VLOOKUP(A152,'COMP SINAPI'!A$1:D$65536,4,FALSE),IF(B152="Insumo",VLOOKUP(A152,'INS SINAPI'!A$1:D$65536,4,FALSE),0))</f>
        <v>130.04</v>
      </c>
      <c r="G152" s="248">
        <f t="shared" si="2"/>
        <v>53.069299999999998</v>
      </c>
    </row>
    <row r="153" spans="1:7" ht="34.200000000000003">
      <c r="A153" s="242">
        <v>98446</v>
      </c>
      <c r="B153" s="243" t="s">
        <v>43</v>
      </c>
      <c r="C153" s="244" t="str">
        <f>IF(B153="SERVIÇO",VLOOKUP(A153,'COMP SINAPI'!A$1:D$65536,2,FALSE),IF(B153="Insumo",VLOOKUP(A153,'INS SINAPI'!A$1:D$65536,2,FALSE),0))</f>
        <v>PAREDE DE MADEIRA COMPENSADA PARA CONSTRUÇÃO TEMPORÁRIA EM CHAPA SIMPLES, EXTERNA, COM ÁREA LÍQUIDA MENOR QUE 6 M², COM VÃO. AF_03/2024</v>
      </c>
      <c r="D153" s="245" t="str">
        <f>IF(B153="SERVIÇO",VLOOKUP(A153,'COMP SINAPI'!A$1:D$65536,3,FALSE),IF(B153="Insumo",VLOOKUP(A153,'INS SINAPI'!A$1:D$65536,3,FALSE),0))</f>
        <v>M2</v>
      </c>
      <c r="E153" s="246">
        <v>0.31819999999999998</v>
      </c>
      <c r="F153" s="247">
        <f>IF(B153="SERVIÇO",VLOOKUP(A153,'COMP SINAPI'!A$1:D$65536,4,FALSE),IF(B153="Insumo",VLOOKUP(A153,'INS SINAPI'!A$1:D$65536,4,FALSE),0))</f>
        <v>164.89</v>
      </c>
      <c r="G153" s="248">
        <f t="shared" si="2"/>
        <v>52.4679</v>
      </c>
    </row>
    <row r="154" spans="1:7" ht="34.200000000000003">
      <c r="A154" s="242">
        <v>98447</v>
      </c>
      <c r="B154" s="243" t="s">
        <v>43</v>
      </c>
      <c r="C154" s="244" t="str">
        <f>IF(B154="SERVIÇO",VLOOKUP(A154,'COMP SINAPI'!A$1:D$65536,2,FALSE),IF(B154="Insumo",VLOOKUP(A154,'INS SINAPI'!A$1:D$65536,2,FALSE),0))</f>
        <v>PAREDE DE MADEIRA COMPENSADA PARA CONSTRUÇÃO TEMPORÁRIA EM CHAPA SIMPLES, INTERNA, COM ÁREA LÍQUIDA MAIOR OU IGUAL A 6 M², COM VÃO. AF_03/2024</v>
      </c>
      <c r="D154" s="245" t="str">
        <f>IF(B154="SERVIÇO",VLOOKUP(A154,'COMP SINAPI'!A$1:D$65536,3,FALSE),IF(B154="Insumo",VLOOKUP(A154,'INS SINAPI'!A$1:D$65536,3,FALSE),0))</f>
        <v>M2</v>
      </c>
      <c r="E154" s="246">
        <v>0.12970000000000001</v>
      </c>
      <c r="F154" s="247">
        <f>IF(B154="SERVIÇO",VLOOKUP(A154,'COMP SINAPI'!A$1:D$65536,4,FALSE),IF(B154="Insumo",VLOOKUP(A154,'INS SINAPI'!A$1:D$65536,4,FALSE),0))</f>
        <v>103.57</v>
      </c>
      <c r="G154" s="248">
        <f t="shared" si="2"/>
        <v>13.433</v>
      </c>
    </row>
    <row r="155" spans="1:7" ht="34.200000000000003">
      <c r="A155" s="242">
        <v>98448</v>
      </c>
      <c r="B155" s="243" t="s">
        <v>43</v>
      </c>
      <c r="C155" s="244" t="str">
        <f>IF(B155="SERVIÇO",VLOOKUP(A155,'COMP SINAPI'!A$1:D$65536,2,FALSE),IF(B155="Insumo",VLOOKUP(A155,'INS SINAPI'!A$1:D$65536,2,FALSE),0))</f>
        <v>PAREDE DE MADEIRA COMPENSADA PARA CONSTRUÇÃO TEMPORÁRIA EM CHAPA SIMPLES, INTERNA, COM ÁREA LÍQUIDA MENOR QUE 6 M², COM VÃO. AF_03/2024</v>
      </c>
      <c r="D155" s="245" t="str">
        <f>IF(B155="SERVIÇO",VLOOKUP(A155,'COMP SINAPI'!A$1:D$65536,3,FALSE),IF(B155="Insumo",VLOOKUP(A155,'INS SINAPI'!A$1:D$65536,3,FALSE),0))</f>
        <v>M2</v>
      </c>
      <c r="E155" s="246">
        <v>0.1011</v>
      </c>
      <c r="F155" s="247">
        <f>IF(B155="SERVIÇO",VLOOKUP(A155,'COMP SINAPI'!A$1:D$65536,4,FALSE),IF(B155="Insumo",VLOOKUP(A155,'INS SINAPI'!A$1:D$65536,4,FALSE),0))</f>
        <v>132.09</v>
      </c>
      <c r="G155" s="248">
        <f t="shared" si="2"/>
        <v>13.354200000000001</v>
      </c>
    </row>
    <row r="156" spans="1:7" ht="34.200000000000003">
      <c r="A156" s="242">
        <v>98679</v>
      </c>
      <c r="B156" s="243" t="s">
        <v>43</v>
      </c>
      <c r="C156" s="244" t="str">
        <f>IF(B156="SERVIÇO",VLOOKUP(A156,'COMP SINAPI'!A$1:D$65536,2,FALSE),IF(B156="Insumo",VLOOKUP(A156,'INS SINAPI'!A$1:D$65536,2,FALSE),0))</f>
        <v>PISO CIMENTADO, TRAÇO 1:5 (CIMENTO E AREIA), ACABAMENTO LISO, ESPESSURA 2,0 CM, PREPARO MECÂNICO DA ARGAMASSA. AF_02/2026</v>
      </c>
      <c r="D156" s="245" t="str">
        <f>IF(B156="SERVIÇO",VLOOKUP(A156,'COMP SINAPI'!A$1:D$65536,3,FALSE),IF(B156="Insumo",VLOOKUP(A156,'INS SINAPI'!A$1:D$65536,3,FALSE),0))</f>
        <v>M2</v>
      </c>
      <c r="E156" s="246">
        <v>0.51339999999999997</v>
      </c>
      <c r="F156" s="247">
        <f>IF(B156="SERVIÇO",VLOOKUP(A156,'COMP SINAPI'!A$1:D$65536,4,FALSE),IF(B156="Insumo",VLOOKUP(A156,'INS SINAPI'!A$1:D$65536,4,FALSE),0))</f>
        <v>40.119999999999997</v>
      </c>
      <c r="G156" s="248">
        <f t="shared" si="2"/>
        <v>20.5976</v>
      </c>
    </row>
    <row r="157" spans="1:7" ht="22.8">
      <c r="A157" s="242">
        <v>100860</v>
      </c>
      <c r="B157" s="243" t="s">
        <v>43</v>
      </c>
      <c r="C157" s="244" t="str">
        <f>IF(B157="SERVIÇO",VLOOKUP(A157,'COMP SINAPI'!A$1:D$65536,2,FALSE),IF(B157="Insumo",VLOOKUP(A157,'INS SINAPI'!A$1:D$65536,2,FALSE),0))</f>
        <v>CHUVEIRO ELÉTRICO COMUM CORPO PLÁSTICO, TIPO DUCHA - FORNECIMENTO E INSTALAÇÃO. AF_02/2026</v>
      </c>
      <c r="D157" s="245" t="str">
        <f>IF(B157="SERVIÇO",VLOOKUP(A157,'COMP SINAPI'!A$1:D$65536,3,FALSE),IF(B157="Insumo",VLOOKUP(A157,'INS SINAPI'!A$1:D$65536,3,FALSE),0))</f>
        <v>UN</v>
      </c>
      <c r="E157" s="246">
        <v>6.9599999999999995E-2</v>
      </c>
      <c r="F157" s="247">
        <f>IF(B157="SERVIÇO",VLOOKUP(A157,'COMP SINAPI'!A$1:D$65536,4,FALSE),IF(B157="Insumo",VLOOKUP(A157,'INS SINAPI'!A$1:D$65536,4,FALSE),0))</f>
        <v>164.49</v>
      </c>
      <c r="G157" s="248">
        <f t="shared" si="2"/>
        <v>11.448499999999999</v>
      </c>
    </row>
    <row r="158" spans="1:7" ht="34.200000000000003">
      <c r="A158" s="242">
        <v>101165</v>
      </c>
      <c r="B158" s="243" t="s">
        <v>43</v>
      </c>
      <c r="C158" s="244" t="str">
        <f>IF(B158="SERVIÇO",VLOOKUP(A158,'COMP SINAPI'!A$1:D$65536,2,FALSE),IF(B158="Insumo",VLOOKUP(A158,'INS SINAPI'!A$1:D$65536,2,FALSE),0))</f>
        <v>ALVENARIA DE EMBASAMENTO COM BLOCO ESTRUTURAL DE CONCRETO, DE 14X19X29CM E ARGAMASSA DE ASSENTAMENTO COM PREPARO EM BETONEIRA. AF_05/2020</v>
      </c>
      <c r="D158" s="245" t="str">
        <f>IF(B158="SERVIÇO",VLOOKUP(A158,'COMP SINAPI'!A$1:D$65536,3,FALSE),IF(B158="Insumo",VLOOKUP(A158,'INS SINAPI'!A$1:D$65536,3,FALSE),0))</f>
        <v>M3</v>
      </c>
      <c r="E158" s="246">
        <v>2.86E-2</v>
      </c>
      <c r="F158" s="247">
        <f>IF(B158="SERVIÇO",VLOOKUP(A158,'COMP SINAPI'!A$1:D$65536,4,FALSE),IF(B158="Insumo",VLOOKUP(A158,'INS SINAPI'!A$1:D$65536,4,FALSE),0))</f>
        <v>1081.03</v>
      </c>
      <c r="G158" s="248">
        <f t="shared" ref="G158:G168" si="3">TRUNC(E158*F158,4)</f>
        <v>30.917400000000001</v>
      </c>
    </row>
    <row r="159" spans="1:7" ht="34.200000000000003">
      <c r="A159" s="242">
        <v>101876</v>
      </c>
      <c r="B159" s="243" t="s">
        <v>43</v>
      </c>
      <c r="C159" s="244" t="str">
        <f>IF(B159="SERVIÇO",VLOOKUP(A159,'COMP SINAPI'!A$1:D$65536,2,FALSE),IF(B159="Insumo",VLOOKUP(A159,'INS SINAPI'!A$1:D$65536,2,FALSE),0))</f>
        <v>QUADRO DE DISTRIBUIÇÃO DE ENERGIA EM PVC, DE EMBUTIR, SEM BARRAMENTO, PARA 6 DISJUNTORES - FORNECIMENTO E INSTALAÇÃO. AF_07/2025</v>
      </c>
      <c r="D159" s="245" t="str">
        <f>IF(B159="SERVIÇO",VLOOKUP(A159,'COMP SINAPI'!A$1:D$65536,3,FALSE),IF(B159="Insumo",VLOOKUP(A159,'INS SINAPI'!A$1:D$65536,3,FALSE),0))</f>
        <v>UN</v>
      </c>
      <c r="E159" s="246">
        <v>1.7399999999999999E-2</v>
      </c>
      <c r="F159" s="247">
        <f>IF(B159="SERVIÇO",VLOOKUP(A159,'COMP SINAPI'!A$1:D$65536,4,FALSE),IF(B159="Insumo",VLOOKUP(A159,'INS SINAPI'!A$1:D$65536,4,FALSE),0))</f>
        <v>134.19999999999999</v>
      </c>
      <c r="G159" s="248">
        <f t="shared" si="3"/>
        <v>2.335</v>
      </c>
    </row>
    <row r="160" spans="1:7" ht="22.8">
      <c r="A160" s="242">
        <v>101891</v>
      </c>
      <c r="B160" s="243" t="s">
        <v>43</v>
      </c>
      <c r="C160" s="244" t="str">
        <f>IF(B160="SERVIÇO",VLOOKUP(A160,'COMP SINAPI'!A$1:D$65536,2,FALSE),IF(B160="Insumo",VLOOKUP(A160,'INS SINAPI'!A$1:D$65536,2,FALSE),0))</f>
        <v>DISJUNTOR MONOPOLAR TIPO NEMA, CORRENTE NOMINAL DE 35 ATÉ 50A - FORNECIMENTO E INSTALAÇÃO. AF_07/2025</v>
      </c>
      <c r="D160" s="245" t="str">
        <f>IF(B160="SERVIÇO",VLOOKUP(A160,'COMP SINAPI'!A$1:D$65536,3,FALSE),IF(B160="Insumo",VLOOKUP(A160,'INS SINAPI'!A$1:D$65536,3,FALSE),0))</f>
        <v>UN</v>
      </c>
      <c r="E160" s="246">
        <v>0.10440000000000001</v>
      </c>
      <c r="F160" s="247">
        <f>IF(B160="SERVIÇO",VLOOKUP(A160,'COMP SINAPI'!A$1:D$65536,4,FALSE),IF(B160="Insumo",VLOOKUP(A160,'INS SINAPI'!A$1:D$65536,4,FALSE),0))</f>
        <v>28.93</v>
      </c>
      <c r="G160" s="248">
        <f t="shared" si="3"/>
        <v>3.0202</v>
      </c>
    </row>
    <row r="161" spans="1:7" ht="45.6">
      <c r="A161" s="242">
        <v>3080</v>
      </c>
      <c r="B161" s="243" t="s">
        <v>476</v>
      </c>
      <c r="C161" s="244" t="str">
        <f>IF(B161="SERVIÇO",VLOOKUP(A161,'COMP SINAPI'!A$1:D$65536,2,FALSE),IF(B161="Insumo",VLOOKUP(A161,'INS SINAPI'!A$1:D$65536,2,FALSE),0))</f>
        <v>FECHADURA ESPELHO PARA PORTA EXTERNA, EM ACO INOX (MAQUINA, TESTA E CONTRA-TESTA) E EM ZAMAC (MACANETA, LINGUETA E TRINCOS) COM ACABAMENTO CROMADO, MAQUINA DE 40 MM, INCLUINDO CHAVE TIPO CILINDRO</v>
      </c>
      <c r="D161" s="245" t="str">
        <f>IF(B161="SERVIÇO",VLOOKUP(A161,'COMP SINAPI'!A$1:D$65536,3,FALSE),IF(B161="Insumo",VLOOKUP(A161,'INS SINAPI'!A$1:D$65536,3,FALSE),0))</f>
        <v>CJ</v>
      </c>
      <c r="E161" s="246">
        <v>3.4799999999999998E-2</v>
      </c>
      <c r="F161" s="247">
        <f>IF(B161="SERVIÇO",VLOOKUP(A161,'COMP SINAPI'!A$1:D$65536,4,FALSE),IF(B161="Insumo",VLOOKUP(A161,'INS SINAPI'!A$1:D$65536,4,FALSE),0))</f>
        <v>78.489999999999995</v>
      </c>
      <c r="G161" s="248">
        <f t="shared" si="3"/>
        <v>2.7313999999999998</v>
      </c>
    </row>
    <row r="162" spans="1:7" ht="22.8">
      <c r="A162" s="242">
        <v>3659</v>
      </c>
      <c r="B162" s="243" t="s">
        <v>476</v>
      </c>
      <c r="C162" s="244" t="str">
        <f>IF(B162="SERVIÇO",VLOOKUP(A162,'COMP SINAPI'!A$1:D$65536,2,FALSE),IF(B162="Insumo",VLOOKUP(A162,'INS SINAPI'!A$1:D$65536,2,FALSE),0))</f>
        <v>JUNCAO SIMPLES DE REDUCAO, PVC, DN 100 X 50 MM, SERIE NORMAL PARA ESGOTO PREDIAL</v>
      </c>
      <c r="D162" s="245" t="str">
        <f>IF(B162="SERVIÇO",VLOOKUP(A162,'COMP SINAPI'!A$1:D$65536,3,FALSE),IF(B162="Insumo",VLOOKUP(A162,'INS SINAPI'!A$1:D$65536,3,FALSE),0))</f>
        <v>UN</v>
      </c>
      <c r="E162" s="246">
        <v>1.7399999999999999E-2</v>
      </c>
      <c r="F162" s="247">
        <f>IF(B162="SERVIÇO",VLOOKUP(A162,'COMP SINAPI'!A$1:D$65536,4,FALSE),IF(B162="Insumo",VLOOKUP(A162,'INS SINAPI'!A$1:D$65536,4,FALSE),0))</f>
        <v>20.73</v>
      </c>
      <c r="G162" s="248">
        <f t="shared" si="3"/>
        <v>0.36070000000000002</v>
      </c>
    </row>
    <row r="163" spans="1:7" ht="22.8">
      <c r="A163" s="242">
        <v>3670</v>
      </c>
      <c r="B163" s="243" t="s">
        <v>476</v>
      </c>
      <c r="C163" s="244" t="str">
        <f>IF(B163="SERVIÇO",VLOOKUP(A163,'COMP SINAPI'!A$1:D$65536,2,FALSE),IF(B163="Insumo",VLOOKUP(A163,'INS SINAPI'!A$1:D$65536,2,FALSE),0))</f>
        <v>JUNCAO SIMPLES, PVC, 45 GRAUS, DN 100 X 100 MM, SERIE NORMAL PARA ESGOTO PREDIAL</v>
      </c>
      <c r="D163" s="245" t="str">
        <f>IF(B163="SERVIÇO",VLOOKUP(A163,'COMP SINAPI'!A$1:D$65536,3,FALSE),IF(B163="Insumo",VLOOKUP(A163,'INS SINAPI'!A$1:D$65536,3,FALSE),0))</f>
        <v>UN</v>
      </c>
      <c r="E163" s="246">
        <v>3.4799999999999998E-2</v>
      </c>
      <c r="F163" s="247">
        <f>IF(B163="SERVIÇO",VLOOKUP(A163,'COMP SINAPI'!A$1:D$65536,4,FALSE),IF(B163="Insumo",VLOOKUP(A163,'INS SINAPI'!A$1:D$65536,4,FALSE),0))</f>
        <v>26.61</v>
      </c>
      <c r="G163" s="248">
        <f t="shared" si="3"/>
        <v>0.92600000000000005</v>
      </c>
    </row>
    <row r="164" spans="1:7" ht="34.200000000000003">
      <c r="A164" s="242">
        <v>11587</v>
      </c>
      <c r="B164" s="243" t="s">
        <v>476</v>
      </c>
      <c r="C164" s="244" t="str">
        <f>IF(B164="SERVIÇO",VLOOKUP(A164,'COMP SINAPI'!A$1:D$65536,2,FALSE),IF(B164="Insumo",VLOOKUP(A164,'INS SINAPI'!A$1:D$65536,2,FALSE),0))</f>
        <v>FORRO DE PVC LISO, BRANCO, REGUA DE 10 CM, ESPESSURA APROXIMADA DE 8 MM (COM COLOCACAO / SEM ESTRUTURA METALICA)</v>
      </c>
      <c r="D164" s="245" t="str">
        <f>IF(B164="SERVIÇO",VLOOKUP(A164,'COMP SINAPI'!A$1:D$65536,3,FALSE),IF(B164="Insumo",VLOOKUP(A164,'INS SINAPI'!A$1:D$65536,3,FALSE),0))</f>
        <v>M2</v>
      </c>
      <c r="E164" s="246">
        <v>0.97619999999999996</v>
      </c>
      <c r="F164" s="247">
        <f>IF(B164="SERVIÇO",VLOOKUP(A164,'COMP SINAPI'!A$1:D$65536,4,FALSE),IF(B164="Insumo",VLOOKUP(A164,'INS SINAPI'!A$1:D$65536,4,FALSE),0))</f>
        <v>94.65</v>
      </c>
      <c r="G164" s="248">
        <f t="shared" si="3"/>
        <v>92.397300000000001</v>
      </c>
    </row>
    <row r="165" spans="1:7" ht="22.8">
      <c r="A165" s="242">
        <v>11697</v>
      </c>
      <c r="B165" s="243" t="s">
        <v>476</v>
      </c>
      <c r="C165" s="244" t="str">
        <f>IF(B165="SERVIÇO",VLOOKUP(A165,'COMP SINAPI'!A$1:D$65536,2,FALSE),IF(B165="Insumo",VLOOKUP(A165,'INS SINAPI'!A$1:D$65536,2,FALSE),0))</f>
        <v>MICTORIO COLETIVO ACO INOX (AISI 304), E = 0,8 MM, DE *100 X 40 X 30* CM (C X A X P)</v>
      </c>
      <c r="D165" s="245" t="str">
        <f>IF(B165="SERVIÇO",VLOOKUP(A165,'COMP SINAPI'!A$1:D$65536,3,FALSE),IF(B165="Insumo",VLOOKUP(A165,'INS SINAPI'!A$1:D$65536,3,FALSE),0))</f>
        <v>UN</v>
      </c>
      <c r="E165" s="246">
        <v>1.7399999999999999E-2</v>
      </c>
      <c r="F165" s="247">
        <f>IF(B165="SERVIÇO",VLOOKUP(A165,'COMP SINAPI'!A$1:D$65536,4,FALSE),IF(B165="Insumo",VLOOKUP(A165,'INS SINAPI'!A$1:D$65536,4,FALSE),0))</f>
        <v>819.77</v>
      </c>
      <c r="G165" s="248">
        <f t="shared" si="3"/>
        <v>14.2639</v>
      </c>
    </row>
    <row r="166" spans="1:7" ht="22.8">
      <c r="A166" s="242">
        <v>11712</v>
      </c>
      <c r="B166" s="243" t="s">
        <v>476</v>
      </c>
      <c r="C166" s="244" t="str">
        <f>IF(B166="SERVIÇO",VLOOKUP(A166,'COMP SINAPI'!A$1:D$65536,2,FALSE),IF(B166="Insumo",VLOOKUP(A166,'INS SINAPI'!A$1:D$65536,2,FALSE),0))</f>
        <v>CAIXA SIFONADA, PVC, 150 X 150 X 50 MM, COM GRELHA QUADRADA, BRANCA (NBR 5688)</v>
      </c>
      <c r="D166" s="245" t="str">
        <f>IF(B166="SERVIÇO",VLOOKUP(A166,'COMP SINAPI'!A$1:D$65536,3,FALSE),IF(B166="Insumo",VLOOKUP(A166,'INS SINAPI'!A$1:D$65536,3,FALSE),0))</f>
        <v>UN</v>
      </c>
      <c r="E166" s="246">
        <v>3.4799999999999998E-2</v>
      </c>
      <c r="F166" s="247">
        <f>IF(B166="SERVIÇO",VLOOKUP(A166,'COMP SINAPI'!A$1:D$65536,4,FALSE),IF(B166="Insumo",VLOOKUP(A166,'INS SINAPI'!A$1:D$65536,4,FALSE),0))</f>
        <v>49.99</v>
      </c>
      <c r="G166" s="248">
        <f t="shared" si="3"/>
        <v>1.7396</v>
      </c>
    </row>
    <row r="167" spans="1:7" ht="34.200000000000003">
      <c r="A167" s="242">
        <v>21112</v>
      </c>
      <c r="B167" s="243" t="s">
        <v>476</v>
      </c>
      <c r="C167" s="244" t="str">
        <f>IF(B167="SERVIÇO",VLOOKUP(A167,'COMP SINAPI'!A$1:D$65536,2,FALSE),IF(B167="Insumo",VLOOKUP(A167,'INS SINAPI'!A$1:D$65536,2,FALSE),0))</f>
        <v>VALVULA DE DESCARGA EM METAL CROMADO PARA MICTORIO COM ACIONAMENTO POR PRESSAO E FECHAMENTO AUTOMATICO</v>
      </c>
      <c r="D167" s="245" t="str">
        <f>IF(B167="SERVIÇO",VLOOKUP(A167,'COMP SINAPI'!A$1:D$65536,3,FALSE),IF(B167="Insumo",VLOOKUP(A167,'INS SINAPI'!A$1:D$65536,3,FALSE),0))</f>
        <v>UN</v>
      </c>
      <c r="E167" s="246">
        <v>1.7399999999999999E-2</v>
      </c>
      <c r="F167" s="247">
        <f>IF(B167="SERVIÇO",VLOOKUP(A167,'COMP SINAPI'!A$1:D$65536,4,FALSE),IF(B167="Insumo",VLOOKUP(A167,'INS SINAPI'!A$1:D$65536,4,FALSE),0))</f>
        <v>159.41999999999999</v>
      </c>
      <c r="G167" s="248">
        <f t="shared" si="3"/>
        <v>2.7738999999999998</v>
      </c>
    </row>
    <row r="168" spans="1:7" ht="34.200000000000003">
      <c r="A168" s="242">
        <v>43777</v>
      </c>
      <c r="B168" s="243" t="s">
        <v>476</v>
      </c>
      <c r="C168" s="244" t="str">
        <f>IF(B168="SERVIÇO",VLOOKUP(A168,'COMP SINAPI'!A$1:D$65536,2,FALSE),IF(B168="Insumo",VLOOKUP(A168,'INS SINAPI'!A$1:D$65536,2,FALSE),0))</f>
        <v>PORTA DE MADEIRA, FOLHA LEVE (NBR 15930), DE 600 X 2100 MM, E = 35 MM, NUCLEO COLMEIA, CAPA LISA EM HDF, ACABAMENTO MELAMINICO EM PADRAO MADEIRA</v>
      </c>
      <c r="D168" s="245" t="str">
        <f>IF(B168="SERVIÇO",VLOOKUP(A168,'COMP SINAPI'!A$1:D$65536,3,FALSE),IF(B168="Insumo",VLOOKUP(A168,'INS SINAPI'!A$1:D$65536,3,FALSE),0))</f>
        <v>UN</v>
      </c>
      <c r="E168" s="246">
        <v>4.4761799999999997E-2</v>
      </c>
      <c r="F168" s="247">
        <f>IF(B168="SERVIÇO",VLOOKUP(A168,'COMP SINAPI'!A$1:D$65536,4,FALSE),IF(B168="Insumo",VLOOKUP(A168,'INS SINAPI'!A$1:D$65536,4,FALSE),0))</f>
        <v>267.17</v>
      </c>
      <c r="G168" s="248">
        <f t="shared" si="3"/>
        <v>11.959</v>
      </c>
    </row>
    <row r="169" spans="1:7" ht="15" thickBot="1">
      <c r="A169" s="705" t="s">
        <v>477</v>
      </c>
      <c r="B169" s="705"/>
      <c r="C169" s="705"/>
      <c r="D169" s="705"/>
      <c r="E169" s="705"/>
      <c r="F169" s="705"/>
      <c r="G169" s="250" t="e">
        <f>TRUNC(SUM(G93:G168),2)</f>
        <v>#N/A</v>
      </c>
    </row>
    <row r="170" spans="1:7">
      <c r="A170" s="706"/>
      <c r="B170" s="706"/>
      <c r="C170" s="706"/>
      <c r="D170" s="706"/>
      <c r="E170" s="706"/>
      <c r="F170" s="706"/>
      <c r="G170" s="706"/>
    </row>
    <row r="171" spans="1:7" ht="15" thickBot="1">
      <c r="A171" s="251"/>
      <c r="B171" s="251"/>
      <c r="C171" s="251"/>
      <c r="D171" s="251"/>
      <c r="E171" s="251"/>
      <c r="F171" s="251"/>
      <c r="G171" s="252"/>
    </row>
    <row r="172" spans="1:7">
      <c r="A172" s="231" t="s">
        <v>464</v>
      </c>
      <c r="B172" s="693" t="s">
        <v>482</v>
      </c>
      <c r="C172" s="694"/>
      <c r="D172" s="694"/>
      <c r="E172" s="695"/>
      <c r="F172" s="699" t="s">
        <v>466</v>
      </c>
      <c r="G172" s="699"/>
    </row>
    <row r="173" spans="1:7" ht="32.4" customHeight="1">
      <c r="A173" s="232"/>
      <c r="B173" s="696"/>
      <c r="C173" s="697"/>
      <c r="D173" s="697"/>
      <c r="E173" s="698"/>
      <c r="F173" s="700" t="s">
        <v>49</v>
      </c>
      <c r="G173" s="700"/>
    </row>
    <row r="174" spans="1:7" ht="15" thickBot="1">
      <c r="A174" s="233"/>
      <c r="B174" s="233"/>
      <c r="C174" s="233"/>
      <c r="D174" s="234"/>
      <c r="E174" s="234"/>
      <c r="F174" s="234"/>
      <c r="G174" s="234"/>
    </row>
    <row r="175" spans="1:7" ht="45">
      <c r="A175" s="235" t="s">
        <v>467</v>
      </c>
      <c r="B175" s="236" t="s">
        <v>483</v>
      </c>
      <c r="C175" s="237" t="s">
        <v>484</v>
      </c>
      <c r="D175" s="238"/>
      <c r="E175" s="238"/>
      <c r="F175" s="238"/>
      <c r="G175" s="239" t="s">
        <v>485</v>
      </c>
    </row>
    <row r="176" spans="1:7">
      <c r="A176" s="240"/>
      <c r="B176" s="233"/>
      <c r="C176" s="233"/>
      <c r="D176" s="233"/>
      <c r="E176" s="233"/>
      <c r="F176" s="233"/>
      <c r="G176" s="233"/>
    </row>
    <row r="177" spans="1:7">
      <c r="A177" s="701" t="s">
        <v>32</v>
      </c>
      <c r="B177" s="702" t="s">
        <v>45</v>
      </c>
      <c r="C177" s="703" t="s">
        <v>471</v>
      </c>
      <c r="D177" s="703" t="s">
        <v>35</v>
      </c>
      <c r="E177" s="704" t="s">
        <v>472</v>
      </c>
      <c r="F177" s="241" t="s">
        <v>473</v>
      </c>
      <c r="G177" s="241" t="s">
        <v>473</v>
      </c>
    </row>
    <row r="178" spans="1:7">
      <c r="A178" s="701"/>
      <c r="B178" s="702"/>
      <c r="C178" s="703"/>
      <c r="D178" s="703"/>
      <c r="E178" s="704"/>
      <c r="F178" s="241" t="s">
        <v>474</v>
      </c>
      <c r="G178" s="241" t="s">
        <v>475</v>
      </c>
    </row>
    <row r="179" spans="1:7" ht="57">
      <c r="A179" s="242">
        <v>86934</v>
      </c>
      <c r="B179" s="243" t="s">
        <v>43</v>
      </c>
      <c r="C179" s="244" t="str">
        <f>IF(B179="SERVIÇO",VLOOKUP(A179,'COMP SINAPI'!A$1:D$65536,2,FALSE),IF(B179="Insumo",VLOOKUP(A179,'INS SINAPI'!A$1:D$65536,2,FALSE),0))</f>
        <v>BANCADA DE MÁRMORE SINTÉTICO 120 X 60CM, COM CUBA INTEGRADA, INCLUSO SIFÃO TIPO FLEXÍVEL EM PVC, VÁLVULA EM PLÁSTICO CROMADO TIPO AMERICANA E TORNEIRA CROMADA LONGA, DE PAREDE, PADRÃO POPULAR - FORNECIMENTO E INSTALAÇÃO. AF_02/2026</v>
      </c>
      <c r="D179" s="245" t="str">
        <f>IF(B179="SERVIÇO",VLOOKUP(A179,'COMP SINAPI'!A$1:D$65536,3,FALSE),IF(B179="Insumo",VLOOKUP(A179,'INS SINAPI'!A$1:D$65536,3,FALSE),0))</f>
        <v>UN</v>
      </c>
      <c r="E179" s="246">
        <v>2.6800000000000001E-2</v>
      </c>
      <c r="F179" s="247">
        <f>IF(B179="SERVIÇO",VLOOKUP(A179,'COMP SINAPI'!A$1:D$65536,4,FALSE),IF(B179="Insumo",VLOOKUP(A179,'INS SINAPI'!A$1:D$65536,4,FALSE),0))</f>
        <v>458.88</v>
      </c>
      <c r="G179" s="248">
        <f>TRUNC(E179*F179,4)</f>
        <v>12.2979</v>
      </c>
    </row>
    <row r="180" spans="1:7" ht="57">
      <c r="A180" s="242">
        <v>86943</v>
      </c>
      <c r="B180" s="243" t="s">
        <v>43</v>
      </c>
      <c r="C180" s="244" t="str">
        <f>IF(B180="SERVIÇO",VLOOKUP(A180,'COMP SINAPI'!A$1:D$65536,2,FALSE),IF(B180="Insumo",VLOOKUP(A180,'INS SINAPI'!A$1:D$65536,2,FALSE),0))</f>
        <v>LAVATÓRIO LOUÇA BRANCA SUSPENSO, *40 X 30* CM OU EQUIVALENTE, PADRÃO POPULAR, INCLUSO SIFÃO FLEXÍVEL EM PVC, VÁLVULA E ENGATE FLEXÍVEL 30 CM EM PLÁSTICO E TORNEIRA CROMADA DE MESA, PADRÃO POPULAR - FORNECIMENTO E INSTALAÇÃO. AF_02/2026</v>
      </c>
      <c r="D180" s="245" t="str">
        <f>IF(B180="SERVIÇO",VLOOKUP(A180,'COMP SINAPI'!A$1:D$65536,3,FALSE),IF(B180="Insumo",VLOOKUP(A180,'INS SINAPI'!A$1:D$65536,3,FALSE),0))</f>
        <v>UN</v>
      </c>
      <c r="E180" s="246">
        <v>2.6800000000000001E-2</v>
      </c>
      <c r="F180" s="247">
        <f>IF(B180="SERVIÇO",VLOOKUP(A180,'COMP SINAPI'!A$1:D$65536,4,FALSE),IF(B180="Insumo",VLOOKUP(A180,'INS SINAPI'!A$1:D$65536,4,FALSE),0))</f>
        <v>289.37</v>
      </c>
      <c r="G180" s="248">
        <f t="shared" ref="G180:G221" si="4">TRUNC(E180*F180,4)</f>
        <v>7.7550999999999997</v>
      </c>
    </row>
    <row r="181" spans="1:7">
      <c r="A181" s="242">
        <v>88262</v>
      </c>
      <c r="B181" s="243" t="s">
        <v>43</v>
      </c>
      <c r="C181" s="244" t="str">
        <f>IF(B181="SERVIÇO",VLOOKUP(A181,'COMP SINAPI'!A$1:D$65536,2,FALSE),IF(B181="Insumo",VLOOKUP(A181,'INS SINAPI'!A$1:D$65536,2,FALSE),0))</f>
        <v>CARPINTEIRO DE FORMAS COM ENCARGOS COMPLEMENTARES</v>
      </c>
      <c r="D181" s="245" t="str">
        <f>IF(B181="SERVIÇO",VLOOKUP(A181,'COMP SINAPI'!A$1:D$65536,3,FALSE),IF(B181="Insumo",VLOOKUP(A181,'INS SINAPI'!A$1:D$65536,3,FALSE),0))</f>
        <v>H</v>
      </c>
      <c r="E181" s="246">
        <v>1.1154999999999999</v>
      </c>
      <c r="F181" s="247">
        <f>IF(B181="SERVIÇO",VLOOKUP(A181,'COMP SINAPI'!A$1:D$65536,4,FALSE),IF(B181="Insumo",VLOOKUP(A181,'INS SINAPI'!A$1:D$65536,4,FALSE),0))</f>
        <v>29.85</v>
      </c>
      <c r="G181" s="248">
        <f t="shared" si="4"/>
        <v>33.297600000000003</v>
      </c>
    </row>
    <row r="182" spans="1:7" ht="22.8">
      <c r="A182" s="242">
        <v>88489</v>
      </c>
      <c r="B182" s="243" t="s">
        <v>43</v>
      </c>
      <c r="C182" s="244" t="str">
        <f>IF(B182="SERVIÇO",VLOOKUP(A182,'COMP SINAPI'!A$1:D$65536,2,FALSE),IF(B182="Insumo",VLOOKUP(A182,'INS SINAPI'!A$1:D$65536,2,FALSE),0))</f>
        <v>PINTURA LÁTEX ACRÍLICA PREMIUM, APLICAÇÃO MANUAL EM PAREDES, DUAS DEMÃOS. AF_04/2023</v>
      </c>
      <c r="D182" s="245" t="str">
        <f>IF(B182="SERVIÇO",VLOOKUP(A182,'COMP SINAPI'!A$1:D$65536,3,FALSE),IF(B182="Insumo",VLOOKUP(A182,'INS SINAPI'!A$1:D$65536,3,FALSE),0))</f>
        <v>M2</v>
      </c>
      <c r="E182" s="246">
        <v>1.4293</v>
      </c>
      <c r="F182" s="247">
        <f>IF(B182="SERVIÇO",VLOOKUP(A182,'COMP SINAPI'!A$1:D$65536,4,FALSE),IF(B182="Insumo",VLOOKUP(A182,'INS SINAPI'!A$1:D$65536,4,FALSE),0))</f>
        <v>14.05</v>
      </c>
      <c r="G182" s="248">
        <f t="shared" si="4"/>
        <v>20.081600000000002</v>
      </c>
    </row>
    <row r="183" spans="1:7" ht="34.200000000000003">
      <c r="A183" s="242">
        <v>89711</v>
      </c>
      <c r="B183" s="243" t="s">
        <v>43</v>
      </c>
      <c r="C183" s="244" t="str">
        <f>IF(B183="SERVIÇO",VLOOKUP(A183,'COMP SINAPI'!A$1:D$65536,2,FALSE),IF(B183="Insumo",VLOOKUP(A183,'INS SINAPI'!A$1:D$65536,2,FALSE),0))</f>
        <v>TUBO PVC, SERIE NORMAL, ESGOTO PREDIAL, DN 40 MM, FORNECIDO E INSTALADO EM RAMAL DE DESCARGA OU RAMAL DE ESGOTO SANITÁRIO. AF_08/2022</v>
      </c>
      <c r="D183" s="245" t="str">
        <f>IF(B183="SERVIÇO",VLOOKUP(A183,'COMP SINAPI'!A$1:D$65536,3,FALSE),IF(B183="Insumo",VLOOKUP(A183,'INS SINAPI'!A$1:D$65536,3,FALSE),0))</f>
        <v>M</v>
      </c>
      <c r="E183" s="246">
        <v>8.8599999999999998E-2</v>
      </c>
      <c r="F183" s="247">
        <f>IF(B183="SERVIÇO",VLOOKUP(A183,'COMP SINAPI'!A$1:D$65536,4,FALSE),IF(B183="Insumo",VLOOKUP(A183,'INS SINAPI'!A$1:D$65536,4,FALSE),0))</f>
        <v>24.08</v>
      </c>
      <c r="G183" s="248">
        <f t="shared" si="4"/>
        <v>2.1334</v>
      </c>
    </row>
    <row r="184" spans="1:7" ht="34.200000000000003">
      <c r="A184" s="242">
        <v>89714</v>
      </c>
      <c r="B184" s="243" t="s">
        <v>43</v>
      </c>
      <c r="C184" s="244" t="str">
        <f>IF(B184="SERVIÇO",VLOOKUP(A184,'COMP SINAPI'!A$1:D$65536,2,FALSE),IF(B184="Insumo",VLOOKUP(A184,'INS SINAPI'!A$1:D$65536,2,FALSE),0))</f>
        <v>TUBO PVC, SERIE NORMAL, ESGOTO PREDIAL, DN 100 MM, FORNECIDO E INSTALADO EM RAMAL DE DESCARGA OU RAMAL DE ESGOTO SANITÁRIO. AF_08/2022</v>
      </c>
      <c r="D184" s="245" t="str">
        <f>IF(B184="SERVIÇO",VLOOKUP(A184,'COMP SINAPI'!A$1:D$65536,3,FALSE),IF(B184="Insumo",VLOOKUP(A184,'INS SINAPI'!A$1:D$65536,3,FALSE),0))</f>
        <v>M</v>
      </c>
      <c r="E184" s="246">
        <v>0.14230000000000001</v>
      </c>
      <c r="F184" s="247">
        <f>IF(B184="SERVIÇO",VLOOKUP(A184,'COMP SINAPI'!A$1:D$65536,4,FALSE),IF(B184="Insumo",VLOOKUP(A184,'INS SINAPI'!A$1:D$65536,4,FALSE),0))</f>
        <v>42.41</v>
      </c>
      <c r="G184" s="248">
        <f t="shared" si="4"/>
        <v>6.0349000000000004</v>
      </c>
    </row>
    <row r="185" spans="1:7" ht="34.200000000000003">
      <c r="A185" s="242">
        <v>89724</v>
      </c>
      <c r="B185" s="243" t="s">
        <v>43</v>
      </c>
      <c r="C185" s="244" t="str">
        <f>IF(B185="SERVIÇO",VLOOKUP(A185,'COMP SINAPI'!A$1:D$65536,2,FALSE),IF(B185="Insumo",VLOOKUP(A185,'INS SINAPI'!A$1:D$65536,2,FALSE),0))</f>
        <v>JOELHO 90 GRAUS, PVC, SERIE NORMAL, ESGOTO PREDIAL, DN 40 MM, JUNTA SOLDÁVEL, FORNECIDO E INSTALADO EM RAMAL DE DESCARGA OU RAMAL DE ESGOTO SANITÁRIO. AF_08/2022</v>
      </c>
      <c r="D185" s="245" t="str">
        <f>IF(B185="SERVIÇO",VLOOKUP(A185,'COMP SINAPI'!A$1:D$65536,3,FALSE),IF(B185="Insumo",VLOOKUP(A185,'INS SINAPI'!A$1:D$65536,3,FALSE),0))</f>
        <v>UN</v>
      </c>
      <c r="E185" s="246">
        <v>5.3699999999999998E-2</v>
      </c>
      <c r="F185" s="247">
        <f>IF(B185="SERVIÇO",VLOOKUP(A185,'COMP SINAPI'!A$1:D$65536,4,FALSE),IF(B185="Insumo",VLOOKUP(A185,'INS SINAPI'!A$1:D$65536,4,FALSE),0))</f>
        <v>11.94</v>
      </c>
      <c r="G185" s="248">
        <f t="shared" si="4"/>
        <v>0.6411</v>
      </c>
    </row>
    <row r="186" spans="1:7" ht="34.200000000000003">
      <c r="A186" s="249" t="str">
        <f>A111</f>
        <v>COMP AUX 003</v>
      </c>
      <c r="B186" s="243" t="s">
        <v>43</v>
      </c>
      <c r="C186" s="244" t="str">
        <f>C111</f>
        <v>PONTO DE CONSUMO TERMINAL DE ÁGUA FRIA (SUBRAMAL) COM TUBULAÇÃO DE PVC, DN 25 MM, INSTALADO EM RAMAL DE ÁGUA, INCLUSOS RASGO E CHUMBAMENTO EM ALVENARIA. AF_12/2014</v>
      </c>
      <c r="D186" s="245" t="str">
        <f>D111</f>
        <v>UNID</v>
      </c>
      <c r="E186" s="246">
        <v>5.3699999999999998E-2</v>
      </c>
      <c r="F186" s="247">
        <f>F111</f>
        <v>154.61000000000001</v>
      </c>
      <c r="G186" s="248">
        <f t="shared" si="4"/>
        <v>8.3025000000000002</v>
      </c>
    </row>
    <row r="187" spans="1:7" ht="34.200000000000003">
      <c r="A187" s="242">
        <v>90822</v>
      </c>
      <c r="B187" s="243" t="s">
        <v>43</v>
      </c>
      <c r="C187" s="244" t="str">
        <f>IF(B187="SERVIÇO",VLOOKUP(A187,'COMP SINAPI'!A$1:D$65536,2,FALSE),IF(B187="Insumo",VLOOKUP(A187,'INS SINAPI'!A$1:D$65536,2,FALSE),0))</f>
        <v>PORTA DE MADEIRA PARA PINTURA, SEMI-OCA (LEVE OU MÉDIA), 80X210CM, ESPESSURA DE 3,5CM, INCLUSO DOBRADIÇAS - FORNECIMENTO E INSTALAÇÃO. AF_10/2025</v>
      </c>
      <c r="D187" s="245" t="str">
        <f>IF(B187="SERVIÇO",VLOOKUP(A187,'COMP SINAPI'!A$1:D$65536,3,FALSE),IF(B187="Insumo",VLOOKUP(A187,'INS SINAPI'!A$1:D$65536,3,FALSE),0))</f>
        <v>UN</v>
      </c>
      <c r="E187" s="246">
        <v>2.6800000000000001E-2</v>
      </c>
      <c r="F187" s="247">
        <f>IF(B187="SERVIÇO",VLOOKUP(A187,'COMP SINAPI'!A$1:D$65536,4,FALSE),IF(B187="Insumo",VLOOKUP(A187,'INS SINAPI'!A$1:D$65536,4,FALSE),0))</f>
        <v>389.66</v>
      </c>
      <c r="G187" s="248">
        <f t="shared" si="4"/>
        <v>10.4428</v>
      </c>
    </row>
    <row r="188" spans="1:7" ht="57">
      <c r="A188" s="242">
        <v>91170</v>
      </c>
      <c r="B188" s="243" t="s">
        <v>43</v>
      </c>
      <c r="C188" s="244" t="str">
        <f>IF(B188="SERVIÇO",VLOOKUP(A188,'COMP SINAPI'!A$1:D$65536,2,FALSE),IF(B188="Insumo",VLOOKUP(A188,'INS SINAPI'!A$1:D$65536,2,FALSE),0))</f>
        <v>FIXAÇÃO DE TUBOS HORIZONTAIS DE PVC ÁGUA, PVC ESGOTO, PVC ÁGUA PLUVIAL, CPVC, PPR, COBRE OU AÇO, DIÂMETROS MENORES OU IGUAIS A 40 MM, COM ABRAÇADEIRA METÁLICA RÍGIDA TIPO U PERFIL 1 1/4", FIXADA EM PERFILADO EM LAJE. AF_09/2023_PS</v>
      </c>
      <c r="D188" s="245" t="str">
        <f>IF(B188="SERVIÇO",VLOOKUP(A188,'COMP SINAPI'!A$1:D$65536,3,FALSE),IF(B188="Insumo",VLOOKUP(A188,'INS SINAPI'!A$1:D$65536,3,FALSE),0))</f>
        <v>M</v>
      </c>
      <c r="E188" s="246">
        <v>0.3221</v>
      </c>
      <c r="F188" s="247">
        <f>IF(B188="SERVIÇO",VLOOKUP(A188,'COMP SINAPI'!A$1:D$65536,4,FALSE),IF(B188="Insumo",VLOOKUP(A188,'INS SINAPI'!A$1:D$65536,4,FALSE),0))</f>
        <v>10.47</v>
      </c>
      <c r="G188" s="248">
        <f t="shared" si="4"/>
        <v>3.3723000000000001</v>
      </c>
    </row>
    <row r="189" spans="1:7" ht="57">
      <c r="A189" s="242">
        <v>91173</v>
      </c>
      <c r="B189" s="243" t="s">
        <v>43</v>
      </c>
      <c r="C189" s="244" t="str">
        <f>IF(B189="SERVIÇO",VLOOKUP(A189,'COMP SINAPI'!A$1:D$65536,2,FALSE),IF(B189="Insumo",VLOOKUP(A189,'INS SINAPI'!A$1:D$65536,2,FALSE),0))</f>
        <v>FIXAÇÃO DE TUBOS VERTICAIS DE PVC ÁGUA, PVC ESGOTO, PVC ÁGUA PLUVIAL, CPVC, PPR, COBRE OU AÇO, DIÂMETROS MENORES OU IGUAIS A 40 MM, COM ABRAÇADEIRA METÁLICA RÍGIDA TIPO U PERFIL 1 1/4", FIXADA EM PERFILADO EM PAREDE. AF_09/2023_PS</v>
      </c>
      <c r="D189" s="245" t="str">
        <f>IF(B189="SERVIÇO",VLOOKUP(A189,'COMP SINAPI'!A$1:D$65536,3,FALSE),IF(B189="Insumo",VLOOKUP(A189,'INS SINAPI'!A$1:D$65536,3,FALSE),0))</f>
        <v>M</v>
      </c>
      <c r="E189" s="246">
        <v>0.53690000000000004</v>
      </c>
      <c r="F189" s="247">
        <f>IF(B189="SERVIÇO",VLOOKUP(A189,'COMP SINAPI'!A$1:D$65536,4,FALSE),IF(B189="Insumo",VLOOKUP(A189,'INS SINAPI'!A$1:D$65536,4,FALSE),0))</f>
        <v>3.9</v>
      </c>
      <c r="G189" s="248">
        <f t="shared" si="4"/>
        <v>2.0939000000000001</v>
      </c>
    </row>
    <row r="190" spans="1:7" ht="34.200000000000003">
      <c r="A190" s="242">
        <v>91862</v>
      </c>
      <c r="B190" s="243" t="s">
        <v>43</v>
      </c>
      <c r="C190" s="244" t="str">
        <f>IF(B190="SERVIÇO",VLOOKUP(A190,'COMP SINAPI'!A$1:D$65536,2,FALSE),IF(B190="Insumo",VLOOKUP(A190,'INS SINAPI'!A$1:D$65536,2,FALSE),0))</f>
        <v>ELETRODUTO RÍGIDO ROSCÁVEL, PVC, DN 20 MM (1/2"), PARA CIRCUITOS TERMINAIS, INSTALADO EM FORRO - FORNECIMENTO E INSTALAÇÃO. AF_03/2023</v>
      </c>
      <c r="D190" s="245" t="str">
        <f>IF(B190="SERVIÇO",VLOOKUP(A190,'COMP SINAPI'!A$1:D$65536,3,FALSE),IF(B190="Insumo",VLOOKUP(A190,'INS SINAPI'!A$1:D$65536,3,FALSE),0))</f>
        <v>M</v>
      </c>
      <c r="E190" s="246">
        <v>0.3221</v>
      </c>
      <c r="F190" s="247">
        <f>IF(B190="SERVIÇO",VLOOKUP(A190,'COMP SINAPI'!A$1:D$65536,4,FALSE),IF(B190="Insumo",VLOOKUP(A190,'INS SINAPI'!A$1:D$65536,4,FALSE),0))</f>
        <v>10.56</v>
      </c>
      <c r="G190" s="248">
        <f t="shared" si="4"/>
        <v>3.4013</v>
      </c>
    </row>
    <row r="191" spans="1:7" ht="34.200000000000003">
      <c r="A191" s="242">
        <v>91870</v>
      </c>
      <c r="B191" s="243" t="s">
        <v>43</v>
      </c>
      <c r="C191" s="244" t="str">
        <f>IF(B191="SERVIÇO",VLOOKUP(A191,'COMP SINAPI'!A$1:D$65536,2,FALSE),IF(B191="Insumo",VLOOKUP(A191,'INS SINAPI'!A$1:D$65536,2,FALSE),0))</f>
        <v>ELETRODUTO RÍGIDO ROSCÁVEL, PVC, DN 20 MM (1/2"), PARA CIRCUITOS TERMINAIS, INSTALADO EM PAREDE - FORNECIMENTO E INSTALAÇÃO. AF_03/2023</v>
      </c>
      <c r="D191" s="245" t="str">
        <f>IF(B191="SERVIÇO",VLOOKUP(A191,'COMP SINAPI'!A$1:D$65536,3,FALSE),IF(B191="Insumo",VLOOKUP(A191,'INS SINAPI'!A$1:D$65536,3,FALSE),0))</f>
        <v>M</v>
      </c>
      <c r="E191" s="246">
        <v>0.53690000000000004</v>
      </c>
      <c r="F191" s="247">
        <f>IF(B191="SERVIÇO",VLOOKUP(A191,'COMP SINAPI'!A$1:D$65536,4,FALSE),IF(B191="Insumo",VLOOKUP(A191,'INS SINAPI'!A$1:D$65536,4,FALSE),0))</f>
        <v>13.94</v>
      </c>
      <c r="G191" s="248">
        <f t="shared" si="4"/>
        <v>7.4843000000000002</v>
      </c>
    </row>
    <row r="192" spans="1:7" ht="34.200000000000003">
      <c r="A192" s="242">
        <v>91911</v>
      </c>
      <c r="B192" s="243" t="s">
        <v>43</v>
      </c>
      <c r="C192" s="244" t="str">
        <f>IF(B192="SERVIÇO",VLOOKUP(A192,'COMP SINAPI'!A$1:D$65536,2,FALSE),IF(B192="Insumo",VLOOKUP(A192,'INS SINAPI'!A$1:D$65536,2,FALSE),0))</f>
        <v>CURVA 90 GRAUS PARA ELETRODUTO, PVC, ROSCÁVEL, DN 20 MM (1/2"), PARA CIRCUITOS TERMINAIS, INSTALADA EM PAREDE - FORNECIMENTO E INSTALAÇÃO. AF_03/2023</v>
      </c>
      <c r="D192" s="245" t="str">
        <f>IF(B192="SERVIÇO",VLOOKUP(A192,'COMP SINAPI'!A$1:D$65536,3,FALSE),IF(B192="Insumo",VLOOKUP(A192,'INS SINAPI'!A$1:D$65536,3,FALSE),0))</f>
        <v>UN</v>
      </c>
      <c r="E192" s="246">
        <v>0.1074</v>
      </c>
      <c r="F192" s="247">
        <f>IF(B192="SERVIÇO",VLOOKUP(A192,'COMP SINAPI'!A$1:D$65536,4,FALSE),IF(B192="Insumo",VLOOKUP(A192,'INS SINAPI'!A$1:D$65536,4,FALSE),0))</f>
        <v>19.38</v>
      </c>
      <c r="G192" s="248">
        <f t="shared" si="4"/>
        <v>2.0813999999999999</v>
      </c>
    </row>
    <row r="193" spans="1:7" ht="34.200000000000003">
      <c r="A193" s="242">
        <v>91924</v>
      </c>
      <c r="B193" s="243" t="s">
        <v>43</v>
      </c>
      <c r="C193" s="244" t="str">
        <f>IF(B193="SERVIÇO",VLOOKUP(A193,'COMP SINAPI'!A$1:D$65536,2,FALSE),IF(B193="Insumo",VLOOKUP(A193,'INS SINAPI'!A$1:D$65536,2,FALSE),0))</f>
        <v>CABO DE COBRE FLEXÍVEL ISOLADO, 1,5 MM², ANTI-CHAMA 450/750 V, PARA CIRCUITOS TERMINAIS - FORNECIMENTO E INSTALAÇÃO. AF_03/2023</v>
      </c>
      <c r="D193" s="245" t="str">
        <f>IF(B193="SERVIÇO",VLOOKUP(A193,'COMP SINAPI'!A$1:D$65536,3,FALSE),IF(B193="Insumo",VLOOKUP(A193,'INS SINAPI'!A$1:D$65536,3,FALSE),0))</f>
        <v>M</v>
      </c>
      <c r="E193" s="246">
        <v>0.85909999999999997</v>
      </c>
      <c r="F193" s="247">
        <f>IF(B193="SERVIÇO",VLOOKUP(A193,'COMP SINAPI'!A$1:D$65536,4,FALSE),IF(B193="Insumo",VLOOKUP(A193,'INS SINAPI'!A$1:D$65536,4,FALSE),0))</f>
        <v>3.64</v>
      </c>
      <c r="G193" s="248">
        <f t="shared" si="4"/>
        <v>3.1271</v>
      </c>
    </row>
    <row r="194" spans="1:7" ht="34.200000000000003">
      <c r="A194" s="242">
        <v>91926</v>
      </c>
      <c r="B194" s="243" t="s">
        <v>43</v>
      </c>
      <c r="C194" s="244" t="str">
        <f>IF(B194="SERVIÇO",VLOOKUP(A194,'COMP SINAPI'!A$1:D$65536,2,FALSE),IF(B194="Insumo",VLOOKUP(A194,'INS SINAPI'!A$1:D$65536,2,FALSE),0))</f>
        <v>CABO DE COBRE FLEXÍVEL ISOLADO, 2,5 MM², ANTI-CHAMA 450/750 V, PARA CIRCUITOS TERMINAIS - FORNECIMENTO E INSTALAÇÃO. AF_03/2023</v>
      </c>
      <c r="D194" s="245" t="str">
        <f>IF(B194="SERVIÇO",VLOOKUP(A194,'COMP SINAPI'!A$1:D$65536,3,FALSE),IF(B194="Insumo",VLOOKUP(A194,'INS SINAPI'!A$1:D$65536,3,FALSE),0))</f>
        <v>M</v>
      </c>
      <c r="E194" s="246">
        <v>2.5503</v>
      </c>
      <c r="F194" s="247">
        <f>IF(B194="SERVIÇO",VLOOKUP(A194,'COMP SINAPI'!A$1:D$65536,4,FALSE),IF(B194="Insumo",VLOOKUP(A194,'INS SINAPI'!A$1:D$65536,4,FALSE),0))</f>
        <v>5.32</v>
      </c>
      <c r="G194" s="248">
        <f t="shared" si="4"/>
        <v>13.567500000000001</v>
      </c>
    </row>
    <row r="195" spans="1:7" ht="22.8">
      <c r="A195" s="242">
        <v>91937</v>
      </c>
      <c r="B195" s="243" t="s">
        <v>43</v>
      </c>
      <c r="C195" s="244" t="str">
        <f>IF(B195="SERVIÇO",VLOOKUP(A195,'COMP SINAPI'!A$1:D$65536,2,FALSE),IF(B195="Insumo",VLOOKUP(A195,'INS SINAPI'!A$1:D$65536,2,FALSE),0))</f>
        <v>CAIXA OCTOGONAL 3" X 3", PVC, INSTALADA EM LAJE - FORNECIMENTO E INSTALAÇÃO. AF_03/2023</v>
      </c>
      <c r="D195" s="245" t="str">
        <f>IF(B195="SERVIÇO",VLOOKUP(A195,'COMP SINAPI'!A$1:D$65536,3,FALSE),IF(B195="Insumo",VLOOKUP(A195,'INS SINAPI'!A$1:D$65536,3,FALSE),0))</f>
        <v>UN</v>
      </c>
      <c r="E195" s="246">
        <v>0.16109999999999999</v>
      </c>
      <c r="F195" s="247">
        <f>IF(B195="SERVIÇO",VLOOKUP(A195,'COMP SINAPI'!A$1:D$65536,4,FALSE),IF(B195="Insumo",VLOOKUP(A195,'INS SINAPI'!A$1:D$65536,4,FALSE),0))</f>
        <v>18.48</v>
      </c>
      <c r="G195" s="248">
        <f t="shared" si="4"/>
        <v>2.9771000000000001</v>
      </c>
    </row>
    <row r="196" spans="1:7" ht="22.8">
      <c r="A196" s="242">
        <v>92000</v>
      </c>
      <c r="B196" s="243" t="s">
        <v>43</v>
      </c>
      <c r="C196" s="244" t="str">
        <f>IF(B196="SERVIÇO",VLOOKUP(A196,'COMP SINAPI'!A$1:D$65536,2,FALSE),IF(B196="Insumo",VLOOKUP(A196,'INS SINAPI'!A$1:D$65536,2,FALSE),0))</f>
        <v>TOMADA BAIXA DE EMBUTIR (1 MÓDULO), 2P+T 10 A, INCLUINDO SUPORTE E PLACA - FORNECIMENTO E INSTALAÇÃO. AF_03/2023</v>
      </c>
      <c r="D196" s="245" t="str">
        <f>IF(B196="SERVIÇO",VLOOKUP(A196,'COMP SINAPI'!A$1:D$65536,3,FALSE),IF(B196="Insumo",VLOOKUP(A196,'INS SINAPI'!A$1:D$65536,3,FALSE),0))</f>
        <v>UN</v>
      </c>
      <c r="E196" s="246">
        <v>2.6800000000000001E-2</v>
      </c>
      <c r="F196" s="247">
        <f>IF(B196="SERVIÇO",VLOOKUP(A196,'COMP SINAPI'!A$1:D$65536,4,FALSE),IF(B196="Insumo",VLOOKUP(A196,'INS SINAPI'!A$1:D$65536,4,FALSE),0))</f>
        <v>33.35</v>
      </c>
      <c r="G196" s="248">
        <f t="shared" si="4"/>
        <v>0.89370000000000005</v>
      </c>
    </row>
    <row r="197" spans="1:7" ht="22.8">
      <c r="A197" s="249">
        <v>92008</v>
      </c>
      <c r="B197" s="243" t="s">
        <v>43</v>
      </c>
      <c r="C197" s="244" t="str">
        <f>IF(B197="SERVIÇO",VLOOKUP(A197,'COMP SINAPI'!A$1:D$65536,2,FALSE),IF(B197="Insumo",VLOOKUP(A197,'INS SINAPI'!A$1:D$65536,2,FALSE),0))</f>
        <v>TOMADA BAIXA DE EMBUTIR (2 MÓDULOS), 2P+T 10 A, INCLUINDO SUPORTE E PLACA - FORNECIMENTO E INSTALAÇÃO. AF_03/2023</v>
      </c>
      <c r="D197" s="245" t="str">
        <f>IF(B197="SERVIÇO",VLOOKUP(A197,'COMP SINAPI'!A$1:D$65536,3,FALSE),IF(B197="Insumo",VLOOKUP(A197,'INS SINAPI'!A$1:D$65536,3,FALSE),0))</f>
        <v>UN</v>
      </c>
      <c r="E197" s="246">
        <v>0.13420000000000001</v>
      </c>
      <c r="F197" s="247">
        <f>IF(B197="SERVIÇO",VLOOKUP(A197,'COMP SINAPI'!A$1:D$65536,4,FALSE),IF(B197="Insumo",VLOOKUP(A197,'INS SINAPI'!A$1:D$65536,4,FALSE),0))</f>
        <v>51.32</v>
      </c>
      <c r="G197" s="248">
        <f t="shared" si="4"/>
        <v>6.8871000000000002</v>
      </c>
    </row>
    <row r="198" spans="1:7" ht="34.200000000000003">
      <c r="A198" s="249">
        <v>92023</v>
      </c>
      <c r="B198" s="243" t="s">
        <v>43</v>
      </c>
      <c r="C198" s="244" t="str">
        <f>IF(B198="SERVIÇO",VLOOKUP(A198,'COMP SINAPI'!A$1:D$65536,2,FALSE),IF(B198="Insumo",VLOOKUP(A198,'INS SINAPI'!A$1:D$65536,2,FALSE),0))</f>
        <v>INTERRUPTOR SIMPLES (1 MÓDULO) COM 1 TOMADA DE EMBUTIR 2P+T 10 A, INCLUINDO SUPORTE E PLACA - FORNECIMENTO E INSTALAÇÃO. AF_03/2023</v>
      </c>
      <c r="D198" s="245" t="str">
        <f>IF(B198="SERVIÇO",VLOOKUP(A198,'COMP SINAPI'!A$1:D$65536,3,FALSE),IF(B198="Insumo",VLOOKUP(A198,'INS SINAPI'!A$1:D$65536,3,FALSE),0))</f>
        <v>UN</v>
      </c>
      <c r="E198" s="246">
        <v>2.6800000000000001E-2</v>
      </c>
      <c r="F198" s="247">
        <f>IF(B198="SERVIÇO",VLOOKUP(A198,'COMP SINAPI'!A$1:D$65536,4,FALSE),IF(B198="Insumo",VLOOKUP(A198,'INS SINAPI'!A$1:D$65536,4,FALSE),0))</f>
        <v>54.18</v>
      </c>
      <c r="G198" s="248">
        <f t="shared" si="4"/>
        <v>1.452</v>
      </c>
    </row>
    <row r="199" spans="1:7" ht="45.6">
      <c r="A199" s="242">
        <v>92543</v>
      </c>
      <c r="B199" s="243" t="s">
        <v>43</v>
      </c>
      <c r="C199" s="244" t="str">
        <f>IF(B199="SERVIÇO",VLOOKUP(A199,'COMP SINAPI'!A$1:D$65536,2,FALSE),IF(B199="Insumo",VLOOKUP(A199,'INS SINAPI'!A$1:D$65536,2,FALSE),0))</f>
        <v>TRAMA DE MADEIRA COMPOSTA POR TERÇAS PARA TELHADOS DE ATÉ 2 ÁGUAS PARA TELHA ONDULADA DE FIBROCIMENTO, METÁLICA, PLÁSTICA OU TERMOACÚSTICA, INCLUSO TRANSPORTE VERTICAL. AF_10/2025</v>
      </c>
      <c r="D199" s="245" t="str">
        <f>IF(B199="SERVIÇO",VLOOKUP(A199,'COMP SINAPI'!A$1:D$65536,3,FALSE),IF(B199="Insumo",VLOOKUP(A199,'INS SINAPI'!A$1:D$65536,3,FALSE),0))</f>
        <v>M2</v>
      </c>
      <c r="E199" s="246">
        <v>1.4510000000000001</v>
      </c>
      <c r="F199" s="247">
        <f>IF(B199="SERVIÇO",VLOOKUP(A199,'COMP SINAPI'!A$1:D$65536,4,FALSE),IF(B199="Insumo",VLOOKUP(A199,'INS SINAPI'!A$1:D$65536,4,FALSE),0))</f>
        <v>25.12</v>
      </c>
      <c r="G199" s="248">
        <f t="shared" si="4"/>
        <v>36.449100000000001</v>
      </c>
    </row>
    <row r="200" spans="1:7">
      <c r="A200" s="242">
        <v>93358</v>
      </c>
      <c r="B200" s="243" t="s">
        <v>43</v>
      </c>
      <c r="C200" s="244" t="str">
        <f>IF(B200="SERVIÇO",VLOOKUP(A200,'COMP SINAPI'!A$1:D$65536,2,FALSE),IF(B200="Insumo",VLOOKUP(A200,'INS SINAPI'!A$1:D$65536,2,FALSE),0))</f>
        <v>ESCAVAÇÃO MANUAL DE VALA. AF_09/2024</v>
      </c>
      <c r="D200" s="245" t="str">
        <f>IF(B200="SERVIÇO",VLOOKUP(A200,'COMP SINAPI'!A$1:D$65536,3,FALSE),IF(B200="Insumo",VLOOKUP(A200,'INS SINAPI'!A$1:D$65536,3,FALSE),0))</f>
        <v>M3</v>
      </c>
      <c r="E200" s="246">
        <v>3.9E-2</v>
      </c>
      <c r="F200" s="247">
        <f>IF(B200="SERVIÇO",VLOOKUP(A200,'COMP SINAPI'!A$1:D$65536,4,FALSE),IF(B200="Insumo",VLOOKUP(A200,'INS SINAPI'!A$1:D$65536,4,FALSE),0))</f>
        <v>97.62</v>
      </c>
      <c r="G200" s="248">
        <f t="shared" si="4"/>
        <v>3.8071000000000002</v>
      </c>
    </row>
    <row r="201" spans="1:7" ht="45.6">
      <c r="A201" s="242">
        <v>94210</v>
      </c>
      <c r="B201" s="243" t="s">
        <v>43</v>
      </c>
      <c r="C201" s="244" t="str">
        <f>IF(B201="SERVIÇO",VLOOKUP(A201,'COMP SINAPI'!A$1:D$65536,2,FALSE),IF(B201="Insumo",VLOOKUP(A201,'INS SINAPI'!A$1:D$65536,2,FALSE),0))</f>
        <v>TELHAMENTO COM TELHA ONDULADA DE FIBROCIMENTO E = 6 MM, COM RECOBRIMENTO LATERAL DE 1 1/4 DE ONDA PARA TELHADO COM INCLINAÇÃO MÁXIMA DE 10°, COM ATÉ 2 ÁGUAS, INCLUSO IÇAMENTO. AF_07/2019</v>
      </c>
      <c r="D201" s="245" t="str">
        <f>IF(B201="SERVIÇO",VLOOKUP(A201,'COMP SINAPI'!A$1:D$65536,3,FALSE),IF(B201="Insumo",VLOOKUP(A201,'INS SINAPI'!A$1:D$65536,3,FALSE),0))</f>
        <v>M2</v>
      </c>
      <c r="E201" s="246">
        <v>1.4510000000000001</v>
      </c>
      <c r="F201" s="247">
        <f>IF(B201="SERVIÇO",VLOOKUP(A201,'COMP SINAPI'!A$1:D$65536,4,FALSE),IF(B201="Insumo",VLOOKUP(A201,'INS SINAPI'!A$1:D$65536,4,FALSE),0))</f>
        <v>54.02</v>
      </c>
      <c r="G201" s="248">
        <f t="shared" si="4"/>
        <v>78.382999999999996</v>
      </c>
    </row>
    <row r="202" spans="1:7" ht="22.8">
      <c r="A202" s="249" t="str">
        <f>A139</f>
        <v>COMP AUX 002</v>
      </c>
      <c r="B202" s="243" t="s">
        <v>43</v>
      </c>
      <c r="C202" s="244" t="str">
        <f>C139</f>
        <v>CONTRAPISO EM CONCRETO FCK=15MPa, TRACO 1:3,4:3,5 (CIMENTO, AREIA MEDIA E BRITA 1) 5CM</v>
      </c>
      <c r="D202" s="245" t="str">
        <f>D139</f>
        <v>M2</v>
      </c>
      <c r="E202" s="246">
        <v>8.9999999999999993E-3</v>
      </c>
      <c r="F202" s="247">
        <f>F139</f>
        <v>46.43</v>
      </c>
      <c r="G202" s="248">
        <f t="shared" si="4"/>
        <v>0.4178</v>
      </c>
    </row>
    <row r="203" spans="1:7" ht="22.8">
      <c r="A203" s="249" t="str">
        <f>A140</f>
        <v>COMP AUX 001</v>
      </c>
      <c r="B203" s="243" t="s">
        <v>43</v>
      </c>
      <c r="C203" s="244" t="str">
        <f>C140</f>
        <v>CONTRAPISO EM CONCRETO FCK=15MPa, TRACO 1:3,4:3,5 (CIMENTO, AREIA MEDIA E BRITA 1) 3CM</v>
      </c>
      <c r="D203" s="245" t="str">
        <f>D140</f>
        <v>M2</v>
      </c>
      <c r="E203" s="246">
        <v>1.4510000000000001</v>
      </c>
      <c r="F203" s="247">
        <f>F140</f>
        <v>34.56</v>
      </c>
      <c r="G203" s="248">
        <f t="shared" si="4"/>
        <v>50.146500000000003</v>
      </c>
    </row>
    <row r="204" spans="1:7" ht="34.200000000000003">
      <c r="A204" s="242">
        <v>95805</v>
      </c>
      <c r="B204" s="243" t="s">
        <v>43</v>
      </c>
      <c r="C204" s="244" t="str">
        <f>IF(B204="SERVIÇO",VLOOKUP(A204,'COMP SINAPI'!A$1:D$65536,2,FALSE),IF(B204="Insumo",VLOOKUP(A204,'INS SINAPI'!A$1:D$65536,2,FALSE),0))</f>
        <v>CONDULETE DE PVC, TIPO B, PARA ELETRODUTO DE PVC SOLDÁVEL DN 25 MM (3/4''), APARENTE - FORNECIMENTO E INSTALAÇÃO. AF_01/2026</v>
      </c>
      <c r="D204" s="245" t="str">
        <f>IF(B204="SERVIÇO",VLOOKUP(A204,'COMP SINAPI'!A$1:D$65536,3,FALSE),IF(B204="Insumo",VLOOKUP(A204,'INS SINAPI'!A$1:D$65536,3,FALSE),0))</f>
        <v>UN</v>
      </c>
      <c r="E204" s="246">
        <v>0.18790000000000001</v>
      </c>
      <c r="F204" s="247">
        <f>IF(B204="SERVIÇO",VLOOKUP(A204,'COMP SINAPI'!A$1:D$65536,4,FALSE),IF(B204="Insumo",VLOOKUP(A204,'INS SINAPI'!A$1:D$65536,4,FALSE),0))</f>
        <v>23.59</v>
      </c>
      <c r="G204" s="248">
        <f t="shared" si="4"/>
        <v>4.4325000000000001</v>
      </c>
    </row>
    <row r="205" spans="1:7" ht="34.200000000000003">
      <c r="A205" s="242">
        <v>95811</v>
      </c>
      <c r="B205" s="243" t="s">
        <v>43</v>
      </c>
      <c r="C205" s="244" t="str">
        <f>IF(B205="SERVIÇO",VLOOKUP(A205,'COMP SINAPI'!A$1:D$65536,2,FALSE),IF(B205="Insumo",VLOOKUP(A205,'INS SINAPI'!A$1:D$65536,2,FALSE),0))</f>
        <v>CONDULETE DE PVC, TIPO LB, PARA ELETRODUTO DE PVC SOLDÁVEL DN 25 MM (3/4''), APARENTE - FORNECIMENTO E INSTALAÇÃO. AF_01/2026</v>
      </c>
      <c r="D205" s="245" t="str">
        <f>IF(B205="SERVIÇO",VLOOKUP(A205,'COMP SINAPI'!A$1:D$65536,3,FALSE),IF(B205="Insumo",VLOOKUP(A205,'INS SINAPI'!A$1:D$65536,3,FALSE),0))</f>
        <v>UN</v>
      </c>
      <c r="E205" s="246">
        <v>2.6800000000000001E-2</v>
      </c>
      <c r="F205" s="247">
        <f>IF(B205="SERVIÇO",VLOOKUP(A205,'COMP SINAPI'!A$1:D$65536,4,FALSE),IF(B205="Insumo",VLOOKUP(A205,'INS SINAPI'!A$1:D$65536,4,FALSE),0))</f>
        <v>19.510000000000002</v>
      </c>
      <c r="G205" s="248">
        <f t="shared" si="4"/>
        <v>0.52280000000000004</v>
      </c>
    </row>
    <row r="206" spans="1:7" ht="22.8">
      <c r="A206" s="242">
        <v>93382</v>
      </c>
      <c r="B206" s="243" t="s">
        <v>43</v>
      </c>
      <c r="C206" s="244" t="str">
        <f>IF(B206="SERVIÇO",VLOOKUP(A206,'COMP SINAPI'!A$1:D$65536,2,FALSE),IF(B206="Insumo",VLOOKUP(A206,'INS SINAPI'!A$1:D$65536,2,FALSE),0))</f>
        <v>REATERRO MANUAL DE VALAS, COM COMPACTADOR DE SOLOS DE PERCUSSÃO. AF_08/2023</v>
      </c>
      <c r="D206" s="245" t="str">
        <f>IF(B206="SERVIÇO",VLOOKUP(A206,'COMP SINAPI'!A$1:D$65536,3,FALSE),IF(B206="Insumo",VLOOKUP(A206,'INS SINAPI'!A$1:D$65536,3,FALSE),0))</f>
        <v>M3</v>
      </c>
      <c r="E206" s="246">
        <v>0.01</v>
      </c>
      <c r="F206" s="247">
        <f>IF(B206="SERVIÇO",VLOOKUP(A206,'COMP SINAPI'!A$1:D$65536,4,FALSE),IF(B206="Insumo",VLOOKUP(A206,'INS SINAPI'!A$1:D$65536,4,FALSE),0))</f>
        <v>28.31</v>
      </c>
      <c r="G206" s="248">
        <f t="shared" si="4"/>
        <v>0.28310000000000002</v>
      </c>
    </row>
    <row r="207" spans="1:7" ht="22.8">
      <c r="A207" s="242">
        <v>103782</v>
      </c>
      <c r="B207" s="243" t="s">
        <v>43</v>
      </c>
      <c r="C207" s="244" t="str">
        <f>IF(B207="SERVIÇO",VLOOKUP(A207,'COMP SINAPI'!A$1:D$65536,2,FALSE),IF(B207="Insumo",VLOOKUP(A207,'INS SINAPI'!A$1:D$65536,2,FALSE),0))</f>
        <v>LUMINÁRIA TIPO PLAFON CIRCULAR, DE SOBREPOR, COM LED DE 12/13 W - FORNECIMENTO E INSTALAÇÃO. AF_09/2024</v>
      </c>
      <c r="D207" s="245" t="str">
        <f>IF(B207="SERVIÇO",VLOOKUP(A207,'COMP SINAPI'!A$1:D$65536,3,FALSE),IF(B207="Insumo",VLOOKUP(A207,'INS SINAPI'!A$1:D$65536,3,FALSE),0))</f>
        <v>UN</v>
      </c>
      <c r="E207" s="246">
        <v>0.16109999999999999</v>
      </c>
      <c r="F207" s="247">
        <f>IF(B207="SERVIÇO",VLOOKUP(A207,'COMP SINAPI'!A$1:D$65536,4,FALSE),IF(B207="Insumo",VLOOKUP(A207,'INS SINAPI'!A$1:D$65536,4,FALSE),0))</f>
        <v>27.31</v>
      </c>
      <c r="G207" s="248">
        <f t="shared" si="4"/>
        <v>4.3996000000000004</v>
      </c>
    </row>
    <row r="208" spans="1:7" ht="34.200000000000003">
      <c r="A208" s="242">
        <v>97906</v>
      </c>
      <c r="B208" s="243" t="s">
        <v>43</v>
      </c>
      <c r="C208" s="244" t="str">
        <f>IF(B208="SERVIÇO",VLOOKUP(A208,'COMP SINAPI'!A$1:D$65536,2,FALSE),IF(B208="Insumo",VLOOKUP(A208,'INS SINAPI'!A$1:D$65536,2,FALSE),0))</f>
        <v>CAIXA ENTERRADA HIDRÁULICA RETANGULAR, EM ALVENARIA COM BLOCOS DE CONCRETO, DIMENSÕES INTERNAS: 0,6X0,6X0,6 M PARA REDE DE ESGOTO. AF_12/2020</v>
      </c>
      <c r="D208" s="245" t="str">
        <f>IF(B208="SERVIÇO",VLOOKUP(A208,'COMP SINAPI'!A$1:D$65536,3,FALSE),IF(B208="Insumo",VLOOKUP(A208,'INS SINAPI'!A$1:D$65536,3,FALSE),0))</f>
        <v>UN</v>
      </c>
      <c r="E208" s="246">
        <v>2.6800000000000001E-2</v>
      </c>
      <c r="F208" s="247">
        <f>IF(B208="SERVIÇO",VLOOKUP(A208,'COMP SINAPI'!A$1:D$65536,4,FALSE),IF(B208="Insumo",VLOOKUP(A208,'INS SINAPI'!A$1:D$65536,4,FALSE),0))</f>
        <v>515.20000000000005</v>
      </c>
      <c r="G208" s="248">
        <f t="shared" si="4"/>
        <v>13.8073</v>
      </c>
    </row>
    <row r="209" spans="1:7" ht="34.200000000000003">
      <c r="A209" s="242">
        <v>98102</v>
      </c>
      <c r="B209" s="243" t="s">
        <v>43</v>
      </c>
      <c r="C209" s="244" t="str">
        <f>IF(B209="SERVIÇO",VLOOKUP(A209,'COMP SINAPI'!A$1:D$65536,2,FALSE),IF(B209="Insumo",VLOOKUP(A209,'INS SINAPI'!A$1:D$65536,2,FALSE),0))</f>
        <v>CAIXA DE GORDURA SIMPLES, CIRCULAR, EM CONCRETO PRÉ-MOLDADO, DIÂMETRO INTERNO = 0,4 M, ALTURA INTERNA = 0,4 M. AF_12/2020</v>
      </c>
      <c r="D209" s="245" t="str">
        <f>IF(B209="SERVIÇO",VLOOKUP(A209,'COMP SINAPI'!A$1:D$65536,3,FALSE),IF(B209="Insumo",VLOOKUP(A209,'INS SINAPI'!A$1:D$65536,3,FALSE),0))</f>
        <v>UN</v>
      </c>
      <c r="E209" s="246">
        <v>2.6800000000000001E-2</v>
      </c>
      <c r="F209" s="247">
        <f>IF(B209="SERVIÇO",VLOOKUP(A209,'COMP SINAPI'!A$1:D$65536,4,FALSE),IF(B209="Insumo",VLOOKUP(A209,'INS SINAPI'!A$1:D$65536,4,FALSE),0))</f>
        <v>203.13</v>
      </c>
      <c r="G209" s="248">
        <f t="shared" si="4"/>
        <v>5.4438000000000004</v>
      </c>
    </row>
    <row r="210" spans="1:7" ht="34.200000000000003">
      <c r="A210" s="242">
        <v>98441</v>
      </c>
      <c r="B210" s="243" t="s">
        <v>43</v>
      </c>
      <c r="C210" s="244" t="str">
        <f>IF(B210="SERVIÇO",VLOOKUP(A210,'COMP SINAPI'!A$1:D$65536,2,FALSE),IF(B210="Insumo",VLOOKUP(A210,'INS SINAPI'!A$1:D$65536,2,FALSE),0))</f>
        <v>PAREDE DE MADEIRA COMPENSADA PARA CONSTRUÇÃO TEMPORÁRIA EM CHAPA SIMPLES, EXTERNA, SEM VÃO. AF_03/2024</v>
      </c>
      <c r="D210" s="245" t="str">
        <f>IF(B210="SERVIÇO",VLOOKUP(A210,'COMP SINAPI'!A$1:D$65536,3,FALSE),IF(B210="Insumo",VLOOKUP(A210,'INS SINAPI'!A$1:D$65536,3,FALSE),0))</f>
        <v>M2</v>
      </c>
      <c r="E210" s="246">
        <v>0.1449</v>
      </c>
      <c r="F210" s="247">
        <f>IF(B210="SERVIÇO",VLOOKUP(A210,'COMP SINAPI'!A$1:D$65536,4,FALSE),IF(B210="Insumo",VLOOKUP(A210,'INS SINAPI'!A$1:D$65536,4,FALSE),0))</f>
        <v>110.78</v>
      </c>
      <c r="G210" s="248">
        <f t="shared" si="4"/>
        <v>16.052</v>
      </c>
    </row>
    <row r="211" spans="1:7" ht="34.200000000000003">
      <c r="A211" s="242">
        <v>98446</v>
      </c>
      <c r="B211" s="243" t="s">
        <v>43</v>
      </c>
      <c r="C211" s="244" t="str">
        <f>IF(B211="SERVIÇO",VLOOKUP(A211,'COMP SINAPI'!A$1:D$65536,2,FALSE),IF(B211="Insumo",VLOOKUP(A211,'INS SINAPI'!A$1:D$65536,2,FALSE),0))</f>
        <v>PAREDE DE MADEIRA COMPENSADA PARA CONSTRUÇÃO TEMPORÁRIA EM CHAPA SIMPLES, EXTERNA, COM ÁREA LÍQUIDA MENOR QUE 6 M², COM VÃO. AF_03/2024</v>
      </c>
      <c r="D211" s="245" t="str">
        <f>IF(B211="SERVIÇO",VLOOKUP(A211,'COMP SINAPI'!A$1:D$65536,3,FALSE),IF(B211="Insumo",VLOOKUP(A211,'INS SINAPI'!A$1:D$65536,3,FALSE),0))</f>
        <v>M2</v>
      </c>
      <c r="E211" s="246">
        <v>0.1668</v>
      </c>
      <c r="F211" s="247">
        <f>IF(B211="SERVIÇO",VLOOKUP(A211,'COMP SINAPI'!A$1:D$65536,4,FALSE),IF(B211="Insumo",VLOOKUP(A211,'INS SINAPI'!A$1:D$65536,4,FALSE),0))</f>
        <v>164.89</v>
      </c>
      <c r="G211" s="248">
        <f t="shared" si="4"/>
        <v>27.503599999999999</v>
      </c>
    </row>
    <row r="212" spans="1:7" ht="34.200000000000003">
      <c r="A212" s="242">
        <v>98445</v>
      </c>
      <c r="B212" s="243" t="s">
        <v>43</v>
      </c>
      <c r="C212" s="244" t="str">
        <f>IF(B212="SERVIÇO",VLOOKUP(A212,'COMP SINAPI'!A$1:D$65536,2,FALSE),IF(B212="Insumo",VLOOKUP(A212,'INS SINAPI'!A$1:D$65536,2,FALSE),0))</f>
        <v>PAREDE DE MADEIRA COMPENSADA PARA CONSTRUÇÃO TEMPORÁRIA EM CHAPA SIMPLES, EXTERNA, COM ÁREA LÍQUIDA MAIOR OU IGUAL A 6 M², COM VÃO. AF_03/2024</v>
      </c>
      <c r="D212" s="245" t="str">
        <f>IF(B212="SERVIÇO",VLOOKUP(A212,'COMP SINAPI'!A$1:D$65536,3,FALSE),IF(B212="Insumo",VLOOKUP(A212,'INS SINAPI'!A$1:D$65536,3,FALSE),0))</f>
        <v>M2</v>
      </c>
      <c r="E212" s="246">
        <v>0.22639999999999999</v>
      </c>
      <c r="F212" s="247">
        <f>IF(B212="SERVIÇO",VLOOKUP(A212,'COMP SINAPI'!A$1:D$65536,4,FALSE),IF(B212="Insumo",VLOOKUP(A212,'INS SINAPI'!A$1:D$65536,4,FALSE),0))</f>
        <v>130.04</v>
      </c>
      <c r="G212" s="248">
        <f t="shared" si="4"/>
        <v>29.440999999999999</v>
      </c>
    </row>
    <row r="213" spans="1:7" ht="34.200000000000003">
      <c r="A213" s="242">
        <v>98446</v>
      </c>
      <c r="B213" s="243" t="s">
        <v>43</v>
      </c>
      <c r="C213" s="244" t="str">
        <f>IF(B213="SERVIÇO",VLOOKUP(A213,'COMP SINAPI'!A$1:D$65536,2,FALSE),IF(B213="Insumo",VLOOKUP(A213,'INS SINAPI'!A$1:D$65536,2,FALSE),0))</f>
        <v>PAREDE DE MADEIRA COMPENSADA PARA CONSTRUÇÃO TEMPORÁRIA EM CHAPA SIMPLES, EXTERNA, COM ÁREA LÍQUIDA MENOR QUE 6 M², COM VÃO. AF_03/2024</v>
      </c>
      <c r="D213" s="245" t="str">
        <f>IF(B213="SERVIÇO",VLOOKUP(A213,'COMP SINAPI'!A$1:D$65536,3,FALSE),IF(B213="Insumo",VLOOKUP(A213,'INS SINAPI'!A$1:D$65536,3,FALSE),0))</f>
        <v>M2</v>
      </c>
      <c r="E213" s="246">
        <v>0.17649999999999999</v>
      </c>
      <c r="F213" s="247">
        <f>IF(B213="SERVIÇO",VLOOKUP(A213,'COMP SINAPI'!A$1:D$65536,4,FALSE),IF(B213="Insumo",VLOOKUP(A213,'INS SINAPI'!A$1:D$65536,4,FALSE),0))</f>
        <v>164.89</v>
      </c>
      <c r="G213" s="248">
        <f t="shared" si="4"/>
        <v>29.103000000000002</v>
      </c>
    </row>
    <row r="214" spans="1:7" ht="34.200000000000003">
      <c r="A214" s="242">
        <v>101165</v>
      </c>
      <c r="B214" s="243" t="s">
        <v>43</v>
      </c>
      <c r="C214" s="244" t="str">
        <f>IF(B214="SERVIÇO",VLOOKUP(A214,'COMP SINAPI'!A$1:D$65536,2,FALSE),IF(B214="Insumo",VLOOKUP(A214,'INS SINAPI'!A$1:D$65536,2,FALSE),0))</f>
        <v>ALVENARIA DE EMBASAMENTO COM BLOCO ESTRUTURAL DE CONCRETO, DE 14X19X29CM E ARGAMASSA DE ASSENTAMENTO COM PREPARO EM BETONEIRA. AF_05/2020</v>
      </c>
      <c r="D214" s="245" t="str">
        <f>IF(B214="SERVIÇO",VLOOKUP(A214,'COMP SINAPI'!A$1:D$65536,3,FALSE),IF(B214="Insumo",VLOOKUP(A214,'INS SINAPI'!A$1:D$65536,3,FALSE),0))</f>
        <v>M3</v>
      </c>
      <c r="E214" s="246">
        <v>0.04</v>
      </c>
      <c r="F214" s="247">
        <f>IF(B214="SERVIÇO",VLOOKUP(A214,'COMP SINAPI'!A$1:D$65536,4,FALSE),IF(B214="Insumo",VLOOKUP(A214,'INS SINAPI'!A$1:D$65536,4,FALSE),0))</f>
        <v>1081.03</v>
      </c>
      <c r="G214" s="248">
        <f t="shared" si="4"/>
        <v>43.241199999999999</v>
      </c>
    </row>
    <row r="215" spans="1:7" ht="34.200000000000003">
      <c r="A215" s="242">
        <v>101876</v>
      </c>
      <c r="B215" s="243" t="s">
        <v>43</v>
      </c>
      <c r="C215" s="244" t="str">
        <f>IF(B215="SERVIÇO",VLOOKUP(A215,'COMP SINAPI'!A$1:D$65536,2,FALSE),IF(B215="Insumo",VLOOKUP(A215,'INS SINAPI'!A$1:D$65536,2,FALSE),0))</f>
        <v>QUADRO DE DISTRIBUIÇÃO DE ENERGIA EM PVC, DE EMBUTIR, SEM BARRAMENTO, PARA 6 DISJUNTORES - FORNECIMENTO E INSTALAÇÃO. AF_07/2025</v>
      </c>
      <c r="D215" s="245" t="str">
        <f>IF(B215="SERVIÇO",VLOOKUP(A215,'COMP SINAPI'!A$1:D$65536,3,FALSE),IF(B215="Insumo",VLOOKUP(A215,'INS SINAPI'!A$1:D$65536,3,FALSE),0))</f>
        <v>UN</v>
      </c>
      <c r="E215" s="246">
        <v>2.6800000000000001E-2</v>
      </c>
      <c r="F215" s="247">
        <f>IF(B215="SERVIÇO",VLOOKUP(A215,'COMP SINAPI'!A$1:D$65536,4,FALSE),IF(B215="Insumo",VLOOKUP(A215,'INS SINAPI'!A$1:D$65536,4,FALSE),0))</f>
        <v>134.19999999999999</v>
      </c>
      <c r="G215" s="248">
        <f t="shared" si="4"/>
        <v>3.5964999999999998</v>
      </c>
    </row>
    <row r="216" spans="1:7" ht="22.8">
      <c r="A216" s="242">
        <v>101891</v>
      </c>
      <c r="B216" s="243" t="s">
        <v>43</v>
      </c>
      <c r="C216" s="244" t="str">
        <f>IF(B216="SERVIÇO",VLOOKUP(A216,'COMP SINAPI'!A$1:D$65536,2,FALSE),IF(B216="Insumo",VLOOKUP(A216,'INS SINAPI'!A$1:D$65536,2,FALSE),0))</f>
        <v>DISJUNTOR MONOPOLAR TIPO NEMA, CORRENTE NOMINAL DE 35 ATÉ 50A - FORNECIMENTO E INSTALAÇÃO. AF_07/2025</v>
      </c>
      <c r="D216" s="245" t="str">
        <f>IF(B216="SERVIÇO",VLOOKUP(A216,'COMP SINAPI'!A$1:D$65536,3,FALSE),IF(B216="Insumo",VLOOKUP(A216,'INS SINAPI'!A$1:D$65536,3,FALSE),0))</f>
        <v>UN</v>
      </c>
      <c r="E216" s="246">
        <v>0.1074</v>
      </c>
      <c r="F216" s="247">
        <f>IF(B216="SERVIÇO",VLOOKUP(A216,'COMP SINAPI'!A$1:D$65536,4,FALSE),IF(B216="Insumo",VLOOKUP(A216,'INS SINAPI'!A$1:D$65536,4,FALSE),0))</f>
        <v>28.93</v>
      </c>
      <c r="G216" s="248">
        <f t="shared" si="4"/>
        <v>3.1070000000000002</v>
      </c>
    </row>
    <row r="217" spans="1:7" ht="45.6">
      <c r="A217" s="242">
        <v>3080</v>
      </c>
      <c r="B217" s="243" t="s">
        <v>476</v>
      </c>
      <c r="C217" s="244" t="str">
        <f>IF(B217="SERVIÇO",VLOOKUP(A217,'COMP SINAPI'!A$1:D$65536,2,FALSE),IF(B217="Insumo",VLOOKUP(A217,'INS SINAPI'!A$1:D$65536,2,FALSE),0))</f>
        <v>FECHADURA ESPELHO PARA PORTA EXTERNA, EM ACO INOX (MAQUINA, TESTA E CONTRA-TESTA) E EM ZAMAC (MACANETA, LINGUETA E TRINCOS) COM ACABAMENTO CROMADO, MAQUINA DE 40 MM, INCLUINDO CHAVE TIPO CILINDRO</v>
      </c>
      <c r="D217" s="245" t="str">
        <f>IF(B217="SERVIÇO",VLOOKUP(A217,'COMP SINAPI'!A$1:D$65536,3,FALSE),IF(B217="Insumo",VLOOKUP(A217,'INS SINAPI'!A$1:D$65536,3,FALSE),0))</f>
        <v>CJ</v>
      </c>
      <c r="E217" s="246">
        <v>2.6800000000000001E-2</v>
      </c>
      <c r="F217" s="247">
        <f>IF(B217="SERVIÇO",VLOOKUP(A217,'COMP SINAPI'!A$1:D$65536,4,FALSE),IF(B217="Insumo",VLOOKUP(A217,'INS SINAPI'!A$1:D$65536,4,FALSE),0))</f>
        <v>78.489999999999995</v>
      </c>
      <c r="G217" s="248">
        <f t="shared" si="4"/>
        <v>2.1034999999999999</v>
      </c>
    </row>
    <row r="218" spans="1:7" ht="22.8">
      <c r="A218" s="242">
        <v>10886</v>
      </c>
      <c r="B218" s="243" t="s">
        <v>476</v>
      </c>
      <c r="C218" s="244" t="str">
        <f>IF(B218="SERVIÇO",VLOOKUP(A218,'COMP SINAPI'!A$1:D$65536,2,FALSE),IF(B218="Insumo",VLOOKUP(A218,'INS SINAPI'!A$1:D$65536,2,FALSE),0))</f>
        <v>EXTINTOR DE INCENDIO PORTATIL COM CARGA DE AGUA PRESSURIZADA DE 10 L, CLASSE A</v>
      </c>
      <c r="D218" s="245" t="str">
        <f>IF(B218="SERVIÇO",VLOOKUP(A218,'COMP SINAPI'!A$1:D$65536,3,FALSE),IF(B218="Insumo",VLOOKUP(A218,'INS SINAPI'!A$1:D$65536,3,FALSE),0))</f>
        <v>UN</v>
      </c>
      <c r="E218" s="246">
        <v>2.6800000000000001E-2</v>
      </c>
      <c r="F218" s="247">
        <f>IF(B218="SERVIÇO",VLOOKUP(A218,'COMP SINAPI'!A$1:D$65536,4,FALSE),IF(B218="Insumo",VLOOKUP(A218,'INS SINAPI'!A$1:D$65536,4,FALSE),0))</f>
        <v>201.25</v>
      </c>
      <c r="G218" s="248">
        <f t="shared" si="4"/>
        <v>5.3935000000000004</v>
      </c>
    </row>
    <row r="219" spans="1:7" ht="22.8">
      <c r="A219" s="242">
        <v>10891</v>
      </c>
      <c r="B219" s="243" t="s">
        <v>476</v>
      </c>
      <c r="C219" s="244" t="str">
        <f>IF(B219="SERVIÇO",VLOOKUP(A219,'COMP SINAPI'!A$1:D$65536,2,FALSE),IF(B219="Insumo",VLOOKUP(A219,'INS SINAPI'!A$1:D$65536,2,FALSE),0))</f>
        <v>EXTINTOR DE INCENDIO PORTATIL COM CARGA DE PO QUIMICO SECO (PQS) DE 4 KG, CLASSE BC</v>
      </c>
      <c r="D219" s="245" t="str">
        <f>IF(B219="SERVIÇO",VLOOKUP(A219,'COMP SINAPI'!A$1:D$65536,3,FALSE),IF(B219="Insumo",VLOOKUP(A219,'INS SINAPI'!A$1:D$65536,3,FALSE),0))</f>
        <v>UN</v>
      </c>
      <c r="E219" s="246">
        <v>2.6800000000000001E-2</v>
      </c>
      <c r="F219" s="247">
        <f>IF(B219="SERVIÇO",VLOOKUP(A219,'COMP SINAPI'!A$1:D$65536,4,FALSE),IF(B219="Insumo",VLOOKUP(A219,'INS SINAPI'!A$1:D$65536,4,FALSE),0))</f>
        <v>194.61</v>
      </c>
      <c r="G219" s="248">
        <f t="shared" si="4"/>
        <v>5.2154999999999996</v>
      </c>
    </row>
    <row r="220" spans="1:7" ht="34.200000000000003">
      <c r="A220" s="242">
        <v>11587</v>
      </c>
      <c r="B220" s="243" t="s">
        <v>476</v>
      </c>
      <c r="C220" s="244" t="str">
        <f>IF(B220="SERVIÇO",VLOOKUP(A220,'COMP SINAPI'!A$1:D$65536,2,FALSE),IF(B220="Insumo",VLOOKUP(A220,'INS SINAPI'!A$1:D$65536,2,FALSE),0))</f>
        <v>FORRO DE PVC LISO, BRANCO, REGUA DE 10 CM, ESPESSURA APROXIMADA DE 8 MM (COM COLOCACAO / SEM ESTRUTURA METALICA)</v>
      </c>
      <c r="D220" s="245" t="str">
        <f>IF(B220="SERVIÇO",VLOOKUP(A220,'COMP SINAPI'!A$1:D$65536,3,FALSE),IF(B220="Insumo",VLOOKUP(A220,'INS SINAPI'!A$1:D$65536,3,FALSE),0))</f>
        <v>M2</v>
      </c>
      <c r="E220" s="246">
        <v>1</v>
      </c>
      <c r="F220" s="247">
        <f>IF(B220="SERVIÇO",VLOOKUP(A220,'COMP SINAPI'!A$1:D$65536,4,FALSE),IF(B220="Insumo",VLOOKUP(A220,'INS SINAPI'!A$1:D$65536,4,FALSE),0))</f>
        <v>94.65</v>
      </c>
      <c r="G220" s="248">
        <f t="shared" si="4"/>
        <v>94.65</v>
      </c>
    </row>
    <row r="221" spans="1:7" ht="34.200000000000003">
      <c r="A221" s="242">
        <v>37525</v>
      </c>
      <c r="B221" s="243" t="s">
        <v>476</v>
      </c>
      <c r="C221" s="244" t="str">
        <f>IF(B221="SERVIÇO",VLOOKUP(A221,'COMP SINAPI'!A$1:D$65536,2,FALSE),IF(B221="Insumo",VLOOKUP(A221,'INS SINAPI'!A$1:D$65536,2,FALSE),0))</f>
        <v>TELA PLASTICA TECIDA LISTRADA BRANCA E LARANJA, TIPO GUARDA CORPO, EM POLIETILENO MONOFILADO, ROLO 1,20 X 50 M (L X C)</v>
      </c>
      <c r="D221" s="245" t="str">
        <f>IF(B221="SERVIÇO",VLOOKUP(A221,'COMP SINAPI'!A$1:D$65536,3,FALSE),IF(B221="Insumo",VLOOKUP(A221,'INS SINAPI'!A$1:D$65536,3,FALSE),0))</f>
        <v>M</v>
      </c>
      <c r="E221" s="246">
        <v>1.2782</v>
      </c>
      <c r="F221" s="247">
        <f>IF(B221="SERVIÇO",VLOOKUP(A221,'COMP SINAPI'!A$1:D$65536,4,FALSE),IF(B221="Insumo",VLOOKUP(A221,'INS SINAPI'!A$1:D$65536,4,FALSE),0))</f>
        <v>3.6</v>
      </c>
      <c r="G221" s="248">
        <f t="shared" si="4"/>
        <v>4.6014999999999997</v>
      </c>
    </row>
    <row r="222" spans="1:7" ht="15" thickBot="1">
      <c r="A222" s="705" t="s">
        <v>477</v>
      </c>
      <c r="B222" s="705"/>
      <c r="C222" s="705"/>
      <c r="D222" s="705"/>
      <c r="E222" s="705"/>
      <c r="F222" s="705"/>
      <c r="G222" s="250">
        <f>TRUNC(SUM(G179:G221),2)</f>
        <v>610.41999999999996</v>
      </c>
    </row>
    <row r="223" spans="1:7" ht="16.2" thickBot="1">
      <c r="A223" s="229"/>
      <c r="B223" s="229"/>
      <c r="C223" s="229"/>
      <c r="D223" s="229"/>
      <c r="E223" s="229"/>
      <c r="F223" s="229"/>
      <c r="G223" s="230"/>
    </row>
    <row r="224" spans="1:7">
      <c r="A224" s="231" t="s">
        <v>464</v>
      </c>
      <c r="B224" s="693" t="s">
        <v>486</v>
      </c>
      <c r="C224" s="694"/>
      <c r="D224" s="694"/>
      <c r="E224" s="695"/>
      <c r="F224" s="699" t="s">
        <v>466</v>
      </c>
      <c r="G224" s="699"/>
    </row>
    <row r="225" spans="1:7">
      <c r="A225" s="232"/>
      <c r="B225" s="696"/>
      <c r="C225" s="697"/>
      <c r="D225" s="697"/>
      <c r="E225" s="698"/>
      <c r="F225" s="700" t="s">
        <v>49</v>
      </c>
      <c r="G225" s="700"/>
    </row>
    <row r="226" spans="1:7" ht="15" thickBot="1">
      <c r="A226" s="233"/>
      <c r="B226" s="233"/>
      <c r="C226" s="233"/>
      <c r="D226" s="234"/>
      <c r="E226" s="234"/>
      <c r="F226" s="234"/>
      <c r="G226" s="234"/>
    </row>
    <row r="227" spans="1:7" ht="45">
      <c r="A227" s="235" t="s">
        <v>467</v>
      </c>
      <c r="B227" s="236" t="s">
        <v>487</v>
      </c>
      <c r="C227" s="237" t="s">
        <v>488</v>
      </c>
      <c r="D227" s="238"/>
      <c r="E227" s="238"/>
      <c r="F227" s="238"/>
      <c r="G227" s="239" t="s">
        <v>489</v>
      </c>
    </row>
    <row r="228" spans="1:7">
      <c r="A228" s="240"/>
      <c r="B228" s="233"/>
      <c r="C228" s="233"/>
      <c r="D228" s="233"/>
      <c r="E228" s="233"/>
      <c r="F228" s="233"/>
      <c r="G228" s="233"/>
    </row>
    <row r="229" spans="1:7">
      <c r="A229" s="701" t="s">
        <v>32</v>
      </c>
      <c r="B229" s="702" t="s">
        <v>45</v>
      </c>
      <c r="C229" s="703" t="s">
        <v>471</v>
      </c>
      <c r="D229" s="703" t="s">
        <v>35</v>
      </c>
      <c r="E229" s="704" t="s">
        <v>472</v>
      </c>
      <c r="F229" s="241" t="s">
        <v>473</v>
      </c>
      <c r="G229" s="241" t="s">
        <v>473</v>
      </c>
    </row>
    <row r="230" spans="1:7">
      <c r="A230" s="701"/>
      <c r="B230" s="702"/>
      <c r="C230" s="703"/>
      <c r="D230" s="703"/>
      <c r="E230" s="704"/>
      <c r="F230" s="241" t="s">
        <v>474</v>
      </c>
      <c r="G230" s="241" t="s">
        <v>475</v>
      </c>
    </row>
    <row r="231" spans="1:7">
      <c r="A231" s="253">
        <v>88316</v>
      </c>
      <c r="B231" s="243" t="s">
        <v>43</v>
      </c>
      <c r="C231" s="244" t="str">
        <f>IF(B231="SERVIÇO",VLOOKUP(A231,'COMP SINAPI'!A$1:D$65536,2,FALSE),IF(B231="Insumo",VLOOKUP(A231,'INS SINAPI'!A$1:D$65536,2,FALSE),0))</f>
        <v>SERVENTE COM ENCARGOS COMPLEMENTARES</v>
      </c>
      <c r="D231" s="245" t="str">
        <f>IF(B231="SERVIÇO",VLOOKUP(A231,'COMP SINAPI'!A$1:D$65536,3,FALSE),IF(B231="Insumo",VLOOKUP(A231,'INS SINAPI'!A$1:D$65536,3,FALSE),0))</f>
        <v>H</v>
      </c>
      <c r="E231" s="254">
        <v>0.42</v>
      </c>
      <c r="F231" s="247">
        <f>IF(B231="SERVIÇO",VLOOKUP(A231,'COMP SINAPI'!A$1:D$65536,4,FALSE),IF(B231="Insumo",VLOOKUP(A231,'INS SINAPI'!A$1:D$65536,4,FALSE),0))</f>
        <v>24.68</v>
      </c>
      <c r="G231" s="255">
        <f>TRUNC(F231*E231,2)</f>
        <v>10.36</v>
      </c>
    </row>
    <row r="232" spans="1:7">
      <c r="A232" s="253">
        <v>88309</v>
      </c>
      <c r="B232" s="243" t="s">
        <v>43</v>
      </c>
      <c r="C232" s="244" t="str">
        <f>IF(B232="SERVIÇO",VLOOKUP(A232,'COMP SINAPI'!A$1:D$65536,2,FALSE),IF(B232="Insumo",VLOOKUP(A232,'INS SINAPI'!A$1:D$65536,2,FALSE),0))</f>
        <v>PEDREIRO COM ENCARGOS COMPLEMENTARES</v>
      </c>
      <c r="D232" s="245" t="str">
        <f>IF(B232="SERVIÇO",VLOOKUP(A232,'COMP SINAPI'!A$1:D$65536,3,FALSE),IF(B232="Insumo",VLOOKUP(A232,'INS SINAPI'!A$1:D$65536,3,FALSE),0))</f>
        <v>H</v>
      </c>
      <c r="E232" s="254">
        <v>0.21</v>
      </c>
      <c r="F232" s="247">
        <f>IF(B232="SERVIÇO",VLOOKUP(A232,'COMP SINAPI'!A$1:D$65536,4,FALSE),IF(B232="Insumo",VLOOKUP(A232,'INS SINAPI'!A$1:D$65536,4,FALSE),0))</f>
        <v>30.54</v>
      </c>
      <c r="G232" s="255">
        <f>TRUNC(F232*E232,2)</f>
        <v>6.41</v>
      </c>
    </row>
    <row r="233" spans="1:7" ht="34.200000000000003">
      <c r="A233" s="253">
        <v>94963</v>
      </c>
      <c r="B233" s="243" t="s">
        <v>43</v>
      </c>
      <c r="C233" s="244" t="str">
        <f>IF(B233="SERVIÇO",VLOOKUP(A233,'COMP SINAPI'!A$1:D$65536,2,FALSE),IF(B233="Insumo",VLOOKUP(A233,'INS SINAPI'!A$1:D$65536,2,FALSE),0))</f>
        <v>CONCRETO FCK = 15MPA, TRAÇO 1:3,4:3,5 (EM MASSA SECA DE CIMENTO/ AREIA MÉDIA/ BRITA 1) - PREPARO MECÂNICO COM BETONEIRA 400 L. AF_05/2021</v>
      </c>
      <c r="D233" s="245" t="str">
        <f>IF(B233="SERVIÇO",VLOOKUP(A233,'COMP SINAPI'!A$1:D$65536,3,FALSE),IF(B233="Insumo",VLOOKUP(A233,'INS SINAPI'!A$1:D$65536,3,FALSE),0))</f>
        <v>M3</v>
      </c>
      <c r="E233" s="254">
        <v>0.03</v>
      </c>
      <c r="F233" s="247">
        <f>IF(B233="SERVIÇO",VLOOKUP(A233,'COMP SINAPI'!A$1:D$65536,4,FALSE),IF(B233="Insumo",VLOOKUP(A233,'INS SINAPI'!A$1:D$65536,4,FALSE),0))</f>
        <v>593.28</v>
      </c>
      <c r="G233" s="255">
        <f>TRUNC(F233*E233,2)</f>
        <v>17.79</v>
      </c>
    </row>
    <row r="234" spans="1:7" ht="15" thickBot="1">
      <c r="A234" s="705" t="s">
        <v>477</v>
      </c>
      <c r="B234" s="705"/>
      <c r="C234" s="705"/>
      <c r="D234" s="705"/>
      <c r="E234" s="705"/>
      <c r="F234" s="705"/>
      <c r="G234" s="250">
        <f>SUM(G231:G233)</f>
        <v>34.56</v>
      </c>
    </row>
    <row r="235" spans="1:7" ht="15" thickBot="1">
      <c r="A235" s="256"/>
      <c r="B235" s="257"/>
      <c r="C235" s="256"/>
      <c r="D235" s="256"/>
      <c r="E235" s="256"/>
      <c r="F235" s="256"/>
      <c r="G235" s="258"/>
    </row>
    <row r="236" spans="1:7">
      <c r="A236" s="231" t="s">
        <v>464</v>
      </c>
      <c r="B236" s="693" t="s">
        <v>490</v>
      </c>
      <c r="C236" s="694"/>
      <c r="D236" s="694"/>
      <c r="E236" s="695"/>
      <c r="F236" s="699" t="s">
        <v>466</v>
      </c>
      <c r="G236" s="699"/>
    </row>
    <row r="237" spans="1:7">
      <c r="A237" s="232"/>
      <c r="B237" s="696"/>
      <c r="C237" s="697"/>
      <c r="D237" s="697"/>
      <c r="E237" s="698"/>
      <c r="F237" s="700" t="s">
        <v>49</v>
      </c>
      <c r="G237" s="700"/>
    </row>
    <row r="238" spans="1:7" ht="15" thickBot="1">
      <c r="A238" s="233"/>
      <c r="B238" s="233"/>
      <c r="C238" s="233"/>
      <c r="D238" s="234"/>
      <c r="E238" s="234"/>
      <c r="F238" s="234"/>
      <c r="G238" s="234"/>
    </row>
    <row r="239" spans="1:7" ht="45">
      <c r="A239" s="235" t="s">
        <v>467</v>
      </c>
      <c r="B239" s="236" t="s">
        <v>491</v>
      </c>
      <c r="C239" s="237" t="s">
        <v>488</v>
      </c>
      <c r="D239" s="238"/>
      <c r="E239" s="238"/>
      <c r="F239" s="238"/>
      <c r="G239" s="239" t="s">
        <v>492</v>
      </c>
    </row>
    <row r="240" spans="1:7">
      <c r="A240" s="240"/>
      <c r="B240" s="233"/>
      <c r="C240" s="233"/>
      <c r="D240" s="233"/>
      <c r="E240" s="233"/>
      <c r="F240" s="233"/>
      <c r="G240" s="233"/>
    </row>
    <row r="241" spans="1:7">
      <c r="A241" s="701" t="s">
        <v>32</v>
      </c>
      <c r="B241" s="702" t="s">
        <v>45</v>
      </c>
      <c r="C241" s="703" t="s">
        <v>471</v>
      </c>
      <c r="D241" s="703" t="s">
        <v>35</v>
      </c>
      <c r="E241" s="704" t="s">
        <v>472</v>
      </c>
      <c r="F241" s="241" t="s">
        <v>473</v>
      </c>
      <c r="G241" s="241" t="s">
        <v>473</v>
      </c>
    </row>
    <row r="242" spans="1:7">
      <c r="A242" s="701"/>
      <c r="B242" s="702"/>
      <c r="C242" s="703"/>
      <c r="D242" s="703"/>
      <c r="E242" s="704"/>
      <c r="F242" s="241" t="s">
        <v>474</v>
      </c>
      <c r="G242" s="241" t="s">
        <v>475</v>
      </c>
    </row>
    <row r="243" spans="1:7">
      <c r="A243" s="253">
        <v>88316</v>
      </c>
      <c r="B243" s="243" t="s">
        <v>43</v>
      </c>
      <c r="C243" s="244" t="str">
        <f>IF(B243="SERVIÇO",VLOOKUP(A243,'COMP SINAPI'!A$1:D$65536,2,FALSE),IF(B243="Insumo",VLOOKUP(A243,'INS SINAPI'!A$1:D$65536,2,FALSE),0))</f>
        <v>SERVENTE COM ENCARGOS COMPLEMENTARES</v>
      </c>
      <c r="D243" s="245" t="str">
        <f>IF(B243="SERVIÇO",VLOOKUP(A243,'COMP SINAPI'!A$1:D$65536,3,FALSE),IF(B243="Insumo",VLOOKUP(A243,'INS SINAPI'!A$1:D$65536,3,FALSE),0))</f>
        <v>H</v>
      </c>
      <c r="E243" s="254">
        <v>0.42</v>
      </c>
      <c r="F243" s="247">
        <f>IF(B243="SERVIÇO",VLOOKUP(A243,'COMP SINAPI'!A$1:D$65536,4,FALSE),IF(B243="Insumo",VLOOKUP(A243,'INS SINAPI'!A$1:D$65536,4,FALSE),0))</f>
        <v>24.68</v>
      </c>
      <c r="G243" s="255">
        <f>TRUNC(F243*E243,2)</f>
        <v>10.36</v>
      </c>
    </row>
    <row r="244" spans="1:7">
      <c r="A244" s="253">
        <v>88309</v>
      </c>
      <c r="B244" s="243" t="s">
        <v>43</v>
      </c>
      <c r="C244" s="244" t="str">
        <f>IF(B244="SERVIÇO",VLOOKUP(A244,'COMP SINAPI'!A$1:D$65536,2,FALSE),IF(B244="Insumo",VLOOKUP(A244,'INS SINAPI'!A$1:D$65536,2,FALSE),0))</f>
        <v>PEDREIRO COM ENCARGOS COMPLEMENTARES</v>
      </c>
      <c r="D244" s="245" t="str">
        <f>IF(B244="SERVIÇO",VLOOKUP(A244,'COMP SINAPI'!A$1:D$65536,3,FALSE),IF(B244="Insumo",VLOOKUP(A244,'INS SINAPI'!A$1:D$65536,3,FALSE),0))</f>
        <v>H</v>
      </c>
      <c r="E244" s="254">
        <v>0.21</v>
      </c>
      <c r="F244" s="247">
        <f>IF(B244="SERVIÇO",VLOOKUP(A244,'COMP SINAPI'!A$1:D$65536,4,FALSE),IF(B244="Insumo",VLOOKUP(A244,'INS SINAPI'!A$1:D$65536,4,FALSE),0))</f>
        <v>30.54</v>
      </c>
      <c r="G244" s="255">
        <f>TRUNC(F244*E244,2)</f>
        <v>6.41</v>
      </c>
    </row>
    <row r="245" spans="1:7" ht="34.200000000000003">
      <c r="A245" s="253">
        <v>94963</v>
      </c>
      <c r="B245" s="243" t="s">
        <v>43</v>
      </c>
      <c r="C245" s="244" t="str">
        <f>IF(B245="SERVIÇO",VLOOKUP(A245,'COMP SINAPI'!A$1:D$65536,2,FALSE),IF(B245="Insumo",VLOOKUP(A245,'INS SINAPI'!A$1:D$65536,2,FALSE),0))</f>
        <v>CONCRETO FCK = 15MPA, TRAÇO 1:3,4:3,5 (EM MASSA SECA DE CIMENTO/ AREIA MÉDIA/ BRITA 1) - PREPARO MECÂNICO COM BETONEIRA 400 L. AF_05/2021</v>
      </c>
      <c r="D245" s="245" t="str">
        <f>IF(B245="SERVIÇO",VLOOKUP(A245,'COMP SINAPI'!A$1:D$65536,3,FALSE),IF(B245="Insumo",VLOOKUP(A245,'INS SINAPI'!A$1:D$65536,3,FALSE),0))</f>
        <v>M3</v>
      </c>
      <c r="E245" s="254">
        <v>0.05</v>
      </c>
      <c r="F245" s="247">
        <f>IF(B245="SERVIÇO",VLOOKUP(A245,'COMP SINAPI'!A$1:D$65536,4,FALSE),IF(B245="Insumo",VLOOKUP(A245,'INS SINAPI'!A$1:D$65536,4,FALSE),0))</f>
        <v>593.28</v>
      </c>
      <c r="G245" s="255">
        <f>TRUNC(F245*E245,2)</f>
        <v>29.66</v>
      </c>
    </row>
    <row r="246" spans="1:7" ht="15" thickBot="1">
      <c r="A246" s="705" t="s">
        <v>477</v>
      </c>
      <c r="B246" s="705"/>
      <c r="C246" s="705"/>
      <c r="D246" s="705"/>
      <c r="E246" s="705"/>
      <c r="F246" s="705"/>
      <c r="G246" s="250">
        <f>SUM(G243:G245)</f>
        <v>46.43</v>
      </c>
    </row>
    <row r="247" spans="1:7" ht="15" thickBot="1">
      <c r="A247" s="259"/>
      <c r="B247" s="259"/>
      <c r="C247" s="259"/>
      <c r="D247" s="260"/>
      <c r="E247" s="260"/>
      <c r="F247" s="260"/>
      <c r="G247" s="260"/>
    </row>
    <row r="248" spans="1:7">
      <c r="A248" s="231" t="s">
        <v>464</v>
      </c>
      <c r="B248" s="693" t="s">
        <v>493</v>
      </c>
      <c r="C248" s="694"/>
      <c r="D248" s="694"/>
      <c r="E248" s="695"/>
      <c r="F248" s="699" t="s">
        <v>466</v>
      </c>
      <c r="G248" s="699"/>
    </row>
    <row r="249" spans="1:7">
      <c r="A249" s="232"/>
      <c r="B249" s="696"/>
      <c r="C249" s="697"/>
      <c r="D249" s="697"/>
      <c r="E249" s="698"/>
      <c r="F249" s="700" t="s">
        <v>408</v>
      </c>
      <c r="G249" s="700"/>
    </row>
    <row r="250" spans="1:7" ht="15" thickBot="1">
      <c r="A250" s="233"/>
      <c r="B250" s="233"/>
      <c r="C250" s="233"/>
      <c r="D250" s="234"/>
      <c r="E250" s="234"/>
      <c r="F250" s="234"/>
      <c r="G250" s="234"/>
    </row>
    <row r="251" spans="1:7" ht="45">
      <c r="A251" s="235" t="s">
        <v>467</v>
      </c>
      <c r="B251" s="236" t="s">
        <v>494</v>
      </c>
      <c r="C251" s="237" t="s">
        <v>495</v>
      </c>
      <c r="D251" s="238"/>
      <c r="E251" s="238"/>
      <c r="F251" s="238"/>
      <c r="G251" s="239" t="s">
        <v>496</v>
      </c>
    </row>
    <row r="252" spans="1:7">
      <c r="A252" s="240"/>
      <c r="B252" s="233"/>
      <c r="C252" s="233"/>
      <c r="D252" s="233"/>
      <c r="E252" s="233"/>
      <c r="F252" s="233"/>
      <c r="G252" s="233"/>
    </row>
    <row r="253" spans="1:7">
      <c r="A253" s="701" t="s">
        <v>32</v>
      </c>
      <c r="B253" s="702" t="s">
        <v>45</v>
      </c>
      <c r="C253" s="703" t="s">
        <v>471</v>
      </c>
      <c r="D253" s="703" t="s">
        <v>35</v>
      </c>
      <c r="E253" s="704" t="s">
        <v>472</v>
      </c>
      <c r="F253" s="241" t="s">
        <v>473</v>
      </c>
      <c r="G253" s="241" t="s">
        <v>473</v>
      </c>
    </row>
    <row r="254" spans="1:7">
      <c r="A254" s="701"/>
      <c r="B254" s="702"/>
      <c r="C254" s="703"/>
      <c r="D254" s="703"/>
      <c r="E254" s="704"/>
      <c r="F254" s="241" t="s">
        <v>474</v>
      </c>
      <c r="G254" s="241" t="s">
        <v>475</v>
      </c>
    </row>
    <row r="255" spans="1:7" ht="22.8">
      <c r="A255" s="253">
        <v>89356</v>
      </c>
      <c r="B255" s="243" t="s">
        <v>43</v>
      </c>
      <c r="C255" s="244" t="str">
        <f>IF(B255="SERVIÇO",VLOOKUP(A255,'COMP SINAPI'!A$1:D$65536,2,FALSE),IF(B255="Insumo",VLOOKUP(A255,'INS SINAPI'!A$1:D$65536,2,FALSE),0))</f>
        <v>TUBO, PVC, SOLDÁVEL, DE 25MM, INSTALADO EM RAMAL OU SUB-RAMAL DE ÁGUA - FORNECIMENTO E INSTALAÇÃO. AF_06/2022</v>
      </c>
      <c r="D255" s="245" t="str">
        <f>IF(B255="SERVIÇO",VLOOKUP(A255,'COMP SINAPI'!A$1:D$65536,3,FALSE),IF(B255="Insumo",VLOOKUP(A255,'INS SINAPI'!A$1:D$65536,3,FALSE),0))</f>
        <v>M</v>
      </c>
      <c r="E255" s="254">
        <v>2.14</v>
      </c>
      <c r="F255" s="247">
        <f>IF(B255="SERVIÇO",VLOOKUP(A255,'COMP SINAPI'!A$1:D$65536,4,FALSE),IF(B255="Insumo",VLOOKUP(A255,'INS SINAPI'!A$1:D$65536,4,FALSE),0))</f>
        <v>25.66</v>
      </c>
      <c r="G255" s="255">
        <f t="shared" ref="G255:G260" si="5">TRUNC(F255*E255,2)</f>
        <v>54.91</v>
      </c>
    </row>
    <row r="256" spans="1:7" ht="34.200000000000003">
      <c r="A256" s="253">
        <v>89362</v>
      </c>
      <c r="B256" s="243" t="s">
        <v>43</v>
      </c>
      <c r="C256" s="244" t="str">
        <f>IF(B256="SERVIÇO",VLOOKUP(A256,'COMP SINAPI'!A$1:D$65536,2,FALSE),IF(B256="Insumo",VLOOKUP(A256,'INS SINAPI'!A$1:D$65536,2,FALSE),0))</f>
        <v>JOELHO 90 GRAUS, PVC, SOLDÁVEL, DN 25MM, INSTALADO EM RAMAL OU SUB-RAMAL DE ÁGUA - FORNECIMENTO E INSTALAÇÃO. AF_06/2022</v>
      </c>
      <c r="D256" s="245" t="str">
        <f>IF(B256="SERVIÇO",VLOOKUP(A256,'COMP SINAPI'!A$1:D$65536,3,FALSE),IF(B256="Insumo",VLOOKUP(A256,'INS SINAPI'!A$1:D$65536,3,FALSE),0))</f>
        <v>UN</v>
      </c>
      <c r="E256" s="254">
        <v>1.18</v>
      </c>
      <c r="F256" s="247">
        <f>IF(B256="SERVIÇO",VLOOKUP(A256,'COMP SINAPI'!A$1:D$65536,4,FALSE),IF(B256="Insumo",VLOOKUP(A256,'INS SINAPI'!A$1:D$65536,4,FALSE),0))</f>
        <v>10.77</v>
      </c>
      <c r="G256" s="255">
        <f t="shared" si="5"/>
        <v>12.7</v>
      </c>
    </row>
    <row r="257" spans="1:7" ht="34.200000000000003">
      <c r="A257" s="253">
        <v>89366</v>
      </c>
      <c r="B257" s="243" t="s">
        <v>43</v>
      </c>
      <c r="C257" s="244" t="str">
        <f>IF(B257="SERVIÇO",VLOOKUP(A257,'COMP SINAPI'!A$1:D$65536,2,FALSE),IF(B257="Insumo",VLOOKUP(A257,'INS SINAPI'!A$1:D$65536,2,FALSE),0))</f>
        <v>JOELHO 90 GRAUS COM BUCHA DE LATÃO, PVC, SOLDÁVEL, DN 25MM, X 3/4 INSTALADO EM RAMAL OU SUB-RAMAL DE ÁGUA - FORNECIMENTO E INSTALAÇÃO. AF_06/2022</v>
      </c>
      <c r="D257" s="245" t="str">
        <f>IF(B257="SERVIÇO",VLOOKUP(A257,'COMP SINAPI'!A$1:D$65536,3,FALSE),IF(B257="Insumo",VLOOKUP(A257,'INS SINAPI'!A$1:D$65536,3,FALSE),0))</f>
        <v>UN</v>
      </c>
      <c r="E257" s="254">
        <v>1</v>
      </c>
      <c r="F257" s="247">
        <f>IF(B257="SERVIÇO",VLOOKUP(A257,'COMP SINAPI'!A$1:D$65536,4,FALSE),IF(B257="Insumo",VLOOKUP(A257,'INS SINAPI'!A$1:D$65536,4,FALSE),0))</f>
        <v>16.920000000000002</v>
      </c>
      <c r="G257" s="255">
        <f t="shared" si="5"/>
        <v>16.920000000000002</v>
      </c>
    </row>
    <row r="258" spans="1:7" ht="22.8">
      <c r="A258" s="253">
        <v>89395</v>
      </c>
      <c r="B258" s="243" t="s">
        <v>43</v>
      </c>
      <c r="C258" s="244" t="str">
        <f>IF(B258="SERVIÇO",VLOOKUP(A258,'COMP SINAPI'!A$1:D$65536,2,FALSE),IF(B258="Insumo",VLOOKUP(A258,'INS SINAPI'!A$1:D$65536,2,FALSE),0))</f>
        <v>TE, PVC, SOLDÁVEL, DN 25MM, INSTALADO EM RAMAL OU SUB-RAMAL DE ÁGUA - FORNECIMENTO E INSTALAÇÃO. AF_06/2022</v>
      </c>
      <c r="D258" s="245" t="str">
        <f>IF(B258="SERVIÇO",VLOOKUP(A258,'COMP SINAPI'!A$1:D$65536,3,FALSE),IF(B258="Insumo",VLOOKUP(A258,'INS SINAPI'!A$1:D$65536,3,FALSE),0))</f>
        <v>UN</v>
      </c>
      <c r="E258" s="254">
        <v>0.89</v>
      </c>
      <c r="F258" s="247">
        <f>IF(B258="SERVIÇO",VLOOKUP(A258,'COMP SINAPI'!A$1:D$65536,4,FALSE),IF(B258="Insumo",VLOOKUP(A258,'INS SINAPI'!A$1:D$65536,4,FALSE),0))</f>
        <v>14.85</v>
      </c>
      <c r="G258" s="255">
        <f t="shared" si="5"/>
        <v>13.21</v>
      </c>
    </row>
    <row r="259" spans="1:7" ht="34.200000000000003">
      <c r="A259" s="253">
        <v>90443</v>
      </c>
      <c r="B259" s="243" t="s">
        <v>43</v>
      </c>
      <c r="C259" s="244" t="str">
        <f>IF(B259="SERVIÇO",VLOOKUP(A259,'COMP SINAPI'!A$1:D$65536,2,FALSE),IF(B259="Insumo",VLOOKUP(A259,'INS SINAPI'!A$1:D$65536,2,FALSE),0))</f>
        <v>RASGO LINEAR MANUAL EM ALVENARIA, PARA RAMAIS/ DISTRIBUIÇÃO DE INSTALAÇÕES HIDRÁULICAS, DIÂMETROS MENORES OU IGUAIS A 40 MM. AF_09/2023</v>
      </c>
      <c r="D259" s="245" t="str">
        <f>IF(B259="SERVIÇO",VLOOKUP(A259,'COMP SINAPI'!A$1:D$65536,3,FALSE),IF(B259="Insumo",VLOOKUP(A259,'INS SINAPI'!A$1:D$65536,3,FALSE),0))</f>
        <v>M</v>
      </c>
      <c r="E259" s="254">
        <v>2.14</v>
      </c>
      <c r="F259" s="247">
        <f>IF(B259="SERVIÇO",VLOOKUP(A259,'COMP SINAPI'!A$1:D$65536,4,FALSE),IF(B259="Insumo",VLOOKUP(A259,'INS SINAPI'!A$1:D$65536,4,FALSE),0))</f>
        <v>8.8699999999999992</v>
      </c>
      <c r="G259" s="255">
        <f t="shared" si="5"/>
        <v>18.98</v>
      </c>
    </row>
    <row r="260" spans="1:7" ht="34.200000000000003">
      <c r="A260" s="253">
        <v>90466</v>
      </c>
      <c r="B260" s="243" t="s">
        <v>43</v>
      </c>
      <c r="C260" s="244" t="str">
        <f>IF(B260="SERVIÇO",VLOOKUP(A260,'COMP SINAPI'!A$1:D$65536,2,FALSE),IF(B260="Insumo",VLOOKUP(A260,'INS SINAPI'!A$1:D$65536,2,FALSE),0))</f>
        <v>CHUMBAMENTO LINEAR EM ALVENARIA PARA RAMAIS/DISTRIBUIÇÃO DE INSTALAÇÕES HIDRÁULICAS COM DIÂMETROS MENORES OU IGUAIS A 40 MM. AF_09/2023</v>
      </c>
      <c r="D260" s="245" t="str">
        <f>IF(B260="SERVIÇO",VLOOKUP(A260,'COMP SINAPI'!A$1:D$65536,3,FALSE),IF(B260="Insumo",VLOOKUP(A260,'INS SINAPI'!A$1:D$65536,3,FALSE),0))</f>
        <v>M</v>
      </c>
      <c r="E260" s="254">
        <v>2.14</v>
      </c>
      <c r="F260" s="247">
        <f>IF(B260="SERVIÇO",VLOOKUP(A260,'COMP SINAPI'!A$1:D$65536,4,FALSE),IF(B260="Insumo",VLOOKUP(A260,'INS SINAPI'!A$1:D$65536,4,FALSE),0))</f>
        <v>17.71</v>
      </c>
      <c r="G260" s="255">
        <f t="shared" si="5"/>
        <v>37.89</v>
      </c>
    </row>
    <row r="261" spans="1:7" ht="15" thickBot="1">
      <c r="A261" s="705" t="s">
        <v>477</v>
      </c>
      <c r="B261" s="705"/>
      <c r="C261" s="705"/>
      <c r="D261" s="705"/>
      <c r="E261" s="705"/>
      <c r="F261" s="705"/>
      <c r="G261" s="250">
        <f>SUM(G255:G260)</f>
        <v>154.61000000000001</v>
      </c>
    </row>
    <row r="262" spans="1:7">
      <c r="A262" s="259"/>
      <c r="B262" s="259"/>
      <c r="C262" s="259"/>
      <c r="D262" s="260"/>
      <c r="E262" s="260"/>
      <c r="F262" s="260"/>
      <c r="G262" s="260"/>
    </row>
  </sheetData>
  <mergeCells count="56">
    <mergeCell ref="A261:F261"/>
    <mergeCell ref="A246:F246"/>
    <mergeCell ref="B248:E249"/>
    <mergeCell ref="F248:G248"/>
    <mergeCell ref="F249:G249"/>
    <mergeCell ref="A253:A254"/>
    <mergeCell ref="B253:B254"/>
    <mergeCell ref="C253:C254"/>
    <mergeCell ref="D253:D254"/>
    <mergeCell ref="E253:E254"/>
    <mergeCell ref="A234:F234"/>
    <mergeCell ref="B236:E237"/>
    <mergeCell ref="F236:G236"/>
    <mergeCell ref="F237:G237"/>
    <mergeCell ref="A241:A242"/>
    <mergeCell ref="B241:B242"/>
    <mergeCell ref="C241:C242"/>
    <mergeCell ref="D241:D242"/>
    <mergeCell ref="E241:E242"/>
    <mergeCell ref="A222:F222"/>
    <mergeCell ref="B224:E225"/>
    <mergeCell ref="F224:G224"/>
    <mergeCell ref="F225:G225"/>
    <mergeCell ref="A229:A230"/>
    <mergeCell ref="B229:B230"/>
    <mergeCell ref="C229:C230"/>
    <mergeCell ref="D229:D230"/>
    <mergeCell ref="E229:E230"/>
    <mergeCell ref="A169:F169"/>
    <mergeCell ref="A170:G170"/>
    <mergeCell ref="B172:E173"/>
    <mergeCell ref="F172:G172"/>
    <mergeCell ref="F173:G173"/>
    <mergeCell ref="A177:A178"/>
    <mergeCell ref="B177:B178"/>
    <mergeCell ref="C177:C178"/>
    <mergeCell ref="D177:D178"/>
    <mergeCell ref="E177:E178"/>
    <mergeCell ref="A84:F84"/>
    <mergeCell ref="B86:E87"/>
    <mergeCell ref="F86:G86"/>
    <mergeCell ref="F87:G87"/>
    <mergeCell ref="A91:A92"/>
    <mergeCell ref="B91:B92"/>
    <mergeCell ref="C91:C92"/>
    <mergeCell ref="D91:D92"/>
    <mergeCell ref="E91:E92"/>
    <mergeCell ref="A1:G1"/>
    <mergeCell ref="B3:E4"/>
    <mergeCell ref="F3:G3"/>
    <mergeCell ref="F4:G4"/>
    <mergeCell ref="A8:A9"/>
    <mergeCell ref="B8:B9"/>
    <mergeCell ref="C8:C9"/>
    <mergeCell ref="D8:D9"/>
    <mergeCell ref="E8:E9"/>
  </mergeCells>
  <dataValidations count="1">
    <dataValidation type="list" operator="equal" allowBlank="1" showInputMessage="1" showErrorMessage="1" sqref="B10:B83 IX10:IX83 ST10:ST83 ACP10:ACP83 AML10:AML83 AWH10:AWH83 BGD10:BGD83 BPZ10:BPZ83 BZV10:BZV83 CJR10:CJR83 CTN10:CTN83 DDJ10:DDJ83 DNF10:DNF83 DXB10:DXB83 EGX10:EGX83 EQT10:EQT83 FAP10:FAP83 FKL10:FKL83 FUH10:FUH83 GED10:GED83 GNZ10:GNZ83 GXV10:GXV83 HHR10:HHR83 HRN10:HRN83 IBJ10:IBJ83 ILF10:ILF83 IVB10:IVB83 JEX10:JEX83 JOT10:JOT83 JYP10:JYP83 KIL10:KIL83 KSH10:KSH83 LCD10:LCD83 LLZ10:LLZ83 LVV10:LVV83 MFR10:MFR83 MPN10:MPN83 MZJ10:MZJ83 NJF10:NJF83 NTB10:NTB83 OCX10:OCX83 OMT10:OMT83 OWP10:OWP83 PGL10:PGL83 PQH10:PQH83 QAD10:QAD83 QJZ10:QJZ83 QTV10:QTV83 RDR10:RDR83 RNN10:RNN83 RXJ10:RXJ83 SHF10:SHF83 SRB10:SRB83 TAX10:TAX83 TKT10:TKT83 TUP10:TUP83 UEL10:UEL83 UOH10:UOH83 UYD10:UYD83 VHZ10:VHZ83 VRV10:VRV83 WBR10:WBR83 WLN10:WLN83 WVJ10:WVJ83 B65546:B65619 IX65546:IX65619 ST65546:ST65619 ACP65546:ACP65619 AML65546:AML65619 AWH65546:AWH65619 BGD65546:BGD65619 BPZ65546:BPZ65619 BZV65546:BZV65619 CJR65546:CJR65619 CTN65546:CTN65619 DDJ65546:DDJ65619 DNF65546:DNF65619 DXB65546:DXB65619 EGX65546:EGX65619 EQT65546:EQT65619 FAP65546:FAP65619 FKL65546:FKL65619 FUH65546:FUH65619 GED65546:GED65619 GNZ65546:GNZ65619 GXV65546:GXV65619 HHR65546:HHR65619 HRN65546:HRN65619 IBJ65546:IBJ65619 ILF65546:ILF65619 IVB65546:IVB65619 JEX65546:JEX65619 JOT65546:JOT65619 JYP65546:JYP65619 KIL65546:KIL65619 KSH65546:KSH65619 LCD65546:LCD65619 LLZ65546:LLZ65619 LVV65546:LVV65619 MFR65546:MFR65619 MPN65546:MPN65619 MZJ65546:MZJ65619 NJF65546:NJF65619 NTB65546:NTB65619 OCX65546:OCX65619 OMT65546:OMT65619 OWP65546:OWP65619 PGL65546:PGL65619 PQH65546:PQH65619 QAD65546:QAD65619 QJZ65546:QJZ65619 QTV65546:QTV65619 RDR65546:RDR65619 RNN65546:RNN65619 RXJ65546:RXJ65619 SHF65546:SHF65619 SRB65546:SRB65619 TAX65546:TAX65619 TKT65546:TKT65619 TUP65546:TUP65619 UEL65546:UEL65619 UOH65546:UOH65619 UYD65546:UYD65619 VHZ65546:VHZ65619 VRV65546:VRV65619 WBR65546:WBR65619 WLN65546:WLN65619 WVJ65546:WVJ65619 B131082:B131155 IX131082:IX131155 ST131082:ST131155 ACP131082:ACP131155 AML131082:AML131155 AWH131082:AWH131155 BGD131082:BGD131155 BPZ131082:BPZ131155 BZV131082:BZV131155 CJR131082:CJR131155 CTN131082:CTN131155 DDJ131082:DDJ131155 DNF131082:DNF131155 DXB131082:DXB131155 EGX131082:EGX131155 EQT131082:EQT131155 FAP131082:FAP131155 FKL131082:FKL131155 FUH131082:FUH131155 GED131082:GED131155 GNZ131082:GNZ131155 GXV131082:GXV131155 HHR131082:HHR131155 HRN131082:HRN131155 IBJ131082:IBJ131155 ILF131082:ILF131155 IVB131082:IVB131155 JEX131082:JEX131155 JOT131082:JOT131155 JYP131082:JYP131155 KIL131082:KIL131155 KSH131082:KSH131155 LCD131082:LCD131155 LLZ131082:LLZ131155 LVV131082:LVV131155 MFR131082:MFR131155 MPN131082:MPN131155 MZJ131082:MZJ131155 NJF131082:NJF131155 NTB131082:NTB131155 OCX131082:OCX131155 OMT131082:OMT131155 OWP131082:OWP131155 PGL131082:PGL131155 PQH131082:PQH131155 QAD131082:QAD131155 QJZ131082:QJZ131155 QTV131082:QTV131155 RDR131082:RDR131155 RNN131082:RNN131155 RXJ131082:RXJ131155 SHF131082:SHF131155 SRB131082:SRB131155 TAX131082:TAX131155 TKT131082:TKT131155 TUP131082:TUP131155 UEL131082:UEL131155 UOH131082:UOH131155 UYD131082:UYD131155 VHZ131082:VHZ131155 VRV131082:VRV131155 WBR131082:WBR131155 WLN131082:WLN131155 WVJ131082:WVJ131155 B196618:B196691 IX196618:IX196691 ST196618:ST196691 ACP196618:ACP196691 AML196618:AML196691 AWH196618:AWH196691 BGD196618:BGD196691 BPZ196618:BPZ196691 BZV196618:BZV196691 CJR196618:CJR196691 CTN196618:CTN196691 DDJ196618:DDJ196691 DNF196618:DNF196691 DXB196618:DXB196691 EGX196618:EGX196691 EQT196618:EQT196691 FAP196618:FAP196691 FKL196618:FKL196691 FUH196618:FUH196691 GED196618:GED196691 GNZ196618:GNZ196691 GXV196618:GXV196691 HHR196618:HHR196691 HRN196618:HRN196691 IBJ196618:IBJ196691 ILF196618:ILF196691 IVB196618:IVB196691 JEX196618:JEX196691 JOT196618:JOT196691 JYP196618:JYP196691 KIL196618:KIL196691 KSH196618:KSH196691 LCD196618:LCD196691 LLZ196618:LLZ196691 LVV196618:LVV196691 MFR196618:MFR196691 MPN196618:MPN196691 MZJ196618:MZJ196691 NJF196618:NJF196691 NTB196618:NTB196691 OCX196618:OCX196691 OMT196618:OMT196691 OWP196618:OWP196691 PGL196618:PGL196691 PQH196618:PQH196691 QAD196618:QAD196691 QJZ196618:QJZ196691 QTV196618:QTV196691 RDR196618:RDR196691 RNN196618:RNN196691 RXJ196618:RXJ196691 SHF196618:SHF196691 SRB196618:SRB196691 TAX196618:TAX196691 TKT196618:TKT196691 TUP196618:TUP196691 UEL196618:UEL196691 UOH196618:UOH196691 UYD196618:UYD196691 VHZ196618:VHZ196691 VRV196618:VRV196691 WBR196618:WBR196691 WLN196618:WLN196691 WVJ196618:WVJ196691 B262154:B262227 IX262154:IX262227 ST262154:ST262227 ACP262154:ACP262227 AML262154:AML262227 AWH262154:AWH262227 BGD262154:BGD262227 BPZ262154:BPZ262227 BZV262154:BZV262227 CJR262154:CJR262227 CTN262154:CTN262227 DDJ262154:DDJ262227 DNF262154:DNF262227 DXB262154:DXB262227 EGX262154:EGX262227 EQT262154:EQT262227 FAP262154:FAP262227 FKL262154:FKL262227 FUH262154:FUH262227 GED262154:GED262227 GNZ262154:GNZ262227 GXV262154:GXV262227 HHR262154:HHR262227 HRN262154:HRN262227 IBJ262154:IBJ262227 ILF262154:ILF262227 IVB262154:IVB262227 JEX262154:JEX262227 JOT262154:JOT262227 JYP262154:JYP262227 KIL262154:KIL262227 KSH262154:KSH262227 LCD262154:LCD262227 LLZ262154:LLZ262227 LVV262154:LVV262227 MFR262154:MFR262227 MPN262154:MPN262227 MZJ262154:MZJ262227 NJF262154:NJF262227 NTB262154:NTB262227 OCX262154:OCX262227 OMT262154:OMT262227 OWP262154:OWP262227 PGL262154:PGL262227 PQH262154:PQH262227 QAD262154:QAD262227 QJZ262154:QJZ262227 QTV262154:QTV262227 RDR262154:RDR262227 RNN262154:RNN262227 RXJ262154:RXJ262227 SHF262154:SHF262227 SRB262154:SRB262227 TAX262154:TAX262227 TKT262154:TKT262227 TUP262154:TUP262227 UEL262154:UEL262227 UOH262154:UOH262227 UYD262154:UYD262227 VHZ262154:VHZ262227 VRV262154:VRV262227 WBR262154:WBR262227 WLN262154:WLN262227 WVJ262154:WVJ262227 B327690:B327763 IX327690:IX327763 ST327690:ST327763 ACP327690:ACP327763 AML327690:AML327763 AWH327690:AWH327763 BGD327690:BGD327763 BPZ327690:BPZ327763 BZV327690:BZV327763 CJR327690:CJR327763 CTN327690:CTN327763 DDJ327690:DDJ327763 DNF327690:DNF327763 DXB327690:DXB327763 EGX327690:EGX327763 EQT327690:EQT327763 FAP327690:FAP327763 FKL327690:FKL327763 FUH327690:FUH327763 GED327690:GED327763 GNZ327690:GNZ327763 GXV327690:GXV327763 HHR327690:HHR327763 HRN327690:HRN327763 IBJ327690:IBJ327763 ILF327690:ILF327763 IVB327690:IVB327763 JEX327690:JEX327763 JOT327690:JOT327763 JYP327690:JYP327763 KIL327690:KIL327763 KSH327690:KSH327763 LCD327690:LCD327763 LLZ327690:LLZ327763 LVV327690:LVV327763 MFR327690:MFR327763 MPN327690:MPN327763 MZJ327690:MZJ327763 NJF327690:NJF327763 NTB327690:NTB327763 OCX327690:OCX327763 OMT327690:OMT327763 OWP327690:OWP327763 PGL327690:PGL327763 PQH327690:PQH327763 QAD327690:QAD327763 QJZ327690:QJZ327763 QTV327690:QTV327763 RDR327690:RDR327763 RNN327690:RNN327763 RXJ327690:RXJ327763 SHF327690:SHF327763 SRB327690:SRB327763 TAX327690:TAX327763 TKT327690:TKT327763 TUP327690:TUP327763 UEL327690:UEL327763 UOH327690:UOH327763 UYD327690:UYD327763 VHZ327690:VHZ327763 VRV327690:VRV327763 WBR327690:WBR327763 WLN327690:WLN327763 WVJ327690:WVJ327763 B393226:B393299 IX393226:IX393299 ST393226:ST393299 ACP393226:ACP393299 AML393226:AML393299 AWH393226:AWH393299 BGD393226:BGD393299 BPZ393226:BPZ393299 BZV393226:BZV393299 CJR393226:CJR393299 CTN393226:CTN393299 DDJ393226:DDJ393299 DNF393226:DNF393299 DXB393226:DXB393299 EGX393226:EGX393299 EQT393226:EQT393299 FAP393226:FAP393299 FKL393226:FKL393299 FUH393226:FUH393299 GED393226:GED393299 GNZ393226:GNZ393299 GXV393226:GXV393299 HHR393226:HHR393299 HRN393226:HRN393299 IBJ393226:IBJ393299 ILF393226:ILF393299 IVB393226:IVB393299 JEX393226:JEX393299 JOT393226:JOT393299 JYP393226:JYP393299 KIL393226:KIL393299 KSH393226:KSH393299 LCD393226:LCD393299 LLZ393226:LLZ393299 LVV393226:LVV393299 MFR393226:MFR393299 MPN393226:MPN393299 MZJ393226:MZJ393299 NJF393226:NJF393299 NTB393226:NTB393299 OCX393226:OCX393299 OMT393226:OMT393299 OWP393226:OWP393299 PGL393226:PGL393299 PQH393226:PQH393299 QAD393226:QAD393299 QJZ393226:QJZ393299 QTV393226:QTV393299 RDR393226:RDR393299 RNN393226:RNN393299 RXJ393226:RXJ393299 SHF393226:SHF393299 SRB393226:SRB393299 TAX393226:TAX393299 TKT393226:TKT393299 TUP393226:TUP393299 UEL393226:UEL393299 UOH393226:UOH393299 UYD393226:UYD393299 VHZ393226:VHZ393299 VRV393226:VRV393299 WBR393226:WBR393299 WLN393226:WLN393299 WVJ393226:WVJ393299 B458762:B458835 IX458762:IX458835 ST458762:ST458835 ACP458762:ACP458835 AML458762:AML458835 AWH458762:AWH458835 BGD458762:BGD458835 BPZ458762:BPZ458835 BZV458762:BZV458835 CJR458762:CJR458835 CTN458762:CTN458835 DDJ458762:DDJ458835 DNF458762:DNF458835 DXB458762:DXB458835 EGX458762:EGX458835 EQT458762:EQT458835 FAP458762:FAP458835 FKL458762:FKL458835 FUH458762:FUH458835 GED458762:GED458835 GNZ458762:GNZ458835 GXV458762:GXV458835 HHR458762:HHR458835 HRN458762:HRN458835 IBJ458762:IBJ458835 ILF458762:ILF458835 IVB458762:IVB458835 JEX458762:JEX458835 JOT458762:JOT458835 JYP458762:JYP458835 KIL458762:KIL458835 KSH458762:KSH458835 LCD458762:LCD458835 LLZ458762:LLZ458835 LVV458762:LVV458835 MFR458762:MFR458835 MPN458762:MPN458835 MZJ458762:MZJ458835 NJF458762:NJF458835 NTB458762:NTB458835 OCX458762:OCX458835 OMT458762:OMT458835 OWP458762:OWP458835 PGL458762:PGL458835 PQH458762:PQH458835 QAD458762:QAD458835 QJZ458762:QJZ458835 QTV458762:QTV458835 RDR458762:RDR458835 RNN458762:RNN458835 RXJ458762:RXJ458835 SHF458762:SHF458835 SRB458762:SRB458835 TAX458762:TAX458835 TKT458762:TKT458835 TUP458762:TUP458835 UEL458762:UEL458835 UOH458762:UOH458835 UYD458762:UYD458835 VHZ458762:VHZ458835 VRV458762:VRV458835 WBR458762:WBR458835 WLN458762:WLN458835 WVJ458762:WVJ458835 B524298:B524371 IX524298:IX524371 ST524298:ST524371 ACP524298:ACP524371 AML524298:AML524371 AWH524298:AWH524371 BGD524298:BGD524371 BPZ524298:BPZ524371 BZV524298:BZV524371 CJR524298:CJR524371 CTN524298:CTN524371 DDJ524298:DDJ524371 DNF524298:DNF524371 DXB524298:DXB524371 EGX524298:EGX524371 EQT524298:EQT524371 FAP524298:FAP524371 FKL524298:FKL524371 FUH524298:FUH524371 GED524298:GED524371 GNZ524298:GNZ524371 GXV524298:GXV524371 HHR524298:HHR524371 HRN524298:HRN524371 IBJ524298:IBJ524371 ILF524298:ILF524371 IVB524298:IVB524371 JEX524298:JEX524371 JOT524298:JOT524371 JYP524298:JYP524371 KIL524298:KIL524371 KSH524298:KSH524371 LCD524298:LCD524371 LLZ524298:LLZ524371 LVV524298:LVV524371 MFR524298:MFR524371 MPN524298:MPN524371 MZJ524298:MZJ524371 NJF524298:NJF524371 NTB524298:NTB524371 OCX524298:OCX524371 OMT524298:OMT524371 OWP524298:OWP524371 PGL524298:PGL524371 PQH524298:PQH524371 QAD524298:QAD524371 QJZ524298:QJZ524371 QTV524298:QTV524371 RDR524298:RDR524371 RNN524298:RNN524371 RXJ524298:RXJ524371 SHF524298:SHF524371 SRB524298:SRB524371 TAX524298:TAX524371 TKT524298:TKT524371 TUP524298:TUP524371 UEL524298:UEL524371 UOH524298:UOH524371 UYD524298:UYD524371 VHZ524298:VHZ524371 VRV524298:VRV524371 WBR524298:WBR524371 WLN524298:WLN524371 WVJ524298:WVJ524371 B589834:B589907 IX589834:IX589907 ST589834:ST589907 ACP589834:ACP589907 AML589834:AML589907 AWH589834:AWH589907 BGD589834:BGD589907 BPZ589834:BPZ589907 BZV589834:BZV589907 CJR589834:CJR589907 CTN589834:CTN589907 DDJ589834:DDJ589907 DNF589834:DNF589907 DXB589834:DXB589907 EGX589834:EGX589907 EQT589834:EQT589907 FAP589834:FAP589907 FKL589834:FKL589907 FUH589834:FUH589907 GED589834:GED589907 GNZ589834:GNZ589907 GXV589834:GXV589907 HHR589834:HHR589907 HRN589834:HRN589907 IBJ589834:IBJ589907 ILF589834:ILF589907 IVB589834:IVB589907 JEX589834:JEX589907 JOT589834:JOT589907 JYP589834:JYP589907 KIL589834:KIL589907 KSH589834:KSH589907 LCD589834:LCD589907 LLZ589834:LLZ589907 LVV589834:LVV589907 MFR589834:MFR589907 MPN589834:MPN589907 MZJ589834:MZJ589907 NJF589834:NJF589907 NTB589834:NTB589907 OCX589834:OCX589907 OMT589834:OMT589907 OWP589834:OWP589907 PGL589834:PGL589907 PQH589834:PQH589907 QAD589834:QAD589907 QJZ589834:QJZ589907 QTV589834:QTV589907 RDR589834:RDR589907 RNN589834:RNN589907 RXJ589834:RXJ589907 SHF589834:SHF589907 SRB589834:SRB589907 TAX589834:TAX589907 TKT589834:TKT589907 TUP589834:TUP589907 UEL589834:UEL589907 UOH589834:UOH589907 UYD589834:UYD589907 VHZ589834:VHZ589907 VRV589834:VRV589907 WBR589834:WBR589907 WLN589834:WLN589907 WVJ589834:WVJ589907 B655370:B655443 IX655370:IX655443 ST655370:ST655443 ACP655370:ACP655443 AML655370:AML655443 AWH655370:AWH655443 BGD655370:BGD655443 BPZ655370:BPZ655443 BZV655370:BZV655443 CJR655370:CJR655443 CTN655370:CTN655443 DDJ655370:DDJ655443 DNF655370:DNF655443 DXB655370:DXB655443 EGX655370:EGX655443 EQT655370:EQT655443 FAP655370:FAP655443 FKL655370:FKL655443 FUH655370:FUH655443 GED655370:GED655443 GNZ655370:GNZ655443 GXV655370:GXV655443 HHR655370:HHR655443 HRN655370:HRN655443 IBJ655370:IBJ655443 ILF655370:ILF655443 IVB655370:IVB655443 JEX655370:JEX655443 JOT655370:JOT655443 JYP655370:JYP655443 KIL655370:KIL655443 KSH655370:KSH655443 LCD655370:LCD655443 LLZ655370:LLZ655443 LVV655370:LVV655443 MFR655370:MFR655443 MPN655370:MPN655443 MZJ655370:MZJ655443 NJF655370:NJF655443 NTB655370:NTB655443 OCX655370:OCX655443 OMT655370:OMT655443 OWP655370:OWP655443 PGL655370:PGL655443 PQH655370:PQH655443 QAD655370:QAD655443 QJZ655370:QJZ655443 QTV655370:QTV655443 RDR655370:RDR655443 RNN655370:RNN655443 RXJ655370:RXJ655443 SHF655370:SHF655443 SRB655370:SRB655443 TAX655370:TAX655443 TKT655370:TKT655443 TUP655370:TUP655443 UEL655370:UEL655443 UOH655370:UOH655443 UYD655370:UYD655443 VHZ655370:VHZ655443 VRV655370:VRV655443 WBR655370:WBR655443 WLN655370:WLN655443 WVJ655370:WVJ655443 B720906:B720979 IX720906:IX720979 ST720906:ST720979 ACP720906:ACP720979 AML720906:AML720979 AWH720906:AWH720979 BGD720906:BGD720979 BPZ720906:BPZ720979 BZV720906:BZV720979 CJR720906:CJR720979 CTN720906:CTN720979 DDJ720906:DDJ720979 DNF720906:DNF720979 DXB720906:DXB720979 EGX720906:EGX720979 EQT720906:EQT720979 FAP720906:FAP720979 FKL720906:FKL720979 FUH720906:FUH720979 GED720906:GED720979 GNZ720906:GNZ720979 GXV720906:GXV720979 HHR720906:HHR720979 HRN720906:HRN720979 IBJ720906:IBJ720979 ILF720906:ILF720979 IVB720906:IVB720979 JEX720906:JEX720979 JOT720906:JOT720979 JYP720906:JYP720979 KIL720906:KIL720979 KSH720906:KSH720979 LCD720906:LCD720979 LLZ720906:LLZ720979 LVV720906:LVV720979 MFR720906:MFR720979 MPN720906:MPN720979 MZJ720906:MZJ720979 NJF720906:NJF720979 NTB720906:NTB720979 OCX720906:OCX720979 OMT720906:OMT720979 OWP720906:OWP720979 PGL720906:PGL720979 PQH720906:PQH720979 QAD720906:QAD720979 QJZ720906:QJZ720979 QTV720906:QTV720979 RDR720906:RDR720979 RNN720906:RNN720979 RXJ720906:RXJ720979 SHF720906:SHF720979 SRB720906:SRB720979 TAX720906:TAX720979 TKT720906:TKT720979 TUP720906:TUP720979 UEL720906:UEL720979 UOH720906:UOH720979 UYD720906:UYD720979 VHZ720906:VHZ720979 VRV720906:VRV720979 WBR720906:WBR720979 WLN720906:WLN720979 WVJ720906:WVJ720979 B786442:B786515 IX786442:IX786515 ST786442:ST786515 ACP786442:ACP786515 AML786442:AML786515 AWH786442:AWH786515 BGD786442:BGD786515 BPZ786442:BPZ786515 BZV786442:BZV786515 CJR786442:CJR786515 CTN786442:CTN786515 DDJ786442:DDJ786515 DNF786442:DNF786515 DXB786442:DXB786515 EGX786442:EGX786515 EQT786442:EQT786515 FAP786442:FAP786515 FKL786442:FKL786515 FUH786442:FUH786515 GED786442:GED786515 GNZ786442:GNZ786515 GXV786442:GXV786515 HHR786442:HHR786515 HRN786442:HRN786515 IBJ786442:IBJ786515 ILF786442:ILF786515 IVB786442:IVB786515 JEX786442:JEX786515 JOT786442:JOT786515 JYP786442:JYP786515 KIL786442:KIL786515 KSH786442:KSH786515 LCD786442:LCD786515 LLZ786442:LLZ786515 LVV786442:LVV786515 MFR786442:MFR786515 MPN786442:MPN786515 MZJ786442:MZJ786515 NJF786442:NJF786515 NTB786442:NTB786515 OCX786442:OCX786515 OMT786442:OMT786515 OWP786442:OWP786515 PGL786442:PGL786515 PQH786442:PQH786515 QAD786442:QAD786515 QJZ786442:QJZ786515 QTV786442:QTV786515 RDR786442:RDR786515 RNN786442:RNN786515 RXJ786442:RXJ786515 SHF786442:SHF786515 SRB786442:SRB786515 TAX786442:TAX786515 TKT786442:TKT786515 TUP786442:TUP786515 UEL786442:UEL786515 UOH786442:UOH786515 UYD786442:UYD786515 VHZ786442:VHZ786515 VRV786442:VRV786515 WBR786442:WBR786515 WLN786442:WLN786515 WVJ786442:WVJ786515 B851978:B852051 IX851978:IX852051 ST851978:ST852051 ACP851978:ACP852051 AML851978:AML852051 AWH851978:AWH852051 BGD851978:BGD852051 BPZ851978:BPZ852051 BZV851978:BZV852051 CJR851978:CJR852051 CTN851978:CTN852051 DDJ851978:DDJ852051 DNF851978:DNF852051 DXB851978:DXB852051 EGX851978:EGX852051 EQT851978:EQT852051 FAP851978:FAP852051 FKL851978:FKL852051 FUH851978:FUH852051 GED851978:GED852051 GNZ851978:GNZ852051 GXV851978:GXV852051 HHR851978:HHR852051 HRN851978:HRN852051 IBJ851978:IBJ852051 ILF851978:ILF852051 IVB851978:IVB852051 JEX851978:JEX852051 JOT851978:JOT852051 JYP851978:JYP852051 KIL851978:KIL852051 KSH851978:KSH852051 LCD851978:LCD852051 LLZ851978:LLZ852051 LVV851978:LVV852051 MFR851978:MFR852051 MPN851978:MPN852051 MZJ851978:MZJ852051 NJF851978:NJF852051 NTB851978:NTB852051 OCX851978:OCX852051 OMT851978:OMT852051 OWP851978:OWP852051 PGL851978:PGL852051 PQH851978:PQH852051 QAD851978:QAD852051 QJZ851978:QJZ852051 QTV851978:QTV852051 RDR851978:RDR852051 RNN851978:RNN852051 RXJ851978:RXJ852051 SHF851978:SHF852051 SRB851978:SRB852051 TAX851978:TAX852051 TKT851978:TKT852051 TUP851978:TUP852051 UEL851978:UEL852051 UOH851978:UOH852051 UYD851978:UYD852051 VHZ851978:VHZ852051 VRV851978:VRV852051 WBR851978:WBR852051 WLN851978:WLN852051 WVJ851978:WVJ852051 B917514:B917587 IX917514:IX917587 ST917514:ST917587 ACP917514:ACP917587 AML917514:AML917587 AWH917514:AWH917587 BGD917514:BGD917587 BPZ917514:BPZ917587 BZV917514:BZV917587 CJR917514:CJR917587 CTN917514:CTN917587 DDJ917514:DDJ917587 DNF917514:DNF917587 DXB917514:DXB917587 EGX917514:EGX917587 EQT917514:EQT917587 FAP917514:FAP917587 FKL917514:FKL917587 FUH917514:FUH917587 GED917514:GED917587 GNZ917514:GNZ917587 GXV917514:GXV917587 HHR917514:HHR917587 HRN917514:HRN917587 IBJ917514:IBJ917587 ILF917514:ILF917587 IVB917514:IVB917587 JEX917514:JEX917587 JOT917514:JOT917587 JYP917514:JYP917587 KIL917514:KIL917587 KSH917514:KSH917587 LCD917514:LCD917587 LLZ917514:LLZ917587 LVV917514:LVV917587 MFR917514:MFR917587 MPN917514:MPN917587 MZJ917514:MZJ917587 NJF917514:NJF917587 NTB917514:NTB917587 OCX917514:OCX917587 OMT917514:OMT917587 OWP917514:OWP917587 PGL917514:PGL917587 PQH917514:PQH917587 QAD917514:QAD917587 QJZ917514:QJZ917587 QTV917514:QTV917587 RDR917514:RDR917587 RNN917514:RNN917587 RXJ917514:RXJ917587 SHF917514:SHF917587 SRB917514:SRB917587 TAX917514:TAX917587 TKT917514:TKT917587 TUP917514:TUP917587 UEL917514:UEL917587 UOH917514:UOH917587 UYD917514:UYD917587 VHZ917514:VHZ917587 VRV917514:VRV917587 WBR917514:WBR917587 WLN917514:WLN917587 WVJ917514:WVJ917587 B983050:B983123 IX983050:IX983123 ST983050:ST983123 ACP983050:ACP983123 AML983050:AML983123 AWH983050:AWH983123 BGD983050:BGD983123 BPZ983050:BPZ983123 BZV983050:BZV983123 CJR983050:CJR983123 CTN983050:CTN983123 DDJ983050:DDJ983123 DNF983050:DNF983123 DXB983050:DXB983123 EGX983050:EGX983123 EQT983050:EQT983123 FAP983050:FAP983123 FKL983050:FKL983123 FUH983050:FUH983123 GED983050:GED983123 GNZ983050:GNZ983123 GXV983050:GXV983123 HHR983050:HHR983123 HRN983050:HRN983123 IBJ983050:IBJ983123 ILF983050:ILF983123 IVB983050:IVB983123 JEX983050:JEX983123 JOT983050:JOT983123 JYP983050:JYP983123 KIL983050:KIL983123 KSH983050:KSH983123 LCD983050:LCD983123 LLZ983050:LLZ983123 LVV983050:LVV983123 MFR983050:MFR983123 MPN983050:MPN983123 MZJ983050:MZJ983123 NJF983050:NJF983123 NTB983050:NTB983123 OCX983050:OCX983123 OMT983050:OMT983123 OWP983050:OWP983123 PGL983050:PGL983123 PQH983050:PQH983123 QAD983050:QAD983123 QJZ983050:QJZ983123 QTV983050:QTV983123 RDR983050:RDR983123 RNN983050:RNN983123 RXJ983050:RXJ983123 SHF983050:SHF983123 SRB983050:SRB983123 TAX983050:TAX983123 TKT983050:TKT983123 TUP983050:TUP983123 UEL983050:UEL983123 UOH983050:UOH983123 UYD983050:UYD983123 VHZ983050:VHZ983123 VRV983050:VRV983123 WBR983050:WBR983123 WLN983050:WLN983123 WVJ983050:WVJ983123 B231:B233 IX231:IX233 ST231:ST233 ACP231:ACP233 AML231:AML233 AWH231:AWH233 BGD231:BGD233 BPZ231:BPZ233 BZV231:BZV233 CJR231:CJR233 CTN231:CTN233 DDJ231:DDJ233 DNF231:DNF233 DXB231:DXB233 EGX231:EGX233 EQT231:EQT233 FAP231:FAP233 FKL231:FKL233 FUH231:FUH233 GED231:GED233 GNZ231:GNZ233 GXV231:GXV233 HHR231:HHR233 HRN231:HRN233 IBJ231:IBJ233 ILF231:ILF233 IVB231:IVB233 JEX231:JEX233 JOT231:JOT233 JYP231:JYP233 KIL231:KIL233 KSH231:KSH233 LCD231:LCD233 LLZ231:LLZ233 LVV231:LVV233 MFR231:MFR233 MPN231:MPN233 MZJ231:MZJ233 NJF231:NJF233 NTB231:NTB233 OCX231:OCX233 OMT231:OMT233 OWP231:OWP233 PGL231:PGL233 PQH231:PQH233 QAD231:QAD233 QJZ231:QJZ233 QTV231:QTV233 RDR231:RDR233 RNN231:RNN233 RXJ231:RXJ233 SHF231:SHF233 SRB231:SRB233 TAX231:TAX233 TKT231:TKT233 TUP231:TUP233 UEL231:UEL233 UOH231:UOH233 UYD231:UYD233 VHZ231:VHZ233 VRV231:VRV233 WBR231:WBR233 WLN231:WLN233 WVJ231:WVJ233 B65767:B65769 IX65767:IX65769 ST65767:ST65769 ACP65767:ACP65769 AML65767:AML65769 AWH65767:AWH65769 BGD65767:BGD65769 BPZ65767:BPZ65769 BZV65767:BZV65769 CJR65767:CJR65769 CTN65767:CTN65769 DDJ65767:DDJ65769 DNF65767:DNF65769 DXB65767:DXB65769 EGX65767:EGX65769 EQT65767:EQT65769 FAP65767:FAP65769 FKL65767:FKL65769 FUH65767:FUH65769 GED65767:GED65769 GNZ65767:GNZ65769 GXV65767:GXV65769 HHR65767:HHR65769 HRN65767:HRN65769 IBJ65767:IBJ65769 ILF65767:ILF65769 IVB65767:IVB65769 JEX65767:JEX65769 JOT65767:JOT65769 JYP65767:JYP65769 KIL65767:KIL65769 KSH65767:KSH65769 LCD65767:LCD65769 LLZ65767:LLZ65769 LVV65767:LVV65769 MFR65767:MFR65769 MPN65767:MPN65769 MZJ65767:MZJ65769 NJF65767:NJF65769 NTB65767:NTB65769 OCX65767:OCX65769 OMT65767:OMT65769 OWP65767:OWP65769 PGL65767:PGL65769 PQH65767:PQH65769 QAD65767:QAD65769 QJZ65767:QJZ65769 QTV65767:QTV65769 RDR65767:RDR65769 RNN65767:RNN65769 RXJ65767:RXJ65769 SHF65767:SHF65769 SRB65767:SRB65769 TAX65767:TAX65769 TKT65767:TKT65769 TUP65767:TUP65769 UEL65767:UEL65769 UOH65767:UOH65769 UYD65767:UYD65769 VHZ65767:VHZ65769 VRV65767:VRV65769 WBR65767:WBR65769 WLN65767:WLN65769 WVJ65767:WVJ65769 B131303:B131305 IX131303:IX131305 ST131303:ST131305 ACP131303:ACP131305 AML131303:AML131305 AWH131303:AWH131305 BGD131303:BGD131305 BPZ131303:BPZ131305 BZV131303:BZV131305 CJR131303:CJR131305 CTN131303:CTN131305 DDJ131303:DDJ131305 DNF131303:DNF131305 DXB131303:DXB131305 EGX131303:EGX131305 EQT131303:EQT131305 FAP131303:FAP131305 FKL131303:FKL131305 FUH131303:FUH131305 GED131303:GED131305 GNZ131303:GNZ131305 GXV131303:GXV131305 HHR131303:HHR131305 HRN131303:HRN131305 IBJ131303:IBJ131305 ILF131303:ILF131305 IVB131303:IVB131305 JEX131303:JEX131305 JOT131303:JOT131305 JYP131303:JYP131305 KIL131303:KIL131305 KSH131303:KSH131305 LCD131303:LCD131305 LLZ131303:LLZ131305 LVV131303:LVV131305 MFR131303:MFR131305 MPN131303:MPN131305 MZJ131303:MZJ131305 NJF131303:NJF131305 NTB131303:NTB131305 OCX131303:OCX131305 OMT131303:OMT131305 OWP131303:OWP131305 PGL131303:PGL131305 PQH131303:PQH131305 QAD131303:QAD131305 QJZ131303:QJZ131305 QTV131303:QTV131305 RDR131303:RDR131305 RNN131303:RNN131305 RXJ131303:RXJ131305 SHF131303:SHF131305 SRB131303:SRB131305 TAX131303:TAX131305 TKT131303:TKT131305 TUP131303:TUP131305 UEL131303:UEL131305 UOH131303:UOH131305 UYD131303:UYD131305 VHZ131303:VHZ131305 VRV131303:VRV131305 WBR131303:WBR131305 WLN131303:WLN131305 WVJ131303:WVJ131305 B196839:B196841 IX196839:IX196841 ST196839:ST196841 ACP196839:ACP196841 AML196839:AML196841 AWH196839:AWH196841 BGD196839:BGD196841 BPZ196839:BPZ196841 BZV196839:BZV196841 CJR196839:CJR196841 CTN196839:CTN196841 DDJ196839:DDJ196841 DNF196839:DNF196841 DXB196839:DXB196841 EGX196839:EGX196841 EQT196839:EQT196841 FAP196839:FAP196841 FKL196839:FKL196841 FUH196839:FUH196841 GED196839:GED196841 GNZ196839:GNZ196841 GXV196839:GXV196841 HHR196839:HHR196841 HRN196839:HRN196841 IBJ196839:IBJ196841 ILF196839:ILF196841 IVB196839:IVB196841 JEX196839:JEX196841 JOT196839:JOT196841 JYP196839:JYP196841 KIL196839:KIL196841 KSH196839:KSH196841 LCD196839:LCD196841 LLZ196839:LLZ196841 LVV196839:LVV196841 MFR196839:MFR196841 MPN196839:MPN196841 MZJ196839:MZJ196841 NJF196839:NJF196841 NTB196839:NTB196841 OCX196839:OCX196841 OMT196839:OMT196841 OWP196839:OWP196841 PGL196839:PGL196841 PQH196839:PQH196841 QAD196839:QAD196841 QJZ196839:QJZ196841 QTV196839:QTV196841 RDR196839:RDR196841 RNN196839:RNN196841 RXJ196839:RXJ196841 SHF196839:SHF196841 SRB196839:SRB196841 TAX196839:TAX196841 TKT196839:TKT196841 TUP196839:TUP196841 UEL196839:UEL196841 UOH196839:UOH196841 UYD196839:UYD196841 VHZ196839:VHZ196841 VRV196839:VRV196841 WBR196839:WBR196841 WLN196839:WLN196841 WVJ196839:WVJ196841 B262375:B262377 IX262375:IX262377 ST262375:ST262377 ACP262375:ACP262377 AML262375:AML262377 AWH262375:AWH262377 BGD262375:BGD262377 BPZ262375:BPZ262377 BZV262375:BZV262377 CJR262375:CJR262377 CTN262375:CTN262377 DDJ262375:DDJ262377 DNF262375:DNF262377 DXB262375:DXB262377 EGX262375:EGX262377 EQT262375:EQT262377 FAP262375:FAP262377 FKL262375:FKL262377 FUH262375:FUH262377 GED262375:GED262377 GNZ262375:GNZ262377 GXV262375:GXV262377 HHR262375:HHR262377 HRN262375:HRN262377 IBJ262375:IBJ262377 ILF262375:ILF262377 IVB262375:IVB262377 JEX262375:JEX262377 JOT262375:JOT262377 JYP262375:JYP262377 KIL262375:KIL262377 KSH262375:KSH262377 LCD262375:LCD262377 LLZ262375:LLZ262377 LVV262375:LVV262377 MFR262375:MFR262377 MPN262375:MPN262377 MZJ262375:MZJ262377 NJF262375:NJF262377 NTB262375:NTB262377 OCX262375:OCX262377 OMT262375:OMT262377 OWP262375:OWP262377 PGL262375:PGL262377 PQH262375:PQH262377 QAD262375:QAD262377 QJZ262375:QJZ262377 QTV262375:QTV262377 RDR262375:RDR262377 RNN262375:RNN262377 RXJ262375:RXJ262377 SHF262375:SHF262377 SRB262375:SRB262377 TAX262375:TAX262377 TKT262375:TKT262377 TUP262375:TUP262377 UEL262375:UEL262377 UOH262375:UOH262377 UYD262375:UYD262377 VHZ262375:VHZ262377 VRV262375:VRV262377 WBR262375:WBR262377 WLN262375:WLN262377 WVJ262375:WVJ262377 B327911:B327913 IX327911:IX327913 ST327911:ST327913 ACP327911:ACP327913 AML327911:AML327913 AWH327911:AWH327913 BGD327911:BGD327913 BPZ327911:BPZ327913 BZV327911:BZV327913 CJR327911:CJR327913 CTN327911:CTN327913 DDJ327911:DDJ327913 DNF327911:DNF327913 DXB327911:DXB327913 EGX327911:EGX327913 EQT327911:EQT327913 FAP327911:FAP327913 FKL327911:FKL327913 FUH327911:FUH327913 GED327911:GED327913 GNZ327911:GNZ327913 GXV327911:GXV327913 HHR327911:HHR327913 HRN327911:HRN327913 IBJ327911:IBJ327913 ILF327911:ILF327913 IVB327911:IVB327913 JEX327911:JEX327913 JOT327911:JOT327913 JYP327911:JYP327913 KIL327911:KIL327913 KSH327911:KSH327913 LCD327911:LCD327913 LLZ327911:LLZ327913 LVV327911:LVV327913 MFR327911:MFR327913 MPN327911:MPN327913 MZJ327911:MZJ327913 NJF327911:NJF327913 NTB327911:NTB327913 OCX327911:OCX327913 OMT327911:OMT327913 OWP327911:OWP327913 PGL327911:PGL327913 PQH327911:PQH327913 QAD327911:QAD327913 QJZ327911:QJZ327913 QTV327911:QTV327913 RDR327911:RDR327913 RNN327911:RNN327913 RXJ327911:RXJ327913 SHF327911:SHF327913 SRB327911:SRB327913 TAX327911:TAX327913 TKT327911:TKT327913 TUP327911:TUP327913 UEL327911:UEL327913 UOH327911:UOH327913 UYD327911:UYD327913 VHZ327911:VHZ327913 VRV327911:VRV327913 WBR327911:WBR327913 WLN327911:WLN327913 WVJ327911:WVJ327913 B393447:B393449 IX393447:IX393449 ST393447:ST393449 ACP393447:ACP393449 AML393447:AML393449 AWH393447:AWH393449 BGD393447:BGD393449 BPZ393447:BPZ393449 BZV393447:BZV393449 CJR393447:CJR393449 CTN393447:CTN393449 DDJ393447:DDJ393449 DNF393447:DNF393449 DXB393447:DXB393449 EGX393447:EGX393449 EQT393447:EQT393449 FAP393447:FAP393449 FKL393447:FKL393449 FUH393447:FUH393449 GED393447:GED393449 GNZ393447:GNZ393449 GXV393447:GXV393449 HHR393447:HHR393449 HRN393447:HRN393449 IBJ393447:IBJ393449 ILF393447:ILF393449 IVB393447:IVB393449 JEX393447:JEX393449 JOT393447:JOT393449 JYP393447:JYP393449 KIL393447:KIL393449 KSH393447:KSH393449 LCD393447:LCD393449 LLZ393447:LLZ393449 LVV393447:LVV393449 MFR393447:MFR393449 MPN393447:MPN393449 MZJ393447:MZJ393449 NJF393447:NJF393449 NTB393447:NTB393449 OCX393447:OCX393449 OMT393447:OMT393449 OWP393447:OWP393449 PGL393447:PGL393449 PQH393447:PQH393449 QAD393447:QAD393449 QJZ393447:QJZ393449 QTV393447:QTV393449 RDR393447:RDR393449 RNN393447:RNN393449 RXJ393447:RXJ393449 SHF393447:SHF393449 SRB393447:SRB393449 TAX393447:TAX393449 TKT393447:TKT393449 TUP393447:TUP393449 UEL393447:UEL393449 UOH393447:UOH393449 UYD393447:UYD393449 VHZ393447:VHZ393449 VRV393447:VRV393449 WBR393447:WBR393449 WLN393447:WLN393449 WVJ393447:WVJ393449 B458983:B458985 IX458983:IX458985 ST458983:ST458985 ACP458983:ACP458985 AML458983:AML458985 AWH458983:AWH458985 BGD458983:BGD458985 BPZ458983:BPZ458985 BZV458983:BZV458985 CJR458983:CJR458985 CTN458983:CTN458985 DDJ458983:DDJ458985 DNF458983:DNF458985 DXB458983:DXB458985 EGX458983:EGX458985 EQT458983:EQT458985 FAP458983:FAP458985 FKL458983:FKL458985 FUH458983:FUH458985 GED458983:GED458985 GNZ458983:GNZ458985 GXV458983:GXV458985 HHR458983:HHR458985 HRN458983:HRN458985 IBJ458983:IBJ458985 ILF458983:ILF458985 IVB458983:IVB458985 JEX458983:JEX458985 JOT458983:JOT458985 JYP458983:JYP458985 KIL458983:KIL458985 KSH458983:KSH458985 LCD458983:LCD458985 LLZ458983:LLZ458985 LVV458983:LVV458985 MFR458983:MFR458985 MPN458983:MPN458985 MZJ458983:MZJ458985 NJF458983:NJF458985 NTB458983:NTB458985 OCX458983:OCX458985 OMT458983:OMT458985 OWP458983:OWP458985 PGL458983:PGL458985 PQH458983:PQH458985 QAD458983:QAD458985 QJZ458983:QJZ458985 QTV458983:QTV458985 RDR458983:RDR458985 RNN458983:RNN458985 RXJ458983:RXJ458985 SHF458983:SHF458985 SRB458983:SRB458985 TAX458983:TAX458985 TKT458983:TKT458985 TUP458983:TUP458985 UEL458983:UEL458985 UOH458983:UOH458985 UYD458983:UYD458985 VHZ458983:VHZ458985 VRV458983:VRV458985 WBR458983:WBR458985 WLN458983:WLN458985 WVJ458983:WVJ458985 B524519:B524521 IX524519:IX524521 ST524519:ST524521 ACP524519:ACP524521 AML524519:AML524521 AWH524519:AWH524521 BGD524519:BGD524521 BPZ524519:BPZ524521 BZV524519:BZV524521 CJR524519:CJR524521 CTN524519:CTN524521 DDJ524519:DDJ524521 DNF524519:DNF524521 DXB524519:DXB524521 EGX524519:EGX524521 EQT524519:EQT524521 FAP524519:FAP524521 FKL524519:FKL524521 FUH524519:FUH524521 GED524519:GED524521 GNZ524519:GNZ524521 GXV524519:GXV524521 HHR524519:HHR524521 HRN524519:HRN524521 IBJ524519:IBJ524521 ILF524519:ILF524521 IVB524519:IVB524521 JEX524519:JEX524521 JOT524519:JOT524521 JYP524519:JYP524521 KIL524519:KIL524521 KSH524519:KSH524521 LCD524519:LCD524521 LLZ524519:LLZ524521 LVV524519:LVV524521 MFR524519:MFR524521 MPN524519:MPN524521 MZJ524519:MZJ524521 NJF524519:NJF524521 NTB524519:NTB524521 OCX524519:OCX524521 OMT524519:OMT524521 OWP524519:OWP524521 PGL524519:PGL524521 PQH524519:PQH524521 QAD524519:QAD524521 QJZ524519:QJZ524521 QTV524519:QTV524521 RDR524519:RDR524521 RNN524519:RNN524521 RXJ524519:RXJ524521 SHF524519:SHF524521 SRB524519:SRB524521 TAX524519:TAX524521 TKT524519:TKT524521 TUP524519:TUP524521 UEL524519:UEL524521 UOH524519:UOH524521 UYD524519:UYD524521 VHZ524519:VHZ524521 VRV524519:VRV524521 WBR524519:WBR524521 WLN524519:WLN524521 WVJ524519:WVJ524521 B590055:B590057 IX590055:IX590057 ST590055:ST590057 ACP590055:ACP590057 AML590055:AML590057 AWH590055:AWH590057 BGD590055:BGD590057 BPZ590055:BPZ590057 BZV590055:BZV590057 CJR590055:CJR590057 CTN590055:CTN590057 DDJ590055:DDJ590057 DNF590055:DNF590057 DXB590055:DXB590057 EGX590055:EGX590057 EQT590055:EQT590057 FAP590055:FAP590057 FKL590055:FKL590057 FUH590055:FUH590057 GED590055:GED590057 GNZ590055:GNZ590057 GXV590055:GXV590057 HHR590055:HHR590057 HRN590055:HRN590057 IBJ590055:IBJ590057 ILF590055:ILF590057 IVB590055:IVB590057 JEX590055:JEX590057 JOT590055:JOT590057 JYP590055:JYP590057 KIL590055:KIL590057 KSH590055:KSH590057 LCD590055:LCD590057 LLZ590055:LLZ590057 LVV590055:LVV590057 MFR590055:MFR590057 MPN590055:MPN590057 MZJ590055:MZJ590057 NJF590055:NJF590057 NTB590055:NTB590057 OCX590055:OCX590057 OMT590055:OMT590057 OWP590055:OWP590057 PGL590055:PGL590057 PQH590055:PQH590057 QAD590055:QAD590057 QJZ590055:QJZ590057 QTV590055:QTV590057 RDR590055:RDR590057 RNN590055:RNN590057 RXJ590055:RXJ590057 SHF590055:SHF590057 SRB590055:SRB590057 TAX590055:TAX590057 TKT590055:TKT590057 TUP590055:TUP590057 UEL590055:UEL590057 UOH590055:UOH590057 UYD590055:UYD590057 VHZ590055:VHZ590057 VRV590055:VRV590057 WBR590055:WBR590057 WLN590055:WLN590057 WVJ590055:WVJ590057 B655591:B655593 IX655591:IX655593 ST655591:ST655593 ACP655591:ACP655593 AML655591:AML655593 AWH655591:AWH655593 BGD655591:BGD655593 BPZ655591:BPZ655593 BZV655591:BZV655593 CJR655591:CJR655593 CTN655591:CTN655593 DDJ655591:DDJ655593 DNF655591:DNF655593 DXB655591:DXB655593 EGX655591:EGX655593 EQT655591:EQT655593 FAP655591:FAP655593 FKL655591:FKL655593 FUH655591:FUH655593 GED655591:GED655593 GNZ655591:GNZ655593 GXV655591:GXV655593 HHR655591:HHR655593 HRN655591:HRN655593 IBJ655591:IBJ655593 ILF655591:ILF655593 IVB655591:IVB655593 JEX655591:JEX655593 JOT655591:JOT655593 JYP655591:JYP655593 KIL655591:KIL655593 KSH655591:KSH655593 LCD655591:LCD655593 LLZ655591:LLZ655593 LVV655591:LVV655593 MFR655591:MFR655593 MPN655591:MPN655593 MZJ655591:MZJ655593 NJF655591:NJF655593 NTB655591:NTB655593 OCX655591:OCX655593 OMT655591:OMT655593 OWP655591:OWP655593 PGL655591:PGL655593 PQH655591:PQH655593 QAD655591:QAD655593 QJZ655591:QJZ655593 QTV655591:QTV655593 RDR655591:RDR655593 RNN655591:RNN655593 RXJ655591:RXJ655593 SHF655591:SHF655593 SRB655591:SRB655593 TAX655591:TAX655593 TKT655591:TKT655593 TUP655591:TUP655593 UEL655591:UEL655593 UOH655591:UOH655593 UYD655591:UYD655593 VHZ655591:VHZ655593 VRV655591:VRV655593 WBR655591:WBR655593 WLN655591:WLN655593 WVJ655591:WVJ655593 B721127:B721129 IX721127:IX721129 ST721127:ST721129 ACP721127:ACP721129 AML721127:AML721129 AWH721127:AWH721129 BGD721127:BGD721129 BPZ721127:BPZ721129 BZV721127:BZV721129 CJR721127:CJR721129 CTN721127:CTN721129 DDJ721127:DDJ721129 DNF721127:DNF721129 DXB721127:DXB721129 EGX721127:EGX721129 EQT721127:EQT721129 FAP721127:FAP721129 FKL721127:FKL721129 FUH721127:FUH721129 GED721127:GED721129 GNZ721127:GNZ721129 GXV721127:GXV721129 HHR721127:HHR721129 HRN721127:HRN721129 IBJ721127:IBJ721129 ILF721127:ILF721129 IVB721127:IVB721129 JEX721127:JEX721129 JOT721127:JOT721129 JYP721127:JYP721129 KIL721127:KIL721129 KSH721127:KSH721129 LCD721127:LCD721129 LLZ721127:LLZ721129 LVV721127:LVV721129 MFR721127:MFR721129 MPN721127:MPN721129 MZJ721127:MZJ721129 NJF721127:NJF721129 NTB721127:NTB721129 OCX721127:OCX721129 OMT721127:OMT721129 OWP721127:OWP721129 PGL721127:PGL721129 PQH721127:PQH721129 QAD721127:QAD721129 QJZ721127:QJZ721129 QTV721127:QTV721129 RDR721127:RDR721129 RNN721127:RNN721129 RXJ721127:RXJ721129 SHF721127:SHF721129 SRB721127:SRB721129 TAX721127:TAX721129 TKT721127:TKT721129 TUP721127:TUP721129 UEL721127:UEL721129 UOH721127:UOH721129 UYD721127:UYD721129 VHZ721127:VHZ721129 VRV721127:VRV721129 WBR721127:WBR721129 WLN721127:WLN721129 WVJ721127:WVJ721129 B786663:B786665 IX786663:IX786665 ST786663:ST786665 ACP786663:ACP786665 AML786663:AML786665 AWH786663:AWH786665 BGD786663:BGD786665 BPZ786663:BPZ786665 BZV786663:BZV786665 CJR786663:CJR786665 CTN786663:CTN786665 DDJ786663:DDJ786665 DNF786663:DNF786665 DXB786663:DXB786665 EGX786663:EGX786665 EQT786663:EQT786665 FAP786663:FAP786665 FKL786663:FKL786665 FUH786663:FUH786665 GED786663:GED786665 GNZ786663:GNZ786665 GXV786663:GXV786665 HHR786663:HHR786665 HRN786663:HRN786665 IBJ786663:IBJ786665 ILF786663:ILF786665 IVB786663:IVB786665 JEX786663:JEX786665 JOT786663:JOT786665 JYP786663:JYP786665 KIL786663:KIL786665 KSH786663:KSH786665 LCD786663:LCD786665 LLZ786663:LLZ786665 LVV786663:LVV786665 MFR786663:MFR786665 MPN786663:MPN786665 MZJ786663:MZJ786665 NJF786663:NJF786665 NTB786663:NTB786665 OCX786663:OCX786665 OMT786663:OMT786665 OWP786663:OWP786665 PGL786663:PGL786665 PQH786663:PQH786665 QAD786663:QAD786665 QJZ786663:QJZ786665 QTV786663:QTV786665 RDR786663:RDR786665 RNN786663:RNN786665 RXJ786663:RXJ786665 SHF786663:SHF786665 SRB786663:SRB786665 TAX786663:TAX786665 TKT786663:TKT786665 TUP786663:TUP786665 UEL786663:UEL786665 UOH786663:UOH786665 UYD786663:UYD786665 VHZ786663:VHZ786665 VRV786663:VRV786665 WBR786663:WBR786665 WLN786663:WLN786665 WVJ786663:WVJ786665 B852199:B852201 IX852199:IX852201 ST852199:ST852201 ACP852199:ACP852201 AML852199:AML852201 AWH852199:AWH852201 BGD852199:BGD852201 BPZ852199:BPZ852201 BZV852199:BZV852201 CJR852199:CJR852201 CTN852199:CTN852201 DDJ852199:DDJ852201 DNF852199:DNF852201 DXB852199:DXB852201 EGX852199:EGX852201 EQT852199:EQT852201 FAP852199:FAP852201 FKL852199:FKL852201 FUH852199:FUH852201 GED852199:GED852201 GNZ852199:GNZ852201 GXV852199:GXV852201 HHR852199:HHR852201 HRN852199:HRN852201 IBJ852199:IBJ852201 ILF852199:ILF852201 IVB852199:IVB852201 JEX852199:JEX852201 JOT852199:JOT852201 JYP852199:JYP852201 KIL852199:KIL852201 KSH852199:KSH852201 LCD852199:LCD852201 LLZ852199:LLZ852201 LVV852199:LVV852201 MFR852199:MFR852201 MPN852199:MPN852201 MZJ852199:MZJ852201 NJF852199:NJF852201 NTB852199:NTB852201 OCX852199:OCX852201 OMT852199:OMT852201 OWP852199:OWP852201 PGL852199:PGL852201 PQH852199:PQH852201 QAD852199:QAD852201 QJZ852199:QJZ852201 QTV852199:QTV852201 RDR852199:RDR852201 RNN852199:RNN852201 RXJ852199:RXJ852201 SHF852199:SHF852201 SRB852199:SRB852201 TAX852199:TAX852201 TKT852199:TKT852201 TUP852199:TUP852201 UEL852199:UEL852201 UOH852199:UOH852201 UYD852199:UYD852201 VHZ852199:VHZ852201 VRV852199:VRV852201 WBR852199:WBR852201 WLN852199:WLN852201 WVJ852199:WVJ852201 B917735:B917737 IX917735:IX917737 ST917735:ST917737 ACP917735:ACP917737 AML917735:AML917737 AWH917735:AWH917737 BGD917735:BGD917737 BPZ917735:BPZ917737 BZV917735:BZV917737 CJR917735:CJR917737 CTN917735:CTN917737 DDJ917735:DDJ917737 DNF917735:DNF917737 DXB917735:DXB917737 EGX917735:EGX917737 EQT917735:EQT917737 FAP917735:FAP917737 FKL917735:FKL917737 FUH917735:FUH917737 GED917735:GED917737 GNZ917735:GNZ917737 GXV917735:GXV917737 HHR917735:HHR917737 HRN917735:HRN917737 IBJ917735:IBJ917737 ILF917735:ILF917737 IVB917735:IVB917737 JEX917735:JEX917737 JOT917735:JOT917737 JYP917735:JYP917737 KIL917735:KIL917737 KSH917735:KSH917737 LCD917735:LCD917737 LLZ917735:LLZ917737 LVV917735:LVV917737 MFR917735:MFR917737 MPN917735:MPN917737 MZJ917735:MZJ917737 NJF917735:NJF917737 NTB917735:NTB917737 OCX917735:OCX917737 OMT917735:OMT917737 OWP917735:OWP917737 PGL917735:PGL917737 PQH917735:PQH917737 QAD917735:QAD917737 QJZ917735:QJZ917737 QTV917735:QTV917737 RDR917735:RDR917737 RNN917735:RNN917737 RXJ917735:RXJ917737 SHF917735:SHF917737 SRB917735:SRB917737 TAX917735:TAX917737 TKT917735:TKT917737 TUP917735:TUP917737 UEL917735:UEL917737 UOH917735:UOH917737 UYD917735:UYD917737 VHZ917735:VHZ917737 VRV917735:VRV917737 WBR917735:WBR917737 WLN917735:WLN917737 WVJ917735:WVJ917737 B983271:B983273 IX983271:IX983273 ST983271:ST983273 ACP983271:ACP983273 AML983271:AML983273 AWH983271:AWH983273 BGD983271:BGD983273 BPZ983271:BPZ983273 BZV983271:BZV983273 CJR983271:CJR983273 CTN983271:CTN983273 DDJ983271:DDJ983273 DNF983271:DNF983273 DXB983271:DXB983273 EGX983271:EGX983273 EQT983271:EQT983273 FAP983271:FAP983273 FKL983271:FKL983273 FUH983271:FUH983273 GED983271:GED983273 GNZ983271:GNZ983273 GXV983271:GXV983273 HHR983271:HHR983273 HRN983271:HRN983273 IBJ983271:IBJ983273 ILF983271:ILF983273 IVB983271:IVB983273 JEX983271:JEX983273 JOT983271:JOT983273 JYP983271:JYP983273 KIL983271:KIL983273 KSH983271:KSH983273 LCD983271:LCD983273 LLZ983271:LLZ983273 LVV983271:LVV983273 MFR983271:MFR983273 MPN983271:MPN983273 MZJ983271:MZJ983273 NJF983271:NJF983273 NTB983271:NTB983273 OCX983271:OCX983273 OMT983271:OMT983273 OWP983271:OWP983273 PGL983271:PGL983273 PQH983271:PQH983273 QAD983271:QAD983273 QJZ983271:QJZ983273 QTV983271:QTV983273 RDR983271:RDR983273 RNN983271:RNN983273 RXJ983271:RXJ983273 SHF983271:SHF983273 SRB983271:SRB983273 TAX983271:TAX983273 TKT983271:TKT983273 TUP983271:TUP983273 UEL983271:UEL983273 UOH983271:UOH983273 UYD983271:UYD983273 VHZ983271:VHZ983273 VRV983271:VRV983273 WBR983271:WBR983273 WLN983271:WLN983273 WVJ983271:WVJ983273 B243:B245 IX243:IX245 ST243:ST245 ACP243:ACP245 AML243:AML245 AWH243:AWH245 BGD243:BGD245 BPZ243:BPZ245 BZV243:BZV245 CJR243:CJR245 CTN243:CTN245 DDJ243:DDJ245 DNF243:DNF245 DXB243:DXB245 EGX243:EGX245 EQT243:EQT245 FAP243:FAP245 FKL243:FKL245 FUH243:FUH245 GED243:GED245 GNZ243:GNZ245 GXV243:GXV245 HHR243:HHR245 HRN243:HRN245 IBJ243:IBJ245 ILF243:ILF245 IVB243:IVB245 JEX243:JEX245 JOT243:JOT245 JYP243:JYP245 KIL243:KIL245 KSH243:KSH245 LCD243:LCD245 LLZ243:LLZ245 LVV243:LVV245 MFR243:MFR245 MPN243:MPN245 MZJ243:MZJ245 NJF243:NJF245 NTB243:NTB245 OCX243:OCX245 OMT243:OMT245 OWP243:OWP245 PGL243:PGL245 PQH243:PQH245 QAD243:QAD245 QJZ243:QJZ245 QTV243:QTV245 RDR243:RDR245 RNN243:RNN245 RXJ243:RXJ245 SHF243:SHF245 SRB243:SRB245 TAX243:TAX245 TKT243:TKT245 TUP243:TUP245 UEL243:UEL245 UOH243:UOH245 UYD243:UYD245 VHZ243:VHZ245 VRV243:VRV245 WBR243:WBR245 WLN243:WLN245 WVJ243:WVJ245 B65779:B65781 IX65779:IX65781 ST65779:ST65781 ACP65779:ACP65781 AML65779:AML65781 AWH65779:AWH65781 BGD65779:BGD65781 BPZ65779:BPZ65781 BZV65779:BZV65781 CJR65779:CJR65781 CTN65779:CTN65781 DDJ65779:DDJ65781 DNF65779:DNF65781 DXB65779:DXB65781 EGX65779:EGX65781 EQT65779:EQT65781 FAP65779:FAP65781 FKL65779:FKL65781 FUH65779:FUH65781 GED65779:GED65781 GNZ65779:GNZ65781 GXV65779:GXV65781 HHR65779:HHR65781 HRN65779:HRN65781 IBJ65779:IBJ65781 ILF65779:ILF65781 IVB65779:IVB65781 JEX65779:JEX65781 JOT65779:JOT65781 JYP65779:JYP65781 KIL65779:KIL65781 KSH65779:KSH65781 LCD65779:LCD65781 LLZ65779:LLZ65781 LVV65779:LVV65781 MFR65779:MFR65781 MPN65779:MPN65781 MZJ65779:MZJ65781 NJF65779:NJF65781 NTB65779:NTB65781 OCX65779:OCX65781 OMT65779:OMT65781 OWP65779:OWP65781 PGL65779:PGL65781 PQH65779:PQH65781 QAD65779:QAD65781 QJZ65779:QJZ65781 QTV65779:QTV65781 RDR65779:RDR65781 RNN65779:RNN65781 RXJ65779:RXJ65781 SHF65779:SHF65781 SRB65779:SRB65781 TAX65779:TAX65781 TKT65779:TKT65781 TUP65779:TUP65781 UEL65779:UEL65781 UOH65779:UOH65781 UYD65779:UYD65781 VHZ65779:VHZ65781 VRV65779:VRV65781 WBR65779:WBR65781 WLN65779:WLN65781 WVJ65779:WVJ65781 B131315:B131317 IX131315:IX131317 ST131315:ST131317 ACP131315:ACP131317 AML131315:AML131317 AWH131315:AWH131317 BGD131315:BGD131317 BPZ131315:BPZ131317 BZV131315:BZV131317 CJR131315:CJR131317 CTN131315:CTN131317 DDJ131315:DDJ131317 DNF131315:DNF131317 DXB131315:DXB131317 EGX131315:EGX131317 EQT131315:EQT131317 FAP131315:FAP131317 FKL131315:FKL131317 FUH131315:FUH131317 GED131315:GED131317 GNZ131315:GNZ131317 GXV131315:GXV131317 HHR131315:HHR131317 HRN131315:HRN131317 IBJ131315:IBJ131317 ILF131315:ILF131317 IVB131315:IVB131317 JEX131315:JEX131317 JOT131315:JOT131317 JYP131315:JYP131317 KIL131315:KIL131317 KSH131315:KSH131317 LCD131315:LCD131317 LLZ131315:LLZ131317 LVV131315:LVV131317 MFR131315:MFR131317 MPN131315:MPN131317 MZJ131315:MZJ131317 NJF131315:NJF131317 NTB131315:NTB131317 OCX131315:OCX131317 OMT131315:OMT131317 OWP131315:OWP131317 PGL131315:PGL131317 PQH131315:PQH131317 QAD131315:QAD131317 QJZ131315:QJZ131317 QTV131315:QTV131317 RDR131315:RDR131317 RNN131315:RNN131317 RXJ131315:RXJ131317 SHF131315:SHF131317 SRB131315:SRB131317 TAX131315:TAX131317 TKT131315:TKT131317 TUP131315:TUP131317 UEL131315:UEL131317 UOH131315:UOH131317 UYD131315:UYD131317 VHZ131315:VHZ131317 VRV131315:VRV131317 WBR131315:WBR131317 WLN131315:WLN131317 WVJ131315:WVJ131317 B196851:B196853 IX196851:IX196853 ST196851:ST196853 ACP196851:ACP196853 AML196851:AML196853 AWH196851:AWH196853 BGD196851:BGD196853 BPZ196851:BPZ196853 BZV196851:BZV196853 CJR196851:CJR196853 CTN196851:CTN196853 DDJ196851:DDJ196853 DNF196851:DNF196853 DXB196851:DXB196853 EGX196851:EGX196853 EQT196851:EQT196853 FAP196851:FAP196853 FKL196851:FKL196853 FUH196851:FUH196853 GED196851:GED196853 GNZ196851:GNZ196853 GXV196851:GXV196853 HHR196851:HHR196853 HRN196851:HRN196853 IBJ196851:IBJ196853 ILF196851:ILF196853 IVB196851:IVB196853 JEX196851:JEX196853 JOT196851:JOT196853 JYP196851:JYP196853 KIL196851:KIL196853 KSH196851:KSH196853 LCD196851:LCD196853 LLZ196851:LLZ196853 LVV196851:LVV196853 MFR196851:MFR196853 MPN196851:MPN196853 MZJ196851:MZJ196853 NJF196851:NJF196853 NTB196851:NTB196853 OCX196851:OCX196853 OMT196851:OMT196853 OWP196851:OWP196853 PGL196851:PGL196853 PQH196851:PQH196853 QAD196851:QAD196853 QJZ196851:QJZ196853 QTV196851:QTV196853 RDR196851:RDR196853 RNN196851:RNN196853 RXJ196851:RXJ196853 SHF196851:SHF196853 SRB196851:SRB196853 TAX196851:TAX196853 TKT196851:TKT196853 TUP196851:TUP196853 UEL196851:UEL196853 UOH196851:UOH196853 UYD196851:UYD196853 VHZ196851:VHZ196853 VRV196851:VRV196853 WBR196851:WBR196853 WLN196851:WLN196853 WVJ196851:WVJ196853 B262387:B262389 IX262387:IX262389 ST262387:ST262389 ACP262387:ACP262389 AML262387:AML262389 AWH262387:AWH262389 BGD262387:BGD262389 BPZ262387:BPZ262389 BZV262387:BZV262389 CJR262387:CJR262389 CTN262387:CTN262389 DDJ262387:DDJ262389 DNF262387:DNF262389 DXB262387:DXB262389 EGX262387:EGX262389 EQT262387:EQT262389 FAP262387:FAP262389 FKL262387:FKL262389 FUH262387:FUH262389 GED262387:GED262389 GNZ262387:GNZ262389 GXV262387:GXV262389 HHR262387:HHR262389 HRN262387:HRN262389 IBJ262387:IBJ262389 ILF262387:ILF262389 IVB262387:IVB262389 JEX262387:JEX262389 JOT262387:JOT262389 JYP262387:JYP262389 KIL262387:KIL262389 KSH262387:KSH262389 LCD262387:LCD262389 LLZ262387:LLZ262389 LVV262387:LVV262389 MFR262387:MFR262389 MPN262387:MPN262389 MZJ262387:MZJ262389 NJF262387:NJF262389 NTB262387:NTB262389 OCX262387:OCX262389 OMT262387:OMT262389 OWP262387:OWP262389 PGL262387:PGL262389 PQH262387:PQH262389 QAD262387:QAD262389 QJZ262387:QJZ262389 QTV262387:QTV262389 RDR262387:RDR262389 RNN262387:RNN262389 RXJ262387:RXJ262389 SHF262387:SHF262389 SRB262387:SRB262389 TAX262387:TAX262389 TKT262387:TKT262389 TUP262387:TUP262389 UEL262387:UEL262389 UOH262387:UOH262389 UYD262387:UYD262389 VHZ262387:VHZ262389 VRV262387:VRV262389 WBR262387:WBR262389 WLN262387:WLN262389 WVJ262387:WVJ262389 B327923:B327925 IX327923:IX327925 ST327923:ST327925 ACP327923:ACP327925 AML327923:AML327925 AWH327923:AWH327925 BGD327923:BGD327925 BPZ327923:BPZ327925 BZV327923:BZV327925 CJR327923:CJR327925 CTN327923:CTN327925 DDJ327923:DDJ327925 DNF327923:DNF327925 DXB327923:DXB327925 EGX327923:EGX327925 EQT327923:EQT327925 FAP327923:FAP327925 FKL327923:FKL327925 FUH327923:FUH327925 GED327923:GED327925 GNZ327923:GNZ327925 GXV327923:GXV327925 HHR327923:HHR327925 HRN327923:HRN327925 IBJ327923:IBJ327925 ILF327923:ILF327925 IVB327923:IVB327925 JEX327923:JEX327925 JOT327923:JOT327925 JYP327923:JYP327925 KIL327923:KIL327925 KSH327923:KSH327925 LCD327923:LCD327925 LLZ327923:LLZ327925 LVV327923:LVV327925 MFR327923:MFR327925 MPN327923:MPN327925 MZJ327923:MZJ327925 NJF327923:NJF327925 NTB327923:NTB327925 OCX327923:OCX327925 OMT327923:OMT327925 OWP327923:OWP327925 PGL327923:PGL327925 PQH327923:PQH327925 QAD327923:QAD327925 QJZ327923:QJZ327925 QTV327923:QTV327925 RDR327923:RDR327925 RNN327923:RNN327925 RXJ327923:RXJ327925 SHF327923:SHF327925 SRB327923:SRB327925 TAX327923:TAX327925 TKT327923:TKT327925 TUP327923:TUP327925 UEL327923:UEL327925 UOH327923:UOH327925 UYD327923:UYD327925 VHZ327923:VHZ327925 VRV327923:VRV327925 WBR327923:WBR327925 WLN327923:WLN327925 WVJ327923:WVJ327925 B393459:B393461 IX393459:IX393461 ST393459:ST393461 ACP393459:ACP393461 AML393459:AML393461 AWH393459:AWH393461 BGD393459:BGD393461 BPZ393459:BPZ393461 BZV393459:BZV393461 CJR393459:CJR393461 CTN393459:CTN393461 DDJ393459:DDJ393461 DNF393459:DNF393461 DXB393459:DXB393461 EGX393459:EGX393461 EQT393459:EQT393461 FAP393459:FAP393461 FKL393459:FKL393461 FUH393459:FUH393461 GED393459:GED393461 GNZ393459:GNZ393461 GXV393459:GXV393461 HHR393459:HHR393461 HRN393459:HRN393461 IBJ393459:IBJ393461 ILF393459:ILF393461 IVB393459:IVB393461 JEX393459:JEX393461 JOT393459:JOT393461 JYP393459:JYP393461 KIL393459:KIL393461 KSH393459:KSH393461 LCD393459:LCD393461 LLZ393459:LLZ393461 LVV393459:LVV393461 MFR393459:MFR393461 MPN393459:MPN393461 MZJ393459:MZJ393461 NJF393459:NJF393461 NTB393459:NTB393461 OCX393459:OCX393461 OMT393459:OMT393461 OWP393459:OWP393461 PGL393459:PGL393461 PQH393459:PQH393461 QAD393459:QAD393461 QJZ393459:QJZ393461 QTV393459:QTV393461 RDR393459:RDR393461 RNN393459:RNN393461 RXJ393459:RXJ393461 SHF393459:SHF393461 SRB393459:SRB393461 TAX393459:TAX393461 TKT393459:TKT393461 TUP393459:TUP393461 UEL393459:UEL393461 UOH393459:UOH393461 UYD393459:UYD393461 VHZ393459:VHZ393461 VRV393459:VRV393461 WBR393459:WBR393461 WLN393459:WLN393461 WVJ393459:WVJ393461 B458995:B458997 IX458995:IX458997 ST458995:ST458997 ACP458995:ACP458997 AML458995:AML458997 AWH458995:AWH458997 BGD458995:BGD458997 BPZ458995:BPZ458997 BZV458995:BZV458997 CJR458995:CJR458997 CTN458995:CTN458997 DDJ458995:DDJ458997 DNF458995:DNF458997 DXB458995:DXB458997 EGX458995:EGX458997 EQT458995:EQT458997 FAP458995:FAP458997 FKL458995:FKL458997 FUH458995:FUH458997 GED458995:GED458997 GNZ458995:GNZ458997 GXV458995:GXV458997 HHR458995:HHR458997 HRN458995:HRN458997 IBJ458995:IBJ458997 ILF458995:ILF458997 IVB458995:IVB458997 JEX458995:JEX458997 JOT458995:JOT458997 JYP458995:JYP458997 KIL458995:KIL458997 KSH458995:KSH458997 LCD458995:LCD458997 LLZ458995:LLZ458997 LVV458995:LVV458997 MFR458995:MFR458997 MPN458995:MPN458997 MZJ458995:MZJ458997 NJF458995:NJF458997 NTB458995:NTB458997 OCX458995:OCX458997 OMT458995:OMT458997 OWP458995:OWP458997 PGL458995:PGL458997 PQH458995:PQH458997 QAD458995:QAD458997 QJZ458995:QJZ458997 QTV458995:QTV458997 RDR458995:RDR458997 RNN458995:RNN458997 RXJ458995:RXJ458997 SHF458995:SHF458997 SRB458995:SRB458997 TAX458995:TAX458997 TKT458995:TKT458997 TUP458995:TUP458997 UEL458995:UEL458997 UOH458995:UOH458997 UYD458995:UYD458997 VHZ458995:VHZ458997 VRV458995:VRV458997 WBR458995:WBR458997 WLN458995:WLN458997 WVJ458995:WVJ458997 B524531:B524533 IX524531:IX524533 ST524531:ST524533 ACP524531:ACP524533 AML524531:AML524533 AWH524531:AWH524533 BGD524531:BGD524533 BPZ524531:BPZ524533 BZV524531:BZV524533 CJR524531:CJR524533 CTN524531:CTN524533 DDJ524531:DDJ524533 DNF524531:DNF524533 DXB524531:DXB524533 EGX524531:EGX524533 EQT524531:EQT524533 FAP524531:FAP524533 FKL524531:FKL524533 FUH524531:FUH524533 GED524531:GED524533 GNZ524531:GNZ524533 GXV524531:GXV524533 HHR524531:HHR524533 HRN524531:HRN524533 IBJ524531:IBJ524533 ILF524531:ILF524533 IVB524531:IVB524533 JEX524531:JEX524533 JOT524531:JOT524533 JYP524531:JYP524533 KIL524531:KIL524533 KSH524531:KSH524533 LCD524531:LCD524533 LLZ524531:LLZ524533 LVV524531:LVV524533 MFR524531:MFR524533 MPN524531:MPN524533 MZJ524531:MZJ524533 NJF524531:NJF524533 NTB524531:NTB524533 OCX524531:OCX524533 OMT524531:OMT524533 OWP524531:OWP524533 PGL524531:PGL524533 PQH524531:PQH524533 QAD524531:QAD524533 QJZ524531:QJZ524533 QTV524531:QTV524533 RDR524531:RDR524533 RNN524531:RNN524533 RXJ524531:RXJ524533 SHF524531:SHF524533 SRB524531:SRB524533 TAX524531:TAX524533 TKT524531:TKT524533 TUP524531:TUP524533 UEL524531:UEL524533 UOH524531:UOH524533 UYD524531:UYD524533 VHZ524531:VHZ524533 VRV524531:VRV524533 WBR524531:WBR524533 WLN524531:WLN524533 WVJ524531:WVJ524533 B590067:B590069 IX590067:IX590069 ST590067:ST590069 ACP590067:ACP590069 AML590067:AML590069 AWH590067:AWH590069 BGD590067:BGD590069 BPZ590067:BPZ590069 BZV590067:BZV590069 CJR590067:CJR590069 CTN590067:CTN590069 DDJ590067:DDJ590069 DNF590067:DNF590069 DXB590067:DXB590069 EGX590067:EGX590069 EQT590067:EQT590069 FAP590067:FAP590069 FKL590067:FKL590069 FUH590067:FUH590069 GED590067:GED590069 GNZ590067:GNZ590069 GXV590067:GXV590069 HHR590067:HHR590069 HRN590067:HRN590069 IBJ590067:IBJ590069 ILF590067:ILF590069 IVB590067:IVB590069 JEX590067:JEX590069 JOT590067:JOT590069 JYP590067:JYP590069 KIL590067:KIL590069 KSH590067:KSH590069 LCD590067:LCD590069 LLZ590067:LLZ590069 LVV590067:LVV590069 MFR590067:MFR590069 MPN590067:MPN590069 MZJ590067:MZJ590069 NJF590067:NJF590069 NTB590067:NTB590069 OCX590067:OCX590069 OMT590067:OMT590069 OWP590067:OWP590069 PGL590067:PGL590069 PQH590067:PQH590069 QAD590067:QAD590069 QJZ590067:QJZ590069 QTV590067:QTV590069 RDR590067:RDR590069 RNN590067:RNN590069 RXJ590067:RXJ590069 SHF590067:SHF590069 SRB590067:SRB590069 TAX590067:TAX590069 TKT590067:TKT590069 TUP590067:TUP590069 UEL590067:UEL590069 UOH590067:UOH590069 UYD590067:UYD590069 VHZ590067:VHZ590069 VRV590067:VRV590069 WBR590067:WBR590069 WLN590067:WLN590069 WVJ590067:WVJ590069 B655603:B655605 IX655603:IX655605 ST655603:ST655605 ACP655603:ACP655605 AML655603:AML655605 AWH655603:AWH655605 BGD655603:BGD655605 BPZ655603:BPZ655605 BZV655603:BZV655605 CJR655603:CJR655605 CTN655603:CTN655605 DDJ655603:DDJ655605 DNF655603:DNF655605 DXB655603:DXB655605 EGX655603:EGX655605 EQT655603:EQT655605 FAP655603:FAP655605 FKL655603:FKL655605 FUH655603:FUH655605 GED655603:GED655605 GNZ655603:GNZ655605 GXV655603:GXV655605 HHR655603:HHR655605 HRN655603:HRN655605 IBJ655603:IBJ655605 ILF655603:ILF655605 IVB655603:IVB655605 JEX655603:JEX655605 JOT655603:JOT655605 JYP655603:JYP655605 KIL655603:KIL655605 KSH655603:KSH655605 LCD655603:LCD655605 LLZ655603:LLZ655605 LVV655603:LVV655605 MFR655603:MFR655605 MPN655603:MPN655605 MZJ655603:MZJ655605 NJF655603:NJF655605 NTB655603:NTB655605 OCX655603:OCX655605 OMT655603:OMT655605 OWP655603:OWP655605 PGL655603:PGL655605 PQH655603:PQH655605 QAD655603:QAD655605 QJZ655603:QJZ655605 QTV655603:QTV655605 RDR655603:RDR655605 RNN655603:RNN655605 RXJ655603:RXJ655605 SHF655603:SHF655605 SRB655603:SRB655605 TAX655603:TAX655605 TKT655603:TKT655605 TUP655603:TUP655605 UEL655603:UEL655605 UOH655603:UOH655605 UYD655603:UYD655605 VHZ655603:VHZ655605 VRV655603:VRV655605 WBR655603:WBR655605 WLN655603:WLN655605 WVJ655603:WVJ655605 B721139:B721141 IX721139:IX721141 ST721139:ST721141 ACP721139:ACP721141 AML721139:AML721141 AWH721139:AWH721141 BGD721139:BGD721141 BPZ721139:BPZ721141 BZV721139:BZV721141 CJR721139:CJR721141 CTN721139:CTN721141 DDJ721139:DDJ721141 DNF721139:DNF721141 DXB721139:DXB721141 EGX721139:EGX721141 EQT721139:EQT721141 FAP721139:FAP721141 FKL721139:FKL721141 FUH721139:FUH721141 GED721139:GED721141 GNZ721139:GNZ721141 GXV721139:GXV721141 HHR721139:HHR721141 HRN721139:HRN721141 IBJ721139:IBJ721141 ILF721139:ILF721141 IVB721139:IVB721141 JEX721139:JEX721141 JOT721139:JOT721141 JYP721139:JYP721141 KIL721139:KIL721141 KSH721139:KSH721141 LCD721139:LCD721141 LLZ721139:LLZ721141 LVV721139:LVV721141 MFR721139:MFR721141 MPN721139:MPN721141 MZJ721139:MZJ721141 NJF721139:NJF721141 NTB721139:NTB721141 OCX721139:OCX721141 OMT721139:OMT721141 OWP721139:OWP721141 PGL721139:PGL721141 PQH721139:PQH721141 QAD721139:QAD721141 QJZ721139:QJZ721141 QTV721139:QTV721141 RDR721139:RDR721141 RNN721139:RNN721141 RXJ721139:RXJ721141 SHF721139:SHF721141 SRB721139:SRB721141 TAX721139:TAX721141 TKT721139:TKT721141 TUP721139:TUP721141 UEL721139:UEL721141 UOH721139:UOH721141 UYD721139:UYD721141 VHZ721139:VHZ721141 VRV721139:VRV721141 WBR721139:WBR721141 WLN721139:WLN721141 WVJ721139:WVJ721141 B786675:B786677 IX786675:IX786677 ST786675:ST786677 ACP786675:ACP786677 AML786675:AML786677 AWH786675:AWH786677 BGD786675:BGD786677 BPZ786675:BPZ786677 BZV786675:BZV786677 CJR786675:CJR786677 CTN786675:CTN786677 DDJ786675:DDJ786677 DNF786675:DNF786677 DXB786675:DXB786677 EGX786675:EGX786677 EQT786675:EQT786677 FAP786675:FAP786677 FKL786675:FKL786677 FUH786675:FUH786677 GED786675:GED786677 GNZ786675:GNZ786677 GXV786675:GXV786677 HHR786675:HHR786677 HRN786675:HRN786677 IBJ786675:IBJ786677 ILF786675:ILF786677 IVB786675:IVB786677 JEX786675:JEX786677 JOT786675:JOT786677 JYP786675:JYP786677 KIL786675:KIL786677 KSH786675:KSH786677 LCD786675:LCD786677 LLZ786675:LLZ786677 LVV786675:LVV786677 MFR786675:MFR786677 MPN786675:MPN786677 MZJ786675:MZJ786677 NJF786675:NJF786677 NTB786675:NTB786677 OCX786675:OCX786677 OMT786675:OMT786677 OWP786675:OWP786677 PGL786675:PGL786677 PQH786675:PQH786677 QAD786675:QAD786677 QJZ786675:QJZ786677 QTV786675:QTV786677 RDR786675:RDR786677 RNN786675:RNN786677 RXJ786675:RXJ786677 SHF786675:SHF786677 SRB786675:SRB786677 TAX786675:TAX786677 TKT786675:TKT786677 TUP786675:TUP786677 UEL786675:UEL786677 UOH786675:UOH786677 UYD786675:UYD786677 VHZ786675:VHZ786677 VRV786675:VRV786677 WBR786675:WBR786677 WLN786675:WLN786677 WVJ786675:WVJ786677 B852211:B852213 IX852211:IX852213 ST852211:ST852213 ACP852211:ACP852213 AML852211:AML852213 AWH852211:AWH852213 BGD852211:BGD852213 BPZ852211:BPZ852213 BZV852211:BZV852213 CJR852211:CJR852213 CTN852211:CTN852213 DDJ852211:DDJ852213 DNF852211:DNF852213 DXB852211:DXB852213 EGX852211:EGX852213 EQT852211:EQT852213 FAP852211:FAP852213 FKL852211:FKL852213 FUH852211:FUH852213 GED852211:GED852213 GNZ852211:GNZ852213 GXV852211:GXV852213 HHR852211:HHR852213 HRN852211:HRN852213 IBJ852211:IBJ852213 ILF852211:ILF852213 IVB852211:IVB852213 JEX852211:JEX852213 JOT852211:JOT852213 JYP852211:JYP852213 KIL852211:KIL852213 KSH852211:KSH852213 LCD852211:LCD852213 LLZ852211:LLZ852213 LVV852211:LVV852213 MFR852211:MFR852213 MPN852211:MPN852213 MZJ852211:MZJ852213 NJF852211:NJF852213 NTB852211:NTB852213 OCX852211:OCX852213 OMT852211:OMT852213 OWP852211:OWP852213 PGL852211:PGL852213 PQH852211:PQH852213 QAD852211:QAD852213 QJZ852211:QJZ852213 QTV852211:QTV852213 RDR852211:RDR852213 RNN852211:RNN852213 RXJ852211:RXJ852213 SHF852211:SHF852213 SRB852211:SRB852213 TAX852211:TAX852213 TKT852211:TKT852213 TUP852211:TUP852213 UEL852211:UEL852213 UOH852211:UOH852213 UYD852211:UYD852213 VHZ852211:VHZ852213 VRV852211:VRV852213 WBR852211:WBR852213 WLN852211:WLN852213 WVJ852211:WVJ852213 B917747:B917749 IX917747:IX917749 ST917747:ST917749 ACP917747:ACP917749 AML917747:AML917749 AWH917747:AWH917749 BGD917747:BGD917749 BPZ917747:BPZ917749 BZV917747:BZV917749 CJR917747:CJR917749 CTN917747:CTN917749 DDJ917747:DDJ917749 DNF917747:DNF917749 DXB917747:DXB917749 EGX917747:EGX917749 EQT917747:EQT917749 FAP917747:FAP917749 FKL917747:FKL917749 FUH917747:FUH917749 GED917747:GED917749 GNZ917747:GNZ917749 GXV917747:GXV917749 HHR917747:HHR917749 HRN917747:HRN917749 IBJ917747:IBJ917749 ILF917747:ILF917749 IVB917747:IVB917749 JEX917747:JEX917749 JOT917747:JOT917749 JYP917747:JYP917749 KIL917747:KIL917749 KSH917747:KSH917749 LCD917747:LCD917749 LLZ917747:LLZ917749 LVV917747:LVV917749 MFR917747:MFR917749 MPN917747:MPN917749 MZJ917747:MZJ917749 NJF917747:NJF917749 NTB917747:NTB917749 OCX917747:OCX917749 OMT917747:OMT917749 OWP917747:OWP917749 PGL917747:PGL917749 PQH917747:PQH917749 QAD917747:QAD917749 QJZ917747:QJZ917749 QTV917747:QTV917749 RDR917747:RDR917749 RNN917747:RNN917749 RXJ917747:RXJ917749 SHF917747:SHF917749 SRB917747:SRB917749 TAX917747:TAX917749 TKT917747:TKT917749 TUP917747:TUP917749 UEL917747:UEL917749 UOH917747:UOH917749 UYD917747:UYD917749 VHZ917747:VHZ917749 VRV917747:VRV917749 WBR917747:WBR917749 WLN917747:WLN917749 WVJ917747:WVJ917749 B983283:B983285 IX983283:IX983285 ST983283:ST983285 ACP983283:ACP983285 AML983283:AML983285 AWH983283:AWH983285 BGD983283:BGD983285 BPZ983283:BPZ983285 BZV983283:BZV983285 CJR983283:CJR983285 CTN983283:CTN983285 DDJ983283:DDJ983285 DNF983283:DNF983285 DXB983283:DXB983285 EGX983283:EGX983285 EQT983283:EQT983285 FAP983283:FAP983285 FKL983283:FKL983285 FUH983283:FUH983285 GED983283:GED983285 GNZ983283:GNZ983285 GXV983283:GXV983285 HHR983283:HHR983285 HRN983283:HRN983285 IBJ983283:IBJ983285 ILF983283:ILF983285 IVB983283:IVB983285 JEX983283:JEX983285 JOT983283:JOT983285 JYP983283:JYP983285 KIL983283:KIL983285 KSH983283:KSH983285 LCD983283:LCD983285 LLZ983283:LLZ983285 LVV983283:LVV983285 MFR983283:MFR983285 MPN983283:MPN983285 MZJ983283:MZJ983285 NJF983283:NJF983285 NTB983283:NTB983285 OCX983283:OCX983285 OMT983283:OMT983285 OWP983283:OWP983285 PGL983283:PGL983285 PQH983283:PQH983285 QAD983283:QAD983285 QJZ983283:QJZ983285 QTV983283:QTV983285 RDR983283:RDR983285 RNN983283:RNN983285 RXJ983283:RXJ983285 SHF983283:SHF983285 SRB983283:SRB983285 TAX983283:TAX983285 TKT983283:TKT983285 TUP983283:TUP983285 UEL983283:UEL983285 UOH983283:UOH983285 UYD983283:UYD983285 VHZ983283:VHZ983285 VRV983283:VRV983285 WBR983283:WBR983285 WLN983283:WLN983285 WVJ983283:WVJ983285 B255:B260 IX255:IX260 ST255:ST260 ACP255:ACP260 AML255:AML260 AWH255:AWH260 BGD255:BGD260 BPZ255:BPZ260 BZV255:BZV260 CJR255:CJR260 CTN255:CTN260 DDJ255:DDJ260 DNF255:DNF260 DXB255:DXB260 EGX255:EGX260 EQT255:EQT260 FAP255:FAP260 FKL255:FKL260 FUH255:FUH260 GED255:GED260 GNZ255:GNZ260 GXV255:GXV260 HHR255:HHR260 HRN255:HRN260 IBJ255:IBJ260 ILF255:ILF260 IVB255:IVB260 JEX255:JEX260 JOT255:JOT260 JYP255:JYP260 KIL255:KIL260 KSH255:KSH260 LCD255:LCD260 LLZ255:LLZ260 LVV255:LVV260 MFR255:MFR260 MPN255:MPN260 MZJ255:MZJ260 NJF255:NJF260 NTB255:NTB260 OCX255:OCX260 OMT255:OMT260 OWP255:OWP260 PGL255:PGL260 PQH255:PQH260 QAD255:QAD260 QJZ255:QJZ260 QTV255:QTV260 RDR255:RDR260 RNN255:RNN260 RXJ255:RXJ260 SHF255:SHF260 SRB255:SRB260 TAX255:TAX260 TKT255:TKT260 TUP255:TUP260 UEL255:UEL260 UOH255:UOH260 UYD255:UYD260 VHZ255:VHZ260 VRV255:VRV260 WBR255:WBR260 WLN255:WLN260 WVJ255:WVJ260 B65791:B65796 IX65791:IX65796 ST65791:ST65796 ACP65791:ACP65796 AML65791:AML65796 AWH65791:AWH65796 BGD65791:BGD65796 BPZ65791:BPZ65796 BZV65791:BZV65796 CJR65791:CJR65796 CTN65791:CTN65796 DDJ65791:DDJ65796 DNF65791:DNF65796 DXB65791:DXB65796 EGX65791:EGX65796 EQT65791:EQT65796 FAP65791:FAP65796 FKL65791:FKL65796 FUH65791:FUH65796 GED65791:GED65796 GNZ65791:GNZ65796 GXV65791:GXV65796 HHR65791:HHR65796 HRN65791:HRN65796 IBJ65791:IBJ65796 ILF65791:ILF65796 IVB65791:IVB65796 JEX65791:JEX65796 JOT65791:JOT65796 JYP65791:JYP65796 KIL65791:KIL65796 KSH65791:KSH65796 LCD65791:LCD65796 LLZ65791:LLZ65796 LVV65791:LVV65796 MFR65791:MFR65796 MPN65791:MPN65796 MZJ65791:MZJ65796 NJF65791:NJF65796 NTB65791:NTB65796 OCX65791:OCX65796 OMT65791:OMT65796 OWP65791:OWP65796 PGL65791:PGL65796 PQH65791:PQH65796 QAD65791:QAD65796 QJZ65791:QJZ65796 QTV65791:QTV65796 RDR65791:RDR65796 RNN65791:RNN65796 RXJ65791:RXJ65796 SHF65791:SHF65796 SRB65791:SRB65796 TAX65791:TAX65796 TKT65791:TKT65796 TUP65791:TUP65796 UEL65791:UEL65796 UOH65791:UOH65796 UYD65791:UYD65796 VHZ65791:VHZ65796 VRV65791:VRV65796 WBR65791:WBR65796 WLN65791:WLN65796 WVJ65791:WVJ65796 B131327:B131332 IX131327:IX131332 ST131327:ST131332 ACP131327:ACP131332 AML131327:AML131332 AWH131327:AWH131332 BGD131327:BGD131332 BPZ131327:BPZ131332 BZV131327:BZV131332 CJR131327:CJR131332 CTN131327:CTN131332 DDJ131327:DDJ131332 DNF131327:DNF131332 DXB131327:DXB131332 EGX131327:EGX131332 EQT131327:EQT131332 FAP131327:FAP131332 FKL131327:FKL131332 FUH131327:FUH131332 GED131327:GED131332 GNZ131327:GNZ131332 GXV131327:GXV131332 HHR131327:HHR131332 HRN131327:HRN131332 IBJ131327:IBJ131332 ILF131327:ILF131332 IVB131327:IVB131332 JEX131327:JEX131332 JOT131327:JOT131332 JYP131327:JYP131332 KIL131327:KIL131332 KSH131327:KSH131332 LCD131327:LCD131332 LLZ131327:LLZ131332 LVV131327:LVV131332 MFR131327:MFR131332 MPN131327:MPN131332 MZJ131327:MZJ131332 NJF131327:NJF131332 NTB131327:NTB131332 OCX131327:OCX131332 OMT131327:OMT131332 OWP131327:OWP131332 PGL131327:PGL131332 PQH131327:PQH131332 QAD131327:QAD131332 QJZ131327:QJZ131332 QTV131327:QTV131332 RDR131327:RDR131332 RNN131327:RNN131332 RXJ131327:RXJ131332 SHF131327:SHF131332 SRB131327:SRB131332 TAX131327:TAX131332 TKT131327:TKT131332 TUP131327:TUP131332 UEL131327:UEL131332 UOH131327:UOH131332 UYD131327:UYD131332 VHZ131327:VHZ131332 VRV131327:VRV131332 WBR131327:WBR131332 WLN131327:WLN131332 WVJ131327:WVJ131332 B196863:B196868 IX196863:IX196868 ST196863:ST196868 ACP196863:ACP196868 AML196863:AML196868 AWH196863:AWH196868 BGD196863:BGD196868 BPZ196863:BPZ196868 BZV196863:BZV196868 CJR196863:CJR196868 CTN196863:CTN196868 DDJ196863:DDJ196868 DNF196863:DNF196868 DXB196863:DXB196868 EGX196863:EGX196868 EQT196863:EQT196868 FAP196863:FAP196868 FKL196863:FKL196868 FUH196863:FUH196868 GED196863:GED196868 GNZ196863:GNZ196868 GXV196863:GXV196868 HHR196863:HHR196868 HRN196863:HRN196868 IBJ196863:IBJ196868 ILF196863:ILF196868 IVB196863:IVB196868 JEX196863:JEX196868 JOT196863:JOT196868 JYP196863:JYP196868 KIL196863:KIL196868 KSH196863:KSH196868 LCD196863:LCD196868 LLZ196863:LLZ196868 LVV196863:LVV196868 MFR196863:MFR196868 MPN196863:MPN196868 MZJ196863:MZJ196868 NJF196863:NJF196868 NTB196863:NTB196868 OCX196863:OCX196868 OMT196863:OMT196868 OWP196863:OWP196868 PGL196863:PGL196868 PQH196863:PQH196868 QAD196863:QAD196868 QJZ196863:QJZ196868 QTV196863:QTV196868 RDR196863:RDR196868 RNN196863:RNN196868 RXJ196863:RXJ196868 SHF196863:SHF196868 SRB196863:SRB196868 TAX196863:TAX196868 TKT196863:TKT196868 TUP196863:TUP196868 UEL196863:UEL196868 UOH196863:UOH196868 UYD196863:UYD196868 VHZ196863:VHZ196868 VRV196863:VRV196868 WBR196863:WBR196868 WLN196863:WLN196868 WVJ196863:WVJ196868 B262399:B262404 IX262399:IX262404 ST262399:ST262404 ACP262399:ACP262404 AML262399:AML262404 AWH262399:AWH262404 BGD262399:BGD262404 BPZ262399:BPZ262404 BZV262399:BZV262404 CJR262399:CJR262404 CTN262399:CTN262404 DDJ262399:DDJ262404 DNF262399:DNF262404 DXB262399:DXB262404 EGX262399:EGX262404 EQT262399:EQT262404 FAP262399:FAP262404 FKL262399:FKL262404 FUH262399:FUH262404 GED262399:GED262404 GNZ262399:GNZ262404 GXV262399:GXV262404 HHR262399:HHR262404 HRN262399:HRN262404 IBJ262399:IBJ262404 ILF262399:ILF262404 IVB262399:IVB262404 JEX262399:JEX262404 JOT262399:JOT262404 JYP262399:JYP262404 KIL262399:KIL262404 KSH262399:KSH262404 LCD262399:LCD262404 LLZ262399:LLZ262404 LVV262399:LVV262404 MFR262399:MFR262404 MPN262399:MPN262404 MZJ262399:MZJ262404 NJF262399:NJF262404 NTB262399:NTB262404 OCX262399:OCX262404 OMT262399:OMT262404 OWP262399:OWP262404 PGL262399:PGL262404 PQH262399:PQH262404 QAD262399:QAD262404 QJZ262399:QJZ262404 QTV262399:QTV262404 RDR262399:RDR262404 RNN262399:RNN262404 RXJ262399:RXJ262404 SHF262399:SHF262404 SRB262399:SRB262404 TAX262399:TAX262404 TKT262399:TKT262404 TUP262399:TUP262404 UEL262399:UEL262404 UOH262399:UOH262404 UYD262399:UYD262404 VHZ262399:VHZ262404 VRV262399:VRV262404 WBR262399:WBR262404 WLN262399:WLN262404 WVJ262399:WVJ262404 B327935:B327940 IX327935:IX327940 ST327935:ST327940 ACP327935:ACP327940 AML327935:AML327940 AWH327935:AWH327940 BGD327935:BGD327940 BPZ327935:BPZ327940 BZV327935:BZV327940 CJR327935:CJR327940 CTN327935:CTN327940 DDJ327935:DDJ327940 DNF327935:DNF327940 DXB327935:DXB327940 EGX327935:EGX327940 EQT327935:EQT327940 FAP327935:FAP327940 FKL327935:FKL327940 FUH327935:FUH327940 GED327935:GED327940 GNZ327935:GNZ327940 GXV327935:GXV327940 HHR327935:HHR327940 HRN327935:HRN327940 IBJ327935:IBJ327940 ILF327935:ILF327940 IVB327935:IVB327940 JEX327935:JEX327940 JOT327935:JOT327940 JYP327935:JYP327940 KIL327935:KIL327940 KSH327935:KSH327940 LCD327935:LCD327940 LLZ327935:LLZ327940 LVV327935:LVV327940 MFR327935:MFR327940 MPN327935:MPN327940 MZJ327935:MZJ327940 NJF327935:NJF327940 NTB327935:NTB327940 OCX327935:OCX327940 OMT327935:OMT327940 OWP327935:OWP327940 PGL327935:PGL327940 PQH327935:PQH327940 QAD327935:QAD327940 QJZ327935:QJZ327940 QTV327935:QTV327940 RDR327935:RDR327940 RNN327935:RNN327940 RXJ327935:RXJ327940 SHF327935:SHF327940 SRB327935:SRB327940 TAX327935:TAX327940 TKT327935:TKT327940 TUP327935:TUP327940 UEL327935:UEL327940 UOH327935:UOH327940 UYD327935:UYD327940 VHZ327935:VHZ327940 VRV327935:VRV327940 WBR327935:WBR327940 WLN327935:WLN327940 WVJ327935:WVJ327940 B393471:B393476 IX393471:IX393476 ST393471:ST393476 ACP393471:ACP393476 AML393471:AML393476 AWH393471:AWH393476 BGD393471:BGD393476 BPZ393471:BPZ393476 BZV393471:BZV393476 CJR393471:CJR393476 CTN393471:CTN393476 DDJ393471:DDJ393476 DNF393471:DNF393476 DXB393471:DXB393476 EGX393471:EGX393476 EQT393471:EQT393476 FAP393471:FAP393476 FKL393471:FKL393476 FUH393471:FUH393476 GED393471:GED393476 GNZ393471:GNZ393476 GXV393471:GXV393476 HHR393471:HHR393476 HRN393471:HRN393476 IBJ393471:IBJ393476 ILF393471:ILF393476 IVB393471:IVB393476 JEX393471:JEX393476 JOT393471:JOT393476 JYP393471:JYP393476 KIL393471:KIL393476 KSH393471:KSH393476 LCD393471:LCD393476 LLZ393471:LLZ393476 LVV393471:LVV393476 MFR393471:MFR393476 MPN393471:MPN393476 MZJ393471:MZJ393476 NJF393471:NJF393476 NTB393471:NTB393476 OCX393471:OCX393476 OMT393471:OMT393476 OWP393471:OWP393476 PGL393471:PGL393476 PQH393471:PQH393476 QAD393471:QAD393476 QJZ393471:QJZ393476 QTV393471:QTV393476 RDR393471:RDR393476 RNN393471:RNN393476 RXJ393471:RXJ393476 SHF393471:SHF393476 SRB393471:SRB393476 TAX393471:TAX393476 TKT393471:TKT393476 TUP393471:TUP393476 UEL393471:UEL393476 UOH393471:UOH393476 UYD393471:UYD393476 VHZ393471:VHZ393476 VRV393471:VRV393476 WBR393471:WBR393476 WLN393471:WLN393476 WVJ393471:WVJ393476 B459007:B459012 IX459007:IX459012 ST459007:ST459012 ACP459007:ACP459012 AML459007:AML459012 AWH459007:AWH459012 BGD459007:BGD459012 BPZ459007:BPZ459012 BZV459007:BZV459012 CJR459007:CJR459012 CTN459007:CTN459012 DDJ459007:DDJ459012 DNF459007:DNF459012 DXB459007:DXB459012 EGX459007:EGX459012 EQT459007:EQT459012 FAP459007:FAP459012 FKL459007:FKL459012 FUH459007:FUH459012 GED459007:GED459012 GNZ459007:GNZ459012 GXV459007:GXV459012 HHR459007:HHR459012 HRN459007:HRN459012 IBJ459007:IBJ459012 ILF459007:ILF459012 IVB459007:IVB459012 JEX459007:JEX459012 JOT459007:JOT459012 JYP459007:JYP459012 KIL459007:KIL459012 KSH459007:KSH459012 LCD459007:LCD459012 LLZ459007:LLZ459012 LVV459007:LVV459012 MFR459007:MFR459012 MPN459007:MPN459012 MZJ459007:MZJ459012 NJF459007:NJF459012 NTB459007:NTB459012 OCX459007:OCX459012 OMT459007:OMT459012 OWP459007:OWP459012 PGL459007:PGL459012 PQH459007:PQH459012 QAD459007:QAD459012 QJZ459007:QJZ459012 QTV459007:QTV459012 RDR459007:RDR459012 RNN459007:RNN459012 RXJ459007:RXJ459012 SHF459007:SHF459012 SRB459007:SRB459012 TAX459007:TAX459012 TKT459007:TKT459012 TUP459007:TUP459012 UEL459007:UEL459012 UOH459007:UOH459012 UYD459007:UYD459012 VHZ459007:VHZ459012 VRV459007:VRV459012 WBR459007:WBR459012 WLN459007:WLN459012 WVJ459007:WVJ459012 B524543:B524548 IX524543:IX524548 ST524543:ST524548 ACP524543:ACP524548 AML524543:AML524548 AWH524543:AWH524548 BGD524543:BGD524548 BPZ524543:BPZ524548 BZV524543:BZV524548 CJR524543:CJR524548 CTN524543:CTN524548 DDJ524543:DDJ524548 DNF524543:DNF524548 DXB524543:DXB524548 EGX524543:EGX524548 EQT524543:EQT524548 FAP524543:FAP524548 FKL524543:FKL524548 FUH524543:FUH524548 GED524543:GED524548 GNZ524543:GNZ524548 GXV524543:GXV524548 HHR524543:HHR524548 HRN524543:HRN524548 IBJ524543:IBJ524548 ILF524543:ILF524548 IVB524543:IVB524548 JEX524543:JEX524548 JOT524543:JOT524548 JYP524543:JYP524548 KIL524543:KIL524548 KSH524543:KSH524548 LCD524543:LCD524548 LLZ524543:LLZ524548 LVV524543:LVV524548 MFR524543:MFR524548 MPN524543:MPN524548 MZJ524543:MZJ524548 NJF524543:NJF524548 NTB524543:NTB524548 OCX524543:OCX524548 OMT524543:OMT524548 OWP524543:OWP524548 PGL524543:PGL524548 PQH524543:PQH524548 QAD524543:QAD524548 QJZ524543:QJZ524548 QTV524543:QTV524548 RDR524543:RDR524548 RNN524543:RNN524548 RXJ524543:RXJ524548 SHF524543:SHF524548 SRB524543:SRB524548 TAX524543:TAX524548 TKT524543:TKT524548 TUP524543:TUP524548 UEL524543:UEL524548 UOH524543:UOH524548 UYD524543:UYD524548 VHZ524543:VHZ524548 VRV524543:VRV524548 WBR524543:WBR524548 WLN524543:WLN524548 WVJ524543:WVJ524548 B590079:B590084 IX590079:IX590084 ST590079:ST590084 ACP590079:ACP590084 AML590079:AML590084 AWH590079:AWH590084 BGD590079:BGD590084 BPZ590079:BPZ590084 BZV590079:BZV590084 CJR590079:CJR590084 CTN590079:CTN590084 DDJ590079:DDJ590084 DNF590079:DNF590084 DXB590079:DXB590084 EGX590079:EGX590084 EQT590079:EQT590084 FAP590079:FAP590084 FKL590079:FKL590084 FUH590079:FUH590084 GED590079:GED590084 GNZ590079:GNZ590084 GXV590079:GXV590084 HHR590079:HHR590084 HRN590079:HRN590084 IBJ590079:IBJ590084 ILF590079:ILF590084 IVB590079:IVB590084 JEX590079:JEX590084 JOT590079:JOT590084 JYP590079:JYP590084 KIL590079:KIL590084 KSH590079:KSH590084 LCD590079:LCD590084 LLZ590079:LLZ590084 LVV590079:LVV590084 MFR590079:MFR590084 MPN590079:MPN590084 MZJ590079:MZJ590084 NJF590079:NJF590084 NTB590079:NTB590084 OCX590079:OCX590084 OMT590079:OMT590084 OWP590079:OWP590084 PGL590079:PGL590084 PQH590079:PQH590084 QAD590079:QAD590084 QJZ590079:QJZ590084 QTV590079:QTV590084 RDR590079:RDR590084 RNN590079:RNN590084 RXJ590079:RXJ590084 SHF590079:SHF590084 SRB590079:SRB590084 TAX590079:TAX590084 TKT590079:TKT590084 TUP590079:TUP590084 UEL590079:UEL590084 UOH590079:UOH590084 UYD590079:UYD590084 VHZ590079:VHZ590084 VRV590079:VRV590084 WBR590079:WBR590084 WLN590079:WLN590084 WVJ590079:WVJ590084 B655615:B655620 IX655615:IX655620 ST655615:ST655620 ACP655615:ACP655620 AML655615:AML655620 AWH655615:AWH655620 BGD655615:BGD655620 BPZ655615:BPZ655620 BZV655615:BZV655620 CJR655615:CJR655620 CTN655615:CTN655620 DDJ655615:DDJ655620 DNF655615:DNF655620 DXB655615:DXB655620 EGX655615:EGX655620 EQT655615:EQT655620 FAP655615:FAP655620 FKL655615:FKL655620 FUH655615:FUH655620 GED655615:GED655620 GNZ655615:GNZ655620 GXV655615:GXV655620 HHR655615:HHR655620 HRN655615:HRN655620 IBJ655615:IBJ655620 ILF655615:ILF655620 IVB655615:IVB655620 JEX655615:JEX655620 JOT655615:JOT655620 JYP655615:JYP655620 KIL655615:KIL655620 KSH655615:KSH655620 LCD655615:LCD655620 LLZ655615:LLZ655620 LVV655615:LVV655620 MFR655615:MFR655620 MPN655615:MPN655620 MZJ655615:MZJ655620 NJF655615:NJF655620 NTB655615:NTB655620 OCX655615:OCX655620 OMT655615:OMT655620 OWP655615:OWP655620 PGL655615:PGL655620 PQH655615:PQH655620 QAD655615:QAD655620 QJZ655615:QJZ655620 QTV655615:QTV655620 RDR655615:RDR655620 RNN655615:RNN655620 RXJ655615:RXJ655620 SHF655615:SHF655620 SRB655615:SRB655620 TAX655615:TAX655620 TKT655615:TKT655620 TUP655615:TUP655620 UEL655615:UEL655620 UOH655615:UOH655620 UYD655615:UYD655620 VHZ655615:VHZ655620 VRV655615:VRV655620 WBR655615:WBR655620 WLN655615:WLN655620 WVJ655615:WVJ655620 B721151:B721156 IX721151:IX721156 ST721151:ST721156 ACP721151:ACP721156 AML721151:AML721156 AWH721151:AWH721156 BGD721151:BGD721156 BPZ721151:BPZ721156 BZV721151:BZV721156 CJR721151:CJR721156 CTN721151:CTN721156 DDJ721151:DDJ721156 DNF721151:DNF721156 DXB721151:DXB721156 EGX721151:EGX721156 EQT721151:EQT721156 FAP721151:FAP721156 FKL721151:FKL721156 FUH721151:FUH721156 GED721151:GED721156 GNZ721151:GNZ721156 GXV721151:GXV721156 HHR721151:HHR721156 HRN721151:HRN721156 IBJ721151:IBJ721156 ILF721151:ILF721156 IVB721151:IVB721156 JEX721151:JEX721156 JOT721151:JOT721156 JYP721151:JYP721156 KIL721151:KIL721156 KSH721151:KSH721156 LCD721151:LCD721156 LLZ721151:LLZ721156 LVV721151:LVV721156 MFR721151:MFR721156 MPN721151:MPN721156 MZJ721151:MZJ721156 NJF721151:NJF721156 NTB721151:NTB721156 OCX721151:OCX721156 OMT721151:OMT721156 OWP721151:OWP721156 PGL721151:PGL721156 PQH721151:PQH721156 QAD721151:QAD721156 QJZ721151:QJZ721156 QTV721151:QTV721156 RDR721151:RDR721156 RNN721151:RNN721156 RXJ721151:RXJ721156 SHF721151:SHF721156 SRB721151:SRB721156 TAX721151:TAX721156 TKT721151:TKT721156 TUP721151:TUP721156 UEL721151:UEL721156 UOH721151:UOH721156 UYD721151:UYD721156 VHZ721151:VHZ721156 VRV721151:VRV721156 WBR721151:WBR721156 WLN721151:WLN721156 WVJ721151:WVJ721156 B786687:B786692 IX786687:IX786692 ST786687:ST786692 ACP786687:ACP786692 AML786687:AML786692 AWH786687:AWH786692 BGD786687:BGD786692 BPZ786687:BPZ786692 BZV786687:BZV786692 CJR786687:CJR786692 CTN786687:CTN786692 DDJ786687:DDJ786692 DNF786687:DNF786692 DXB786687:DXB786692 EGX786687:EGX786692 EQT786687:EQT786692 FAP786687:FAP786692 FKL786687:FKL786692 FUH786687:FUH786692 GED786687:GED786692 GNZ786687:GNZ786692 GXV786687:GXV786692 HHR786687:HHR786692 HRN786687:HRN786692 IBJ786687:IBJ786692 ILF786687:ILF786692 IVB786687:IVB786692 JEX786687:JEX786692 JOT786687:JOT786692 JYP786687:JYP786692 KIL786687:KIL786692 KSH786687:KSH786692 LCD786687:LCD786692 LLZ786687:LLZ786692 LVV786687:LVV786692 MFR786687:MFR786692 MPN786687:MPN786692 MZJ786687:MZJ786692 NJF786687:NJF786692 NTB786687:NTB786692 OCX786687:OCX786692 OMT786687:OMT786692 OWP786687:OWP786692 PGL786687:PGL786692 PQH786687:PQH786692 QAD786687:QAD786692 QJZ786687:QJZ786692 QTV786687:QTV786692 RDR786687:RDR786692 RNN786687:RNN786692 RXJ786687:RXJ786692 SHF786687:SHF786692 SRB786687:SRB786692 TAX786687:TAX786692 TKT786687:TKT786692 TUP786687:TUP786692 UEL786687:UEL786692 UOH786687:UOH786692 UYD786687:UYD786692 VHZ786687:VHZ786692 VRV786687:VRV786692 WBR786687:WBR786692 WLN786687:WLN786692 WVJ786687:WVJ786692 B852223:B852228 IX852223:IX852228 ST852223:ST852228 ACP852223:ACP852228 AML852223:AML852228 AWH852223:AWH852228 BGD852223:BGD852228 BPZ852223:BPZ852228 BZV852223:BZV852228 CJR852223:CJR852228 CTN852223:CTN852228 DDJ852223:DDJ852228 DNF852223:DNF852228 DXB852223:DXB852228 EGX852223:EGX852228 EQT852223:EQT852228 FAP852223:FAP852228 FKL852223:FKL852228 FUH852223:FUH852228 GED852223:GED852228 GNZ852223:GNZ852228 GXV852223:GXV852228 HHR852223:HHR852228 HRN852223:HRN852228 IBJ852223:IBJ852228 ILF852223:ILF852228 IVB852223:IVB852228 JEX852223:JEX852228 JOT852223:JOT852228 JYP852223:JYP852228 KIL852223:KIL852228 KSH852223:KSH852228 LCD852223:LCD852228 LLZ852223:LLZ852228 LVV852223:LVV852228 MFR852223:MFR852228 MPN852223:MPN852228 MZJ852223:MZJ852228 NJF852223:NJF852228 NTB852223:NTB852228 OCX852223:OCX852228 OMT852223:OMT852228 OWP852223:OWP852228 PGL852223:PGL852228 PQH852223:PQH852228 QAD852223:QAD852228 QJZ852223:QJZ852228 QTV852223:QTV852228 RDR852223:RDR852228 RNN852223:RNN852228 RXJ852223:RXJ852228 SHF852223:SHF852228 SRB852223:SRB852228 TAX852223:TAX852228 TKT852223:TKT852228 TUP852223:TUP852228 UEL852223:UEL852228 UOH852223:UOH852228 UYD852223:UYD852228 VHZ852223:VHZ852228 VRV852223:VRV852228 WBR852223:WBR852228 WLN852223:WLN852228 WVJ852223:WVJ852228 B917759:B917764 IX917759:IX917764 ST917759:ST917764 ACP917759:ACP917764 AML917759:AML917764 AWH917759:AWH917764 BGD917759:BGD917764 BPZ917759:BPZ917764 BZV917759:BZV917764 CJR917759:CJR917764 CTN917759:CTN917764 DDJ917759:DDJ917764 DNF917759:DNF917764 DXB917759:DXB917764 EGX917759:EGX917764 EQT917759:EQT917764 FAP917759:FAP917764 FKL917759:FKL917764 FUH917759:FUH917764 GED917759:GED917764 GNZ917759:GNZ917764 GXV917759:GXV917764 HHR917759:HHR917764 HRN917759:HRN917764 IBJ917759:IBJ917764 ILF917759:ILF917764 IVB917759:IVB917764 JEX917759:JEX917764 JOT917759:JOT917764 JYP917759:JYP917764 KIL917759:KIL917764 KSH917759:KSH917764 LCD917759:LCD917764 LLZ917759:LLZ917764 LVV917759:LVV917764 MFR917759:MFR917764 MPN917759:MPN917764 MZJ917759:MZJ917764 NJF917759:NJF917764 NTB917759:NTB917764 OCX917759:OCX917764 OMT917759:OMT917764 OWP917759:OWP917764 PGL917759:PGL917764 PQH917759:PQH917764 QAD917759:QAD917764 QJZ917759:QJZ917764 QTV917759:QTV917764 RDR917759:RDR917764 RNN917759:RNN917764 RXJ917759:RXJ917764 SHF917759:SHF917764 SRB917759:SRB917764 TAX917759:TAX917764 TKT917759:TKT917764 TUP917759:TUP917764 UEL917759:UEL917764 UOH917759:UOH917764 UYD917759:UYD917764 VHZ917759:VHZ917764 VRV917759:VRV917764 WBR917759:WBR917764 WLN917759:WLN917764 WVJ917759:WVJ917764 B983295:B983300 IX983295:IX983300 ST983295:ST983300 ACP983295:ACP983300 AML983295:AML983300 AWH983295:AWH983300 BGD983295:BGD983300 BPZ983295:BPZ983300 BZV983295:BZV983300 CJR983295:CJR983300 CTN983295:CTN983300 DDJ983295:DDJ983300 DNF983295:DNF983300 DXB983295:DXB983300 EGX983295:EGX983300 EQT983295:EQT983300 FAP983295:FAP983300 FKL983295:FKL983300 FUH983295:FUH983300 GED983295:GED983300 GNZ983295:GNZ983300 GXV983295:GXV983300 HHR983295:HHR983300 HRN983295:HRN983300 IBJ983295:IBJ983300 ILF983295:ILF983300 IVB983295:IVB983300 JEX983295:JEX983300 JOT983295:JOT983300 JYP983295:JYP983300 KIL983295:KIL983300 KSH983295:KSH983300 LCD983295:LCD983300 LLZ983295:LLZ983300 LVV983295:LVV983300 MFR983295:MFR983300 MPN983295:MPN983300 MZJ983295:MZJ983300 NJF983295:NJF983300 NTB983295:NTB983300 OCX983295:OCX983300 OMT983295:OMT983300 OWP983295:OWP983300 PGL983295:PGL983300 PQH983295:PQH983300 QAD983295:QAD983300 QJZ983295:QJZ983300 QTV983295:QTV983300 RDR983295:RDR983300 RNN983295:RNN983300 RXJ983295:RXJ983300 SHF983295:SHF983300 SRB983295:SRB983300 TAX983295:TAX983300 TKT983295:TKT983300 TUP983295:TUP983300 UEL983295:UEL983300 UOH983295:UOH983300 UYD983295:UYD983300 VHZ983295:VHZ983300 VRV983295:VRV983300 WBR983295:WBR983300 WLN983295:WLN983300 WVJ983295:WVJ983300 B93:B168 IX93:IX168 ST93:ST168 ACP93:ACP168 AML93:AML168 AWH93:AWH168 BGD93:BGD168 BPZ93:BPZ168 BZV93:BZV168 CJR93:CJR168 CTN93:CTN168 DDJ93:DDJ168 DNF93:DNF168 DXB93:DXB168 EGX93:EGX168 EQT93:EQT168 FAP93:FAP168 FKL93:FKL168 FUH93:FUH168 GED93:GED168 GNZ93:GNZ168 GXV93:GXV168 HHR93:HHR168 HRN93:HRN168 IBJ93:IBJ168 ILF93:ILF168 IVB93:IVB168 JEX93:JEX168 JOT93:JOT168 JYP93:JYP168 KIL93:KIL168 KSH93:KSH168 LCD93:LCD168 LLZ93:LLZ168 LVV93:LVV168 MFR93:MFR168 MPN93:MPN168 MZJ93:MZJ168 NJF93:NJF168 NTB93:NTB168 OCX93:OCX168 OMT93:OMT168 OWP93:OWP168 PGL93:PGL168 PQH93:PQH168 QAD93:QAD168 QJZ93:QJZ168 QTV93:QTV168 RDR93:RDR168 RNN93:RNN168 RXJ93:RXJ168 SHF93:SHF168 SRB93:SRB168 TAX93:TAX168 TKT93:TKT168 TUP93:TUP168 UEL93:UEL168 UOH93:UOH168 UYD93:UYD168 VHZ93:VHZ168 VRV93:VRV168 WBR93:WBR168 WLN93:WLN168 WVJ93:WVJ168 B65629:B65704 IX65629:IX65704 ST65629:ST65704 ACP65629:ACP65704 AML65629:AML65704 AWH65629:AWH65704 BGD65629:BGD65704 BPZ65629:BPZ65704 BZV65629:BZV65704 CJR65629:CJR65704 CTN65629:CTN65704 DDJ65629:DDJ65704 DNF65629:DNF65704 DXB65629:DXB65704 EGX65629:EGX65704 EQT65629:EQT65704 FAP65629:FAP65704 FKL65629:FKL65704 FUH65629:FUH65704 GED65629:GED65704 GNZ65629:GNZ65704 GXV65629:GXV65704 HHR65629:HHR65704 HRN65629:HRN65704 IBJ65629:IBJ65704 ILF65629:ILF65704 IVB65629:IVB65704 JEX65629:JEX65704 JOT65629:JOT65704 JYP65629:JYP65704 KIL65629:KIL65704 KSH65629:KSH65704 LCD65629:LCD65704 LLZ65629:LLZ65704 LVV65629:LVV65704 MFR65629:MFR65704 MPN65629:MPN65704 MZJ65629:MZJ65704 NJF65629:NJF65704 NTB65629:NTB65704 OCX65629:OCX65704 OMT65629:OMT65704 OWP65629:OWP65704 PGL65629:PGL65704 PQH65629:PQH65704 QAD65629:QAD65704 QJZ65629:QJZ65704 QTV65629:QTV65704 RDR65629:RDR65704 RNN65629:RNN65704 RXJ65629:RXJ65704 SHF65629:SHF65704 SRB65629:SRB65704 TAX65629:TAX65704 TKT65629:TKT65704 TUP65629:TUP65704 UEL65629:UEL65704 UOH65629:UOH65704 UYD65629:UYD65704 VHZ65629:VHZ65704 VRV65629:VRV65704 WBR65629:WBR65704 WLN65629:WLN65704 WVJ65629:WVJ65704 B131165:B131240 IX131165:IX131240 ST131165:ST131240 ACP131165:ACP131240 AML131165:AML131240 AWH131165:AWH131240 BGD131165:BGD131240 BPZ131165:BPZ131240 BZV131165:BZV131240 CJR131165:CJR131240 CTN131165:CTN131240 DDJ131165:DDJ131240 DNF131165:DNF131240 DXB131165:DXB131240 EGX131165:EGX131240 EQT131165:EQT131240 FAP131165:FAP131240 FKL131165:FKL131240 FUH131165:FUH131240 GED131165:GED131240 GNZ131165:GNZ131240 GXV131165:GXV131240 HHR131165:HHR131240 HRN131165:HRN131240 IBJ131165:IBJ131240 ILF131165:ILF131240 IVB131165:IVB131240 JEX131165:JEX131240 JOT131165:JOT131240 JYP131165:JYP131240 KIL131165:KIL131240 KSH131165:KSH131240 LCD131165:LCD131240 LLZ131165:LLZ131240 LVV131165:LVV131240 MFR131165:MFR131240 MPN131165:MPN131240 MZJ131165:MZJ131240 NJF131165:NJF131240 NTB131165:NTB131240 OCX131165:OCX131240 OMT131165:OMT131240 OWP131165:OWP131240 PGL131165:PGL131240 PQH131165:PQH131240 QAD131165:QAD131240 QJZ131165:QJZ131240 QTV131165:QTV131240 RDR131165:RDR131240 RNN131165:RNN131240 RXJ131165:RXJ131240 SHF131165:SHF131240 SRB131165:SRB131240 TAX131165:TAX131240 TKT131165:TKT131240 TUP131165:TUP131240 UEL131165:UEL131240 UOH131165:UOH131240 UYD131165:UYD131240 VHZ131165:VHZ131240 VRV131165:VRV131240 WBR131165:WBR131240 WLN131165:WLN131240 WVJ131165:WVJ131240 B196701:B196776 IX196701:IX196776 ST196701:ST196776 ACP196701:ACP196776 AML196701:AML196776 AWH196701:AWH196776 BGD196701:BGD196776 BPZ196701:BPZ196776 BZV196701:BZV196776 CJR196701:CJR196776 CTN196701:CTN196776 DDJ196701:DDJ196776 DNF196701:DNF196776 DXB196701:DXB196776 EGX196701:EGX196776 EQT196701:EQT196776 FAP196701:FAP196776 FKL196701:FKL196776 FUH196701:FUH196776 GED196701:GED196776 GNZ196701:GNZ196776 GXV196701:GXV196776 HHR196701:HHR196776 HRN196701:HRN196776 IBJ196701:IBJ196776 ILF196701:ILF196776 IVB196701:IVB196776 JEX196701:JEX196776 JOT196701:JOT196776 JYP196701:JYP196776 KIL196701:KIL196776 KSH196701:KSH196776 LCD196701:LCD196776 LLZ196701:LLZ196776 LVV196701:LVV196776 MFR196701:MFR196776 MPN196701:MPN196776 MZJ196701:MZJ196776 NJF196701:NJF196776 NTB196701:NTB196776 OCX196701:OCX196776 OMT196701:OMT196776 OWP196701:OWP196776 PGL196701:PGL196776 PQH196701:PQH196776 QAD196701:QAD196776 QJZ196701:QJZ196776 QTV196701:QTV196776 RDR196701:RDR196776 RNN196701:RNN196776 RXJ196701:RXJ196776 SHF196701:SHF196776 SRB196701:SRB196776 TAX196701:TAX196776 TKT196701:TKT196776 TUP196701:TUP196776 UEL196701:UEL196776 UOH196701:UOH196776 UYD196701:UYD196776 VHZ196701:VHZ196776 VRV196701:VRV196776 WBR196701:WBR196776 WLN196701:WLN196776 WVJ196701:WVJ196776 B262237:B262312 IX262237:IX262312 ST262237:ST262312 ACP262237:ACP262312 AML262237:AML262312 AWH262237:AWH262312 BGD262237:BGD262312 BPZ262237:BPZ262312 BZV262237:BZV262312 CJR262237:CJR262312 CTN262237:CTN262312 DDJ262237:DDJ262312 DNF262237:DNF262312 DXB262237:DXB262312 EGX262237:EGX262312 EQT262237:EQT262312 FAP262237:FAP262312 FKL262237:FKL262312 FUH262237:FUH262312 GED262237:GED262312 GNZ262237:GNZ262312 GXV262237:GXV262312 HHR262237:HHR262312 HRN262237:HRN262312 IBJ262237:IBJ262312 ILF262237:ILF262312 IVB262237:IVB262312 JEX262237:JEX262312 JOT262237:JOT262312 JYP262237:JYP262312 KIL262237:KIL262312 KSH262237:KSH262312 LCD262237:LCD262312 LLZ262237:LLZ262312 LVV262237:LVV262312 MFR262237:MFR262312 MPN262237:MPN262312 MZJ262237:MZJ262312 NJF262237:NJF262312 NTB262237:NTB262312 OCX262237:OCX262312 OMT262237:OMT262312 OWP262237:OWP262312 PGL262237:PGL262312 PQH262237:PQH262312 QAD262237:QAD262312 QJZ262237:QJZ262312 QTV262237:QTV262312 RDR262237:RDR262312 RNN262237:RNN262312 RXJ262237:RXJ262312 SHF262237:SHF262312 SRB262237:SRB262312 TAX262237:TAX262312 TKT262237:TKT262312 TUP262237:TUP262312 UEL262237:UEL262312 UOH262237:UOH262312 UYD262237:UYD262312 VHZ262237:VHZ262312 VRV262237:VRV262312 WBR262237:WBR262312 WLN262237:WLN262312 WVJ262237:WVJ262312 B327773:B327848 IX327773:IX327848 ST327773:ST327848 ACP327773:ACP327848 AML327773:AML327848 AWH327773:AWH327848 BGD327773:BGD327848 BPZ327773:BPZ327848 BZV327773:BZV327848 CJR327773:CJR327848 CTN327773:CTN327848 DDJ327773:DDJ327848 DNF327773:DNF327848 DXB327773:DXB327848 EGX327773:EGX327848 EQT327773:EQT327848 FAP327773:FAP327848 FKL327773:FKL327848 FUH327773:FUH327848 GED327773:GED327848 GNZ327773:GNZ327848 GXV327773:GXV327848 HHR327773:HHR327848 HRN327773:HRN327848 IBJ327773:IBJ327848 ILF327773:ILF327848 IVB327773:IVB327848 JEX327773:JEX327848 JOT327773:JOT327848 JYP327773:JYP327848 KIL327773:KIL327848 KSH327773:KSH327848 LCD327773:LCD327848 LLZ327773:LLZ327848 LVV327773:LVV327848 MFR327773:MFR327848 MPN327773:MPN327848 MZJ327773:MZJ327848 NJF327773:NJF327848 NTB327773:NTB327848 OCX327773:OCX327848 OMT327773:OMT327848 OWP327773:OWP327848 PGL327773:PGL327848 PQH327773:PQH327848 QAD327773:QAD327848 QJZ327773:QJZ327848 QTV327773:QTV327848 RDR327773:RDR327848 RNN327773:RNN327848 RXJ327773:RXJ327848 SHF327773:SHF327848 SRB327773:SRB327848 TAX327773:TAX327848 TKT327773:TKT327848 TUP327773:TUP327848 UEL327773:UEL327848 UOH327773:UOH327848 UYD327773:UYD327848 VHZ327773:VHZ327848 VRV327773:VRV327848 WBR327773:WBR327848 WLN327773:WLN327848 WVJ327773:WVJ327848 B393309:B393384 IX393309:IX393384 ST393309:ST393384 ACP393309:ACP393384 AML393309:AML393384 AWH393309:AWH393384 BGD393309:BGD393384 BPZ393309:BPZ393384 BZV393309:BZV393384 CJR393309:CJR393384 CTN393309:CTN393384 DDJ393309:DDJ393384 DNF393309:DNF393384 DXB393309:DXB393384 EGX393309:EGX393384 EQT393309:EQT393384 FAP393309:FAP393384 FKL393309:FKL393384 FUH393309:FUH393384 GED393309:GED393384 GNZ393309:GNZ393384 GXV393309:GXV393384 HHR393309:HHR393384 HRN393309:HRN393384 IBJ393309:IBJ393384 ILF393309:ILF393384 IVB393309:IVB393384 JEX393309:JEX393384 JOT393309:JOT393384 JYP393309:JYP393384 KIL393309:KIL393384 KSH393309:KSH393384 LCD393309:LCD393384 LLZ393309:LLZ393384 LVV393309:LVV393384 MFR393309:MFR393384 MPN393309:MPN393384 MZJ393309:MZJ393384 NJF393309:NJF393384 NTB393309:NTB393384 OCX393309:OCX393384 OMT393309:OMT393384 OWP393309:OWP393384 PGL393309:PGL393384 PQH393309:PQH393384 QAD393309:QAD393384 QJZ393309:QJZ393384 QTV393309:QTV393384 RDR393309:RDR393384 RNN393309:RNN393384 RXJ393309:RXJ393384 SHF393309:SHF393384 SRB393309:SRB393384 TAX393309:TAX393384 TKT393309:TKT393384 TUP393309:TUP393384 UEL393309:UEL393384 UOH393309:UOH393384 UYD393309:UYD393384 VHZ393309:VHZ393384 VRV393309:VRV393384 WBR393309:WBR393384 WLN393309:WLN393384 WVJ393309:WVJ393384 B458845:B458920 IX458845:IX458920 ST458845:ST458920 ACP458845:ACP458920 AML458845:AML458920 AWH458845:AWH458920 BGD458845:BGD458920 BPZ458845:BPZ458920 BZV458845:BZV458920 CJR458845:CJR458920 CTN458845:CTN458920 DDJ458845:DDJ458920 DNF458845:DNF458920 DXB458845:DXB458920 EGX458845:EGX458920 EQT458845:EQT458920 FAP458845:FAP458920 FKL458845:FKL458920 FUH458845:FUH458920 GED458845:GED458920 GNZ458845:GNZ458920 GXV458845:GXV458920 HHR458845:HHR458920 HRN458845:HRN458920 IBJ458845:IBJ458920 ILF458845:ILF458920 IVB458845:IVB458920 JEX458845:JEX458920 JOT458845:JOT458920 JYP458845:JYP458920 KIL458845:KIL458920 KSH458845:KSH458920 LCD458845:LCD458920 LLZ458845:LLZ458920 LVV458845:LVV458920 MFR458845:MFR458920 MPN458845:MPN458920 MZJ458845:MZJ458920 NJF458845:NJF458920 NTB458845:NTB458920 OCX458845:OCX458920 OMT458845:OMT458920 OWP458845:OWP458920 PGL458845:PGL458920 PQH458845:PQH458920 QAD458845:QAD458920 QJZ458845:QJZ458920 QTV458845:QTV458920 RDR458845:RDR458920 RNN458845:RNN458920 RXJ458845:RXJ458920 SHF458845:SHF458920 SRB458845:SRB458920 TAX458845:TAX458920 TKT458845:TKT458920 TUP458845:TUP458920 UEL458845:UEL458920 UOH458845:UOH458920 UYD458845:UYD458920 VHZ458845:VHZ458920 VRV458845:VRV458920 WBR458845:WBR458920 WLN458845:WLN458920 WVJ458845:WVJ458920 B524381:B524456 IX524381:IX524456 ST524381:ST524456 ACP524381:ACP524456 AML524381:AML524456 AWH524381:AWH524456 BGD524381:BGD524456 BPZ524381:BPZ524456 BZV524381:BZV524456 CJR524381:CJR524456 CTN524381:CTN524456 DDJ524381:DDJ524456 DNF524381:DNF524456 DXB524381:DXB524456 EGX524381:EGX524456 EQT524381:EQT524456 FAP524381:FAP524456 FKL524381:FKL524456 FUH524381:FUH524456 GED524381:GED524456 GNZ524381:GNZ524456 GXV524381:GXV524456 HHR524381:HHR524456 HRN524381:HRN524456 IBJ524381:IBJ524456 ILF524381:ILF524456 IVB524381:IVB524456 JEX524381:JEX524456 JOT524381:JOT524456 JYP524381:JYP524456 KIL524381:KIL524456 KSH524381:KSH524456 LCD524381:LCD524456 LLZ524381:LLZ524456 LVV524381:LVV524456 MFR524381:MFR524456 MPN524381:MPN524456 MZJ524381:MZJ524456 NJF524381:NJF524456 NTB524381:NTB524456 OCX524381:OCX524456 OMT524381:OMT524456 OWP524381:OWP524456 PGL524381:PGL524456 PQH524381:PQH524456 QAD524381:QAD524456 QJZ524381:QJZ524456 QTV524381:QTV524456 RDR524381:RDR524456 RNN524381:RNN524456 RXJ524381:RXJ524456 SHF524381:SHF524456 SRB524381:SRB524456 TAX524381:TAX524456 TKT524381:TKT524456 TUP524381:TUP524456 UEL524381:UEL524456 UOH524381:UOH524456 UYD524381:UYD524456 VHZ524381:VHZ524456 VRV524381:VRV524456 WBR524381:WBR524456 WLN524381:WLN524456 WVJ524381:WVJ524456 B589917:B589992 IX589917:IX589992 ST589917:ST589992 ACP589917:ACP589992 AML589917:AML589992 AWH589917:AWH589992 BGD589917:BGD589992 BPZ589917:BPZ589992 BZV589917:BZV589992 CJR589917:CJR589992 CTN589917:CTN589992 DDJ589917:DDJ589992 DNF589917:DNF589992 DXB589917:DXB589992 EGX589917:EGX589992 EQT589917:EQT589992 FAP589917:FAP589992 FKL589917:FKL589992 FUH589917:FUH589992 GED589917:GED589992 GNZ589917:GNZ589992 GXV589917:GXV589992 HHR589917:HHR589992 HRN589917:HRN589992 IBJ589917:IBJ589992 ILF589917:ILF589992 IVB589917:IVB589992 JEX589917:JEX589992 JOT589917:JOT589992 JYP589917:JYP589992 KIL589917:KIL589992 KSH589917:KSH589992 LCD589917:LCD589992 LLZ589917:LLZ589992 LVV589917:LVV589992 MFR589917:MFR589992 MPN589917:MPN589992 MZJ589917:MZJ589992 NJF589917:NJF589992 NTB589917:NTB589992 OCX589917:OCX589992 OMT589917:OMT589992 OWP589917:OWP589992 PGL589917:PGL589992 PQH589917:PQH589992 QAD589917:QAD589992 QJZ589917:QJZ589992 QTV589917:QTV589992 RDR589917:RDR589992 RNN589917:RNN589992 RXJ589917:RXJ589992 SHF589917:SHF589992 SRB589917:SRB589992 TAX589917:TAX589992 TKT589917:TKT589992 TUP589917:TUP589992 UEL589917:UEL589992 UOH589917:UOH589992 UYD589917:UYD589992 VHZ589917:VHZ589992 VRV589917:VRV589992 WBR589917:WBR589992 WLN589917:WLN589992 WVJ589917:WVJ589992 B655453:B655528 IX655453:IX655528 ST655453:ST655528 ACP655453:ACP655528 AML655453:AML655528 AWH655453:AWH655528 BGD655453:BGD655528 BPZ655453:BPZ655528 BZV655453:BZV655528 CJR655453:CJR655528 CTN655453:CTN655528 DDJ655453:DDJ655528 DNF655453:DNF655528 DXB655453:DXB655528 EGX655453:EGX655528 EQT655453:EQT655528 FAP655453:FAP655528 FKL655453:FKL655528 FUH655453:FUH655528 GED655453:GED655528 GNZ655453:GNZ655528 GXV655453:GXV655528 HHR655453:HHR655528 HRN655453:HRN655528 IBJ655453:IBJ655528 ILF655453:ILF655528 IVB655453:IVB655528 JEX655453:JEX655528 JOT655453:JOT655528 JYP655453:JYP655528 KIL655453:KIL655528 KSH655453:KSH655528 LCD655453:LCD655528 LLZ655453:LLZ655528 LVV655453:LVV655528 MFR655453:MFR655528 MPN655453:MPN655528 MZJ655453:MZJ655528 NJF655453:NJF655528 NTB655453:NTB655528 OCX655453:OCX655528 OMT655453:OMT655528 OWP655453:OWP655528 PGL655453:PGL655528 PQH655453:PQH655528 QAD655453:QAD655528 QJZ655453:QJZ655528 QTV655453:QTV655528 RDR655453:RDR655528 RNN655453:RNN655528 RXJ655453:RXJ655528 SHF655453:SHF655528 SRB655453:SRB655528 TAX655453:TAX655528 TKT655453:TKT655528 TUP655453:TUP655528 UEL655453:UEL655528 UOH655453:UOH655528 UYD655453:UYD655528 VHZ655453:VHZ655528 VRV655453:VRV655528 WBR655453:WBR655528 WLN655453:WLN655528 WVJ655453:WVJ655528 B720989:B721064 IX720989:IX721064 ST720989:ST721064 ACP720989:ACP721064 AML720989:AML721064 AWH720989:AWH721064 BGD720989:BGD721064 BPZ720989:BPZ721064 BZV720989:BZV721064 CJR720989:CJR721064 CTN720989:CTN721064 DDJ720989:DDJ721064 DNF720989:DNF721064 DXB720989:DXB721064 EGX720989:EGX721064 EQT720989:EQT721064 FAP720989:FAP721064 FKL720989:FKL721064 FUH720989:FUH721064 GED720989:GED721064 GNZ720989:GNZ721064 GXV720989:GXV721064 HHR720989:HHR721064 HRN720989:HRN721064 IBJ720989:IBJ721064 ILF720989:ILF721064 IVB720989:IVB721064 JEX720989:JEX721064 JOT720989:JOT721064 JYP720989:JYP721064 KIL720989:KIL721064 KSH720989:KSH721064 LCD720989:LCD721064 LLZ720989:LLZ721064 LVV720989:LVV721064 MFR720989:MFR721064 MPN720989:MPN721064 MZJ720989:MZJ721064 NJF720989:NJF721064 NTB720989:NTB721064 OCX720989:OCX721064 OMT720989:OMT721064 OWP720989:OWP721064 PGL720989:PGL721064 PQH720989:PQH721064 QAD720989:QAD721064 QJZ720989:QJZ721064 QTV720989:QTV721064 RDR720989:RDR721064 RNN720989:RNN721064 RXJ720989:RXJ721064 SHF720989:SHF721064 SRB720989:SRB721064 TAX720989:TAX721064 TKT720989:TKT721064 TUP720989:TUP721064 UEL720989:UEL721064 UOH720989:UOH721064 UYD720989:UYD721064 VHZ720989:VHZ721064 VRV720989:VRV721064 WBR720989:WBR721064 WLN720989:WLN721064 WVJ720989:WVJ721064 B786525:B786600 IX786525:IX786600 ST786525:ST786600 ACP786525:ACP786600 AML786525:AML786600 AWH786525:AWH786600 BGD786525:BGD786600 BPZ786525:BPZ786600 BZV786525:BZV786600 CJR786525:CJR786600 CTN786525:CTN786600 DDJ786525:DDJ786600 DNF786525:DNF786600 DXB786525:DXB786600 EGX786525:EGX786600 EQT786525:EQT786600 FAP786525:FAP786600 FKL786525:FKL786600 FUH786525:FUH786600 GED786525:GED786600 GNZ786525:GNZ786600 GXV786525:GXV786600 HHR786525:HHR786600 HRN786525:HRN786600 IBJ786525:IBJ786600 ILF786525:ILF786600 IVB786525:IVB786600 JEX786525:JEX786600 JOT786525:JOT786600 JYP786525:JYP786600 KIL786525:KIL786600 KSH786525:KSH786600 LCD786525:LCD786600 LLZ786525:LLZ786600 LVV786525:LVV786600 MFR786525:MFR786600 MPN786525:MPN786600 MZJ786525:MZJ786600 NJF786525:NJF786600 NTB786525:NTB786600 OCX786525:OCX786600 OMT786525:OMT786600 OWP786525:OWP786600 PGL786525:PGL786600 PQH786525:PQH786600 QAD786525:QAD786600 QJZ786525:QJZ786600 QTV786525:QTV786600 RDR786525:RDR786600 RNN786525:RNN786600 RXJ786525:RXJ786600 SHF786525:SHF786600 SRB786525:SRB786600 TAX786525:TAX786600 TKT786525:TKT786600 TUP786525:TUP786600 UEL786525:UEL786600 UOH786525:UOH786600 UYD786525:UYD786600 VHZ786525:VHZ786600 VRV786525:VRV786600 WBR786525:WBR786600 WLN786525:WLN786600 WVJ786525:WVJ786600 B852061:B852136 IX852061:IX852136 ST852061:ST852136 ACP852061:ACP852136 AML852061:AML852136 AWH852061:AWH852136 BGD852061:BGD852136 BPZ852061:BPZ852136 BZV852061:BZV852136 CJR852061:CJR852136 CTN852061:CTN852136 DDJ852061:DDJ852136 DNF852061:DNF852136 DXB852061:DXB852136 EGX852061:EGX852136 EQT852061:EQT852136 FAP852061:FAP852136 FKL852061:FKL852136 FUH852061:FUH852136 GED852061:GED852136 GNZ852061:GNZ852136 GXV852061:GXV852136 HHR852061:HHR852136 HRN852061:HRN852136 IBJ852061:IBJ852136 ILF852061:ILF852136 IVB852061:IVB852136 JEX852061:JEX852136 JOT852061:JOT852136 JYP852061:JYP852136 KIL852061:KIL852136 KSH852061:KSH852136 LCD852061:LCD852136 LLZ852061:LLZ852136 LVV852061:LVV852136 MFR852061:MFR852136 MPN852061:MPN852136 MZJ852061:MZJ852136 NJF852061:NJF852136 NTB852061:NTB852136 OCX852061:OCX852136 OMT852061:OMT852136 OWP852061:OWP852136 PGL852061:PGL852136 PQH852061:PQH852136 QAD852061:QAD852136 QJZ852061:QJZ852136 QTV852061:QTV852136 RDR852061:RDR852136 RNN852061:RNN852136 RXJ852061:RXJ852136 SHF852061:SHF852136 SRB852061:SRB852136 TAX852061:TAX852136 TKT852061:TKT852136 TUP852061:TUP852136 UEL852061:UEL852136 UOH852061:UOH852136 UYD852061:UYD852136 VHZ852061:VHZ852136 VRV852061:VRV852136 WBR852061:WBR852136 WLN852061:WLN852136 WVJ852061:WVJ852136 B917597:B917672 IX917597:IX917672 ST917597:ST917672 ACP917597:ACP917672 AML917597:AML917672 AWH917597:AWH917672 BGD917597:BGD917672 BPZ917597:BPZ917672 BZV917597:BZV917672 CJR917597:CJR917672 CTN917597:CTN917672 DDJ917597:DDJ917672 DNF917597:DNF917672 DXB917597:DXB917672 EGX917597:EGX917672 EQT917597:EQT917672 FAP917597:FAP917672 FKL917597:FKL917672 FUH917597:FUH917672 GED917597:GED917672 GNZ917597:GNZ917672 GXV917597:GXV917672 HHR917597:HHR917672 HRN917597:HRN917672 IBJ917597:IBJ917672 ILF917597:ILF917672 IVB917597:IVB917672 JEX917597:JEX917672 JOT917597:JOT917672 JYP917597:JYP917672 KIL917597:KIL917672 KSH917597:KSH917672 LCD917597:LCD917672 LLZ917597:LLZ917672 LVV917597:LVV917672 MFR917597:MFR917672 MPN917597:MPN917672 MZJ917597:MZJ917672 NJF917597:NJF917672 NTB917597:NTB917672 OCX917597:OCX917672 OMT917597:OMT917672 OWP917597:OWP917672 PGL917597:PGL917672 PQH917597:PQH917672 QAD917597:QAD917672 QJZ917597:QJZ917672 QTV917597:QTV917672 RDR917597:RDR917672 RNN917597:RNN917672 RXJ917597:RXJ917672 SHF917597:SHF917672 SRB917597:SRB917672 TAX917597:TAX917672 TKT917597:TKT917672 TUP917597:TUP917672 UEL917597:UEL917672 UOH917597:UOH917672 UYD917597:UYD917672 VHZ917597:VHZ917672 VRV917597:VRV917672 WBR917597:WBR917672 WLN917597:WLN917672 WVJ917597:WVJ917672 B983133:B983208 IX983133:IX983208 ST983133:ST983208 ACP983133:ACP983208 AML983133:AML983208 AWH983133:AWH983208 BGD983133:BGD983208 BPZ983133:BPZ983208 BZV983133:BZV983208 CJR983133:CJR983208 CTN983133:CTN983208 DDJ983133:DDJ983208 DNF983133:DNF983208 DXB983133:DXB983208 EGX983133:EGX983208 EQT983133:EQT983208 FAP983133:FAP983208 FKL983133:FKL983208 FUH983133:FUH983208 GED983133:GED983208 GNZ983133:GNZ983208 GXV983133:GXV983208 HHR983133:HHR983208 HRN983133:HRN983208 IBJ983133:IBJ983208 ILF983133:ILF983208 IVB983133:IVB983208 JEX983133:JEX983208 JOT983133:JOT983208 JYP983133:JYP983208 KIL983133:KIL983208 KSH983133:KSH983208 LCD983133:LCD983208 LLZ983133:LLZ983208 LVV983133:LVV983208 MFR983133:MFR983208 MPN983133:MPN983208 MZJ983133:MZJ983208 NJF983133:NJF983208 NTB983133:NTB983208 OCX983133:OCX983208 OMT983133:OMT983208 OWP983133:OWP983208 PGL983133:PGL983208 PQH983133:PQH983208 QAD983133:QAD983208 QJZ983133:QJZ983208 QTV983133:QTV983208 RDR983133:RDR983208 RNN983133:RNN983208 RXJ983133:RXJ983208 SHF983133:SHF983208 SRB983133:SRB983208 TAX983133:TAX983208 TKT983133:TKT983208 TUP983133:TUP983208 UEL983133:UEL983208 UOH983133:UOH983208 UYD983133:UYD983208 VHZ983133:VHZ983208 VRV983133:VRV983208 WBR983133:WBR983208 WLN983133:WLN983208 WVJ983133:WVJ983208 B179:B221 IX179:IX221 ST179:ST221 ACP179:ACP221 AML179:AML221 AWH179:AWH221 BGD179:BGD221 BPZ179:BPZ221 BZV179:BZV221 CJR179:CJR221 CTN179:CTN221 DDJ179:DDJ221 DNF179:DNF221 DXB179:DXB221 EGX179:EGX221 EQT179:EQT221 FAP179:FAP221 FKL179:FKL221 FUH179:FUH221 GED179:GED221 GNZ179:GNZ221 GXV179:GXV221 HHR179:HHR221 HRN179:HRN221 IBJ179:IBJ221 ILF179:ILF221 IVB179:IVB221 JEX179:JEX221 JOT179:JOT221 JYP179:JYP221 KIL179:KIL221 KSH179:KSH221 LCD179:LCD221 LLZ179:LLZ221 LVV179:LVV221 MFR179:MFR221 MPN179:MPN221 MZJ179:MZJ221 NJF179:NJF221 NTB179:NTB221 OCX179:OCX221 OMT179:OMT221 OWP179:OWP221 PGL179:PGL221 PQH179:PQH221 QAD179:QAD221 QJZ179:QJZ221 QTV179:QTV221 RDR179:RDR221 RNN179:RNN221 RXJ179:RXJ221 SHF179:SHF221 SRB179:SRB221 TAX179:TAX221 TKT179:TKT221 TUP179:TUP221 UEL179:UEL221 UOH179:UOH221 UYD179:UYD221 VHZ179:VHZ221 VRV179:VRV221 WBR179:WBR221 WLN179:WLN221 WVJ179:WVJ221 B65715:B65757 IX65715:IX65757 ST65715:ST65757 ACP65715:ACP65757 AML65715:AML65757 AWH65715:AWH65757 BGD65715:BGD65757 BPZ65715:BPZ65757 BZV65715:BZV65757 CJR65715:CJR65757 CTN65715:CTN65757 DDJ65715:DDJ65757 DNF65715:DNF65757 DXB65715:DXB65757 EGX65715:EGX65757 EQT65715:EQT65757 FAP65715:FAP65757 FKL65715:FKL65757 FUH65715:FUH65757 GED65715:GED65757 GNZ65715:GNZ65757 GXV65715:GXV65757 HHR65715:HHR65757 HRN65715:HRN65757 IBJ65715:IBJ65757 ILF65715:ILF65757 IVB65715:IVB65757 JEX65715:JEX65757 JOT65715:JOT65757 JYP65715:JYP65757 KIL65715:KIL65757 KSH65715:KSH65757 LCD65715:LCD65757 LLZ65715:LLZ65757 LVV65715:LVV65757 MFR65715:MFR65757 MPN65715:MPN65757 MZJ65715:MZJ65757 NJF65715:NJF65757 NTB65715:NTB65757 OCX65715:OCX65757 OMT65715:OMT65757 OWP65715:OWP65757 PGL65715:PGL65757 PQH65715:PQH65757 QAD65715:QAD65757 QJZ65715:QJZ65757 QTV65715:QTV65757 RDR65715:RDR65757 RNN65715:RNN65757 RXJ65715:RXJ65757 SHF65715:SHF65757 SRB65715:SRB65757 TAX65715:TAX65757 TKT65715:TKT65757 TUP65715:TUP65757 UEL65715:UEL65757 UOH65715:UOH65757 UYD65715:UYD65757 VHZ65715:VHZ65757 VRV65715:VRV65757 WBR65715:WBR65757 WLN65715:WLN65757 WVJ65715:WVJ65757 B131251:B131293 IX131251:IX131293 ST131251:ST131293 ACP131251:ACP131293 AML131251:AML131293 AWH131251:AWH131293 BGD131251:BGD131293 BPZ131251:BPZ131293 BZV131251:BZV131293 CJR131251:CJR131293 CTN131251:CTN131293 DDJ131251:DDJ131293 DNF131251:DNF131293 DXB131251:DXB131293 EGX131251:EGX131293 EQT131251:EQT131293 FAP131251:FAP131293 FKL131251:FKL131293 FUH131251:FUH131293 GED131251:GED131293 GNZ131251:GNZ131293 GXV131251:GXV131293 HHR131251:HHR131293 HRN131251:HRN131293 IBJ131251:IBJ131293 ILF131251:ILF131293 IVB131251:IVB131293 JEX131251:JEX131293 JOT131251:JOT131293 JYP131251:JYP131293 KIL131251:KIL131293 KSH131251:KSH131293 LCD131251:LCD131293 LLZ131251:LLZ131293 LVV131251:LVV131293 MFR131251:MFR131293 MPN131251:MPN131293 MZJ131251:MZJ131293 NJF131251:NJF131293 NTB131251:NTB131293 OCX131251:OCX131293 OMT131251:OMT131293 OWP131251:OWP131293 PGL131251:PGL131293 PQH131251:PQH131293 QAD131251:QAD131293 QJZ131251:QJZ131293 QTV131251:QTV131293 RDR131251:RDR131293 RNN131251:RNN131293 RXJ131251:RXJ131293 SHF131251:SHF131293 SRB131251:SRB131293 TAX131251:TAX131293 TKT131251:TKT131293 TUP131251:TUP131293 UEL131251:UEL131293 UOH131251:UOH131293 UYD131251:UYD131293 VHZ131251:VHZ131293 VRV131251:VRV131293 WBR131251:WBR131293 WLN131251:WLN131293 WVJ131251:WVJ131293 B196787:B196829 IX196787:IX196829 ST196787:ST196829 ACP196787:ACP196829 AML196787:AML196829 AWH196787:AWH196829 BGD196787:BGD196829 BPZ196787:BPZ196829 BZV196787:BZV196829 CJR196787:CJR196829 CTN196787:CTN196829 DDJ196787:DDJ196829 DNF196787:DNF196829 DXB196787:DXB196829 EGX196787:EGX196829 EQT196787:EQT196829 FAP196787:FAP196829 FKL196787:FKL196829 FUH196787:FUH196829 GED196787:GED196829 GNZ196787:GNZ196829 GXV196787:GXV196829 HHR196787:HHR196829 HRN196787:HRN196829 IBJ196787:IBJ196829 ILF196787:ILF196829 IVB196787:IVB196829 JEX196787:JEX196829 JOT196787:JOT196829 JYP196787:JYP196829 KIL196787:KIL196829 KSH196787:KSH196829 LCD196787:LCD196829 LLZ196787:LLZ196829 LVV196787:LVV196829 MFR196787:MFR196829 MPN196787:MPN196829 MZJ196787:MZJ196829 NJF196787:NJF196829 NTB196787:NTB196829 OCX196787:OCX196829 OMT196787:OMT196829 OWP196787:OWP196829 PGL196787:PGL196829 PQH196787:PQH196829 QAD196787:QAD196829 QJZ196787:QJZ196829 QTV196787:QTV196829 RDR196787:RDR196829 RNN196787:RNN196829 RXJ196787:RXJ196829 SHF196787:SHF196829 SRB196787:SRB196829 TAX196787:TAX196829 TKT196787:TKT196829 TUP196787:TUP196829 UEL196787:UEL196829 UOH196787:UOH196829 UYD196787:UYD196829 VHZ196787:VHZ196829 VRV196787:VRV196829 WBR196787:WBR196829 WLN196787:WLN196829 WVJ196787:WVJ196829 B262323:B262365 IX262323:IX262365 ST262323:ST262365 ACP262323:ACP262365 AML262323:AML262365 AWH262323:AWH262365 BGD262323:BGD262365 BPZ262323:BPZ262365 BZV262323:BZV262365 CJR262323:CJR262365 CTN262323:CTN262365 DDJ262323:DDJ262365 DNF262323:DNF262365 DXB262323:DXB262365 EGX262323:EGX262365 EQT262323:EQT262365 FAP262323:FAP262365 FKL262323:FKL262365 FUH262323:FUH262365 GED262323:GED262365 GNZ262323:GNZ262365 GXV262323:GXV262365 HHR262323:HHR262365 HRN262323:HRN262365 IBJ262323:IBJ262365 ILF262323:ILF262365 IVB262323:IVB262365 JEX262323:JEX262365 JOT262323:JOT262365 JYP262323:JYP262365 KIL262323:KIL262365 KSH262323:KSH262365 LCD262323:LCD262365 LLZ262323:LLZ262365 LVV262323:LVV262365 MFR262323:MFR262365 MPN262323:MPN262365 MZJ262323:MZJ262365 NJF262323:NJF262365 NTB262323:NTB262365 OCX262323:OCX262365 OMT262323:OMT262365 OWP262323:OWP262365 PGL262323:PGL262365 PQH262323:PQH262365 QAD262323:QAD262365 QJZ262323:QJZ262365 QTV262323:QTV262365 RDR262323:RDR262365 RNN262323:RNN262365 RXJ262323:RXJ262365 SHF262323:SHF262365 SRB262323:SRB262365 TAX262323:TAX262365 TKT262323:TKT262365 TUP262323:TUP262365 UEL262323:UEL262365 UOH262323:UOH262365 UYD262323:UYD262365 VHZ262323:VHZ262365 VRV262323:VRV262365 WBR262323:WBR262365 WLN262323:WLN262365 WVJ262323:WVJ262365 B327859:B327901 IX327859:IX327901 ST327859:ST327901 ACP327859:ACP327901 AML327859:AML327901 AWH327859:AWH327901 BGD327859:BGD327901 BPZ327859:BPZ327901 BZV327859:BZV327901 CJR327859:CJR327901 CTN327859:CTN327901 DDJ327859:DDJ327901 DNF327859:DNF327901 DXB327859:DXB327901 EGX327859:EGX327901 EQT327859:EQT327901 FAP327859:FAP327901 FKL327859:FKL327901 FUH327859:FUH327901 GED327859:GED327901 GNZ327859:GNZ327901 GXV327859:GXV327901 HHR327859:HHR327901 HRN327859:HRN327901 IBJ327859:IBJ327901 ILF327859:ILF327901 IVB327859:IVB327901 JEX327859:JEX327901 JOT327859:JOT327901 JYP327859:JYP327901 KIL327859:KIL327901 KSH327859:KSH327901 LCD327859:LCD327901 LLZ327859:LLZ327901 LVV327859:LVV327901 MFR327859:MFR327901 MPN327859:MPN327901 MZJ327859:MZJ327901 NJF327859:NJF327901 NTB327859:NTB327901 OCX327859:OCX327901 OMT327859:OMT327901 OWP327859:OWP327901 PGL327859:PGL327901 PQH327859:PQH327901 QAD327859:QAD327901 QJZ327859:QJZ327901 QTV327859:QTV327901 RDR327859:RDR327901 RNN327859:RNN327901 RXJ327859:RXJ327901 SHF327859:SHF327901 SRB327859:SRB327901 TAX327859:TAX327901 TKT327859:TKT327901 TUP327859:TUP327901 UEL327859:UEL327901 UOH327859:UOH327901 UYD327859:UYD327901 VHZ327859:VHZ327901 VRV327859:VRV327901 WBR327859:WBR327901 WLN327859:WLN327901 WVJ327859:WVJ327901 B393395:B393437 IX393395:IX393437 ST393395:ST393437 ACP393395:ACP393437 AML393395:AML393437 AWH393395:AWH393437 BGD393395:BGD393437 BPZ393395:BPZ393437 BZV393395:BZV393437 CJR393395:CJR393437 CTN393395:CTN393437 DDJ393395:DDJ393437 DNF393395:DNF393437 DXB393395:DXB393437 EGX393395:EGX393437 EQT393395:EQT393437 FAP393395:FAP393437 FKL393395:FKL393437 FUH393395:FUH393437 GED393395:GED393437 GNZ393395:GNZ393437 GXV393395:GXV393437 HHR393395:HHR393437 HRN393395:HRN393437 IBJ393395:IBJ393437 ILF393395:ILF393437 IVB393395:IVB393437 JEX393395:JEX393437 JOT393395:JOT393437 JYP393395:JYP393437 KIL393395:KIL393437 KSH393395:KSH393437 LCD393395:LCD393437 LLZ393395:LLZ393437 LVV393395:LVV393437 MFR393395:MFR393437 MPN393395:MPN393437 MZJ393395:MZJ393437 NJF393395:NJF393437 NTB393395:NTB393437 OCX393395:OCX393437 OMT393395:OMT393437 OWP393395:OWP393437 PGL393395:PGL393437 PQH393395:PQH393437 QAD393395:QAD393437 QJZ393395:QJZ393437 QTV393395:QTV393437 RDR393395:RDR393437 RNN393395:RNN393437 RXJ393395:RXJ393437 SHF393395:SHF393437 SRB393395:SRB393437 TAX393395:TAX393437 TKT393395:TKT393437 TUP393395:TUP393437 UEL393395:UEL393437 UOH393395:UOH393437 UYD393395:UYD393437 VHZ393395:VHZ393437 VRV393395:VRV393437 WBR393395:WBR393437 WLN393395:WLN393437 WVJ393395:WVJ393437 B458931:B458973 IX458931:IX458973 ST458931:ST458973 ACP458931:ACP458973 AML458931:AML458973 AWH458931:AWH458973 BGD458931:BGD458973 BPZ458931:BPZ458973 BZV458931:BZV458973 CJR458931:CJR458973 CTN458931:CTN458973 DDJ458931:DDJ458973 DNF458931:DNF458973 DXB458931:DXB458973 EGX458931:EGX458973 EQT458931:EQT458973 FAP458931:FAP458973 FKL458931:FKL458973 FUH458931:FUH458973 GED458931:GED458973 GNZ458931:GNZ458973 GXV458931:GXV458973 HHR458931:HHR458973 HRN458931:HRN458973 IBJ458931:IBJ458973 ILF458931:ILF458973 IVB458931:IVB458973 JEX458931:JEX458973 JOT458931:JOT458973 JYP458931:JYP458973 KIL458931:KIL458973 KSH458931:KSH458973 LCD458931:LCD458973 LLZ458931:LLZ458973 LVV458931:LVV458973 MFR458931:MFR458973 MPN458931:MPN458973 MZJ458931:MZJ458973 NJF458931:NJF458973 NTB458931:NTB458973 OCX458931:OCX458973 OMT458931:OMT458973 OWP458931:OWP458973 PGL458931:PGL458973 PQH458931:PQH458973 QAD458931:QAD458973 QJZ458931:QJZ458973 QTV458931:QTV458973 RDR458931:RDR458973 RNN458931:RNN458973 RXJ458931:RXJ458973 SHF458931:SHF458973 SRB458931:SRB458973 TAX458931:TAX458973 TKT458931:TKT458973 TUP458931:TUP458973 UEL458931:UEL458973 UOH458931:UOH458973 UYD458931:UYD458973 VHZ458931:VHZ458973 VRV458931:VRV458973 WBR458931:WBR458973 WLN458931:WLN458973 WVJ458931:WVJ458973 B524467:B524509 IX524467:IX524509 ST524467:ST524509 ACP524467:ACP524509 AML524467:AML524509 AWH524467:AWH524509 BGD524467:BGD524509 BPZ524467:BPZ524509 BZV524467:BZV524509 CJR524467:CJR524509 CTN524467:CTN524509 DDJ524467:DDJ524509 DNF524467:DNF524509 DXB524467:DXB524509 EGX524467:EGX524509 EQT524467:EQT524509 FAP524467:FAP524509 FKL524467:FKL524509 FUH524467:FUH524509 GED524467:GED524509 GNZ524467:GNZ524509 GXV524467:GXV524509 HHR524467:HHR524509 HRN524467:HRN524509 IBJ524467:IBJ524509 ILF524467:ILF524509 IVB524467:IVB524509 JEX524467:JEX524509 JOT524467:JOT524509 JYP524467:JYP524509 KIL524467:KIL524509 KSH524467:KSH524509 LCD524467:LCD524509 LLZ524467:LLZ524509 LVV524467:LVV524509 MFR524467:MFR524509 MPN524467:MPN524509 MZJ524467:MZJ524509 NJF524467:NJF524509 NTB524467:NTB524509 OCX524467:OCX524509 OMT524467:OMT524509 OWP524467:OWP524509 PGL524467:PGL524509 PQH524467:PQH524509 QAD524467:QAD524509 QJZ524467:QJZ524509 QTV524467:QTV524509 RDR524467:RDR524509 RNN524467:RNN524509 RXJ524467:RXJ524509 SHF524467:SHF524509 SRB524467:SRB524509 TAX524467:TAX524509 TKT524467:TKT524509 TUP524467:TUP524509 UEL524467:UEL524509 UOH524467:UOH524509 UYD524467:UYD524509 VHZ524467:VHZ524509 VRV524467:VRV524509 WBR524467:WBR524509 WLN524467:WLN524509 WVJ524467:WVJ524509 B590003:B590045 IX590003:IX590045 ST590003:ST590045 ACP590003:ACP590045 AML590003:AML590045 AWH590003:AWH590045 BGD590003:BGD590045 BPZ590003:BPZ590045 BZV590003:BZV590045 CJR590003:CJR590045 CTN590003:CTN590045 DDJ590003:DDJ590045 DNF590003:DNF590045 DXB590003:DXB590045 EGX590003:EGX590045 EQT590003:EQT590045 FAP590003:FAP590045 FKL590003:FKL590045 FUH590003:FUH590045 GED590003:GED590045 GNZ590003:GNZ590045 GXV590003:GXV590045 HHR590003:HHR590045 HRN590003:HRN590045 IBJ590003:IBJ590045 ILF590003:ILF590045 IVB590003:IVB590045 JEX590003:JEX590045 JOT590003:JOT590045 JYP590003:JYP590045 KIL590003:KIL590045 KSH590003:KSH590045 LCD590003:LCD590045 LLZ590003:LLZ590045 LVV590003:LVV590045 MFR590003:MFR590045 MPN590003:MPN590045 MZJ590003:MZJ590045 NJF590003:NJF590045 NTB590003:NTB590045 OCX590003:OCX590045 OMT590003:OMT590045 OWP590003:OWP590045 PGL590003:PGL590045 PQH590003:PQH590045 QAD590003:QAD590045 QJZ590003:QJZ590045 QTV590003:QTV590045 RDR590003:RDR590045 RNN590003:RNN590045 RXJ590003:RXJ590045 SHF590003:SHF590045 SRB590003:SRB590045 TAX590003:TAX590045 TKT590003:TKT590045 TUP590003:TUP590045 UEL590003:UEL590045 UOH590003:UOH590045 UYD590003:UYD590045 VHZ590003:VHZ590045 VRV590003:VRV590045 WBR590003:WBR590045 WLN590003:WLN590045 WVJ590003:WVJ590045 B655539:B655581 IX655539:IX655581 ST655539:ST655581 ACP655539:ACP655581 AML655539:AML655581 AWH655539:AWH655581 BGD655539:BGD655581 BPZ655539:BPZ655581 BZV655539:BZV655581 CJR655539:CJR655581 CTN655539:CTN655581 DDJ655539:DDJ655581 DNF655539:DNF655581 DXB655539:DXB655581 EGX655539:EGX655581 EQT655539:EQT655581 FAP655539:FAP655581 FKL655539:FKL655581 FUH655539:FUH655581 GED655539:GED655581 GNZ655539:GNZ655581 GXV655539:GXV655581 HHR655539:HHR655581 HRN655539:HRN655581 IBJ655539:IBJ655581 ILF655539:ILF655581 IVB655539:IVB655581 JEX655539:JEX655581 JOT655539:JOT655581 JYP655539:JYP655581 KIL655539:KIL655581 KSH655539:KSH655581 LCD655539:LCD655581 LLZ655539:LLZ655581 LVV655539:LVV655581 MFR655539:MFR655581 MPN655539:MPN655581 MZJ655539:MZJ655581 NJF655539:NJF655581 NTB655539:NTB655581 OCX655539:OCX655581 OMT655539:OMT655581 OWP655539:OWP655581 PGL655539:PGL655581 PQH655539:PQH655581 QAD655539:QAD655581 QJZ655539:QJZ655581 QTV655539:QTV655581 RDR655539:RDR655581 RNN655539:RNN655581 RXJ655539:RXJ655581 SHF655539:SHF655581 SRB655539:SRB655581 TAX655539:TAX655581 TKT655539:TKT655581 TUP655539:TUP655581 UEL655539:UEL655581 UOH655539:UOH655581 UYD655539:UYD655581 VHZ655539:VHZ655581 VRV655539:VRV655581 WBR655539:WBR655581 WLN655539:WLN655581 WVJ655539:WVJ655581 B721075:B721117 IX721075:IX721117 ST721075:ST721117 ACP721075:ACP721117 AML721075:AML721117 AWH721075:AWH721117 BGD721075:BGD721117 BPZ721075:BPZ721117 BZV721075:BZV721117 CJR721075:CJR721117 CTN721075:CTN721117 DDJ721075:DDJ721117 DNF721075:DNF721117 DXB721075:DXB721117 EGX721075:EGX721117 EQT721075:EQT721117 FAP721075:FAP721117 FKL721075:FKL721117 FUH721075:FUH721117 GED721075:GED721117 GNZ721075:GNZ721117 GXV721075:GXV721117 HHR721075:HHR721117 HRN721075:HRN721117 IBJ721075:IBJ721117 ILF721075:ILF721117 IVB721075:IVB721117 JEX721075:JEX721117 JOT721075:JOT721117 JYP721075:JYP721117 KIL721075:KIL721117 KSH721075:KSH721117 LCD721075:LCD721117 LLZ721075:LLZ721117 LVV721075:LVV721117 MFR721075:MFR721117 MPN721075:MPN721117 MZJ721075:MZJ721117 NJF721075:NJF721117 NTB721075:NTB721117 OCX721075:OCX721117 OMT721075:OMT721117 OWP721075:OWP721117 PGL721075:PGL721117 PQH721075:PQH721117 QAD721075:QAD721117 QJZ721075:QJZ721117 QTV721075:QTV721117 RDR721075:RDR721117 RNN721075:RNN721117 RXJ721075:RXJ721117 SHF721075:SHF721117 SRB721075:SRB721117 TAX721075:TAX721117 TKT721075:TKT721117 TUP721075:TUP721117 UEL721075:UEL721117 UOH721075:UOH721117 UYD721075:UYD721117 VHZ721075:VHZ721117 VRV721075:VRV721117 WBR721075:WBR721117 WLN721075:WLN721117 WVJ721075:WVJ721117 B786611:B786653 IX786611:IX786653 ST786611:ST786653 ACP786611:ACP786653 AML786611:AML786653 AWH786611:AWH786653 BGD786611:BGD786653 BPZ786611:BPZ786653 BZV786611:BZV786653 CJR786611:CJR786653 CTN786611:CTN786653 DDJ786611:DDJ786653 DNF786611:DNF786653 DXB786611:DXB786653 EGX786611:EGX786653 EQT786611:EQT786653 FAP786611:FAP786653 FKL786611:FKL786653 FUH786611:FUH786653 GED786611:GED786653 GNZ786611:GNZ786653 GXV786611:GXV786653 HHR786611:HHR786653 HRN786611:HRN786653 IBJ786611:IBJ786653 ILF786611:ILF786653 IVB786611:IVB786653 JEX786611:JEX786653 JOT786611:JOT786653 JYP786611:JYP786653 KIL786611:KIL786653 KSH786611:KSH786653 LCD786611:LCD786653 LLZ786611:LLZ786653 LVV786611:LVV786653 MFR786611:MFR786653 MPN786611:MPN786653 MZJ786611:MZJ786653 NJF786611:NJF786653 NTB786611:NTB786653 OCX786611:OCX786653 OMT786611:OMT786653 OWP786611:OWP786653 PGL786611:PGL786653 PQH786611:PQH786653 QAD786611:QAD786653 QJZ786611:QJZ786653 QTV786611:QTV786653 RDR786611:RDR786653 RNN786611:RNN786653 RXJ786611:RXJ786653 SHF786611:SHF786653 SRB786611:SRB786653 TAX786611:TAX786653 TKT786611:TKT786653 TUP786611:TUP786653 UEL786611:UEL786653 UOH786611:UOH786653 UYD786611:UYD786653 VHZ786611:VHZ786653 VRV786611:VRV786653 WBR786611:WBR786653 WLN786611:WLN786653 WVJ786611:WVJ786653 B852147:B852189 IX852147:IX852189 ST852147:ST852189 ACP852147:ACP852189 AML852147:AML852189 AWH852147:AWH852189 BGD852147:BGD852189 BPZ852147:BPZ852189 BZV852147:BZV852189 CJR852147:CJR852189 CTN852147:CTN852189 DDJ852147:DDJ852189 DNF852147:DNF852189 DXB852147:DXB852189 EGX852147:EGX852189 EQT852147:EQT852189 FAP852147:FAP852189 FKL852147:FKL852189 FUH852147:FUH852189 GED852147:GED852189 GNZ852147:GNZ852189 GXV852147:GXV852189 HHR852147:HHR852189 HRN852147:HRN852189 IBJ852147:IBJ852189 ILF852147:ILF852189 IVB852147:IVB852189 JEX852147:JEX852189 JOT852147:JOT852189 JYP852147:JYP852189 KIL852147:KIL852189 KSH852147:KSH852189 LCD852147:LCD852189 LLZ852147:LLZ852189 LVV852147:LVV852189 MFR852147:MFR852189 MPN852147:MPN852189 MZJ852147:MZJ852189 NJF852147:NJF852189 NTB852147:NTB852189 OCX852147:OCX852189 OMT852147:OMT852189 OWP852147:OWP852189 PGL852147:PGL852189 PQH852147:PQH852189 QAD852147:QAD852189 QJZ852147:QJZ852189 QTV852147:QTV852189 RDR852147:RDR852189 RNN852147:RNN852189 RXJ852147:RXJ852189 SHF852147:SHF852189 SRB852147:SRB852189 TAX852147:TAX852189 TKT852147:TKT852189 TUP852147:TUP852189 UEL852147:UEL852189 UOH852147:UOH852189 UYD852147:UYD852189 VHZ852147:VHZ852189 VRV852147:VRV852189 WBR852147:WBR852189 WLN852147:WLN852189 WVJ852147:WVJ852189 B917683:B917725 IX917683:IX917725 ST917683:ST917725 ACP917683:ACP917725 AML917683:AML917725 AWH917683:AWH917725 BGD917683:BGD917725 BPZ917683:BPZ917725 BZV917683:BZV917725 CJR917683:CJR917725 CTN917683:CTN917725 DDJ917683:DDJ917725 DNF917683:DNF917725 DXB917683:DXB917725 EGX917683:EGX917725 EQT917683:EQT917725 FAP917683:FAP917725 FKL917683:FKL917725 FUH917683:FUH917725 GED917683:GED917725 GNZ917683:GNZ917725 GXV917683:GXV917725 HHR917683:HHR917725 HRN917683:HRN917725 IBJ917683:IBJ917725 ILF917683:ILF917725 IVB917683:IVB917725 JEX917683:JEX917725 JOT917683:JOT917725 JYP917683:JYP917725 KIL917683:KIL917725 KSH917683:KSH917725 LCD917683:LCD917725 LLZ917683:LLZ917725 LVV917683:LVV917725 MFR917683:MFR917725 MPN917683:MPN917725 MZJ917683:MZJ917725 NJF917683:NJF917725 NTB917683:NTB917725 OCX917683:OCX917725 OMT917683:OMT917725 OWP917683:OWP917725 PGL917683:PGL917725 PQH917683:PQH917725 QAD917683:QAD917725 QJZ917683:QJZ917725 QTV917683:QTV917725 RDR917683:RDR917725 RNN917683:RNN917725 RXJ917683:RXJ917725 SHF917683:SHF917725 SRB917683:SRB917725 TAX917683:TAX917725 TKT917683:TKT917725 TUP917683:TUP917725 UEL917683:UEL917725 UOH917683:UOH917725 UYD917683:UYD917725 VHZ917683:VHZ917725 VRV917683:VRV917725 WBR917683:WBR917725 WLN917683:WLN917725 WVJ917683:WVJ917725 B983219:B983261 IX983219:IX983261 ST983219:ST983261 ACP983219:ACP983261 AML983219:AML983261 AWH983219:AWH983261 BGD983219:BGD983261 BPZ983219:BPZ983261 BZV983219:BZV983261 CJR983219:CJR983261 CTN983219:CTN983261 DDJ983219:DDJ983261 DNF983219:DNF983261 DXB983219:DXB983261 EGX983219:EGX983261 EQT983219:EQT983261 FAP983219:FAP983261 FKL983219:FKL983261 FUH983219:FUH983261 GED983219:GED983261 GNZ983219:GNZ983261 GXV983219:GXV983261 HHR983219:HHR983261 HRN983219:HRN983261 IBJ983219:IBJ983261 ILF983219:ILF983261 IVB983219:IVB983261 JEX983219:JEX983261 JOT983219:JOT983261 JYP983219:JYP983261 KIL983219:KIL983261 KSH983219:KSH983261 LCD983219:LCD983261 LLZ983219:LLZ983261 LVV983219:LVV983261 MFR983219:MFR983261 MPN983219:MPN983261 MZJ983219:MZJ983261 NJF983219:NJF983261 NTB983219:NTB983261 OCX983219:OCX983261 OMT983219:OMT983261 OWP983219:OWP983261 PGL983219:PGL983261 PQH983219:PQH983261 QAD983219:QAD983261 QJZ983219:QJZ983261 QTV983219:QTV983261 RDR983219:RDR983261 RNN983219:RNN983261 RXJ983219:RXJ983261 SHF983219:SHF983261 SRB983219:SRB983261 TAX983219:TAX983261 TKT983219:TKT983261 TUP983219:TUP983261 UEL983219:UEL983261 UOH983219:UOH983261 UYD983219:UYD983261 VHZ983219:VHZ983261 VRV983219:VRV983261 WBR983219:WBR983261 WLN983219:WLN983261 WVJ983219:WVJ983261">
      <formula1>#REF!</formula1>
      <formula2>0</formula2>
    </dataValidation>
  </dataValidations>
  <pageMargins left="0.511811024" right="0.511811024" top="0.78740157499999996" bottom="0.78740157499999996" header="0.31496062000000002" footer="0.31496062000000002"/>
  <pageSetup paperSize="9"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90" zoomScaleNormal="100" zoomScaleSheetLayoutView="90" workbookViewId="0">
      <selection activeCell="F14" sqref="F14"/>
    </sheetView>
  </sheetViews>
  <sheetFormatPr defaultRowHeight="13.2"/>
  <cols>
    <col min="1" max="1" width="16.33203125" style="160" bestFit="1" customWidth="1"/>
    <col min="2" max="2" width="11.21875" style="160" customWidth="1"/>
    <col min="3" max="3" width="38.109375" style="160" customWidth="1"/>
    <col min="4" max="4" width="9.6640625" style="160" customWidth="1"/>
    <col min="5" max="5" width="14.109375" style="160" customWidth="1"/>
    <col min="6" max="6" width="14.88671875" style="160" customWidth="1"/>
    <col min="7" max="7" width="20" style="160" customWidth="1"/>
    <col min="8" max="256" width="8.88671875" style="160"/>
    <col min="257" max="257" width="16.33203125" style="160" bestFit="1" customWidth="1"/>
    <col min="258" max="258" width="11.21875" style="160" customWidth="1"/>
    <col min="259" max="259" width="38.109375" style="160" customWidth="1"/>
    <col min="260" max="260" width="9.6640625" style="160" customWidth="1"/>
    <col min="261" max="261" width="14.109375" style="160" customWidth="1"/>
    <col min="262" max="262" width="14.88671875" style="160" customWidth="1"/>
    <col min="263" max="263" width="20" style="160" customWidth="1"/>
    <col min="264" max="512" width="8.88671875" style="160"/>
    <col min="513" max="513" width="16.33203125" style="160" bestFit="1" customWidth="1"/>
    <col min="514" max="514" width="11.21875" style="160" customWidth="1"/>
    <col min="515" max="515" width="38.109375" style="160" customWidth="1"/>
    <col min="516" max="516" width="9.6640625" style="160" customWidth="1"/>
    <col min="517" max="517" width="14.109375" style="160" customWidth="1"/>
    <col min="518" max="518" width="14.88671875" style="160" customWidth="1"/>
    <col min="519" max="519" width="20" style="160" customWidth="1"/>
    <col min="520" max="768" width="8.88671875" style="160"/>
    <col min="769" max="769" width="16.33203125" style="160" bestFit="1" customWidth="1"/>
    <col min="770" max="770" width="11.21875" style="160" customWidth="1"/>
    <col min="771" max="771" width="38.109375" style="160" customWidth="1"/>
    <col min="772" max="772" width="9.6640625" style="160" customWidth="1"/>
    <col min="773" max="773" width="14.109375" style="160" customWidth="1"/>
    <col min="774" max="774" width="14.88671875" style="160" customWidth="1"/>
    <col min="775" max="775" width="20" style="160" customWidth="1"/>
    <col min="776" max="1024" width="8.88671875" style="160"/>
    <col min="1025" max="1025" width="16.33203125" style="160" bestFit="1" customWidth="1"/>
    <col min="1026" max="1026" width="11.21875" style="160" customWidth="1"/>
    <col min="1027" max="1027" width="38.109375" style="160" customWidth="1"/>
    <col min="1028" max="1028" width="9.6640625" style="160" customWidth="1"/>
    <col min="1029" max="1029" width="14.109375" style="160" customWidth="1"/>
    <col min="1030" max="1030" width="14.88671875" style="160" customWidth="1"/>
    <col min="1031" max="1031" width="20" style="160" customWidth="1"/>
    <col min="1032" max="1280" width="8.88671875" style="160"/>
    <col min="1281" max="1281" width="16.33203125" style="160" bestFit="1" customWidth="1"/>
    <col min="1282" max="1282" width="11.21875" style="160" customWidth="1"/>
    <col min="1283" max="1283" width="38.109375" style="160" customWidth="1"/>
    <col min="1284" max="1284" width="9.6640625" style="160" customWidth="1"/>
    <col min="1285" max="1285" width="14.109375" style="160" customWidth="1"/>
    <col min="1286" max="1286" width="14.88671875" style="160" customWidth="1"/>
    <col min="1287" max="1287" width="20" style="160" customWidth="1"/>
    <col min="1288" max="1536" width="8.88671875" style="160"/>
    <col min="1537" max="1537" width="16.33203125" style="160" bestFit="1" customWidth="1"/>
    <col min="1538" max="1538" width="11.21875" style="160" customWidth="1"/>
    <col min="1539" max="1539" width="38.109375" style="160" customWidth="1"/>
    <col min="1540" max="1540" width="9.6640625" style="160" customWidth="1"/>
    <col min="1541" max="1541" width="14.109375" style="160" customWidth="1"/>
    <col min="1542" max="1542" width="14.88671875" style="160" customWidth="1"/>
    <col min="1543" max="1543" width="20" style="160" customWidth="1"/>
    <col min="1544" max="1792" width="8.88671875" style="160"/>
    <col min="1793" max="1793" width="16.33203125" style="160" bestFit="1" customWidth="1"/>
    <col min="1794" max="1794" width="11.21875" style="160" customWidth="1"/>
    <col min="1795" max="1795" width="38.109375" style="160" customWidth="1"/>
    <col min="1796" max="1796" width="9.6640625" style="160" customWidth="1"/>
    <col min="1797" max="1797" width="14.109375" style="160" customWidth="1"/>
    <col min="1798" max="1798" width="14.88671875" style="160" customWidth="1"/>
    <col min="1799" max="1799" width="20" style="160" customWidth="1"/>
    <col min="1800" max="2048" width="8.88671875" style="160"/>
    <col min="2049" max="2049" width="16.33203125" style="160" bestFit="1" customWidth="1"/>
    <col min="2050" max="2050" width="11.21875" style="160" customWidth="1"/>
    <col min="2051" max="2051" width="38.109375" style="160" customWidth="1"/>
    <col min="2052" max="2052" width="9.6640625" style="160" customWidth="1"/>
    <col min="2053" max="2053" width="14.109375" style="160" customWidth="1"/>
    <col min="2054" max="2054" width="14.88671875" style="160" customWidth="1"/>
    <col min="2055" max="2055" width="20" style="160" customWidth="1"/>
    <col min="2056" max="2304" width="8.88671875" style="160"/>
    <col min="2305" max="2305" width="16.33203125" style="160" bestFit="1" customWidth="1"/>
    <col min="2306" max="2306" width="11.21875" style="160" customWidth="1"/>
    <col min="2307" max="2307" width="38.109375" style="160" customWidth="1"/>
    <col min="2308" max="2308" width="9.6640625" style="160" customWidth="1"/>
    <col min="2309" max="2309" width="14.109375" style="160" customWidth="1"/>
    <col min="2310" max="2310" width="14.88671875" style="160" customWidth="1"/>
    <col min="2311" max="2311" width="20" style="160" customWidth="1"/>
    <col min="2312" max="2560" width="8.88671875" style="160"/>
    <col min="2561" max="2561" width="16.33203125" style="160" bestFit="1" customWidth="1"/>
    <col min="2562" max="2562" width="11.21875" style="160" customWidth="1"/>
    <col min="2563" max="2563" width="38.109375" style="160" customWidth="1"/>
    <col min="2564" max="2564" width="9.6640625" style="160" customWidth="1"/>
    <col min="2565" max="2565" width="14.109375" style="160" customWidth="1"/>
    <col min="2566" max="2566" width="14.88671875" style="160" customWidth="1"/>
    <col min="2567" max="2567" width="20" style="160" customWidth="1"/>
    <col min="2568" max="2816" width="8.88671875" style="160"/>
    <col min="2817" max="2817" width="16.33203125" style="160" bestFit="1" customWidth="1"/>
    <col min="2818" max="2818" width="11.21875" style="160" customWidth="1"/>
    <col min="2819" max="2819" width="38.109375" style="160" customWidth="1"/>
    <col min="2820" max="2820" width="9.6640625" style="160" customWidth="1"/>
    <col min="2821" max="2821" width="14.109375" style="160" customWidth="1"/>
    <col min="2822" max="2822" width="14.88671875" style="160" customWidth="1"/>
    <col min="2823" max="2823" width="20" style="160" customWidth="1"/>
    <col min="2824" max="3072" width="8.88671875" style="160"/>
    <col min="3073" max="3073" width="16.33203125" style="160" bestFit="1" customWidth="1"/>
    <col min="3074" max="3074" width="11.21875" style="160" customWidth="1"/>
    <col min="3075" max="3075" width="38.109375" style="160" customWidth="1"/>
    <col min="3076" max="3076" width="9.6640625" style="160" customWidth="1"/>
    <col min="3077" max="3077" width="14.109375" style="160" customWidth="1"/>
    <col min="3078" max="3078" width="14.88671875" style="160" customWidth="1"/>
    <col min="3079" max="3079" width="20" style="160" customWidth="1"/>
    <col min="3080" max="3328" width="8.88671875" style="160"/>
    <col min="3329" max="3329" width="16.33203125" style="160" bestFit="1" customWidth="1"/>
    <col min="3330" max="3330" width="11.21875" style="160" customWidth="1"/>
    <col min="3331" max="3331" width="38.109375" style="160" customWidth="1"/>
    <col min="3332" max="3332" width="9.6640625" style="160" customWidth="1"/>
    <col min="3333" max="3333" width="14.109375" style="160" customWidth="1"/>
    <col min="3334" max="3334" width="14.88671875" style="160" customWidth="1"/>
    <col min="3335" max="3335" width="20" style="160" customWidth="1"/>
    <col min="3336" max="3584" width="8.88671875" style="160"/>
    <col min="3585" max="3585" width="16.33203125" style="160" bestFit="1" customWidth="1"/>
    <col min="3586" max="3586" width="11.21875" style="160" customWidth="1"/>
    <col min="3587" max="3587" width="38.109375" style="160" customWidth="1"/>
    <col min="3588" max="3588" width="9.6640625" style="160" customWidth="1"/>
    <col min="3589" max="3589" width="14.109375" style="160" customWidth="1"/>
    <col min="3590" max="3590" width="14.88671875" style="160" customWidth="1"/>
    <col min="3591" max="3591" width="20" style="160" customWidth="1"/>
    <col min="3592" max="3840" width="8.88671875" style="160"/>
    <col min="3841" max="3841" width="16.33203125" style="160" bestFit="1" customWidth="1"/>
    <col min="3842" max="3842" width="11.21875" style="160" customWidth="1"/>
    <col min="3843" max="3843" width="38.109375" style="160" customWidth="1"/>
    <col min="3844" max="3844" width="9.6640625" style="160" customWidth="1"/>
    <col min="3845" max="3845" width="14.109375" style="160" customWidth="1"/>
    <col min="3846" max="3846" width="14.88671875" style="160" customWidth="1"/>
    <col min="3847" max="3847" width="20" style="160" customWidth="1"/>
    <col min="3848" max="4096" width="8.88671875" style="160"/>
    <col min="4097" max="4097" width="16.33203125" style="160" bestFit="1" customWidth="1"/>
    <col min="4098" max="4098" width="11.21875" style="160" customWidth="1"/>
    <col min="4099" max="4099" width="38.109375" style="160" customWidth="1"/>
    <col min="4100" max="4100" width="9.6640625" style="160" customWidth="1"/>
    <col min="4101" max="4101" width="14.109375" style="160" customWidth="1"/>
    <col min="4102" max="4102" width="14.88671875" style="160" customWidth="1"/>
    <col min="4103" max="4103" width="20" style="160" customWidth="1"/>
    <col min="4104" max="4352" width="8.88671875" style="160"/>
    <col min="4353" max="4353" width="16.33203125" style="160" bestFit="1" customWidth="1"/>
    <col min="4354" max="4354" width="11.21875" style="160" customWidth="1"/>
    <col min="4355" max="4355" width="38.109375" style="160" customWidth="1"/>
    <col min="4356" max="4356" width="9.6640625" style="160" customWidth="1"/>
    <col min="4357" max="4357" width="14.109375" style="160" customWidth="1"/>
    <col min="4358" max="4358" width="14.88671875" style="160" customWidth="1"/>
    <col min="4359" max="4359" width="20" style="160" customWidth="1"/>
    <col min="4360" max="4608" width="8.88671875" style="160"/>
    <col min="4609" max="4609" width="16.33203125" style="160" bestFit="1" customWidth="1"/>
    <col min="4610" max="4610" width="11.21875" style="160" customWidth="1"/>
    <col min="4611" max="4611" width="38.109375" style="160" customWidth="1"/>
    <col min="4612" max="4612" width="9.6640625" style="160" customWidth="1"/>
    <col min="4613" max="4613" width="14.109375" style="160" customWidth="1"/>
    <col min="4614" max="4614" width="14.88671875" style="160" customWidth="1"/>
    <col min="4615" max="4615" width="20" style="160" customWidth="1"/>
    <col min="4616" max="4864" width="8.88671875" style="160"/>
    <col min="4865" max="4865" width="16.33203125" style="160" bestFit="1" customWidth="1"/>
    <col min="4866" max="4866" width="11.21875" style="160" customWidth="1"/>
    <col min="4867" max="4867" width="38.109375" style="160" customWidth="1"/>
    <col min="4868" max="4868" width="9.6640625" style="160" customWidth="1"/>
    <col min="4869" max="4869" width="14.109375" style="160" customWidth="1"/>
    <col min="4870" max="4870" width="14.88671875" style="160" customWidth="1"/>
    <col min="4871" max="4871" width="20" style="160" customWidth="1"/>
    <col min="4872" max="5120" width="8.88671875" style="160"/>
    <col min="5121" max="5121" width="16.33203125" style="160" bestFit="1" customWidth="1"/>
    <col min="5122" max="5122" width="11.21875" style="160" customWidth="1"/>
    <col min="5123" max="5123" width="38.109375" style="160" customWidth="1"/>
    <col min="5124" max="5124" width="9.6640625" style="160" customWidth="1"/>
    <col min="5125" max="5125" width="14.109375" style="160" customWidth="1"/>
    <col min="5126" max="5126" width="14.88671875" style="160" customWidth="1"/>
    <col min="5127" max="5127" width="20" style="160" customWidth="1"/>
    <col min="5128" max="5376" width="8.88671875" style="160"/>
    <col min="5377" max="5377" width="16.33203125" style="160" bestFit="1" customWidth="1"/>
    <col min="5378" max="5378" width="11.21875" style="160" customWidth="1"/>
    <col min="5379" max="5379" width="38.109375" style="160" customWidth="1"/>
    <col min="5380" max="5380" width="9.6640625" style="160" customWidth="1"/>
    <col min="5381" max="5381" width="14.109375" style="160" customWidth="1"/>
    <col min="5382" max="5382" width="14.88671875" style="160" customWidth="1"/>
    <col min="5383" max="5383" width="20" style="160" customWidth="1"/>
    <col min="5384" max="5632" width="8.88671875" style="160"/>
    <col min="5633" max="5633" width="16.33203125" style="160" bestFit="1" customWidth="1"/>
    <col min="5634" max="5634" width="11.21875" style="160" customWidth="1"/>
    <col min="5635" max="5635" width="38.109375" style="160" customWidth="1"/>
    <col min="5636" max="5636" width="9.6640625" style="160" customWidth="1"/>
    <col min="5637" max="5637" width="14.109375" style="160" customWidth="1"/>
    <col min="5638" max="5638" width="14.88671875" style="160" customWidth="1"/>
    <col min="5639" max="5639" width="20" style="160" customWidth="1"/>
    <col min="5640" max="5888" width="8.88671875" style="160"/>
    <col min="5889" max="5889" width="16.33203125" style="160" bestFit="1" customWidth="1"/>
    <col min="5890" max="5890" width="11.21875" style="160" customWidth="1"/>
    <col min="5891" max="5891" width="38.109375" style="160" customWidth="1"/>
    <col min="5892" max="5892" width="9.6640625" style="160" customWidth="1"/>
    <col min="5893" max="5893" width="14.109375" style="160" customWidth="1"/>
    <col min="5894" max="5894" width="14.88671875" style="160" customWidth="1"/>
    <col min="5895" max="5895" width="20" style="160" customWidth="1"/>
    <col min="5896" max="6144" width="8.88671875" style="160"/>
    <col min="6145" max="6145" width="16.33203125" style="160" bestFit="1" customWidth="1"/>
    <col min="6146" max="6146" width="11.21875" style="160" customWidth="1"/>
    <col min="6147" max="6147" width="38.109375" style="160" customWidth="1"/>
    <col min="6148" max="6148" width="9.6640625" style="160" customWidth="1"/>
    <col min="6149" max="6149" width="14.109375" style="160" customWidth="1"/>
    <col min="6150" max="6150" width="14.88671875" style="160" customWidth="1"/>
    <col min="6151" max="6151" width="20" style="160" customWidth="1"/>
    <col min="6152" max="6400" width="8.88671875" style="160"/>
    <col min="6401" max="6401" width="16.33203125" style="160" bestFit="1" customWidth="1"/>
    <col min="6402" max="6402" width="11.21875" style="160" customWidth="1"/>
    <col min="6403" max="6403" width="38.109375" style="160" customWidth="1"/>
    <col min="6404" max="6404" width="9.6640625" style="160" customWidth="1"/>
    <col min="6405" max="6405" width="14.109375" style="160" customWidth="1"/>
    <col min="6406" max="6406" width="14.88671875" style="160" customWidth="1"/>
    <col min="6407" max="6407" width="20" style="160" customWidth="1"/>
    <col min="6408" max="6656" width="8.88671875" style="160"/>
    <col min="6657" max="6657" width="16.33203125" style="160" bestFit="1" customWidth="1"/>
    <col min="6658" max="6658" width="11.21875" style="160" customWidth="1"/>
    <col min="6659" max="6659" width="38.109375" style="160" customWidth="1"/>
    <col min="6660" max="6660" width="9.6640625" style="160" customWidth="1"/>
    <col min="6661" max="6661" width="14.109375" style="160" customWidth="1"/>
    <col min="6662" max="6662" width="14.88671875" style="160" customWidth="1"/>
    <col min="6663" max="6663" width="20" style="160" customWidth="1"/>
    <col min="6664" max="6912" width="8.88671875" style="160"/>
    <col min="6913" max="6913" width="16.33203125" style="160" bestFit="1" customWidth="1"/>
    <col min="6914" max="6914" width="11.21875" style="160" customWidth="1"/>
    <col min="6915" max="6915" width="38.109375" style="160" customWidth="1"/>
    <col min="6916" max="6916" width="9.6640625" style="160" customWidth="1"/>
    <col min="6917" max="6917" width="14.109375" style="160" customWidth="1"/>
    <col min="6918" max="6918" width="14.88671875" style="160" customWidth="1"/>
    <col min="6919" max="6919" width="20" style="160" customWidth="1"/>
    <col min="6920" max="7168" width="8.88671875" style="160"/>
    <col min="7169" max="7169" width="16.33203125" style="160" bestFit="1" customWidth="1"/>
    <col min="7170" max="7170" width="11.21875" style="160" customWidth="1"/>
    <col min="7171" max="7171" width="38.109375" style="160" customWidth="1"/>
    <col min="7172" max="7172" width="9.6640625" style="160" customWidth="1"/>
    <col min="7173" max="7173" width="14.109375" style="160" customWidth="1"/>
    <col min="7174" max="7174" width="14.88671875" style="160" customWidth="1"/>
    <col min="7175" max="7175" width="20" style="160" customWidth="1"/>
    <col min="7176" max="7424" width="8.88671875" style="160"/>
    <col min="7425" max="7425" width="16.33203125" style="160" bestFit="1" customWidth="1"/>
    <col min="7426" max="7426" width="11.21875" style="160" customWidth="1"/>
    <col min="7427" max="7427" width="38.109375" style="160" customWidth="1"/>
    <col min="7428" max="7428" width="9.6640625" style="160" customWidth="1"/>
    <col min="7429" max="7429" width="14.109375" style="160" customWidth="1"/>
    <col min="7430" max="7430" width="14.88671875" style="160" customWidth="1"/>
    <col min="7431" max="7431" width="20" style="160" customWidth="1"/>
    <col min="7432" max="7680" width="8.88671875" style="160"/>
    <col min="7681" max="7681" width="16.33203125" style="160" bestFit="1" customWidth="1"/>
    <col min="7682" max="7682" width="11.21875" style="160" customWidth="1"/>
    <col min="7683" max="7683" width="38.109375" style="160" customWidth="1"/>
    <col min="7684" max="7684" width="9.6640625" style="160" customWidth="1"/>
    <col min="7685" max="7685" width="14.109375" style="160" customWidth="1"/>
    <col min="7686" max="7686" width="14.88671875" style="160" customWidth="1"/>
    <col min="7687" max="7687" width="20" style="160" customWidth="1"/>
    <col min="7688" max="7936" width="8.88671875" style="160"/>
    <col min="7937" max="7937" width="16.33203125" style="160" bestFit="1" customWidth="1"/>
    <col min="7938" max="7938" width="11.21875" style="160" customWidth="1"/>
    <col min="7939" max="7939" width="38.109375" style="160" customWidth="1"/>
    <col min="7940" max="7940" width="9.6640625" style="160" customWidth="1"/>
    <col min="7941" max="7941" width="14.109375" style="160" customWidth="1"/>
    <col min="7942" max="7942" width="14.88671875" style="160" customWidth="1"/>
    <col min="7943" max="7943" width="20" style="160" customWidth="1"/>
    <col min="7944" max="8192" width="8.88671875" style="160"/>
    <col min="8193" max="8193" width="16.33203125" style="160" bestFit="1" customWidth="1"/>
    <col min="8194" max="8194" width="11.21875" style="160" customWidth="1"/>
    <col min="8195" max="8195" width="38.109375" style="160" customWidth="1"/>
    <col min="8196" max="8196" width="9.6640625" style="160" customWidth="1"/>
    <col min="8197" max="8197" width="14.109375" style="160" customWidth="1"/>
    <col min="8198" max="8198" width="14.88671875" style="160" customWidth="1"/>
    <col min="8199" max="8199" width="20" style="160" customWidth="1"/>
    <col min="8200" max="8448" width="8.88671875" style="160"/>
    <col min="8449" max="8449" width="16.33203125" style="160" bestFit="1" customWidth="1"/>
    <col min="8450" max="8450" width="11.21875" style="160" customWidth="1"/>
    <col min="8451" max="8451" width="38.109375" style="160" customWidth="1"/>
    <col min="8452" max="8452" width="9.6640625" style="160" customWidth="1"/>
    <col min="8453" max="8453" width="14.109375" style="160" customWidth="1"/>
    <col min="8454" max="8454" width="14.88671875" style="160" customWidth="1"/>
    <col min="8455" max="8455" width="20" style="160" customWidth="1"/>
    <col min="8456" max="8704" width="8.88671875" style="160"/>
    <col min="8705" max="8705" width="16.33203125" style="160" bestFit="1" customWidth="1"/>
    <col min="8706" max="8706" width="11.21875" style="160" customWidth="1"/>
    <col min="8707" max="8707" width="38.109375" style="160" customWidth="1"/>
    <col min="8708" max="8708" width="9.6640625" style="160" customWidth="1"/>
    <col min="8709" max="8709" width="14.109375" style="160" customWidth="1"/>
    <col min="8710" max="8710" width="14.88671875" style="160" customWidth="1"/>
    <col min="8711" max="8711" width="20" style="160" customWidth="1"/>
    <col min="8712" max="8960" width="8.88671875" style="160"/>
    <col min="8961" max="8961" width="16.33203125" style="160" bestFit="1" customWidth="1"/>
    <col min="8962" max="8962" width="11.21875" style="160" customWidth="1"/>
    <col min="8963" max="8963" width="38.109375" style="160" customWidth="1"/>
    <col min="8964" max="8964" width="9.6640625" style="160" customWidth="1"/>
    <col min="8965" max="8965" width="14.109375" style="160" customWidth="1"/>
    <col min="8966" max="8966" width="14.88671875" style="160" customWidth="1"/>
    <col min="8967" max="8967" width="20" style="160" customWidth="1"/>
    <col min="8968" max="9216" width="8.88671875" style="160"/>
    <col min="9217" max="9217" width="16.33203125" style="160" bestFit="1" customWidth="1"/>
    <col min="9218" max="9218" width="11.21875" style="160" customWidth="1"/>
    <col min="9219" max="9219" width="38.109375" style="160" customWidth="1"/>
    <col min="9220" max="9220" width="9.6640625" style="160" customWidth="1"/>
    <col min="9221" max="9221" width="14.109375" style="160" customWidth="1"/>
    <col min="9222" max="9222" width="14.88671875" style="160" customWidth="1"/>
    <col min="9223" max="9223" width="20" style="160" customWidth="1"/>
    <col min="9224" max="9472" width="8.88671875" style="160"/>
    <col min="9473" max="9473" width="16.33203125" style="160" bestFit="1" customWidth="1"/>
    <col min="9474" max="9474" width="11.21875" style="160" customWidth="1"/>
    <col min="9475" max="9475" width="38.109375" style="160" customWidth="1"/>
    <col min="9476" max="9476" width="9.6640625" style="160" customWidth="1"/>
    <col min="9477" max="9477" width="14.109375" style="160" customWidth="1"/>
    <col min="9478" max="9478" width="14.88671875" style="160" customWidth="1"/>
    <col min="9479" max="9479" width="20" style="160" customWidth="1"/>
    <col min="9480" max="9728" width="8.88671875" style="160"/>
    <col min="9729" max="9729" width="16.33203125" style="160" bestFit="1" customWidth="1"/>
    <col min="9730" max="9730" width="11.21875" style="160" customWidth="1"/>
    <col min="9731" max="9731" width="38.109375" style="160" customWidth="1"/>
    <col min="9732" max="9732" width="9.6640625" style="160" customWidth="1"/>
    <col min="9733" max="9733" width="14.109375" style="160" customWidth="1"/>
    <col min="9734" max="9734" width="14.88671875" style="160" customWidth="1"/>
    <col min="9735" max="9735" width="20" style="160" customWidth="1"/>
    <col min="9736" max="9984" width="8.88671875" style="160"/>
    <col min="9985" max="9985" width="16.33203125" style="160" bestFit="1" customWidth="1"/>
    <col min="9986" max="9986" width="11.21875" style="160" customWidth="1"/>
    <col min="9987" max="9987" width="38.109375" style="160" customWidth="1"/>
    <col min="9988" max="9988" width="9.6640625" style="160" customWidth="1"/>
    <col min="9989" max="9989" width="14.109375" style="160" customWidth="1"/>
    <col min="9990" max="9990" width="14.88671875" style="160" customWidth="1"/>
    <col min="9991" max="9991" width="20" style="160" customWidth="1"/>
    <col min="9992" max="10240" width="8.88671875" style="160"/>
    <col min="10241" max="10241" width="16.33203125" style="160" bestFit="1" customWidth="1"/>
    <col min="10242" max="10242" width="11.21875" style="160" customWidth="1"/>
    <col min="10243" max="10243" width="38.109375" style="160" customWidth="1"/>
    <col min="10244" max="10244" width="9.6640625" style="160" customWidth="1"/>
    <col min="10245" max="10245" width="14.109375" style="160" customWidth="1"/>
    <col min="10246" max="10246" width="14.88671875" style="160" customWidth="1"/>
    <col min="10247" max="10247" width="20" style="160" customWidth="1"/>
    <col min="10248" max="10496" width="8.88671875" style="160"/>
    <col min="10497" max="10497" width="16.33203125" style="160" bestFit="1" customWidth="1"/>
    <col min="10498" max="10498" width="11.21875" style="160" customWidth="1"/>
    <col min="10499" max="10499" width="38.109375" style="160" customWidth="1"/>
    <col min="10500" max="10500" width="9.6640625" style="160" customWidth="1"/>
    <col min="10501" max="10501" width="14.109375" style="160" customWidth="1"/>
    <col min="10502" max="10502" width="14.88671875" style="160" customWidth="1"/>
    <col min="10503" max="10503" width="20" style="160" customWidth="1"/>
    <col min="10504" max="10752" width="8.88671875" style="160"/>
    <col min="10753" max="10753" width="16.33203125" style="160" bestFit="1" customWidth="1"/>
    <col min="10754" max="10754" width="11.21875" style="160" customWidth="1"/>
    <col min="10755" max="10755" width="38.109375" style="160" customWidth="1"/>
    <col min="10756" max="10756" width="9.6640625" style="160" customWidth="1"/>
    <col min="10757" max="10757" width="14.109375" style="160" customWidth="1"/>
    <col min="10758" max="10758" width="14.88671875" style="160" customWidth="1"/>
    <col min="10759" max="10759" width="20" style="160" customWidth="1"/>
    <col min="10760" max="11008" width="8.88671875" style="160"/>
    <col min="11009" max="11009" width="16.33203125" style="160" bestFit="1" customWidth="1"/>
    <col min="11010" max="11010" width="11.21875" style="160" customWidth="1"/>
    <col min="11011" max="11011" width="38.109375" style="160" customWidth="1"/>
    <col min="11012" max="11012" width="9.6640625" style="160" customWidth="1"/>
    <col min="11013" max="11013" width="14.109375" style="160" customWidth="1"/>
    <col min="11014" max="11014" width="14.88671875" style="160" customWidth="1"/>
    <col min="11015" max="11015" width="20" style="160" customWidth="1"/>
    <col min="11016" max="11264" width="8.88671875" style="160"/>
    <col min="11265" max="11265" width="16.33203125" style="160" bestFit="1" customWidth="1"/>
    <col min="11266" max="11266" width="11.21875" style="160" customWidth="1"/>
    <col min="11267" max="11267" width="38.109375" style="160" customWidth="1"/>
    <col min="11268" max="11268" width="9.6640625" style="160" customWidth="1"/>
    <col min="11269" max="11269" width="14.109375" style="160" customWidth="1"/>
    <col min="11270" max="11270" width="14.88671875" style="160" customWidth="1"/>
    <col min="11271" max="11271" width="20" style="160" customWidth="1"/>
    <col min="11272" max="11520" width="8.88671875" style="160"/>
    <col min="11521" max="11521" width="16.33203125" style="160" bestFit="1" customWidth="1"/>
    <col min="11522" max="11522" width="11.21875" style="160" customWidth="1"/>
    <col min="11523" max="11523" width="38.109375" style="160" customWidth="1"/>
    <col min="11524" max="11524" width="9.6640625" style="160" customWidth="1"/>
    <col min="11525" max="11525" width="14.109375" style="160" customWidth="1"/>
    <col min="11526" max="11526" width="14.88671875" style="160" customWidth="1"/>
    <col min="11527" max="11527" width="20" style="160" customWidth="1"/>
    <col min="11528" max="11776" width="8.88671875" style="160"/>
    <col min="11777" max="11777" width="16.33203125" style="160" bestFit="1" customWidth="1"/>
    <col min="11778" max="11778" width="11.21875" style="160" customWidth="1"/>
    <col min="11779" max="11779" width="38.109375" style="160" customWidth="1"/>
    <col min="11780" max="11780" width="9.6640625" style="160" customWidth="1"/>
    <col min="11781" max="11781" width="14.109375" style="160" customWidth="1"/>
    <col min="11782" max="11782" width="14.88671875" style="160" customWidth="1"/>
    <col min="11783" max="11783" width="20" style="160" customWidth="1"/>
    <col min="11784" max="12032" width="8.88671875" style="160"/>
    <col min="12033" max="12033" width="16.33203125" style="160" bestFit="1" customWidth="1"/>
    <col min="12034" max="12034" width="11.21875" style="160" customWidth="1"/>
    <col min="12035" max="12035" width="38.109375" style="160" customWidth="1"/>
    <col min="12036" max="12036" width="9.6640625" style="160" customWidth="1"/>
    <col min="12037" max="12037" width="14.109375" style="160" customWidth="1"/>
    <col min="12038" max="12038" width="14.88671875" style="160" customWidth="1"/>
    <col min="12039" max="12039" width="20" style="160" customWidth="1"/>
    <col min="12040" max="12288" width="8.88671875" style="160"/>
    <col min="12289" max="12289" width="16.33203125" style="160" bestFit="1" customWidth="1"/>
    <col min="12290" max="12290" width="11.21875" style="160" customWidth="1"/>
    <col min="12291" max="12291" width="38.109375" style="160" customWidth="1"/>
    <col min="12292" max="12292" width="9.6640625" style="160" customWidth="1"/>
    <col min="12293" max="12293" width="14.109375" style="160" customWidth="1"/>
    <col min="12294" max="12294" width="14.88671875" style="160" customWidth="1"/>
    <col min="12295" max="12295" width="20" style="160" customWidth="1"/>
    <col min="12296" max="12544" width="8.88671875" style="160"/>
    <col min="12545" max="12545" width="16.33203125" style="160" bestFit="1" customWidth="1"/>
    <col min="12546" max="12546" width="11.21875" style="160" customWidth="1"/>
    <col min="12547" max="12547" width="38.109375" style="160" customWidth="1"/>
    <col min="12548" max="12548" width="9.6640625" style="160" customWidth="1"/>
    <col min="12549" max="12549" width="14.109375" style="160" customWidth="1"/>
    <col min="12550" max="12550" width="14.88671875" style="160" customWidth="1"/>
    <col min="12551" max="12551" width="20" style="160" customWidth="1"/>
    <col min="12552" max="12800" width="8.88671875" style="160"/>
    <col min="12801" max="12801" width="16.33203125" style="160" bestFit="1" customWidth="1"/>
    <col min="12802" max="12802" width="11.21875" style="160" customWidth="1"/>
    <col min="12803" max="12803" width="38.109375" style="160" customWidth="1"/>
    <col min="12804" max="12804" width="9.6640625" style="160" customWidth="1"/>
    <col min="12805" max="12805" width="14.109375" style="160" customWidth="1"/>
    <col min="12806" max="12806" width="14.88671875" style="160" customWidth="1"/>
    <col min="12807" max="12807" width="20" style="160" customWidth="1"/>
    <col min="12808" max="13056" width="8.88671875" style="160"/>
    <col min="13057" max="13057" width="16.33203125" style="160" bestFit="1" customWidth="1"/>
    <col min="13058" max="13058" width="11.21875" style="160" customWidth="1"/>
    <col min="13059" max="13059" width="38.109375" style="160" customWidth="1"/>
    <col min="13060" max="13060" width="9.6640625" style="160" customWidth="1"/>
    <col min="13061" max="13061" width="14.109375" style="160" customWidth="1"/>
    <col min="13062" max="13062" width="14.88671875" style="160" customWidth="1"/>
    <col min="13063" max="13063" width="20" style="160" customWidth="1"/>
    <col min="13064" max="13312" width="8.88671875" style="160"/>
    <col min="13313" max="13313" width="16.33203125" style="160" bestFit="1" customWidth="1"/>
    <col min="13314" max="13314" width="11.21875" style="160" customWidth="1"/>
    <col min="13315" max="13315" width="38.109375" style="160" customWidth="1"/>
    <col min="13316" max="13316" width="9.6640625" style="160" customWidth="1"/>
    <col min="13317" max="13317" width="14.109375" style="160" customWidth="1"/>
    <col min="13318" max="13318" width="14.88671875" style="160" customWidth="1"/>
    <col min="13319" max="13319" width="20" style="160" customWidth="1"/>
    <col min="13320" max="13568" width="8.88671875" style="160"/>
    <col min="13569" max="13569" width="16.33203125" style="160" bestFit="1" customWidth="1"/>
    <col min="13570" max="13570" width="11.21875" style="160" customWidth="1"/>
    <col min="13571" max="13571" width="38.109375" style="160" customWidth="1"/>
    <col min="13572" max="13572" width="9.6640625" style="160" customWidth="1"/>
    <col min="13573" max="13573" width="14.109375" style="160" customWidth="1"/>
    <col min="13574" max="13574" width="14.88671875" style="160" customWidth="1"/>
    <col min="13575" max="13575" width="20" style="160" customWidth="1"/>
    <col min="13576" max="13824" width="8.88671875" style="160"/>
    <col min="13825" max="13825" width="16.33203125" style="160" bestFit="1" customWidth="1"/>
    <col min="13826" max="13826" width="11.21875" style="160" customWidth="1"/>
    <col min="13827" max="13827" width="38.109375" style="160" customWidth="1"/>
    <col min="13828" max="13828" width="9.6640625" style="160" customWidth="1"/>
    <col min="13829" max="13829" width="14.109375" style="160" customWidth="1"/>
    <col min="13830" max="13830" width="14.88671875" style="160" customWidth="1"/>
    <col min="13831" max="13831" width="20" style="160" customWidth="1"/>
    <col min="13832" max="14080" width="8.88671875" style="160"/>
    <col min="14081" max="14081" width="16.33203125" style="160" bestFit="1" customWidth="1"/>
    <col min="14082" max="14082" width="11.21875" style="160" customWidth="1"/>
    <col min="14083" max="14083" width="38.109375" style="160" customWidth="1"/>
    <col min="14084" max="14084" width="9.6640625" style="160" customWidth="1"/>
    <col min="14085" max="14085" width="14.109375" style="160" customWidth="1"/>
    <col min="14086" max="14086" width="14.88671875" style="160" customWidth="1"/>
    <col min="14087" max="14087" width="20" style="160" customWidth="1"/>
    <col min="14088" max="14336" width="8.88671875" style="160"/>
    <col min="14337" max="14337" width="16.33203125" style="160" bestFit="1" customWidth="1"/>
    <col min="14338" max="14338" width="11.21875" style="160" customWidth="1"/>
    <col min="14339" max="14339" width="38.109375" style="160" customWidth="1"/>
    <col min="14340" max="14340" width="9.6640625" style="160" customWidth="1"/>
    <col min="14341" max="14341" width="14.109375" style="160" customWidth="1"/>
    <col min="14342" max="14342" width="14.88671875" style="160" customWidth="1"/>
    <col min="14343" max="14343" width="20" style="160" customWidth="1"/>
    <col min="14344" max="14592" width="8.88671875" style="160"/>
    <col min="14593" max="14593" width="16.33203125" style="160" bestFit="1" customWidth="1"/>
    <col min="14594" max="14594" width="11.21875" style="160" customWidth="1"/>
    <col min="14595" max="14595" width="38.109375" style="160" customWidth="1"/>
    <col min="14596" max="14596" width="9.6640625" style="160" customWidth="1"/>
    <col min="14597" max="14597" width="14.109375" style="160" customWidth="1"/>
    <col min="14598" max="14598" width="14.88671875" style="160" customWidth="1"/>
    <col min="14599" max="14599" width="20" style="160" customWidth="1"/>
    <col min="14600" max="14848" width="8.88671875" style="160"/>
    <col min="14849" max="14849" width="16.33203125" style="160" bestFit="1" customWidth="1"/>
    <col min="14850" max="14850" width="11.21875" style="160" customWidth="1"/>
    <col min="14851" max="14851" width="38.109375" style="160" customWidth="1"/>
    <col min="14852" max="14852" width="9.6640625" style="160" customWidth="1"/>
    <col min="14853" max="14853" width="14.109375" style="160" customWidth="1"/>
    <col min="14854" max="14854" width="14.88671875" style="160" customWidth="1"/>
    <col min="14855" max="14855" width="20" style="160" customWidth="1"/>
    <col min="14856" max="15104" width="8.88671875" style="160"/>
    <col min="15105" max="15105" width="16.33203125" style="160" bestFit="1" customWidth="1"/>
    <col min="15106" max="15106" width="11.21875" style="160" customWidth="1"/>
    <col min="15107" max="15107" width="38.109375" style="160" customWidth="1"/>
    <col min="15108" max="15108" width="9.6640625" style="160" customWidth="1"/>
    <col min="15109" max="15109" width="14.109375" style="160" customWidth="1"/>
    <col min="15110" max="15110" width="14.88671875" style="160" customWidth="1"/>
    <col min="15111" max="15111" width="20" style="160" customWidth="1"/>
    <col min="15112" max="15360" width="8.88671875" style="160"/>
    <col min="15361" max="15361" width="16.33203125" style="160" bestFit="1" customWidth="1"/>
    <col min="15362" max="15362" width="11.21875" style="160" customWidth="1"/>
    <col min="15363" max="15363" width="38.109375" style="160" customWidth="1"/>
    <col min="15364" max="15364" width="9.6640625" style="160" customWidth="1"/>
    <col min="15365" max="15365" width="14.109375" style="160" customWidth="1"/>
    <col min="15366" max="15366" width="14.88671875" style="160" customWidth="1"/>
    <col min="15367" max="15367" width="20" style="160" customWidth="1"/>
    <col min="15368" max="15616" width="8.88671875" style="160"/>
    <col min="15617" max="15617" width="16.33203125" style="160" bestFit="1" customWidth="1"/>
    <col min="15618" max="15618" width="11.21875" style="160" customWidth="1"/>
    <col min="15619" max="15619" width="38.109375" style="160" customWidth="1"/>
    <col min="15620" max="15620" width="9.6640625" style="160" customWidth="1"/>
    <col min="15621" max="15621" width="14.109375" style="160" customWidth="1"/>
    <col min="15622" max="15622" width="14.88671875" style="160" customWidth="1"/>
    <col min="15623" max="15623" width="20" style="160" customWidth="1"/>
    <col min="15624" max="15872" width="8.88671875" style="160"/>
    <col min="15873" max="15873" width="16.33203125" style="160" bestFit="1" customWidth="1"/>
    <col min="15874" max="15874" width="11.21875" style="160" customWidth="1"/>
    <col min="15875" max="15875" width="38.109375" style="160" customWidth="1"/>
    <col min="15876" max="15876" width="9.6640625" style="160" customWidth="1"/>
    <col min="15877" max="15877" width="14.109375" style="160" customWidth="1"/>
    <col min="15878" max="15878" width="14.88671875" style="160" customWidth="1"/>
    <col min="15879" max="15879" width="20" style="160" customWidth="1"/>
    <col min="15880" max="16128" width="8.88671875" style="160"/>
    <col min="16129" max="16129" width="16.33203125" style="160" bestFit="1" customWidth="1"/>
    <col min="16130" max="16130" width="11.21875" style="160" customWidth="1"/>
    <col min="16131" max="16131" width="38.109375" style="160" customWidth="1"/>
    <col min="16132" max="16132" width="9.6640625" style="160" customWidth="1"/>
    <col min="16133" max="16133" width="14.109375" style="160" customWidth="1"/>
    <col min="16134" max="16134" width="14.88671875" style="160" customWidth="1"/>
    <col min="16135" max="16135" width="20" style="160" customWidth="1"/>
    <col min="16136" max="16384" width="8.88671875" style="160"/>
  </cols>
  <sheetData>
    <row r="1" spans="1:7">
      <c r="A1" s="261" t="s">
        <v>86</v>
      </c>
      <c r="B1" s="615" t="s">
        <v>18</v>
      </c>
      <c r="C1" s="615"/>
      <c r="D1" s="615"/>
      <c r="E1" s="615"/>
      <c r="F1" s="615"/>
      <c r="G1" s="616"/>
    </row>
    <row r="2" spans="1:7">
      <c r="A2" s="102" t="s">
        <v>2</v>
      </c>
      <c r="B2" s="617" t="s">
        <v>3</v>
      </c>
      <c r="C2" s="617"/>
      <c r="D2" s="617"/>
      <c r="E2" s="617"/>
      <c r="F2" s="617"/>
      <c r="G2" s="618"/>
    </row>
    <row r="3" spans="1:7">
      <c r="A3" s="102" t="s">
        <v>87</v>
      </c>
      <c r="B3" s="617" t="s">
        <v>23498</v>
      </c>
      <c r="C3" s="617"/>
      <c r="D3" s="617"/>
      <c r="E3" s="617"/>
      <c r="F3" s="617"/>
      <c r="G3" s="618"/>
    </row>
    <row r="4" spans="1:7">
      <c r="A4" s="262" t="s">
        <v>88</v>
      </c>
      <c r="B4" s="619" t="s">
        <v>8</v>
      </c>
      <c r="C4" s="620"/>
      <c r="D4" s="620"/>
      <c r="E4" s="620"/>
      <c r="F4" s="620"/>
      <c r="G4" s="621"/>
    </row>
    <row r="5" spans="1:7">
      <c r="A5" s="707" t="s">
        <v>497</v>
      </c>
      <c r="B5" s="708"/>
      <c r="C5" s="708"/>
      <c r="D5" s="708"/>
      <c r="E5" s="708"/>
      <c r="F5" s="708"/>
      <c r="G5" s="708"/>
    </row>
    <row r="6" spans="1:7">
      <c r="A6" s="707" t="s">
        <v>10</v>
      </c>
      <c r="B6" s="708"/>
      <c r="C6" s="708"/>
      <c r="D6" s="708"/>
      <c r="E6" s="708"/>
      <c r="F6" s="708"/>
      <c r="G6" s="708"/>
    </row>
    <row r="7" spans="1:7">
      <c r="A7" s="714" t="s">
        <v>464</v>
      </c>
      <c r="B7" s="715" t="s">
        <v>498</v>
      </c>
      <c r="C7" s="716"/>
      <c r="D7" s="716"/>
      <c r="E7" s="717"/>
      <c r="F7" s="714" t="s">
        <v>466</v>
      </c>
      <c r="G7" s="714"/>
    </row>
    <row r="8" spans="1:7">
      <c r="A8" s="714"/>
      <c r="B8" s="718"/>
      <c r="C8" s="719"/>
      <c r="D8" s="719"/>
      <c r="E8" s="720"/>
      <c r="F8" s="721" t="s">
        <v>499</v>
      </c>
      <c r="G8" s="721"/>
    </row>
    <row r="9" spans="1:7">
      <c r="A9" s="263" t="s">
        <v>467</v>
      </c>
      <c r="B9" s="722" t="s">
        <v>500</v>
      </c>
      <c r="C9" s="722"/>
      <c r="D9" s="264"/>
      <c r="E9" s="265"/>
      <c r="F9" s="266"/>
      <c r="G9" s="266"/>
    </row>
    <row r="10" spans="1:7">
      <c r="A10" s="709" t="s">
        <v>32</v>
      </c>
      <c r="B10" s="709" t="s">
        <v>45</v>
      </c>
      <c r="C10" s="710" t="s">
        <v>471</v>
      </c>
      <c r="D10" s="710" t="s">
        <v>35</v>
      </c>
      <c r="E10" s="712" t="s">
        <v>472</v>
      </c>
      <c r="F10" s="267" t="s">
        <v>473</v>
      </c>
      <c r="G10" s="267" t="s">
        <v>473</v>
      </c>
    </row>
    <row r="11" spans="1:7">
      <c r="A11" s="709"/>
      <c r="B11" s="709"/>
      <c r="C11" s="710"/>
      <c r="D11" s="711"/>
      <c r="E11" s="713"/>
      <c r="F11" s="267" t="s">
        <v>474</v>
      </c>
      <c r="G11" s="267" t="s">
        <v>475</v>
      </c>
    </row>
    <row r="12" spans="1:7" ht="52.2" customHeight="1">
      <c r="A12" s="268">
        <v>4417</v>
      </c>
      <c r="B12" s="269" t="s">
        <v>501</v>
      </c>
      <c r="C12" s="244" t="str">
        <f>IF(B12="SERVIÇO",VLOOKUP(A12,'COMP SINAPI'!A$1:D$65536,2,FALSE),IF(B12="Insumo",VLOOKUP(A12,'INS SINAPI'!A$1:D$65536,2,FALSE),0))</f>
        <v>SARRAFO NAO APARELHADO *2,5 X 7* CM, EM MACARANDUBA/MASSARANDUBA, ANGELIM, PEROBA-ROSA OU EQUIVALENTE DA REGIAO - BRUTA</v>
      </c>
      <c r="D12" s="270" t="str">
        <f>IF(B12="SERVIÇO",VLOOKUP(A12,'COMP SINAPI'!A$1:D$65536,3,FALSE),IF(B12="Insumo",VLOOKUP(A12,'INS SINAPI'!A$1:D$65536,3,FALSE),0))</f>
        <v>M</v>
      </c>
      <c r="E12" s="271">
        <v>1</v>
      </c>
      <c r="F12" s="247">
        <f>IF(B12="SERVIÇO",VLOOKUP(A12,'COMP SINAPI'!A$1:D$65536,4,FALSE),IF(B12="Insumo",VLOOKUP(A12,'INS SINAPI'!A$1:D$65536,4,FALSE),0))</f>
        <v>6.42</v>
      </c>
      <c r="G12" s="272">
        <f t="shared" ref="G12:G17" si="0">TRUNC(E12*F12,2)</f>
        <v>6.42</v>
      </c>
    </row>
    <row r="13" spans="1:7" ht="22.8">
      <c r="A13" s="268">
        <v>4491</v>
      </c>
      <c r="B13" s="269" t="s">
        <v>501</v>
      </c>
      <c r="C13" s="244" t="str">
        <f>IF(B13="SERVIÇO",VLOOKUP(A13,'COMP SINAPI'!A$1:D$65536,2,FALSE),IF(B13="Insumo",VLOOKUP(A13,'INS SINAPI'!A$1:D$65536,2,FALSE),0))</f>
        <v>PONTALETE *7,5 X 7,5* CM EM PINUS, MISTA OU EQUIVALENTE DA REGIAO - BRUTA</v>
      </c>
      <c r="D13" s="270" t="str">
        <f>IF(B13="SERVIÇO",VLOOKUP(A13,'COMP SINAPI'!A$1:D$65536,3,FALSE),IF(B13="Insumo",VLOOKUP(A13,'INS SINAPI'!A$1:D$65536,3,FALSE),0))</f>
        <v>M</v>
      </c>
      <c r="E13" s="271">
        <v>4</v>
      </c>
      <c r="F13" s="247">
        <f>IF(B13="SERVIÇO",VLOOKUP(A13,'COMP SINAPI'!A$1:D$65536,4,FALSE),IF(B13="Insumo",VLOOKUP(A13,'INS SINAPI'!A$1:D$65536,4,FALSE),0))</f>
        <v>11.69</v>
      </c>
      <c r="G13" s="272">
        <f t="shared" si="0"/>
        <v>46.76</v>
      </c>
    </row>
    <row r="14" spans="1:7" ht="34.200000000000003">
      <c r="A14" s="268">
        <v>4813</v>
      </c>
      <c r="B14" s="269" t="s">
        <v>501</v>
      </c>
      <c r="C14" s="244" t="str">
        <f>IF(B14="SERVIÇO",VLOOKUP(A14,'COMP SINAPI'!A$1:D$65536,2,FALSE),IF(B14="Insumo",VLOOKUP(A14,'INS SINAPI'!A$1:D$65536,2,FALSE),0))</f>
        <v>PLACA DE OBRA (PARA CONSTRUCAO CIVIL) EM CHAPA GALVANIZADA *N. 22*, ADESIVADA, DE *2,4 X 1,2* M (SEM POSTES PARA FIXACAO)</v>
      </c>
      <c r="D14" s="270" t="str">
        <f>IF(B14="SERVIÇO",VLOOKUP(A14,'COMP SINAPI'!A$1:D$65536,3,FALSE),IF(B14="Insumo",VLOOKUP(A14,'INS SINAPI'!A$1:D$65536,3,FALSE),0))</f>
        <v>M2</v>
      </c>
      <c r="E14" s="271">
        <v>1</v>
      </c>
      <c r="F14" s="247">
        <f>IF(B14="SERVIÇO",VLOOKUP(A14,'COMP SINAPI'!A$1:D$65536,4,FALSE),IF(B14="Insumo",VLOOKUP(A14,'INS SINAPI'!A$1:D$65536,4,FALSE),0))</f>
        <v>432</v>
      </c>
      <c r="G14" s="272">
        <f t="shared" si="0"/>
        <v>432</v>
      </c>
    </row>
    <row r="15" spans="1:7" ht="22.8">
      <c r="A15" s="268">
        <v>5075</v>
      </c>
      <c r="B15" s="269" t="s">
        <v>501</v>
      </c>
      <c r="C15" s="244" t="str">
        <f>IF(B15="SERVIÇO",VLOOKUP(A15,'COMP SINAPI'!A$1:D$65536,2,FALSE),IF(B15="Insumo",VLOOKUP(A15,'INS SINAPI'!A$1:D$65536,2,FALSE),0))</f>
        <v>PREGO DE ACO POLIDO COM CABECA 18 X 30 (2 3/4 X 10)</v>
      </c>
      <c r="D15" s="270" t="str">
        <f>IF(B15="SERVIÇO",VLOOKUP(A15,'COMP SINAPI'!A$1:D$65536,3,FALSE),IF(B15="Insumo",VLOOKUP(A15,'INS SINAPI'!A$1:D$65536,3,FALSE),0))</f>
        <v>KG</v>
      </c>
      <c r="E15" s="271">
        <v>0.15</v>
      </c>
      <c r="F15" s="247">
        <f>IF(B15="SERVIÇO",VLOOKUP(A15,'COMP SINAPI'!A$1:D$65536,4,FALSE),IF(B15="Insumo",VLOOKUP(A15,'INS SINAPI'!A$1:D$65536,4,FALSE),0))</f>
        <v>19.87</v>
      </c>
      <c r="G15" s="272">
        <f t="shared" si="0"/>
        <v>2.98</v>
      </c>
    </row>
    <row r="16" spans="1:7" ht="22.8">
      <c r="A16" s="268">
        <v>88262</v>
      </c>
      <c r="B16" s="269" t="s">
        <v>43</v>
      </c>
      <c r="C16" s="244" t="str">
        <f>IF(B16="SERVIÇO",VLOOKUP(A16,'COMP SINAPI'!A$1:D$65536,2,FALSE),IF(B16="Insumo",VLOOKUP(A16,'INS SINAPI'!A$1:D$65536,2,FALSE),0))</f>
        <v>CARPINTEIRO DE FORMAS COM ENCARGOS COMPLEMENTARES</v>
      </c>
      <c r="D16" s="270" t="str">
        <f>IF(B16="SERVIÇO",VLOOKUP(A16,'COMP SINAPI'!A$1:D$65536,3,FALSE),IF(B16="Insumo",VLOOKUP(A16,'INS SINAPI'!A$1:D$65536,3,FALSE),0))</f>
        <v>H</v>
      </c>
      <c r="E16" s="271">
        <v>1</v>
      </c>
      <c r="F16" s="247">
        <f>IF(B16="SERVIÇO",VLOOKUP(A16,'COMP SINAPI'!A$1:D$65536,4,FALSE),IF(B16="Insumo",VLOOKUP(A16,'INS SINAPI'!A$1:D$65536,4,FALSE),0))</f>
        <v>29.85</v>
      </c>
      <c r="G16" s="272">
        <f t="shared" si="0"/>
        <v>29.85</v>
      </c>
    </row>
    <row r="17" spans="1:7" ht="22.8">
      <c r="A17" s="268">
        <v>88316</v>
      </c>
      <c r="B17" s="269" t="s">
        <v>43</v>
      </c>
      <c r="C17" s="244" t="str">
        <f>IF(B17="SERVIÇO",VLOOKUP(A17,'COMP SINAPI'!A$1:D$65536,2,FALSE),IF(B17="Insumo",VLOOKUP(A17,'INS SINAPI'!A$1:D$65536,2,FALSE),0))</f>
        <v>SERVENTE COM ENCARGOS COMPLEMENTARES</v>
      </c>
      <c r="D17" s="270" t="str">
        <f>IF(B17="SERVIÇO",VLOOKUP(A17,'COMP SINAPI'!A$1:D$65536,3,FALSE),IF(B17="Insumo",VLOOKUP(A17,'INS SINAPI'!A$1:D$65536,3,FALSE),0))</f>
        <v>H</v>
      </c>
      <c r="E17" s="271">
        <v>2</v>
      </c>
      <c r="F17" s="247">
        <f>IF(B17="SERVIÇO",VLOOKUP(A17,'COMP SINAPI'!A$1:D$65536,4,FALSE),IF(B17="Insumo",VLOOKUP(A17,'INS SINAPI'!A$1:D$65536,4,FALSE),0))</f>
        <v>24.68</v>
      </c>
      <c r="G17" s="272">
        <f t="shared" si="0"/>
        <v>49.36</v>
      </c>
    </row>
    <row r="18" spans="1:7">
      <c r="A18" s="723" t="s">
        <v>502</v>
      </c>
      <c r="B18" s="724"/>
      <c r="C18" s="724"/>
      <c r="D18" s="724"/>
      <c r="E18" s="724"/>
      <c r="F18" s="725"/>
      <c r="G18" s="273">
        <f>SUM(G12:G17)</f>
        <v>567.37</v>
      </c>
    </row>
    <row r="19" spans="1:7" ht="14.4" customHeight="1">
      <c r="A19" s="726" t="s">
        <v>503</v>
      </c>
      <c r="B19" s="727"/>
      <c r="C19" s="727"/>
      <c r="D19" s="727"/>
      <c r="E19" s="727"/>
      <c r="F19" s="727"/>
      <c r="G19" s="728"/>
    </row>
    <row r="21" spans="1:7">
      <c r="A21" s="709" t="s">
        <v>32</v>
      </c>
      <c r="B21" s="709" t="s">
        <v>45</v>
      </c>
      <c r="C21" s="710" t="s">
        <v>471</v>
      </c>
      <c r="D21" s="710" t="s">
        <v>35</v>
      </c>
      <c r="E21" s="712" t="s">
        <v>472</v>
      </c>
      <c r="F21" s="267" t="s">
        <v>473</v>
      </c>
      <c r="G21" s="267" t="s">
        <v>473</v>
      </c>
    </row>
    <row r="22" spans="1:7">
      <c r="A22" s="709"/>
      <c r="B22" s="709"/>
      <c r="C22" s="710"/>
      <c r="D22" s="711"/>
      <c r="E22" s="713"/>
      <c r="F22" s="267" t="s">
        <v>474</v>
      </c>
      <c r="G22" s="267" t="s">
        <v>475</v>
      </c>
    </row>
  </sheetData>
  <mergeCells count="23">
    <mergeCell ref="A18:F18"/>
    <mergeCell ref="A19:G19"/>
    <mergeCell ref="A21:A22"/>
    <mergeCell ref="B21:B22"/>
    <mergeCell ref="C21:C22"/>
    <mergeCell ref="D21:D22"/>
    <mergeCell ref="E21:E22"/>
    <mergeCell ref="A7:A8"/>
    <mergeCell ref="B7:E8"/>
    <mergeCell ref="F7:G7"/>
    <mergeCell ref="F8:G8"/>
    <mergeCell ref="B9:C9"/>
    <mergeCell ref="A10:A11"/>
    <mergeCell ref="B10:B11"/>
    <mergeCell ref="C10:C11"/>
    <mergeCell ref="D10:D11"/>
    <mergeCell ref="E10:E11"/>
    <mergeCell ref="A6:G6"/>
    <mergeCell ref="B1:G1"/>
    <mergeCell ref="B2:G2"/>
    <mergeCell ref="B3:G3"/>
    <mergeCell ref="B4:G4"/>
    <mergeCell ref="A5:G5"/>
  </mergeCells>
  <printOptions horizontalCentered="1"/>
  <pageMargins left="0.70866141732283472" right="0.70866141732283472" top="0.74803149606299213" bottom="0.74803149606299213" header="0.31496062992125984" footer="0.31496062992125984"/>
  <pageSetup paperSize="9" fitToHeight="0" orientation="landscape" r:id="rId1"/>
  <headerFooter>
    <oddHeader>&amp;C&amp;G</oddHeader>
    <oddFooter>&amp;CDiego Roberto Sbitkowski Chamma
Engenheiro Civil
CREA: 2511178010&amp;R&amp;D</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F31"/>
  <sheetViews>
    <sheetView showGridLines="0" view="pageBreakPreview" zoomScaleNormal="100" zoomScaleSheetLayoutView="100" workbookViewId="0">
      <selection activeCell="H12" sqref="H12"/>
    </sheetView>
  </sheetViews>
  <sheetFormatPr defaultColWidth="9.109375" defaultRowHeight="13.8"/>
  <cols>
    <col min="1" max="1" width="14" style="76" customWidth="1"/>
    <col min="2" max="2" width="68.77734375" style="76" bestFit="1" customWidth="1"/>
    <col min="3" max="3" width="11.109375" style="76" bestFit="1" customWidth="1"/>
    <col min="4" max="4" width="13.44140625" style="76" customWidth="1"/>
    <col min="5" max="5" width="11.77734375" style="76" customWidth="1"/>
    <col min="6" max="6" width="14.21875" style="76" bestFit="1" customWidth="1"/>
    <col min="7" max="7" width="14.33203125" style="76" customWidth="1"/>
    <col min="8" max="8" width="12.44140625" style="76" bestFit="1" customWidth="1"/>
    <col min="9" max="252" width="9.109375" style="76"/>
    <col min="253" max="253" width="14" style="76" customWidth="1"/>
    <col min="254" max="254" width="7.21875" style="76" bestFit="1" customWidth="1"/>
    <col min="255" max="255" width="68.77734375" style="76" bestFit="1" customWidth="1"/>
    <col min="256" max="256" width="11.109375" style="76" bestFit="1" customWidth="1"/>
    <col min="257" max="257" width="9.6640625" style="76" bestFit="1" customWidth="1"/>
    <col min="258" max="258" width="11.77734375" style="76" customWidth="1"/>
    <col min="259" max="259" width="14.21875" style="76" bestFit="1" customWidth="1"/>
    <col min="260" max="260" width="9.21875" style="76" bestFit="1" customWidth="1"/>
    <col min="261" max="262" width="16.6640625" style="76" customWidth="1"/>
    <col min="263" max="263" width="14.33203125" style="76" customWidth="1"/>
    <col min="264" max="264" width="12.44140625" style="76" bestFit="1" customWidth="1"/>
    <col min="265" max="508" width="9.109375" style="76"/>
    <col min="509" max="509" width="14" style="76" customWidth="1"/>
    <col min="510" max="510" width="7.21875" style="76" bestFit="1" customWidth="1"/>
    <col min="511" max="511" width="68.77734375" style="76" bestFit="1" customWidth="1"/>
    <col min="512" max="512" width="11.109375" style="76" bestFit="1" customWidth="1"/>
    <col min="513" max="513" width="9.6640625" style="76" bestFit="1" customWidth="1"/>
    <col min="514" max="514" width="11.77734375" style="76" customWidth="1"/>
    <col min="515" max="515" width="14.21875" style="76" bestFit="1" customWidth="1"/>
    <col min="516" max="516" width="9.21875" style="76" bestFit="1" customWidth="1"/>
    <col min="517" max="518" width="16.6640625" style="76" customWidth="1"/>
    <col min="519" max="519" width="14.33203125" style="76" customWidth="1"/>
    <col min="520" max="520" width="12.44140625" style="76" bestFit="1" customWidth="1"/>
    <col min="521" max="764" width="9.109375" style="76"/>
    <col min="765" max="765" width="14" style="76" customWidth="1"/>
    <col min="766" max="766" width="7.21875" style="76" bestFit="1" customWidth="1"/>
    <col min="767" max="767" width="68.77734375" style="76" bestFit="1" customWidth="1"/>
    <col min="768" max="768" width="11.109375" style="76" bestFit="1" customWidth="1"/>
    <col min="769" max="769" width="9.6640625" style="76" bestFit="1" customWidth="1"/>
    <col min="770" max="770" width="11.77734375" style="76" customWidth="1"/>
    <col min="771" max="771" width="14.21875" style="76" bestFit="1" customWidth="1"/>
    <col min="772" max="772" width="9.21875" style="76" bestFit="1" customWidth="1"/>
    <col min="773" max="774" width="16.6640625" style="76" customWidth="1"/>
    <col min="775" max="775" width="14.33203125" style="76" customWidth="1"/>
    <col min="776" max="776" width="12.44140625" style="76" bestFit="1" customWidth="1"/>
    <col min="777" max="1020" width="9.109375" style="76"/>
    <col min="1021" max="1021" width="14" style="76" customWidth="1"/>
    <col min="1022" max="1022" width="7.21875" style="76" bestFit="1" customWidth="1"/>
    <col min="1023" max="1023" width="68.77734375" style="76" bestFit="1" customWidth="1"/>
    <col min="1024" max="1024" width="11.109375" style="76" bestFit="1" customWidth="1"/>
    <col min="1025" max="1025" width="9.6640625" style="76" bestFit="1" customWidth="1"/>
    <col min="1026" max="1026" width="11.77734375" style="76" customWidth="1"/>
    <col min="1027" max="1027" width="14.21875" style="76" bestFit="1" customWidth="1"/>
    <col min="1028" max="1028" width="9.21875" style="76" bestFit="1" customWidth="1"/>
    <col min="1029" max="1030" width="16.6640625" style="76" customWidth="1"/>
    <col min="1031" max="1031" width="14.33203125" style="76" customWidth="1"/>
    <col min="1032" max="1032" width="12.44140625" style="76" bestFit="1" customWidth="1"/>
    <col min="1033" max="1276" width="9.109375" style="76"/>
    <col min="1277" max="1277" width="14" style="76" customWidth="1"/>
    <col min="1278" max="1278" width="7.21875" style="76" bestFit="1" customWidth="1"/>
    <col min="1279" max="1279" width="68.77734375" style="76" bestFit="1" customWidth="1"/>
    <col min="1280" max="1280" width="11.109375" style="76" bestFit="1" customWidth="1"/>
    <col min="1281" max="1281" width="9.6640625" style="76" bestFit="1" customWidth="1"/>
    <col min="1282" max="1282" width="11.77734375" style="76" customWidth="1"/>
    <col min="1283" max="1283" width="14.21875" style="76" bestFit="1" customWidth="1"/>
    <col min="1284" max="1284" width="9.21875" style="76" bestFit="1" customWidth="1"/>
    <col min="1285" max="1286" width="16.6640625" style="76" customWidth="1"/>
    <col min="1287" max="1287" width="14.33203125" style="76" customWidth="1"/>
    <col min="1288" max="1288" width="12.44140625" style="76" bestFit="1" customWidth="1"/>
    <col min="1289" max="1532" width="9.109375" style="76"/>
    <col min="1533" max="1533" width="14" style="76" customWidth="1"/>
    <col min="1534" max="1534" width="7.21875" style="76" bestFit="1" customWidth="1"/>
    <col min="1535" max="1535" width="68.77734375" style="76" bestFit="1" customWidth="1"/>
    <col min="1536" max="1536" width="11.109375" style="76" bestFit="1" customWidth="1"/>
    <col min="1537" max="1537" width="9.6640625" style="76" bestFit="1" customWidth="1"/>
    <col min="1538" max="1538" width="11.77734375" style="76" customWidth="1"/>
    <col min="1539" max="1539" width="14.21875" style="76" bestFit="1" customWidth="1"/>
    <col min="1540" max="1540" width="9.21875" style="76" bestFit="1" customWidth="1"/>
    <col min="1541" max="1542" width="16.6640625" style="76" customWidth="1"/>
    <col min="1543" max="1543" width="14.33203125" style="76" customWidth="1"/>
    <col min="1544" max="1544" width="12.44140625" style="76" bestFit="1" customWidth="1"/>
    <col min="1545" max="1788" width="9.109375" style="76"/>
    <col min="1789" max="1789" width="14" style="76" customWidth="1"/>
    <col min="1790" max="1790" width="7.21875" style="76" bestFit="1" customWidth="1"/>
    <col min="1791" max="1791" width="68.77734375" style="76" bestFit="1" customWidth="1"/>
    <col min="1792" max="1792" width="11.109375" style="76" bestFit="1" customWidth="1"/>
    <col min="1793" max="1793" width="9.6640625" style="76" bestFit="1" customWidth="1"/>
    <col min="1794" max="1794" width="11.77734375" style="76" customWidth="1"/>
    <col min="1795" max="1795" width="14.21875" style="76" bestFit="1" customWidth="1"/>
    <col min="1796" max="1796" width="9.21875" style="76" bestFit="1" customWidth="1"/>
    <col min="1797" max="1798" width="16.6640625" style="76" customWidth="1"/>
    <col min="1799" max="1799" width="14.33203125" style="76" customWidth="1"/>
    <col min="1800" max="1800" width="12.44140625" style="76" bestFit="1" customWidth="1"/>
    <col min="1801" max="2044" width="9.109375" style="76"/>
    <col min="2045" max="2045" width="14" style="76" customWidth="1"/>
    <col min="2046" max="2046" width="7.21875" style="76" bestFit="1" customWidth="1"/>
    <col min="2047" max="2047" width="68.77734375" style="76" bestFit="1" customWidth="1"/>
    <col min="2048" max="2048" width="11.109375" style="76" bestFit="1" customWidth="1"/>
    <col min="2049" max="2049" width="9.6640625" style="76" bestFit="1" customWidth="1"/>
    <col min="2050" max="2050" width="11.77734375" style="76" customWidth="1"/>
    <col min="2051" max="2051" width="14.21875" style="76" bestFit="1" customWidth="1"/>
    <col min="2052" max="2052" width="9.21875" style="76" bestFit="1" customWidth="1"/>
    <col min="2053" max="2054" width="16.6640625" style="76" customWidth="1"/>
    <col min="2055" max="2055" width="14.33203125" style="76" customWidth="1"/>
    <col min="2056" max="2056" width="12.44140625" style="76" bestFit="1" customWidth="1"/>
    <col min="2057" max="2300" width="9.109375" style="76"/>
    <col min="2301" max="2301" width="14" style="76" customWidth="1"/>
    <col min="2302" max="2302" width="7.21875" style="76" bestFit="1" customWidth="1"/>
    <col min="2303" max="2303" width="68.77734375" style="76" bestFit="1" customWidth="1"/>
    <col min="2304" max="2304" width="11.109375" style="76" bestFit="1" customWidth="1"/>
    <col min="2305" max="2305" width="9.6640625" style="76" bestFit="1" customWidth="1"/>
    <col min="2306" max="2306" width="11.77734375" style="76" customWidth="1"/>
    <col min="2307" max="2307" width="14.21875" style="76" bestFit="1" customWidth="1"/>
    <col min="2308" max="2308" width="9.21875" style="76" bestFit="1" customWidth="1"/>
    <col min="2309" max="2310" width="16.6640625" style="76" customWidth="1"/>
    <col min="2311" max="2311" width="14.33203125" style="76" customWidth="1"/>
    <col min="2312" max="2312" width="12.44140625" style="76" bestFit="1" customWidth="1"/>
    <col min="2313" max="2556" width="9.109375" style="76"/>
    <col min="2557" max="2557" width="14" style="76" customWidth="1"/>
    <col min="2558" max="2558" width="7.21875" style="76" bestFit="1" customWidth="1"/>
    <col min="2559" max="2559" width="68.77734375" style="76" bestFit="1" customWidth="1"/>
    <col min="2560" max="2560" width="11.109375" style="76" bestFit="1" customWidth="1"/>
    <col min="2561" max="2561" width="9.6640625" style="76" bestFit="1" customWidth="1"/>
    <col min="2562" max="2562" width="11.77734375" style="76" customWidth="1"/>
    <col min="2563" max="2563" width="14.21875" style="76" bestFit="1" customWidth="1"/>
    <col min="2564" max="2564" width="9.21875" style="76" bestFit="1" customWidth="1"/>
    <col min="2565" max="2566" width="16.6640625" style="76" customWidth="1"/>
    <col min="2567" max="2567" width="14.33203125" style="76" customWidth="1"/>
    <col min="2568" max="2568" width="12.44140625" style="76" bestFit="1" customWidth="1"/>
    <col min="2569" max="2812" width="9.109375" style="76"/>
    <col min="2813" max="2813" width="14" style="76" customWidth="1"/>
    <col min="2814" max="2814" width="7.21875" style="76" bestFit="1" customWidth="1"/>
    <col min="2815" max="2815" width="68.77734375" style="76" bestFit="1" customWidth="1"/>
    <col min="2816" max="2816" width="11.109375" style="76" bestFit="1" customWidth="1"/>
    <col min="2817" max="2817" width="9.6640625" style="76" bestFit="1" customWidth="1"/>
    <col min="2818" max="2818" width="11.77734375" style="76" customWidth="1"/>
    <col min="2819" max="2819" width="14.21875" style="76" bestFit="1" customWidth="1"/>
    <col min="2820" max="2820" width="9.21875" style="76" bestFit="1" customWidth="1"/>
    <col min="2821" max="2822" width="16.6640625" style="76" customWidth="1"/>
    <col min="2823" max="2823" width="14.33203125" style="76" customWidth="1"/>
    <col min="2824" max="2824" width="12.44140625" style="76" bestFit="1" customWidth="1"/>
    <col min="2825" max="3068" width="9.109375" style="76"/>
    <col min="3069" max="3069" width="14" style="76" customWidth="1"/>
    <col min="3070" max="3070" width="7.21875" style="76" bestFit="1" customWidth="1"/>
    <col min="3071" max="3071" width="68.77734375" style="76" bestFit="1" customWidth="1"/>
    <col min="3072" max="3072" width="11.109375" style="76" bestFit="1" customWidth="1"/>
    <col min="3073" max="3073" width="9.6640625" style="76" bestFit="1" customWidth="1"/>
    <col min="3074" max="3074" width="11.77734375" style="76" customWidth="1"/>
    <col min="3075" max="3075" width="14.21875" style="76" bestFit="1" customWidth="1"/>
    <col min="3076" max="3076" width="9.21875" style="76" bestFit="1" customWidth="1"/>
    <col min="3077" max="3078" width="16.6640625" style="76" customWidth="1"/>
    <col min="3079" max="3079" width="14.33203125" style="76" customWidth="1"/>
    <col min="3080" max="3080" width="12.44140625" style="76" bestFit="1" customWidth="1"/>
    <col min="3081" max="3324" width="9.109375" style="76"/>
    <col min="3325" max="3325" width="14" style="76" customWidth="1"/>
    <col min="3326" max="3326" width="7.21875" style="76" bestFit="1" customWidth="1"/>
    <col min="3327" max="3327" width="68.77734375" style="76" bestFit="1" customWidth="1"/>
    <col min="3328" max="3328" width="11.109375" style="76" bestFit="1" customWidth="1"/>
    <col min="3329" max="3329" width="9.6640625" style="76" bestFit="1" customWidth="1"/>
    <col min="3330" max="3330" width="11.77734375" style="76" customWidth="1"/>
    <col min="3331" max="3331" width="14.21875" style="76" bestFit="1" customWidth="1"/>
    <col min="3332" max="3332" width="9.21875" style="76" bestFit="1" customWidth="1"/>
    <col min="3333" max="3334" width="16.6640625" style="76" customWidth="1"/>
    <col min="3335" max="3335" width="14.33203125" style="76" customWidth="1"/>
    <col min="3336" max="3336" width="12.44140625" style="76" bestFit="1" customWidth="1"/>
    <col min="3337" max="3580" width="9.109375" style="76"/>
    <col min="3581" max="3581" width="14" style="76" customWidth="1"/>
    <col min="3582" max="3582" width="7.21875" style="76" bestFit="1" customWidth="1"/>
    <col min="3583" max="3583" width="68.77734375" style="76" bestFit="1" customWidth="1"/>
    <col min="3584" max="3584" width="11.109375" style="76" bestFit="1" customWidth="1"/>
    <col min="3585" max="3585" width="9.6640625" style="76" bestFit="1" customWidth="1"/>
    <col min="3586" max="3586" width="11.77734375" style="76" customWidth="1"/>
    <col min="3587" max="3587" width="14.21875" style="76" bestFit="1" customWidth="1"/>
    <col min="3588" max="3588" width="9.21875" style="76" bestFit="1" customWidth="1"/>
    <col min="3589" max="3590" width="16.6640625" style="76" customWidth="1"/>
    <col min="3591" max="3591" width="14.33203125" style="76" customWidth="1"/>
    <col min="3592" max="3592" width="12.44140625" style="76" bestFit="1" customWidth="1"/>
    <col min="3593" max="3836" width="9.109375" style="76"/>
    <col min="3837" max="3837" width="14" style="76" customWidth="1"/>
    <col min="3838" max="3838" width="7.21875" style="76" bestFit="1" customWidth="1"/>
    <col min="3839" max="3839" width="68.77734375" style="76" bestFit="1" customWidth="1"/>
    <col min="3840" max="3840" width="11.109375" style="76" bestFit="1" customWidth="1"/>
    <col min="3841" max="3841" width="9.6640625" style="76" bestFit="1" customWidth="1"/>
    <col min="3842" max="3842" width="11.77734375" style="76" customWidth="1"/>
    <col min="3843" max="3843" width="14.21875" style="76" bestFit="1" customWidth="1"/>
    <col min="3844" max="3844" width="9.21875" style="76" bestFit="1" customWidth="1"/>
    <col min="3845" max="3846" width="16.6640625" style="76" customWidth="1"/>
    <col min="3847" max="3847" width="14.33203125" style="76" customWidth="1"/>
    <col min="3848" max="3848" width="12.44140625" style="76" bestFit="1" customWidth="1"/>
    <col min="3849" max="4092" width="9.109375" style="76"/>
    <col min="4093" max="4093" width="14" style="76" customWidth="1"/>
    <col min="4094" max="4094" width="7.21875" style="76" bestFit="1" customWidth="1"/>
    <col min="4095" max="4095" width="68.77734375" style="76" bestFit="1" customWidth="1"/>
    <col min="4096" max="4096" width="11.109375" style="76" bestFit="1" customWidth="1"/>
    <col min="4097" max="4097" width="9.6640625" style="76" bestFit="1" customWidth="1"/>
    <col min="4098" max="4098" width="11.77734375" style="76" customWidth="1"/>
    <col min="4099" max="4099" width="14.21875" style="76" bestFit="1" customWidth="1"/>
    <col min="4100" max="4100" width="9.21875" style="76" bestFit="1" customWidth="1"/>
    <col min="4101" max="4102" width="16.6640625" style="76" customWidth="1"/>
    <col min="4103" max="4103" width="14.33203125" style="76" customWidth="1"/>
    <col min="4104" max="4104" width="12.44140625" style="76" bestFit="1" customWidth="1"/>
    <col min="4105" max="4348" width="9.109375" style="76"/>
    <col min="4349" max="4349" width="14" style="76" customWidth="1"/>
    <col min="4350" max="4350" width="7.21875" style="76" bestFit="1" customWidth="1"/>
    <col min="4351" max="4351" width="68.77734375" style="76" bestFit="1" customWidth="1"/>
    <col min="4352" max="4352" width="11.109375" style="76" bestFit="1" customWidth="1"/>
    <col min="4353" max="4353" width="9.6640625" style="76" bestFit="1" customWidth="1"/>
    <col min="4354" max="4354" width="11.77734375" style="76" customWidth="1"/>
    <col min="4355" max="4355" width="14.21875" style="76" bestFit="1" customWidth="1"/>
    <col min="4356" max="4356" width="9.21875" style="76" bestFit="1" customWidth="1"/>
    <col min="4357" max="4358" width="16.6640625" style="76" customWidth="1"/>
    <col min="4359" max="4359" width="14.33203125" style="76" customWidth="1"/>
    <col min="4360" max="4360" width="12.44140625" style="76" bestFit="1" customWidth="1"/>
    <col min="4361" max="4604" width="9.109375" style="76"/>
    <col min="4605" max="4605" width="14" style="76" customWidth="1"/>
    <col min="4606" max="4606" width="7.21875" style="76" bestFit="1" customWidth="1"/>
    <col min="4607" max="4607" width="68.77734375" style="76" bestFit="1" customWidth="1"/>
    <col min="4608" max="4608" width="11.109375" style="76" bestFit="1" customWidth="1"/>
    <col min="4609" max="4609" width="9.6640625" style="76" bestFit="1" customWidth="1"/>
    <col min="4610" max="4610" width="11.77734375" style="76" customWidth="1"/>
    <col min="4611" max="4611" width="14.21875" style="76" bestFit="1" customWidth="1"/>
    <col min="4612" max="4612" width="9.21875" style="76" bestFit="1" customWidth="1"/>
    <col min="4613" max="4614" width="16.6640625" style="76" customWidth="1"/>
    <col min="4615" max="4615" width="14.33203125" style="76" customWidth="1"/>
    <col min="4616" max="4616" width="12.44140625" style="76" bestFit="1" customWidth="1"/>
    <col min="4617" max="4860" width="9.109375" style="76"/>
    <col min="4861" max="4861" width="14" style="76" customWidth="1"/>
    <col min="4862" max="4862" width="7.21875" style="76" bestFit="1" customWidth="1"/>
    <col min="4863" max="4863" width="68.77734375" style="76" bestFit="1" customWidth="1"/>
    <col min="4864" max="4864" width="11.109375" style="76" bestFit="1" customWidth="1"/>
    <col min="4865" max="4865" width="9.6640625" style="76" bestFit="1" customWidth="1"/>
    <col min="4866" max="4866" width="11.77734375" style="76" customWidth="1"/>
    <col min="4867" max="4867" width="14.21875" style="76" bestFit="1" customWidth="1"/>
    <col min="4868" max="4868" width="9.21875" style="76" bestFit="1" customWidth="1"/>
    <col min="4869" max="4870" width="16.6640625" style="76" customWidth="1"/>
    <col min="4871" max="4871" width="14.33203125" style="76" customWidth="1"/>
    <col min="4872" max="4872" width="12.44140625" style="76" bestFit="1" customWidth="1"/>
    <col min="4873" max="5116" width="9.109375" style="76"/>
    <col min="5117" max="5117" width="14" style="76" customWidth="1"/>
    <col min="5118" max="5118" width="7.21875" style="76" bestFit="1" customWidth="1"/>
    <col min="5119" max="5119" width="68.77734375" style="76" bestFit="1" customWidth="1"/>
    <col min="5120" max="5120" width="11.109375" style="76" bestFit="1" customWidth="1"/>
    <col min="5121" max="5121" width="9.6640625" style="76" bestFit="1" customWidth="1"/>
    <col min="5122" max="5122" width="11.77734375" style="76" customWidth="1"/>
    <col min="5123" max="5123" width="14.21875" style="76" bestFit="1" customWidth="1"/>
    <col min="5124" max="5124" width="9.21875" style="76" bestFit="1" customWidth="1"/>
    <col min="5125" max="5126" width="16.6640625" style="76" customWidth="1"/>
    <col min="5127" max="5127" width="14.33203125" style="76" customWidth="1"/>
    <col min="5128" max="5128" width="12.44140625" style="76" bestFit="1" customWidth="1"/>
    <col min="5129" max="5372" width="9.109375" style="76"/>
    <col min="5373" max="5373" width="14" style="76" customWidth="1"/>
    <col min="5374" max="5374" width="7.21875" style="76" bestFit="1" customWidth="1"/>
    <col min="5375" max="5375" width="68.77734375" style="76" bestFit="1" customWidth="1"/>
    <col min="5376" max="5376" width="11.109375" style="76" bestFit="1" customWidth="1"/>
    <col min="5377" max="5377" width="9.6640625" style="76" bestFit="1" customWidth="1"/>
    <col min="5378" max="5378" width="11.77734375" style="76" customWidth="1"/>
    <col min="5379" max="5379" width="14.21875" style="76" bestFit="1" customWidth="1"/>
    <col min="5380" max="5380" width="9.21875" style="76" bestFit="1" customWidth="1"/>
    <col min="5381" max="5382" width="16.6640625" style="76" customWidth="1"/>
    <col min="5383" max="5383" width="14.33203125" style="76" customWidth="1"/>
    <col min="5384" max="5384" width="12.44140625" style="76" bestFit="1" customWidth="1"/>
    <col min="5385" max="5628" width="9.109375" style="76"/>
    <col min="5629" max="5629" width="14" style="76" customWidth="1"/>
    <col min="5630" max="5630" width="7.21875" style="76" bestFit="1" customWidth="1"/>
    <col min="5631" max="5631" width="68.77734375" style="76" bestFit="1" customWidth="1"/>
    <col min="5632" max="5632" width="11.109375" style="76" bestFit="1" customWidth="1"/>
    <col min="5633" max="5633" width="9.6640625" style="76" bestFit="1" customWidth="1"/>
    <col min="5634" max="5634" width="11.77734375" style="76" customWidth="1"/>
    <col min="5635" max="5635" width="14.21875" style="76" bestFit="1" customWidth="1"/>
    <col min="5636" max="5636" width="9.21875" style="76" bestFit="1" customWidth="1"/>
    <col min="5637" max="5638" width="16.6640625" style="76" customWidth="1"/>
    <col min="5639" max="5639" width="14.33203125" style="76" customWidth="1"/>
    <col min="5640" max="5640" width="12.44140625" style="76" bestFit="1" customWidth="1"/>
    <col min="5641" max="5884" width="9.109375" style="76"/>
    <col min="5885" max="5885" width="14" style="76" customWidth="1"/>
    <col min="5886" max="5886" width="7.21875" style="76" bestFit="1" customWidth="1"/>
    <col min="5887" max="5887" width="68.77734375" style="76" bestFit="1" customWidth="1"/>
    <col min="5888" max="5888" width="11.109375" style="76" bestFit="1" customWidth="1"/>
    <col min="5889" max="5889" width="9.6640625" style="76" bestFit="1" customWidth="1"/>
    <col min="5890" max="5890" width="11.77734375" style="76" customWidth="1"/>
    <col min="5891" max="5891" width="14.21875" style="76" bestFit="1" customWidth="1"/>
    <col min="5892" max="5892" width="9.21875" style="76" bestFit="1" customWidth="1"/>
    <col min="5893" max="5894" width="16.6640625" style="76" customWidth="1"/>
    <col min="5895" max="5895" width="14.33203125" style="76" customWidth="1"/>
    <col min="5896" max="5896" width="12.44140625" style="76" bestFit="1" customWidth="1"/>
    <col min="5897" max="6140" width="9.109375" style="76"/>
    <col min="6141" max="6141" width="14" style="76" customWidth="1"/>
    <col min="6142" max="6142" width="7.21875" style="76" bestFit="1" customWidth="1"/>
    <col min="6143" max="6143" width="68.77734375" style="76" bestFit="1" customWidth="1"/>
    <col min="6144" max="6144" width="11.109375" style="76" bestFit="1" customWidth="1"/>
    <col min="6145" max="6145" width="9.6640625" style="76" bestFit="1" customWidth="1"/>
    <col min="6146" max="6146" width="11.77734375" style="76" customWidth="1"/>
    <col min="6147" max="6147" width="14.21875" style="76" bestFit="1" customWidth="1"/>
    <col min="6148" max="6148" width="9.21875" style="76" bestFit="1" customWidth="1"/>
    <col min="6149" max="6150" width="16.6640625" style="76" customWidth="1"/>
    <col min="6151" max="6151" width="14.33203125" style="76" customWidth="1"/>
    <col min="6152" max="6152" width="12.44140625" style="76" bestFit="1" customWidth="1"/>
    <col min="6153" max="6396" width="9.109375" style="76"/>
    <col min="6397" max="6397" width="14" style="76" customWidth="1"/>
    <col min="6398" max="6398" width="7.21875" style="76" bestFit="1" customWidth="1"/>
    <col min="6399" max="6399" width="68.77734375" style="76" bestFit="1" customWidth="1"/>
    <col min="6400" max="6400" width="11.109375" style="76" bestFit="1" customWidth="1"/>
    <col min="6401" max="6401" width="9.6640625" style="76" bestFit="1" customWidth="1"/>
    <col min="6402" max="6402" width="11.77734375" style="76" customWidth="1"/>
    <col min="6403" max="6403" width="14.21875" style="76" bestFit="1" customWidth="1"/>
    <col min="6404" max="6404" width="9.21875" style="76" bestFit="1" customWidth="1"/>
    <col min="6405" max="6406" width="16.6640625" style="76" customWidth="1"/>
    <col min="6407" max="6407" width="14.33203125" style="76" customWidth="1"/>
    <col min="6408" max="6408" width="12.44140625" style="76" bestFit="1" customWidth="1"/>
    <col min="6409" max="6652" width="9.109375" style="76"/>
    <col min="6653" max="6653" width="14" style="76" customWidth="1"/>
    <col min="6654" max="6654" width="7.21875" style="76" bestFit="1" customWidth="1"/>
    <col min="6655" max="6655" width="68.77734375" style="76" bestFit="1" customWidth="1"/>
    <col min="6656" max="6656" width="11.109375" style="76" bestFit="1" customWidth="1"/>
    <col min="6657" max="6657" width="9.6640625" style="76" bestFit="1" customWidth="1"/>
    <col min="6658" max="6658" width="11.77734375" style="76" customWidth="1"/>
    <col min="6659" max="6659" width="14.21875" style="76" bestFit="1" customWidth="1"/>
    <col min="6660" max="6660" width="9.21875" style="76" bestFit="1" customWidth="1"/>
    <col min="6661" max="6662" width="16.6640625" style="76" customWidth="1"/>
    <col min="6663" max="6663" width="14.33203125" style="76" customWidth="1"/>
    <col min="6664" max="6664" width="12.44140625" style="76" bestFit="1" customWidth="1"/>
    <col min="6665" max="6908" width="9.109375" style="76"/>
    <col min="6909" max="6909" width="14" style="76" customWidth="1"/>
    <col min="6910" max="6910" width="7.21875" style="76" bestFit="1" customWidth="1"/>
    <col min="6911" max="6911" width="68.77734375" style="76" bestFit="1" customWidth="1"/>
    <col min="6912" max="6912" width="11.109375" style="76" bestFit="1" customWidth="1"/>
    <col min="6913" max="6913" width="9.6640625" style="76" bestFit="1" customWidth="1"/>
    <col min="6914" max="6914" width="11.77734375" style="76" customWidth="1"/>
    <col min="6915" max="6915" width="14.21875" style="76" bestFit="1" customWidth="1"/>
    <col min="6916" max="6916" width="9.21875" style="76" bestFit="1" customWidth="1"/>
    <col min="6917" max="6918" width="16.6640625" style="76" customWidth="1"/>
    <col min="6919" max="6919" width="14.33203125" style="76" customWidth="1"/>
    <col min="6920" max="6920" width="12.44140625" style="76" bestFit="1" customWidth="1"/>
    <col min="6921" max="7164" width="9.109375" style="76"/>
    <col min="7165" max="7165" width="14" style="76" customWidth="1"/>
    <col min="7166" max="7166" width="7.21875" style="76" bestFit="1" customWidth="1"/>
    <col min="7167" max="7167" width="68.77734375" style="76" bestFit="1" customWidth="1"/>
    <col min="7168" max="7168" width="11.109375" style="76" bestFit="1" customWidth="1"/>
    <col min="7169" max="7169" width="9.6640625" style="76" bestFit="1" customWidth="1"/>
    <col min="7170" max="7170" width="11.77734375" style="76" customWidth="1"/>
    <col min="7171" max="7171" width="14.21875" style="76" bestFit="1" customWidth="1"/>
    <col min="7172" max="7172" width="9.21875" style="76" bestFit="1" customWidth="1"/>
    <col min="7173" max="7174" width="16.6640625" style="76" customWidth="1"/>
    <col min="7175" max="7175" width="14.33203125" style="76" customWidth="1"/>
    <col min="7176" max="7176" width="12.44140625" style="76" bestFit="1" customWidth="1"/>
    <col min="7177" max="7420" width="9.109375" style="76"/>
    <col min="7421" max="7421" width="14" style="76" customWidth="1"/>
    <col min="7422" max="7422" width="7.21875" style="76" bestFit="1" customWidth="1"/>
    <col min="7423" max="7423" width="68.77734375" style="76" bestFit="1" customWidth="1"/>
    <col min="7424" max="7424" width="11.109375" style="76" bestFit="1" customWidth="1"/>
    <col min="7425" max="7425" width="9.6640625" style="76" bestFit="1" customWidth="1"/>
    <col min="7426" max="7426" width="11.77734375" style="76" customWidth="1"/>
    <col min="7427" max="7427" width="14.21875" style="76" bestFit="1" customWidth="1"/>
    <col min="7428" max="7428" width="9.21875" style="76" bestFit="1" customWidth="1"/>
    <col min="7429" max="7430" width="16.6640625" style="76" customWidth="1"/>
    <col min="7431" max="7431" width="14.33203125" style="76" customWidth="1"/>
    <col min="7432" max="7432" width="12.44140625" style="76" bestFit="1" customWidth="1"/>
    <col min="7433" max="7676" width="9.109375" style="76"/>
    <col min="7677" max="7677" width="14" style="76" customWidth="1"/>
    <col min="7678" max="7678" width="7.21875" style="76" bestFit="1" customWidth="1"/>
    <col min="7679" max="7679" width="68.77734375" style="76" bestFit="1" customWidth="1"/>
    <col min="7680" max="7680" width="11.109375" style="76" bestFit="1" customWidth="1"/>
    <col min="7681" max="7681" width="9.6640625" style="76" bestFit="1" customWidth="1"/>
    <col min="7682" max="7682" width="11.77734375" style="76" customWidth="1"/>
    <col min="7683" max="7683" width="14.21875" style="76" bestFit="1" customWidth="1"/>
    <col min="7684" max="7684" width="9.21875" style="76" bestFit="1" customWidth="1"/>
    <col min="7685" max="7686" width="16.6640625" style="76" customWidth="1"/>
    <col min="7687" max="7687" width="14.33203125" style="76" customWidth="1"/>
    <col min="7688" max="7688" width="12.44140625" style="76" bestFit="1" customWidth="1"/>
    <col min="7689" max="7932" width="9.109375" style="76"/>
    <col min="7933" max="7933" width="14" style="76" customWidth="1"/>
    <col min="7934" max="7934" width="7.21875" style="76" bestFit="1" customWidth="1"/>
    <col min="7935" max="7935" width="68.77734375" style="76" bestFit="1" customWidth="1"/>
    <col min="7936" max="7936" width="11.109375" style="76" bestFit="1" customWidth="1"/>
    <col min="7937" max="7937" width="9.6640625" style="76" bestFit="1" customWidth="1"/>
    <col min="7938" max="7938" width="11.77734375" style="76" customWidth="1"/>
    <col min="7939" max="7939" width="14.21875" style="76" bestFit="1" customWidth="1"/>
    <col min="7940" max="7940" width="9.21875" style="76" bestFit="1" customWidth="1"/>
    <col min="7941" max="7942" width="16.6640625" style="76" customWidth="1"/>
    <col min="7943" max="7943" width="14.33203125" style="76" customWidth="1"/>
    <col min="7944" max="7944" width="12.44140625" style="76" bestFit="1" customWidth="1"/>
    <col min="7945" max="8188" width="9.109375" style="76"/>
    <col min="8189" max="8189" width="14" style="76" customWidth="1"/>
    <col min="8190" max="8190" width="7.21875" style="76" bestFit="1" customWidth="1"/>
    <col min="8191" max="8191" width="68.77734375" style="76" bestFit="1" customWidth="1"/>
    <col min="8192" max="8192" width="11.109375" style="76" bestFit="1" customWidth="1"/>
    <col min="8193" max="8193" width="9.6640625" style="76" bestFit="1" customWidth="1"/>
    <col min="8194" max="8194" width="11.77734375" style="76" customWidth="1"/>
    <col min="8195" max="8195" width="14.21875" style="76" bestFit="1" customWidth="1"/>
    <col min="8196" max="8196" width="9.21875" style="76" bestFit="1" customWidth="1"/>
    <col min="8197" max="8198" width="16.6640625" style="76" customWidth="1"/>
    <col min="8199" max="8199" width="14.33203125" style="76" customWidth="1"/>
    <col min="8200" max="8200" width="12.44140625" style="76" bestFit="1" customWidth="1"/>
    <col min="8201" max="8444" width="9.109375" style="76"/>
    <col min="8445" max="8445" width="14" style="76" customWidth="1"/>
    <col min="8446" max="8446" width="7.21875" style="76" bestFit="1" customWidth="1"/>
    <col min="8447" max="8447" width="68.77734375" style="76" bestFit="1" customWidth="1"/>
    <col min="8448" max="8448" width="11.109375" style="76" bestFit="1" customWidth="1"/>
    <col min="8449" max="8449" width="9.6640625" style="76" bestFit="1" customWidth="1"/>
    <col min="8450" max="8450" width="11.77734375" style="76" customWidth="1"/>
    <col min="8451" max="8451" width="14.21875" style="76" bestFit="1" customWidth="1"/>
    <col min="8452" max="8452" width="9.21875" style="76" bestFit="1" customWidth="1"/>
    <col min="8453" max="8454" width="16.6640625" style="76" customWidth="1"/>
    <col min="8455" max="8455" width="14.33203125" style="76" customWidth="1"/>
    <col min="8456" max="8456" width="12.44140625" style="76" bestFit="1" customWidth="1"/>
    <col min="8457" max="8700" width="9.109375" style="76"/>
    <col min="8701" max="8701" width="14" style="76" customWidth="1"/>
    <col min="8702" max="8702" width="7.21875" style="76" bestFit="1" customWidth="1"/>
    <col min="8703" max="8703" width="68.77734375" style="76" bestFit="1" customWidth="1"/>
    <col min="8704" max="8704" width="11.109375" style="76" bestFit="1" customWidth="1"/>
    <col min="8705" max="8705" width="9.6640625" style="76" bestFit="1" customWidth="1"/>
    <col min="8706" max="8706" width="11.77734375" style="76" customWidth="1"/>
    <col min="8707" max="8707" width="14.21875" style="76" bestFit="1" customWidth="1"/>
    <col min="8708" max="8708" width="9.21875" style="76" bestFit="1" customWidth="1"/>
    <col min="8709" max="8710" width="16.6640625" style="76" customWidth="1"/>
    <col min="8711" max="8711" width="14.33203125" style="76" customWidth="1"/>
    <col min="8712" max="8712" width="12.44140625" style="76" bestFit="1" customWidth="1"/>
    <col min="8713" max="8956" width="9.109375" style="76"/>
    <col min="8957" max="8957" width="14" style="76" customWidth="1"/>
    <col min="8958" max="8958" width="7.21875" style="76" bestFit="1" customWidth="1"/>
    <col min="8959" max="8959" width="68.77734375" style="76" bestFit="1" customWidth="1"/>
    <col min="8960" max="8960" width="11.109375" style="76" bestFit="1" customWidth="1"/>
    <col min="8961" max="8961" width="9.6640625" style="76" bestFit="1" customWidth="1"/>
    <col min="8962" max="8962" width="11.77734375" style="76" customWidth="1"/>
    <col min="8963" max="8963" width="14.21875" style="76" bestFit="1" customWidth="1"/>
    <col min="8964" max="8964" width="9.21875" style="76" bestFit="1" customWidth="1"/>
    <col min="8965" max="8966" width="16.6640625" style="76" customWidth="1"/>
    <col min="8967" max="8967" width="14.33203125" style="76" customWidth="1"/>
    <col min="8968" max="8968" width="12.44140625" style="76" bestFit="1" customWidth="1"/>
    <col min="8969" max="9212" width="9.109375" style="76"/>
    <col min="9213" max="9213" width="14" style="76" customWidth="1"/>
    <col min="9214" max="9214" width="7.21875" style="76" bestFit="1" customWidth="1"/>
    <col min="9215" max="9215" width="68.77734375" style="76" bestFit="1" customWidth="1"/>
    <col min="9216" max="9216" width="11.109375" style="76" bestFit="1" customWidth="1"/>
    <col min="9217" max="9217" width="9.6640625" style="76" bestFit="1" customWidth="1"/>
    <col min="9218" max="9218" width="11.77734375" style="76" customWidth="1"/>
    <col min="9219" max="9219" width="14.21875" style="76" bestFit="1" customWidth="1"/>
    <col min="9220" max="9220" width="9.21875" style="76" bestFit="1" customWidth="1"/>
    <col min="9221" max="9222" width="16.6640625" style="76" customWidth="1"/>
    <col min="9223" max="9223" width="14.33203125" style="76" customWidth="1"/>
    <col min="9224" max="9224" width="12.44140625" style="76" bestFit="1" customWidth="1"/>
    <col min="9225" max="9468" width="9.109375" style="76"/>
    <col min="9469" max="9469" width="14" style="76" customWidth="1"/>
    <col min="9470" max="9470" width="7.21875" style="76" bestFit="1" customWidth="1"/>
    <col min="9471" max="9471" width="68.77734375" style="76" bestFit="1" customWidth="1"/>
    <col min="9472" max="9472" width="11.109375" style="76" bestFit="1" customWidth="1"/>
    <col min="9473" max="9473" width="9.6640625" style="76" bestFit="1" customWidth="1"/>
    <col min="9474" max="9474" width="11.77734375" style="76" customWidth="1"/>
    <col min="9475" max="9475" width="14.21875" style="76" bestFit="1" customWidth="1"/>
    <col min="9476" max="9476" width="9.21875" style="76" bestFit="1" customWidth="1"/>
    <col min="9477" max="9478" width="16.6640625" style="76" customWidth="1"/>
    <col min="9479" max="9479" width="14.33203125" style="76" customWidth="1"/>
    <col min="9480" max="9480" width="12.44140625" style="76" bestFit="1" customWidth="1"/>
    <col min="9481" max="9724" width="9.109375" style="76"/>
    <col min="9725" max="9725" width="14" style="76" customWidth="1"/>
    <col min="9726" max="9726" width="7.21875" style="76" bestFit="1" customWidth="1"/>
    <col min="9727" max="9727" width="68.77734375" style="76" bestFit="1" customWidth="1"/>
    <col min="9728" max="9728" width="11.109375" style="76" bestFit="1" customWidth="1"/>
    <col min="9729" max="9729" width="9.6640625" style="76" bestFit="1" customWidth="1"/>
    <col min="9730" max="9730" width="11.77734375" style="76" customWidth="1"/>
    <col min="9731" max="9731" width="14.21875" style="76" bestFit="1" customWidth="1"/>
    <col min="9732" max="9732" width="9.21875" style="76" bestFit="1" customWidth="1"/>
    <col min="9733" max="9734" width="16.6640625" style="76" customWidth="1"/>
    <col min="9735" max="9735" width="14.33203125" style="76" customWidth="1"/>
    <col min="9736" max="9736" width="12.44140625" style="76" bestFit="1" customWidth="1"/>
    <col min="9737" max="9980" width="9.109375" style="76"/>
    <col min="9981" max="9981" width="14" style="76" customWidth="1"/>
    <col min="9982" max="9982" width="7.21875" style="76" bestFit="1" customWidth="1"/>
    <col min="9983" max="9983" width="68.77734375" style="76" bestFit="1" customWidth="1"/>
    <col min="9984" max="9984" width="11.109375" style="76" bestFit="1" customWidth="1"/>
    <col min="9985" max="9985" width="9.6640625" style="76" bestFit="1" customWidth="1"/>
    <col min="9986" max="9986" width="11.77734375" style="76" customWidth="1"/>
    <col min="9987" max="9987" width="14.21875" style="76" bestFit="1" customWidth="1"/>
    <col min="9988" max="9988" width="9.21875" style="76" bestFit="1" customWidth="1"/>
    <col min="9989" max="9990" width="16.6640625" style="76" customWidth="1"/>
    <col min="9991" max="9991" width="14.33203125" style="76" customWidth="1"/>
    <col min="9992" max="9992" width="12.44140625" style="76" bestFit="1" customWidth="1"/>
    <col min="9993" max="10236" width="9.109375" style="76"/>
    <col min="10237" max="10237" width="14" style="76" customWidth="1"/>
    <col min="10238" max="10238" width="7.21875" style="76" bestFit="1" customWidth="1"/>
    <col min="10239" max="10239" width="68.77734375" style="76" bestFit="1" customWidth="1"/>
    <col min="10240" max="10240" width="11.109375" style="76" bestFit="1" customWidth="1"/>
    <col min="10241" max="10241" width="9.6640625" style="76" bestFit="1" customWidth="1"/>
    <col min="10242" max="10242" width="11.77734375" style="76" customWidth="1"/>
    <col min="10243" max="10243" width="14.21875" style="76" bestFit="1" customWidth="1"/>
    <col min="10244" max="10244" width="9.21875" style="76" bestFit="1" customWidth="1"/>
    <col min="10245" max="10246" width="16.6640625" style="76" customWidth="1"/>
    <col min="10247" max="10247" width="14.33203125" style="76" customWidth="1"/>
    <col min="10248" max="10248" width="12.44140625" style="76" bestFit="1" customWidth="1"/>
    <col min="10249" max="10492" width="9.109375" style="76"/>
    <col min="10493" max="10493" width="14" style="76" customWidth="1"/>
    <col min="10494" max="10494" width="7.21875" style="76" bestFit="1" customWidth="1"/>
    <col min="10495" max="10495" width="68.77734375" style="76" bestFit="1" customWidth="1"/>
    <col min="10496" max="10496" width="11.109375" style="76" bestFit="1" customWidth="1"/>
    <col min="10497" max="10497" width="9.6640625" style="76" bestFit="1" customWidth="1"/>
    <col min="10498" max="10498" width="11.77734375" style="76" customWidth="1"/>
    <col min="10499" max="10499" width="14.21875" style="76" bestFit="1" customWidth="1"/>
    <col min="10500" max="10500" width="9.21875" style="76" bestFit="1" customWidth="1"/>
    <col min="10501" max="10502" width="16.6640625" style="76" customWidth="1"/>
    <col min="10503" max="10503" width="14.33203125" style="76" customWidth="1"/>
    <col min="10504" max="10504" width="12.44140625" style="76" bestFit="1" customWidth="1"/>
    <col min="10505" max="10748" width="9.109375" style="76"/>
    <col min="10749" max="10749" width="14" style="76" customWidth="1"/>
    <col min="10750" max="10750" width="7.21875" style="76" bestFit="1" customWidth="1"/>
    <col min="10751" max="10751" width="68.77734375" style="76" bestFit="1" customWidth="1"/>
    <col min="10752" max="10752" width="11.109375" style="76" bestFit="1" customWidth="1"/>
    <col min="10753" max="10753" width="9.6640625" style="76" bestFit="1" customWidth="1"/>
    <col min="10754" max="10754" width="11.77734375" style="76" customWidth="1"/>
    <col min="10755" max="10755" width="14.21875" style="76" bestFit="1" customWidth="1"/>
    <col min="10756" max="10756" width="9.21875" style="76" bestFit="1" customWidth="1"/>
    <col min="10757" max="10758" width="16.6640625" style="76" customWidth="1"/>
    <col min="10759" max="10759" width="14.33203125" style="76" customWidth="1"/>
    <col min="10760" max="10760" width="12.44140625" style="76" bestFit="1" customWidth="1"/>
    <col min="10761" max="11004" width="9.109375" style="76"/>
    <col min="11005" max="11005" width="14" style="76" customWidth="1"/>
    <col min="11006" max="11006" width="7.21875" style="76" bestFit="1" customWidth="1"/>
    <col min="11007" max="11007" width="68.77734375" style="76" bestFit="1" customWidth="1"/>
    <col min="11008" max="11008" width="11.109375" style="76" bestFit="1" customWidth="1"/>
    <col min="11009" max="11009" width="9.6640625" style="76" bestFit="1" customWidth="1"/>
    <col min="11010" max="11010" width="11.77734375" style="76" customWidth="1"/>
    <col min="11011" max="11011" width="14.21875" style="76" bestFit="1" customWidth="1"/>
    <col min="11012" max="11012" width="9.21875" style="76" bestFit="1" customWidth="1"/>
    <col min="11013" max="11014" width="16.6640625" style="76" customWidth="1"/>
    <col min="11015" max="11015" width="14.33203125" style="76" customWidth="1"/>
    <col min="11016" max="11016" width="12.44140625" style="76" bestFit="1" customWidth="1"/>
    <col min="11017" max="11260" width="9.109375" style="76"/>
    <col min="11261" max="11261" width="14" style="76" customWidth="1"/>
    <col min="11262" max="11262" width="7.21875" style="76" bestFit="1" customWidth="1"/>
    <col min="11263" max="11263" width="68.77734375" style="76" bestFit="1" customWidth="1"/>
    <col min="11264" max="11264" width="11.109375" style="76" bestFit="1" customWidth="1"/>
    <col min="11265" max="11265" width="9.6640625" style="76" bestFit="1" customWidth="1"/>
    <col min="11266" max="11266" width="11.77734375" style="76" customWidth="1"/>
    <col min="11267" max="11267" width="14.21875" style="76" bestFit="1" customWidth="1"/>
    <col min="11268" max="11268" width="9.21875" style="76" bestFit="1" customWidth="1"/>
    <col min="11269" max="11270" width="16.6640625" style="76" customWidth="1"/>
    <col min="11271" max="11271" width="14.33203125" style="76" customWidth="1"/>
    <col min="11272" max="11272" width="12.44140625" style="76" bestFit="1" customWidth="1"/>
    <col min="11273" max="11516" width="9.109375" style="76"/>
    <col min="11517" max="11517" width="14" style="76" customWidth="1"/>
    <col min="11518" max="11518" width="7.21875" style="76" bestFit="1" customWidth="1"/>
    <col min="11519" max="11519" width="68.77734375" style="76" bestFit="1" customWidth="1"/>
    <col min="11520" max="11520" width="11.109375" style="76" bestFit="1" customWidth="1"/>
    <col min="11521" max="11521" width="9.6640625" style="76" bestFit="1" customWidth="1"/>
    <col min="11522" max="11522" width="11.77734375" style="76" customWidth="1"/>
    <col min="11523" max="11523" width="14.21875" style="76" bestFit="1" customWidth="1"/>
    <col min="11524" max="11524" width="9.21875" style="76" bestFit="1" customWidth="1"/>
    <col min="11525" max="11526" width="16.6640625" style="76" customWidth="1"/>
    <col min="11527" max="11527" width="14.33203125" style="76" customWidth="1"/>
    <col min="11528" max="11528" width="12.44140625" style="76" bestFit="1" customWidth="1"/>
    <col min="11529" max="11772" width="9.109375" style="76"/>
    <col min="11773" max="11773" width="14" style="76" customWidth="1"/>
    <col min="11774" max="11774" width="7.21875" style="76" bestFit="1" customWidth="1"/>
    <col min="11775" max="11775" width="68.77734375" style="76" bestFit="1" customWidth="1"/>
    <col min="11776" max="11776" width="11.109375" style="76" bestFit="1" customWidth="1"/>
    <col min="11777" max="11777" width="9.6640625" style="76" bestFit="1" customWidth="1"/>
    <col min="11778" max="11778" width="11.77734375" style="76" customWidth="1"/>
    <col min="11779" max="11779" width="14.21875" style="76" bestFit="1" customWidth="1"/>
    <col min="11780" max="11780" width="9.21875" style="76" bestFit="1" customWidth="1"/>
    <col min="11781" max="11782" width="16.6640625" style="76" customWidth="1"/>
    <col min="11783" max="11783" width="14.33203125" style="76" customWidth="1"/>
    <col min="11784" max="11784" width="12.44140625" style="76" bestFit="1" customWidth="1"/>
    <col min="11785" max="12028" width="9.109375" style="76"/>
    <col min="12029" max="12029" width="14" style="76" customWidth="1"/>
    <col min="12030" max="12030" width="7.21875" style="76" bestFit="1" customWidth="1"/>
    <col min="12031" max="12031" width="68.77734375" style="76" bestFit="1" customWidth="1"/>
    <col min="12032" max="12032" width="11.109375" style="76" bestFit="1" customWidth="1"/>
    <col min="12033" max="12033" width="9.6640625" style="76" bestFit="1" customWidth="1"/>
    <col min="12034" max="12034" width="11.77734375" style="76" customWidth="1"/>
    <col min="12035" max="12035" width="14.21875" style="76" bestFit="1" customWidth="1"/>
    <col min="12036" max="12036" width="9.21875" style="76" bestFit="1" customWidth="1"/>
    <col min="12037" max="12038" width="16.6640625" style="76" customWidth="1"/>
    <col min="12039" max="12039" width="14.33203125" style="76" customWidth="1"/>
    <col min="12040" max="12040" width="12.44140625" style="76" bestFit="1" customWidth="1"/>
    <col min="12041" max="12284" width="9.109375" style="76"/>
    <col min="12285" max="12285" width="14" style="76" customWidth="1"/>
    <col min="12286" max="12286" width="7.21875" style="76" bestFit="1" customWidth="1"/>
    <col min="12287" max="12287" width="68.77734375" style="76" bestFit="1" customWidth="1"/>
    <col min="12288" max="12288" width="11.109375" style="76" bestFit="1" customWidth="1"/>
    <col min="12289" max="12289" width="9.6640625" style="76" bestFit="1" customWidth="1"/>
    <col min="12290" max="12290" width="11.77734375" style="76" customWidth="1"/>
    <col min="12291" max="12291" width="14.21875" style="76" bestFit="1" customWidth="1"/>
    <col min="12292" max="12292" width="9.21875" style="76" bestFit="1" customWidth="1"/>
    <col min="12293" max="12294" width="16.6640625" style="76" customWidth="1"/>
    <col min="12295" max="12295" width="14.33203125" style="76" customWidth="1"/>
    <col min="12296" max="12296" width="12.44140625" style="76" bestFit="1" customWidth="1"/>
    <col min="12297" max="12540" width="9.109375" style="76"/>
    <col min="12541" max="12541" width="14" style="76" customWidth="1"/>
    <col min="12542" max="12542" width="7.21875" style="76" bestFit="1" customWidth="1"/>
    <col min="12543" max="12543" width="68.77734375" style="76" bestFit="1" customWidth="1"/>
    <col min="12544" max="12544" width="11.109375" style="76" bestFit="1" customWidth="1"/>
    <col min="12545" max="12545" width="9.6640625" style="76" bestFit="1" customWidth="1"/>
    <col min="12546" max="12546" width="11.77734375" style="76" customWidth="1"/>
    <col min="12547" max="12547" width="14.21875" style="76" bestFit="1" customWidth="1"/>
    <col min="12548" max="12548" width="9.21875" style="76" bestFit="1" customWidth="1"/>
    <col min="12549" max="12550" width="16.6640625" style="76" customWidth="1"/>
    <col min="12551" max="12551" width="14.33203125" style="76" customWidth="1"/>
    <col min="12552" max="12552" width="12.44140625" style="76" bestFit="1" customWidth="1"/>
    <col min="12553" max="12796" width="9.109375" style="76"/>
    <col min="12797" max="12797" width="14" style="76" customWidth="1"/>
    <col min="12798" max="12798" width="7.21875" style="76" bestFit="1" customWidth="1"/>
    <col min="12799" max="12799" width="68.77734375" style="76" bestFit="1" customWidth="1"/>
    <col min="12800" max="12800" width="11.109375" style="76" bestFit="1" customWidth="1"/>
    <col min="12801" max="12801" width="9.6640625" style="76" bestFit="1" customWidth="1"/>
    <col min="12802" max="12802" width="11.77734375" style="76" customWidth="1"/>
    <col min="12803" max="12803" width="14.21875" style="76" bestFit="1" customWidth="1"/>
    <col min="12804" max="12804" width="9.21875" style="76" bestFit="1" customWidth="1"/>
    <col min="12805" max="12806" width="16.6640625" style="76" customWidth="1"/>
    <col min="12807" max="12807" width="14.33203125" style="76" customWidth="1"/>
    <col min="12808" max="12808" width="12.44140625" style="76" bestFit="1" customWidth="1"/>
    <col min="12809" max="13052" width="9.109375" style="76"/>
    <col min="13053" max="13053" width="14" style="76" customWidth="1"/>
    <col min="13054" max="13054" width="7.21875" style="76" bestFit="1" customWidth="1"/>
    <col min="13055" max="13055" width="68.77734375" style="76" bestFit="1" customWidth="1"/>
    <col min="13056" max="13056" width="11.109375" style="76" bestFit="1" customWidth="1"/>
    <col min="13057" max="13057" width="9.6640625" style="76" bestFit="1" customWidth="1"/>
    <col min="13058" max="13058" width="11.77734375" style="76" customWidth="1"/>
    <col min="13059" max="13059" width="14.21875" style="76" bestFit="1" customWidth="1"/>
    <col min="13060" max="13060" width="9.21875" style="76" bestFit="1" customWidth="1"/>
    <col min="13061" max="13062" width="16.6640625" style="76" customWidth="1"/>
    <col min="13063" max="13063" width="14.33203125" style="76" customWidth="1"/>
    <col min="13064" max="13064" width="12.44140625" style="76" bestFit="1" customWidth="1"/>
    <col min="13065" max="13308" width="9.109375" style="76"/>
    <col min="13309" max="13309" width="14" style="76" customWidth="1"/>
    <col min="13310" max="13310" width="7.21875" style="76" bestFit="1" customWidth="1"/>
    <col min="13311" max="13311" width="68.77734375" style="76" bestFit="1" customWidth="1"/>
    <col min="13312" max="13312" width="11.109375" style="76" bestFit="1" customWidth="1"/>
    <col min="13313" max="13313" width="9.6640625" style="76" bestFit="1" customWidth="1"/>
    <col min="13314" max="13314" width="11.77734375" style="76" customWidth="1"/>
    <col min="13315" max="13315" width="14.21875" style="76" bestFit="1" customWidth="1"/>
    <col min="13316" max="13316" width="9.21875" style="76" bestFit="1" customWidth="1"/>
    <col min="13317" max="13318" width="16.6640625" style="76" customWidth="1"/>
    <col min="13319" max="13319" width="14.33203125" style="76" customWidth="1"/>
    <col min="13320" max="13320" width="12.44140625" style="76" bestFit="1" customWidth="1"/>
    <col min="13321" max="13564" width="9.109375" style="76"/>
    <col min="13565" max="13565" width="14" style="76" customWidth="1"/>
    <col min="13566" max="13566" width="7.21875" style="76" bestFit="1" customWidth="1"/>
    <col min="13567" max="13567" width="68.77734375" style="76" bestFit="1" customWidth="1"/>
    <col min="13568" max="13568" width="11.109375" style="76" bestFit="1" customWidth="1"/>
    <col min="13569" max="13569" width="9.6640625" style="76" bestFit="1" customWidth="1"/>
    <col min="13570" max="13570" width="11.77734375" style="76" customWidth="1"/>
    <col min="13571" max="13571" width="14.21875" style="76" bestFit="1" customWidth="1"/>
    <col min="13572" max="13572" width="9.21875" style="76" bestFit="1" customWidth="1"/>
    <col min="13573" max="13574" width="16.6640625" style="76" customWidth="1"/>
    <col min="13575" max="13575" width="14.33203125" style="76" customWidth="1"/>
    <col min="13576" max="13576" width="12.44140625" style="76" bestFit="1" customWidth="1"/>
    <col min="13577" max="13820" width="9.109375" style="76"/>
    <col min="13821" max="13821" width="14" style="76" customWidth="1"/>
    <col min="13822" max="13822" width="7.21875" style="76" bestFit="1" customWidth="1"/>
    <col min="13823" max="13823" width="68.77734375" style="76" bestFit="1" customWidth="1"/>
    <col min="13824" max="13824" width="11.109375" style="76" bestFit="1" customWidth="1"/>
    <col min="13825" max="13825" width="9.6640625" style="76" bestFit="1" customWidth="1"/>
    <col min="13826" max="13826" width="11.77734375" style="76" customWidth="1"/>
    <col min="13827" max="13827" width="14.21875" style="76" bestFit="1" customWidth="1"/>
    <col min="13828" max="13828" width="9.21875" style="76" bestFit="1" customWidth="1"/>
    <col min="13829" max="13830" width="16.6640625" style="76" customWidth="1"/>
    <col min="13831" max="13831" width="14.33203125" style="76" customWidth="1"/>
    <col min="13832" max="13832" width="12.44140625" style="76" bestFit="1" customWidth="1"/>
    <col min="13833" max="14076" width="9.109375" style="76"/>
    <col min="14077" max="14077" width="14" style="76" customWidth="1"/>
    <col min="14078" max="14078" width="7.21875" style="76" bestFit="1" customWidth="1"/>
    <col min="14079" max="14079" width="68.77734375" style="76" bestFit="1" customWidth="1"/>
    <col min="14080" max="14080" width="11.109375" style="76" bestFit="1" customWidth="1"/>
    <col min="14081" max="14081" width="9.6640625" style="76" bestFit="1" customWidth="1"/>
    <col min="14082" max="14082" width="11.77734375" style="76" customWidth="1"/>
    <col min="14083" max="14083" width="14.21875" style="76" bestFit="1" customWidth="1"/>
    <col min="14084" max="14084" width="9.21875" style="76" bestFit="1" customWidth="1"/>
    <col min="14085" max="14086" width="16.6640625" style="76" customWidth="1"/>
    <col min="14087" max="14087" width="14.33203125" style="76" customWidth="1"/>
    <col min="14088" max="14088" width="12.44140625" style="76" bestFit="1" customWidth="1"/>
    <col min="14089" max="14332" width="9.109375" style="76"/>
    <col min="14333" max="14333" width="14" style="76" customWidth="1"/>
    <col min="14334" max="14334" width="7.21875" style="76" bestFit="1" customWidth="1"/>
    <col min="14335" max="14335" width="68.77734375" style="76" bestFit="1" customWidth="1"/>
    <col min="14336" max="14336" width="11.109375" style="76" bestFit="1" customWidth="1"/>
    <col min="14337" max="14337" width="9.6640625" style="76" bestFit="1" customWidth="1"/>
    <col min="14338" max="14338" width="11.77734375" style="76" customWidth="1"/>
    <col min="14339" max="14339" width="14.21875" style="76" bestFit="1" customWidth="1"/>
    <col min="14340" max="14340" width="9.21875" style="76" bestFit="1" customWidth="1"/>
    <col min="14341" max="14342" width="16.6640625" style="76" customWidth="1"/>
    <col min="14343" max="14343" width="14.33203125" style="76" customWidth="1"/>
    <col min="14344" max="14344" width="12.44140625" style="76" bestFit="1" customWidth="1"/>
    <col min="14345" max="14588" width="9.109375" style="76"/>
    <col min="14589" max="14589" width="14" style="76" customWidth="1"/>
    <col min="14590" max="14590" width="7.21875" style="76" bestFit="1" customWidth="1"/>
    <col min="14591" max="14591" width="68.77734375" style="76" bestFit="1" customWidth="1"/>
    <col min="14592" max="14592" width="11.109375" style="76" bestFit="1" customWidth="1"/>
    <col min="14593" max="14593" width="9.6640625" style="76" bestFit="1" customWidth="1"/>
    <col min="14594" max="14594" width="11.77734375" style="76" customWidth="1"/>
    <col min="14595" max="14595" width="14.21875" style="76" bestFit="1" customWidth="1"/>
    <col min="14596" max="14596" width="9.21875" style="76" bestFit="1" customWidth="1"/>
    <col min="14597" max="14598" width="16.6640625" style="76" customWidth="1"/>
    <col min="14599" max="14599" width="14.33203125" style="76" customWidth="1"/>
    <col min="14600" max="14600" width="12.44140625" style="76" bestFit="1" customWidth="1"/>
    <col min="14601" max="14844" width="9.109375" style="76"/>
    <col min="14845" max="14845" width="14" style="76" customWidth="1"/>
    <col min="14846" max="14846" width="7.21875" style="76" bestFit="1" customWidth="1"/>
    <col min="14847" max="14847" width="68.77734375" style="76" bestFit="1" customWidth="1"/>
    <col min="14848" max="14848" width="11.109375" style="76" bestFit="1" customWidth="1"/>
    <col min="14849" max="14849" width="9.6640625" style="76" bestFit="1" customWidth="1"/>
    <col min="14850" max="14850" width="11.77734375" style="76" customWidth="1"/>
    <col min="14851" max="14851" width="14.21875" style="76" bestFit="1" customWidth="1"/>
    <col min="14852" max="14852" width="9.21875" style="76" bestFit="1" customWidth="1"/>
    <col min="14853" max="14854" width="16.6640625" style="76" customWidth="1"/>
    <col min="14855" max="14855" width="14.33203125" style="76" customWidth="1"/>
    <col min="14856" max="14856" width="12.44140625" style="76" bestFit="1" customWidth="1"/>
    <col min="14857" max="15100" width="9.109375" style="76"/>
    <col min="15101" max="15101" width="14" style="76" customWidth="1"/>
    <col min="15102" max="15102" width="7.21875" style="76" bestFit="1" customWidth="1"/>
    <col min="15103" max="15103" width="68.77734375" style="76" bestFit="1" customWidth="1"/>
    <col min="15104" max="15104" width="11.109375" style="76" bestFit="1" customWidth="1"/>
    <col min="15105" max="15105" width="9.6640625" style="76" bestFit="1" customWidth="1"/>
    <col min="15106" max="15106" width="11.77734375" style="76" customWidth="1"/>
    <col min="15107" max="15107" width="14.21875" style="76" bestFit="1" customWidth="1"/>
    <col min="15108" max="15108" width="9.21875" style="76" bestFit="1" customWidth="1"/>
    <col min="15109" max="15110" width="16.6640625" style="76" customWidth="1"/>
    <col min="15111" max="15111" width="14.33203125" style="76" customWidth="1"/>
    <col min="15112" max="15112" width="12.44140625" style="76" bestFit="1" customWidth="1"/>
    <col min="15113" max="15356" width="9.109375" style="76"/>
    <col min="15357" max="15357" width="14" style="76" customWidth="1"/>
    <col min="15358" max="15358" width="7.21875" style="76" bestFit="1" customWidth="1"/>
    <col min="15359" max="15359" width="68.77734375" style="76" bestFit="1" customWidth="1"/>
    <col min="15360" max="15360" width="11.109375" style="76" bestFit="1" customWidth="1"/>
    <col min="15361" max="15361" width="9.6640625" style="76" bestFit="1" customWidth="1"/>
    <col min="15362" max="15362" width="11.77734375" style="76" customWidth="1"/>
    <col min="15363" max="15363" width="14.21875" style="76" bestFit="1" customWidth="1"/>
    <col min="15364" max="15364" width="9.21875" style="76" bestFit="1" customWidth="1"/>
    <col min="15365" max="15366" width="16.6640625" style="76" customWidth="1"/>
    <col min="15367" max="15367" width="14.33203125" style="76" customWidth="1"/>
    <col min="15368" max="15368" width="12.44140625" style="76" bestFit="1" customWidth="1"/>
    <col min="15369" max="15612" width="9.109375" style="76"/>
    <col min="15613" max="15613" width="14" style="76" customWidth="1"/>
    <col min="15614" max="15614" width="7.21875" style="76" bestFit="1" customWidth="1"/>
    <col min="15615" max="15615" width="68.77734375" style="76" bestFit="1" customWidth="1"/>
    <col min="15616" max="15616" width="11.109375" style="76" bestFit="1" customWidth="1"/>
    <col min="15617" max="15617" width="9.6640625" style="76" bestFit="1" customWidth="1"/>
    <col min="15618" max="15618" width="11.77734375" style="76" customWidth="1"/>
    <col min="15619" max="15619" width="14.21875" style="76" bestFit="1" customWidth="1"/>
    <col min="15620" max="15620" width="9.21875" style="76" bestFit="1" customWidth="1"/>
    <col min="15621" max="15622" width="16.6640625" style="76" customWidth="1"/>
    <col min="15623" max="15623" width="14.33203125" style="76" customWidth="1"/>
    <col min="15624" max="15624" width="12.44140625" style="76" bestFit="1" customWidth="1"/>
    <col min="15625" max="15868" width="9.109375" style="76"/>
    <col min="15869" max="15869" width="14" style="76" customWidth="1"/>
    <col min="15870" max="15870" width="7.21875" style="76" bestFit="1" customWidth="1"/>
    <col min="15871" max="15871" width="68.77734375" style="76" bestFit="1" customWidth="1"/>
    <col min="15872" max="15872" width="11.109375" style="76" bestFit="1" customWidth="1"/>
    <col min="15873" max="15873" width="9.6640625" style="76" bestFit="1" customWidth="1"/>
    <col min="15874" max="15874" width="11.77734375" style="76" customWidth="1"/>
    <col min="15875" max="15875" width="14.21875" style="76" bestFit="1" customWidth="1"/>
    <col min="15876" max="15876" width="9.21875" style="76" bestFit="1" customWidth="1"/>
    <col min="15877" max="15878" width="16.6640625" style="76" customWidth="1"/>
    <col min="15879" max="15879" width="14.33203125" style="76" customWidth="1"/>
    <col min="15880" max="15880" width="12.44140625" style="76" bestFit="1" customWidth="1"/>
    <col min="15881" max="16124" width="9.109375" style="76"/>
    <col min="16125" max="16125" width="14" style="76" customWidth="1"/>
    <col min="16126" max="16126" width="7.21875" style="76" bestFit="1" customWidth="1"/>
    <col min="16127" max="16127" width="68.77734375" style="76" bestFit="1" customWidth="1"/>
    <col min="16128" max="16128" width="11.109375" style="76" bestFit="1" customWidth="1"/>
    <col min="16129" max="16129" width="9.6640625" style="76" bestFit="1" customWidth="1"/>
    <col min="16130" max="16130" width="11.77734375" style="76" customWidth="1"/>
    <col min="16131" max="16131" width="14.21875" style="76" bestFit="1" customWidth="1"/>
    <col min="16132" max="16132" width="9.21875" style="76" bestFit="1" customWidth="1"/>
    <col min="16133" max="16134" width="16.6640625" style="76" customWidth="1"/>
    <col min="16135" max="16135" width="14.33203125" style="76" customWidth="1"/>
    <col min="16136" max="16136" width="12.44140625" style="76" bestFit="1" customWidth="1"/>
    <col min="16137" max="16384" width="9.109375" style="76"/>
  </cols>
  <sheetData>
    <row r="1" spans="1:6" ht="15" customHeight="1">
      <c r="A1" s="1" t="s">
        <v>0</v>
      </c>
      <c r="B1" s="553" t="s">
        <v>18</v>
      </c>
      <c r="C1" s="553"/>
      <c r="D1" s="553"/>
      <c r="E1" s="553"/>
      <c r="F1" s="553"/>
    </row>
    <row r="2" spans="1:6" ht="15" customHeight="1">
      <c r="A2" s="5" t="s">
        <v>2</v>
      </c>
      <c r="B2" s="555" t="s">
        <v>3</v>
      </c>
      <c r="C2" s="555"/>
      <c r="D2" s="555"/>
      <c r="E2" s="555"/>
      <c r="F2" s="555"/>
    </row>
    <row r="3" spans="1:6" ht="15" customHeight="1">
      <c r="A3" s="5" t="s">
        <v>4</v>
      </c>
      <c r="B3" s="555" t="s">
        <v>23498</v>
      </c>
      <c r="C3" s="555"/>
      <c r="D3" s="555"/>
      <c r="E3" s="555"/>
      <c r="F3" s="555"/>
    </row>
    <row r="4" spans="1:6" ht="15" customHeight="1">
      <c r="A4" s="9" t="s">
        <v>7</v>
      </c>
      <c r="B4" s="557" t="s">
        <v>23520</v>
      </c>
      <c r="C4" s="558"/>
      <c r="D4" s="558"/>
      <c r="E4" s="558"/>
      <c r="F4" s="558"/>
    </row>
    <row r="5" spans="1:6">
      <c r="A5" s="680" t="s">
        <v>23518</v>
      </c>
      <c r="B5" s="681"/>
      <c r="C5" s="681"/>
      <c r="D5" s="681"/>
      <c r="E5" s="681"/>
      <c r="F5" s="681"/>
    </row>
    <row r="6" spans="1:6">
      <c r="A6" s="169"/>
      <c r="B6" s="170"/>
      <c r="C6" s="170"/>
      <c r="D6" s="170"/>
      <c r="E6" s="170"/>
      <c r="F6" s="170"/>
    </row>
    <row r="7" spans="1:6">
      <c r="A7" s="173" t="s">
        <v>32</v>
      </c>
      <c r="B7" s="173" t="s">
        <v>43</v>
      </c>
      <c r="C7" s="173" t="s">
        <v>35</v>
      </c>
      <c r="D7" s="173" t="s">
        <v>36</v>
      </c>
      <c r="E7" s="173" t="s">
        <v>23519</v>
      </c>
      <c r="F7" s="173" t="s">
        <v>16</v>
      </c>
    </row>
    <row r="8" spans="1:6" ht="26.4">
      <c r="A8" s="176">
        <f>ORÇAMENTO!C20</f>
        <v>5213835</v>
      </c>
      <c r="B8" s="508" t="str">
        <f>ORÇAMENTO!F20</f>
        <v>Cone plástico para canalização de trânsito - utilização de 150 ciclos - fornecimento, 01 implantação e 01 retirada diária</v>
      </c>
      <c r="C8" s="177" t="str">
        <f>ORÇAMENTO!G20</f>
        <v>un.dia</v>
      </c>
      <c r="D8" s="178">
        <v>30</v>
      </c>
      <c r="E8" s="178">
        <f>ADM!E8*ADM!F8</f>
        <v>264</v>
      </c>
      <c r="F8" s="178">
        <f>E8*D8</f>
        <v>7920</v>
      </c>
    </row>
    <row r="9" spans="1:6">
      <c r="A9" s="176" t="str">
        <f>ORÇAMENTO!C21</f>
        <v>05158/ORSE</v>
      </c>
      <c r="B9" s="508" t="str">
        <f>ORÇAMENTO!F21</f>
        <v>Sinalização Diurna com Tela tapume em pvc - 10 usos</v>
      </c>
      <c r="C9" s="177" t="str">
        <f>ORÇAMENTO!G21</f>
        <v>m</v>
      </c>
      <c r="D9" s="182">
        <f>6+6+30+30</f>
        <v>72</v>
      </c>
      <c r="E9" s="178">
        <f>E8</f>
        <v>264</v>
      </c>
      <c r="F9" s="178">
        <f>D9*E9/10</f>
        <v>1900.8</v>
      </c>
    </row>
    <row r="10" spans="1:6">
      <c r="A10" s="683"/>
      <c r="B10" s="684"/>
      <c r="C10" s="684"/>
      <c r="D10" s="684"/>
      <c r="E10" s="684"/>
      <c r="F10" s="684"/>
    </row>
    <row r="11" spans="1:6">
      <c r="A11" s="679"/>
      <c r="B11" s="679"/>
      <c r="C11" s="679"/>
      <c r="D11" s="679"/>
      <c r="E11" s="679"/>
      <c r="F11" s="679"/>
    </row>
    <row r="12" spans="1:6">
      <c r="A12" s="160"/>
      <c r="B12" s="160"/>
      <c r="C12" s="160"/>
      <c r="D12" s="160"/>
      <c r="E12" s="160"/>
      <c r="F12" s="160"/>
    </row>
    <row r="13" spans="1:6">
      <c r="A13" s="160"/>
      <c r="B13" s="160"/>
      <c r="C13" s="160"/>
      <c r="D13" s="160"/>
      <c r="E13" s="160"/>
      <c r="F13" s="160"/>
    </row>
    <row r="19" hidden="1"/>
    <row r="22" hidden="1"/>
    <row r="31" hidden="1"/>
  </sheetData>
  <mergeCells count="7">
    <mergeCell ref="A11:F11"/>
    <mergeCell ref="B1:F1"/>
    <mergeCell ref="B2:F2"/>
    <mergeCell ref="B3:F3"/>
    <mergeCell ref="B4:F4"/>
    <mergeCell ref="A5:F5"/>
    <mergeCell ref="A10:F10"/>
  </mergeCells>
  <printOptions horizontalCentered="1"/>
  <pageMargins left="0.7" right="0.7" top="0.75" bottom="0.75" header="0.3" footer="0.3"/>
  <pageSetup paperSize="9" scale="99" firstPageNumber="25" fitToHeight="0" orientation="landscape" r:id="rId1"/>
  <headerFooter>
    <oddHeader>&amp;C&amp;G</oddHeader>
    <oddFooter>&amp;CDiego Roberto Sbitkowski Chamma
Engenheiro Civil
CREA: 2511178010&amp;R&amp;D</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J48"/>
  <sheetViews>
    <sheetView view="pageBreakPreview" zoomScale="70" zoomScaleNormal="80" zoomScaleSheetLayoutView="70" workbookViewId="0">
      <selection activeCell="H12" sqref="H12"/>
    </sheetView>
  </sheetViews>
  <sheetFormatPr defaultColWidth="11.44140625" defaultRowHeight="13.2"/>
  <cols>
    <col min="1" max="1" width="8.88671875" style="295" bestFit="1" customWidth="1"/>
    <col min="2" max="2" width="53.88671875" style="295" customWidth="1"/>
    <col min="3" max="3" width="14.33203125" style="295" customWidth="1"/>
    <col min="4" max="4" width="16.5546875" style="295" customWidth="1"/>
    <col min="5" max="5" width="15.109375" style="295" customWidth="1"/>
    <col min="6" max="6" width="15.44140625" style="295" customWidth="1"/>
    <col min="7" max="7" width="15.33203125" style="295" customWidth="1"/>
    <col min="8" max="8" width="11.44140625" style="295" bestFit="1" customWidth="1"/>
    <col min="9" max="9" width="15.33203125" style="295" customWidth="1"/>
    <col min="10" max="10" width="14.77734375" style="295" customWidth="1"/>
    <col min="11" max="252" width="11.44140625" style="295"/>
    <col min="253" max="253" width="8.88671875" style="295" bestFit="1" customWidth="1"/>
    <col min="254" max="254" width="53.88671875" style="295" customWidth="1"/>
    <col min="255" max="255" width="16" style="295" customWidth="1"/>
    <col min="256" max="256" width="17.33203125" style="295" bestFit="1" customWidth="1"/>
    <col min="257" max="257" width="12.88671875" style="295" customWidth="1"/>
    <col min="258" max="258" width="14.33203125" style="295" customWidth="1"/>
    <col min="259" max="259" width="16.5546875" style="295" customWidth="1"/>
    <col min="260" max="260" width="11.5546875" style="295" customWidth="1"/>
    <col min="261" max="261" width="15.109375" style="295" customWidth="1"/>
    <col min="262" max="262" width="15.44140625" style="295" customWidth="1"/>
    <col min="263" max="263" width="15.33203125" style="295" customWidth="1"/>
    <col min="264" max="264" width="11.44140625" style="295" bestFit="1" customWidth="1"/>
    <col min="265" max="265" width="15.33203125" style="295" customWidth="1"/>
    <col min="266" max="266" width="11.44140625" style="295" bestFit="1" customWidth="1"/>
    <col min="267" max="508" width="11.44140625" style="295"/>
    <col min="509" max="509" width="8.88671875" style="295" bestFit="1" customWidth="1"/>
    <col min="510" max="510" width="53.88671875" style="295" customWidth="1"/>
    <col min="511" max="511" width="16" style="295" customWidth="1"/>
    <col min="512" max="512" width="17.33203125" style="295" bestFit="1" customWidth="1"/>
    <col min="513" max="513" width="12.88671875" style="295" customWidth="1"/>
    <col min="514" max="514" width="14.33203125" style="295" customWidth="1"/>
    <col min="515" max="515" width="16.5546875" style="295" customWidth="1"/>
    <col min="516" max="516" width="11.5546875" style="295" customWidth="1"/>
    <col min="517" max="517" width="15.109375" style="295" customWidth="1"/>
    <col min="518" max="518" width="15.44140625" style="295" customWidth="1"/>
    <col min="519" max="519" width="15.33203125" style="295" customWidth="1"/>
    <col min="520" max="520" width="11.44140625" style="295" bestFit="1" customWidth="1"/>
    <col min="521" max="521" width="15.33203125" style="295" customWidth="1"/>
    <col min="522" max="522" width="11.44140625" style="295" bestFit="1" customWidth="1"/>
    <col min="523" max="764" width="11.44140625" style="295"/>
    <col min="765" max="765" width="8.88671875" style="295" bestFit="1" customWidth="1"/>
    <col min="766" max="766" width="53.88671875" style="295" customWidth="1"/>
    <col min="767" max="767" width="16" style="295" customWidth="1"/>
    <col min="768" max="768" width="17.33203125" style="295" bestFit="1" customWidth="1"/>
    <col min="769" max="769" width="12.88671875" style="295" customWidth="1"/>
    <col min="770" max="770" width="14.33203125" style="295" customWidth="1"/>
    <col min="771" max="771" width="16.5546875" style="295" customWidth="1"/>
    <col min="772" max="772" width="11.5546875" style="295" customWidth="1"/>
    <col min="773" max="773" width="15.109375" style="295" customWidth="1"/>
    <col min="774" max="774" width="15.44140625" style="295" customWidth="1"/>
    <col min="775" max="775" width="15.33203125" style="295" customWidth="1"/>
    <col min="776" max="776" width="11.44140625" style="295" bestFit="1" customWidth="1"/>
    <col min="777" max="777" width="15.33203125" style="295" customWidth="1"/>
    <col min="778" max="778" width="11.44140625" style="295" bestFit="1" customWidth="1"/>
    <col min="779" max="1020" width="11.44140625" style="295"/>
    <col min="1021" max="1021" width="8.88671875" style="295" bestFit="1" customWidth="1"/>
    <col min="1022" max="1022" width="53.88671875" style="295" customWidth="1"/>
    <col min="1023" max="1023" width="16" style="295" customWidth="1"/>
    <col min="1024" max="1024" width="17.33203125" style="295" bestFit="1" customWidth="1"/>
    <col min="1025" max="1025" width="12.88671875" style="295" customWidth="1"/>
    <col min="1026" max="1026" width="14.33203125" style="295" customWidth="1"/>
    <col min="1027" max="1027" width="16.5546875" style="295" customWidth="1"/>
    <col min="1028" max="1028" width="11.5546875" style="295" customWidth="1"/>
    <col min="1029" max="1029" width="15.109375" style="295" customWidth="1"/>
    <col min="1030" max="1030" width="15.44140625" style="295" customWidth="1"/>
    <col min="1031" max="1031" width="15.33203125" style="295" customWidth="1"/>
    <col min="1032" max="1032" width="11.44140625" style="295" bestFit="1" customWidth="1"/>
    <col min="1033" max="1033" width="15.33203125" style="295" customWidth="1"/>
    <col min="1034" max="1034" width="11.44140625" style="295" bestFit="1" customWidth="1"/>
    <col min="1035" max="1276" width="11.44140625" style="295"/>
    <col min="1277" max="1277" width="8.88671875" style="295" bestFit="1" customWidth="1"/>
    <col min="1278" max="1278" width="53.88671875" style="295" customWidth="1"/>
    <col min="1279" max="1279" width="16" style="295" customWidth="1"/>
    <col min="1280" max="1280" width="17.33203125" style="295" bestFit="1" customWidth="1"/>
    <col min="1281" max="1281" width="12.88671875" style="295" customWidth="1"/>
    <col min="1282" max="1282" width="14.33203125" style="295" customWidth="1"/>
    <col min="1283" max="1283" width="16.5546875" style="295" customWidth="1"/>
    <col min="1284" max="1284" width="11.5546875" style="295" customWidth="1"/>
    <col min="1285" max="1285" width="15.109375" style="295" customWidth="1"/>
    <col min="1286" max="1286" width="15.44140625" style="295" customWidth="1"/>
    <col min="1287" max="1287" width="15.33203125" style="295" customWidth="1"/>
    <col min="1288" max="1288" width="11.44140625" style="295" bestFit="1" customWidth="1"/>
    <col min="1289" max="1289" width="15.33203125" style="295" customWidth="1"/>
    <col min="1290" max="1290" width="11.44140625" style="295" bestFit="1" customWidth="1"/>
    <col min="1291" max="1532" width="11.44140625" style="295"/>
    <col min="1533" max="1533" width="8.88671875" style="295" bestFit="1" customWidth="1"/>
    <col min="1534" max="1534" width="53.88671875" style="295" customWidth="1"/>
    <col min="1535" max="1535" width="16" style="295" customWidth="1"/>
    <col min="1536" max="1536" width="17.33203125" style="295" bestFit="1" customWidth="1"/>
    <col min="1537" max="1537" width="12.88671875" style="295" customWidth="1"/>
    <col min="1538" max="1538" width="14.33203125" style="295" customWidth="1"/>
    <col min="1539" max="1539" width="16.5546875" style="295" customWidth="1"/>
    <col min="1540" max="1540" width="11.5546875" style="295" customWidth="1"/>
    <col min="1541" max="1541" width="15.109375" style="295" customWidth="1"/>
    <col min="1542" max="1542" width="15.44140625" style="295" customWidth="1"/>
    <col min="1543" max="1543" width="15.33203125" style="295" customWidth="1"/>
    <col min="1544" max="1544" width="11.44140625" style="295" bestFit="1" customWidth="1"/>
    <col min="1545" max="1545" width="15.33203125" style="295" customWidth="1"/>
    <col min="1546" max="1546" width="11.44140625" style="295" bestFit="1" customWidth="1"/>
    <col min="1547" max="1788" width="11.44140625" style="295"/>
    <col min="1789" max="1789" width="8.88671875" style="295" bestFit="1" customWidth="1"/>
    <col min="1790" max="1790" width="53.88671875" style="295" customWidth="1"/>
    <col min="1791" max="1791" width="16" style="295" customWidth="1"/>
    <col min="1792" max="1792" width="17.33203125" style="295" bestFit="1" customWidth="1"/>
    <col min="1793" max="1793" width="12.88671875" style="295" customWidth="1"/>
    <col min="1794" max="1794" width="14.33203125" style="295" customWidth="1"/>
    <col min="1795" max="1795" width="16.5546875" style="295" customWidth="1"/>
    <col min="1796" max="1796" width="11.5546875" style="295" customWidth="1"/>
    <col min="1797" max="1797" width="15.109375" style="295" customWidth="1"/>
    <col min="1798" max="1798" width="15.44140625" style="295" customWidth="1"/>
    <col min="1799" max="1799" width="15.33203125" style="295" customWidth="1"/>
    <col min="1800" max="1800" width="11.44140625" style="295" bestFit="1" customWidth="1"/>
    <col min="1801" max="1801" width="15.33203125" style="295" customWidth="1"/>
    <col min="1802" max="1802" width="11.44140625" style="295" bestFit="1" customWidth="1"/>
    <col min="1803" max="2044" width="11.44140625" style="295"/>
    <col min="2045" max="2045" width="8.88671875" style="295" bestFit="1" customWidth="1"/>
    <col min="2046" max="2046" width="53.88671875" style="295" customWidth="1"/>
    <col min="2047" max="2047" width="16" style="295" customWidth="1"/>
    <col min="2048" max="2048" width="17.33203125" style="295" bestFit="1" customWidth="1"/>
    <col min="2049" max="2049" width="12.88671875" style="295" customWidth="1"/>
    <col min="2050" max="2050" width="14.33203125" style="295" customWidth="1"/>
    <col min="2051" max="2051" width="16.5546875" style="295" customWidth="1"/>
    <col min="2052" max="2052" width="11.5546875" style="295" customWidth="1"/>
    <col min="2053" max="2053" width="15.109375" style="295" customWidth="1"/>
    <col min="2054" max="2054" width="15.44140625" style="295" customWidth="1"/>
    <col min="2055" max="2055" width="15.33203125" style="295" customWidth="1"/>
    <col min="2056" max="2056" width="11.44140625" style="295" bestFit="1" customWidth="1"/>
    <col min="2057" max="2057" width="15.33203125" style="295" customWidth="1"/>
    <col min="2058" max="2058" width="11.44140625" style="295" bestFit="1" customWidth="1"/>
    <col min="2059" max="2300" width="11.44140625" style="295"/>
    <col min="2301" max="2301" width="8.88671875" style="295" bestFit="1" customWidth="1"/>
    <col min="2302" max="2302" width="53.88671875" style="295" customWidth="1"/>
    <col min="2303" max="2303" width="16" style="295" customWidth="1"/>
    <col min="2304" max="2304" width="17.33203125" style="295" bestFit="1" customWidth="1"/>
    <col min="2305" max="2305" width="12.88671875" style="295" customWidth="1"/>
    <col min="2306" max="2306" width="14.33203125" style="295" customWidth="1"/>
    <col min="2307" max="2307" width="16.5546875" style="295" customWidth="1"/>
    <col min="2308" max="2308" width="11.5546875" style="295" customWidth="1"/>
    <col min="2309" max="2309" width="15.109375" style="295" customWidth="1"/>
    <col min="2310" max="2310" width="15.44140625" style="295" customWidth="1"/>
    <col min="2311" max="2311" width="15.33203125" style="295" customWidth="1"/>
    <col min="2312" max="2312" width="11.44140625" style="295" bestFit="1" customWidth="1"/>
    <col min="2313" max="2313" width="15.33203125" style="295" customWidth="1"/>
    <col min="2314" max="2314" width="11.44140625" style="295" bestFit="1" customWidth="1"/>
    <col min="2315" max="2556" width="11.44140625" style="295"/>
    <col min="2557" max="2557" width="8.88671875" style="295" bestFit="1" customWidth="1"/>
    <col min="2558" max="2558" width="53.88671875" style="295" customWidth="1"/>
    <col min="2559" max="2559" width="16" style="295" customWidth="1"/>
    <col min="2560" max="2560" width="17.33203125" style="295" bestFit="1" customWidth="1"/>
    <col min="2561" max="2561" width="12.88671875" style="295" customWidth="1"/>
    <col min="2562" max="2562" width="14.33203125" style="295" customWidth="1"/>
    <col min="2563" max="2563" width="16.5546875" style="295" customWidth="1"/>
    <col min="2564" max="2564" width="11.5546875" style="295" customWidth="1"/>
    <col min="2565" max="2565" width="15.109375" style="295" customWidth="1"/>
    <col min="2566" max="2566" width="15.44140625" style="295" customWidth="1"/>
    <col min="2567" max="2567" width="15.33203125" style="295" customWidth="1"/>
    <col min="2568" max="2568" width="11.44140625" style="295" bestFit="1" customWidth="1"/>
    <col min="2569" max="2569" width="15.33203125" style="295" customWidth="1"/>
    <col min="2570" max="2570" width="11.44140625" style="295" bestFit="1" customWidth="1"/>
    <col min="2571" max="2812" width="11.44140625" style="295"/>
    <col min="2813" max="2813" width="8.88671875" style="295" bestFit="1" customWidth="1"/>
    <col min="2814" max="2814" width="53.88671875" style="295" customWidth="1"/>
    <col min="2815" max="2815" width="16" style="295" customWidth="1"/>
    <col min="2816" max="2816" width="17.33203125" style="295" bestFit="1" customWidth="1"/>
    <col min="2817" max="2817" width="12.88671875" style="295" customWidth="1"/>
    <col min="2818" max="2818" width="14.33203125" style="295" customWidth="1"/>
    <col min="2819" max="2819" width="16.5546875" style="295" customWidth="1"/>
    <col min="2820" max="2820" width="11.5546875" style="295" customWidth="1"/>
    <col min="2821" max="2821" width="15.109375" style="295" customWidth="1"/>
    <col min="2822" max="2822" width="15.44140625" style="295" customWidth="1"/>
    <col min="2823" max="2823" width="15.33203125" style="295" customWidth="1"/>
    <col min="2824" max="2824" width="11.44140625" style="295" bestFit="1" customWidth="1"/>
    <col min="2825" max="2825" width="15.33203125" style="295" customWidth="1"/>
    <col min="2826" max="2826" width="11.44140625" style="295" bestFit="1" customWidth="1"/>
    <col min="2827" max="3068" width="11.44140625" style="295"/>
    <col min="3069" max="3069" width="8.88671875" style="295" bestFit="1" customWidth="1"/>
    <col min="3070" max="3070" width="53.88671875" style="295" customWidth="1"/>
    <col min="3071" max="3071" width="16" style="295" customWidth="1"/>
    <col min="3072" max="3072" width="17.33203125" style="295" bestFit="1" customWidth="1"/>
    <col min="3073" max="3073" width="12.88671875" style="295" customWidth="1"/>
    <col min="3074" max="3074" width="14.33203125" style="295" customWidth="1"/>
    <col min="3075" max="3075" width="16.5546875" style="295" customWidth="1"/>
    <col min="3076" max="3076" width="11.5546875" style="295" customWidth="1"/>
    <col min="3077" max="3077" width="15.109375" style="295" customWidth="1"/>
    <col min="3078" max="3078" width="15.44140625" style="295" customWidth="1"/>
    <col min="3079" max="3079" width="15.33203125" style="295" customWidth="1"/>
    <col min="3080" max="3080" width="11.44140625" style="295" bestFit="1" customWidth="1"/>
    <col min="3081" max="3081" width="15.33203125" style="295" customWidth="1"/>
    <col min="3082" max="3082" width="11.44140625" style="295" bestFit="1" customWidth="1"/>
    <col min="3083" max="3324" width="11.44140625" style="295"/>
    <col min="3325" max="3325" width="8.88671875" style="295" bestFit="1" customWidth="1"/>
    <col min="3326" max="3326" width="53.88671875" style="295" customWidth="1"/>
    <col min="3327" max="3327" width="16" style="295" customWidth="1"/>
    <col min="3328" max="3328" width="17.33203125" style="295" bestFit="1" customWidth="1"/>
    <col min="3329" max="3329" width="12.88671875" style="295" customWidth="1"/>
    <col min="3330" max="3330" width="14.33203125" style="295" customWidth="1"/>
    <col min="3331" max="3331" width="16.5546875" style="295" customWidth="1"/>
    <col min="3332" max="3332" width="11.5546875" style="295" customWidth="1"/>
    <col min="3333" max="3333" width="15.109375" style="295" customWidth="1"/>
    <col min="3334" max="3334" width="15.44140625" style="295" customWidth="1"/>
    <col min="3335" max="3335" width="15.33203125" style="295" customWidth="1"/>
    <col min="3336" max="3336" width="11.44140625" style="295" bestFit="1" customWidth="1"/>
    <col min="3337" max="3337" width="15.33203125" style="295" customWidth="1"/>
    <col min="3338" max="3338" width="11.44140625" style="295" bestFit="1" customWidth="1"/>
    <col min="3339" max="3580" width="11.44140625" style="295"/>
    <col min="3581" max="3581" width="8.88671875" style="295" bestFit="1" customWidth="1"/>
    <col min="3582" max="3582" width="53.88671875" style="295" customWidth="1"/>
    <col min="3583" max="3583" width="16" style="295" customWidth="1"/>
    <col min="3584" max="3584" width="17.33203125" style="295" bestFit="1" customWidth="1"/>
    <col min="3585" max="3585" width="12.88671875" style="295" customWidth="1"/>
    <col min="3586" max="3586" width="14.33203125" style="295" customWidth="1"/>
    <col min="3587" max="3587" width="16.5546875" style="295" customWidth="1"/>
    <col min="3588" max="3588" width="11.5546875" style="295" customWidth="1"/>
    <col min="3589" max="3589" width="15.109375" style="295" customWidth="1"/>
    <col min="3590" max="3590" width="15.44140625" style="295" customWidth="1"/>
    <col min="3591" max="3591" width="15.33203125" style="295" customWidth="1"/>
    <col min="3592" max="3592" width="11.44140625" style="295" bestFit="1" customWidth="1"/>
    <col min="3593" max="3593" width="15.33203125" style="295" customWidth="1"/>
    <col min="3594" max="3594" width="11.44140625" style="295" bestFit="1" customWidth="1"/>
    <col min="3595" max="3836" width="11.44140625" style="295"/>
    <col min="3837" max="3837" width="8.88671875" style="295" bestFit="1" customWidth="1"/>
    <col min="3838" max="3838" width="53.88671875" style="295" customWidth="1"/>
    <col min="3839" max="3839" width="16" style="295" customWidth="1"/>
    <col min="3840" max="3840" width="17.33203125" style="295" bestFit="1" customWidth="1"/>
    <col min="3841" max="3841" width="12.88671875" style="295" customWidth="1"/>
    <col min="3842" max="3842" width="14.33203125" style="295" customWidth="1"/>
    <col min="3843" max="3843" width="16.5546875" style="295" customWidth="1"/>
    <col min="3844" max="3844" width="11.5546875" style="295" customWidth="1"/>
    <col min="3845" max="3845" width="15.109375" style="295" customWidth="1"/>
    <col min="3846" max="3846" width="15.44140625" style="295" customWidth="1"/>
    <col min="3847" max="3847" width="15.33203125" style="295" customWidth="1"/>
    <col min="3848" max="3848" width="11.44140625" style="295" bestFit="1" customWidth="1"/>
    <col min="3849" max="3849" width="15.33203125" style="295" customWidth="1"/>
    <col min="3850" max="3850" width="11.44140625" style="295" bestFit="1" customWidth="1"/>
    <col min="3851" max="4092" width="11.44140625" style="295"/>
    <col min="4093" max="4093" width="8.88671875" style="295" bestFit="1" customWidth="1"/>
    <col min="4094" max="4094" width="53.88671875" style="295" customWidth="1"/>
    <col min="4095" max="4095" width="16" style="295" customWidth="1"/>
    <col min="4096" max="4096" width="17.33203125" style="295" bestFit="1" customWidth="1"/>
    <col min="4097" max="4097" width="12.88671875" style="295" customWidth="1"/>
    <col min="4098" max="4098" width="14.33203125" style="295" customWidth="1"/>
    <col min="4099" max="4099" width="16.5546875" style="295" customWidth="1"/>
    <col min="4100" max="4100" width="11.5546875" style="295" customWidth="1"/>
    <col min="4101" max="4101" width="15.109375" style="295" customWidth="1"/>
    <col min="4102" max="4102" width="15.44140625" style="295" customWidth="1"/>
    <col min="4103" max="4103" width="15.33203125" style="295" customWidth="1"/>
    <col min="4104" max="4104" width="11.44140625" style="295" bestFit="1" customWidth="1"/>
    <col min="4105" max="4105" width="15.33203125" style="295" customWidth="1"/>
    <col min="4106" max="4106" width="11.44140625" style="295" bestFit="1" customWidth="1"/>
    <col min="4107" max="4348" width="11.44140625" style="295"/>
    <col min="4349" max="4349" width="8.88671875" style="295" bestFit="1" customWidth="1"/>
    <col min="4350" max="4350" width="53.88671875" style="295" customWidth="1"/>
    <col min="4351" max="4351" width="16" style="295" customWidth="1"/>
    <col min="4352" max="4352" width="17.33203125" style="295" bestFit="1" customWidth="1"/>
    <col min="4353" max="4353" width="12.88671875" style="295" customWidth="1"/>
    <col min="4354" max="4354" width="14.33203125" style="295" customWidth="1"/>
    <col min="4355" max="4355" width="16.5546875" style="295" customWidth="1"/>
    <col min="4356" max="4356" width="11.5546875" style="295" customWidth="1"/>
    <col min="4357" max="4357" width="15.109375" style="295" customWidth="1"/>
    <col min="4358" max="4358" width="15.44140625" style="295" customWidth="1"/>
    <col min="4359" max="4359" width="15.33203125" style="295" customWidth="1"/>
    <col min="4360" max="4360" width="11.44140625" style="295" bestFit="1" customWidth="1"/>
    <col min="4361" max="4361" width="15.33203125" style="295" customWidth="1"/>
    <col min="4362" max="4362" width="11.44140625" style="295" bestFit="1" customWidth="1"/>
    <col min="4363" max="4604" width="11.44140625" style="295"/>
    <col min="4605" max="4605" width="8.88671875" style="295" bestFit="1" customWidth="1"/>
    <col min="4606" max="4606" width="53.88671875" style="295" customWidth="1"/>
    <col min="4607" max="4607" width="16" style="295" customWidth="1"/>
    <col min="4608" max="4608" width="17.33203125" style="295" bestFit="1" customWidth="1"/>
    <col min="4609" max="4609" width="12.88671875" style="295" customWidth="1"/>
    <col min="4610" max="4610" width="14.33203125" style="295" customWidth="1"/>
    <col min="4611" max="4611" width="16.5546875" style="295" customWidth="1"/>
    <col min="4612" max="4612" width="11.5546875" style="295" customWidth="1"/>
    <col min="4613" max="4613" width="15.109375" style="295" customWidth="1"/>
    <col min="4614" max="4614" width="15.44140625" style="295" customWidth="1"/>
    <col min="4615" max="4615" width="15.33203125" style="295" customWidth="1"/>
    <col min="4616" max="4616" width="11.44140625" style="295" bestFit="1" customWidth="1"/>
    <col min="4617" max="4617" width="15.33203125" style="295" customWidth="1"/>
    <col min="4618" max="4618" width="11.44140625" style="295" bestFit="1" customWidth="1"/>
    <col min="4619" max="4860" width="11.44140625" style="295"/>
    <col min="4861" max="4861" width="8.88671875" style="295" bestFit="1" customWidth="1"/>
    <col min="4862" max="4862" width="53.88671875" style="295" customWidth="1"/>
    <col min="4863" max="4863" width="16" style="295" customWidth="1"/>
    <col min="4864" max="4864" width="17.33203125" style="295" bestFit="1" customWidth="1"/>
    <col min="4865" max="4865" width="12.88671875" style="295" customWidth="1"/>
    <col min="4866" max="4866" width="14.33203125" style="295" customWidth="1"/>
    <col min="4867" max="4867" width="16.5546875" style="295" customWidth="1"/>
    <col min="4868" max="4868" width="11.5546875" style="295" customWidth="1"/>
    <col min="4869" max="4869" width="15.109375" style="295" customWidth="1"/>
    <col min="4870" max="4870" width="15.44140625" style="295" customWidth="1"/>
    <col min="4871" max="4871" width="15.33203125" style="295" customWidth="1"/>
    <col min="4872" max="4872" width="11.44140625" style="295" bestFit="1" customWidth="1"/>
    <col min="4873" max="4873" width="15.33203125" style="295" customWidth="1"/>
    <col min="4874" max="4874" width="11.44140625" style="295" bestFit="1" customWidth="1"/>
    <col min="4875" max="5116" width="11.44140625" style="295"/>
    <col min="5117" max="5117" width="8.88671875" style="295" bestFit="1" customWidth="1"/>
    <col min="5118" max="5118" width="53.88671875" style="295" customWidth="1"/>
    <col min="5119" max="5119" width="16" style="295" customWidth="1"/>
    <col min="5120" max="5120" width="17.33203125" style="295" bestFit="1" customWidth="1"/>
    <col min="5121" max="5121" width="12.88671875" style="295" customWidth="1"/>
    <col min="5122" max="5122" width="14.33203125" style="295" customWidth="1"/>
    <col min="5123" max="5123" width="16.5546875" style="295" customWidth="1"/>
    <col min="5124" max="5124" width="11.5546875" style="295" customWidth="1"/>
    <col min="5125" max="5125" width="15.109375" style="295" customWidth="1"/>
    <col min="5126" max="5126" width="15.44140625" style="295" customWidth="1"/>
    <col min="5127" max="5127" width="15.33203125" style="295" customWidth="1"/>
    <col min="5128" max="5128" width="11.44140625" style="295" bestFit="1" customWidth="1"/>
    <col min="5129" max="5129" width="15.33203125" style="295" customWidth="1"/>
    <col min="5130" max="5130" width="11.44140625" style="295" bestFit="1" customWidth="1"/>
    <col min="5131" max="5372" width="11.44140625" style="295"/>
    <col min="5373" max="5373" width="8.88671875" style="295" bestFit="1" customWidth="1"/>
    <col min="5374" max="5374" width="53.88671875" style="295" customWidth="1"/>
    <col min="5375" max="5375" width="16" style="295" customWidth="1"/>
    <col min="5376" max="5376" width="17.33203125" style="295" bestFit="1" customWidth="1"/>
    <col min="5377" max="5377" width="12.88671875" style="295" customWidth="1"/>
    <col min="5378" max="5378" width="14.33203125" style="295" customWidth="1"/>
    <col min="5379" max="5379" width="16.5546875" style="295" customWidth="1"/>
    <col min="5380" max="5380" width="11.5546875" style="295" customWidth="1"/>
    <col min="5381" max="5381" width="15.109375" style="295" customWidth="1"/>
    <col min="5382" max="5382" width="15.44140625" style="295" customWidth="1"/>
    <col min="5383" max="5383" width="15.33203125" style="295" customWidth="1"/>
    <col min="5384" max="5384" width="11.44140625" style="295" bestFit="1" customWidth="1"/>
    <col min="5385" max="5385" width="15.33203125" style="295" customWidth="1"/>
    <col min="5386" max="5386" width="11.44140625" style="295" bestFit="1" customWidth="1"/>
    <col min="5387" max="5628" width="11.44140625" style="295"/>
    <col min="5629" max="5629" width="8.88671875" style="295" bestFit="1" customWidth="1"/>
    <col min="5630" max="5630" width="53.88671875" style="295" customWidth="1"/>
    <col min="5631" max="5631" width="16" style="295" customWidth="1"/>
    <col min="5632" max="5632" width="17.33203125" style="295" bestFit="1" customWidth="1"/>
    <col min="5633" max="5633" width="12.88671875" style="295" customWidth="1"/>
    <col min="5634" max="5634" width="14.33203125" style="295" customWidth="1"/>
    <col min="5635" max="5635" width="16.5546875" style="295" customWidth="1"/>
    <col min="5636" max="5636" width="11.5546875" style="295" customWidth="1"/>
    <col min="5637" max="5637" width="15.109375" style="295" customWidth="1"/>
    <col min="5638" max="5638" width="15.44140625" style="295" customWidth="1"/>
    <col min="5639" max="5639" width="15.33203125" style="295" customWidth="1"/>
    <col min="5640" max="5640" width="11.44140625" style="295" bestFit="1" customWidth="1"/>
    <col min="5641" max="5641" width="15.33203125" style="295" customWidth="1"/>
    <col min="5642" max="5642" width="11.44140625" style="295" bestFit="1" customWidth="1"/>
    <col min="5643" max="5884" width="11.44140625" style="295"/>
    <col min="5885" max="5885" width="8.88671875" style="295" bestFit="1" customWidth="1"/>
    <col min="5886" max="5886" width="53.88671875" style="295" customWidth="1"/>
    <col min="5887" max="5887" width="16" style="295" customWidth="1"/>
    <col min="5888" max="5888" width="17.33203125" style="295" bestFit="1" customWidth="1"/>
    <col min="5889" max="5889" width="12.88671875" style="295" customWidth="1"/>
    <col min="5890" max="5890" width="14.33203125" style="295" customWidth="1"/>
    <col min="5891" max="5891" width="16.5546875" style="295" customWidth="1"/>
    <col min="5892" max="5892" width="11.5546875" style="295" customWidth="1"/>
    <col min="5893" max="5893" width="15.109375" style="295" customWidth="1"/>
    <col min="5894" max="5894" width="15.44140625" style="295" customWidth="1"/>
    <col min="5895" max="5895" width="15.33203125" style="295" customWidth="1"/>
    <col min="5896" max="5896" width="11.44140625" style="295" bestFit="1" customWidth="1"/>
    <col min="5897" max="5897" width="15.33203125" style="295" customWidth="1"/>
    <col min="5898" max="5898" width="11.44140625" style="295" bestFit="1" customWidth="1"/>
    <col min="5899" max="6140" width="11.44140625" style="295"/>
    <col min="6141" max="6141" width="8.88671875" style="295" bestFit="1" customWidth="1"/>
    <col min="6142" max="6142" width="53.88671875" style="295" customWidth="1"/>
    <col min="6143" max="6143" width="16" style="295" customWidth="1"/>
    <col min="6144" max="6144" width="17.33203125" style="295" bestFit="1" customWidth="1"/>
    <col min="6145" max="6145" width="12.88671875" style="295" customWidth="1"/>
    <col min="6146" max="6146" width="14.33203125" style="295" customWidth="1"/>
    <col min="6147" max="6147" width="16.5546875" style="295" customWidth="1"/>
    <col min="6148" max="6148" width="11.5546875" style="295" customWidth="1"/>
    <col min="6149" max="6149" width="15.109375" style="295" customWidth="1"/>
    <col min="6150" max="6150" width="15.44140625" style="295" customWidth="1"/>
    <col min="6151" max="6151" width="15.33203125" style="295" customWidth="1"/>
    <col min="6152" max="6152" width="11.44140625" style="295" bestFit="1" customWidth="1"/>
    <col min="6153" max="6153" width="15.33203125" style="295" customWidth="1"/>
    <col min="6154" max="6154" width="11.44140625" style="295" bestFit="1" customWidth="1"/>
    <col min="6155" max="6396" width="11.44140625" style="295"/>
    <col min="6397" max="6397" width="8.88671875" style="295" bestFit="1" customWidth="1"/>
    <col min="6398" max="6398" width="53.88671875" style="295" customWidth="1"/>
    <col min="6399" max="6399" width="16" style="295" customWidth="1"/>
    <col min="6400" max="6400" width="17.33203125" style="295" bestFit="1" customWidth="1"/>
    <col min="6401" max="6401" width="12.88671875" style="295" customWidth="1"/>
    <col min="6402" max="6402" width="14.33203125" style="295" customWidth="1"/>
    <col min="6403" max="6403" width="16.5546875" style="295" customWidth="1"/>
    <col min="6404" max="6404" width="11.5546875" style="295" customWidth="1"/>
    <col min="6405" max="6405" width="15.109375" style="295" customWidth="1"/>
    <col min="6406" max="6406" width="15.44140625" style="295" customWidth="1"/>
    <col min="6407" max="6407" width="15.33203125" style="295" customWidth="1"/>
    <col min="6408" max="6408" width="11.44140625" style="295" bestFit="1" customWidth="1"/>
    <col min="6409" max="6409" width="15.33203125" style="295" customWidth="1"/>
    <col min="6410" max="6410" width="11.44140625" style="295" bestFit="1" customWidth="1"/>
    <col min="6411" max="6652" width="11.44140625" style="295"/>
    <col min="6653" max="6653" width="8.88671875" style="295" bestFit="1" customWidth="1"/>
    <col min="6654" max="6654" width="53.88671875" style="295" customWidth="1"/>
    <col min="6655" max="6655" width="16" style="295" customWidth="1"/>
    <col min="6656" max="6656" width="17.33203125" style="295" bestFit="1" customWidth="1"/>
    <col min="6657" max="6657" width="12.88671875" style="295" customWidth="1"/>
    <col min="6658" max="6658" width="14.33203125" style="295" customWidth="1"/>
    <col min="6659" max="6659" width="16.5546875" style="295" customWidth="1"/>
    <col min="6660" max="6660" width="11.5546875" style="295" customWidth="1"/>
    <col min="6661" max="6661" width="15.109375" style="295" customWidth="1"/>
    <col min="6662" max="6662" width="15.44140625" style="295" customWidth="1"/>
    <col min="6663" max="6663" width="15.33203125" style="295" customWidth="1"/>
    <col min="6664" max="6664" width="11.44140625" style="295" bestFit="1" customWidth="1"/>
    <col min="6665" max="6665" width="15.33203125" style="295" customWidth="1"/>
    <col min="6666" max="6666" width="11.44140625" style="295" bestFit="1" customWidth="1"/>
    <col min="6667" max="6908" width="11.44140625" style="295"/>
    <col min="6909" max="6909" width="8.88671875" style="295" bestFit="1" customWidth="1"/>
    <col min="6910" max="6910" width="53.88671875" style="295" customWidth="1"/>
    <col min="6911" max="6911" width="16" style="295" customWidth="1"/>
    <col min="6912" max="6912" width="17.33203125" style="295" bestFit="1" customWidth="1"/>
    <col min="6913" max="6913" width="12.88671875" style="295" customWidth="1"/>
    <col min="6914" max="6914" width="14.33203125" style="295" customWidth="1"/>
    <col min="6915" max="6915" width="16.5546875" style="295" customWidth="1"/>
    <col min="6916" max="6916" width="11.5546875" style="295" customWidth="1"/>
    <col min="6917" max="6917" width="15.109375" style="295" customWidth="1"/>
    <col min="6918" max="6918" width="15.44140625" style="295" customWidth="1"/>
    <col min="6919" max="6919" width="15.33203125" style="295" customWidth="1"/>
    <col min="6920" max="6920" width="11.44140625" style="295" bestFit="1" customWidth="1"/>
    <col min="6921" max="6921" width="15.33203125" style="295" customWidth="1"/>
    <col min="6922" max="6922" width="11.44140625" style="295" bestFit="1" customWidth="1"/>
    <col min="6923" max="7164" width="11.44140625" style="295"/>
    <col min="7165" max="7165" width="8.88671875" style="295" bestFit="1" customWidth="1"/>
    <col min="7166" max="7166" width="53.88671875" style="295" customWidth="1"/>
    <col min="7167" max="7167" width="16" style="295" customWidth="1"/>
    <col min="7168" max="7168" width="17.33203125" style="295" bestFit="1" customWidth="1"/>
    <col min="7169" max="7169" width="12.88671875" style="295" customWidth="1"/>
    <col min="7170" max="7170" width="14.33203125" style="295" customWidth="1"/>
    <col min="7171" max="7171" width="16.5546875" style="295" customWidth="1"/>
    <col min="7172" max="7172" width="11.5546875" style="295" customWidth="1"/>
    <col min="7173" max="7173" width="15.109375" style="295" customWidth="1"/>
    <col min="7174" max="7174" width="15.44140625" style="295" customWidth="1"/>
    <col min="7175" max="7175" width="15.33203125" style="295" customWidth="1"/>
    <col min="7176" max="7176" width="11.44140625" style="295" bestFit="1" customWidth="1"/>
    <col min="7177" max="7177" width="15.33203125" style="295" customWidth="1"/>
    <col min="7178" max="7178" width="11.44140625" style="295" bestFit="1" customWidth="1"/>
    <col min="7179" max="7420" width="11.44140625" style="295"/>
    <col min="7421" max="7421" width="8.88671875" style="295" bestFit="1" customWidth="1"/>
    <col min="7422" max="7422" width="53.88671875" style="295" customWidth="1"/>
    <col min="7423" max="7423" width="16" style="295" customWidth="1"/>
    <col min="7424" max="7424" width="17.33203125" style="295" bestFit="1" customWidth="1"/>
    <col min="7425" max="7425" width="12.88671875" style="295" customWidth="1"/>
    <col min="7426" max="7426" width="14.33203125" style="295" customWidth="1"/>
    <col min="7427" max="7427" width="16.5546875" style="295" customWidth="1"/>
    <col min="7428" max="7428" width="11.5546875" style="295" customWidth="1"/>
    <col min="7429" max="7429" width="15.109375" style="295" customWidth="1"/>
    <col min="7430" max="7430" width="15.44140625" style="295" customWidth="1"/>
    <col min="7431" max="7431" width="15.33203125" style="295" customWidth="1"/>
    <col min="7432" max="7432" width="11.44140625" style="295" bestFit="1" customWidth="1"/>
    <col min="7433" max="7433" width="15.33203125" style="295" customWidth="1"/>
    <col min="7434" max="7434" width="11.44140625" style="295" bestFit="1" customWidth="1"/>
    <col min="7435" max="7676" width="11.44140625" style="295"/>
    <col min="7677" max="7677" width="8.88671875" style="295" bestFit="1" customWidth="1"/>
    <col min="7678" max="7678" width="53.88671875" style="295" customWidth="1"/>
    <col min="7679" max="7679" width="16" style="295" customWidth="1"/>
    <col min="7680" max="7680" width="17.33203125" style="295" bestFit="1" customWidth="1"/>
    <col min="7681" max="7681" width="12.88671875" style="295" customWidth="1"/>
    <col min="7682" max="7682" width="14.33203125" style="295" customWidth="1"/>
    <col min="7683" max="7683" width="16.5546875" style="295" customWidth="1"/>
    <col min="7684" max="7684" width="11.5546875" style="295" customWidth="1"/>
    <col min="7685" max="7685" width="15.109375" style="295" customWidth="1"/>
    <col min="7686" max="7686" width="15.44140625" style="295" customWidth="1"/>
    <col min="7687" max="7687" width="15.33203125" style="295" customWidth="1"/>
    <col min="7688" max="7688" width="11.44140625" style="295" bestFit="1" customWidth="1"/>
    <col min="7689" max="7689" width="15.33203125" style="295" customWidth="1"/>
    <col min="7690" max="7690" width="11.44140625" style="295" bestFit="1" customWidth="1"/>
    <col min="7691" max="7932" width="11.44140625" style="295"/>
    <col min="7933" max="7933" width="8.88671875" style="295" bestFit="1" customWidth="1"/>
    <col min="7934" max="7934" width="53.88671875" style="295" customWidth="1"/>
    <col min="7935" max="7935" width="16" style="295" customWidth="1"/>
    <col min="7936" max="7936" width="17.33203125" style="295" bestFit="1" customWidth="1"/>
    <col min="7937" max="7937" width="12.88671875" style="295" customWidth="1"/>
    <col min="7938" max="7938" width="14.33203125" style="295" customWidth="1"/>
    <col min="7939" max="7939" width="16.5546875" style="295" customWidth="1"/>
    <col min="7940" max="7940" width="11.5546875" style="295" customWidth="1"/>
    <col min="7941" max="7941" width="15.109375" style="295" customWidth="1"/>
    <col min="7942" max="7942" width="15.44140625" style="295" customWidth="1"/>
    <col min="7943" max="7943" width="15.33203125" style="295" customWidth="1"/>
    <col min="7944" max="7944" width="11.44140625" style="295" bestFit="1" customWidth="1"/>
    <col min="7945" max="7945" width="15.33203125" style="295" customWidth="1"/>
    <col min="7946" max="7946" width="11.44140625" style="295" bestFit="1" customWidth="1"/>
    <col min="7947" max="8188" width="11.44140625" style="295"/>
    <col min="8189" max="8189" width="8.88671875" style="295" bestFit="1" customWidth="1"/>
    <col min="8190" max="8190" width="53.88671875" style="295" customWidth="1"/>
    <col min="8191" max="8191" width="16" style="295" customWidth="1"/>
    <col min="8192" max="8192" width="17.33203125" style="295" bestFit="1" customWidth="1"/>
    <col min="8193" max="8193" width="12.88671875" style="295" customWidth="1"/>
    <col min="8194" max="8194" width="14.33203125" style="295" customWidth="1"/>
    <col min="8195" max="8195" width="16.5546875" style="295" customWidth="1"/>
    <col min="8196" max="8196" width="11.5546875" style="295" customWidth="1"/>
    <col min="8197" max="8197" width="15.109375" style="295" customWidth="1"/>
    <col min="8198" max="8198" width="15.44140625" style="295" customWidth="1"/>
    <col min="8199" max="8199" width="15.33203125" style="295" customWidth="1"/>
    <col min="8200" max="8200" width="11.44140625" style="295" bestFit="1" customWidth="1"/>
    <col min="8201" max="8201" width="15.33203125" style="295" customWidth="1"/>
    <col min="8202" max="8202" width="11.44140625" style="295" bestFit="1" customWidth="1"/>
    <col min="8203" max="8444" width="11.44140625" style="295"/>
    <col min="8445" max="8445" width="8.88671875" style="295" bestFit="1" customWidth="1"/>
    <col min="8446" max="8446" width="53.88671875" style="295" customWidth="1"/>
    <col min="8447" max="8447" width="16" style="295" customWidth="1"/>
    <col min="8448" max="8448" width="17.33203125" style="295" bestFit="1" customWidth="1"/>
    <col min="8449" max="8449" width="12.88671875" style="295" customWidth="1"/>
    <col min="8450" max="8450" width="14.33203125" style="295" customWidth="1"/>
    <col min="8451" max="8451" width="16.5546875" style="295" customWidth="1"/>
    <col min="8452" max="8452" width="11.5546875" style="295" customWidth="1"/>
    <col min="8453" max="8453" width="15.109375" style="295" customWidth="1"/>
    <col min="8454" max="8454" width="15.44140625" style="295" customWidth="1"/>
    <col min="8455" max="8455" width="15.33203125" style="295" customWidth="1"/>
    <col min="8456" max="8456" width="11.44140625" style="295" bestFit="1" customWidth="1"/>
    <col min="8457" max="8457" width="15.33203125" style="295" customWidth="1"/>
    <col min="8458" max="8458" width="11.44140625" style="295" bestFit="1" customWidth="1"/>
    <col min="8459" max="8700" width="11.44140625" style="295"/>
    <col min="8701" max="8701" width="8.88671875" style="295" bestFit="1" customWidth="1"/>
    <col min="8702" max="8702" width="53.88671875" style="295" customWidth="1"/>
    <col min="8703" max="8703" width="16" style="295" customWidth="1"/>
    <col min="8704" max="8704" width="17.33203125" style="295" bestFit="1" customWidth="1"/>
    <col min="8705" max="8705" width="12.88671875" style="295" customWidth="1"/>
    <col min="8706" max="8706" width="14.33203125" style="295" customWidth="1"/>
    <col min="8707" max="8707" width="16.5546875" style="295" customWidth="1"/>
    <col min="8708" max="8708" width="11.5546875" style="295" customWidth="1"/>
    <col min="8709" max="8709" width="15.109375" style="295" customWidth="1"/>
    <col min="8710" max="8710" width="15.44140625" style="295" customWidth="1"/>
    <col min="8711" max="8711" width="15.33203125" style="295" customWidth="1"/>
    <col min="8712" max="8712" width="11.44140625" style="295" bestFit="1" customWidth="1"/>
    <col min="8713" max="8713" width="15.33203125" style="295" customWidth="1"/>
    <col min="8714" max="8714" width="11.44140625" style="295" bestFit="1" customWidth="1"/>
    <col min="8715" max="8956" width="11.44140625" style="295"/>
    <col min="8957" max="8957" width="8.88671875" style="295" bestFit="1" customWidth="1"/>
    <col min="8958" max="8958" width="53.88671875" style="295" customWidth="1"/>
    <col min="8959" max="8959" width="16" style="295" customWidth="1"/>
    <col min="8960" max="8960" width="17.33203125" style="295" bestFit="1" customWidth="1"/>
    <col min="8961" max="8961" width="12.88671875" style="295" customWidth="1"/>
    <col min="8962" max="8962" width="14.33203125" style="295" customWidth="1"/>
    <col min="8963" max="8963" width="16.5546875" style="295" customWidth="1"/>
    <col min="8964" max="8964" width="11.5546875" style="295" customWidth="1"/>
    <col min="8965" max="8965" width="15.109375" style="295" customWidth="1"/>
    <col min="8966" max="8966" width="15.44140625" style="295" customWidth="1"/>
    <col min="8967" max="8967" width="15.33203125" style="295" customWidth="1"/>
    <col min="8968" max="8968" width="11.44140625" style="295" bestFit="1" customWidth="1"/>
    <col min="8969" max="8969" width="15.33203125" style="295" customWidth="1"/>
    <col min="8970" max="8970" width="11.44140625" style="295" bestFit="1" customWidth="1"/>
    <col min="8971" max="9212" width="11.44140625" style="295"/>
    <col min="9213" max="9213" width="8.88671875" style="295" bestFit="1" customWidth="1"/>
    <col min="9214" max="9214" width="53.88671875" style="295" customWidth="1"/>
    <col min="9215" max="9215" width="16" style="295" customWidth="1"/>
    <col min="9216" max="9216" width="17.33203125" style="295" bestFit="1" customWidth="1"/>
    <col min="9217" max="9217" width="12.88671875" style="295" customWidth="1"/>
    <col min="9218" max="9218" width="14.33203125" style="295" customWidth="1"/>
    <col min="9219" max="9219" width="16.5546875" style="295" customWidth="1"/>
    <col min="9220" max="9220" width="11.5546875" style="295" customWidth="1"/>
    <col min="9221" max="9221" width="15.109375" style="295" customWidth="1"/>
    <col min="9222" max="9222" width="15.44140625" style="295" customWidth="1"/>
    <col min="9223" max="9223" width="15.33203125" style="295" customWidth="1"/>
    <col min="9224" max="9224" width="11.44140625" style="295" bestFit="1" customWidth="1"/>
    <col min="9225" max="9225" width="15.33203125" style="295" customWidth="1"/>
    <col min="9226" max="9226" width="11.44140625" style="295" bestFit="1" customWidth="1"/>
    <col min="9227" max="9468" width="11.44140625" style="295"/>
    <col min="9469" max="9469" width="8.88671875" style="295" bestFit="1" customWidth="1"/>
    <col min="9470" max="9470" width="53.88671875" style="295" customWidth="1"/>
    <col min="9471" max="9471" width="16" style="295" customWidth="1"/>
    <col min="9472" max="9472" width="17.33203125" style="295" bestFit="1" customWidth="1"/>
    <col min="9473" max="9473" width="12.88671875" style="295" customWidth="1"/>
    <col min="9474" max="9474" width="14.33203125" style="295" customWidth="1"/>
    <col min="9475" max="9475" width="16.5546875" style="295" customWidth="1"/>
    <col min="9476" max="9476" width="11.5546875" style="295" customWidth="1"/>
    <col min="9477" max="9477" width="15.109375" style="295" customWidth="1"/>
    <col min="9478" max="9478" width="15.44140625" style="295" customWidth="1"/>
    <col min="9479" max="9479" width="15.33203125" style="295" customWidth="1"/>
    <col min="9480" max="9480" width="11.44140625" style="295" bestFit="1" customWidth="1"/>
    <col min="9481" max="9481" width="15.33203125" style="295" customWidth="1"/>
    <col min="9482" max="9482" width="11.44140625" style="295" bestFit="1" customWidth="1"/>
    <col min="9483" max="9724" width="11.44140625" style="295"/>
    <col min="9725" max="9725" width="8.88671875" style="295" bestFit="1" customWidth="1"/>
    <col min="9726" max="9726" width="53.88671875" style="295" customWidth="1"/>
    <col min="9727" max="9727" width="16" style="295" customWidth="1"/>
    <col min="9728" max="9728" width="17.33203125" style="295" bestFit="1" customWidth="1"/>
    <col min="9729" max="9729" width="12.88671875" style="295" customWidth="1"/>
    <col min="9730" max="9730" width="14.33203125" style="295" customWidth="1"/>
    <col min="9731" max="9731" width="16.5546875" style="295" customWidth="1"/>
    <col min="9732" max="9732" width="11.5546875" style="295" customWidth="1"/>
    <col min="9733" max="9733" width="15.109375" style="295" customWidth="1"/>
    <col min="9734" max="9734" width="15.44140625" style="295" customWidth="1"/>
    <col min="9735" max="9735" width="15.33203125" style="295" customWidth="1"/>
    <col min="9736" max="9736" width="11.44140625" style="295" bestFit="1" customWidth="1"/>
    <col min="9737" max="9737" width="15.33203125" style="295" customWidth="1"/>
    <col min="9738" max="9738" width="11.44140625" style="295" bestFit="1" customWidth="1"/>
    <col min="9739" max="9980" width="11.44140625" style="295"/>
    <col min="9981" max="9981" width="8.88671875" style="295" bestFit="1" customWidth="1"/>
    <col min="9982" max="9982" width="53.88671875" style="295" customWidth="1"/>
    <col min="9983" max="9983" width="16" style="295" customWidth="1"/>
    <col min="9984" max="9984" width="17.33203125" style="295" bestFit="1" customWidth="1"/>
    <col min="9985" max="9985" width="12.88671875" style="295" customWidth="1"/>
    <col min="9986" max="9986" width="14.33203125" style="295" customWidth="1"/>
    <col min="9987" max="9987" width="16.5546875" style="295" customWidth="1"/>
    <col min="9988" max="9988" width="11.5546875" style="295" customWidth="1"/>
    <col min="9989" max="9989" width="15.109375" style="295" customWidth="1"/>
    <col min="9990" max="9990" width="15.44140625" style="295" customWidth="1"/>
    <col min="9991" max="9991" width="15.33203125" style="295" customWidth="1"/>
    <col min="9992" max="9992" width="11.44140625" style="295" bestFit="1" customWidth="1"/>
    <col min="9993" max="9993" width="15.33203125" style="295" customWidth="1"/>
    <col min="9994" max="9994" width="11.44140625" style="295" bestFit="1" customWidth="1"/>
    <col min="9995" max="10236" width="11.44140625" style="295"/>
    <col min="10237" max="10237" width="8.88671875" style="295" bestFit="1" customWidth="1"/>
    <col min="10238" max="10238" width="53.88671875" style="295" customWidth="1"/>
    <col min="10239" max="10239" width="16" style="295" customWidth="1"/>
    <col min="10240" max="10240" width="17.33203125" style="295" bestFit="1" customWidth="1"/>
    <col min="10241" max="10241" width="12.88671875" style="295" customWidth="1"/>
    <col min="10242" max="10242" width="14.33203125" style="295" customWidth="1"/>
    <col min="10243" max="10243" width="16.5546875" style="295" customWidth="1"/>
    <col min="10244" max="10244" width="11.5546875" style="295" customWidth="1"/>
    <col min="10245" max="10245" width="15.109375" style="295" customWidth="1"/>
    <col min="10246" max="10246" width="15.44140625" style="295" customWidth="1"/>
    <col min="10247" max="10247" width="15.33203125" style="295" customWidth="1"/>
    <col min="10248" max="10248" width="11.44140625" style="295" bestFit="1" customWidth="1"/>
    <col min="10249" max="10249" width="15.33203125" style="295" customWidth="1"/>
    <col min="10250" max="10250" width="11.44140625" style="295" bestFit="1" customWidth="1"/>
    <col min="10251" max="10492" width="11.44140625" style="295"/>
    <col min="10493" max="10493" width="8.88671875" style="295" bestFit="1" customWidth="1"/>
    <col min="10494" max="10494" width="53.88671875" style="295" customWidth="1"/>
    <col min="10495" max="10495" width="16" style="295" customWidth="1"/>
    <col min="10496" max="10496" width="17.33203125" style="295" bestFit="1" customWidth="1"/>
    <col min="10497" max="10497" width="12.88671875" style="295" customWidth="1"/>
    <col min="10498" max="10498" width="14.33203125" style="295" customWidth="1"/>
    <col min="10499" max="10499" width="16.5546875" style="295" customWidth="1"/>
    <col min="10500" max="10500" width="11.5546875" style="295" customWidth="1"/>
    <col min="10501" max="10501" width="15.109375" style="295" customWidth="1"/>
    <col min="10502" max="10502" width="15.44140625" style="295" customWidth="1"/>
    <col min="10503" max="10503" width="15.33203125" style="295" customWidth="1"/>
    <col min="10504" max="10504" width="11.44140625" style="295" bestFit="1" customWidth="1"/>
    <col min="10505" max="10505" width="15.33203125" style="295" customWidth="1"/>
    <col min="10506" max="10506" width="11.44140625" style="295" bestFit="1" customWidth="1"/>
    <col min="10507" max="10748" width="11.44140625" style="295"/>
    <col min="10749" max="10749" width="8.88671875" style="295" bestFit="1" customWidth="1"/>
    <col min="10750" max="10750" width="53.88671875" style="295" customWidth="1"/>
    <col min="10751" max="10751" width="16" style="295" customWidth="1"/>
    <col min="10752" max="10752" width="17.33203125" style="295" bestFit="1" customWidth="1"/>
    <col min="10753" max="10753" width="12.88671875" style="295" customWidth="1"/>
    <col min="10754" max="10754" width="14.33203125" style="295" customWidth="1"/>
    <col min="10755" max="10755" width="16.5546875" style="295" customWidth="1"/>
    <col min="10756" max="10756" width="11.5546875" style="295" customWidth="1"/>
    <col min="10757" max="10757" width="15.109375" style="295" customWidth="1"/>
    <col min="10758" max="10758" width="15.44140625" style="295" customWidth="1"/>
    <col min="10759" max="10759" width="15.33203125" style="295" customWidth="1"/>
    <col min="10760" max="10760" width="11.44140625" style="295" bestFit="1" customWidth="1"/>
    <col min="10761" max="10761" width="15.33203125" style="295" customWidth="1"/>
    <col min="10762" max="10762" width="11.44140625" style="295" bestFit="1" customWidth="1"/>
    <col min="10763" max="11004" width="11.44140625" style="295"/>
    <col min="11005" max="11005" width="8.88671875" style="295" bestFit="1" customWidth="1"/>
    <col min="11006" max="11006" width="53.88671875" style="295" customWidth="1"/>
    <col min="11007" max="11007" width="16" style="295" customWidth="1"/>
    <col min="11008" max="11008" width="17.33203125" style="295" bestFit="1" customWidth="1"/>
    <col min="11009" max="11009" width="12.88671875" style="295" customWidth="1"/>
    <col min="11010" max="11010" width="14.33203125" style="295" customWidth="1"/>
    <col min="11011" max="11011" width="16.5546875" style="295" customWidth="1"/>
    <col min="11012" max="11012" width="11.5546875" style="295" customWidth="1"/>
    <col min="11013" max="11013" width="15.109375" style="295" customWidth="1"/>
    <col min="11014" max="11014" width="15.44140625" style="295" customWidth="1"/>
    <col min="11015" max="11015" width="15.33203125" style="295" customWidth="1"/>
    <col min="11016" max="11016" width="11.44140625" style="295" bestFit="1" customWidth="1"/>
    <col min="11017" max="11017" width="15.33203125" style="295" customWidth="1"/>
    <col min="11018" max="11018" width="11.44140625" style="295" bestFit="1" customWidth="1"/>
    <col min="11019" max="11260" width="11.44140625" style="295"/>
    <col min="11261" max="11261" width="8.88671875" style="295" bestFit="1" customWidth="1"/>
    <col min="11262" max="11262" width="53.88671875" style="295" customWidth="1"/>
    <col min="11263" max="11263" width="16" style="295" customWidth="1"/>
    <col min="11264" max="11264" width="17.33203125" style="295" bestFit="1" customWidth="1"/>
    <col min="11265" max="11265" width="12.88671875" style="295" customWidth="1"/>
    <col min="11266" max="11266" width="14.33203125" style="295" customWidth="1"/>
    <col min="11267" max="11267" width="16.5546875" style="295" customWidth="1"/>
    <col min="11268" max="11268" width="11.5546875" style="295" customWidth="1"/>
    <col min="11269" max="11269" width="15.109375" style="295" customWidth="1"/>
    <col min="11270" max="11270" width="15.44140625" style="295" customWidth="1"/>
    <col min="11271" max="11271" width="15.33203125" style="295" customWidth="1"/>
    <col min="11272" max="11272" width="11.44140625" style="295" bestFit="1" customWidth="1"/>
    <col min="11273" max="11273" width="15.33203125" style="295" customWidth="1"/>
    <col min="11274" max="11274" width="11.44140625" style="295" bestFit="1" customWidth="1"/>
    <col min="11275" max="11516" width="11.44140625" style="295"/>
    <col min="11517" max="11517" width="8.88671875" style="295" bestFit="1" customWidth="1"/>
    <col min="11518" max="11518" width="53.88671875" style="295" customWidth="1"/>
    <col min="11519" max="11519" width="16" style="295" customWidth="1"/>
    <col min="11520" max="11520" width="17.33203125" style="295" bestFit="1" customWidth="1"/>
    <col min="11521" max="11521" width="12.88671875" style="295" customWidth="1"/>
    <col min="11522" max="11522" width="14.33203125" style="295" customWidth="1"/>
    <col min="11523" max="11523" width="16.5546875" style="295" customWidth="1"/>
    <col min="11524" max="11524" width="11.5546875" style="295" customWidth="1"/>
    <col min="11525" max="11525" width="15.109375" style="295" customWidth="1"/>
    <col min="11526" max="11526" width="15.44140625" style="295" customWidth="1"/>
    <col min="11527" max="11527" width="15.33203125" style="295" customWidth="1"/>
    <col min="11528" max="11528" width="11.44140625" style="295" bestFit="1" customWidth="1"/>
    <col min="11529" max="11529" width="15.33203125" style="295" customWidth="1"/>
    <col min="11530" max="11530" width="11.44140625" style="295" bestFit="1" customWidth="1"/>
    <col min="11531" max="11772" width="11.44140625" style="295"/>
    <col min="11773" max="11773" width="8.88671875" style="295" bestFit="1" customWidth="1"/>
    <col min="11774" max="11774" width="53.88671875" style="295" customWidth="1"/>
    <col min="11775" max="11775" width="16" style="295" customWidth="1"/>
    <col min="11776" max="11776" width="17.33203125" style="295" bestFit="1" customWidth="1"/>
    <col min="11777" max="11777" width="12.88671875" style="295" customWidth="1"/>
    <col min="11778" max="11778" width="14.33203125" style="295" customWidth="1"/>
    <col min="11779" max="11779" width="16.5546875" style="295" customWidth="1"/>
    <col min="11780" max="11780" width="11.5546875" style="295" customWidth="1"/>
    <col min="11781" max="11781" width="15.109375" style="295" customWidth="1"/>
    <col min="11782" max="11782" width="15.44140625" style="295" customWidth="1"/>
    <col min="11783" max="11783" width="15.33203125" style="295" customWidth="1"/>
    <col min="11784" max="11784" width="11.44140625" style="295" bestFit="1" customWidth="1"/>
    <col min="11785" max="11785" width="15.33203125" style="295" customWidth="1"/>
    <col min="11786" max="11786" width="11.44140625" style="295" bestFit="1" customWidth="1"/>
    <col min="11787" max="12028" width="11.44140625" style="295"/>
    <col min="12029" max="12029" width="8.88671875" style="295" bestFit="1" customWidth="1"/>
    <col min="12030" max="12030" width="53.88671875" style="295" customWidth="1"/>
    <col min="12031" max="12031" width="16" style="295" customWidth="1"/>
    <col min="12032" max="12032" width="17.33203125" style="295" bestFit="1" customWidth="1"/>
    <col min="12033" max="12033" width="12.88671875" style="295" customWidth="1"/>
    <col min="12034" max="12034" width="14.33203125" style="295" customWidth="1"/>
    <col min="12035" max="12035" width="16.5546875" style="295" customWidth="1"/>
    <col min="12036" max="12036" width="11.5546875" style="295" customWidth="1"/>
    <col min="12037" max="12037" width="15.109375" style="295" customWidth="1"/>
    <col min="12038" max="12038" width="15.44140625" style="295" customWidth="1"/>
    <col min="12039" max="12039" width="15.33203125" style="295" customWidth="1"/>
    <col min="12040" max="12040" width="11.44140625" style="295" bestFit="1" customWidth="1"/>
    <col min="12041" max="12041" width="15.33203125" style="295" customWidth="1"/>
    <col min="12042" max="12042" width="11.44140625" style="295" bestFit="1" customWidth="1"/>
    <col min="12043" max="12284" width="11.44140625" style="295"/>
    <col min="12285" max="12285" width="8.88671875" style="295" bestFit="1" customWidth="1"/>
    <col min="12286" max="12286" width="53.88671875" style="295" customWidth="1"/>
    <col min="12287" max="12287" width="16" style="295" customWidth="1"/>
    <col min="12288" max="12288" width="17.33203125" style="295" bestFit="1" customWidth="1"/>
    <col min="12289" max="12289" width="12.88671875" style="295" customWidth="1"/>
    <col min="12290" max="12290" width="14.33203125" style="295" customWidth="1"/>
    <col min="12291" max="12291" width="16.5546875" style="295" customWidth="1"/>
    <col min="12292" max="12292" width="11.5546875" style="295" customWidth="1"/>
    <col min="12293" max="12293" width="15.109375" style="295" customWidth="1"/>
    <col min="12294" max="12294" width="15.44140625" style="295" customWidth="1"/>
    <col min="12295" max="12295" width="15.33203125" style="295" customWidth="1"/>
    <col min="12296" max="12296" width="11.44140625" style="295" bestFit="1" customWidth="1"/>
    <col min="12297" max="12297" width="15.33203125" style="295" customWidth="1"/>
    <col min="12298" max="12298" width="11.44140625" style="295" bestFit="1" customWidth="1"/>
    <col min="12299" max="12540" width="11.44140625" style="295"/>
    <col min="12541" max="12541" width="8.88671875" style="295" bestFit="1" customWidth="1"/>
    <col min="12542" max="12542" width="53.88671875" style="295" customWidth="1"/>
    <col min="12543" max="12543" width="16" style="295" customWidth="1"/>
    <col min="12544" max="12544" width="17.33203125" style="295" bestFit="1" customWidth="1"/>
    <col min="12545" max="12545" width="12.88671875" style="295" customWidth="1"/>
    <col min="12546" max="12546" width="14.33203125" style="295" customWidth="1"/>
    <col min="12547" max="12547" width="16.5546875" style="295" customWidth="1"/>
    <col min="12548" max="12548" width="11.5546875" style="295" customWidth="1"/>
    <col min="12549" max="12549" width="15.109375" style="295" customWidth="1"/>
    <col min="12550" max="12550" width="15.44140625" style="295" customWidth="1"/>
    <col min="12551" max="12551" width="15.33203125" style="295" customWidth="1"/>
    <col min="12552" max="12552" width="11.44140625" style="295" bestFit="1" customWidth="1"/>
    <col min="12553" max="12553" width="15.33203125" style="295" customWidth="1"/>
    <col min="12554" max="12554" width="11.44140625" style="295" bestFit="1" customWidth="1"/>
    <col min="12555" max="12796" width="11.44140625" style="295"/>
    <col min="12797" max="12797" width="8.88671875" style="295" bestFit="1" customWidth="1"/>
    <col min="12798" max="12798" width="53.88671875" style="295" customWidth="1"/>
    <col min="12799" max="12799" width="16" style="295" customWidth="1"/>
    <col min="12800" max="12800" width="17.33203125" style="295" bestFit="1" customWidth="1"/>
    <col min="12801" max="12801" width="12.88671875" style="295" customWidth="1"/>
    <col min="12802" max="12802" width="14.33203125" style="295" customWidth="1"/>
    <col min="12803" max="12803" width="16.5546875" style="295" customWidth="1"/>
    <col min="12804" max="12804" width="11.5546875" style="295" customWidth="1"/>
    <col min="12805" max="12805" width="15.109375" style="295" customWidth="1"/>
    <col min="12806" max="12806" width="15.44140625" style="295" customWidth="1"/>
    <col min="12807" max="12807" width="15.33203125" style="295" customWidth="1"/>
    <col min="12808" max="12808" width="11.44140625" style="295" bestFit="1" customWidth="1"/>
    <col min="12809" max="12809" width="15.33203125" style="295" customWidth="1"/>
    <col min="12810" max="12810" width="11.44140625" style="295" bestFit="1" customWidth="1"/>
    <col min="12811" max="13052" width="11.44140625" style="295"/>
    <col min="13053" max="13053" width="8.88671875" style="295" bestFit="1" customWidth="1"/>
    <col min="13054" max="13054" width="53.88671875" style="295" customWidth="1"/>
    <col min="13055" max="13055" width="16" style="295" customWidth="1"/>
    <col min="13056" max="13056" width="17.33203125" style="295" bestFit="1" customWidth="1"/>
    <col min="13057" max="13057" width="12.88671875" style="295" customWidth="1"/>
    <col min="13058" max="13058" width="14.33203125" style="295" customWidth="1"/>
    <col min="13059" max="13059" width="16.5546875" style="295" customWidth="1"/>
    <col min="13060" max="13060" width="11.5546875" style="295" customWidth="1"/>
    <col min="13061" max="13061" width="15.109375" style="295" customWidth="1"/>
    <col min="13062" max="13062" width="15.44140625" style="295" customWidth="1"/>
    <col min="13063" max="13063" width="15.33203125" style="295" customWidth="1"/>
    <col min="13064" max="13064" width="11.44140625" style="295" bestFit="1" customWidth="1"/>
    <col min="13065" max="13065" width="15.33203125" style="295" customWidth="1"/>
    <col min="13066" max="13066" width="11.44140625" style="295" bestFit="1" customWidth="1"/>
    <col min="13067" max="13308" width="11.44140625" style="295"/>
    <col min="13309" max="13309" width="8.88671875" style="295" bestFit="1" customWidth="1"/>
    <col min="13310" max="13310" width="53.88671875" style="295" customWidth="1"/>
    <col min="13311" max="13311" width="16" style="295" customWidth="1"/>
    <col min="13312" max="13312" width="17.33203125" style="295" bestFit="1" customWidth="1"/>
    <col min="13313" max="13313" width="12.88671875" style="295" customWidth="1"/>
    <col min="13314" max="13314" width="14.33203125" style="295" customWidth="1"/>
    <col min="13315" max="13315" width="16.5546875" style="295" customWidth="1"/>
    <col min="13316" max="13316" width="11.5546875" style="295" customWidth="1"/>
    <col min="13317" max="13317" width="15.109375" style="295" customWidth="1"/>
    <col min="13318" max="13318" width="15.44140625" style="295" customWidth="1"/>
    <col min="13319" max="13319" width="15.33203125" style="295" customWidth="1"/>
    <col min="13320" max="13320" width="11.44140625" style="295" bestFit="1" customWidth="1"/>
    <col min="13321" max="13321" width="15.33203125" style="295" customWidth="1"/>
    <col min="13322" max="13322" width="11.44140625" style="295" bestFit="1" customWidth="1"/>
    <col min="13323" max="13564" width="11.44140625" style="295"/>
    <col min="13565" max="13565" width="8.88671875" style="295" bestFit="1" customWidth="1"/>
    <col min="13566" max="13566" width="53.88671875" style="295" customWidth="1"/>
    <col min="13567" max="13567" width="16" style="295" customWidth="1"/>
    <col min="13568" max="13568" width="17.33203125" style="295" bestFit="1" customWidth="1"/>
    <col min="13569" max="13569" width="12.88671875" style="295" customWidth="1"/>
    <col min="13570" max="13570" width="14.33203125" style="295" customWidth="1"/>
    <col min="13571" max="13571" width="16.5546875" style="295" customWidth="1"/>
    <col min="13572" max="13572" width="11.5546875" style="295" customWidth="1"/>
    <col min="13573" max="13573" width="15.109375" style="295" customWidth="1"/>
    <col min="13574" max="13574" width="15.44140625" style="295" customWidth="1"/>
    <col min="13575" max="13575" width="15.33203125" style="295" customWidth="1"/>
    <col min="13576" max="13576" width="11.44140625" style="295" bestFit="1" customWidth="1"/>
    <col min="13577" max="13577" width="15.33203125" style="295" customWidth="1"/>
    <col min="13578" max="13578" width="11.44140625" style="295" bestFit="1" customWidth="1"/>
    <col min="13579" max="13820" width="11.44140625" style="295"/>
    <col min="13821" max="13821" width="8.88671875" style="295" bestFit="1" customWidth="1"/>
    <col min="13822" max="13822" width="53.88671875" style="295" customWidth="1"/>
    <col min="13823" max="13823" width="16" style="295" customWidth="1"/>
    <col min="13824" max="13824" width="17.33203125" style="295" bestFit="1" customWidth="1"/>
    <col min="13825" max="13825" width="12.88671875" style="295" customWidth="1"/>
    <col min="13826" max="13826" width="14.33203125" style="295" customWidth="1"/>
    <col min="13827" max="13827" width="16.5546875" style="295" customWidth="1"/>
    <col min="13828" max="13828" width="11.5546875" style="295" customWidth="1"/>
    <col min="13829" max="13829" width="15.109375" style="295" customWidth="1"/>
    <col min="13830" max="13830" width="15.44140625" style="295" customWidth="1"/>
    <col min="13831" max="13831" width="15.33203125" style="295" customWidth="1"/>
    <col min="13832" max="13832" width="11.44140625" style="295" bestFit="1" customWidth="1"/>
    <col min="13833" max="13833" width="15.33203125" style="295" customWidth="1"/>
    <col min="13834" max="13834" width="11.44140625" style="295" bestFit="1" customWidth="1"/>
    <col min="13835" max="14076" width="11.44140625" style="295"/>
    <col min="14077" max="14077" width="8.88671875" style="295" bestFit="1" customWidth="1"/>
    <col min="14078" max="14078" width="53.88671875" style="295" customWidth="1"/>
    <col min="14079" max="14079" width="16" style="295" customWidth="1"/>
    <col min="14080" max="14080" width="17.33203125" style="295" bestFit="1" customWidth="1"/>
    <col min="14081" max="14081" width="12.88671875" style="295" customWidth="1"/>
    <col min="14082" max="14082" width="14.33203125" style="295" customWidth="1"/>
    <col min="14083" max="14083" width="16.5546875" style="295" customWidth="1"/>
    <col min="14084" max="14084" width="11.5546875" style="295" customWidth="1"/>
    <col min="14085" max="14085" width="15.109375" style="295" customWidth="1"/>
    <col min="14086" max="14086" width="15.44140625" style="295" customWidth="1"/>
    <col min="14087" max="14087" width="15.33203125" style="295" customWidth="1"/>
    <col min="14088" max="14088" width="11.44140625" style="295" bestFit="1" customWidth="1"/>
    <col min="14089" max="14089" width="15.33203125" style="295" customWidth="1"/>
    <col min="14090" max="14090" width="11.44140625" style="295" bestFit="1" customWidth="1"/>
    <col min="14091" max="14332" width="11.44140625" style="295"/>
    <col min="14333" max="14333" width="8.88671875" style="295" bestFit="1" customWidth="1"/>
    <col min="14334" max="14334" width="53.88671875" style="295" customWidth="1"/>
    <col min="14335" max="14335" width="16" style="295" customWidth="1"/>
    <col min="14336" max="14336" width="17.33203125" style="295" bestFit="1" customWidth="1"/>
    <col min="14337" max="14337" width="12.88671875" style="295" customWidth="1"/>
    <col min="14338" max="14338" width="14.33203125" style="295" customWidth="1"/>
    <col min="14339" max="14339" width="16.5546875" style="295" customWidth="1"/>
    <col min="14340" max="14340" width="11.5546875" style="295" customWidth="1"/>
    <col min="14341" max="14341" width="15.109375" style="295" customWidth="1"/>
    <col min="14342" max="14342" width="15.44140625" style="295" customWidth="1"/>
    <col min="14343" max="14343" width="15.33203125" style="295" customWidth="1"/>
    <col min="14344" max="14344" width="11.44140625" style="295" bestFit="1" customWidth="1"/>
    <col min="14345" max="14345" width="15.33203125" style="295" customWidth="1"/>
    <col min="14346" max="14346" width="11.44140625" style="295" bestFit="1" customWidth="1"/>
    <col min="14347" max="14588" width="11.44140625" style="295"/>
    <col min="14589" max="14589" width="8.88671875" style="295" bestFit="1" customWidth="1"/>
    <col min="14590" max="14590" width="53.88671875" style="295" customWidth="1"/>
    <col min="14591" max="14591" width="16" style="295" customWidth="1"/>
    <col min="14592" max="14592" width="17.33203125" style="295" bestFit="1" customWidth="1"/>
    <col min="14593" max="14593" width="12.88671875" style="295" customWidth="1"/>
    <col min="14594" max="14594" width="14.33203125" style="295" customWidth="1"/>
    <col min="14595" max="14595" width="16.5546875" style="295" customWidth="1"/>
    <col min="14596" max="14596" width="11.5546875" style="295" customWidth="1"/>
    <col min="14597" max="14597" width="15.109375" style="295" customWidth="1"/>
    <col min="14598" max="14598" width="15.44140625" style="295" customWidth="1"/>
    <col min="14599" max="14599" width="15.33203125" style="295" customWidth="1"/>
    <col min="14600" max="14600" width="11.44140625" style="295" bestFit="1" customWidth="1"/>
    <col min="14601" max="14601" width="15.33203125" style="295" customWidth="1"/>
    <col min="14602" max="14602" width="11.44140625" style="295" bestFit="1" customWidth="1"/>
    <col min="14603" max="14844" width="11.44140625" style="295"/>
    <col min="14845" max="14845" width="8.88671875" style="295" bestFit="1" customWidth="1"/>
    <col min="14846" max="14846" width="53.88671875" style="295" customWidth="1"/>
    <col min="14847" max="14847" width="16" style="295" customWidth="1"/>
    <col min="14848" max="14848" width="17.33203125" style="295" bestFit="1" customWidth="1"/>
    <col min="14849" max="14849" width="12.88671875" style="295" customWidth="1"/>
    <col min="14850" max="14850" width="14.33203125" style="295" customWidth="1"/>
    <col min="14851" max="14851" width="16.5546875" style="295" customWidth="1"/>
    <col min="14852" max="14852" width="11.5546875" style="295" customWidth="1"/>
    <col min="14853" max="14853" width="15.109375" style="295" customWidth="1"/>
    <col min="14854" max="14854" width="15.44140625" style="295" customWidth="1"/>
    <col min="14855" max="14855" width="15.33203125" style="295" customWidth="1"/>
    <col min="14856" max="14856" width="11.44140625" style="295" bestFit="1" customWidth="1"/>
    <col min="14857" max="14857" width="15.33203125" style="295" customWidth="1"/>
    <col min="14858" max="14858" width="11.44140625" style="295" bestFit="1" customWidth="1"/>
    <col min="14859" max="15100" width="11.44140625" style="295"/>
    <col min="15101" max="15101" width="8.88671875" style="295" bestFit="1" customWidth="1"/>
    <col min="15102" max="15102" width="53.88671875" style="295" customWidth="1"/>
    <col min="15103" max="15103" width="16" style="295" customWidth="1"/>
    <col min="15104" max="15104" width="17.33203125" style="295" bestFit="1" customWidth="1"/>
    <col min="15105" max="15105" width="12.88671875" style="295" customWidth="1"/>
    <col min="15106" max="15106" width="14.33203125" style="295" customWidth="1"/>
    <col min="15107" max="15107" width="16.5546875" style="295" customWidth="1"/>
    <col min="15108" max="15108" width="11.5546875" style="295" customWidth="1"/>
    <col min="15109" max="15109" width="15.109375" style="295" customWidth="1"/>
    <col min="15110" max="15110" width="15.44140625" style="295" customWidth="1"/>
    <col min="15111" max="15111" width="15.33203125" style="295" customWidth="1"/>
    <col min="15112" max="15112" width="11.44140625" style="295" bestFit="1" customWidth="1"/>
    <col min="15113" max="15113" width="15.33203125" style="295" customWidth="1"/>
    <col min="15114" max="15114" width="11.44140625" style="295" bestFit="1" customWidth="1"/>
    <col min="15115" max="15356" width="11.44140625" style="295"/>
    <col min="15357" max="15357" width="8.88671875" style="295" bestFit="1" customWidth="1"/>
    <col min="15358" max="15358" width="53.88671875" style="295" customWidth="1"/>
    <col min="15359" max="15359" width="16" style="295" customWidth="1"/>
    <col min="15360" max="15360" width="17.33203125" style="295" bestFit="1" customWidth="1"/>
    <col min="15361" max="15361" width="12.88671875" style="295" customWidth="1"/>
    <col min="15362" max="15362" width="14.33203125" style="295" customWidth="1"/>
    <col min="15363" max="15363" width="16.5546875" style="295" customWidth="1"/>
    <col min="15364" max="15364" width="11.5546875" style="295" customWidth="1"/>
    <col min="15365" max="15365" width="15.109375" style="295" customWidth="1"/>
    <col min="15366" max="15366" width="15.44140625" style="295" customWidth="1"/>
    <col min="15367" max="15367" width="15.33203125" style="295" customWidth="1"/>
    <col min="15368" max="15368" width="11.44140625" style="295" bestFit="1" customWidth="1"/>
    <col min="15369" max="15369" width="15.33203125" style="295" customWidth="1"/>
    <col min="15370" max="15370" width="11.44140625" style="295" bestFit="1" customWidth="1"/>
    <col min="15371" max="15612" width="11.44140625" style="295"/>
    <col min="15613" max="15613" width="8.88671875" style="295" bestFit="1" customWidth="1"/>
    <col min="15614" max="15614" width="53.88671875" style="295" customWidth="1"/>
    <col min="15615" max="15615" width="16" style="295" customWidth="1"/>
    <col min="15616" max="15616" width="17.33203125" style="295" bestFit="1" customWidth="1"/>
    <col min="15617" max="15617" width="12.88671875" style="295" customWidth="1"/>
    <col min="15618" max="15618" width="14.33203125" style="295" customWidth="1"/>
    <col min="15619" max="15619" width="16.5546875" style="295" customWidth="1"/>
    <col min="15620" max="15620" width="11.5546875" style="295" customWidth="1"/>
    <col min="15621" max="15621" width="15.109375" style="295" customWidth="1"/>
    <col min="15622" max="15622" width="15.44140625" style="295" customWidth="1"/>
    <col min="15623" max="15623" width="15.33203125" style="295" customWidth="1"/>
    <col min="15624" max="15624" width="11.44140625" style="295" bestFit="1" customWidth="1"/>
    <col min="15625" max="15625" width="15.33203125" style="295" customWidth="1"/>
    <col min="15626" max="15626" width="11.44140625" style="295" bestFit="1" customWidth="1"/>
    <col min="15627" max="15868" width="11.44140625" style="295"/>
    <col min="15869" max="15869" width="8.88671875" style="295" bestFit="1" customWidth="1"/>
    <col min="15870" max="15870" width="53.88671875" style="295" customWidth="1"/>
    <col min="15871" max="15871" width="16" style="295" customWidth="1"/>
    <col min="15872" max="15872" width="17.33203125" style="295" bestFit="1" customWidth="1"/>
    <col min="15873" max="15873" width="12.88671875" style="295" customWidth="1"/>
    <col min="15874" max="15874" width="14.33203125" style="295" customWidth="1"/>
    <col min="15875" max="15875" width="16.5546875" style="295" customWidth="1"/>
    <col min="15876" max="15876" width="11.5546875" style="295" customWidth="1"/>
    <col min="15877" max="15877" width="15.109375" style="295" customWidth="1"/>
    <col min="15878" max="15878" width="15.44140625" style="295" customWidth="1"/>
    <col min="15879" max="15879" width="15.33203125" style="295" customWidth="1"/>
    <col min="15880" max="15880" width="11.44140625" style="295" bestFit="1" customWidth="1"/>
    <col min="15881" max="15881" width="15.33203125" style="295" customWidth="1"/>
    <col min="15882" max="15882" width="11.44140625" style="295" bestFit="1" customWidth="1"/>
    <col min="15883" max="16124" width="11.44140625" style="295"/>
    <col min="16125" max="16125" width="8.88671875" style="295" bestFit="1" customWidth="1"/>
    <col min="16126" max="16126" width="53.88671875" style="295" customWidth="1"/>
    <col min="16127" max="16127" width="16" style="295" customWidth="1"/>
    <col min="16128" max="16128" width="17.33203125" style="295" bestFit="1" customWidth="1"/>
    <col min="16129" max="16129" width="12.88671875" style="295" customWidth="1"/>
    <col min="16130" max="16130" width="14.33203125" style="295" customWidth="1"/>
    <col min="16131" max="16131" width="16.5546875" style="295" customWidth="1"/>
    <col min="16132" max="16132" width="11.5546875" style="295" customWidth="1"/>
    <col min="16133" max="16133" width="15.109375" style="295" customWidth="1"/>
    <col min="16134" max="16134" width="15.44140625" style="295" customWidth="1"/>
    <col min="16135" max="16135" width="15.33203125" style="295" customWidth="1"/>
    <col min="16136" max="16136" width="11.44140625" style="295" bestFit="1" customWidth="1"/>
    <col min="16137" max="16137" width="15.33203125" style="295" customWidth="1"/>
    <col min="16138" max="16138" width="11.44140625" style="295" bestFit="1" customWidth="1"/>
    <col min="16139" max="16384" width="11.44140625" style="295"/>
  </cols>
  <sheetData>
    <row r="1" spans="1:10" s="274" customFormat="1" ht="29.25" customHeight="1">
      <c r="A1" s="1" t="s">
        <v>0</v>
      </c>
      <c r="B1" s="669" t="s">
        <v>18</v>
      </c>
      <c r="C1" s="553"/>
      <c r="D1" s="553"/>
      <c r="E1" s="553"/>
      <c r="F1" s="553"/>
      <c r="G1" s="553"/>
      <c r="H1" s="553"/>
      <c r="I1" s="553"/>
      <c r="J1" s="554"/>
    </row>
    <row r="2" spans="1:10" s="275" customFormat="1" ht="15" customHeight="1">
      <c r="A2" s="5" t="s">
        <v>2</v>
      </c>
      <c r="B2" s="670" t="s">
        <v>3</v>
      </c>
      <c r="C2" s="555"/>
      <c r="D2" s="555"/>
      <c r="E2" s="555"/>
      <c r="F2" s="555"/>
      <c r="G2" s="555"/>
      <c r="H2" s="555"/>
      <c r="I2" s="555"/>
      <c r="J2" s="556"/>
    </row>
    <row r="3" spans="1:10" s="275" customFormat="1" ht="15" customHeight="1">
      <c r="A3" s="5" t="s">
        <v>4</v>
      </c>
      <c r="B3" s="670" t="s">
        <v>23498</v>
      </c>
      <c r="C3" s="555"/>
      <c r="D3" s="555"/>
      <c r="E3" s="555"/>
      <c r="F3" s="555"/>
      <c r="G3" s="555"/>
      <c r="H3" s="555"/>
      <c r="I3" s="555"/>
      <c r="J3" s="556"/>
    </row>
    <row r="4" spans="1:10" s="275" customFormat="1" ht="15" customHeight="1">
      <c r="A4" s="5" t="s">
        <v>7</v>
      </c>
      <c r="B4" s="671" t="s">
        <v>23520</v>
      </c>
      <c r="C4" s="672"/>
      <c r="D4" s="672"/>
      <c r="E4" s="672"/>
      <c r="F4" s="672"/>
      <c r="G4" s="672"/>
      <c r="H4" s="672"/>
      <c r="I4" s="672"/>
      <c r="J4" s="673"/>
    </row>
    <row r="5" spans="1:10" s="276" customFormat="1" ht="24.9" customHeight="1">
      <c r="A5" s="742" t="s">
        <v>23487</v>
      </c>
      <c r="B5" s="742"/>
      <c r="C5" s="742"/>
      <c r="D5" s="742"/>
      <c r="E5" s="742"/>
      <c r="F5" s="742"/>
      <c r="G5" s="742"/>
      <c r="H5" s="742"/>
      <c r="I5" s="742"/>
      <c r="J5" s="742"/>
    </row>
    <row r="6" spans="1:10" s="276" customFormat="1" ht="24.9" customHeight="1">
      <c r="A6" s="729"/>
      <c r="B6" s="730"/>
      <c r="C6" s="730"/>
      <c r="D6" s="730"/>
      <c r="E6" s="730"/>
      <c r="F6" s="730"/>
      <c r="G6" s="730"/>
      <c r="H6" s="730"/>
      <c r="I6" s="730"/>
      <c r="J6" s="731"/>
    </row>
    <row r="7" spans="1:10" s="276" customFormat="1" ht="45.6" customHeight="1">
      <c r="A7" s="740" t="s">
        <v>504</v>
      </c>
      <c r="B7" s="740" t="s">
        <v>398</v>
      </c>
      <c r="C7" s="278" t="s">
        <v>23494</v>
      </c>
      <c r="D7" s="486" t="s">
        <v>23486</v>
      </c>
      <c r="E7" s="741" t="s">
        <v>23485</v>
      </c>
      <c r="F7" s="741"/>
      <c r="G7" s="734" t="s">
        <v>23490</v>
      </c>
      <c r="H7" s="735"/>
      <c r="I7" s="735"/>
      <c r="J7" s="736"/>
    </row>
    <row r="8" spans="1:10" s="276" customFormat="1" ht="24.9" customHeight="1">
      <c r="A8" s="740"/>
      <c r="B8" s="740"/>
      <c r="C8" s="279" t="s">
        <v>402</v>
      </c>
      <c r="D8" s="279" t="s">
        <v>521</v>
      </c>
      <c r="E8" s="279" t="s">
        <v>23488</v>
      </c>
      <c r="F8" s="279" t="s">
        <v>23489</v>
      </c>
      <c r="G8" s="737" t="s">
        <v>23491</v>
      </c>
      <c r="H8" s="738"/>
      <c r="I8" s="737" t="s">
        <v>23492</v>
      </c>
      <c r="J8" s="738"/>
    </row>
    <row r="9" spans="1:10" s="276" customFormat="1" ht="24.9" customHeight="1">
      <c r="A9" s="740"/>
      <c r="B9" s="740"/>
      <c r="C9" s="739"/>
      <c r="D9" s="732"/>
      <c r="E9" s="739" t="s">
        <v>511</v>
      </c>
      <c r="F9" s="739"/>
      <c r="G9" s="739" t="s">
        <v>531</v>
      </c>
      <c r="H9" s="739" t="s">
        <v>462</v>
      </c>
      <c r="I9" s="739" t="s">
        <v>531</v>
      </c>
      <c r="J9" s="739" t="s">
        <v>462</v>
      </c>
    </row>
    <row r="10" spans="1:10" s="276" customFormat="1">
      <c r="A10" s="740"/>
      <c r="B10" s="740"/>
      <c r="C10" s="739"/>
      <c r="D10" s="733"/>
      <c r="E10" s="739"/>
      <c r="F10" s="739"/>
      <c r="G10" s="739"/>
      <c r="H10" s="739"/>
      <c r="I10" s="739"/>
      <c r="J10" s="739"/>
    </row>
    <row r="11" spans="1:10" s="276" customFormat="1">
      <c r="A11" s="281">
        <v>1</v>
      </c>
      <c r="B11" s="282" t="str">
        <f>VLOOKUP(FRESA!A11,DADOS!$A$8:$E$9,2,FALSE)</f>
        <v>DIVERSAS VIAS DA ÁREA URBANA DO MUNICÍPIOO</v>
      </c>
      <c r="C11" s="284">
        <f>DADOS!E10</f>
        <v>58500</v>
      </c>
      <c r="D11" s="285">
        <f>TRUNC(C11*0.05,2)</f>
        <v>2925</v>
      </c>
      <c r="E11" s="287">
        <f>'COMP SICRO'!C319</f>
        <v>1.1999999999999999E-3</v>
      </c>
      <c r="F11" s="286">
        <f>TRUNC(C11*E11,2)</f>
        <v>70.2</v>
      </c>
      <c r="G11" s="287">
        <v>14.5</v>
      </c>
      <c r="H11" s="286">
        <f>TRUNC(G11*D11,2)</f>
        <v>42412.5</v>
      </c>
      <c r="I11" s="287">
        <v>2.2999999999999998</v>
      </c>
      <c r="J11" s="288">
        <f>TRUNC(I11*D11,2)</f>
        <v>6727.5</v>
      </c>
    </row>
    <row r="12" spans="1:10" s="293" customFormat="1">
      <c r="A12" s="289" t="s">
        <v>16</v>
      </c>
      <c r="B12" s="289"/>
      <c r="C12" s="291">
        <f>SUM(C11:C11)</f>
        <v>58500</v>
      </c>
      <c r="D12" s="291">
        <f>SUM(D11:D11)</f>
        <v>2925</v>
      </c>
      <c r="E12" s="289"/>
      <c r="F12" s="292">
        <f>SUM(F11:F11)</f>
        <v>70.2</v>
      </c>
      <c r="G12" s="290"/>
      <c r="H12" s="290">
        <f>SUM(H11:H11)</f>
        <v>42412.5</v>
      </c>
      <c r="I12" s="290"/>
      <c r="J12" s="290">
        <f>TRUNC(SUM(J11:J11),2)</f>
        <v>6727.5</v>
      </c>
    </row>
    <row r="13" spans="1:10">
      <c r="A13" s="294"/>
      <c r="B13" s="294"/>
      <c r="C13" s="294"/>
      <c r="D13" s="294"/>
    </row>
    <row r="14" spans="1:10">
      <c r="A14" s="294"/>
      <c r="B14" s="294"/>
      <c r="C14" s="294"/>
      <c r="D14" s="294"/>
    </row>
    <row r="15" spans="1:10">
      <c r="A15" s="294"/>
      <c r="B15" s="296"/>
      <c r="C15" s="294"/>
      <c r="D15" s="294"/>
    </row>
    <row r="16" spans="1:10">
      <c r="A16" s="294"/>
    </row>
    <row r="17" spans="1:5">
      <c r="A17" s="294"/>
    </row>
    <row r="18" spans="1:5" ht="13.8">
      <c r="A18" s="294"/>
      <c r="D18" s="297"/>
      <c r="E18" s="299"/>
    </row>
    <row r="19" spans="1:5" ht="13.8">
      <c r="A19" s="294"/>
      <c r="D19" s="297"/>
      <c r="E19" s="299"/>
    </row>
    <row r="20" spans="1:5" ht="13.8">
      <c r="D20" s="297"/>
      <c r="E20" s="299"/>
    </row>
    <row r="21" spans="1:5" ht="13.8">
      <c r="D21" s="297"/>
      <c r="E21" s="299"/>
    </row>
    <row r="22" spans="1:5" ht="13.8">
      <c r="D22" s="297"/>
      <c r="E22" s="299"/>
    </row>
    <row r="23" spans="1:5">
      <c r="D23" s="294"/>
    </row>
    <row r="24" spans="1:5">
      <c r="D24" s="294"/>
    </row>
    <row r="25" spans="1:5">
      <c r="D25" s="294"/>
    </row>
    <row r="26" spans="1:5">
      <c r="D26" s="294"/>
    </row>
    <row r="27" spans="1:5">
      <c r="D27" s="294"/>
    </row>
    <row r="28" spans="1:5">
      <c r="D28" s="294"/>
    </row>
    <row r="29" spans="1:5">
      <c r="D29" s="294"/>
    </row>
    <row r="30" spans="1:5">
      <c r="D30" s="294"/>
    </row>
    <row r="31" spans="1:5">
      <c r="D31" s="294"/>
    </row>
    <row r="32" spans="1:5">
      <c r="D32" s="294"/>
    </row>
    <row r="33" spans="4:4">
      <c r="D33" s="294"/>
    </row>
    <row r="34" spans="4:4">
      <c r="D34" s="294"/>
    </row>
    <row r="35" spans="4:4">
      <c r="D35" s="294"/>
    </row>
    <row r="36" spans="4:4">
      <c r="D36" s="294"/>
    </row>
    <row r="37" spans="4:4">
      <c r="D37" s="294"/>
    </row>
    <row r="38" spans="4:4">
      <c r="D38" s="294"/>
    </row>
    <row r="39" spans="4:4">
      <c r="D39" s="294"/>
    </row>
    <row r="40" spans="4:4">
      <c r="D40" s="294"/>
    </row>
    <row r="41" spans="4:4">
      <c r="D41" s="294"/>
    </row>
    <row r="42" spans="4:4">
      <c r="D42" s="294"/>
    </row>
    <row r="43" spans="4:4">
      <c r="D43" s="294"/>
    </row>
    <row r="44" spans="4:4">
      <c r="D44" s="294"/>
    </row>
    <row r="45" spans="4:4">
      <c r="D45" s="294"/>
    </row>
    <row r="46" spans="4:4">
      <c r="D46" s="294"/>
    </row>
    <row r="47" spans="4:4">
      <c r="D47" s="294"/>
    </row>
    <row r="48" spans="4:4">
      <c r="D48" s="294"/>
    </row>
  </sheetData>
  <mergeCells count="20">
    <mergeCell ref="B1:J1"/>
    <mergeCell ref="B2:J2"/>
    <mergeCell ref="B3:J3"/>
    <mergeCell ref="B4:J4"/>
    <mergeCell ref="A5:J5"/>
    <mergeCell ref="A6:J6"/>
    <mergeCell ref="D9:D10"/>
    <mergeCell ref="G7:J7"/>
    <mergeCell ref="G8:H8"/>
    <mergeCell ref="I8:J8"/>
    <mergeCell ref="C9:C10"/>
    <mergeCell ref="A7:A10"/>
    <mergeCell ref="B7:B10"/>
    <mergeCell ref="E7:F7"/>
    <mergeCell ref="I9:I10"/>
    <mergeCell ref="J9:J10"/>
    <mergeCell ref="E9:E10"/>
    <mergeCell ref="F9:F10"/>
    <mergeCell ref="G9:G10"/>
    <mergeCell ref="H9:H10"/>
  </mergeCells>
  <printOptions horizontalCentered="1"/>
  <pageMargins left="0.70866141732283472" right="0.70866141732283472" top="0.74803149606299213" bottom="0.74803149606299213" header="0.31496062992125984" footer="0.31496062992125984"/>
  <pageSetup paperSize="9" scale="72" fitToHeight="0" orientation="landscape" r:id="rId1"/>
  <headerFooter>
    <oddHeader>&amp;C&amp;G</oddHeader>
    <oddFooter>&amp;CDiego Roberto Sbitkowski Chamma
Engenheiro Civil
CREA: 2511178010&amp;R&amp;D</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Q48"/>
  <sheetViews>
    <sheetView view="pageBreakPreview" zoomScale="70" zoomScaleNormal="80" zoomScaleSheetLayoutView="70" workbookViewId="0">
      <selection activeCell="H12" sqref="H12"/>
    </sheetView>
  </sheetViews>
  <sheetFormatPr defaultColWidth="11.44140625" defaultRowHeight="13.2"/>
  <cols>
    <col min="1" max="1" width="8.88671875" style="295" bestFit="1" customWidth="1"/>
    <col min="2" max="2" width="53.88671875" style="295" customWidth="1"/>
    <col min="3" max="3" width="18.33203125" style="295" customWidth="1"/>
    <col min="4" max="4" width="14.109375" style="295" bestFit="1" customWidth="1"/>
    <col min="5" max="5" width="15.21875" style="295" bestFit="1" customWidth="1"/>
    <col min="6" max="6" width="16.5546875" style="295" customWidth="1"/>
    <col min="7" max="7" width="11.109375" style="295" customWidth="1"/>
    <col min="8" max="8" width="15.109375" style="295" customWidth="1"/>
    <col min="9" max="9" width="10.88671875" style="295" bestFit="1" customWidth="1"/>
    <col min="10" max="10" width="15.33203125" style="295" customWidth="1"/>
    <col min="11" max="11" width="8.6640625" style="295" bestFit="1" customWidth="1"/>
    <col min="12" max="12" width="15.33203125" style="295" customWidth="1"/>
    <col min="13" max="13" width="12" style="295" customWidth="1"/>
    <col min="14" max="14" width="15.33203125" style="295" customWidth="1"/>
    <col min="15" max="15" width="10" style="295" customWidth="1"/>
    <col min="16" max="16" width="18" style="295" customWidth="1"/>
    <col min="17" max="17" width="13.88671875" style="295" customWidth="1"/>
    <col min="18" max="252" width="11.44140625" style="295"/>
    <col min="253" max="253" width="8.88671875" style="295" bestFit="1" customWidth="1"/>
    <col min="254" max="254" width="53.88671875" style="295" customWidth="1"/>
    <col min="255" max="257" width="13.88671875" style="295" bestFit="1" customWidth="1"/>
    <col min="258" max="258" width="12.77734375" style="295" bestFit="1" customWidth="1"/>
    <col min="259" max="261" width="18.33203125" style="295" customWidth="1"/>
    <col min="262" max="262" width="16.5546875" style="295" customWidth="1"/>
    <col min="263" max="263" width="11.109375" style="295" customWidth="1"/>
    <col min="264" max="264" width="15.109375" style="295" customWidth="1"/>
    <col min="265" max="265" width="10.88671875" style="295" bestFit="1" customWidth="1"/>
    <col min="266" max="266" width="15.33203125" style="295" customWidth="1"/>
    <col min="267" max="267" width="8" style="295" bestFit="1" customWidth="1"/>
    <col min="268" max="268" width="15.33203125" style="295" customWidth="1"/>
    <col min="269" max="269" width="9.33203125" style="295" bestFit="1" customWidth="1"/>
    <col min="270" max="270" width="15.33203125" style="295" customWidth="1"/>
    <col min="271" max="271" width="10" style="295" customWidth="1"/>
    <col min="272" max="272" width="18" style="295" customWidth="1"/>
    <col min="273" max="273" width="9.33203125" style="295" bestFit="1" customWidth="1"/>
    <col min="274" max="508" width="11.44140625" style="295"/>
    <col min="509" max="509" width="8.88671875" style="295" bestFit="1" customWidth="1"/>
    <col min="510" max="510" width="53.88671875" style="295" customWidth="1"/>
    <col min="511" max="513" width="13.88671875" style="295" bestFit="1" customWidth="1"/>
    <col min="514" max="514" width="12.77734375" style="295" bestFit="1" customWidth="1"/>
    <col min="515" max="517" width="18.33203125" style="295" customWidth="1"/>
    <col min="518" max="518" width="16.5546875" style="295" customWidth="1"/>
    <col min="519" max="519" width="11.109375" style="295" customWidth="1"/>
    <col min="520" max="520" width="15.109375" style="295" customWidth="1"/>
    <col min="521" max="521" width="10.88671875" style="295" bestFit="1" customWidth="1"/>
    <col min="522" max="522" width="15.33203125" style="295" customWidth="1"/>
    <col min="523" max="523" width="8" style="295" bestFit="1" customWidth="1"/>
    <col min="524" max="524" width="15.33203125" style="295" customWidth="1"/>
    <col min="525" max="525" width="9.33203125" style="295" bestFit="1" customWidth="1"/>
    <col min="526" max="526" width="15.33203125" style="295" customWidth="1"/>
    <col min="527" max="527" width="10" style="295" customWidth="1"/>
    <col min="528" max="528" width="18" style="295" customWidth="1"/>
    <col min="529" max="529" width="9.33203125" style="295" bestFit="1" customWidth="1"/>
    <col min="530" max="764" width="11.44140625" style="295"/>
    <col min="765" max="765" width="8.88671875" style="295" bestFit="1" customWidth="1"/>
    <col min="766" max="766" width="53.88671875" style="295" customWidth="1"/>
    <col min="767" max="769" width="13.88671875" style="295" bestFit="1" customWidth="1"/>
    <col min="770" max="770" width="12.77734375" style="295" bestFit="1" customWidth="1"/>
    <col min="771" max="773" width="18.33203125" style="295" customWidth="1"/>
    <col min="774" max="774" width="16.5546875" style="295" customWidth="1"/>
    <col min="775" max="775" width="11.109375" style="295" customWidth="1"/>
    <col min="776" max="776" width="15.109375" style="295" customWidth="1"/>
    <col min="777" max="777" width="10.88671875" style="295" bestFit="1" customWidth="1"/>
    <col min="778" max="778" width="15.33203125" style="295" customWidth="1"/>
    <col min="779" max="779" width="8" style="295" bestFit="1" customWidth="1"/>
    <col min="780" max="780" width="15.33203125" style="295" customWidth="1"/>
    <col min="781" max="781" width="9.33203125" style="295" bestFit="1" customWidth="1"/>
    <col min="782" max="782" width="15.33203125" style="295" customWidth="1"/>
    <col min="783" max="783" width="10" style="295" customWidth="1"/>
    <col min="784" max="784" width="18" style="295" customWidth="1"/>
    <col min="785" max="785" width="9.33203125" style="295" bestFit="1" customWidth="1"/>
    <col min="786" max="1020" width="11.44140625" style="295"/>
    <col min="1021" max="1021" width="8.88671875" style="295" bestFit="1" customWidth="1"/>
    <col min="1022" max="1022" width="53.88671875" style="295" customWidth="1"/>
    <col min="1023" max="1025" width="13.88671875" style="295" bestFit="1" customWidth="1"/>
    <col min="1026" max="1026" width="12.77734375" style="295" bestFit="1" customWidth="1"/>
    <col min="1027" max="1029" width="18.33203125" style="295" customWidth="1"/>
    <col min="1030" max="1030" width="16.5546875" style="295" customWidth="1"/>
    <col min="1031" max="1031" width="11.109375" style="295" customWidth="1"/>
    <col min="1032" max="1032" width="15.109375" style="295" customWidth="1"/>
    <col min="1033" max="1033" width="10.88671875" style="295" bestFit="1" customWidth="1"/>
    <col min="1034" max="1034" width="15.33203125" style="295" customWidth="1"/>
    <col min="1035" max="1035" width="8" style="295" bestFit="1" customWidth="1"/>
    <col min="1036" max="1036" width="15.33203125" style="295" customWidth="1"/>
    <col min="1037" max="1037" width="9.33203125" style="295" bestFit="1" customWidth="1"/>
    <col min="1038" max="1038" width="15.33203125" style="295" customWidth="1"/>
    <col min="1039" max="1039" width="10" style="295" customWidth="1"/>
    <col min="1040" max="1040" width="18" style="295" customWidth="1"/>
    <col min="1041" max="1041" width="9.33203125" style="295" bestFit="1" customWidth="1"/>
    <col min="1042" max="1276" width="11.44140625" style="295"/>
    <col min="1277" max="1277" width="8.88671875" style="295" bestFit="1" customWidth="1"/>
    <col min="1278" max="1278" width="53.88671875" style="295" customWidth="1"/>
    <col min="1279" max="1281" width="13.88671875" style="295" bestFit="1" customWidth="1"/>
    <col min="1282" max="1282" width="12.77734375" style="295" bestFit="1" customWidth="1"/>
    <col min="1283" max="1285" width="18.33203125" style="295" customWidth="1"/>
    <col min="1286" max="1286" width="16.5546875" style="295" customWidth="1"/>
    <col min="1287" max="1287" width="11.109375" style="295" customWidth="1"/>
    <col min="1288" max="1288" width="15.109375" style="295" customWidth="1"/>
    <col min="1289" max="1289" width="10.88671875" style="295" bestFit="1" customWidth="1"/>
    <col min="1290" max="1290" width="15.33203125" style="295" customWidth="1"/>
    <col min="1291" max="1291" width="8" style="295" bestFit="1" customWidth="1"/>
    <col min="1292" max="1292" width="15.33203125" style="295" customWidth="1"/>
    <col min="1293" max="1293" width="9.33203125" style="295" bestFit="1" customWidth="1"/>
    <col min="1294" max="1294" width="15.33203125" style="295" customWidth="1"/>
    <col min="1295" max="1295" width="10" style="295" customWidth="1"/>
    <col min="1296" max="1296" width="18" style="295" customWidth="1"/>
    <col min="1297" max="1297" width="9.33203125" style="295" bestFit="1" customWidth="1"/>
    <col min="1298" max="1532" width="11.44140625" style="295"/>
    <col min="1533" max="1533" width="8.88671875" style="295" bestFit="1" customWidth="1"/>
    <col min="1534" max="1534" width="53.88671875" style="295" customWidth="1"/>
    <col min="1535" max="1537" width="13.88671875" style="295" bestFit="1" customWidth="1"/>
    <col min="1538" max="1538" width="12.77734375" style="295" bestFit="1" customWidth="1"/>
    <col min="1539" max="1541" width="18.33203125" style="295" customWidth="1"/>
    <col min="1542" max="1542" width="16.5546875" style="295" customWidth="1"/>
    <col min="1543" max="1543" width="11.109375" style="295" customWidth="1"/>
    <col min="1544" max="1544" width="15.109375" style="295" customWidth="1"/>
    <col min="1545" max="1545" width="10.88671875" style="295" bestFit="1" customWidth="1"/>
    <col min="1546" max="1546" width="15.33203125" style="295" customWidth="1"/>
    <col min="1547" max="1547" width="8" style="295" bestFit="1" customWidth="1"/>
    <col min="1548" max="1548" width="15.33203125" style="295" customWidth="1"/>
    <col min="1549" max="1549" width="9.33203125" style="295" bestFit="1" customWidth="1"/>
    <col min="1550" max="1550" width="15.33203125" style="295" customWidth="1"/>
    <col min="1551" max="1551" width="10" style="295" customWidth="1"/>
    <col min="1552" max="1552" width="18" style="295" customWidth="1"/>
    <col min="1553" max="1553" width="9.33203125" style="295" bestFit="1" customWidth="1"/>
    <col min="1554" max="1788" width="11.44140625" style="295"/>
    <col min="1789" max="1789" width="8.88671875" style="295" bestFit="1" customWidth="1"/>
    <col min="1790" max="1790" width="53.88671875" style="295" customWidth="1"/>
    <col min="1791" max="1793" width="13.88671875" style="295" bestFit="1" customWidth="1"/>
    <col min="1794" max="1794" width="12.77734375" style="295" bestFit="1" customWidth="1"/>
    <col min="1795" max="1797" width="18.33203125" style="295" customWidth="1"/>
    <col min="1798" max="1798" width="16.5546875" style="295" customWidth="1"/>
    <col min="1799" max="1799" width="11.109375" style="295" customWidth="1"/>
    <col min="1800" max="1800" width="15.109375" style="295" customWidth="1"/>
    <col min="1801" max="1801" width="10.88671875" style="295" bestFit="1" customWidth="1"/>
    <col min="1802" max="1802" width="15.33203125" style="295" customWidth="1"/>
    <col min="1803" max="1803" width="8" style="295" bestFit="1" customWidth="1"/>
    <col min="1804" max="1804" width="15.33203125" style="295" customWidth="1"/>
    <col min="1805" max="1805" width="9.33203125" style="295" bestFit="1" customWidth="1"/>
    <col min="1806" max="1806" width="15.33203125" style="295" customWidth="1"/>
    <col min="1807" max="1807" width="10" style="295" customWidth="1"/>
    <col min="1808" max="1808" width="18" style="295" customWidth="1"/>
    <col min="1809" max="1809" width="9.33203125" style="295" bestFit="1" customWidth="1"/>
    <col min="1810" max="2044" width="11.44140625" style="295"/>
    <col min="2045" max="2045" width="8.88671875" style="295" bestFit="1" customWidth="1"/>
    <col min="2046" max="2046" width="53.88671875" style="295" customWidth="1"/>
    <col min="2047" max="2049" width="13.88671875" style="295" bestFit="1" customWidth="1"/>
    <col min="2050" max="2050" width="12.77734375" style="295" bestFit="1" customWidth="1"/>
    <col min="2051" max="2053" width="18.33203125" style="295" customWidth="1"/>
    <col min="2054" max="2054" width="16.5546875" style="295" customWidth="1"/>
    <col min="2055" max="2055" width="11.109375" style="295" customWidth="1"/>
    <col min="2056" max="2056" width="15.109375" style="295" customWidth="1"/>
    <col min="2057" max="2057" width="10.88671875" style="295" bestFit="1" customWidth="1"/>
    <col min="2058" max="2058" width="15.33203125" style="295" customWidth="1"/>
    <col min="2059" max="2059" width="8" style="295" bestFit="1" customWidth="1"/>
    <col min="2060" max="2060" width="15.33203125" style="295" customWidth="1"/>
    <col min="2061" max="2061" width="9.33203125" style="295" bestFit="1" customWidth="1"/>
    <col min="2062" max="2062" width="15.33203125" style="295" customWidth="1"/>
    <col min="2063" max="2063" width="10" style="295" customWidth="1"/>
    <col min="2064" max="2064" width="18" style="295" customWidth="1"/>
    <col min="2065" max="2065" width="9.33203125" style="295" bestFit="1" customWidth="1"/>
    <col min="2066" max="2300" width="11.44140625" style="295"/>
    <col min="2301" max="2301" width="8.88671875" style="295" bestFit="1" customWidth="1"/>
    <col min="2302" max="2302" width="53.88671875" style="295" customWidth="1"/>
    <col min="2303" max="2305" width="13.88671875" style="295" bestFit="1" customWidth="1"/>
    <col min="2306" max="2306" width="12.77734375" style="295" bestFit="1" customWidth="1"/>
    <col min="2307" max="2309" width="18.33203125" style="295" customWidth="1"/>
    <col min="2310" max="2310" width="16.5546875" style="295" customWidth="1"/>
    <col min="2311" max="2311" width="11.109375" style="295" customWidth="1"/>
    <col min="2312" max="2312" width="15.109375" style="295" customWidth="1"/>
    <col min="2313" max="2313" width="10.88671875" style="295" bestFit="1" customWidth="1"/>
    <col min="2314" max="2314" width="15.33203125" style="295" customWidth="1"/>
    <col min="2315" max="2315" width="8" style="295" bestFit="1" customWidth="1"/>
    <col min="2316" max="2316" width="15.33203125" style="295" customWidth="1"/>
    <col min="2317" max="2317" width="9.33203125" style="295" bestFit="1" customWidth="1"/>
    <col min="2318" max="2318" width="15.33203125" style="295" customWidth="1"/>
    <col min="2319" max="2319" width="10" style="295" customWidth="1"/>
    <col min="2320" max="2320" width="18" style="295" customWidth="1"/>
    <col min="2321" max="2321" width="9.33203125" style="295" bestFit="1" customWidth="1"/>
    <col min="2322" max="2556" width="11.44140625" style="295"/>
    <col min="2557" max="2557" width="8.88671875" style="295" bestFit="1" customWidth="1"/>
    <col min="2558" max="2558" width="53.88671875" style="295" customWidth="1"/>
    <col min="2559" max="2561" width="13.88671875" style="295" bestFit="1" customWidth="1"/>
    <col min="2562" max="2562" width="12.77734375" style="295" bestFit="1" customWidth="1"/>
    <col min="2563" max="2565" width="18.33203125" style="295" customWidth="1"/>
    <col min="2566" max="2566" width="16.5546875" style="295" customWidth="1"/>
    <col min="2567" max="2567" width="11.109375" style="295" customWidth="1"/>
    <col min="2568" max="2568" width="15.109375" style="295" customWidth="1"/>
    <col min="2569" max="2569" width="10.88671875" style="295" bestFit="1" customWidth="1"/>
    <col min="2570" max="2570" width="15.33203125" style="295" customWidth="1"/>
    <col min="2571" max="2571" width="8" style="295" bestFit="1" customWidth="1"/>
    <col min="2572" max="2572" width="15.33203125" style="295" customWidth="1"/>
    <col min="2573" max="2573" width="9.33203125" style="295" bestFit="1" customWidth="1"/>
    <col min="2574" max="2574" width="15.33203125" style="295" customWidth="1"/>
    <col min="2575" max="2575" width="10" style="295" customWidth="1"/>
    <col min="2576" max="2576" width="18" style="295" customWidth="1"/>
    <col min="2577" max="2577" width="9.33203125" style="295" bestFit="1" customWidth="1"/>
    <col min="2578" max="2812" width="11.44140625" style="295"/>
    <col min="2813" max="2813" width="8.88671875" style="295" bestFit="1" customWidth="1"/>
    <col min="2814" max="2814" width="53.88671875" style="295" customWidth="1"/>
    <col min="2815" max="2817" width="13.88671875" style="295" bestFit="1" customWidth="1"/>
    <col min="2818" max="2818" width="12.77734375" style="295" bestFit="1" customWidth="1"/>
    <col min="2819" max="2821" width="18.33203125" style="295" customWidth="1"/>
    <col min="2822" max="2822" width="16.5546875" style="295" customWidth="1"/>
    <col min="2823" max="2823" width="11.109375" style="295" customWidth="1"/>
    <col min="2824" max="2824" width="15.109375" style="295" customWidth="1"/>
    <col min="2825" max="2825" width="10.88671875" style="295" bestFit="1" customWidth="1"/>
    <col min="2826" max="2826" width="15.33203125" style="295" customWidth="1"/>
    <col min="2827" max="2827" width="8" style="295" bestFit="1" customWidth="1"/>
    <col min="2828" max="2828" width="15.33203125" style="295" customWidth="1"/>
    <col min="2829" max="2829" width="9.33203125" style="295" bestFit="1" customWidth="1"/>
    <col min="2830" max="2830" width="15.33203125" style="295" customWidth="1"/>
    <col min="2831" max="2831" width="10" style="295" customWidth="1"/>
    <col min="2832" max="2832" width="18" style="295" customWidth="1"/>
    <col min="2833" max="2833" width="9.33203125" style="295" bestFit="1" customWidth="1"/>
    <col min="2834" max="3068" width="11.44140625" style="295"/>
    <col min="3069" max="3069" width="8.88671875" style="295" bestFit="1" customWidth="1"/>
    <col min="3070" max="3070" width="53.88671875" style="295" customWidth="1"/>
    <col min="3071" max="3073" width="13.88671875" style="295" bestFit="1" customWidth="1"/>
    <col min="3074" max="3074" width="12.77734375" style="295" bestFit="1" customWidth="1"/>
    <col min="3075" max="3077" width="18.33203125" style="295" customWidth="1"/>
    <col min="3078" max="3078" width="16.5546875" style="295" customWidth="1"/>
    <col min="3079" max="3079" width="11.109375" style="295" customWidth="1"/>
    <col min="3080" max="3080" width="15.109375" style="295" customWidth="1"/>
    <col min="3081" max="3081" width="10.88671875" style="295" bestFit="1" customWidth="1"/>
    <col min="3082" max="3082" width="15.33203125" style="295" customWidth="1"/>
    <col min="3083" max="3083" width="8" style="295" bestFit="1" customWidth="1"/>
    <col min="3084" max="3084" width="15.33203125" style="295" customWidth="1"/>
    <col min="3085" max="3085" width="9.33203125" style="295" bestFit="1" customWidth="1"/>
    <col min="3086" max="3086" width="15.33203125" style="295" customWidth="1"/>
    <col min="3087" max="3087" width="10" style="295" customWidth="1"/>
    <col min="3088" max="3088" width="18" style="295" customWidth="1"/>
    <col min="3089" max="3089" width="9.33203125" style="295" bestFit="1" customWidth="1"/>
    <col min="3090" max="3324" width="11.44140625" style="295"/>
    <col min="3325" max="3325" width="8.88671875" style="295" bestFit="1" customWidth="1"/>
    <col min="3326" max="3326" width="53.88671875" style="295" customWidth="1"/>
    <col min="3327" max="3329" width="13.88671875" style="295" bestFit="1" customWidth="1"/>
    <col min="3330" max="3330" width="12.77734375" style="295" bestFit="1" customWidth="1"/>
    <col min="3331" max="3333" width="18.33203125" style="295" customWidth="1"/>
    <col min="3334" max="3334" width="16.5546875" style="295" customWidth="1"/>
    <col min="3335" max="3335" width="11.109375" style="295" customWidth="1"/>
    <col min="3336" max="3336" width="15.109375" style="295" customWidth="1"/>
    <col min="3337" max="3337" width="10.88671875" style="295" bestFit="1" customWidth="1"/>
    <col min="3338" max="3338" width="15.33203125" style="295" customWidth="1"/>
    <col min="3339" max="3339" width="8" style="295" bestFit="1" customWidth="1"/>
    <col min="3340" max="3340" width="15.33203125" style="295" customWidth="1"/>
    <col min="3341" max="3341" width="9.33203125" style="295" bestFit="1" customWidth="1"/>
    <col min="3342" max="3342" width="15.33203125" style="295" customWidth="1"/>
    <col min="3343" max="3343" width="10" style="295" customWidth="1"/>
    <col min="3344" max="3344" width="18" style="295" customWidth="1"/>
    <col min="3345" max="3345" width="9.33203125" style="295" bestFit="1" customWidth="1"/>
    <col min="3346" max="3580" width="11.44140625" style="295"/>
    <col min="3581" max="3581" width="8.88671875" style="295" bestFit="1" customWidth="1"/>
    <col min="3582" max="3582" width="53.88671875" style="295" customWidth="1"/>
    <col min="3583" max="3585" width="13.88671875" style="295" bestFit="1" customWidth="1"/>
    <col min="3586" max="3586" width="12.77734375" style="295" bestFit="1" customWidth="1"/>
    <col min="3587" max="3589" width="18.33203125" style="295" customWidth="1"/>
    <col min="3590" max="3590" width="16.5546875" style="295" customWidth="1"/>
    <col min="3591" max="3591" width="11.109375" style="295" customWidth="1"/>
    <col min="3592" max="3592" width="15.109375" style="295" customWidth="1"/>
    <col min="3593" max="3593" width="10.88671875" style="295" bestFit="1" customWidth="1"/>
    <col min="3594" max="3594" width="15.33203125" style="295" customWidth="1"/>
    <col min="3595" max="3595" width="8" style="295" bestFit="1" customWidth="1"/>
    <col min="3596" max="3596" width="15.33203125" style="295" customWidth="1"/>
    <col min="3597" max="3597" width="9.33203125" style="295" bestFit="1" customWidth="1"/>
    <col min="3598" max="3598" width="15.33203125" style="295" customWidth="1"/>
    <col min="3599" max="3599" width="10" style="295" customWidth="1"/>
    <col min="3600" max="3600" width="18" style="295" customWidth="1"/>
    <col min="3601" max="3601" width="9.33203125" style="295" bestFit="1" customWidth="1"/>
    <col min="3602" max="3836" width="11.44140625" style="295"/>
    <col min="3837" max="3837" width="8.88671875" style="295" bestFit="1" customWidth="1"/>
    <col min="3838" max="3838" width="53.88671875" style="295" customWidth="1"/>
    <col min="3839" max="3841" width="13.88671875" style="295" bestFit="1" customWidth="1"/>
    <col min="3842" max="3842" width="12.77734375" style="295" bestFit="1" customWidth="1"/>
    <col min="3843" max="3845" width="18.33203125" style="295" customWidth="1"/>
    <col min="3846" max="3846" width="16.5546875" style="295" customWidth="1"/>
    <col min="3847" max="3847" width="11.109375" style="295" customWidth="1"/>
    <col min="3848" max="3848" width="15.109375" style="295" customWidth="1"/>
    <col min="3849" max="3849" width="10.88671875" style="295" bestFit="1" customWidth="1"/>
    <col min="3850" max="3850" width="15.33203125" style="295" customWidth="1"/>
    <col min="3851" max="3851" width="8" style="295" bestFit="1" customWidth="1"/>
    <col min="3852" max="3852" width="15.33203125" style="295" customWidth="1"/>
    <col min="3853" max="3853" width="9.33203125" style="295" bestFit="1" customWidth="1"/>
    <col min="3854" max="3854" width="15.33203125" style="295" customWidth="1"/>
    <col min="3855" max="3855" width="10" style="295" customWidth="1"/>
    <col min="3856" max="3856" width="18" style="295" customWidth="1"/>
    <col min="3857" max="3857" width="9.33203125" style="295" bestFit="1" customWidth="1"/>
    <col min="3858" max="4092" width="11.44140625" style="295"/>
    <col min="4093" max="4093" width="8.88671875" style="295" bestFit="1" customWidth="1"/>
    <col min="4094" max="4094" width="53.88671875" style="295" customWidth="1"/>
    <col min="4095" max="4097" width="13.88671875" style="295" bestFit="1" customWidth="1"/>
    <col min="4098" max="4098" width="12.77734375" style="295" bestFit="1" customWidth="1"/>
    <col min="4099" max="4101" width="18.33203125" style="295" customWidth="1"/>
    <col min="4102" max="4102" width="16.5546875" style="295" customWidth="1"/>
    <col min="4103" max="4103" width="11.109375" style="295" customWidth="1"/>
    <col min="4104" max="4104" width="15.109375" style="295" customWidth="1"/>
    <col min="4105" max="4105" width="10.88671875" style="295" bestFit="1" customWidth="1"/>
    <col min="4106" max="4106" width="15.33203125" style="295" customWidth="1"/>
    <col min="4107" max="4107" width="8" style="295" bestFit="1" customWidth="1"/>
    <col min="4108" max="4108" width="15.33203125" style="295" customWidth="1"/>
    <col min="4109" max="4109" width="9.33203125" style="295" bestFit="1" customWidth="1"/>
    <col min="4110" max="4110" width="15.33203125" style="295" customWidth="1"/>
    <col min="4111" max="4111" width="10" style="295" customWidth="1"/>
    <col min="4112" max="4112" width="18" style="295" customWidth="1"/>
    <col min="4113" max="4113" width="9.33203125" style="295" bestFit="1" customWidth="1"/>
    <col min="4114" max="4348" width="11.44140625" style="295"/>
    <col min="4349" max="4349" width="8.88671875" style="295" bestFit="1" customWidth="1"/>
    <col min="4350" max="4350" width="53.88671875" style="295" customWidth="1"/>
    <col min="4351" max="4353" width="13.88671875" style="295" bestFit="1" customWidth="1"/>
    <col min="4354" max="4354" width="12.77734375" style="295" bestFit="1" customWidth="1"/>
    <col min="4355" max="4357" width="18.33203125" style="295" customWidth="1"/>
    <col min="4358" max="4358" width="16.5546875" style="295" customWidth="1"/>
    <col min="4359" max="4359" width="11.109375" style="295" customWidth="1"/>
    <col min="4360" max="4360" width="15.109375" style="295" customWidth="1"/>
    <col min="4361" max="4361" width="10.88671875" style="295" bestFit="1" customWidth="1"/>
    <col min="4362" max="4362" width="15.33203125" style="295" customWidth="1"/>
    <col min="4363" max="4363" width="8" style="295" bestFit="1" customWidth="1"/>
    <col min="4364" max="4364" width="15.33203125" style="295" customWidth="1"/>
    <col min="4365" max="4365" width="9.33203125" style="295" bestFit="1" customWidth="1"/>
    <col min="4366" max="4366" width="15.33203125" style="295" customWidth="1"/>
    <col min="4367" max="4367" width="10" style="295" customWidth="1"/>
    <col min="4368" max="4368" width="18" style="295" customWidth="1"/>
    <col min="4369" max="4369" width="9.33203125" style="295" bestFit="1" customWidth="1"/>
    <col min="4370" max="4604" width="11.44140625" style="295"/>
    <col min="4605" max="4605" width="8.88671875" style="295" bestFit="1" customWidth="1"/>
    <col min="4606" max="4606" width="53.88671875" style="295" customWidth="1"/>
    <col min="4607" max="4609" width="13.88671875" style="295" bestFit="1" customWidth="1"/>
    <col min="4610" max="4610" width="12.77734375" style="295" bestFit="1" customWidth="1"/>
    <col min="4611" max="4613" width="18.33203125" style="295" customWidth="1"/>
    <col min="4614" max="4614" width="16.5546875" style="295" customWidth="1"/>
    <col min="4615" max="4615" width="11.109375" style="295" customWidth="1"/>
    <col min="4616" max="4616" width="15.109375" style="295" customWidth="1"/>
    <col min="4617" max="4617" width="10.88671875" style="295" bestFit="1" customWidth="1"/>
    <col min="4618" max="4618" width="15.33203125" style="295" customWidth="1"/>
    <col min="4619" max="4619" width="8" style="295" bestFit="1" customWidth="1"/>
    <col min="4620" max="4620" width="15.33203125" style="295" customWidth="1"/>
    <col min="4621" max="4621" width="9.33203125" style="295" bestFit="1" customWidth="1"/>
    <col min="4622" max="4622" width="15.33203125" style="295" customWidth="1"/>
    <col min="4623" max="4623" width="10" style="295" customWidth="1"/>
    <col min="4624" max="4624" width="18" style="295" customWidth="1"/>
    <col min="4625" max="4625" width="9.33203125" style="295" bestFit="1" customWidth="1"/>
    <col min="4626" max="4860" width="11.44140625" style="295"/>
    <col min="4861" max="4861" width="8.88671875" style="295" bestFit="1" customWidth="1"/>
    <col min="4862" max="4862" width="53.88671875" style="295" customWidth="1"/>
    <col min="4863" max="4865" width="13.88671875" style="295" bestFit="1" customWidth="1"/>
    <col min="4866" max="4866" width="12.77734375" style="295" bestFit="1" customWidth="1"/>
    <col min="4867" max="4869" width="18.33203125" style="295" customWidth="1"/>
    <col min="4870" max="4870" width="16.5546875" style="295" customWidth="1"/>
    <col min="4871" max="4871" width="11.109375" style="295" customWidth="1"/>
    <col min="4872" max="4872" width="15.109375" style="295" customWidth="1"/>
    <col min="4873" max="4873" width="10.88671875" style="295" bestFit="1" customWidth="1"/>
    <col min="4874" max="4874" width="15.33203125" style="295" customWidth="1"/>
    <col min="4875" max="4875" width="8" style="295" bestFit="1" customWidth="1"/>
    <col min="4876" max="4876" width="15.33203125" style="295" customWidth="1"/>
    <col min="4877" max="4877" width="9.33203125" style="295" bestFit="1" customWidth="1"/>
    <col min="4878" max="4878" width="15.33203125" style="295" customWidth="1"/>
    <col min="4879" max="4879" width="10" style="295" customWidth="1"/>
    <col min="4880" max="4880" width="18" style="295" customWidth="1"/>
    <col min="4881" max="4881" width="9.33203125" style="295" bestFit="1" customWidth="1"/>
    <col min="4882" max="5116" width="11.44140625" style="295"/>
    <col min="5117" max="5117" width="8.88671875" style="295" bestFit="1" customWidth="1"/>
    <col min="5118" max="5118" width="53.88671875" style="295" customWidth="1"/>
    <col min="5119" max="5121" width="13.88671875" style="295" bestFit="1" customWidth="1"/>
    <col min="5122" max="5122" width="12.77734375" style="295" bestFit="1" customWidth="1"/>
    <col min="5123" max="5125" width="18.33203125" style="295" customWidth="1"/>
    <col min="5126" max="5126" width="16.5546875" style="295" customWidth="1"/>
    <col min="5127" max="5127" width="11.109375" style="295" customWidth="1"/>
    <col min="5128" max="5128" width="15.109375" style="295" customWidth="1"/>
    <col min="5129" max="5129" width="10.88671875" style="295" bestFit="1" customWidth="1"/>
    <col min="5130" max="5130" width="15.33203125" style="295" customWidth="1"/>
    <col min="5131" max="5131" width="8" style="295" bestFit="1" customWidth="1"/>
    <col min="5132" max="5132" width="15.33203125" style="295" customWidth="1"/>
    <col min="5133" max="5133" width="9.33203125" style="295" bestFit="1" customWidth="1"/>
    <col min="5134" max="5134" width="15.33203125" style="295" customWidth="1"/>
    <col min="5135" max="5135" width="10" style="295" customWidth="1"/>
    <col min="5136" max="5136" width="18" style="295" customWidth="1"/>
    <col min="5137" max="5137" width="9.33203125" style="295" bestFit="1" customWidth="1"/>
    <col min="5138" max="5372" width="11.44140625" style="295"/>
    <col min="5373" max="5373" width="8.88671875" style="295" bestFit="1" customWidth="1"/>
    <col min="5374" max="5374" width="53.88671875" style="295" customWidth="1"/>
    <col min="5375" max="5377" width="13.88671875" style="295" bestFit="1" customWidth="1"/>
    <col min="5378" max="5378" width="12.77734375" style="295" bestFit="1" customWidth="1"/>
    <col min="5379" max="5381" width="18.33203125" style="295" customWidth="1"/>
    <col min="5382" max="5382" width="16.5546875" style="295" customWidth="1"/>
    <col min="5383" max="5383" width="11.109375" style="295" customWidth="1"/>
    <col min="5384" max="5384" width="15.109375" style="295" customWidth="1"/>
    <col min="5385" max="5385" width="10.88671875" style="295" bestFit="1" customWidth="1"/>
    <col min="5386" max="5386" width="15.33203125" style="295" customWidth="1"/>
    <col min="5387" max="5387" width="8" style="295" bestFit="1" customWidth="1"/>
    <col min="5388" max="5388" width="15.33203125" style="295" customWidth="1"/>
    <col min="5389" max="5389" width="9.33203125" style="295" bestFit="1" customWidth="1"/>
    <col min="5390" max="5390" width="15.33203125" style="295" customWidth="1"/>
    <col min="5391" max="5391" width="10" style="295" customWidth="1"/>
    <col min="5392" max="5392" width="18" style="295" customWidth="1"/>
    <col min="5393" max="5393" width="9.33203125" style="295" bestFit="1" customWidth="1"/>
    <col min="5394" max="5628" width="11.44140625" style="295"/>
    <col min="5629" max="5629" width="8.88671875" style="295" bestFit="1" customWidth="1"/>
    <col min="5630" max="5630" width="53.88671875" style="295" customWidth="1"/>
    <col min="5631" max="5633" width="13.88671875" style="295" bestFit="1" customWidth="1"/>
    <col min="5634" max="5634" width="12.77734375" style="295" bestFit="1" customWidth="1"/>
    <col min="5635" max="5637" width="18.33203125" style="295" customWidth="1"/>
    <col min="5638" max="5638" width="16.5546875" style="295" customWidth="1"/>
    <col min="5639" max="5639" width="11.109375" style="295" customWidth="1"/>
    <col min="5640" max="5640" width="15.109375" style="295" customWidth="1"/>
    <col min="5641" max="5641" width="10.88671875" style="295" bestFit="1" customWidth="1"/>
    <col min="5642" max="5642" width="15.33203125" style="295" customWidth="1"/>
    <col min="5643" max="5643" width="8" style="295" bestFit="1" customWidth="1"/>
    <col min="5644" max="5644" width="15.33203125" style="295" customWidth="1"/>
    <col min="5645" max="5645" width="9.33203125" style="295" bestFit="1" customWidth="1"/>
    <col min="5646" max="5646" width="15.33203125" style="295" customWidth="1"/>
    <col min="5647" max="5647" width="10" style="295" customWidth="1"/>
    <col min="5648" max="5648" width="18" style="295" customWidth="1"/>
    <col min="5649" max="5649" width="9.33203125" style="295" bestFit="1" customWidth="1"/>
    <col min="5650" max="5884" width="11.44140625" style="295"/>
    <col min="5885" max="5885" width="8.88671875" style="295" bestFit="1" customWidth="1"/>
    <col min="5886" max="5886" width="53.88671875" style="295" customWidth="1"/>
    <col min="5887" max="5889" width="13.88671875" style="295" bestFit="1" customWidth="1"/>
    <col min="5890" max="5890" width="12.77734375" style="295" bestFit="1" customWidth="1"/>
    <col min="5891" max="5893" width="18.33203125" style="295" customWidth="1"/>
    <col min="5894" max="5894" width="16.5546875" style="295" customWidth="1"/>
    <col min="5895" max="5895" width="11.109375" style="295" customWidth="1"/>
    <col min="5896" max="5896" width="15.109375" style="295" customWidth="1"/>
    <col min="5897" max="5897" width="10.88671875" style="295" bestFit="1" customWidth="1"/>
    <col min="5898" max="5898" width="15.33203125" style="295" customWidth="1"/>
    <col min="5899" max="5899" width="8" style="295" bestFit="1" customWidth="1"/>
    <col min="5900" max="5900" width="15.33203125" style="295" customWidth="1"/>
    <col min="5901" max="5901" width="9.33203125" style="295" bestFit="1" customWidth="1"/>
    <col min="5902" max="5902" width="15.33203125" style="295" customWidth="1"/>
    <col min="5903" max="5903" width="10" style="295" customWidth="1"/>
    <col min="5904" max="5904" width="18" style="295" customWidth="1"/>
    <col min="5905" max="5905" width="9.33203125" style="295" bestFit="1" customWidth="1"/>
    <col min="5906" max="6140" width="11.44140625" style="295"/>
    <col min="6141" max="6141" width="8.88671875" style="295" bestFit="1" customWidth="1"/>
    <col min="6142" max="6142" width="53.88671875" style="295" customWidth="1"/>
    <col min="6143" max="6145" width="13.88671875" style="295" bestFit="1" customWidth="1"/>
    <col min="6146" max="6146" width="12.77734375" style="295" bestFit="1" customWidth="1"/>
    <col min="6147" max="6149" width="18.33203125" style="295" customWidth="1"/>
    <col min="6150" max="6150" width="16.5546875" style="295" customWidth="1"/>
    <col min="6151" max="6151" width="11.109375" style="295" customWidth="1"/>
    <col min="6152" max="6152" width="15.109375" style="295" customWidth="1"/>
    <col min="6153" max="6153" width="10.88671875" style="295" bestFit="1" customWidth="1"/>
    <col min="6154" max="6154" width="15.33203125" style="295" customWidth="1"/>
    <col min="6155" max="6155" width="8" style="295" bestFit="1" customWidth="1"/>
    <col min="6156" max="6156" width="15.33203125" style="295" customWidth="1"/>
    <col min="6157" max="6157" width="9.33203125" style="295" bestFit="1" customWidth="1"/>
    <col min="6158" max="6158" width="15.33203125" style="295" customWidth="1"/>
    <col min="6159" max="6159" width="10" style="295" customWidth="1"/>
    <col min="6160" max="6160" width="18" style="295" customWidth="1"/>
    <col min="6161" max="6161" width="9.33203125" style="295" bestFit="1" customWidth="1"/>
    <col min="6162" max="6396" width="11.44140625" style="295"/>
    <col min="6397" max="6397" width="8.88671875" style="295" bestFit="1" customWidth="1"/>
    <col min="6398" max="6398" width="53.88671875" style="295" customWidth="1"/>
    <col min="6399" max="6401" width="13.88671875" style="295" bestFit="1" customWidth="1"/>
    <col min="6402" max="6402" width="12.77734375" style="295" bestFit="1" customWidth="1"/>
    <col min="6403" max="6405" width="18.33203125" style="295" customWidth="1"/>
    <col min="6406" max="6406" width="16.5546875" style="295" customWidth="1"/>
    <col min="6407" max="6407" width="11.109375" style="295" customWidth="1"/>
    <col min="6408" max="6408" width="15.109375" style="295" customWidth="1"/>
    <col min="6409" max="6409" width="10.88671875" style="295" bestFit="1" customWidth="1"/>
    <col min="6410" max="6410" width="15.33203125" style="295" customWidth="1"/>
    <col min="6411" max="6411" width="8" style="295" bestFit="1" customWidth="1"/>
    <col min="6412" max="6412" width="15.33203125" style="295" customWidth="1"/>
    <col min="6413" max="6413" width="9.33203125" style="295" bestFit="1" customWidth="1"/>
    <col min="6414" max="6414" width="15.33203125" style="295" customWidth="1"/>
    <col min="6415" max="6415" width="10" style="295" customWidth="1"/>
    <col min="6416" max="6416" width="18" style="295" customWidth="1"/>
    <col min="6417" max="6417" width="9.33203125" style="295" bestFit="1" customWidth="1"/>
    <col min="6418" max="6652" width="11.44140625" style="295"/>
    <col min="6653" max="6653" width="8.88671875" style="295" bestFit="1" customWidth="1"/>
    <col min="6654" max="6654" width="53.88671875" style="295" customWidth="1"/>
    <col min="6655" max="6657" width="13.88671875" style="295" bestFit="1" customWidth="1"/>
    <col min="6658" max="6658" width="12.77734375" style="295" bestFit="1" customWidth="1"/>
    <col min="6659" max="6661" width="18.33203125" style="295" customWidth="1"/>
    <col min="6662" max="6662" width="16.5546875" style="295" customWidth="1"/>
    <col min="6663" max="6663" width="11.109375" style="295" customWidth="1"/>
    <col min="6664" max="6664" width="15.109375" style="295" customWidth="1"/>
    <col min="6665" max="6665" width="10.88671875" style="295" bestFit="1" customWidth="1"/>
    <col min="6666" max="6666" width="15.33203125" style="295" customWidth="1"/>
    <col min="6667" max="6667" width="8" style="295" bestFit="1" customWidth="1"/>
    <col min="6668" max="6668" width="15.33203125" style="295" customWidth="1"/>
    <col min="6669" max="6669" width="9.33203125" style="295" bestFit="1" customWidth="1"/>
    <col min="6670" max="6670" width="15.33203125" style="295" customWidth="1"/>
    <col min="6671" max="6671" width="10" style="295" customWidth="1"/>
    <col min="6672" max="6672" width="18" style="295" customWidth="1"/>
    <col min="6673" max="6673" width="9.33203125" style="295" bestFit="1" customWidth="1"/>
    <col min="6674" max="6908" width="11.44140625" style="295"/>
    <col min="6909" max="6909" width="8.88671875" style="295" bestFit="1" customWidth="1"/>
    <col min="6910" max="6910" width="53.88671875" style="295" customWidth="1"/>
    <col min="6911" max="6913" width="13.88671875" style="295" bestFit="1" customWidth="1"/>
    <col min="6914" max="6914" width="12.77734375" style="295" bestFit="1" customWidth="1"/>
    <col min="6915" max="6917" width="18.33203125" style="295" customWidth="1"/>
    <col min="6918" max="6918" width="16.5546875" style="295" customWidth="1"/>
    <col min="6919" max="6919" width="11.109375" style="295" customWidth="1"/>
    <col min="6920" max="6920" width="15.109375" style="295" customWidth="1"/>
    <col min="6921" max="6921" width="10.88671875" style="295" bestFit="1" customWidth="1"/>
    <col min="6922" max="6922" width="15.33203125" style="295" customWidth="1"/>
    <col min="6923" max="6923" width="8" style="295" bestFit="1" customWidth="1"/>
    <col min="6924" max="6924" width="15.33203125" style="295" customWidth="1"/>
    <col min="6925" max="6925" width="9.33203125" style="295" bestFit="1" customWidth="1"/>
    <col min="6926" max="6926" width="15.33203125" style="295" customWidth="1"/>
    <col min="6927" max="6927" width="10" style="295" customWidth="1"/>
    <col min="6928" max="6928" width="18" style="295" customWidth="1"/>
    <col min="6929" max="6929" width="9.33203125" style="295" bestFit="1" customWidth="1"/>
    <col min="6930" max="7164" width="11.44140625" style="295"/>
    <col min="7165" max="7165" width="8.88671875" style="295" bestFit="1" customWidth="1"/>
    <col min="7166" max="7166" width="53.88671875" style="295" customWidth="1"/>
    <col min="7167" max="7169" width="13.88671875" style="295" bestFit="1" customWidth="1"/>
    <col min="7170" max="7170" width="12.77734375" style="295" bestFit="1" customWidth="1"/>
    <col min="7171" max="7173" width="18.33203125" style="295" customWidth="1"/>
    <col min="7174" max="7174" width="16.5546875" style="295" customWidth="1"/>
    <col min="7175" max="7175" width="11.109375" style="295" customWidth="1"/>
    <col min="7176" max="7176" width="15.109375" style="295" customWidth="1"/>
    <col min="7177" max="7177" width="10.88671875" style="295" bestFit="1" customWidth="1"/>
    <col min="7178" max="7178" width="15.33203125" style="295" customWidth="1"/>
    <col min="7179" max="7179" width="8" style="295" bestFit="1" customWidth="1"/>
    <col min="7180" max="7180" width="15.33203125" style="295" customWidth="1"/>
    <col min="7181" max="7181" width="9.33203125" style="295" bestFit="1" customWidth="1"/>
    <col min="7182" max="7182" width="15.33203125" style="295" customWidth="1"/>
    <col min="7183" max="7183" width="10" style="295" customWidth="1"/>
    <col min="7184" max="7184" width="18" style="295" customWidth="1"/>
    <col min="7185" max="7185" width="9.33203125" style="295" bestFit="1" customWidth="1"/>
    <col min="7186" max="7420" width="11.44140625" style="295"/>
    <col min="7421" max="7421" width="8.88671875" style="295" bestFit="1" customWidth="1"/>
    <col min="7422" max="7422" width="53.88671875" style="295" customWidth="1"/>
    <col min="7423" max="7425" width="13.88671875" style="295" bestFit="1" customWidth="1"/>
    <col min="7426" max="7426" width="12.77734375" style="295" bestFit="1" customWidth="1"/>
    <col min="7427" max="7429" width="18.33203125" style="295" customWidth="1"/>
    <col min="7430" max="7430" width="16.5546875" style="295" customWidth="1"/>
    <col min="7431" max="7431" width="11.109375" style="295" customWidth="1"/>
    <col min="7432" max="7432" width="15.109375" style="295" customWidth="1"/>
    <col min="7433" max="7433" width="10.88671875" style="295" bestFit="1" customWidth="1"/>
    <col min="7434" max="7434" width="15.33203125" style="295" customWidth="1"/>
    <col min="7435" max="7435" width="8" style="295" bestFit="1" customWidth="1"/>
    <col min="7436" max="7436" width="15.33203125" style="295" customWidth="1"/>
    <col min="7437" max="7437" width="9.33203125" style="295" bestFit="1" customWidth="1"/>
    <col min="7438" max="7438" width="15.33203125" style="295" customWidth="1"/>
    <col min="7439" max="7439" width="10" style="295" customWidth="1"/>
    <col min="7440" max="7440" width="18" style="295" customWidth="1"/>
    <col min="7441" max="7441" width="9.33203125" style="295" bestFit="1" customWidth="1"/>
    <col min="7442" max="7676" width="11.44140625" style="295"/>
    <col min="7677" max="7677" width="8.88671875" style="295" bestFit="1" customWidth="1"/>
    <col min="7678" max="7678" width="53.88671875" style="295" customWidth="1"/>
    <col min="7679" max="7681" width="13.88671875" style="295" bestFit="1" customWidth="1"/>
    <col min="7682" max="7682" width="12.77734375" style="295" bestFit="1" customWidth="1"/>
    <col min="7683" max="7685" width="18.33203125" style="295" customWidth="1"/>
    <col min="7686" max="7686" width="16.5546875" style="295" customWidth="1"/>
    <col min="7687" max="7687" width="11.109375" style="295" customWidth="1"/>
    <col min="7688" max="7688" width="15.109375" style="295" customWidth="1"/>
    <col min="7689" max="7689" width="10.88671875" style="295" bestFit="1" customWidth="1"/>
    <col min="7690" max="7690" width="15.33203125" style="295" customWidth="1"/>
    <col min="7691" max="7691" width="8" style="295" bestFit="1" customWidth="1"/>
    <col min="7692" max="7692" width="15.33203125" style="295" customWidth="1"/>
    <col min="7693" max="7693" width="9.33203125" style="295" bestFit="1" customWidth="1"/>
    <col min="7694" max="7694" width="15.33203125" style="295" customWidth="1"/>
    <col min="7695" max="7695" width="10" style="295" customWidth="1"/>
    <col min="7696" max="7696" width="18" style="295" customWidth="1"/>
    <col min="7697" max="7697" width="9.33203125" style="295" bestFit="1" customWidth="1"/>
    <col min="7698" max="7932" width="11.44140625" style="295"/>
    <col min="7933" max="7933" width="8.88671875" style="295" bestFit="1" customWidth="1"/>
    <col min="7934" max="7934" width="53.88671875" style="295" customWidth="1"/>
    <col min="7935" max="7937" width="13.88671875" style="295" bestFit="1" customWidth="1"/>
    <col min="7938" max="7938" width="12.77734375" style="295" bestFit="1" customWidth="1"/>
    <col min="7939" max="7941" width="18.33203125" style="295" customWidth="1"/>
    <col min="7942" max="7942" width="16.5546875" style="295" customWidth="1"/>
    <col min="7943" max="7943" width="11.109375" style="295" customWidth="1"/>
    <col min="7944" max="7944" width="15.109375" style="295" customWidth="1"/>
    <col min="7945" max="7945" width="10.88671875" style="295" bestFit="1" customWidth="1"/>
    <col min="7946" max="7946" width="15.33203125" style="295" customWidth="1"/>
    <col min="7947" max="7947" width="8" style="295" bestFit="1" customWidth="1"/>
    <col min="7948" max="7948" width="15.33203125" style="295" customWidth="1"/>
    <col min="7949" max="7949" width="9.33203125" style="295" bestFit="1" customWidth="1"/>
    <col min="7950" max="7950" width="15.33203125" style="295" customWidth="1"/>
    <col min="7951" max="7951" width="10" style="295" customWidth="1"/>
    <col min="7952" max="7952" width="18" style="295" customWidth="1"/>
    <col min="7953" max="7953" width="9.33203125" style="295" bestFit="1" customWidth="1"/>
    <col min="7954" max="8188" width="11.44140625" style="295"/>
    <col min="8189" max="8189" width="8.88671875" style="295" bestFit="1" customWidth="1"/>
    <col min="8190" max="8190" width="53.88671875" style="295" customWidth="1"/>
    <col min="8191" max="8193" width="13.88671875" style="295" bestFit="1" customWidth="1"/>
    <col min="8194" max="8194" width="12.77734375" style="295" bestFit="1" customWidth="1"/>
    <col min="8195" max="8197" width="18.33203125" style="295" customWidth="1"/>
    <col min="8198" max="8198" width="16.5546875" style="295" customWidth="1"/>
    <col min="8199" max="8199" width="11.109375" style="295" customWidth="1"/>
    <col min="8200" max="8200" width="15.109375" style="295" customWidth="1"/>
    <col min="8201" max="8201" width="10.88671875" style="295" bestFit="1" customWidth="1"/>
    <col min="8202" max="8202" width="15.33203125" style="295" customWidth="1"/>
    <col min="8203" max="8203" width="8" style="295" bestFit="1" customWidth="1"/>
    <col min="8204" max="8204" width="15.33203125" style="295" customWidth="1"/>
    <col min="8205" max="8205" width="9.33203125" style="295" bestFit="1" customWidth="1"/>
    <col min="8206" max="8206" width="15.33203125" style="295" customWidth="1"/>
    <col min="8207" max="8207" width="10" style="295" customWidth="1"/>
    <col min="8208" max="8208" width="18" style="295" customWidth="1"/>
    <col min="8209" max="8209" width="9.33203125" style="295" bestFit="1" customWidth="1"/>
    <col min="8210" max="8444" width="11.44140625" style="295"/>
    <col min="8445" max="8445" width="8.88671875" style="295" bestFit="1" customWidth="1"/>
    <col min="8446" max="8446" width="53.88671875" style="295" customWidth="1"/>
    <col min="8447" max="8449" width="13.88671875" style="295" bestFit="1" customWidth="1"/>
    <col min="8450" max="8450" width="12.77734375" style="295" bestFit="1" customWidth="1"/>
    <col min="8451" max="8453" width="18.33203125" style="295" customWidth="1"/>
    <col min="8454" max="8454" width="16.5546875" style="295" customWidth="1"/>
    <col min="8455" max="8455" width="11.109375" style="295" customWidth="1"/>
    <col min="8456" max="8456" width="15.109375" style="295" customWidth="1"/>
    <col min="8457" max="8457" width="10.88671875" style="295" bestFit="1" customWidth="1"/>
    <col min="8458" max="8458" width="15.33203125" style="295" customWidth="1"/>
    <col min="8459" max="8459" width="8" style="295" bestFit="1" customWidth="1"/>
    <col min="8460" max="8460" width="15.33203125" style="295" customWidth="1"/>
    <col min="8461" max="8461" width="9.33203125" style="295" bestFit="1" customWidth="1"/>
    <col min="8462" max="8462" width="15.33203125" style="295" customWidth="1"/>
    <col min="8463" max="8463" width="10" style="295" customWidth="1"/>
    <col min="8464" max="8464" width="18" style="295" customWidth="1"/>
    <col min="8465" max="8465" width="9.33203125" style="295" bestFit="1" customWidth="1"/>
    <col min="8466" max="8700" width="11.44140625" style="295"/>
    <col min="8701" max="8701" width="8.88671875" style="295" bestFit="1" customWidth="1"/>
    <col min="8702" max="8702" width="53.88671875" style="295" customWidth="1"/>
    <col min="8703" max="8705" width="13.88671875" style="295" bestFit="1" customWidth="1"/>
    <col min="8706" max="8706" width="12.77734375" style="295" bestFit="1" customWidth="1"/>
    <col min="8707" max="8709" width="18.33203125" style="295" customWidth="1"/>
    <col min="8710" max="8710" width="16.5546875" style="295" customWidth="1"/>
    <col min="8711" max="8711" width="11.109375" style="295" customWidth="1"/>
    <col min="8712" max="8712" width="15.109375" style="295" customWidth="1"/>
    <col min="8713" max="8713" width="10.88671875" style="295" bestFit="1" customWidth="1"/>
    <col min="8714" max="8714" width="15.33203125" style="295" customWidth="1"/>
    <col min="8715" max="8715" width="8" style="295" bestFit="1" customWidth="1"/>
    <col min="8716" max="8716" width="15.33203125" style="295" customWidth="1"/>
    <col min="8717" max="8717" width="9.33203125" style="295" bestFit="1" customWidth="1"/>
    <col min="8718" max="8718" width="15.33203125" style="295" customWidth="1"/>
    <col min="8719" max="8719" width="10" style="295" customWidth="1"/>
    <col min="8720" max="8720" width="18" style="295" customWidth="1"/>
    <col min="8721" max="8721" width="9.33203125" style="295" bestFit="1" customWidth="1"/>
    <col min="8722" max="8956" width="11.44140625" style="295"/>
    <col min="8957" max="8957" width="8.88671875" style="295" bestFit="1" customWidth="1"/>
    <col min="8958" max="8958" width="53.88671875" style="295" customWidth="1"/>
    <col min="8959" max="8961" width="13.88671875" style="295" bestFit="1" customWidth="1"/>
    <col min="8962" max="8962" width="12.77734375" style="295" bestFit="1" customWidth="1"/>
    <col min="8963" max="8965" width="18.33203125" style="295" customWidth="1"/>
    <col min="8966" max="8966" width="16.5546875" style="295" customWidth="1"/>
    <col min="8967" max="8967" width="11.109375" style="295" customWidth="1"/>
    <col min="8968" max="8968" width="15.109375" style="295" customWidth="1"/>
    <col min="8969" max="8969" width="10.88671875" style="295" bestFit="1" customWidth="1"/>
    <col min="8970" max="8970" width="15.33203125" style="295" customWidth="1"/>
    <col min="8971" max="8971" width="8" style="295" bestFit="1" customWidth="1"/>
    <col min="8972" max="8972" width="15.33203125" style="295" customWidth="1"/>
    <col min="8973" max="8973" width="9.33203125" style="295" bestFit="1" customWidth="1"/>
    <col min="8974" max="8974" width="15.33203125" style="295" customWidth="1"/>
    <col min="8975" max="8975" width="10" style="295" customWidth="1"/>
    <col min="8976" max="8976" width="18" style="295" customWidth="1"/>
    <col min="8977" max="8977" width="9.33203125" style="295" bestFit="1" customWidth="1"/>
    <col min="8978" max="9212" width="11.44140625" style="295"/>
    <col min="9213" max="9213" width="8.88671875" style="295" bestFit="1" customWidth="1"/>
    <col min="9214" max="9214" width="53.88671875" style="295" customWidth="1"/>
    <col min="9215" max="9217" width="13.88671875" style="295" bestFit="1" customWidth="1"/>
    <col min="9218" max="9218" width="12.77734375" style="295" bestFit="1" customWidth="1"/>
    <col min="9219" max="9221" width="18.33203125" style="295" customWidth="1"/>
    <col min="9222" max="9222" width="16.5546875" style="295" customWidth="1"/>
    <col min="9223" max="9223" width="11.109375" style="295" customWidth="1"/>
    <col min="9224" max="9224" width="15.109375" style="295" customWidth="1"/>
    <col min="9225" max="9225" width="10.88671875" style="295" bestFit="1" customWidth="1"/>
    <col min="9226" max="9226" width="15.33203125" style="295" customWidth="1"/>
    <col min="9227" max="9227" width="8" style="295" bestFit="1" customWidth="1"/>
    <col min="9228" max="9228" width="15.33203125" style="295" customWidth="1"/>
    <col min="9229" max="9229" width="9.33203125" style="295" bestFit="1" customWidth="1"/>
    <col min="9230" max="9230" width="15.33203125" style="295" customWidth="1"/>
    <col min="9231" max="9231" width="10" style="295" customWidth="1"/>
    <col min="9232" max="9232" width="18" style="295" customWidth="1"/>
    <col min="9233" max="9233" width="9.33203125" style="295" bestFit="1" customWidth="1"/>
    <col min="9234" max="9468" width="11.44140625" style="295"/>
    <col min="9469" max="9469" width="8.88671875" style="295" bestFit="1" customWidth="1"/>
    <col min="9470" max="9470" width="53.88671875" style="295" customWidth="1"/>
    <col min="9471" max="9473" width="13.88671875" style="295" bestFit="1" customWidth="1"/>
    <col min="9474" max="9474" width="12.77734375" style="295" bestFit="1" customWidth="1"/>
    <col min="9475" max="9477" width="18.33203125" style="295" customWidth="1"/>
    <col min="9478" max="9478" width="16.5546875" style="295" customWidth="1"/>
    <col min="9479" max="9479" width="11.109375" style="295" customWidth="1"/>
    <col min="9480" max="9480" width="15.109375" style="295" customWidth="1"/>
    <col min="9481" max="9481" width="10.88671875" style="295" bestFit="1" customWidth="1"/>
    <col min="9482" max="9482" width="15.33203125" style="295" customWidth="1"/>
    <col min="9483" max="9483" width="8" style="295" bestFit="1" customWidth="1"/>
    <col min="9484" max="9484" width="15.33203125" style="295" customWidth="1"/>
    <col min="9485" max="9485" width="9.33203125" style="295" bestFit="1" customWidth="1"/>
    <col min="9486" max="9486" width="15.33203125" style="295" customWidth="1"/>
    <col min="9487" max="9487" width="10" style="295" customWidth="1"/>
    <col min="9488" max="9488" width="18" style="295" customWidth="1"/>
    <col min="9489" max="9489" width="9.33203125" style="295" bestFit="1" customWidth="1"/>
    <col min="9490" max="9724" width="11.44140625" style="295"/>
    <col min="9725" max="9725" width="8.88671875" style="295" bestFit="1" customWidth="1"/>
    <col min="9726" max="9726" width="53.88671875" style="295" customWidth="1"/>
    <col min="9727" max="9729" width="13.88671875" style="295" bestFit="1" customWidth="1"/>
    <col min="9730" max="9730" width="12.77734375" style="295" bestFit="1" customWidth="1"/>
    <col min="9731" max="9733" width="18.33203125" style="295" customWidth="1"/>
    <col min="9734" max="9734" width="16.5546875" style="295" customWidth="1"/>
    <col min="9735" max="9735" width="11.109375" style="295" customWidth="1"/>
    <col min="9736" max="9736" width="15.109375" style="295" customWidth="1"/>
    <col min="9737" max="9737" width="10.88671875" style="295" bestFit="1" customWidth="1"/>
    <col min="9738" max="9738" width="15.33203125" style="295" customWidth="1"/>
    <col min="9739" max="9739" width="8" style="295" bestFit="1" customWidth="1"/>
    <col min="9740" max="9740" width="15.33203125" style="295" customWidth="1"/>
    <col min="9741" max="9741" width="9.33203125" style="295" bestFit="1" customWidth="1"/>
    <col min="9742" max="9742" width="15.33203125" style="295" customWidth="1"/>
    <col min="9743" max="9743" width="10" style="295" customWidth="1"/>
    <col min="9744" max="9744" width="18" style="295" customWidth="1"/>
    <col min="9745" max="9745" width="9.33203125" style="295" bestFit="1" customWidth="1"/>
    <col min="9746" max="9980" width="11.44140625" style="295"/>
    <col min="9981" max="9981" width="8.88671875" style="295" bestFit="1" customWidth="1"/>
    <col min="9982" max="9982" width="53.88671875" style="295" customWidth="1"/>
    <col min="9983" max="9985" width="13.88671875" style="295" bestFit="1" customWidth="1"/>
    <col min="9986" max="9986" width="12.77734375" style="295" bestFit="1" customWidth="1"/>
    <col min="9987" max="9989" width="18.33203125" style="295" customWidth="1"/>
    <col min="9990" max="9990" width="16.5546875" style="295" customWidth="1"/>
    <col min="9991" max="9991" width="11.109375" style="295" customWidth="1"/>
    <col min="9992" max="9992" width="15.109375" style="295" customWidth="1"/>
    <col min="9993" max="9993" width="10.88671875" style="295" bestFit="1" customWidth="1"/>
    <col min="9994" max="9994" width="15.33203125" style="295" customWidth="1"/>
    <col min="9995" max="9995" width="8" style="295" bestFit="1" customWidth="1"/>
    <col min="9996" max="9996" width="15.33203125" style="295" customWidth="1"/>
    <col min="9997" max="9997" width="9.33203125" style="295" bestFit="1" customWidth="1"/>
    <col min="9998" max="9998" width="15.33203125" style="295" customWidth="1"/>
    <col min="9999" max="9999" width="10" style="295" customWidth="1"/>
    <col min="10000" max="10000" width="18" style="295" customWidth="1"/>
    <col min="10001" max="10001" width="9.33203125" style="295" bestFit="1" customWidth="1"/>
    <col min="10002" max="10236" width="11.44140625" style="295"/>
    <col min="10237" max="10237" width="8.88671875" style="295" bestFit="1" customWidth="1"/>
    <col min="10238" max="10238" width="53.88671875" style="295" customWidth="1"/>
    <col min="10239" max="10241" width="13.88671875" style="295" bestFit="1" customWidth="1"/>
    <col min="10242" max="10242" width="12.77734375" style="295" bestFit="1" customWidth="1"/>
    <col min="10243" max="10245" width="18.33203125" style="295" customWidth="1"/>
    <col min="10246" max="10246" width="16.5546875" style="295" customWidth="1"/>
    <col min="10247" max="10247" width="11.109375" style="295" customWidth="1"/>
    <col min="10248" max="10248" width="15.109375" style="295" customWidth="1"/>
    <col min="10249" max="10249" width="10.88671875" style="295" bestFit="1" customWidth="1"/>
    <col min="10250" max="10250" width="15.33203125" style="295" customWidth="1"/>
    <col min="10251" max="10251" width="8" style="295" bestFit="1" customWidth="1"/>
    <col min="10252" max="10252" width="15.33203125" style="295" customWidth="1"/>
    <col min="10253" max="10253" width="9.33203125" style="295" bestFit="1" customWidth="1"/>
    <col min="10254" max="10254" width="15.33203125" style="295" customWidth="1"/>
    <col min="10255" max="10255" width="10" style="295" customWidth="1"/>
    <col min="10256" max="10256" width="18" style="295" customWidth="1"/>
    <col min="10257" max="10257" width="9.33203125" style="295" bestFit="1" customWidth="1"/>
    <col min="10258" max="10492" width="11.44140625" style="295"/>
    <col min="10493" max="10493" width="8.88671875" style="295" bestFit="1" customWidth="1"/>
    <col min="10494" max="10494" width="53.88671875" style="295" customWidth="1"/>
    <col min="10495" max="10497" width="13.88671875" style="295" bestFit="1" customWidth="1"/>
    <col min="10498" max="10498" width="12.77734375" style="295" bestFit="1" customWidth="1"/>
    <col min="10499" max="10501" width="18.33203125" style="295" customWidth="1"/>
    <col min="10502" max="10502" width="16.5546875" style="295" customWidth="1"/>
    <col min="10503" max="10503" width="11.109375" style="295" customWidth="1"/>
    <col min="10504" max="10504" width="15.109375" style="295" customWidth="1"/>
    <col min="10505" max="10505" width="10.88671875" style="295" bestFit="1" customWidth="1"/>
    <col min="10506" max="10506" width="15.33203125" style="295" customWidth="1"/>
    <col min="10507" max="10507" width="8" style="295" bestFit="1" customWidth="1"/>
    <col min="10508" max="10508" width="15.33203125" style="295" customWidth="1"/>
    <col min="10509" max="10509" width="9.33203125" style="295" bestFit="1" customWidth="1"/>
    <col min="10510" max="10510" width="15.33203125" style="295" customWidth="1"/>
    <col min="10511" max="10511" width="10" style="295" customWidth="1"/>
    <col min="10512" max="10512" width="18" style="295" customWidth="1"/>
    <col min="10513" max="10513" width="9.33203125" style="295" bestFit="1" customWidth="1"/>
    <col min="10514" max="10748" width="11.44140625" style="295"/>
    <col min="10749" max="10749" width="8.88671875" style="295" bestFit="1" customWidth="1"/>
    <col min="10750" max="10750" width="53.88671875" style="295" customWidth="1"/>
    <col min="10751" max="10753" width="13.88671875" style="295" bestFit="1" customWidth="1"/>
    <col min="10754" max="10754" width="12.77734375" style="295" bestFit="1" customWidth="1"/>
    <col min="10755" max="10757" width="18.33203125" style="295" customWidth="1"/>
    <col min="10758" max="10758" width="16.5546875" style="295" customWidth="1"/>
    <col min="10759" max="10759" width="11.109375" style="295" customWidth="1"/>
    <col min="10760" max="10760" width="15.109375" style="295" customWidth="1"/>
    <col min="10761" max="10761" width="10.88671875" style="295" bestFit="1" customWidth="1"/>
    <col min="10762" max="10762" width="15.33203125" style="295" customWidth="1"/>
    <col min="10763" max="10763" width="8" style="295" bestFit="1" customWidth="1"/>
    <col min="10764" max="10764" width="15.33203125" style="295" customWidth="1"/>
    <col min="10765" max="10765" width="9.33203125" style="295" bestFit="1" customWidth="1"/>
    <col min="10766" max="10766" width="15.33203125" style="295" customWidth="1"/>
    <col min="10767" max="10767" width="10" style="295" customWidth="1"/>
    <col min="10768" max="10768" width="18" style="295" customWidth="1"/>
    <col min="10769" max="10769" width="9.33203125" style="295" bestFit="1" customWidth="1"/>
    <col min="10770" max="11004" width="11.44140625" style="295"/>
    <col min="11005" max="11005" width="8.88671875" style="295" bestFit="1" customWidth="1"/>
    <col min="11006" max="11006" width="53.88671875" style="295" customWidth="1"/>
    <col min="11007" max="11009" width="13.88671875" style="295" bestFit="1" customWidth="1"/>
    <col min="11010" max="11010" width="12.77734375" style="295" bestFit="1" customWidth="1"/>
    <col min="11011" max="11013" width="18.33203125" style="295" customWidth="1"/>
    <col min="11014" max="11014" width="16.5546875" style="295" customWidth="1"/>
    <col min="11015" max="11015" width="11.109375" style="295" customWidth="1"/>
    <col min="11016" max="11016" width="15.109375" style="295" customWidth="1"/>
    <col min="11017" max="11017" width="10.88671875" style="295" bestFit="1" customWidth="1"/>
    <col min="11018" max="11018" width="15.33203125" style="295" customWidth="1"/>
    <col min="11019" max="11019" width="8" style="295" bestFit="1" customWidth="1"/>
    <col min="11020" max="11020" width="15.33203125" style="295" customWidth="1"/>
    <col min="11021" max="11021" width="9.33203125" style="295" bestFit="1" customWidth="1"/>
    <col min="11022" max="11022" width="15.33203125" style="295" customWidth="1"/>
    <col min="11023" max="11023" width="10" style="295" customWidth="1"/>
    <col min="11024" max="11024" width="18" style="295" customWidth="1"/>
    <col min="11025" max="11025" width="9.33203125" style="295" bestFit="1" customWidth="1"/>
    <col min="11026" max="11260" width="11.44140625" style="295"/>
    <col min="11261" max="11261" width="8.88671875" style="295" bestFit="1" customWidth="1"/>
    <col min="11262" max="11262" width="53.88671875" style="295" customWidth="1"/>
    <col min="11263" max="11265" width="13.88671875" style="295" bestFit="1" customWidth="1"/>
    <col min="11266" max="11266" width="12.77734375" style="295" bestFit="1" customWidth="1"/>
    <col min="11267" max="11269" width="18.33203125" style="295" customWidth="1"/>
    <col min="11270" max="11270" width="16.5546875" style="295" customWidth="1"/>
    <col min="11271" max="11271" width="11.109375" style="295" customWidth="1"/>
    <col min="11272" max="11272" width="15.109375" style="295" customWidth="1"/>
    <col min="11273" max="11273" width="10.88671875" style="295" bestFit="1" customWidth="1"/>
    <col min="11274" max="11274" width="15.33203125" style="295" customWidth="1"/>
    <col min="11275" max="11275" width="8" style="295" bestFit="1" customWidth="1"/>
    <col min="11276" max="11276" width="15.33203125" style="295" customWidth="1"/>
    <col min="11277" max="11277" width="9.33203125" style="295" bestFit="1" customWidth="1"/>
    <col min="11278" max="11278" width="15.33203125" style="295" customWidth="1"/>
    <col min="11279" max="11279" width="10" style="295" customWidth="1"/>
    <col min="11280" max="11280" width="18" style="295" customWidth="1"/>
    <col min="11281" max="11281" width="9.33203125" style="295" bestFit="1" customWidth="1"/>
    <col min="11282" max="11516" width="11.44140625" style="295"/>
    <col min="11517" max="11517" width="8.88671875" style="295" bestFit="1" customWidth="1"/>
    <col min="11518" max="11518" width="53.88671875" style="295" customWidth="1"/>
    <col min="11519" max="11521" width="13.88671875" style="295" bestFit="1" customWidth="1"/>
    <col min="11522" max="11522" width="12.77734375" style="295" bestFit="1" customWidth="1"/>
    <col min="11523" max="11525" width="18.33203125" style="295" customWidth="1"/>
    <col min="11526" max="11526" width="16.5546875" style="295" customWidth="1"/>
    <col min="11527" max="11527" width="11.109375" style="295" customWidth="1"/>
    <col min="11528" max="11528" width="15.109375" style="295" customWidth="1"/>
    <col min="11529" max="11529" width="10.88671875" style="295" bestFit="1" customWidth="1"/>
    <col min="11530" max="11530" width="15.33203125" style="295" customWidth="1"/>
    <col min="11531" max="11531" width="8" style="295" bestFit="1" customWidth="1"/>
    <col min="11532" max="11532" width="15.33203125" style="295" customWidth="1"/>
    <col min="11533" max="11533" width="9.33203125" style="295" bestFit="1" customWidth="1"/>
    <col min="11534" max="11534" width="15.33203125" style="295" customWidth="1"/>
    <col min="11535" max="11535" width="10" style="295" customWidth="1"/>
    <col min="11536" max="11536" width="18" style="295" customWidth="1"/>
    <col min="11537" max="11537" width="9.33203125" style="295" bestFit="1" customWidth="1"/>
    <col min="11538" max="11772" width="11.44140625" style="295"/>
    <col min="11773" max="11773" width="8.88671875" style="295" bestFit="1" customWidth="1"/>
    <col min="11774" max="11774" width="53.88671875" style="295" customWidth="1"/>
    <col min="11775" max="11777" width="13.88671875" style="295" bestFit="1" customWidth="1"/>
    <col min="11778" max="11778" width="12.77734375" style="295" bestFit="1" customWidth="1"/>
    <col min="11779" max="11781" width="18.33203125" style="295" customWidth="1"/>
    <col min="11782" max="11782" width="16.5546875" style="295" customWidth="1"/>
    <col min="11783" max="11783" width="11.109375" style="295" customWidth="1"/>
    <col min="11784" max="11784" width="15.109375" style="295" customWidth="1"/>
    <col min="11785" max="11785" width="10.88671875" style="295" bestFit="1" customWidth="1"/>
    <col min="11786" max="11786" width="15.33203125" style="295" customWidth="1"/>
    <col min="11787" max="11787" width="8" style="295" bestFit="1" customWidth="1"/>
    <col min="11788" max="11788" width="15.33203125" style="295" customWidth="1"/>
    <col min="11789" max="11789" width="9.33203125" style="295" bestFit="1" customWidth="1"/>
    <col min="11790" max="11790" width="15.33203125" style="295" customWidth="1"/>
    <col min="11791" max="11791" width="10" style="295" customWidth="1"/>
    <col min="11792" max="11792" width="18" style="295" customWidth="1"/>
    <col min="11793" max="11793" width="9.33203125" style="295" bestFit="1" customWidth="1"/>
    <col min="11794" max="12028" width="11.44140625" style="295"/>
    <col min="12029" max="12029" width="8.88671875" style="295" bestFit="1" customWidth="1"/>
    <col min="12030" max="12030" width="53.88671875" style="295" customWidth="1"/>
    <col min="12031" max="12033" width="13.88671875" style="295" bestFit="1" customWidth="1"/>
    <col min="12034" max="12034" width="12.77734375" style="295" bestFit="1" customWidth="1"/>
    <col min="12035" max="12037" width="18.33203125" style="295" customWidth="1"/>
    <col min="12038" max="12038" width="16.5546875" style="295" customWidth="1"/>
    <col min="12039" max="12039" width="11.109375" style="295" customWidth="1"/>
    <col min="12040" max="12040" width="15.109375" style="295" customWidth="1"/>
    <col min="12041" max="12041" width="10.88671875" style="295" bestFit="1" customWidth="1"/>
    <col min="12042" max="12042" width="15.33203125" style="295" customWidth="1"/>
    <col min="12043" max="12043" width="8" style="295" bestFit="1" customWidth="1"/>
    <col min="12044" max="12044" width="15.33203125" style="295" customWidth="1"/>
    <col min="12045" max="12045" width="9.33203125" style="295" bestFit="1" customWidth="1"/>
    <col min="12046" max="12046" width="15.33203125" style="295" customWidth="1"/>
    <col min="12047" max="12047" width="10" style="295" customWidth="1"/>
    <col min="12048" max="12048" width="18" style="295" customWidth="1"/>
    <col min="12049" max="12049" width="9.33203125" style="295" bestFit="1" customWidth="1"/>
    <col min="12050" max="12284" width="11.44140625" style="295"/>
    <col min="12285" max="12285" width="8.88671875" style="295" bestFit="1" customWidth="1"/>
    <col min="12286" max="12286" width="53.88671875" style="295" customWidth="1"/>
    <col min="12287" max="12289" width="13.88671875" style="295" bestFit="1" customWidth="1"/>
    <col min="12290" max="12290" width="12.77734375" style="295" bestFit="1" customWidth="1"/>
    <col min="12291" max="12293" width="18.33203125" style="295" customWidth="1"/>
    <col min="12294" max="12294" width="16.5546875" style="295" customWidth="1"/>
    <col min="12295" max="12295" width="11.109375" style="295" customWidth="1"/>
    <col min="12296" max="12296" width="15.109375" style="295" customWidth="1"/>
    <col min="12297" max="12297" width="10.88671875" style="295" bestFit="1" customWidth="1"/>
    <col min="12298" max="12298" width="15.33203125" style="295" customWidth="1"/>
    <col min="12299" max="12299" width="8" style="295" bestFit="1" customWidth="1"/>
    <col min="12300" max="12300" width="15.33203125" style="295" customWidth="1"/>
    <col min="12301" max="12301" width="9.33203125" style="295" bestFit="1" customWidth="1"/>
    <col min="12302" max="12302" width="15.33203125" style="295" customWidth="1"/>
    <col min="12303" max="12303" width="10" style="295" customWidth="1"/>
    <col min="12304" max="12304" width="18" style="295" customWidth="1"/>
    <col min="12305" max="12305" width="9.33203125" style="295" bestFit="1" customWidth="1"/>
    <col min="12306" max="12540" width="11.44140625" style="295"/>
    <col min="12541" max="12541" width="8.88671875" style="295" bestFit="1" customWidth="1"/>
    <col min="12542" max="12542" width="53.88671875" style="295" customWidth="1"/>
    <col min="12543" max="12545" width="13.88671875" style="295" bestFit="1" customWidth="1"/>
    <col min="12546" max="12546" width="12.77734375" style="295" bestFit="1" customWidth="1"/>
    <col min="12547" max="12549" width="18.33203125" style="295" customWidth="1"/>
    <col min="12550" max="12550" width="16.5546875" style="295" customWidth="1"/>
    <col min="12551" max="12551" width="11.109375" style="295" customWidth="1"/>
    <col min="12552" max="12552" width="15.109375" style="295" customWidth="1"/>
    <col min="12553" max="12553" width="10.88671875" style="295" bestFit="1" customWidth="1"/>
    <col min="12554" max="12554" width="15.33203125" style="295" customWidth="1"/>
    <col min="12555" max="12555" width="8" style="295" bestFit="1" customWidth="1"/>
    <col min="12556" max="12556" width="15.33203125" style="295" customWidth="1"/>
    <col min="12557" max="12557" width="9.33203125" style="295" bestFit="1" customWidth="1"/>
    <col min="12558" max="12558" width="15.33203125" style="295" customWidth="1"/>
    <col min="12559" max="12559" width="10" style="295" customWidth="1"/>
    <col min="12560" max="12560" width="18" style="295" customWidth="1"/>
    <col min="12561" max="12561" width="9.33203125" style="295" bestFit="1" customWidth="1"/>
    <col min="12562" max="12796" width="11.44140625" style="295"/>
    <col min="12797" max="12797" width="8.88671875" style="295" bestFit="1" customWidth="1"/>
    <col min="12798" max="12798" width="53.88671875" style="295" customWidth="1"/>
    <col min="12799" max="12801" width="13.88671875" style="295" bestFit="1" customWidth="1"/>
    <col min="12802" max="12802" width="12.77734375" style="295" bestFit="1" customWidth="1"/>
    <col min="12803" max="12805" width="18.33203125" style="295" customWidth="1"/>
    <col min="12806" max="12806" width="16.5546875" style="295" customWidth="1"/>
    <col min="12807" max="12807" width="11.109375" style="295" customWidth="1"/>
    <col min="12808" max="12808" width="15.109375" style="295" customWidth="1"/>
    <col min="12809" max="12809" width="10.88671875" style="295" bestFit="1" customWidth="1"/>
    <col min="12810" max="12810" width="15.33203125" style="295" customWidth="1"/>
    <col min="12811" max="12811" width="8" style="295" bestFit="1" customWidth="1"/>
    <col min="12812" max="12812" width="15.33203125" style="295" customWidth="1"/>
    <col min="12813" max="12813" width="9.33203125" style="295" bestFit="1" customWidth="1"/>
    <col min="12814" max="12814" width="15.33203125" style="295" customWidth="1"/>
    <col min="12815" max="12815" width="10" style="295" customWidth="1"/>
    <col min="12816" max="12816" width="18" style="295" customWidth="1"/>
    <col min="12817" max="12817" width="9.33203125" style="295" bestFit="1" customWidth="1"/>
    <col min="12818" max="13052" width="11.44140625" style="295"/>
    <col min="13053" max="13053" width="8.88671875" style="295" bestFit="1" customWidth="1"/>
    <col min="13054" max="13054" width="53.88671875" style="295" customWidth="1"/>
    <col min="13055" max="13057" width="13.88671875" style="295" bestFit="1" customWidth="1"/>
    <col min="13058" max="13058" width="12.77734375" style="295" bestFit="1" customWidth="1"/>
    <col min="13059" max="13061" width="18.33203125" style="295" customWidth="1"/>
    <col min="13062" max="13062" width="16.5546875" style="295" customWidth="1"/>
    <col min="13063" max="13063" width="11.109375" style="295" customWidth="1"/>
    <col min="13064" max="13064" width="15.109375" style="295" customWidth="1"/>
    <col min="13065" max="13065" width="10.88671875" style="295" bestFit="1" customWidth="1"/>
    <col min="13066" max="13066" width="15.33203125" style="295" customWidth="1"/>
    <col min="13067" max="13067" width="8" style="295" bestFit="1" customWidth="1"/>
    <col min="13068" max="13068" width="15.33203125" style="295" customWidth="1"/>
    <col min="13069" max="13069" width="9.33203125" style="295" bestFit="1" customWidth="1"/>
    <col min="13070" max="13070" width="15.33203125" style="295" customWidth="1"/>
    <col min="13071" max="13071" width="10" style="295" customWidth="1"/>
    <col min="13072" max="13072" width="18" style="295" customWidth="1"/>
    <col min="13073" max="13073" width="9.33203125" style="295" bestFit="1" customWidth="1"/>
    <col min="13074" max="13308" width="11.44140625" style="295"/>
    <col min="13309" max="13309" width="8.88671875" style="295" bestFit="1" customWidth="1"/>
    <col min="13310" max="13310" width="53.88671875" style="295" customWidth="1"/>
    <col min="13311" max="13313" width="13.88671875" style="295" bestFit="1" customWidth="1"/>
    <col min="13314" max="13314" width="12.77734375" style="295" bestFit="1" customWidth="1"/>
    <col min="13315" max="13317" width="18.33203125" style="295" customWidth="1"/>
    <col min="13318" max="13318" width="16.5546875" style="295" customWidth="1"/>
    <col min="13319" max="13319" width="11.109375" style="295" customWidth="1"/>
    <col min="13320" max="13320" width="15.109375" style="295" customWidth="1"/>
    <col min="13321" max="13321" width="10.88671875" style="295" bestFit="1" customWidth="1"/>
    <col min="13322" max="13322" width="15.33203125" style="295" customWidth="1"/>
    <col min="13323" max="13323" width="8" style="295" bestFit="1" customWidth="1"/>
    <col min="13324" max="13324" width="15.33203125" style="295" customWidth="1"/>
    <col min="13325" max="13325" width="9.33203125" style="295" bestFit="1" customWidth="1"/>
    <col min="13326" max="13326" width="15.33203125" style="295" customWidth="1"/>
    <col min="13327" max="13327" width="10" style="295" customWidth="1"/>
    <col min="13328" max="13328" width="18" style="295" customWidth="1"/>
    <col min="13329" max="13329" width="9.33203125" style="295" bestFit="1" customWidth="1"/>
    <col min="13330" max="13564" width="11.44140625" style="295"/>
    <col min="13565" max="13565" width="8.88671875" style="295" bestFit="1" customWidth="1"/>
    <col min="13566" max="13566" width="53.88671875" style="295" customWidth="1"/>
    <col min="13567" max="13569" width="13.88671875" style="295" bestFit="1" customWidth="1"/>
    <col min="13570" max="13570" width="12.77734375" style="295" bestFit="1" customWidth="1"/>
    <col min="13571" max="13573" width="18.33203125" style="295" customWidth="1"/>
    <col min="13574" max="13574" width="16.5546875" style="295" customWidth="1"/>
    <col min="13575" max="13575" width="11.109375" style="295" customWidth="1"/>
    <col min="13576" max="13576" width="15.109375" style="295" customWidth="1"/>
    <col min="13577" max="13577" width="10.88671875" style="295" bestFit="1" customWidth="1"/>
    <col min="13578" max="13578" width="15.33203125" style="295" customWidth="1"/>
    <col min="13579" max="13579" width="8" style="295" bestFit="1" customWidth="1"/>
    <col min="13580" max="13580" width="15.33203125" style="295" customWidth="1"/>
    <col min="13581" max="13581" width="9.33203125" style="295" bestFit="1" customWidth="1"/>
    <col min="13582" max="13582" width="15.33203125" style="295" customWidth="1"/>
    <col min="13583" max="13583" width="10" style="295" customWidth="1"/>
    <col min="13584" max="13584" width="18" style="295" customWidth="1"/>
    <col min="13585" max="13585" width="9.33203125" style="295" bestFit="1" customWidth="1"/>
    <col min="13586" max="13820" width="11.44140625" style="295"/>
    <col min="13821" max="13821" width="8.88671875" style="295" bestFit="1" customWidth="1"/>
    <col min="13822" max="13822" width="53.88671875" style="295" customWidth="1"/>
    <col min="13823" max="13825" width="13.88671875" style="295" bestFit="1" customWidth="1"/>
    <col min="13826" max="13826" width="12.77734375" style="295" bestFit="1" customWidth="1"/>
    <col min="13827" max="13829" width="18.33203125" style="295" customWidth="1"/>
    <col min="13830" max="13830" width="16.5546875" style="295" customWidth="1"/>
    <col min="13831" max="13831" width="11.109375" style="295" customWidth="1"/>
    <col min="13832" max="13832" width="15.109375" style="295" customWidth="1"/>
    <col min="13833" max="13833" width="10.88671875" style="295" bestFit="1" customWidth="1"/>
    <col min="13834" max="13834" width="15.33203125" style="295" customWidth="1"/>
    <col min="13835" max="13835" width="8" style="295" bestFit="1" customWidth="1"/>
    <col min="13836" max="13836" width="15.33203125" style="295" customWidth="1"/>
    <col min="13837" max="13837" width="9.33203125" style="295" bestFit="1" customWidth="1"/>
    <col min="13838" max="13838" width="15.33203125" style="295" customWidth="1"/>
    <col min="13839" max="13839" width="10" style="295" customWidth="1"/>
    <col min="13840" max="13840" width="18" style="295" customWidth="1"/>
    <col min="13841" max="13841" width="9.33203125" style="295" bestFit="1" customWidth="1"/>
    <col min="13842" max="14076" width="11.44140625" style="295"/>
    <col min="14077" max="14077" width="8.88671875" style="295" bestFit="1" customWidth="1"/>
    <col min="14078" max="14078" width="53.88671875" style="295" customWidth="1"/>
    <col min="14079" max="14081" width="13.88671875" style="295" bestFit="1" customWidth="1"/>
    <col min="14082" max="14082" width="12.77734375" style="295" bestFit="1" customWidth="1"/>
    <col min="14083" max="14085" width="18.33203125" style="295" customWidth="1"/>
    <col min="14086" max="14086" width="16.5546875" style="295" customWidth="1"/>
    <col min="14087" max="14087" width="11.109375" style="295" customWidth="1"/>
    <col min="14088" max="14088" width="15.109375" style="295" customWidth="1"/>
    <col min="14089" max="14089" width="10.88671875" style="295" bestFit="1" customWidth="1"/>
    <col min="14090" max="14090" width="15.33203125" style="295" customWidth="1"/>
    <col min="14091" max="14091" width="8" style="295" bestFit="1" customWidth="1"/>
    <col min="14092" max="14092" width="15.33203125" style="295" customWidth="1"/>
    <col min="14093" max="14093" width="9.33203125" style="295" bestFit="1" customWidth="1"/>
    <col min="14094" max="14094" width="15.33203125" style="295" customWidth="1"/>
    <col min="14095" max="14095" width="10" style="295" customWidth="1"/>
    <col min="14096" max="14096" width="18" style="295" customWidth="1"/>
    <col min="14097" max="14097" width="9.33203125" style="295" bestFit="1" customWidth="1"/>
    <col min="14098" max="14332" width="11.44140625" style="295"/>
    <col min="14333" max="14333" width="8.88671875" style="295" bestFit="1" customWidth="1"/>
    <col min="14334" max="14334" width="53.88671875" style="295" customWidth="1"/>
    <col min="14335" max="14337" width="13.88671875" style="295" bestFit="1" customWidth="1"/>
    <col min="14338" max="14338" width="12.77734375" style="295" bestFit="1" customWidth="1"/>
    <col min="14339" max="14341" width="18.33203125" style="295" customWidth="1"/>
    <col min="14342" max="14342" width="16.5546875" style="295" customWidth="1"/>
    <col min="14343" max="14343" width="11.109375" style="295" customWidth="1"/>
    <col min="14344" max="14344" width="15.109375" style="295" customWidth="1"/>
    <col min="14345" max="14345" width="10.88671875" style="295" bestFit="1" customWidth="1"/>
    <col min="14346" max="14346" width="15.33203125" style="295" customWidth="1"/>
    <col min="14347" max="14347" width="8" style="295" bestFit="1" customWidth="1"/>
    <col min="14348" max="14348" width="15.33203125" style="295" customWidth="1"/>
    <col min="14349" max="14349" width="9.33203125" style="295" bestFit="1" customWidth="1"/>
    <col min="14350" max="14350" width="15.33203125" style="295" customWidth="1"/>
    <col min="14351" max="14351" width="10" style="295" customWidth="1"/>
    <col min="14352" max="14352" width="18" style="295" customWidth="1"/>
    <col min="14353" max="14353" width="9.33203125" style="295" bestFit="1" customWidth="1"/>
    <col min="14354" max="14588" width="11.44140625" style="295"/>
    <col min="14589" max="14589" width="8.88671875" style="295" bestFit="1" customWidth="1"/>
    <col min="14590" max="14590" width="53.88671875" style="295" customWidth="1"/>
    <col min="14591" max="14593" width="13.88671875" style="295" bestFit="1" customWidth="1"/>
    <col min="14594" max="14594" width="12.77734375" style="295" bestFit="1" customWidth="1"/>
    <col min="14595" max="14597" width="18.33203125" style="295" customWidth="1"/>
    <col min="14598" max="14598" width="16.5546875" style="295" customWidth="1"/>
    <col min="14599" max="14599" width="11.109375" style="295" customWidth="1"/>
    <col min="14600" max="14600" width="15.109375" style="295" customWidth="1"/>
    <col min="14601" max="14601" width="10.88671875" style="295" bestFit="1" customWidth="1"/>
    <col min="14602" max="14602" width="15.33203125" style="295" customWidth="1"/>
    <col min="14603" max="14603" width="8" style="295" bestFit="1" customWidth="1"/>
    <col min="14604" max="14604" width="15.33203125" style="295" customWidth="1"/>
    <col min="14605" max="14605" width="9.33203125" style="295" bestFit="1" customWidth="1"/>
    <col min="14606" max="14606" width="15.33203125" style="295" customWidth="1"/>
    <col min="14607" max="14607" width="10" style="295" customWidth="1"/>
    <col min="14608" max="14608" width="18" style="295" customWidth="1"/>
    <col min="14609" max="14609" width="9.33203125" style="295" bestFit="1" customWidth="1"/>
    <col min="14610" max="14844" width="11.44140625" style="295"/>
    <col min="14845" max="14845" width="8.88671875" style="295" bestFit="1" customWidth="1"/>
    <col min="14846" max="14846" width="53.88671875" style="295" customWidth="1"/>
    <col min="14847" max="14849" width="13.88671875" style="295" bestFit="1" customWidth="1"/>
    <col min="14850" max="14850" width="12.77734375" style="295" bestFit="1" customWidth="1"/>
    <col min="14851" max="14853" width="18.33203125" style="295" customWidth="1"/>
    <col min="14854" max="14854" width="16.5546875" style="295" customWidth="1"/>
    <col min="14855" max="14855" width="11.109375" style="295" customWidth="1"/>
    <col min="14856" max="14856" width="15.109375" style="295" customWidth="1"/>
    <col min="14857" max="14857" width="10.88671875" style="295" bestFit="1" customWidth="1"/>
    <col min="14858" max="14858" width="15.33203125" style="295" customWidth="1"/>
    <col min="14859" max="14859" width="8" style="295" bestFit="1" customWidth="1"/>
    <col min="14860" max="14860" width="15.33203125" style="295" customWidth="1"/>
    <col min="14861" max="14861" width="9.33203125" style="295" bestFit="1" customWidth="1"/>
    <col min="14862" max="14862" width="15.33203125" style="295" customWidth="1"/>
    <col min="14863" max="14863" width="10" style="295" customWidth="1"/>
    <col min="14864" max="14864" width="18" style="295" customWidth="1"/>
    <col min="14865" max="14865" width="9.33203125" style="295" bestFit="1" customWidth="1"/>
    <col min="14866" max="15100" width="11.44140625" style="295"/>
    <col min="15101" max="15101" width="8.88671875" style="295" bestFit="1" customWidth="1"/>
    <col min="15102" max="15102" width="53.88671875" style="295" customWidth="1"/>
    <col min="15103" max="15105" width="13.88671875" style="295" bestFit="1" customWidth="1"/>
    <col min="15106" max="15106" width="12.77734375" style="295" bestFit="1" customWidth="1"/>
    <col min="15107" max="15109" width="18.33203125" style="295" customWidth="1"/>
    <col min="15110" max="15110" width="16.5546875" style="295" customWidth="1"/>
    <col min="15111" max="15111" width="11.109375" style="295" customWidth="1"/>
    <col min="15112" max="15112" width="15.109375" style="295" customWidth="1"/>
    <col min="15113" max="15113" width="10.88671875" style="295" bestFit="1" customWidth="1"/>
    <col min="15114" max="15114" width="15.33203125" style="295" customWidth="1"/>
    <col min="15115" max="15115" width="8" style="295" bestFit="1" customWidth="1"/>
    <col min="15116" max="15116" width="15.33203125" style="295" customWidth="1"/>
    <col min="15117" max="15117" width="9.33203125" style="295" bestFit="1" customWidth="1"/>
    <col min="15118" max="15118" width="15.33203125" style="295" customWidth="1"/>
    <col min="15119" max="15119" width="10" style="295" customWidth="1"/>
    <col min="15120" max="15120" width="18" style="295" customWidth="1"/>
    <col min="15121" max="15121" width="9.33203125" style="295" bestFit="1" customWidth="1"/>
    <col min="15122" max="15356" width="11.44140625" style="295"/>
    <col min="15357" max="15357" width="8.88671875" style="295" bestFit="1" customWidth="1"/>
    <col min="15358" max="15358" width="53.88671875" style="295" customWidth="1"/>
    <col min="15359" max="15361" width="13.88671875" style="295" bestFit="1" customWidth="1"/>
    <col min="15362" max="15362" width="12.77734375" style="295" bestFit="1" customWidth="1"/>
    <col min="15363" max="15365" width="18.33203125" style="295" customWidth="1"/>
    <col min="15366" max="15366" width="16.5546875" style="295" customWidth="1"/>
    <col min="15367" max="15367" width="11.109375" style="295" customWidth="1"/>
    <col min="15368" max="15368" width="15.109375" style="295" customWidth="1"/>
    <col min="15369" max="15369" width="10.88671875" style="295" bestFit="1" customWidth="1"/>
    <col min="15370" max="15370" width="15.33203125" style="295" customWidth="1"/>
    <col min="15371" max="15371" width="8" style="295" bestFit="1" customWidth="1"/>
    <col min="15372" max="15372" width="15.33203125" style="295" customWidth="1"/>
    <col min="15373" max="15373" width="9.33203125" style="295" bestFit="1" customWidth="1"/>
    <col min="15374" max="15374" width="15.33203125" style="295" customWidth="1"/>
    <col min="15375" max="15375" width="10" style="295" customWidth="1"/>
    <col min="15376" max="15376" width="18" style="295" customWidth="1"/>
    <col min="15377" max="15377" width="9.33203125" style="295" bestFit="1" customWidth="1"/>
    <col min="15378" max="15612" width="11.44140625" style="295"/>
    <col min="15613" max="15613" width="8.88671875" style="295" bestFit="1" customWidth="1"/>
    <col min="15614" max="15614" width="53.88671875" style="295" customWidth="1"/>
    <col min="15615" max="15617" width="13.88671875" style="295" bestFit="1" customWidth="1"/>
    <col min="15618" max="15618" width="12.77734375" style="295" bestFit="1" customWidth="1"/>
    <col min="15619" max="15621" width="18.33203125" style="295" customWidth="1"/>
    <col min="15622" max="15622" width="16.5546875" style="295" customWidth="1"/>
    <col min="15623" max="15623" width="11.109375" style="295" customWidth="1"/>
    <col min="15624" max="15624" width="15.109375" style="295" customWidth="1"/>
    <col min="15625" max="15625" width="10.88671875" style="295" bestFit="1" customWidth="1"/>
    <col min="15626" max="15626" width="15.33203125" style="295" customWidth="1"/>
    <col min="15627" max="15627" width="8" style="295" bestFit="1" customWidth="1"/>
    <col min="15628" max="15628" width="15.33203125" style="295" customWidth="1"/>
    <col min="15629" max="15629" width="9.33203125" style="295" bestFit="1" customWidth="1"/>
    <col min="15630" max="15630" width="15.33203125" style="295" customWidth="1"/>
    <col min="15631" max="15631" width="10" style="295" customWidth="1"/>
    <col min="15632" max="15632" width="18" style="295" customWidth="1"/>
    <col min="15633" max="15633" width="9.33203125" style="295" bestFit="1" customWidth="1"/>
    <col min="15634" max="15868" width="11.44140625" style="295"/>
    <col min="15869" max="15869" width="8.88671875" style="295" bestFit="1" customWidth="1"/>
    <col min="15870" max="15870" width="53.88671875" style="295" customWidth="1"/>
    <col min="15871" max="15873" width="13.88671875" style="295" bestFit="1" customWidth="1"/>
    <col min="15874" max="15874" width="12.77734375" style="295" bestFit="1" customWidth="1"/>
    <col min="15875" max="15877" width="18.33203125" style="295" customWidth="1"/>
    <col min="15878" max="15878" width="16.5546875" style="295" customWidth="1"/>
    <col min="15879" max="15879" width="11.109375" style="295" customWidth="1"/>
    <col min="15880" max="15880" width="15.109375" style="295" customWidth="1"/>
    <col min="15881" max="15881" width="10.88671875" style="295" bestFit="1" customWidth="1"/>
    <col min="15882" max="15882" width="15.33203125" style="295" customWidth="1"/>
    <col min="15883" max="15883" width="8" style="295" bestFit="1" customWidth="1"/>
    <col min="15884" max="15884" width="15.33203125" style="295" customWidth="1"/>
    <col min="15885" max="15885" width="9.33203125" style="295" bestFit="1" customWidth="1"/>
    <col min="15886" max="15886" width="15.33203125" style="295" customWidth="1"/>
    <col min="15887" max="15887" width="10" style="295" customWidth="1"/>
    <col min="15888" max="15888" width="18" style="295" customWidth="1"/>
    <col min="15889" max="15889" width="9.33203125" style="295" bestFit="1" customWidth="1"/>
    <col min="15890" max="16124" width="11.44140625" style="295"/>
    <col min="16125" max="16125" width="8.88671875" style="295" bestFit="1" customWidth="1"/>
    <col min="16126" max="16126" width="53.88671875" style="295" customWidth="1"/>
    <col min="16127" max="16129" width="13.88671875" style="295" bestFit="1" customWidth="1"/>
    <col min="16130" max="16130" width="12.77734375" style="295" bestFit="1" customWidth="1"/>
    <col min="16131" max="16133" width="18.33203125" style="295" customWidth="1"/>
    <col min="16134" max="16134" width="16.5546875" style="295" customWidth="1"/>
    <col min="16135" max="16135" width="11.109375" style="295" customWidth="1"/>
    <col min="16136" max="16136" width="15.109375" style="295" customWidth="1"/>
    <col min="16137" max="16137" width="10.88671875" style="295" bestFit="1" customWidth="1"/>
    <col min="16138" max="16138" width="15.33203125" style="295" customWidth="1"/>
    <col min="16139" max="16139" width="8" style="295" bestFit="1" customWidth="1"/>
    <col min="16140" max="16140" width="15.33203125" style="295" customWidth="1"/>
    <col min="16141" max="16141" width="9.33203125" style="295" bestFit="1" customWidth="1"/>
    <col min="16142" max="16142" width="15.33203125" style="295" customWidth="1"/>
    <col min="16143" max="16143" width="10" style="295" customWidth="1"/>
    <col min="16144" max="16144" width="18" style="295" customWidth="1"/>
    <col min="16145" max="16145" width="9.33203125" style="295" bestFit="1" customWidth="1"/>
    <col min="16146" max="16384" width="11.44140625" style="295"/>
  </cols>
  <sheetData>
    <row r="1" spans="1:17" s="274" customFormat="1" ht="29.25" customHeight="1">
      <c r="A1" s="31" t="s">
        <v>0</v>
      </c>
      <c r="B1" s="669" t="s">
        <v>18</v>
      </c>
      <c r="C1" s="553"/>
      <c r="D1" s="553"/>
      <c r="E1" s="553"/>
      <c r="F1" s="553"/>
      <c r="G1" s="553"/>
      <c r="H1" s="553"/>
      <c r="I1" s="553"/>
      <c r="J1" s="553"/>
      <c r="K1" s="553"/>
      <c r="L1" s="553"/>
      <c r="M1" s="553"/>
      <c r="N1" s="553"/>
      <c r="O1" s="553"/>
      <c r="P1" s="553"/>
      <c r="Q1" s="553"/>
    </row>
    <row r="2" spans="1:17" s="275" customFormat="1" ht="15" customHeight="1">
      <c r="A2" s="34" t="s">
        <v>2</v>
      </c>
      <c r="B2" s="670" t="s">
        <v>3</v>
      </c>
      <c r="C2" s="555"/>
      <c r="D2" s="555"/>
      <c r="E2" s="555"/>
      <c r="F2" s="555"/>
      <c r="G2" s="555"/>
      <c r="H2" s="555"/>
      <c r="I2" s="555"/>
      <c r="J2" s="555"/>
      <c r="K2" s="555"/>
      <c r="L2" s="555"/>
      <c r="M2" s="555"/>
      <c r="N2" s="555"/>
      <c r="O2" s="555"/>
      <c r="P2" s="555"/>
      <c r="Q2" s="555"/>
    </row>
    <row r="3" spans="1:17" s="275" customFormat="1" ht="15" customHeight="1">
      <c r="A3" s="34" t="s">
        <v>4</v>
      </c>
      <c r="B3" s="670" t="s">
        <v>23498</v>
      </c>
      <c r="C3" s="555"/>
      <c r="D3" s="555"/>
      <c r="E3" s="555"/>
      <c r="F3" s="555"/>
      <c r="G3" s="555"/>
      <c r="H3" s="555"/>
      <c r="I3" s="555"/>
      <c r="J3" s="555"/>
      <c r="K3" s="555"/>
      <c r="L3" s="555"/>
      <c r="M3" s="555"/>
      <c r="N3" s="555"/>
      <c r="O3" s="555"/>
      <c r="P3" s="555"/>
      <c r="Q3" s="555"/>
    </row>
    <row r="4" spans="1:17" s="275" customFormat="1" ht="15" customHeight="1">
      <c r="A4" s="34" t="s">
        <v>7</v>
      </c>
      <c r="B4" s="671" t="s">
        <v>23520</v>
      </c>
      <c r="C4" s="672"/>
      <c r="D4" s="672"/>
      <c r="E4" s="672"/>
      <c r="F4" s="672"/>
      <c r="G4" s="672"/>
      <c r="H4" s="672"/>
      <c r="I4" s="672"/>
      <c r="J4" s="672"/>
      <c r="K4" s="672"/>
      <c r="L4" s="672"/>
      <c r="M4" s="672"/>
      <c r="N4" s="672"/>
      <c r="O4" s="672"/>
      <c r="P4" s="672"/>
      <c r="Q4" s="672"/>
    </row>
    <row r="5" spans="1:17" s="276" customFormat="1" ht="24.9" customHeight="1">
      <c r="A5" s="612" t="s">
        <v>512</v>
      </c>
      <c r="B5" s="612"/>
      <c r="C5" s="612"/>
      <c r="D5" s="612"/>
      <c r="E5" s="612"/>
      <c r="F5" s="612"/>
      <c r="G5" s="612"/>
      <c r="H5" s="612"/>
      <c r="I5" s="612"/>
      <c r="J5" s="612"/>
      <c r="K5" s="612"/>
      <c r="L5" s="612"/>
      <c r="M5" s="612"/>
      <c r="N5" s="612"/>
      <c r="O5" s="612"/>
      <c r="P5" s="612"/>
      <c r="Q5" s="612"/>
    </row>
    <row r="6" spans="1:17" s="276" customFormat="1" ht="24.9" customHeight="1">
      <c r="A6" s="743"/>
      <c r="B6" s="744"/>
      <c r="C6" s="744"/>
      <c r="D6" s="744"/>
      <c r="E6" s="744"/>
      <c r="F6" s="744"/>
      <c r="G6" s="744"/>
      <c r="H6" s="744"/>
      <c r="I6" s="744"/>
      <c r="J6" s="744"/>
      <c r="K6" s="744"/>
      <c r="L6" s="744"/>
      <c r="M6" s="744"/>
      <c r="N6" s="744"/>
      <c r="O6" s="744"/>
      <c r="P6" s="744"/>
      <c r="Q6" s="744"/>
    </row>
    <row r="7" spans="1:17" s="276" customFormat="1" ht="28.2" customHeight="1">
      <c r="A7" s="740" t="s">
        <v>504</v>
      </c>
      <c r="B7" s="740" t="s">
        <v>398</v>
      </c>
      <c r="C7" s="277" t="s">
        <v>513</v>
      </c>
      <c r="D7" s="277" t="s">
        <v>514</v>
      </c>
      <c r="E7" s="277" t="s">
        <v>515</v>
      </c>
      <c r="F7" s="741" t="s">
        <v>516</v>
      </c>
      <c r="G7" s="741"/>
      <c r="H7" s="741" t="s">
        <v>517</v>
      </c>
      <c r="I7" s="741"/>
      <c r="J7" s="745" t="s">
        <v>505</v>
      </c>
      <c r="K7" s="745"/>
      <c r="L7" s="745" t="s">
        <v>518</v>
      </c>
      <c r="M7" s="745"/>
      <c r="N7" s="745" t="s">
        <v>519</v>
      </c>
      <c r="O7" s="745"/>
      <c r="P7" s="741" t="s">
        <v>520</v>
      </c>
      <c r="Q7" s="741"/>
    </row>
    <row r="8" spans="1:17" s="276" customFormat="1" ht="24.9" customHeight="1">
      <c r="A8" s="740"/>
      <c r="B8" s="740"/>
      <c r="C8" s="279" t="s">
        <v>402</v>
      </c>
      <c r="D8" s="279" t="s">
        <v>401</v>
      </c>
      <c r="E8" s="279" t="s">
        <v>521</v>
      </c>
      <c r="F8" s="279" t="s">
        <v>522</v>
      </c>
      <c r="G8" s="279" t="s">
        <v>507</v>
      </c>
      <c r="H8" s="279" t="s">
        <v>523</v>
      </c>
      <c r="I8" s="279" t="s">
        <v>510</v>
      </c>
      <c r="J8" s="280" t="s">
        <v>509</v>
      </c>
      <c r="K8" s="280" t="s">
        <v>510</v>
      </c>
      <c r="L8" s="280" t="s">
        <v>509</v>
      </c>
      <c r="M8" s="280" t="s">
        <v>510</v>
      </c>
      <c r="N8" s="279" t="s">
        <v>522</v>
      </c>
      <c r="O8" s="279" t="s">
        <v>507</v>
      </c>
      <c r="P8" s="279" t="s">
        <v>509</v>
      </c>
      <c r="Q8" s="279" t="s">
        <v>510</v>
      </c>
    </row>
    <row r="9" spans="1:17" s="276" customFormat="1" ht="24.9" customHeight="1">
      <c r="A9" s="740"/>
      <c r="B9" s="740"/>
      <c r="C9" s="739"/>
      <c r="D9" s="739"/>
      <c r="E9" s="739"/>
      <c r="F9" s="739" t="s">
        <v>511</v>
      </c>
      <c r="G9" s="739"/>
      <c r="H9" s="739" t="s">
        <v>511</v>
      </c>
      <c r="I9" s="739"/>
      <c r="J9" s="739" t="s">
        <v>511</v>
      </c>
      <c r="K9" s="739"/>
      <c r="L9" s="739" t="s">
        <v>511</v>
      </c>
      <c r="M9" s="739"/>
      <c r="N9" s="739" t="s">
        <v>511</v>
      </c>
      <c r="O9" s="739"/>
      <c r="P9" s="739" t="s">
        <v>511</v>
      </c>
      <c r="Q9" s="739"/>
    </row>
    <row r="10" spans="1:17" s="276" customFormat="1" ht="24.9" customHeight="1">
      <c r="A10" s="740"/>
      <c r="B10" s="740"/>
      <c r="C10" s="739"/>
      <c r="D10" s="739"/>
      <c r="E10" s="739"/>
      <c r="F10" s="739"/>
      <c r="G10" s="739"/>
      <c r="H10" s="739"/>
      <c r="I10" s="739"/>
      <c r="J10" s="739"/>
      <c r="K10" s="739"/>
      <c r="L10" s="739"/>
      <c r="M10" s="739"/>
      <c r="N10" s="739"/>
      <c r="O10" s="739"/>
      <c r="P10" s="739"/>
      <c r="Q10" s="739"/>
    </row>
    <row r="11" spans="1:17" s="276" customFormat="1">
      <c r="A11" s="281">
        <v>1</v>
      </c>
      <c r="B11" s="282" t="str">
        <f>VLOOKUP(FRESA!A11,DADOS!$A$8:$E$9,2,FALSE)</f>
        <v>DIVERSAS VIAS DA ÁREA URBANA DO MUNICÍPIOO</v>
      </c>
      <c r="C11" s="284">
        <f>FRESA!C12</f>
        <v>58500</v>
      </c>
      <c r="D11" s="284">
        <v>0.05</v>
      </c>
      <c r="E11" s="284">
        <f>C11*D11</f>
        <v>2925</v>
      </c>
      <c r="F11" s="285">
        <f>'COMP SICRO'!C25</f>
        <v>8.9999999999999993E-3</v>
      </c>
      <c r="G11" s="283">
        <f>TRUNC(F11*E11,2)</f>
        <v>26.32</v>
      </c>
      <c r="H11" s="285">
        <f>'COMP SICRO'!C59</f>
        <v>0.37968000000000002</v>
      </c>
      <c r="I11" s="286">
        <f>TRUNC(E11*H11,2)</f>
        <v>1110.56</v>
      </c>
      <c r="J11" s="285">
        <f>'COMP SICRO'!C60</f>
        <v>0.20688000000000001</v>
      </c>
      <c r="K11" s="286">
        <f>TRUNC(J11*E11,2)</f>
        <v>605.12</v>
      </c>
      <c r="L11" s="287">
        <f>'COMP SICRO'!C61</f>
        <v>0.45025999999999999</v>
      </c>
      <c r="M11" s="286">
        <f>TRUNC(L11*E11,2)</f>
        <v>1317.01</v>
      </c>
      <c r="N11" s="285">
        <f>'COMP SICRO'!C63</f>
        <v>0.18254999999999999</v>
      </c>
      <c r="O11" s="286">
        <f>TRUNC(N11*E11,2)</f>
        <v>533.95000000000005</v>
      </c>
      <c r="P11" s="288">
        <f>'COMP SICRO'!C64</f>
        <v>0.36509000000000003</v>
      </c>
      <c r="Q11" s="286">
        <f>TRUNC(E11*P11,2)</f>
        <v>1067.8800000000001</v>
      </c>
    </row>
    <row r="12" spans="1:17" s="293" customFormat="1">
      <c r="A12" s="289" t="s">
        <v>16</v>
      </c>
      <c r="B12" s="289"/>
      <c r="C12" s="291">
        <f>SUM(C11:C11)</f>
        <v>58500</v>
      </c>
      <c r="D12" s="291"/>
      <c r="E12" s="291">
        <f>SUM(E11:E11)</f>
        <v>2925</v>
      </c>
      <c r="F12" s="289"/>
      <c r="G12" s="290">
        <f>SUM(G11:G11)</f>
        <v>26.32</v>
      </c>
      <c r="H12" s="289"/>
      <c r="I12" s="292">
        <f>SUM(I11:I11)</f>
        <v>1110.56</v>
      </c>
      <c r="J12" s="290"/>
      <c r="K12" s="290">
        <f>SUM(K11:K11)</f>
        <v>605.12</v>
      </c>
      <c r="L12" s="290"/>
      <c r="M12" s="290">
        <f>TRUNC(SUM(M11:M11),2)</f>
        <v>1317.01</v>
      </c>
      <c r="N12" s="290"/>
      <c r="O12" s="290">
        <f>TRUNC(SUM(O11:O11),2)</f>
        <v>533.95000000000005</v>
      </c>
      <c r="P12" s="289"/>
      <c r="Q12" s="290">
        <f>SUM(Q11:Q11)</f>
        <v>1067.8800000000001</v>
      </c>
    </row>
    <row r="13" spans="1:17">
      <c r="A13" s="294"/>
      <c r="B13" s="294"/>
      <c r="C13" s="294"/>
      <c r="D13" s="294"/>
      <c r="E13" s="294"/>
      <c r="F13" s="294"/>
      <c r="G13" s="294"/>
    </row>
    <row r="14" spans="1:17">
      <c r="A14" s="294"/>
      <c r="B14" s="294"/>
      <c r="C14" s="294"/>
      <c r="D14" s="294"/>
      <c r="E14" s="294"/>
      <c r="F14" s="294"/>
      <c r="G14" s="294"/>
    </row>
    <row r="15" spans="1:17">
      <c r="A15" s="294"/>
      <c r="B15" s="296"/>
      <c r="C15" s="294"/>
      <c r="D15" s="294"/>
      <c r="E15" s="294"/>
      <c r="F15" s="294"/>
      <c r="G15" s="294"/>
    </row>
    <row r="16" spans="1:17">
      <c r="A16" s="294"/>
    </row>
    <row r="17" spans="1:10" ht="27.6">
      <c r="A17" s="294"/>
      <c r="C17" s="297" t="s">
        <v>524</v>
      </c>
      <c r="D17" s="298">
        <v>8.9999999999999993E-3</v>
      </c>
      <c r="H17" s="297" t="s">
        <v>525</v>
      </c>
      <c r="I17" s="298">
        <v>0.37968000000000002</v>
      </c>
      <c r="J17" s="299" t="s">
        <v>510</v>
      </c>
    </row>
    <row r="18" spans="1:10" ht="13.8">
      <c r="A18" s="294"/>
      <c r="F18" s="297"/>
      <c r="G18" s="298"/>
      <c r="H18" s="297" t="s">
        <v>526</v>
      </c>
      <c r="I18" s="298">
        <v>0.20688000000000001</v>
      </c>
      <c r="J18" s="299" t="s">
        <v>510</v>
      </c>
    </row>
    <row r="19" spans="1:10" ht="13.8">
      <c r="A19" s="294"/>
      <c r="F19" s="297"/>
      <c r="G19" s="298"/>
      <c r="H19" s="297" t="s">
        <v>527</v>
      </c>
      <c r="I19" s="298">
        <v>0.45025999999999999</v>
      </c>
      <c r="J19" s="299" t="s">
        <v>510</v>
      </c>
    </row>
    <row r="20" spans="1:10" ht="27.6">
      <c r="F20" s="297"/>
      <c r="G20" s="298"/>
      <c r="H20" s="297" t="s">
        <v>528</v>
      </c>
      <c r="I20" s="298">
        <v>87.63</v>
      </c>
      <c r="J20" s="299" t="s">
        <v>508</v>
      </c>
    </row>
    <row r="21" spans="1:10" ht="41.4">
      <c r="F21" s="297"/>
      <c r="G21" s="298"/>
      <c r="H21" s="297" t="s">
        <v>529</v>
      </c>
      <c r="I21" s="298">
        <v>0.18254999999999999</v>
      </c>
      <c r="J21" s="299" t="s">
        <v>507</v>
      </c>
    </row>
    <row r="22" spans="1:10" ht="13.8">
      <c r="F22" s="297"/>
      <c r="G22" s="298"/>
      <c r="H22" s="297" t="s">
        <v>530</v>
      </c>
      <c r="I22" s="298">
        <v>0.36509000000000003</v>
      </c>
      <c r="J22" s="299" t="s">
        <v>510</v>
      </c>
    </row>
    <row r="23" spans="1:10">
      <c r="F23" s="294"/>
      <c r="G23" s="294"/>
    </row>
    <row r="24" spans="1:10">
      <c r="F24" s="294"/>
      <c r="G24" s="294"/>
    </row>
    <row r="25" spans="1:10">
      <c r="F25" s="294"/>
      <c r="G25" s="294"/>
    </row>
    <row r="26" spans="1:10">
      <c r="F26" s="294"/>
      <c r="G26" s="294"/>
    </row>
    <row r="27" spans="1:10">
      <c r="F27" s="294"/>
      <c r="G27" s="294"/>
    </row>
    <row r="28" spans="1:10">
      <c r="F28" s="294"/>
      <c r="G28" s="294"/>
    </row>
    <row r="29" spans="1:10">
      <c r="F29" s="294"/>
      <c r="G29" s="294"/>
    </row>
    <row r="30" spans="1:10">
      <c r="F30" s="294"/>
      <c r="G30" s="294"/>
    </row>
    <row r="31" spans="1:10">
      <c r="F31" s="294"/>
      <c r="G31" s="294"/>
    </row>
    <row r="32" spans="1:10">
      <c r="F32" s="294"/>
      <c r="G32" s="294"/>
    </row>
    <row r="33" spans="6:7">
      <c r="F33" s="294"/>
      <c r="G33" s="294"/>
    </row>
    <row r="34" spans="6:7">
      <c r="F34" s="294"/>
      <c r="G34" s="294"/>
    </row>
    <row r="35" spans="6:7">
      <c r="F35" s="294"/>
      <c r="G35" s="294"/>
    </row>
    <row r="36" spans="6:7">
      <c r="F36" s="294"/>
      <c r="G36" s="294"/>
    </row>
    <row r="37" spans="6:7">
      <c r="F37" s="294"/>
      <c r="G37" s="294"/>
    </row>
    <row r="38" spans="6:7">
      <c r="F38" s="294"/>
      <c r="G38" s="294"/>
    </row>
    <row r="39" spans="6:7">
      <c r="F39" s="294"/>
      <c r="G39" s="294"/>
    </row>
    <row r="40" spans="6:7">
      <c r="F40" s="294"/>
      <c r="G40" s="294"/>
    </row>
    <row r="41" spans="6:7">
      <c r="F41" s="294"/>
      <c r="G41" s="294"/>
    </row>
    <row r="42" spans="6:7">
      <c r="F42" s="294"/>
      <c r="G42" s="294"/>
    </row>
    <row r="43" spans="6:7">
      <c r="F43" s="294"/>
      <c r="G43" s="294"/>
    </row>
    <row r="44" spans="6:7">
      <c r="F44" s="294"/>
      <c r="G44" s="294"/>
    </row>
    <row r="45" spans="6:7">
      <c r="F45" s="294"/>
      <c r="G45" s="294"/>
    </row>
    <row r="46" spans="6:7">
      <c r="F46" s="294"/>
      <c r="G46" s="294"/>
    </row>
    <row r="47" spans="6:7">
      <c r="F47" s="294"/>
      <c r="G47" s="294"/>
    </row>
    <row r="48" spans="6:7">
      <c r="F48" s="294"/>
      <c r="G48" s="294"/>
    </row>
  </sheetData>
  <mergeCells count="29">
    <mergeCell ref="N7:O7"/>
    <mergeCell ref="P7:Q7"/>
    <mergeCell ref="C9:C10"/>
    <mergeCell ref="D9:D10"/>
    <mergeCell ref="E9:E10"/>
    <mergeCell ref="F9:F10"/>
    <mergeCell ref="L7:M7"/>
    <mergeCell ref="Q9:Q10"/>
    <mergeCell ref="K9:K10"/>
    <mergeCell ref="L9:L10"/>
    <mergeCell ref="M9:M10"/>
    <mergeCell ref="N9:N10"/>
    <mergeCell ref="O9:O10"/>
    <mergeCell ref="P9:P10"/>
    <mergeCell ref="A7:A10"/>
    <mergeCell ref="B7:B10"/>
    <mergeCell ref="F7:G7"/>
    <mergeCell ref="H7:I7"/>
    <mergeCell ref="J7:K7"/>
    <mergeCell ref="G9:G10"/>
    <mergeCell ref="H9:H10"/>
    <mergeCell ref="I9:I10"/>
    <mergeCell ref="J9:J10"/>
    <mergeCell ref="A6:Q6"/>
    <mergeCell ref="B1:Q1"/>
    <mergeCell ref="B2:Q2"/>
    <mergeCell ref="B3:Q3"/>
    <mergeCell ref="B4:Q4"/>
    <mergeCell ref="A5:Q5"/>
  </mergeCells>
  <printOptions horizontalCentered="1"/>
  <pageMargins left="0.70866141732283472" right="0.70866141732283472" top="0.74803149606299213" bottom="0.74803149606299213" header="0.31496062992125984" footer="0.31496062992125984"/>
  <pageSetup paperSize="9" scale="48" fitToHeight="0" orientation="landscape" r:id="rId1"/>
  <headerFooter>
    <oddHeader>&amp;C&amp;G</oddHeader>
    <oddFooter>&amp;CDiego Roberto Sbitkowski Chamma
Engenheiro Civil
CREA: 2511178010&amp;R&amp;D</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P73"/>
  <sheetViews>
    <sheetView view="pageBreakPreview" topLeftCell="A16" zoomScale="90" zoomScaleNormal="100" zoomScaleSheetLayoutView="90" workbookViewId="0">
      <selection activeCell="D9" sqref="D9:D11"/>
    </sheetView>
  </sheetViews>
  <sheetFormatPr defaultRowHeight="14.4"/>
  <cols>
    <col min="1" max="1" width="11.109375" customWidth="1"/>
    <col min="2" max="2" width="43.109375" customWidth="1"/>
    <col min="3" max="3" width="23.109375" bestFit="1" customWidth="1"/>
    <col min="4" max="4" width="19.6640625" customWidth="1"/>
    <col min="257" max="257" width="11.109375" customWidth="1"/>
    <col min="258" max="258" width="43.109375" customWidth="1"/>
    <col min="259" max="259" width="23.109375" bestFit="1" customWidth="1"/>
    <col min="260" max="260" width="19.6640625" customWidth="1"/>
    <col min="513" max="513" width="11.109375" customWidth="1"/>
    <col min="514" max="514" width="43.109375" customWidth="1"/>
    <col min="515" max="515" width="23.109375" bestFit="1" customWidth="1"/>
    <col min="516" max="516" width="19.6640625" customWidth="1"/>
    <col min="769" max="769" width="11.109375" customWidth="1"/>
    <col min="770" max="770" width="43.109375" customWidth="1"/>
    <col min="771" max="771" width="23.109375" bestFit="1" customWidth="1"/>
    <col min="772" max="772" width="19.6640625" customWidth="1"/>
    <col min="1025" max="1025" width="11.109375" customWidth="1"/>
    <col min="1026" max="1026" width="43.109375" customWidth="1"/>
    <col min="1027" max="1027" width="23.109375" bestFit="1" customWidth="1"/>
    <col min="1028" max="1028" width="19.6640625" customWidth="1"/>
    <col min="1281" max="1281" width="11.109375" customWidth="1"/>
    <col min="1282" max="1282" width="43.109375" customWidth="1"/>
    <col min="1283" max="1283" width="23.109375" bestFit="1" customWidth="1"/>
    <col min="1284" max="1284" width="19.6640625" customWidth="1"/>
    <col min="1537" max="1537" width="11.109375" customWidth="1"/>
    <col min="1538" max="1538" width="43.109375" customWidth="1"/>
    <col min="1539" max="1539" width="23.109375" bestFit="1" customWidth="1"/>
    <col min="1540" max="1540" width="19.6640625" customWidth="1"/>
    <col min="1793" max="1793" width="11.109375" customWidth="1"/>
    <col min="1794" max="1794" width="43.109375" customWidth="1"/>
    <col min="1795" max="1795" width="23.109375" bestFit="1" customWidth="1"/>
    <col min="1796" max="1796" width="19.6640625" customWidth="1"/>
    <col min="2049" max="2049" width="11.109375" customWidth="1"/>
    <col min="2050" max="2050" width="43.109375" customWidth="1"/>
    <col min="2051" max="2051" width="23.109375" bestFit="1" customWidth="1"/>
    <col min="2052" max="2052" width="19.6640625" customWidth="1"/>
    <col min="2305" max="2305" width="11.109375" customWidth="1"/>
    <col min="2306" max="2306" width="43.109375" customWidth="1"/>
    <col min="2307" max="2307" width="23.109375" bestFit="1" customWidth="1"/>
    <col min="2308" max="2308" width="19.6640625" customWidth="1"/>
    <col min="2561" max="2561" width="11.109375" customWidth="1"/>
    <col min="2562" max="2562" width="43.109375" customWidth="1"/>
    <col min="2563" max="2563" width="23.109375" bestFit="1" customWidth="1"/>
    <col min="2564" max="2564" width="19.6640625" customWidth="1"/>
    <col min="2817" max="2817" width="11.109375" customWidth="1"/>
    <col min="2818" max="2818" width="43.109375" customWidth="1"/>
    <col min="2819" max="2819" width="23.109375" bestFit="1" customWidth="1"/>
    <col min="2820" max="2820" width="19.6640625" customWidth="1"/>
    <col min="3073" max="3073" width="11.109375" customWidth="1"/>
    <col min="3074" max="3074" width="43.109375" customWidth="1"/>
    <col min="3075" max="3075" width="23.109375" bestFit="1" customWidth="1"/>
    <col min="3076" max="3076" width="19.6640625" customWidth="1"/>
    <col min="3329" max="3329" width="11.109375" customWidth="1"/>
    <col min="3330" max="3330" width="43.109375" customWidth="1"/>
    <col min="3331" max="3331" width="23.109375" bestFit="1" customWidth="1"/>
    <col min="3332" max="3332" width="19.6640625" customWidth="1"/>
    <col min="3585" max="3585" width="11.109375" customWidth="1"/>
    <col min="3586" max="3586" width="43.109375" customWidth="1"/>
    <col min="3587" max="3587" width="23.109375" bestFit="1" customWidth="1"/>
    <col min="3588" max="3588" width="19.6640625" customWidth="1"/>
    <col min="3841" max="3841" width="11.109375" customWidth="1"/>
    <col min="3842" max="3842" width="43.109375" customWidth="1"/>
    <col min="3843" max="3843" width="23.109375" bestFit="1" customWidth="1"/>
    <col min="3844" max="3844" width="19.6640625" customWidth="1"/>
    <col min="4097" max="4097" width="11.109375" customWidth="1"/>
    <col min="4098" max="4098" width="43.109375" customWidth="1"/>
    <col min="4099" max="4099" width="23.109375" bestFit="1" customWidth="1"/>
    <col min="4100" max="4100" width="19.6640625" customWidth="1"/>
    <col min="4353" max="4353" width="11.109375" customWidth="1"/>
    <col min="4354" max="4354" width="43.109375" customWidth="1"/>
    <col min="4355" max="4355" width="23.109375" bestFit="1" customWidth="1"/>
    <col min="4356" max="4356" width="19.6640625" customWidth="1"/>
    <col min="4609" max="4609" width="11.109375" customWidth="1"/>
    <col min="4610" max="4610" width="43.109375" customWidth="1"/>
    <col min="4611" max="4611" width="23.109375" bestFit="1" customWidth="1"/>
    <col min="4612" max="4612" width="19.6640625" customWidth="1"/>
    <col min="4865" max="4865" width="11.109375" customWidth="1"/>
    <col min="4866" max="4866" width="43.109375" customWidth="1"/>
    <col min="4867" max="4867" width="23.109375" bestFit="1" customWidth="1"/>
    <col min="4868" max="4868" width="19.6640625" customWidth="1"/>
    <col min="5121" max="5121" width="11.109375" customWidth="1"/>
    <col min="5122" max="5122" width="43.109375" customWidth="1"/>
    <col min="5123" max="5123" width="23.109375" bestFit="1" customWidth="1"/>
    <col min="5124" max="5124" width="19.6640625" customWidth="1"/>
    <col min="5377" max="5377" width="11.109375" customWidth="1"/>
    <col min="5378" max="5378" width="43.109375" customWidth="1"/>
    <col min="5379" max="5379" width="23.109375" bestFit="1" customWidth="1"/>
    <col min="5380" max="5380" width="19.6640625" customWidth="1"/>
    <col min="5633" max="5633" width="11.109375" customWidth="1"/>
    <col min="5634" max="5634" width="43.109375" customWidth="1"/>
    <col min="5635" max="5635" width="23.109375" bestFit="1" customWidth="1"/>
    <col min="5636" max="5636" width="19.6640625" customWidth="1"/>
    <col min="5889" max="5889" width="11.109375" customWidth="1"/>
    <col min="5890" max="5890" width="43.109375" customWidth="1"/>
    <col min="5891" max="5891" width="23.109375" bestFit="1" customWidth="1"/>
    <col min="5892" max="5892" width="19.6640625" customWidth="1"/>
    <col min="6145" max="6145" width="11.109375" customWidth="1"/>
    <col min="6146" max="6146" width="43.109375" customWidth="1"/>
    <col min="6147" max="6147" width="23.109375" bestFit="1" customWidth="1"/>
    <col min="6148" max="6148" width="19.6640625" customWidth="1"/>
    <col min="6401" max="6401" width="11.109375" customWidth="1"/>
    <col min="6402" max="6402" width="43.109375" customWidth="1"/>
    <col min="6403" max="6403" width="23.109375" bestFit="1" customWidth="1"/>
    <col min="6404" max="6404" width="19.6640625" customWidth="1"/>
    <col min="6657" max="6657" width="11.109375" customWidth="1"/>
    <col min="6658" max="6658" width="43.109375" customWidth="1"/>
    <col min="6659" max="6659" width="23.109375" bestFit="1" customWidth="1"/>
    <col min="6660" max="6660" width="19.6640625" customWidth="1"/>
    <col min="6913" max="6913" width="11.109375" customWidth="1"/>
    <col min="6914" max="6914" width="43.109375" customWidth="1"/>
    <col min="6915" max="6915" width="23.109375" bestFit="1" customWidth="1"/>
    <col min="6916" max="6916" width="19.6640625" customWidth="1"/>
    <col min="7169" max="7169" width="11.109375" customWidth="1"/>
    <col min="7170" max="7170" width="43.109375" customWidth="1"/>
    <col min="7171" max="7171" width="23.109375" bestFit="1" customWidth="1"/>
    <col min="7172" max="7172" width="19.6640625" customWidth="1"/>
    <col min="7425" max="7425" width="11.109375" customWidth="1"/>
    <col min="7426" max="7426" width="43.109375" customWidth="1"/>
    <col min="7427" max="7427" width="23.109375" bestFit="1" customWidth="1"/>
    <col min="7428" max="7428" width="19.6640625" customWidth="1"/>
    <col min="7681" max="7681" width="11.109375" customWidth="1"/>
    <col min="7682" max="7682" width="43.109375" customWidth="1"/>
    <col min="7683" max="7683" width="23.109375" bestFit="1" customWidth="1"/>
    <col min="7684" max="7684" width="19.6640625" customWidth="1"/>
    <col min="7937" max="7937" width="11.109375" customWidth="1"/>
    <col min="7938" max="7938" width="43.109375" customWidth="1"/>
    <col min="7939" max="7939" width="23.109375" bestFit="1" customWidth="1"/>
    <col min="7940" max="7940" width="19.6640625" customWidth="1"/>
    <col min="8193" max="8193" width="11.109375" customWidth="1"/>
    <col min="8194" max="8194" width="43.109375" customWidth="1"/>
    <col min="8195" max="8195" width="23.109375" bestFit="1" customWidth="1"/>
    <col min="8196" max="8196" width="19.6640625" customWidth="1"/>
    <col min="8449" max="8449" width="11.109375" customWidth="1"/>
    <col min="8450" max="8450" width="43.109375" customWidth="1"/>
    <col min="8451" max="8451" width="23.109375" bestFit="1" customWidth="1"/>
    <col min="8452" max="8452" width="19.6640625" customWidth="1"/>
    <col min="8705" max="8705" width="11.109375" customWidth="1"/>
    <col min="8706" max="8706" width="43.109375" customWidth="1"/>
    <col min="8707" max="8707" width="23.109375" bestFit="1" customWidth="1"/>
    <col min="8708" max="8708" width="19.6640625" customWidth="1"/>
    <col min="8961" max="8961" width="11.109375" customWidth="1"/>
    <col min="8962" max="8962" width="43.109375" customWidth="1"/>
    <col min="8963" max="8963" width="23.109375" bestFit="1" customWidth="1"/>
    <col min="8964" max="8964" width="19.6640625" customWidth="1"/>
    <col min="9217" max="9217" width="11.109375" customWidth="1"/>
    <col min="9218" max="9218" width="43.109375" customWidth="1"/>
    <col min="9219" max="9219" width="23.109375" bestFit="1" customWidth="1"/>
    <col min="9220" max="9220" width="19.6640625" customWidth="1"/>
    <col min="9473" max="9473" width="11.109375" customWidth="1"/>
    <col min="9474" max="9474" width="43.109375" customWidth="1"/>
    <col min="9475" max="9475" width="23.109375" bestFit="1" customWidth="1"/>
    <col min="9476" max="9476" width="19.6640625" customWidth="1"/>
    <col min="9729" max="9729" width="11.109375" customWidth="1"/>
    <col min="9730" max="9730" width="43.109375" customWidth="1"/>
    <col min="9731" max="9731" width="23.109375" bestFit="1" customWidth="1"/>
    <col min="9732" max="9732" width="19.6640625" customWidth="1"/>
    <col min="9985" max="9985" width="11.109375" customWidth="1"/>
    <col min="9986" max="9986" width="43.109375" customWidth="1"/>
    <col min="9987" max="9987" width="23.109375" bestFit="1" customWidth="1"/>
    <col min="9988" max="9988" width="19.6640625" customWidth="1"/>
    <col min="10241" max="10241" width="11.109375" customWidth="1"/>
    <col min="10242" max="10242" width="43.109375" customWidth="1"/>
    <col min="10243" max="10243" width="23.109375" bestFit="1" customWidth="1"/>
    <col min="10244" max="10244" width="19.6640625" customWidth="1"/>
    <col min="10497" max="10497" width="11.109375" customWidth="1"/>
    <col min="10498" max="10498" width="43.109375" customWidth="1"/>
    <col min="10499" max="10499" width="23.109375" bestFit="1" customWidth="1"/>
    <col min="10500" max="10500" width="19.6640625" customWidth="1"/>
    <col min="10753" max="10753" width="11.109375" customWidth="1"/>
    <col min="10754" max="10754" width="43.109375" customWidth="1"/>
    <col min="10755" max="10755" width="23.109375" bestFit="1" customWidth="1"/>
    <col min="10756" max="10756" width="19.6640625" customWidth="1"/>
    <col min="11009" max="11009" width="11.109375" customWidth="1"/>
    <col min="11010" max="11010" width="43.109375" customWidth="1"/>
    <col min="11011" max="11011" width="23.109375" bestFit="1" customWidth="1"/>
    <col min="11012" max="11012" width="19.6640625" customWidth="1"/>
    <col min="11265" max="11265" width="11.109375" customWidth="1"/>
    <col min="11266" max="11266" width="43.109375" customWidth="1"/>
    <col min="11267" max="11267" width="23.109375" bestFit="1" customWidth="1"/>
    <col min="11268" max="11268" width="19.6640625" customWidth="1"/>
    <col min="11521" max="11521" width="11.109375" customWidth="1"/>
    <col min="11522" max="11522" width="43.109375" customWidth="1"/>
    <col min="11523" max="11523" width="23.109375" bestFit="1" customWidth="1"/>
    <col min="11524" max="11524" width="19.6640625" customWidth="1"/>
    <col min="11777" max="11777" width="11.109375" customWidth="1"/>
    <col min="11778" max="11778" width="43.109375" customWidth="1"/>
    <col min="11779" max="11779" width="23.109375" bestFit="1" customWidth="1"/>
    <col min="11780" max="11780" width="19.6640625" customWidth="1"/>
    <col min="12033" max="12033" width="11.109375" customWidth="1"/>
    <col min="12034" max="12034" width="43.109375" customWidth="1"/>
    <col min="12035" max="12035" width="23.109375" bestFit="1" customWidth="1"/>
    <col min="12036" max="12036" width="19.6640625" customWidth="1"/>
    <col min="12289" max="12289" width="11.109375" customWidth="1"/>
    <col min="12290" max="12290" width="43.109375" customWidth="1"/>
    <col min="12291" max="12291" width="23.109375" bestFit="1" customWidth="1"/>
    <col min="12292" max="12292" width="19.6640625" customWidth="1"/>
    <col min="12545" max="12545" width="11.109375" customWidth="1"/>
    <col min="12546" max="12546" width="43.109375" customWidth="1"/>
    <col min="12547" max="12547" width="23.109375" bestFit="1" customWidth="1"/>
    <col min="12548" max="12548" width="19.6640625" customWidth="1"/>
    <col min="12801" max="12801" width="11.109375" customWidth="1"/>
    <col min="12802" max="12802" width="43.109375" customWidth="1"/>
    <col min="12803" max="12803" width="23.109375" bestFit="1" customWidth="1"/>
    <col min="12804" max="12804" width="19.6640625" customWidth="1"/>
    <col min="13057" max="13057" width="11.109375" customWidth="1"/>
    <col min="13058" max="13058" width="43.109375" customWidth="1"/>
    <col min="13059" max="13059" width="23.109375" bestFit="1" customWidth="1"/>
    <col min="13060" max="13060" width="19.6640625" customWidth="1"/>
    <col min="13313" max="13313" width="11.109375" customWidth="1"/>
    <col min="13314" max="13314" width="43.109375" customWidth="1"/>
    <col min="13315" max="13315" width="23.109375" bestFit="1" customWidth="1"/>
    <col min="13316" max="13316" width="19.6640625" customWidth="1"/>
    <col min="13569" max="13569" width="11.109375" customWidth="1"/>
    <col min="13570" max="13570" width="43.109375" customWidth="1"/>
    <col min="13571" max="13571" width="23.109375" bestFit="1" customWidth="1"/>
    <col min="13572" max="13572" width="19.6640625" customWidth="1"/>
    <col min="13825" max="13825" width="11.109375" customWidth="1"/>
    <col min="13826" max="13826" width="43.109375" customWidth="1"/>
    <col min="13827" max="13827" width="23.109375" bestFit="1" customWidth="1"/>
    <col min="13828" max="13828" width="19.6640625" customWidth="1"/>
    <col min="14081" max="14081" width="11.109375" customWidth="1"/>
    <col min="14082" max="14082" width="43.109375" customWidth="1"/>
    <col min="14083" max="14083" width="23.109375" bestFit="1" customWidth="1"/>
    <col min="14084" max="14084" width="19.6640625" customWidth="1"/>
    <col min="14337" max="14337" width="11.109375" customWidth="1"/>
    <col min="14338" max="14338" width="43.109375" customWidth="1"/>
    <col min="14339" max="14339" width="23.109375" bestFit="1" customWidth="1"/>
    <col min="14340" max="14340" width="19.6640625" customWidth="1"/>
    <col min="14593" max="14593" width="11.109375" customWidth="1"/>
    <col min="14594" max="14594" width="43.109375" customWidth="1"/>
    <col min="14595" max="14595" width="23.109375" bestFit="1" customWidth="1"/>
    <col min="14596" max="14596" width="19.6640625" customWidth="1"/>
    <col min="14849" max="14849" width="11.109375" customWidth="1"/>
    <col min="14850" max="14850" width="43.109375" customWidth="1"/>
    <col min="14851" max="14851" width="23.109375" bestFit="1" customWidth="1"/>
    <col min="14852" max="14852" width="19.6640625" customWidth="1"/>
    <col min="15105" max="15105" width="11.109375" customWidth="1"/>
    <col min="15106" max="15106" width="43.109375" customWidth="1"/>
    <col min="15107" max="15107" width="23.109375" bestFit="1" customWidth="1"/>
    <col min="15108" max="15108" width="19.6640625" customWidth="1"/>
    <col min="15361" max="15361" width="11.109375" customWidth="1"/>
    <col min="15362" max="15362" width="43.109375" customWidth="1"/>
    <col min="15363" max="15363" width="23.109375" bestFit="1" customWidth="1"/>
    <col min="15364" max="15364" width="19.6640625" customWidth="1"/>
    <col min="15617" max="15617" width="11.109375" customWidth="1"/>
    <col min="15618" max="15618" width="43.109375" customWidth="1"/>
    <col min="15619" max="15619" width="23.109375" bestFit="1" customWidth="1"/>
    <col min="15620" max="15620" width="19.6640625" customWidth="1"/>
    <col min="15873" max="15873" width="11.109375" customWidth="1"/>
    <col min="15874" max="15874" width="43.109375" customWidth="1"/>
    <col min="15875" max="15875" width="23.109375" bestFit="1" customWidth="1"/>
    <col min="15876" max="15876" width="19.6640625" customWidth="1"/>
    <col min="16129" max="16129" width="11.109375" customWidth="1"/>
    <col min="16130" max="16130" width="43.109375" customWidth="1"/>
    <col min="16131" max="16131" width="23.109375" bestFit="1" customWidth="1"/>
    <col min="16132" max="16132" width="19.6640625" customWidth="1"/>
  </cols>
  <sheetData>
    <row r="1" spans="1:16">
      <c r="A1" s="303" t="s">
        <v>533</v>
      </c>
      <c r="B1" s="304"/>
      <c r="C1" s="305"/>
      <c r="D1" s="306"/>
    </row>
    <row r="2" spans="1:16">
      <c r="A2" s="307" t="s">
        <v>534</v>
      </c>
      <c r="B2" s="308"/>
      <c r="C2" s="309"/>
      <c r="D2" s="310"/>
    </row>
    <row r="3" spans="1:16">
      <c r="A3" s="311"/>
      <c r="B3" s="309"/>
      <c r="C3" s="309"/>
      <c r="D3" s="312"/>
    </row>
    <row r="4" spans="1:16">
      <c r="A4" s="313"/>
      <c r="B4" s="309"/>
      <c r="C4" s="309"/>
      <c r="D4" s="314"/>
    </row>
    <row r="5" spans="1:16">
      <c r="A5" s="756" t="s">
        <v>535</v>
      </c>
      <c r="B5" s="757"/>
      <c r="C5" s="757"/>
      <c r="D5" s="758"/>
    </row>
    <row r="6" spans="1:16">
      <c r="A6" s="315"/>
      <c r="B6" s="759" t="s">
        <v>536</v>
      </c>
      <c r="C6" s="759"/>
      <c r="D6" s="760"/>
    </row>
    <row r="7" spans="1:16">
      <c r="A7" s="316" t="s">
        <v>537</v>
      </c>
      <c r="B7" s="759"/>
      <c r="C7" s="759"/>
      <c r="D7" s="760"/>
    </row>
    <row r="8" spans="1:16">
      <c r="A8" s="317" t="s">
        <v>538</v>
      </c>
      <c r="B8" s="318" t="s">
        <v>539</v>
      </c>
      <c r="C8" s="319" t="s">
        <v>540</v>
      </c>
      <c r="D8" s="320" t="s">
        <v>541</v>
      </c>
    </row>
    <row r="9" spans="1:16">
      <c r="A9" s="321">
        <v>46082</v>
      </c>
      <c r="B9" s="322" t="s">
        <v>542</v>
      </c>
      <c r="C9" s="323" t="s">
        <v>543</v>
      </c>
      <c r="D9" s="324"/>
    </row>
    <row r="10" spans="1:16">
      <c r="A10" s="321">
        <f>A9</f>
        <v>46082</v>
      </c>
      <c r="B10" s="323" t="s">
        <v>544</v>
      </c>
      <c r="C10" s="325" t="s">
        <v>543</v>
      </c>
      <c r="D10" s="326"/>
    </row>
    <row r="11" spans="1:16">
      <c r="A11" s="321">
        <f>A10</f>
        <v>46082</v>
      </c>
      <c r="B11" s="325" t="s">
        <v>545</v>
      </c>
      <c r="C11" s="325" t="s">
        <v>546</v>
      </c>
      <c r="D11" s="326"/>
      <c r="E11" s="19"/>
      <c r="F11" s="19"/>
      <c r="G11" s="19"/>
      <c r="H11" s="19"/>
      <c r="I11" s="19"/>
      <c r="J11" s="19"/>
      <c r="K11" s="19"/>
      <c r="L11" s="19"/>
      <c r="M11" s="19"/>
      <c r="N11" s="19"/>
      <c r="O11" s="19"/>
      <c r="P11" s="19"/>
    </row>
    <row r="12" spans="1:16" ht="24" customHeight="1">
      <c r="A12" s="327"/>
      <c r="B12" s="328"/>
      <c r="C12" s="328"/>
      <c r="D12" s="329"/>
      <c r="E12" s="19"/>
      <c r="F12" s="19"/>
      <c r="G12" s="19"/>
      <c r="H12" s="19"/>
      <c r="I12" s="19"/>
      <c r="J12" s="19"/>
      <c r="K12" s="19"/>
      <c r="L12" s="19"/>
      <c r="M12" s="19"/>
      <c r="N12" s="19"/>
      <c r="O12" s="19"/>
      <c r="P12" s="19"/>
    </row>
    <row r="13" spans="1:16" ht="15" thickBot="1">
      <c r="A13" s="330" t="s">
        <v>547</v>
      </c>
      <c r="B13" s="331"/>
      <c r="C13" s="331"/>
      <c r="D13" s="332"/>
      <c r="E13" s="19"/>
      <c r="F13" s="19"/>
      <c r="G13" s="19"/>
      <c r="H13" s="19"/>
      <c r="I13" s="19"/>
      <c r="J13" s="19"/>
      <c r="K13" s="19"/>
      <c r="L13" s="19"/>
      <c r="M13" s="19"/>
      <c r="N13" s="19"/>
      <c r="O13" s="19"/>
      <c r="P13" s="19"/>
    </row>
    <row r="14" spans="1:16">
      <c r="A14" s="333" t="s">
        <v>548</v>
      </c>
      <c r="B14" s="334" t="s">
        <v>549</v>
      </c>
      <c r="C14" s="335" t="str">
        <f>C9</f>
        <v>Centro Oeste</v>
      </c>
      <c r="D14" s="336">
        <f>D9</f>
        <v>0</v>
      </c>
      <c r="E14" s="19"/>
      <c r="F14" s="19"/>
      <c r="G14" s="19"/>
      <c r="H14" s="19"/>
      <c r="I14" s="19"/>
      <c r="J14" s="19"/>
      <c r="K14" s="19"/>
      <c r="L14" s="19"/>
      <c r="M14" s="19"/>
      <c r="N14" s="19"/>
      <c r="O14" s="19"/>
      <c r="P14" s="19"/>
    </row>
    <row r="15" spans="1:16">
      <c r="A15" s="746">
        <f>A9</f>
        <v>46082</v>
      </c>
      <c r="B15" s="748" t="str">
        <f>B9</f>
        <v>ASFALTOS DILUÍDOS CM-30</v>
      </c>
      <c r="C15" s="337" t="s">
        <v>106</v>
      </c>
      <c r="D15" s="338">
        <v>0.03</v>
      </c>
      <c r="E15" s="19"/>
      <c r="F15" s="19"/>
      <c r="G15" s="19"/>
      <c r="H15" s="19"/>
      <c r="I15" s="19"/>
      <c r="J15" s="19"/>
      <c r="K15" s="19"/>
      <c r="L15" s="19"/>
      <c r="M15" s="19"/>
      <c r="N15" s="19"/>
      <c r="O15" s="19"/>
      <c r="P15" s="19"/>
    </row>
    <row r="16" spans="1:16">
      <c r="A16" s="746"/>
      <c r="B16" s="748"/>
      <c r="C16" s="337" t="s">
        <v>108</v>
      </c>
      <c r="D16" s="338">
        <v>6.4999999999999997E-3</v>
      </c>
      <c r="E16" s="19"/>
      <c r="F16" s="19"/>
      <c r="G16" s="19"/>
      <c r="H16" s="19"/>
      <c r="I16" s="19"/>
      <c r="J16" s="19"/>
      <c r="K16" s="19"/>
      <c r="L16" s="19"/>
      <c r="M16" s="19"/>
      <c r="N16" s="19"/>
      <c r="O16" s="19"/>
      <c r="P16" s="19"/>
    </row>
    <row r="17" spans="1:16">
      <c r="A17" s="746"/>
      <c r="B17" s="748"/>
      <c r="C17" s="337" t="s">
        <v>462</v>
      </c>
      <c r="D17" s="338">
        <f>D15+D16</f>
        <v>3.6499999999999998E-2</v>
      </c>
      <c r="E17" s="19"/>
      <c r="F17" s="19"/>
      <c r="G17" s="19"/>
      <c r="H17" s="19"/>
      <c r="I17" s="19"/>
      <c r="J17" s="19"/>
      <c r="K17" s="19"/>
      <c r="L17" s="19"/>
      <c r="M17" s="19"/>
      <c r="N17" s="19"/>
      <c r="O17" s="19"/>
      <c r="P17" s="19"/>
    </row>
    <row r="18" spans="1:16" ht="15" thickBot="1">
      <c r="A18" s="747"/>
      <c r="B18" s="749"/>
      <c r="C18" s="339" t="s">
        <v>550</v>
      </c>
      <c r="D18" s="340">
        <f>TRUNC(D14/(1-D17),5)</f>
        <v>0</v>
      </c>
      <c r="E18" s="19"/>
      <c r="F18" s="19"/>
      <c r="G18" s="19"/>
      <c r="H18" s="19"/>
      <c r="I18" s="19"/>
      <c r="J18" s="19"/>
      <c r="K18" s="19"/>
      <c r="L18" s="19"/>
      <c r="M18" s="19"/>
      <c r="N18" s="19"/>
      <c r="O18" s="19"/>
      <c r="P18" s="19"/>
    </row>
    <row r="19" spans="1:16">
      <c r="A19" s="18"/>
      <c r="B19" s="341"/>
      <c r="C19" s="342"/>
      <c r="D19" s="343"/>
      <c r="E19" s="19"/>
      <c r="F19" s="19"/>
      <c r="G19" s="19"/>
      <c r="H19" s="19"/>
      <c r="I19" s="19"/>
      <c r="J19" s="19"/>
      <c r="K19" s="19"/>
      <c r="L19" s="19"/>
      <c r="M19" s="19"/>
      <c r="N19" s="19"/>
      <c r="O19" s="19"/>
      <c r="P19" s="19"/>
    </row>
    <row r="20" spans="1:16">
      <c r="A20" s="18"/>
      <c r="B20" s="344" t="s">
        <v>551</v>
      </c>
      <c r="C20" s="345" t="s">
        <v>552</v>
      </c>
      <c r="D20" s="346">
        <f>D14</f>
        <v>0</v>
      </c>
      <c r="E20" s="19"/>
      <c r="F20" s="19"/>
      <c r="G20" s="19"/>
      <c r="H20" s="19"/>
      <c r="I20" s="19"/>
      <c r="J20" s="19"/>
      <c r="K20" s="19"/>
      <c r="L20" s="19"/>
      <c r="M20" s="19"/>
      <c r="N20" s="19"/>
      <c r="O20" s="19"/>
      <c r="P20" s="19"/>
    </row>
    <row r="21" spans="1:16">
      <c r="A21" s="18"/>
      <c r="B21" s="341"/>
      <c r="C21" s="342" t="s">
        <v>553</v>
      </c>
      <c r="D21" s="347" t="s">
        <v>554</v>
      </c>
      <c r="E21" s="19"/>
      <c r="F21" s="19"/>
      <c r="G21" s="19"/>
      <c r="H21" s="19"/>
      <c r="I21" s="19"/>
      <c r="J21" s="19"/>
      <c r="K21" s="19"/>
      <c r="L21" s="19"/>
      <c r="M21" s="19"/>
      <c r="N21" s="19"/>
      <c r="O21" s="19"/>
      <c r="P21" s="19"/>
    </row>
    <row r="22" spans="1:16">
      <c r="A22" s="330"/>
      <c r="B22" s="331"/>
      <c r="C22" s="331"/>
      <c r="D22" s="332"/>
      <c r="E22" s="19"/>
      <c r="F22" s="19"/>
      <c r="G22" s="19"/>
      <c r="H22" s="19"/>
      <c r="I22" s="19"/>
      <c r="J22" s="19"/>
      <c r="K22" s="19"/>
      <c r="L22" s="19"/>
      <c r="M22" s="19"/>
      <c r="N22" s="19"/>
      <c r="O22" s="19"/>
      <c r="P22" s="19"/>
    </row>
    <row r="23" spans="1:16" ht="15" thickBot="1">
      <c r="A23" s="330" t="s">
        <v>555</v>
      </c>
      <c r="B23" s="331"/>
      <c r="C23" s="331"/>
      <c r="D23" s="332"/>
      <c r="E23" s="19"/>
      <c r="F23" s="19"/>
      <c r="G23" s="19"/>
      <c r="H23" s="19"/>
      <c r="I23" s="19"/>
      <c r="J23" s="19"/>
      <c r="K23" s="19"/>
      <c r="L23" s="19"/>
      <c r="M23" s="19"/>
      <c r="N23" s="19"/>
      <c r="O23" s="19"/>
      <c r="P23" s="19"/>
    </row>
    <row r="24" spans="1:16">
      <c r="A24" s="333" t="s">
        <v>548</v>
      </c>
      <c r="B24" s="334" t="s">
        <v>549</v>
      </c>
      <c r="C24" s="335" t="str">
        <f>C10</f>
        <v>Centro Oeste</v>
      </c>
      <c r="D24" s="336">
        <f>D10</f>
        <v>0</v>
      </c>
      <c r="E24" s="19"/>
      <c r="F24" s="19"/>
      <c r="G24" s="19"/>
      <c r="H24" s="19"/>
      <c r="I24" s="19"/>
      <c r="J24" s="19"/>
      <c r="K24" s="19"/>
      <c r="L24" s="19"/>
      <c r="M24" s="19"/>
      <c r="N24" s="19"/>
      <c r="O24" s="19"/>
      <c r="P24" s="19"/>
    </row>
    <row r="25" spans="1:16">
      <c r="A25" s="746">
        <f>A10</f>
        <v>46082</v>
      </c>
      <c r="B25" s="748" t="str">
        <f>B10</f>
        <v>EMULSÕES ASFÁLTICAS RM-1C</v>
      </c>
      <c r="C25" s="337" t="s">
        <v>106</v>
      </c>
      <c r="D25" s="338">
        <v>0.03</v>
      </c>
      <c r="E25" s="19"/>
      <c r="F25" s="19"/>
      <c r="G25" s="19"/>
      <c r="H25" s="19"/>
      <c r="I25" s="19"/>
      <c r="J25" s="19"/>
      <c r="K25" s="19"/>
      <c r="L25" s="19"/>
      <c r="M25" s="19"/>
      <c r="N25" s="19"/>
      <c r="O25" s="19"/>
      <c r="P25" s="19"/>
    </row>
    <row r="26" spans="1:16">
      <c r="A26" s="746"/>
      <c r="B26" s="748"/>
      <c r="C26" s="337" t="s">
        <v>108</v>
      </c>
      <c r="D26" s="338">
        <v>6.4999999999999997E-3</v>
      </c>
      <c r="E26" s="19"/>
      <c r="F26" s="19"/>
      <c r="G26" s="19"/>
      <c r="H26" s="19"/>
      <c r="I26" s="19"/>
      <c r="J26" s="19"/>
      <c r="K26" s="19"/>
      <c r="L26" s="19"/>
      <c r="M26" s="19"/>
      <c r="N26" s="19"/>
      <c r="O26" s="19"/>
      <c r="P26" s="19"/>
    </row>
    <row r="27" spans="1:16">
      <c r="A27" s="746"/>
      <c r="B27" s="748"/>
      <c r="C27" s="337" t="s">
        <v>462</v>
      </c>
      <c r="D27" s="338">
        <f>D25+D26</f>
        <v>3.6499999999999998E-2</v>
      </c>
      <c r="E27" s="19"/>
      <c r="F27" s="19"/>
      <c r="G27" s="19"/>
      <c r="H27" s="19"/>
      <c r="I27" s="19"/>
      <c r="J27" s="19"/>
      <c r="K27" s="19"/>
      <c r="L27" s="19"/>
      <c r="M27" s="19"/>
      <c r="N27" s="19"/>
      <c r="O27" s="19"/>
      <c r="P27" s="19"/>
    </row>
    <row r="28" spans="1:16" ht="15" thickBot="1">
      <c r="A28" s="747"/>
      <c r="B28" s="749"/>
      <c r="C28" s="348" t="s">
        <v>550</v>
      </c>
      <c r="D28" s="340">
        <f>TRUNC(D24/(1-D27),5)</f>
        <v>0</v>
      </c>
      <c r="E28" s="19"/>
      <c r="F28" s="19"/>
      <c r="G28" s="19"/>
      <c r="H28" s="19"/>
      <c r="I28" s="19"/>
      <c r="J28" s="19"/>
      <c r="K28" s="19"/>
      <c r="L28" s="19"/>
      <c r="M28" s="19"/>
      <c r="N28" s="19"/>
      <c r="O28" s="19"/>
      <c r="P28" s="19"/>
    </row>
    <row r="29" spans="1:16">
      <c r="A29" s="18"/>
      <c r="B29" s="341"/>
      <c r="C29" s="342"/>
      <c r="D29" s="343"/>
      <c r="E29" s="19"/>
      <c r="F29" s="19"/>
      <c r="G29" s="19"/>
      <c r="H29" s="19"/>
      <c r="I29" s="19"/>
      <c r="J29" s="19"/>
      <c r="K29" s="19"/>
      <c r="L29" s="19"/>
      <c r="M29" s="19"/>
      <c r="N29" s="19"/>
      <c r="O29" s="19"/>
      <c r="P29" s="19"/>
    </row>
    <row r="30" spans="1:16">
      <c r="A30" s="18"/>
      <c r="B30" s="344" t="s">
        <v>551</v>
      </c>
      <c r="C30" s="345" t="s">
        <v>552</v>
      </c>
      <c r="D30" s="346">
        <f>D24</f>
        <v>0</v>
      </c>
      <c r="E30" s="19"/>
      <c r="F30" s="19"/>
      <c r="G30" s="19"/>
      <c r="H30" s="19"/>
      <c r="I30" s="19"/>
      <c r="J30" s="19"/>
      <c r="K30" s="19"/>
      <c r="L30" s="19"/>
      <c r="M30" s="19"/>
      <c r="N30" s="19"/>
      <c r="O30" s="19"/>
      <c r="P30" s="19"/>
    </row>
    <row r="31" spans="1:16">
      <c r="A31" s="18"/>
      <c r="B31" s="341"/>
      <c r="C31" s="342" t="s">
        <v>553</v>
      </c>
      <c r="D31" s="347" t="s">
        <v>554</v>
      </c>
      <c r="E31" s="19"/>
      <c r="F31" s="19"/>
      <c r="G31" s="19"/>
      <c r="H31" s="19"/>
      <c r="I31" s="19"/>
      <c r="J31" s="19"/>
      <c r="K31" s="19"/>
      <c r="L31" s="19"/>
      <c r="M31" s="19"/>
      <c r="N31" s="19"/>
      <c r="O31" s="19"/>
      <c r="P31" s="19"/>
    </row>
    <row r="32" spans="1:16">
      <c r="A32" s="330"/>
      <c r="B32" s="331"/>
      <c r="C32" s="331"/>
      <c r="D32" s="332"/>
      <c r="E32" s="19"/>
      <c r="F32" s="19"/>
      <c r="G32" s="19"/>
      <c r="H32" s="19"/>
      <c r="I32" s="19"/>
      <c r="J32" s="19"/>
      <c r="K32" s="19"/>
      <c r="L32" s="19"/>
      <c r="M32" s="19"/>
      <c r="N32" s="19"/>
      <c r="O32" s="19"/>
      <c r="P32" s="19"/>
    </row>
    <row r="33" spans="1:16" ht="15" thickBot="1">
      <c r="A33" s="330" t="s">
        <v>556</v>
      </c>
      <c r="B33" s="331"/>
      <c r="C33" s="331"/>
      <c r="D33" s="332"/>
      <c r="E33" s="19"/>
      <c r="F33" s="19"/>
      <c r="G33" s="19"/>
      <c r="H33" s="19"/>
      <c r="I33" s="19"/>
      <c r="J33" s="19"/>
      <c r="K33" s="19"/>
      <c r="L33" s="19"/>
      <c r="M33" s="19"/>
      <c r="N33" s="19"/>
      <c r="O33" s="19"/>
      <c r="P33" s="19"/>
    </row>
    <row r="34" spans="1:16">
      <c r="A34" s="333" t="s">
        <v>548</v>
      </c>
      <c r="B34" s="334" t="s">
        <v>549</v>
      </c>
      <c r="C34" s="335" t="str">
        <f>C11</f>
        <v>Mato Grosso</v>
      </c>
      <c r="D34" s="336">
        <f>D11</f>
        <v>0</v>
      </c>
      <c r="E34" s="19"/>
      <c r="F34" s="19"/>
      <c r="G34" s="19"/>
      <c r="H34" s="19"/>
      <c r="I34" s="19"/>
      <c r="J34" s="19"/>
      <c r="K34" s="19"/>
      <c r="L34" s="19"/>
      <c r="M34" s="19"/>
      <c r="N34" s="19"/>
      <c r="O34" s="19"/>
      <c r="P34" s="19"/>
    </row>
    <row r="35" spans="1:16">
      <c r="A35" s="746">
        <f>A11</f>
        <v>46082</v>
      </c>
      <c r="B35" s="748" t="str">
        <f>B11</f>
        <v>EMULSÕES ASFÁLTICAS RR-1C</v>
      </c>
      <c r="C35" s="337" t="s">
        <v>106</v>
      </c>
      <c r="D35" s="338">
        <v>0.03</v>
      </c>
      <c r="E35" s="19"/>
      <c r="F35" s="19"/>
      <c r="G35" s="19"/>
      <c r="H35" s="19"/>
      <c r="I35" s="19"/>
      <c r="J35" s="19"/>
      <c r="K35" s="19"/>
      <c r="L35" s="19"/>
      <c r="M35" s="19"/>
      <c r="N35" s="19"/>
      <c r="O35" s="19"/>
      <c r="P35" s="19"/>
    </row>
    <row r="36" spans="1:16">
      <c r="A36" s="746"/>
      <c r="B36" s="748"/>
      <c r="C36" s="337" t="s">
        <v>108</v>
      </c>
      <c r="D36" s="338">
        <v>6.4999999999999997E-3</v>
      </c>
      <c r="E36" s="19"/>
      <c r="F36" s="19"/>
      <c r="G36" s="19"/>
      <c r="H36" s="19"/>
      <c r="I36" s="19"/>
      <c r="J36" s="19"/>
      <c r="K36" s="19"/>
      <c r="L36" s="19"/>
      <c r="M36" s="19"/>
      <c r="N36" s="19"/>
      <c r="O36" s="19"/>
      <c r="P36" s="19"/>
    </row>
    <row r="37" spans="1:16">
      <c r="A37" s="746"/>
      <c r="B37" s="748"/>
      <c r="C37" s="337" t="s">
        <v>462</v>
      </c>
      <c r="D37" s="338">
        <f>D35+D36</f>
        <v>3.6499999999999998E-2</v>
      </c>
      <c r="E37" s="19"/>
      <c r="F37" s="19"/>
      <c r="G37" s="19"/>
      <c r="H37" s="19"/>
      <c r="I37" s="19"/>
      <c r="J37" s="19"/>
      <c r="K37" s="19"/>
      <c r="L37" s="19"/>
      <c r="M37" s="19"/>
      <c r="N37" s="19"/>
      <c r="O37" s="19"/>
      <c r="P37" s="19"/>
    </row>
    <row r="38" spans="1:16" ht="15" thickBot="1">
      <c r="A38" s="747"/>
      <c r="B38" s="749"/>
      <c r="C38" s="348" t="s">
        <v>550</v>
      </c>
      <c r="D38" s="340">
        <f>TRUNC(D34/(1-D37),5)</f>
        <v>0</v>
      </c>
      <c r="E38" s="19"/>
      <c r="F38" s="19"/>
      <c r="G38" s="19"/>
      <c r="H38" s="19"/>
      <c r="I38" s="19"/>
      <c r="J38" s="19"/>
      <c r="K38" s="19"/>
      <c r="L38" s="19"/>
      <c r="M38" s="19"/>
      <c r="N38" s="19"/>
      <c r="O38" s="19"/>
      <c r="P38" s="19"/>
    </row>
    <row r="39" spans="1:16">
      <c r="A39" s="18"/>
      <c r="B39" s="341"/>
      <c r="C39" s="342"/>
      <c r="D39" s="343"/>
      <c r="E39" s="19"/>
      <c r="F39" s="19"/>
      <c r="G39" s="19"/>
      <c r="H39" s="19"/>
      <c r="I39" s="19"/>
      <c r="J39" s="19"/>
      <c r="K39" s="19"/>
      <c r="L39" s="19"/>
      <c r="M39" s="19"/>
      <c r="N39" s="19"/>
      <c r="O39" s="19"/>
      <c r="P39" s="19"/>
    </row>
    <row r="40" spans="1:16">
      <c r="A40" s="18"/>
      <c r="B40" s="344" t="s">
        <v>551</v>
      </c>
      <c r="C40" s="345" t="s">
        <v>552</v>
      </c>
      <c r="D40" s="346">
        <f>D34</f>
        <v>0</v>
      </c>
      <c r="E40" s="19"/>
      <c r="F40" s="19"/>
      <c r="G40" s="19"/>
      <c r="H40" s="19"/>
      <c r="I40" s="19"/>
      <c r="J40" s="19"/>
      <c r="K40" s="19"/>
      <c r="L40" s="19"/>
      <c r="M40" s="19"/>
      <c r="N40" s="19"/>
      <c r="O40" s="19"/>
      <c r="P40" s="19"/>
    </row>
    <row r="41" spans="1:16">
      <c r="A41" s="18"/>
      <c r="B41" s="341"/>
      <c r="C41" s="342" t="s">
        <v>553</v>
      </c>
      <c r="D41" s="347" t="s">
        <v>554</v>
      </c>
      <c r="E41" s="19"/>
      <c r="F41" s="19"/>
      <c r="G41" s="19"/>
      <c r="H41" s="19"/>
      <c r="I41" s="19"/>
      <c r="J41" s="19"/>
      <c r="K41" s="19"/>
      <c r="L41" s="19"/>
      <c r="M41" s="19"/>
      <c r="N41" s="19"/>
      <c r="O41" s="19"/>
      <c r="P41" s="19"/>
    </row>
    <row r="42" spans="1:16">
      <c r="A42" s="750" t="s">
        <v>557</v>
      </c>
      <c r="B42" s="751"/>
      <c r="C42" s="751"/>
      <c r="D42" s="752"/>
      <c r="E42" s="19"/>
      <c r="F42" s="19"/>
      <c r="G42" s="19"/>
      <c r="H42" s="19"/>
      <c r="I42" s="19"/>
      <c r="J42" s="19"/>
      <c r="K42" s="19"/>
      <c r="L42" s="19"/>
      <c r="M42" s="19"/>
      <c r="N42" s="19"/>
      <c r="O42" s="19"/>
      <c r="P42" s="19"/>
    </row>
    <row r="43" spans="1:16" ht="14.4" customHeight="1">
      <c r="A43" s="750"/>
      <c r="B43" s="751"/>
      <c r="C43" s="751"/>
      <c r="D43" s="752"/>
      <c r="E43" s="19"/>
      <c r="F43" s="19"/>
      <c r="G43" s="19"/>
      <c r="H43" s="19"/>
      <c r="I43" s="19"/>
      <c r="J43" s="19"/>
      <c r="K43" s="19"/>
      <c r="L43" s="19"/>
      <c r="M43" s="19"/>
      <c r="N43" s="19"/>
      <c r="O43" s="19"/>
      <c r="P43" s="19"/>
    </row>
    <row r="44" spans="1:16" ht="15" customHeight="1">
      <c r="A44" s="753"/>
      <c r="B44" s="754"/>
      <c r="C44" s="754"/>
      <c r="D44" s="755"/>
      <c r="E44" s="19"/>
      <c r="F44" s="19"/>
      <c r="G44" s="19"/>
      <c r="H44" s="19"/>
      <c r="I44" s="19"/>
      <c r="J44" s="19"/>
      <c r="K44" s="19"/>
      <c r="L44" s="19"/>
      <c r="M44" s="19"/>
      <c r="N44" s="19"/>
      <c r="O44" s="19"/>
      <c r="P44" s="19"/>
    </row>
    <row r="45" spans="1:16" ht="15" customHeight="1">
      <c r="A45" s="19"/>
      <c r="B45" s="19"/>
      <c r="C45" s="19"/>
      <c r="D45" s="19"/>
      <c r="E45" s="19"/>
      <c r="F45" s="19"/>
      <c r="G45" s="19"/>
      <c r="H45" s="19"/>
      <c r="I45" s="19"/>
      <c r="J45" s="19"/>
      <c r="K45" s="19"/>
      <c r="L45" s="19"/>
      <c r="M45" s="19"/>
      <c r="N45" s="19"/>
      <c r="O45" s="19"/>
      <c r="P45" s="19"/>
    </row>
    <row r="46" spans="1:16" ht="15" customHeight="1">
      <c r="A46" s="19"/>
      <c r="B46" s="19"/>
      <c r="C46" s="19"/>
      <c r="D46" s="19"/>
      <c r="E46" s="19"/>
      <c r="F46" s="19"/>
      <c r="G46" s="19"/>
      <c r="H46" s="19"/>
      <c r="I46" s="19"/>
      <c r="J46" s="19"/>
      <c r="K46" s="19"/>
      <c r="L46" s="19"/>
      <c r="M46" s="19"/>
      <c r="N46" s="19"/>
      <c r="O46" s="19"/>
      <c r="P46" s="19"/>
    </row>
    <row r="47" spans="1:16">
      <c r="A47" s="19"/>
      <c r="B47" s="19"/>
      <c r="C47" s="19"/>
      <c r="D47" s="19"/>
      <c r="E47" s="19"/>
      <c r="F47" s="19"/>
      <c r="G47" s="19"/>
      <c r="H47" s="19"/>
      <c r="I47" s="19"/>
      <c r="J47" s="19"/>
      <c r="K47" s="19"/>
      <c r="L47" s="19"/>
      <c r="M47" s="19"/>
      <c r="N47" s="19"/>
      <c r="O47" s="19"/>
      <c r="P47" s="19"/>
    </row>
    <row r="48" spans="1:16" ht="15" customHeight="1">
      <c r="A48" s="19"/>
      <c r="B48" s="19"/>
      <c r="C48" s="19"/>
      <c r="D48" s="19"/>
      <c r="E48" s="19"/>
      <c r="F48" s="19"/>
      <c r="G48" s="19"/>
      <c r="H48" s="19"/>
      <c r="I48" s="19"/>
      <c r="J48" s="19"/>
      <c r="K48" s="19"/>
      <c r="L48" s="19"/>
      <c r="M48" s="19"/>
      <c r="N48" s="19"/>
      <c r="O48" s="19"/>
      <c r="P48" s="19"/>
    </row>
    <row r="49" spans="1:16">
      <c r="A49" s="19"/>
      <c r="B49" s="19"/>
      <c r="C49" s="19"/>
      <c r="D49" s="19"/>
      <c r="E49" s="19"/>
      <c r="F49" s="19"/>
      <c r="G49" s="19"/>
      <c r="H49" s="19"/>
      <c r="I49" s="19"/>
      <c r="J49" s="19"/>
      <c r="K49" s="19"/>
      <c r="L49" s="19"/>
      <c r="M49" s="19"/>
      <c r="N49" s="19"/>
      <c r="O49" s="19"/>
      <c r="P49" s="19"/>
    </row>
    <row r="50" spans="1:16">
      <c r="A50" s="19"/>
      <c r="B50" s="19"/>
      <c r="C50" s="19"/>
      <c r="D50" s="19"/>
      <c r="E50" s="19"/>
      <c r="F50" s="19"/>
      <c r="G50" s="19"/>
      <c r="H50" s="19"/>
      <c r="I50" s="19"/>
      <c r="J50" s="19"/>
      <c r="K50" s="19"/>
      <c r="L50" s="19"/>
      <c r="M50" s="19"/>
      <c r="N50" s="19"/>
      <c r="O50" s="19"/>
      <c r="P50" s="19"/>
    </row>
    <row r="51" spans="1:16">
      <c r="A51" s="19"/>
      <c r="B51" s="19"/>
      <c r="C51" s="19"/>
      <c r="D51" s="19"/>
    </row>
    <row r="52" spans="1:16">
      <c r="A52" s="19"/>
      <c r="B52" s="19"/>
      <c r="C52" s="19"/>
      <c r="D52" s="19"/>
    </row>
    <row r="53" spans="1:16">
      <c r="A53" s="19"/>
      <c r="B53" s="19"/>
      <c r="C53" s="19"/>
      <c r="D53" s="19"/>
    </row>
    <row r="54" spans="1:16">
      <c r="A54" s="19"/>
      <c r="B54" s="19"/>
      <c r="C54" s="19"/>
      <c r="D54" s="19"/>
    </row>
    <row r="55" spans="1:16">
      <c r="A55" s="19"/>
      <c r="B55" s="19"/>
      <c r="C55" s="19"/>
      <c r="D55" s="19"/>
    </row>
    <row r="56" spans="1:16">
      <c r="A56" s="19"/>
      <c r="B56" s="19"/>
      <c r="C56" s="19"/>
      <c r="D56" s="19"/>
      <c r="E56" s="19"/>
      <c r="F56" s="19"/>
      <c r="G56" s="19"/>
      <c r="H56" s="19"/>
    </row>
    <row r="57" spans="1:16">
      <c r="A57" s="19"/>
      <c r="B57" s="19"/>
      <c r="C57" s="19"/>
      <c r="D57" s="19"/>
      <c r="E57" s="19"/>
      <c r="F57" s="19"/>
      <c r="G57" s="19"/>
      <c r="H57" s="19"/>
    </row>
    <row r="58" spans="1:16">
      <c r="A58" s="19"/>
      <c r="B58" s="19"/>
      <c r="C58" s="19"/>
      <c r="D58" s="19"/>
      <c r="E58" s="19"/>
      <c r="F58" s="19"/>
      <c r="G58" s="19"/>
      <c r="H58" s="19"/>
    </row>
    <row r="59" spans="1:16">
      <c r="A59" s="19"/>
      <c r="B59" s="19"/>
      <c r="C59" s="19"/>
      <c r="D59" s="19"/>
      <c r="E59" s="19"/>
      <c r="F59" s="19"/>
      <c r="G59" s="19"/>
      <c r="H59" s="19"/>
    </row>
    <row r="60" spans="1:16">
      <c r="B60" t="s">
        <v>558</v>
      </c>
      <c r="E60" s="19"/>
      <c r="F60" s="19"/>
      <c r="G60" s="19"/>
      <c r="H60" s="19"/>
    </row>
    <row r="61" spans="1:16">
      <c r="E61" s="19"/>
      <c r="F61" s="19"/>
      <c r="G61" s="19"/>
      <c r="H61" s="19"/>
    </row>
    <row r="62" spans="1:16">
      <c r="E62" s="19"/>
      <c r="F62" s="19"/>
      <c r="G62" s="19"/>
      <c r="H62" s="19"/>
    </row>
    <row r="63" spans="1:16">
      <c r="E63" s="19"/>
      <c r="F63" s="19"/>
      <c r="G63" s="19"/>
      <c r="H63" s="19"/>
    </row>
    <row r="64" spans="1:16">
      <c r="E64" s="19"/>
      <c r="F64" s="19"/>
      <c r="G64" s="19"/>
      <c r="H64" s="19"/>
    </row>
    <row r="65" spans="1:4">
      <c r="A65" s="19"/>
      <c r="B65" s="19"/>
      <c r="C65" s="19"/>
      <c r="D65" s="19"/>
    </row>
    <row r="66" spans="1:4">
      <c r="A66" s="19"/>
      <c r="B66" s="19"/>
      <c r="C66" s="19"/>
      <c r="D66" s="19"/>
    </row>
    <row r="67" spans="1:4">
      <c r="A67" s="19"/>
      <c r="B67" s="19"/>
      <c r="C67" s="19"/>
      <c r="D67" s="19"/>
    </row>
    <row r="68" spans="1:4">
      <c r="A68" s="19"/>
      <c r="B68" s="19"/>
      <c r="C68" s="19"/>
      <c r="D68" s="19"/>
    </row>
    <row r="69" spans="1:4">
      <c r="A69" s="19"/>
      <c r="B69" s="19"/>
      <c r="C69" s="19"/>
      <c r="D69" s="19"/>
    </row>
    <row r="70" spans="1:4">
      <c r="A70" s="19"/>
      <c r="B70" s="19"/>
      <c r="C70" s="19"/>
      <c r="D70" s="19"/>
    </row>
    <row r="71" spans="1:4">
      <c r="A71" s="19"/>
      <c r="B71" s="19"/>
      <c r="C71" s="19"/>
      <c r="D71" s="19"/>
    </row>
    <row r="72" spans="1:4">
      <c r="A72" s="19"/>
      <c r="B72" s="19"/>
      <c r="C72" s="19"/>
      <c r="D72" s="19"/>
    </row>
    <row r="73" spans="1:4">
      <c r="A73" s="19"/>
      <c r="B73" s="19"/>
      <c r="C73" s="19"/>
      <c r="D73" s="19"/>
    </row>
  </sheetData>
  <mergeCells count="9">
    <mergeCell ref="A35:A38"/>
    <mergeCell ref="B35:B38"/>
    <mergeCell ref="A42:D44"/>
    <mergeCell ref="A5:D5"/>
    <mergeCell ref="B6:D7"/>
    <mergeCell ref="A15:A18"/>
    <mergeCell ref="B15:B18"/>
    <mergeCell ref="A25:A28"/>
    <mergeCell ref="B25:B28"/>
  </mergeCells>
  <printOptions horizontalCentered="1"/>
  <pageMargins left="0.7" right="0.7" top="0.75" bottom="0.75" header="0.3" footer="0.3"/>
  <pageSetup paperSize="9" scale="90" firstPageNumber="25" fitToHeight="0" orientation="portrait" r:id="rId1"/>
  <headerFooter>
    <oddHeader>&amp;C&amp;G</oddHeader>
    <oddFooter>&amp;CDiego Roberto Sbitkowski Chamma
Engenheiro Civil
CREA: 2511178010&amp;R&amp;D</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5"/>
  <sheetViews>
    <sheetView view="pageBreakPreview" topLeftCell="A362" zoomScale="80" zoomScaleNormal="90" zoomScaleSheetLayoutView="80" workbookViewId="0">
      <selection activeCell="F371" sqref="F371:F373"/>
    </sheetView>
  </sheetViews>
  <sheetFormatPr defaultRowHeight="14.4"/>
  <cols>
    <col min="1" max="1" width="14.21875" customWidth="1"/>
    <col min="2" max="2" width="53.77734375" customWidth="1"/>
    <col min="3" max="3" width="14.5546875" customWidth="1"/>
    <col min="4" max="4" width="17" bestFit="1" customWidth="1"/>
    <col min="5" max="5" width="12.6640625" bestFit="1" customWidth="1"/>
    <col min="6" max="6" width="14.88671875" bestFit="1" customWidth="1"/>
    <col min="7" max="7" width="21.44140625" customWidth="1"/>
    <col min="8" max="8" width="11.109375" bestFit="1" customWidth="1"/>
    <col min="9" max="9" width="14.88671875" bestFit="1" customWidth="1"/>
    <col min="257" max="257" width="11.5546875" customWidth="1"/>
    <col min="258" max="258" width="53.77734375" customWidth="1"/>
    <col min="259" max="259" width="14.5546875" customWidth="1"/>
    <col min="260" max="260" width="17" bestFit="1" customWidth="1"/>
    <col min="261" max="261" width="12.6640625" bestFit="1" customWidth="1"/>
    <col min="262" max="262" width="14.88671875" bestFit="1" customWidth="1"/>
    <col min="263" max="263" width="21.44140625" customWidth="1"/>
    <col min="264" max="264" width="11.109375" bestFit="1" customWidth="1"/>
    <col min="265" max="265" width="14.88671875" bestFit="1" customWidth="1"/>
    <col min="513" max="513" width="11.5546875" customWidth="1"/>
    <col min="514" max="514" width="53.77734375" customWidth="1"/>
    <col min="515" max="515" width="14.5546875" customWidth="1"/>
    <col min="516" max="516" width="17" bestFit="1" customWidth="1"/>
    <col min="517" max="517" width="12.6640625" bestFit="1" customWidth="1"/>
    <col min="518" max="518" width="14.88671875" bestFit="1" customWidth="1"/>
    <col min="519" max="519" width="21.44140625" customWidth="1"/>
    <col min="520" max="520" width="11.109375" bestFit="1" customWidth="1"/>
    <col min="521" max="521" width="14.88671875" bestFit="1" customWidth="1"/>
    <col min="769" max="769" width="11.5546875" customWidth="1"/>
    <col min="770" max="770" width="53.77734375" customWidth="1"/>
    <col min="771" max="771" width="14.5546875" customWidth="1"/>
    <col min="772" max="772" width="17" bestFit="1" customWidth="1"/>
    <col min="773" max="773" width="12.6640625" bestFit="1" customWidth="1"/>
    <col min="774" max="774" width="14.88671875" bestFit="1" customWidth="1"/>
    <col min="775" max="775" width="21.44140625" customWidth="1"/>
    <col min="776" max="776" width="11.109375" bestFit="1" customWidth="1"/>
    <col min="777" max="777" width="14.88671875" bestFit="1" customWidth="1"/>
    <col min="1025" max="1025" width="11.5546875" customWidth="1"/>
    <col min="1026" max="1026" width="53.77734375" customWidth="1"/>
    <col min="1027" max="1027" width="14.5546875" customWidth="1"/>
    <col min="1028" max="1028" width="17" bestFit="1" customWidth="1"/>
    <col min="1029" max="1029" width="12.6640625" bestFit="1" customWidth="1"/>
    <col min="1030" max="1030" width="14.88671875" bestFit="1" customWidth="1"/>
    <col min="1031" max="1031" width="21.44140625" customWidth="1"/>
    <col min="1032" max="1032" width="11.109375" bestFit="1" customWidth="1"/>
    <col min="1033" max="1033" width="14.88671875" bestFit="1" customWidth="1"/>
    <col min="1281" max="1281" width="11.5546875" customWidth="1"/>
    <col min="1282" max="1282" width="53.77734375" customWidth="1"/>
    <col min="1283" max="1283" width="14.5546875" customWidth="1"/>
    <col min="1284" max="1284" width="17" bestFit="1" customWidth="1"/>
    <col min="1285" max="1285" width="12.6640625" bestFit="1" customWidth="1"/>
    <col min="1286" max="1286" width="14.88671875" bestFit="1" customWidth="1"/>
    <col min="1287" max="1287" width="21.44140625" customWidth="1"/>
    <col min="1288" max="1288" width="11.109375" bestFit="1" customWidth="1"/>
    <col min="1289" max="1289" width="14.88671875" bestFit="1" customWidth="1"/>
    <col min="1537" max="1537" width="11.5546875" customWidth="1"/>
    <col min="1538" max="1538" width="53.77734375" customWidth="1"/>
    <col min="1539" max="1539" width="14.5546875" customWidth="1"/>
    <col min="1540" max="1540" width="17" bestFit="1" customWidth="1"/>
    <col min="1541" max="1541" width="12.6640625" bestFit="1" customWidth="1"/>
    <col min="1542" max="1542" width="14.88671875" bestFit="1" customWidth="1"/>
    <col min="1543" max="1543" width="21.44140625" customWidth="1"/>
    <col min="1544" max="1544" width="11.109375" bestFit="1" customWidth="1"/>
    <col min="1545" max="1545" width="14.88671875" bestFit="1" customWidth="1"/>
    <col min="1793" max="1793" width="11.5546875" customWidth="1"/>
    <col min="1794" max="1794" width="53.77734375" customWidth="1"/>
    <col min="1795" max="1795" width="14.5546875" customWidth="1"/>
    <col min="1796" max="1796" width="17" bestFit="1" customWidth="1"/>
    <col min="1797" max="1797" width="12.6640625" bestFit="1" customWidth="1"/>
    <col min="1798" max="1798" width="14.88671875" bestFit="1" customWidth="1"/>
    <col min="1799" max="1799" width="21.44140625" customWidth="1"/>
    <col min="1800" max="1800" width="11.109375" bestFit="1" customWidth="1"/>
    <col min="1801" max="1801" width="14.88671875" bestFit="1" customWidth="1"/>
    <col min="2049" max="2049" width="11.5546875" customWidth="1"/>
    <col min="2050" max="2050" width="53.77734375" customWidth="1"/>
    <col min="2051" max="2051" width="14.5546875" customWidth="1"/>
    <col min="2052" max="2052" width="17" bestFit="1" customWidth="1"/>
    <col min="2053" max="2053" width="12.6640625" bestFit="1" customWidth="1"/>
    <col min="2054" max="2054" width="14.88671875" bestFit="1" customWidth="1"/>
    <col min="2055" max="2055" width="21.44140625" customWidth="1"/>
    <col min="2056" max="2056" width="11.109375" bestFit="1" customWidth="1"/>
    <col min="2057" max="2057" width="14.88671875" bestFit="1" customWidth="1"/>
    <col min="2305" max="2305" width="11.5546875" customWidth="1"/>
    <col min="2306" max="2306" width="53.77734375" customWidth="1"/>
    <col min="2307" max="2307" width="14.5546875" customWidth="1"/>
    <col min="2308" max="2308" width="17" bestFit="1" customWidth="1"/>
    <col min="2309" max="2309" width="12.6640625" bestFit="1" customWidth="1"/>
    <col min="2310" max="2310" width="14.88671875" bestFit="1" customWidth="1"/>
    <col min="2311" max="2311" width="21.44140625" customWidth="1"/>
    <col min="2312" max="2312" width="11.109375" bestFit="1" customWidth="1"/>
    <col min="2313" max="2313" width="14.88671875" bestFit="1" customWidth="1"/>
    <col min="2561" max="2561" width="11.5546875" customWidth="1"/>
    <col min="2562" max="2562" width="53.77734375" customWidth="1"/>
    <col min="2563" max="2563" width="14.5546875" customWidth="1"/>
    <col min="2564" max="2564" width="17" bestFit="1" customWidth="1"/>
    <col min="2565" max="2565" width="12.6640625" bestFit="1" customWidth="1"/>
    <col min="2566" max="2566" width="14.88671875" bestFit="1" customWidth="1"/>
    <col min="2567" max="2567" width="21.44140625" customWidth="1"/>
    <col min="2568" max="2568" width="11.109375" bestFit="1" customWidth="1"/>
    <col min="2569" max="2569" width="14.88671875" bestFit="1" customWidth="1"/>
    <col min="2817" max="2817" width="11.5546875" customWidth="1"/>
    <col min="2818" max="2818" width="53.77734375" customWidth="1"/>
    <col min="2819" max="2819" width="14.5546875" customWidth="1"/>
    <col min="2820" max="2820" width="17" bestFit="1" customWidth="1"/>
    <col min="2821" max="2821" width="12.6640625" bestFit="1" customWidth="1"/>
    <col min="2822" max="2822" width="14.88671875" bestFit="1" customWidth="1"/>
    <col min="2823" max="2823" width="21.44140625" customWidth="1"/>
    <col min="2824" max="2824" width="11.109375" bestFit="1" customWidth="1"/>
    <col min="2825" max="2825" width="14.88671875" bestFit="1" customWidth="1"/>
    <col min="3073" max="3073" width="11.5546875" customWidth="1"/>
    <col min="3074" max="3074" width="53.77734375" customWidth="1"/>
    <col min="3075" max="3075" width="14.5546875" customWidth="1"/>
    <col min="3076" max="3076" width="17" bestFit="1" customWidth="1"/>
    <col min="3077" max="3077" width="12.6640625" bestFit="1" customWidth="1"/>
    <col min="3078" max="3078" width="14.88671875" bestFit="1" customWidth="1"/>
    <col min="3079" max="3079" width="21.44140625" customWidth="1"/>
    <col min="3080" max="3080" width="11.109375" bestFit="1" customWidth="1"/>
    <col min="3081" max="3081" width="14.88671875" bestFit="1" customWidth="1"/>
    <col min="3329" max="3329" width="11.5546875" customWidth="1"/>
    <col min="3330" max="3330" width="53.77734375" customWidth="1"/>
    <col min="3331" max="3331" width="14.5546875" customWidth="1"/>
    <col min="3332" max="3332" width="17" bestFit="1" customWidth="1"/>
    <col min="3333" max="3333" width="12.6640625" bestFit="1" customWidth="1"/>
    <col min="3334" max="3334" width="14.88671875" bestFit="1" customWidth="1"/>
    <col min="3335" max="3335" width="21.44140625" customWidth="1"/>
    <col min="3336" max="3336" width="11.109375" bestFit="1" customWidth="1"/>
    <col min="3337" max="3337" width="14.88671875" bestFit="1" customWidth="1"/>
    <col min="3585" max="3585" width="11.5546875" customWidth="1"/>
    <col min="3586" max="3586" width="53.77734375" customWidth="1"/>
    <col min="3587" max="3587" width="14.5546875" customWidth="1"/>
    <col min="3588" max="3588" width="17" bestFit="1" customWidth="1"/>
    <col min="3589" max="3589" width="12.6640625" bestFit="1" customWidth="1"/>
    <col min="3590" max="3590" width="14.88671875" bestFit="1" customWidth="1"/>
    <col min="3591" max="3591" width="21.44140625" customWidth="1"/>
    <col min="3592" max="3592" width="11.109375" bestFit="1" customWidth="1"/>
    <col min="3593" max="3593" width="14.88671875" bestFit="1" customWidth="1"/>
    <col min="3841" max="3841" width="11.5546875" customWidth="1"/>
    <col min="3842" max="3842" width="53.77734375" customWidth="1"/>
    <col min="3843" max="3843" width="14.5546875" customWidth="1"/>
    <col min="3844" max="3844" width="17" bestFit="1" customWidth="1"/>
    <col min="3845" max="3845" width="12.6640625" bestFit="1" customWidth="1"/>
    <col min="3846" max="3846" width="14.88671875" bestFit="1" customWidth="1"/>
    <col min="3847" max="3847" width="21.44140625" customWidth="1"/>
    <col min="3848" max="3848" width="11.109375" bestFit="1" customWidth="1"/>
    <col min="3849" max="3849" width="14.88671875" bestFit="1" customWidth="1"/>
    <col min="4097" max="4097" width="11.5546875" customWidth="1"/>
    <col min="4098" max="4098" width="53.77734375" customWidth="1"/>
    <col min="4099" max="4099" width="14.5546875" customWidth="1"/>
    <col min="4100" max="4100" width="17" bestFit="1" customWidth="1"/>
    <col min="4101" max="4101" width="12.6640625" bestFit="1" customWidth="1"/>
    <col min="4102" max="4102" width="14.88671875" bestFit="1" customWidth="1"/>
    <col min="4103" max="4103" width="21.44140625" customWidth="1"/>
    <col min="4104" max="4104" width="11.109375" bestFit="1" customWidth="1"/>
    <col min="4105" max="4105" width="14.88671875" bestFit="1" customWidth="1"/>
    <col min="4353" max="4353" width="11.5546875" customWidth="1"/>
    <col min="4354" max="4354" width="53.77734375" customWidth="1"/>
    <col min="4355" max="4355" width="14.5546875" customWidth="1"/>
    <col min="4356" max="4356" width="17" bestFit="1" customWidth="1"/>
    <col min="4357" max="4357" width="12.6640625" bestFit="1" customWidth="1"/>
    <col min="4358" max="4358" width="14.88671875" bestFit="1" customWidth="1"/>
    <col min="4359" max="4359" width="21.44140625" customWidth="1"/>
    <col min="4360" max="4360" width="11.109375" bestFit="1" customWidth="1"/>
    <col min="4361" max="4361" width="14.88671875" bestFit="1" customWidth="1"/>
    <col min="4609" max="4609" width="11.5546875" customWidth="1"/>
    <col min="4610" max="4610" width="53.77734375" customWidth="1"/>
    <col min="4611" max="4611" width="14.5546875" customWidth="1"/>
    <col min="4612" max="4612" width="17" bestFit="1" customWidth="1"/>
    <col min="4613" max="4613" width="12.6640625" bestFit="1" customWidth="1"/>
    <col min="4614" max="4614" width="14.88671875" bestFit="1" customWidth="1"/>
    <col min="4615" max="4615" width="21.44140625" customWidth="1"/>
    <col min="4616" max="4616" width="11.109375" bestFit="1" customWidth="1"/>
    <col min="4617" max="4617" width="14.88671875" bestFit="1" customWidth="1"/>
    <col min="4865" max="4865" width="11.5546875" customWidth="1"/>
    <col min="4866" max="4866" width="53.77734375" customWidth="1"/>
    <col min="4867" max="4867" width="14.5546875" customWidth="1"/>
    <col min="4868" max="4868" width="17" bestFit="1" customWidth="1"/>
    <col min="4869" max="4869" width="12.6640625" bestFit="1" customWidth="1"/>
    <col min="4870" max="4870" width="14.88671875" bestFit="1" customWidth="1"/>
    <col min="4871" max="4871" width="21.44140625" customWidth="1"/>
    <col min="4872" max="4872" width="11.109375" bestFit="1" customWidth="1"/>
    <col min="4873" max="4873" width="14.88671875" bestFit="1" customWidth="1"/>
    <col min="5121" max="5121" width="11.5546875" customWidth="1"/>
    <col min="5122" max="5122" width="53.77734375" customWidth="1"/>
    <col min="5123" max="5123" width="14.5546875" customWidth="1"/>
    <col min="5124" max="5124" width="17" bestFit="1" customWidth="1"/>
    <col min="5125" max="5125" width="12.6640625" bestFit="1" customWidth="1"/>
    <col min="5126" max="5126" width="14.88671875" bestFit="1" customWidth="1"/>
    <col min="5127" max="5127" width="21.44140625" customWidth="1"/>
    <col min="5128" max="5128" width="11.109375" bestFit="1" customWidth="1"/>
    <col min="5129" max="5129" width="14.88671875" bestFit="1" customWidth="1"/>
    <col min="5377" max="5377" width="11.5546875" customWidth="1"/>
    <col min="5378" max="5378" width="53.77734375" customWidth="1"/>
    <col min="5379" max="5379" width="14.5546875" customWidth="1"/>
    <col min="5380" max="5380" width="17" bestFit="1" customWidth="1"/>
    <col min="5381" max="5381" width="12.6640625" bestFit="1" customWidth="1"/>
    <col min="5382" max="5382" width="14.88671875" bestFit="1" customWidth="1"/>
    <col min="5383" max="5383" width="21.44140625" customWidth="1"/>
    <col min="5384" max="5384" width="11.109375" bestFit="1" customWidth="1"/>
    <col min="5385" max="5385" width="14.88671875" bestFit="1" customWidth="1"/>
    <col min="5633" max="5633" width="11.5546875" customWidth="1"/>
    <col min="5634" max="5634" width="53.77734375" customWidth="1"/>
    <col min="5635" max="5635" width="14.5546875" customWidth="1"/>
    <col min="5636" max="5636" width="17" bestFit="1" customWidth="1"/>
    <col min="5637" max="5637" width="12.6640625" bestFit="1" customWidth="1"/>
    <col min="5638" max="5638" width="14.88671875" bestFit="1" customWidth="1"/>
    <col min="5639" max="5639" width="21.44140625" customWidth="1"/>
    <col min="5640" max="5640" width="11.109375" bestFit="1" customWidth="1"/>
    <col min="5641" max="5641" width="14.88671875" bestFit="1" customWidth="1"/>
    <col min="5889" max="5889" width="11.5546875" customWidth="1"/>
    <col min="5890" max="5890" width="53.77734375" customWidth="1"/>
    <col min="5891" max="5891" width="14.5546875" customWidth="1"/>
    <col min="5892" max="5892" width="17" bestFit="1" customWidth="1"/>
    <col min="5893" max="5893" width="12.6640625" bestFit="1" customWidth="1"/>
    <col min="5894" max="5894" width="14.88671875" bestFit="1" customWidth="1"/>
    <col min="5895" max="5895" width="21.44140625" customWidth="1"/>
    <col min="5896" max="5896" width="11.109375" bestFit="1" customWidth="1"/>
    <col min="5897" max="5897" width="14.88671875" bestFit="1" customWidth="1"/>
    <col min="6145" max="6145" width="11.5546875" customWidth="1"/>
    <col min="6146" max="6146" width="53.77734375" customWidth="1"/>
    <col min="6147" max="6147" width="14.5546875" customWidth="1"/>
    <col min="6148" max="6148" width="17" bestFit="1" customWidth="1"/>
    <col min="6149" max="6149" width="12.6640625" bestFit="1" customWidth="1"/>
    <col min="6150" max="6150" width="14.88671875" bestFit="1" customWidth="1"/>
    <col min="6151" max="6151" width="21.44140625" customWidth="1"/>
    <col min="6152" max="6152" width="11.109375" bestFit="1" customWidth="1"/>
    <col min="6153" max="6153" width="14.88671875" bestFit="1" customWidth="1"/>
    <col min="6401" max="6401" width="11.5546875" customWidth="1"/>
    <col min="6402" max="6402" width="53.77734375" customWidth="1"/>
    <col min="6403" max="6403" width="14.5546875" customWidth="1"/>
    <col min="6404" max="6404" width="17" bestFit="1" customWidth="1"/>
    <col min="6405" max="6405" width="12.6640625" bestFit="1" customWidth="1"/>
    <col min="6406" max="6406" width="14.88671875" bestFit="1" customWidth="1"/>
    <col min="6407" max="6407" width="21.44140625" customWidth="1"/>
    <col min="6408" max="6408" width="11.109375" bestFit="1" customWidth="1"/>
    <col min="6409" max="6409" width="14.88671875" bestFit="1" customWidth="1"/>
    <col min="6657" max="6657" width="11.5546875" customWidth="1"/>
    <col min="6658" max="6658" width="53.77734375" customWidth="1"/>
    <col min="6659" max="6659" width="14.5546875" customWidth="1"/>
    <col min="6660" max="6660" width="17" bestFit="1" customWidth="1"/>
    <col min="6661" max="6661" width="12.6640625" bestFit="1" customWidth="1"/>
    <col min="6662" max="6662" width="14.88671875" bestFit="1" customWidth="1"/>
    <col min="6663" max="6663" width="21.44140625" customWidth="1"/>
    <col min="6664" max="6664" width="11.109375" bestFit="1" customWidth="1"/>
    <col min="6665" max="6665" width="14.88671875" bestFit="1" customWidth="1"/>
    <col min="6913" max="6913" width="11.5546875" customWidth="1"/>
    <col min="6914" max="6914" width="53.77734375" customWidth="1"/>
    <col min="6915" max="6915" width="14.5546875" customWidth="1"/>
    <col min="6916" max="6916" width="17" bestFit="1" customWidth="1"/>
    <col min="6917" max="6917" width="12.6640625" bestFit="1" customWidth="1"/>
    <col min="6918" max="6918" width="14.88671875" bestFit="1" customWidth="1"/>
    <col min="6919" max="6919" width="21.44140625" customWidth="1"/>
    <col min="6920" max="6920" width="11.109375" bestFit="1" customWidth="1"/>
    <col min="6921" max="6921" width="14.88671875" bestFit="1" customWidth="1"/>
    <col min="7169" max="7169" width="11.5546875" customWidth="1"/>
    <col min="7170" max="7170" width="53.77734375" customWidth="1"/>
    <col min="7171" max="7171" width="14.5546875" customWidth="1"/>
    <col min="7172" max="7172" width="17" bestFit="1" customWidth="1"/>
    <col min="7173" max="7173" width="12.6640625" bestFit="1" customWidth="1"/>
    <col min="7174" max="7174" width="14.88671875" bestFit="1" customWidth="1"/>
    <col min="7175" max="7175" width="21.44140625" customWidth="1"/>
    <col min="7176" max="7176" width="11.109375" bestFit="1" customWidth="1"/>
    <col min="7177" max="7177" width="14.88671875" bestFit="1" customWidth="1"/>
    <col min="7425" max="7425" width="11.5546875" customWidth="1"/>
    <col min="7426" max="7426" width="53.77734375" customWidth="1"/>
    <col min="7427" max="7427" width="14.5546875" customWidth="1"/>
    <col min="7428" max="7428" width="17" bestFit="1" customWidth="1"/>
    <col min="7429" max="7429" width="12.6640625" bestFit="1" customWidth="1"/>
    <col min="7430" max="7430" width="14.88671875" bestFit="1" customWidth="1"/>
    <col min="7431" max="7431" width="21.44140625" customWidth="1"/>
    <col min="7432" max="7432" width="11.109375" bestFit="1" customWidth="1"/>
    <col min="7433" max="7433" width="14.88671875" bestFit="1" customWidth="1"/>
    <col min="7681" max="7681" width="11.5546875" customWidth="1"/>
    <col min="7682" max="7682" width="53.77734375" customWidth="1"/>
    <col min="7683" max="7683" width="14.5546875" customWidth="1"/>
    <col min="7684" max="7684" width="17" bestFit="1" customWidth="1"/>
    <col min="7685" max="7685" width="12.6640625" bestFit="1" customWidth="1"/>
    <col min="7686" max="7686" width="14.88671875" bestFit="1" customWidth="1"/>
    <col min="7687" max="7687" width="21.44140625" customWidth="1"/>
    <col min="7688" max="7688" width="11.109375" bestFit="1" customWidth="1"/>
    <col min="7689" max="7689" width="14.88671875" bestFit="1" customWidth="1"/>
    <col min="7937" max="7937" width="11.5546875" customWidth="1"/>
    <col min="7938" max="7938" width="53.77734375" customWidth="1"/>
    <col min="7939" max="7939" width="14.5546875" customWidth="1"/>
    <col min="7940" max="7940" width="17" bestFit="1" customWidth="1"/>
    <col min="7941" max="7941" width="12.6640625" bestFit="1" customWidth="1"/>
    <col min="7942" max="7942" width="14.88671875" bestFit="1" customWidth="1"/>
    <col min="7943" max="7943" width="21.44140625" customWidth="1"/>
    <col min="7944" max="7944" width="11.109375" bestFit="1" customWidth="1"/>
    <col min="7945" max="7945" width="14.88671875" bestFit="1" customWidth="1"/>
    <col min="8193" max="8193" width="11.5546875" customWidth="1"/>
    <col min="8194" max="8194" width="53.77734375" customWidth="1"/>
    <col min="8195" max="8195" width="14.5546875" customWidth="1"/>
    <col min="8196" max="8196" width="17" bestFit="1" customWidth="1"/>
    <col min="8197" max="8197" width="12.6640625" bestFit="1" customWidth="1"/>
    <col min="8198" max="8198" width="14.88671875" bestFit="1" customWidth="1"/>
    <col min="8199" max="8199" width="21.44140625" customWidth="1"/>
    <col min="8200" max="8200" width="11.109375" bestFit="1" customWidth="1"/>
    <col min="8201" max="8201" width="14.88671875" bestFit="1" customWidth="1"/>
    <col min="8449" max="8449" width="11.5546875" customWidth="1"/>
    <col min="8450" max="8450" width="53.77734375" customWidth="1"/>
    <col min="8451" max="8451" width="14.5546875" customWidth="1"/>
    <col min="8452" max="8452" width="17" bestFit="1" customWidth="1"/>
    <col min="8453" max="8453" width="12.6640625" bestFit="1" customWidth="1"/>
    <col min="8454" max="8454" width="14.88671875" bestFit="1" customWidth="1"/>
    <col min="8455" max="8455" width="21.44140625" customWidth="1"/>
    <col min="8456" max="8456" width="11.109375" bestFit="1" customWidth="1"/>
    <col min="8457" max="8457" width="14.88671875" bestFit="1" customWidth="1"/>
    <col min="8705" max="8705" width="11.5546875" customWidth="1"/>
    <col min="8706" max="8706" width="53.77734375" customWidth="1"/>
    <col min="8707" max="8707" width="14.5546875" customWidth="1"/>
    <col min="8708" max="8708" width="17" bestFit="1" customWidth="1"/>
    <col min="8709" max="8709" width="12.6640625" bestFit="1" customWidth="1"/>
    <col min="8710" max="8710" width="14.88671875" bestFit="1" customWidth="1"/>
    <col min="8711" max="8711" width="21.44140625" customWidth="1"/>
    <col min="8712" max="8712" width="11.109375" bestFit="1" customWidth="1"/>
    <col min="8713" max="8713" width="14.88671875" bestFit="1" customWidth="1"/>
    <col min="8961" max="8961" width="11.5546875" customWidth="1"/>
    <col min="8962" max="8962" width="53.77734375" customWidth="1"/>
    <col min="8963" max="8963" width="14.5546875" customWidth="1"/>
    <col min="8964" max="8964" width="17" bestFit="1" customWidth="1"/>
    <col min="8965" max="8965" width="12.6640625" bestFit="1" customWidth="1"/>
    <col min="8966" max="8966" width="14.88671875" bestFit="1" customWidth="1"/>
    <col min="8967" max="8967" width="21.44140625" customWidth="1"/>
    <col min="8968" max="8968" width="11.109375" bestFit="1" customWidth="1"/>
    <col min="8969" max="8969" width="14.88671875" bestFit="1" customWidth="1"/>
    <col min="9217" max="9217" width="11.5546875" customWidth="1"/>
    <col min="9218" max="9218" width="53.77734375" customWidth="1"/>
    <col min="9219" max="9219" width="14.5546875" customWidth="1"/>
    <col min="9220" max="9220" width="17" bestFit="1" customWidth="1"/>
    <col min="9221" max="9221" width="12.6640625" bestFit="1" customWidth="1"/>
    <col min="9222" max="9222" width="14.88671875" bestFit="1" customWidth="1"/>
    <col min="9223" max="9223" width="21.44140625" customWidth="1"/>
    <col min="9224" max="9224" width="11.109375" bestFit="1" customWidth="1"/>
    <col min="9225" max="9225" width="14.88671875" bestFit="1" customWidth="1"/>
    <col min="9473" max="9473" width="11.5546875" customWidth="1"/>
    <col min="9474" max="9474" width="53.77734375" customWidth="1"/>
    <col min="9475" max="9475" width="14.5546875" customWidth="1"/>
    <col min="9476" max="9476" width="17" bestFit="1" customWidth="1"/>
    <col min="9477" max="9477" width="12.6640625" bestFit="1" customWidth="1"/>
    <col min="9478" max="9478" width="14.88671875" bestFit="1" customWidth="1"/>
    <col min="9479" max="9479" width="21.44140625" customWidth="1"/>
    <col min="9480" max="9480" width="11.109375" bestFit="1" customWidth="1"/>
    <col min="9481" max="9481" width="14.88671875" bestFit="1" customWidth="1"/>
    <col min="9729" max="9729" width="11.5546875" customWidth="1"/>
    <col min="9730" max="9730" width="53.77734375" customWidth="1"/>
    <col min="9731" max="9731" width="14.5546875" customWidth="1"/>
    <col min="9732" max="9732" width="17" bestFit="1" customWidth="1"/>
    <col min="9733" max="9733" width="12.6640625" bestFit="1" customWidth="1"/>
    <col min="9734" max="9734" width="14.88671875" bestFit="1" customWidth="1"/>
    <col min="9735" max="9735" width="21.44140625" customWidth="1"/>
    <col min="9736" max="9736" width="11.109375" bestFit="1" customWidth="1"/>
    <col min="9737" max="9737" width="14.88671875" bestFit="1" customWidth="1"/>
    <col min="9985" max="9985" width="11.5546875" customWidth="1"/>
    <col min="9986" max="9986" width="53.77734375" customWidth="1"/>
    <col min="9987" max="9987" width="14.5546875" customWidth="1"/>
    <col min="9988" max="9988" width="17" bestFit="1" customWidth="1"/>
    <col min="9989" max="9989" width="12.6640625" bestFit="1" customWidth="1"/>
    <col min="9990" max="9990" width="14.88671875" bestFit="1" customWidth="1"/>
    <col min="9991" max="9991" width="21.44140625" customWidth="1"/>
    <col min="9992" max="9992" width="11.109375" bestFit="1" customWidth="1"/>
    <col min="9993" max="9993" width="14.88671875" bestFit="1" customWidth="1"/>
    <col min="10241" max="10241" width="11.5546875" customWidth="1"/>
    <col min="10242" max="10242" width="53.77734375" customWidth="1"/>
    <col min="10243" max="10243" width="14.5546875" customWidth="1"/>
    <col min="10244" max="10244" width="17" bestFit="1" customWidth="1"/>
    <col min="10245" max="10245" width="12.6640625" bestFit="1" customWidth="1"/>
    <col min="10246" max="10246" width="14.88671875" bestFit="1" customWidth="1"/>
    <col min="10247" max="10247" width="21.44140625" customWidth="1"/>
    <col min="10248" max="10248" width="11.109375" bestFit="1" customWidth="1"/>
    <col min="10249" max="10249" width="14.88671875" bestFit="1" customWidth="1"/>
    <col min="10497" max="10497" width="11.5546875" customWidth="1"/>
    <col min="10498" max="10498" width="53.77734375" customWidth="1"/>
    <col min="10499" max="10499" width="14.5546875" customWidth="1"/>
    <col min="10500" max="10500" width="17" bestFit="1" customWidth="1"/>
    <col min="10501" max="10501" width="12.6640625" bestFit="1" customWidth="1"/>
    <col min="10502" max="10502" width="14.88671875" bestFit="1" customWidth="1"/>
    <col min="10503" max="10503" width="21.44140625" customWidth="1"/>
    <col min="10504" max="10504" width="11.109375" bestFit="1" customWidth="1"/>
    <col min="10505" max="10505" width="14.88671875" bestFit="1" customWidth="1"/>
    <col min="10753" max="10753" width="11.5546875" customWidth="1"/>
    <col min="10754" max="10754" width="53.77734375" customWidth="1"/>
    <col min="10755" max="10755" width="14.5546875" customWidth="1"/>
    <col min="10756" max="10756" width="17" bestFit="1" customWidth="1"/>
    <col min="10757" max="10757" width="12.6640625" bestFit="1" customWidth="1"/>
    <col min="10758" max="10758" width="14.88671875" bestFit="1" customWidth="1"/>
    <col min="10759" max="10759" width="21.44140625" customWidth="1"/>
    <col min="10760" max="10760" width="11.109375" bestFit="1" customWidth="1"/>
    <col min="10761" max="10761" width="14.88671875" bestFit="1" customWidth="1"/>
    <col min="11009" max="11009" width="11.5546875" customWidth="1"/>
    <col min="11010" max="11010" width="53.77734375" customWidth="1"/>
    <col min="11011" max="11011" width="14.5546875" customWidth="1"/>
    <col min="11012" max="11012" width="17" bestFit="1" customWidth="1"/>
    <col min="11013" max="11013" width="12.6640625" bestFit="1" customWidth="1"/>
    <col min="11014" max="11014" width="14.88671875" bestFit="1" customWidth="1"/>
    <col min="11015" max="11015" width="21.44140625" customWidth="1"/>
    <col min="11016" max="11016" width="11.109375" bestFit="1" customWidth="1"/>
    <col min="11017" max="11017" width="14.88671875" bestFit="1" customWidth="1"/>
    <col min="11265" max="11265" width="11.5546875" customWidth="1"/>
    <col min="11266" max="11266" width="53.77734375" customWidth="1"/>
    <col min="11267" max="11267" width="14.5546875" customWidth="1"/>
    <col min="11268" max="11268" width="17" bestFit="1" customWidth="1"/>
    <col min="11269" max="11269" width="12.6640625" bestFit="1" customWidth="1"/>
    <col min="11270" max="11270" width="14.88671875" bestFit="1" customWidth="1"/>
    <col min="11271" max="11271" width="21.44140625" customWidth="1"/>
    <col min="11272" max="11272" width="11.109375" bestFit="1" customWidth="1"/>
    <col min="11273" max="11273" width="14.88671875" bestFit="1" customWidth="1"/>
    <col min="11521" max="11521" width="11.5546875" customWidth="1"/>
    <col min="11522" max="11522" width="53.77734375" customWidth="1"/>
    <col min="11523" max="11523" width="14.5546875" customWidth="1"/>
    <col min="11524" max="11524" width="17" bestFit="1" customWidth="1"/>
    <col min="11525" max="11525" width="12.6640625" bestFit="1" customWidth="1"/>
    <col min="11526" max="11526" width="14.88671875" bestFit="1" customWidth="1"/>
    <col min="11527" max="11527" width="21.44140625" customWidth="1"/>
    <col min="11528" max="11528" width="11.109375" bestFit="1" customWidth="1"/>
    <col min="11529" max="11529" width="14.88671875" bestFit="1" customWidth="1"/>
    <col min="11777" max="11777" width="11.5546875" customWidth="1"/>
    <col min="11778" max="11778" width="53.77734375" customWidth="1"/>
    <col min="11779" max="11779" width="14.5546875" customWidth="1"/>
    <col min="11780" max="11780" width="17" bestFit="1" customWidth="1"/>
    <col min="11781" max="11781" width="12.6640625" bestFit="1" customWidth="1"/>
    <col min="11782" max="11782" width="14.88671875" bestFit="1" customWidth="1"/>
    <col min="11783" max="11783" width="21.44140625" customWidth="1"/>
    <col min="11784" max="11784" width="11.109375" bestFit="1" customWidth="1"/>
    <col min="11785" max="11785" width="14.88671875" bestFit="1" customWidth="1"/>
    <col min="12033" max="12033" width="11.5546875" customWidth="1"/>
    <col min="12034" max="12034" width="53.77734375" customWidth="1"/>
    <col min="12035" max="12035" width="14.5546875" customWidth="1"/>
    <col min="12036" max="12036" width="17" bestFit="1" customWidth="1"/>
    <col min="12037" max="12037" width="12.6640625" bestFit="1" customWidth="1"/>
    <col min="12038" max="12038" width="14.88671875" bestFit="1" customWidth="1"/>
    <col min="12039" max="12039" width="21.44140625" customWidth="1"/>
    <col min="12040" max="12040" width="11.109375" bestFit="1" customWidth="1"/>
    <col min="12041" max="12041" width="14.88671875" bestFit="1" customWidth="1"/>
    <col min="12289" max="12289" width="11.5546875" customWidth="1"/>
    <col min="12290" max="12290" width="53.77734375" customWidth="1"/>
    <col min="12291" max="12291" width="14.5546875" customWidth="1"/>
    <col min="12292" max="12292" width="17" bestFit="1" customWidth="1"/>
    <col min="12293" max="12293" width="12.6640625" bestFit="1" customWidth="1"/>
    <col min="12294" max="12294" width="14.88671875" bestFit="1" customWidth="1"/>
    <col min="12295" max="12295" width="21.44140625" customWidth="1"/>
    <col min="12296" max="12296" width="11.109375" bestFit="1" customWidth="1"/>
    <col min="12297" max="12297" width="14.88671875" bestFit="1" customWidth="1"/>
    <col min="12545" max="12545" width="11.5546875" customWidth="1"/>
    <col min="12546" max="12546" width="53.77734375" customWidth="1"/>
    <col min="12547" max="12547" width="14.5546875" customWidth="1"/>
    <col min="12548" max="12548" width="17" bestFit="1" customWidth="1"/>
    <col min="12549" max="12549" width="12.6640625" bestFit="1" customWidth="1"/>
    <col min="12550" max="12550" width="14.88671875" bestFit="1" customWidth="1"/>
    <col min="12551" max="12551" width="21.44140625" customWidth="1"/>
    <col min="12552" max="12552" width="11.109375" bestFit="1" customWidth="1"/>
    <col min="12553" max="12553" width="14.88671875" bestFit="1" customWidth="1"/>
    <col min="12801" max="12801" width="11.5546875" customWidth="1"/>
    <col min="12802" max="12802" width="53.77734375" customWidth="1"/>
    <col min="12803" max="12803" width="14.5546875" customWidth="1"/>
    <col min="12804" max="12804" width="17" bestFit="1" customWidth="1"/>
    <col min="12805" max="12805" width="12.6640625" bestFit="1" customWidth="1"/>
    <col min="12806" max="12806" width="14.88671875" bestFit="1" customWidth="1"/>
    <col min="12807" max="12807" width="21.44140625" customWidth="1"/>
    <col min="12808" max="12808" width="11.109375" bestFit="1" customWidth="1"/>
    <col min="12809" max="12809" width="14.88671875" bestFit="1" customWidth="1"/>
    <col min="13057" max="13057" width="11.5546875" customWidth="1"/>
    <col min="13058" max="13058" width="53.77734375" customWidth="1"/>
    <col min="13059" max="13059" width="14.5546875" customWidth="1"/>
    <col min="13060" max="13060" width="17" bestFit="1" customWidth="1"/>
    <col min="13061" max="13061" width="12.6640625" bestFit="1" customWidth="1"/>
    <col min="13062" max="13062" width="14.88671875" bestFit="1" customWidth="1"/>
    <col min="13063" max="13063" width="21.44140625" customWidth="1"/>
    <col min="13064" max="13064" width="11.109375" bestFit="1" customWidth="1"/>
    <col min="13065" max="13065" width="14.88671875" bestFit="1" customWidth="1"/>
    <col min="13313" max="13313" width="11.5546875" customWidth="1"/>
    <col min="13314" max="13314" width="53.77734375" customWidth="1"/>
    <col min="13315" max="13315" width="14.5546875" customWidth="1"/>
    <col min="13316" max="13316" width="17" bestFit="1" customWidth="1"/>
    <col min="13317" max="13317" width="12.6640625" bestFit="1" customWidth="1"/>
    <col min="13318" max="13318" width="14.88671875" bestFit="1" customWidth="1"/>
    <col min="13319" max="13319" width="21.44140625" customWidth="1"/>
    <col min="13320" max="13320" width="11.109375" bestFit="1" customWidth="1"/>
    <col min="13321" max="13321" width="14.88671875" bestFit="1" customWidth="1"/>
    <col min="13569" max="13569" width="11.5546875" customWidth="1"/>
    <col min="13570" max="13570" width="53.77734375" customWidth="1"/>
    <col min="13571" max="13571" width="14.5546875" customWidth="1"/>
    <col min="13572" max="13572" width="17" bestFit="1" customWidth="1"/>
    <col min="13573" max="13573" width="12.6640625" bestFit="1" customWidth="1"/>
    <col min="13574" max="13574" width="14.88671875" bestFit="1" customWidth="1"/>
    <col min="13575" max="13575" width="21.44140625" customWidth="1"/>
    <col min="13576" max="13576" width="11.109375" bestFit="1" customWidth="1"/>
    <col min="13577" max="13577" width="14.88671875" bestFit="1" customWidth="1"/>
    <col min="13825" max="13825" width="11.5546875" customWidth="1"/>
    <col min="13826" max="13826" width="53.77734375" customWidth="1"/>
    <col min="13827" max="13827" width="14.5546875" customWidth="1"/>
    <col min="13828" max="13828" width="17" bestFit="1" customWidth="1"/>
    <col min="13829" max="13829" width="12.6640625" bestFit="1" customWidth="1"/>
    <col min="13830" max="13830" width="14.88671875" bestFit="1" customWidth="1"/>
    <col min="13831" max="13831" width="21.44140625" customWidth="1"/>
    <col min="13832" max="13832" width="11.109375" bestFit="1" customWidth="1"/>
    <col min="13833" max="13833" width="14.88671875" bestFit="1" customWidth="1"/>
    <col min="14081" max="14081" width="11.5546875" customWidth="1"/>
    <col min="14082" max="14082" width="53.77734375" customWidth="1"/>
    <col min="14083" max="14083" width="14.5546875" customWidth="1"/>
    <col min="14084" max="14084" width="17" bestFit="1" customWidth="1"/>
    <col min="14085" max="14085" width="12.6640625" bestFit="1" customWidth="1"/>
    <col min="14086" max="14086" width="14.88671875" bestFit="1" customWidth="1"/>
    <col min="14087" max="14087" width="21.44140625" customWidth="1"/>
    <col min="14088" max="14088" width="11.109375" bestFit="1" customWidth="1"/>
    <col min="14089" max="14089" width="14.88671875" bestFit="1" customWidth="1"/>
    <col min="14337" max="14337" width="11.5546875" customWidth="1"/>
    <col min="14338" max="14338" width="53.77734375" customWidth="1"/>
    <col min="14339" max="14339" width="14.5546875" customWidth="1"/>
    <col min="14340" max="14340" width="17" bestFit="1" customWidth="1"/>
    <col min="14341" max="14341" width="12.6640625" bestFit="1" customWidth="1"/>
    <col min="14342" max="14342" width="14.88671875" bestFit="1" customWidth="1"/>
    <col min="14343" max="14343" width="21.44140625" customWidth="1"/>
    <col min="14344" max="14344" width="11.109375" bestFit="1" customWidth="1"/>
    <col min="14345" max="14345" width="14.88671875" bestFit="1" customWidth="1"/>
    <col min="14593" max="14593" width="11.5546875" customWidth="1"/>
    <col min="14594" max="14594" width="53.77734375" customWidth="1"/>
    <col min="14595" max="14595" width="14.5546875" customWidth="1"/>
    <col min="14596" max="14596" width="17" bestFit="1" customWidth="1"/>
    <col min="14597" max="14597" width="12.6640625" bestFit="1" customWidth="1"/>
    <col min="14598" max="14598" width="14.88671875" bestFit="1" customWidth="1"/>
    <col min="14599" max="14599" width="21.44140625" customWidth="1"/>
    <col min="14600" max="14600" width="11.109375" bestFit="1" customWidth="1"/>
    <col min="14601" max="14601" width="14.88671875" bestFit="1" customWidth="1"/>
    <col min="14849" max="14849" width="11.5546875" customWidth="1"/>
    <col min="14850" max="14850" width="53.77734375" customWidth="1"/>
    <col min="14851" max="14851" width="14.5546875" customWidth="1"/>
    <col min="14852" max="14852" width="17" bestFit="1" customWidth="1"/>
    <col min="14853" max="14853" width="12.6640625" bestFit="1" customWidth="1"/>
    <col min="14854" max="14854" width="14.88671875" bestFit="1" customWidth="1"/>
    <col min="14855" max="14855" width="21.44140625" customWidth="1"/>
    <col min="14856" max="14856" width="11.109375" bestFit="1" customWidth="1"/>
    <col min="14857" max="14857" width="14.88671875" bestFit="1" customWidth="1"/>
    <col min="15105" max="15105" width="11.5546875" customWidth="1"/>
    <col min="15106" max="15106" width="53.77734375" customWidth="1"/>
    <col min="15107" max="15107" width="14.5546875" customWidth="1"/>
    <col min="15108" max="15108" width="17" bestFit="1" customWidth="1"/>
    <col min="15109" max="15109" width="12.6640625" bestFit="1" customWidth="1"/>
    <col min="15110" max="15110" width="14.88671875" bestFit="1" customWidth="1"/>
    <col min="15111" max="15111" width="21.44140625" customWidth="1"/>
    <col min="15112" max="15112" width="11.109375" bestFit="1" customWidth="1"/>
    <col min="15113" max="15113" width="14.88671875" bestFit="1" customWidth="1"/>
    <col min="15361" max="15361" width="11.5546875" customWidth="1"/>
    <col min="15362" max="15362" width="53.77734375" customWidth="1"/>
    <col min="15363" max="15363" width="14.5546875" customWidth="1"/>
    <col min="15364" max="15364" width="17" bestFit="1" customWidth="1"/>
    <col min="15365" max="15365" width="12.6640625" bestFit="1" customWidth="1"/>
    <col min="15366" max="15366" width="14.88671875" bestFit="1" customWidth="1"/>
    <col min="15367" max="15367" width="21.44140625" customWidth="1"/>
    <col min="15368" max="15368" width="11.109375" bestFit="1" customWidth="1"/>
    <col min="15369" max="15369" width="14.88671875" bestFit="1" customWidth="1"/>
    <col min="15617" max="15617" width="11.5546875" customWidth="1"/>
    <col min="15618" max="15618" width="53.77734375" customWidth="1"/>
    <col min="15619" max="15619" width="14.5546875" customWidth="1"/>
    <col min="15620" max="15620" width="17" bestFit="1" customWidth="1"/>
    <col min="15621" max="15621" width="12.6640625" bestFit="1" customWidth="1"/>
    <col min="15622" max="15622" width="14.88671875" bestFit="1" customWidth="1"/>
    <col min="15623" max="15623" width="21.44140625" customWidth="1"/>
    <col min="15624" max="15624" width="11.109375" bestFit="1" customWidth="1"/>
    <col min="15625" max="15625" width="14.88671875" bestFit="1" customWidth="1"/>
    <col min="15873" max="15873" width="11.5546875" customWidth="1"/>
    <col min="15874" max="15874" width="53.77734375" customWidth="1"/>
    <col min="15875" max="15875" width="14.5546875" customWidth="1"/>
    <col min="15876" max="15876" width="17" bestFit="1" customWidth="1"/>
    <col min="15877" max="15877" width="12.6640625" bestFit="1" customWidth="1"/>
    <col min="15878" max="15878" width="14.88671875" bestFit="1" customWidth="1"/>
    <col min="15879" max="15879" width="21.44140625" customWidth="1"/>
    <col min="15880" max="15880" width="11.109375" bestFit="1" customWidth="1"/>
    <col min="15881" max="15881" width="14.88671875" bestFit="1" customWidth="1"/>
    <col min="16129" max="16129" width="11.5546875" customWidth="1"/>
    <col min="16130" max="16130" width="53.77734375" customWidth="1"/>
    <col min="16131" max="16131" width="14.5546875" customWidth="1"/>
    <col min="16132" max="16132" width="17" bestFit="1" customWidth="1"/>
    <col min="16133" max="16133" width="12.6640625" bestFit="1" customWidth="1"/>
    <col min="16134" max="16134" width="14.88671875" bestFit="1" customWidth="1"/>
    <col min="16135" max="16135" width="21.44140625" customWidth="1"/>
    <col min="16136" max="16136" width="11.109375" bestFit="1" customWidth="1"/>
    <col min="16137" max="16137" width="14.88671875" bestFit="1" customWidth="1"/>
  </cols>
  <sheetData>
    <row r="1" spans="1:9" s="274" customFormat="1" ht="29.25" customHeight="1">
      <c r="A1" s="31" t="s">
        <v>0</v>
      </c>
      <c r="B1" s="669" t="s">
        <v>18</v>
      </c>
      <c r="C1" s="553"/>
      <c r="D1" s="553"/>
      <c r="E1" s="553"/>
      <c r="F1" s="553"/>
      <c r="G1" s="553"/>
      <c r="H1" s="553"/>
      <c r="I1" s="553"/>
    </row>
    <row r="2" spans="1:9" s="275" customFormat="1" ht="15" customHeight="1">
      <c r="A2" s="34" t="s">
        <v>2</v>
      </c>
      <c r="B2" s="670" t="s">
        <v>3</v>
      </c>
      <c r="C2" s="555"/>
      <c r="D2" s="555"/>
      <c r="E2" s="555"/>
      <c r="F2" s="555"/>
      <c r="G2" s="555"/>
      <c r="H2" s="555"/>
      <c r="I2" s="555"/>
    </row>
    <row r="3" spans="1:9" s="275" customFormat="1" ht="15" customHeight="1">
      <c r="A3" s="34" t="s">
        <v>4</v>
      </c>
      <c r="B3" s="670" t="s">
        <v>23498</v>
      </c>
      <c r="C3" s="555"/>
      <c r="D3" s="555"/>
      <c r="E3" s="555"/>
      <c r="F3" s="555"/>
      <c r="G3" s="555"/>
      <c r="H3" s="555"/>
      <c r="I3" s="555"/>
    </row>
    <row r="4" spans="1:9" s="275" customFormat="1" ht="15" customHeight="1">
      <c r="A4" s="34" t="s">
        <v>7</v>
      </c>
      <c r="B4" s="671" t="s">
        <v>23520</v>
      </c>
      <c r="C4" s="672"/>
      <c r="D4" s="672"/>
      <c r="E4" s="672"/>
      <c r="F4" s="672"/>
      <c r="G4" s="672"/>
      <c r="H4" s="672"/>
      <c r="I4" s="672"/>
    </row>
    <row r="5" spans="1:9" s="276" customFormat="1" ht="24.9" customHeight="1">
      <c r="A5" s="612"/>
      <c r="B5" s="612"/>
      <c r="C5" s="612"/>
      <c r="D5" s="612"/>
      <c r="E5" s="612"/>
      <c r="F5" s="612"/>
      <c r="G5" s="612"/>
      <c r="H5" s="612"/>
      <c r="I5" s="612"/>
    </row>
    <row r="6" spans="1:9" ht="15.6">
      <c r="A6" s="612" t="s">
        <v>559</v>
      </c>
      <c r="B6" s="612"/>
      <c r="C6" s="612"/>
      <c r="D6" s="612"/>
      <c r="E6" s="612"/>
      <c r="F6" s="612"/>
      <c r="G6" s="612"/>
      <c r="H6" s="612"/>
      <c r="I6" s="612"/>
    </row>
    <row r="8" spans="1:9" ht="21.6" thickBot="1">
      <c r="A8" s="349" t="s">
        <v>560</v>
      </c>
      <c r="B8" s="350"/>
      <c r="C8" s="350"/>
      <c r="D8" s="350"/>
      <c r="E8" s="350"/>
      <c r="F8" s="350"/>
      <c r="G8" s="350"/>
      <c r="H8" s="350"/>
      <c r="I8" s="351" t="s">
        <v>561</v>
      </c>
    </row>
    <row r="9" spans="1:9" ht="18" thickTop="1">
      <c r="A9" s="352" t="s">
        <v>562</v>
      </c>
      <c r="D9" s="352" t="s">
        <v>546</v>
      </c>
      <c r="G9" s="353" t="s">
        <v>563</v>
      </c>
      <c r="H9" s="354">
        <v>4.514E-2</v>
      </c>
    </row>
    <row r="10" spans="1:9" ht="15.6">
      <c r="A10" s="355" t="s">
        <v>564</v>
      </c>
      <c r="D10" s="356">
        <v>45658</v>
      </c>
      <c r="G10" s="357" t="s">
        <v>565</v>
      </c>
      <c r="H10" s="358">
        <v>0.5</v>
      </c>
      <c r="I10" s="355" t="s">
        <v>510</v>
      </c>
    </row>
    <row r="11" spans="1:9" ht="16.2" thickBot="1">
      <c r="A11" s="359">
        <v>4915678</v>
      </c>
      <c r="B11" s="763" t="s">
        <v>566</v>
      </c>
      <c r="C11" s="763"/>
      <c r="D11" s="763"/>
      <c r="E11" s="763"/>
      <c r="F11" s="763"/>
      <c r="G11" s="763"/>
      <c r="H11" s="764" t="s">
        <v>567</v>
      </c>
      <c r="I11" s="764"/>
    </row>
    <row r="12" spans="1:9" ht="15" thickBot="1">
      <c r="A12" s="765" t="s">
        <v>568</v>
      </c>
      <c r="B12" s="765"/>
      <c r="C12" s="766" t="s">
        <v>421</v>
      </c>
      <c r="D12" s="766" t="s">
        <v>569</v>
      </c>
      <c r="E12" s="766"/>
      <c r="F12" s="766" t="s">
        <v>570</v>
      </c>
      <c r="G12" s="766"/>
      <c r="I12" s="360" t="s">
        <v>571</v>
      </c>
    </row>
    <row r="13" spans="1:9" ht="15" thickBot="1">
      <c r="A13" s="765"/>
      <c r="B13" s="765"/>
      <c r="C13" s="766"/>
      <c r="D13" s="361" t="s">
        <v>572</v>
      </c>
      <c r="E13" s="361" t="s">
        <v>573</v>
      </c>
      <c r="F13" s="361" t="s">
        <v>574</v>
      </c>
      <c r="G13" s="361" t="s">
        <v>575</v>
      </c>
      <c r="H13" s="362"/>
      <c r="I13" s="361" t="s">
        <v>576</v>
      </c>
    </row>
    <row r="14" spans="1:9" ht="27.6">
      <c r="A14" s="299" t="s">
        <v>577</v>
      </c>
      <c r="B14" s="297" t="s">
        <v>578</v>
      </c>
      <c r="C14" s="298">
        <v>1</v>
      </c>
      <c r="D14" s="363">
        <v>0.01</v>
      </c>
      <c r="E14" s="363">
        <v>0.99</v>
      </c>
      <c r="F14" s="364">
        <f>VLOOKUP(A14,'SERV SICRO'!$A$6699:$D$7236,3,FALSE)</f>
        <v>37.195099999999996</v>
      </c>
      <c r="G14" s="364">
        <f>VLOOKUP(A14,'SERV SICRO'!$A$6699:$D$7236,4,FALSE)</f>
        <v>25.6859</v>
      </c>
      <c r="I14" s="364">
        <f>C14*(D14*F14+E14*G14)</f>
        <v>25.800992000000001</v>
      </c>
    </row>
    <row r="15" spans="1:9">
      <c r="A15" s="299" t="s">
        <v>579</v>
      </c>
      <c r="B15" s="297" t="s">
        <v>580</v>
      </c>
      <c r="C15" s="298">
        <v>1</v>
      </c>
      <c r="D15" s="363">
        <v>0.23</v>
      </c>
      <c r="E15" s="363">
        <v>0.77</v>
      </c>
      <c r="F15" s="364">
        <f>VLOOKUP(A15,'SERV SICRO'!$A$6699:$D$7236,3,FALSE)</f>
        <v>10.2164</v>
      </c>
      <c r="G15" s="364">
        <f>VLOOKUP(A15,'SERV SICRO'!$A$6699:$D$7236,4,FALSE)</f>
        <v>2.5064000000000002</v>
      </c>
      <c r="I15" s="364">
        <f>C15*(D15*F15+E15*G15)</f>
        <v>4.2797000000000001</v>
      </c>
    </row>
    <row r="16" spans="1:9" ht="15" thickBot="1">
      <c r="A16" s="362"/>
      <c r="B16" s="362"/>
      <c r="C16" s="362"/>
      <c r="D16" s="362"/>
      <c r="E16" s="362"/>
      <c r="F16" s="362"/>
      <c r="G16" s="365" t="s">
        <v>581</v>
      </c>
      <c r="H16" s="362"/>
      <c r="I16" s="366">
        <f>SUM(I14:I15)</f>
        <v>30.080691999999999</v>
      </c>
    </row>
    <row r="17" spans="1:11" ht="15" thickBot="1">
      <c r="A17" s="367" t="s">
        <v>582</v>
      </c>
      <c r="B17" s="362"/>
      <c r="C17" s="361" t="s">
        <v>421</v>
      </c>
      <c r="D17" s="361" t="s">
        <v>583</v>
      </c>
      <c r="E17" s="362"/>
      <c r="F17" s="361" t="s">
        <v>570</v>
      </c>
      <c r="G17" s="761" t="s">
        <v>584</v>
      </c>
      <c r="H17" s="761"/>
      <c r="I17" s="761"/>
    </row>
    <row r="18" spans="1:11">
      <c r="A18" s="299" t="s">
        <v>585</v>
      </c>
      <c r="B18" s="297" t="s">
        <v>586</v>
      </c>
      <c r="C18" s="298">
        <v>6</v>
      </c>
      <c r="D18" s="299" t="s">
        <v>587</v>
      </c>
      <c r="F18" s="364">
        <f>VLOOKUP(A18,'SERV SICRO'!$A$6547:$D$6647,4,FALSE)</f>
        <v>26.4038</v>
      </c>
      <c r="I18" s="364">
        <f>F18*C18</f>
        <v>158.4228</v>
      </c>
    </row>
    <row r="19" spans="1:11">
      <c r="C19" s="762" t="s">
        <v>588</v>
      </c>
      <c r="D19" s="762"/>
      <c r="E19" s="762"/>
      <c r="F19" s="762"/>
      <c r="G19" s="762"/>
      <c r="I19" s="364">
        <f>I18</f>
        <v>158.4228</v>
      </c>
    </row>
    <row r="20" spans="1:11" ht="15" thickBot="1">
      <c r="A20" s="362"/>
      <c r="B20" s="362"/>
      <c r="C20" s="761" t="s">
        <v>589</v>
      </c>
      <c r="D20" s="761"/>
      <c r="E20" s="761"/>
      <c r="F20" s="761"/>
      <c r="G20" s="761"/>
      <c r="H20" s="362"/>
      <c r="I20" s="368">
        <f>I19+I16</f>
        <v>188.50349199999999</v>
      </c>
    </row>
    <row r="21" spans="1:11">
      <c r="C21" s="762" t="s">
        <v>590</v>
      </c>
      <c r="D21" s="762"/>
      <c r="E21" s="762"/>
      <c r="F21" s="762"/>
      <c r="G21" s="762"/>
      <c r="I21" s="369">
        <f>I20/H10</f>
        <v>377.00698399999999</v>
      </c>
      <c r="K21">
        <f>(C14*G14+C15*G15+I19)*H9/H10</f>
        <v>16.847611227999998</v>
      </c>
    </row>
    <row r="22" spans="1:11">
      <c r="G22" s="370" t="s">
        <v>591</v>
      </c>
      <c r="I22" s="371">
        <f>ROUND((C14*G14+C15*G15+I19)*H9/H10,4)</f>
        <v>16.8476</v>
      </c>
    </row>
    <row r="23" spans="1:11" ht="15" thickBot="1">
      <c r="A23" s="362"/>
      <c r="B23" s="362"/>
      <c r="C23" s="362"/>
      <c r="D23" s="362"/>
      <c r="E23" s="362"/>
      <c r="F23" s="362"/>
      <c r="G23" s="365" t="s">
        <v>592</v>
      </c>
      <c r="H23" s="362"/>
      <c r="I23" s="368" t="s">
        <v>593</v>
      </c>
    </row>
    <row r="24" spans="1:11" ht="15" thickBot="1">
      <c r="A24" s="367" t="s">
        <v>594</v>
      </c>
      <c r="B24" s="362"/>
      <c r="C24" s="361" t="s">
        <v>421</v>
      </c>
      <c r="D24" s="361" t="s">
        <v>583</v>
      </c>
      <c r="E24" s="362"/>
      <c r="F24" s="361" t="s">
        <v>595</v>
      </c>
      <c r="G24" s="761" t="s">
        <v>596</v>
      </c>
      <c r="H24" s="761"/>
      <c r="I24" s="761"/>
    </row>
    <row r="25" spans="1:11">
      <c r="A25" s="299" t="s">
        <v>597</v>
      </c>
      <c r="B25" s="297" t="s">
        <v>524</v>
      </c>
      <c r="C25" s="298">
        <v>8.9999999999999993E-3</v>
      </c>
      <c r="D25" s="299" t="s">
        <v>507</v>
      </c>
      <c r="F25" s="364">
        <v>0</v>
      </c>
      <c r="I25" s="364">
        <f>F25*C25</f>
        <v>0</v>
      </c>
    </row>
    <row r="26" spans="1:11" ht="15" thickBot="1">
      <c r="A26" s="362"/>
      <c r="B26" s="362"/>
      <c r="C26" s="761" t="s">
        <v>598</v>
      </c>
      <c r="D26" s="761"/>
      <c r="E26" s="761"/>
      <c r="F26" s="761"/>
      <c r="G26" s="761"/>
      <c r="H26" s="362"/>
      <c r="I26" s="366"/>
    </row>
    <row r="27" spans="1:11" ht="15" thickBot="1">
      <c r="A27" s="367" t="s">
        <v>599</v>
      </c>
      <c r="B27" s="362"/>
      <c r="C27" s="361" t="s">
        <v>421</v>
      </c>
      <c r="D27" s="361" t="s">
        <v>583</v>
      </c>
      <c r="E27" s="362"/>
      <c r="F27" s="361" t="s">
        <v>596</v>
      </c>
      <c r="G27" s="761" t="s">
        <v>596</v>
      </c>
      <c r="H27" s="761"/>
      <c r="I27" s="761"/>
    </row>
    <row r="28" spans="1:11" ht="28.2" customHeight="1">
      <c r="A28" s="299">
        <f>A44</f>
        <v>4916290</v>
      </c>
      <c r="B28" s="297" t="str">
        <f>B44</f>
        <v>Mistura betuminosa a frio executada em betoneira - faixa C - areia e brita comerciais</v>
      </c>
      <c r="C28" s="298">
        <v>1</v>
      </c>
      <c r="D28" s="299" t="s">
        <v>510</v>
      </c>
      <c r="F28" s="364">
        <f>I84</f>
        <v>234.43</v>
      </c>
      <c r="I28" s="364">
        <f>F28*C28</f>
        <v>234.43</v>
      </c>
    </row>
    <row r="29" spans="1:11" ht="15" thickBot="1">
      <c r="A29" s="362"/>
      <c r="B29" s="362"/>
      <c r="C29" s="761" t="s">
        <v>601</v>
      </c>
      <c r="D29" s="761"/>
      <c r="E29" s="761"/>
      <c r="F29" s="761"/>
      <c r="G29" s="761"/>
      <c r="H29" s="362"/>
      <c r="I29" s="366"/>
    </row>
    <row r="30" spans="1:11" ht="15" thickBot="1">
      <c r="A30" s="362"/>
      <c r="B30" s="362"/>
      <c r="C30" s="362"/>
      <c r="D30" s="362"/>
      <c r="E30" s="362"/>
      <c r="F30" s="362"/>
      <c r="G30" s="365" t="s">
        <v>602</v>
      </c>
      <c r="H30" s="362"/>
      <c r="I30" s="368">
        <f>I28+I25+I22+I21</f>
        <v>628.284584</v>
      </c>
    </row>
    <row r="31" spans="1:11" ht="15" thickBot="1">
      <c r="A31" s="367" t="s">
        <v>603</v>
      </c>
      <c r="B31" s="362"/>
      <c r="C31" s="361" t="s">
        <v>604</v>
      </c>
      <c r="D31" s="361" t="s">
        <v>421</v>
      </c>
      <c r="E31" s="361" t="s">
        <v>583</v>
      </c>
      <c r="F31" s="362"/>
      <c r="G31" s="361" t="s">
        <v>596</v>
      </c>
      <c r="H31" s="761" t="s">
        <v>596</v>
      </c>
      <c r="I31" s="761"/>
    </row>
    <row r="32" spans="1:11">
      <c r="A32" s="299" t="s">
        <v>605</v>
      </c>
      <c r="B32" s="297" t="s">
        <v>606</v>
      </c>
      <c r="C32" s="299">
        <v>5915433</v>
      </c>
      <c r="D32" s="298">
        <v>2.4</v>
      </c>
      <c r="E32" s="299" t="s">
        <v>507</v>
      </c>
      <c r="G32" s="364">
        <f>'COMP AUX'!I32</f>
        <v>0</v>
      </c>
      <c r="I32" s="364">
        <f>G32*D32</f>
        <v>0</v>
      </c>
    </row>
    <row r="33" spans="1:9" ht="15" thickBot="1">
      <c r="A33" s="362"/>
      <c r="B33" s="362"/>
      <c r="C33" s="761" t="s">
        <v>607</v>
      </c>
      <c r="D33" s="761"/>
      <c r="E33" s="761"/>
      <c r="F33" s="761"/>
      <c r="G33" s="761"/>
      <c r="H33" s="362"/>
      <c r="I33" s="368">
        <f>I32</f>
        <v>0</v>
      </c>
    </row>
    <row r="34" spans="1:9" ht="15" thickBot="1">
      <c r="A34" s="765" t="s">
        <v>608</v>
      </c>
      <c r="B34" s="765"/>
      <c r="C34" s="766" t="s">
        <v>421</v>
      </c>
      <c r="D34" s="766" t="s">
        <v>583</v>
      </c>
      <c r="E34" s="766" t="s">
        <v>531</v>
      </c>
      <c r="F34" s="766"/>
      <c r="G34" s="766"/>
      <c r="I34" s="761" t="s">
        <v>596</v>
      </c>
    </row>
    <row r="35" spans="1:9" ht="15" thickBot="1">
      <c r="A35" s="765"/>
      <c r="B35" s="765"/>
      <c r="C35" s="766"/>
      <c r="D35" s="766"/>
      <c r="E35" s="361" t="s">
        <v>609</v>
      </c>
      <c r="F35" s="361" t="s">
        <v>610</v>
      </c>
      <c r="G35" s="361" t="s">
        <v>611</v>
      </c>
      <c r="H35" s="362"/>
      <c r="I35" s="761"/>
    </row>
    <row r="36" spans="1:9">
      <c r="A36" s="299" t="s">
        <v>605</v>
      </c>
      <c r="B36" s="297" t="s">
        <v>606</v>
      </c>
      <c r="C36" s="298">
        <v>2.4</v>
      </c>
      <c r="D36" s="299" t="s">
        <v>612</v>
      </c>
      <c r="E36" s="299" t="s">
        <v>613</v>
      </c>
      <c r="F36" s="299" t="s">
        <v>614</v>
      </c>
      <c r="G36" s="299" t="s">
        <v>615</v>
      </c>
    </row>
    <row r="37" spans="1:9">
      <c r="C37" s="762" t="s">
        <v>616</v>
      </c>
      <c r="D37" s="762"/>
      <c r="E37" s="762"/>
      <c r="F37" s="762"/>
      <c r="G37" s="762"/>
    </row>
    <row r="38" spans="1:9" ht="15" thickBot="1">
      <c r="A38" s="350"/>
      <c r="B38" s="350"/>
      <c r="C38" s="350"/>
      <c r="D38" s="350"/>
      <c r="E38" s="767" t="s">
        <v>617</v>
      </c>
      <c r="F38" s="767"/>
      <c r="G38" s="767"/>
      <c r="H38" s="350"/>
      <c r="I38" s="372">
        <f>ROUND(I33+I30,2)</f>
        <v>628.28</v>
      </c>
    </row>
    <row r="39" spans="1:9" ht="15" thickTop="1"/>
    <row r="41" spans="1:9" ht="21.6" thickBot="1">
      <c r="A41" s="349" t="s">
        <v>560</v>
      </c>
      <c r="B41" s="350"/>
      <c r="C41" s="350"/>
      <c r="D41" s="350"/>
      <c r="E41" s="350"/>
      <c r="F41" s="350"/>
      <c r="G41" s="350"/>
      <c r="H41" s="350"/>
      <c r="I41" s="351" t="s">
        <v>561</v>
      </c>
    </row>
    <row r="42" spans="1:9" ht="18" thickTop="1">
      <c r="A42" s="352" t="s">
        <v>562</v>
      </c>
      <c r="D42" s="352" t="s">
        <v>546</v>
      </c>
      <c r="G42" s="511" t="s">
        <v>563</v>
      </c>
      <c r="H42" s="511">
        <v>4.514E-2</v>
      </c>
    </row>
    <row r="43" spans="1:9" ht="15.6">
      <c r="A43" s="355" t="s">
        <v>564</v>
      </c>
      <c r="D43" s="356">
        <v>45658</v>
      </c>
      <c r="G43" s="357" t="s">
        <v>565</v>
      </c>
      <c r="H43" s="358">
        <v>2.4827599999999999</v>
      </c>
      <c r="I43" s="355" t="s">
        <v>510</v>
      </c>
    </row>
    <row r="44" spans="1:9" ht="16.2" thickBot="1">
      <c r="A44" s="359">
        <v>4916290</v>
      </c>
      <c r="B44" s="763" t="s">
        <v>618</v>
      </c>
      <c r="C44" s="763"/>
      <c r="D44" s="763"/>
      <c r="E44" s="763"/>
      <c r="F44" s="763"/>
      <c r="G44" s="763"/>
      <c r="H44" s="764" t="s">
        <v>567</v>
      </c>
      <c r="I44" s="764"/>
    </row>
    <row r="45" spans="1:9" ht="15" thickBot="1">
      <c r="A45" s="765" t="s">
        <v>568</v>
      </c>
      <c r="B45" s="765"/>
      <c r="C45" s="766" t="s">
        <v>421</v>
      </c>
      <c r="D45" s="766" t="s">
        <v>569</v>
      </c>
      <c r="E45" s="766"/>
      <c r="F45" s="766" t="s">
        <v>570</v>
      </c>
      <c r="G45" s="766"/>
      <c r="I45" s="360" t="s">
        <v>571</v>
      </c>
    </row>
    <row r="46" spans="1:9" ht="15" thickBot="1">
      <c r="A46" s="765"/>
      <c r="B46" s="765"/>
      <c r="C46" s="766"/>
      <c r="D46" s="361" t="s">
        <v>572</v>
      </c>
      <c r="E46" s="361" t="s">
        <v>573</v>
      </c>
      <c r="F46" s="361" t="s">
        <v>574</v>
      </c>
      <c r="G46" s="361" t="s">
        <v>575</v>
      </c>
      <c r="H46" s="362"/>
      <c r="I46" s="361" t="s">
        <v>576</v>
      </c>
    </row>
    <row r="47" spans="1:9" ht="27.6">
      <c r="A47" s="299" t="s">
        <v>619</v>
      </c>
      <c r="B47" s="297" t="s">
        <v>620</v>
      </c>
      <c r="C47" s="298">
        <v>1</v>
      </c>
      <c r="D47" s="363">
        <v>1</v>
      </c>
      <c r="E47" s="363">
        <v>0</v>
      </c>
      <c r="F47" s="364">
        <f>VLOOKUP(A47,'SERV SICRO'!$A$6699:$D$7236,3,FALSE)</f>
        <v>61.741399999999999</v>
      </c>
      <c r="G47" s="364">
        <f>VLOOKUP(A47,'SERV SICRO'!$A$6699:$D$7236,4,FALSE)</f>
        <v>38.717399999999998</v>
      </c>
      <c r="I47" s="364">
        <f>C47*(D47*F47+E47*G47)</f>
        <v>61.741399999999999</v>
      </c>
    </row>
    <row r="48" spans="1:9" ht="27.6">
      <c r="A48" s="299" t="s">
        <v>621</v>
      </c>
      <c r="B48" s="297" t="s">
        <v>622</v>
      </c>
      <c r="C48" s="298">
        <v>1</v>
      </c>
      <c r="D48" s="363">
        <v>1</v>
      </c>
      <c r="E48" s="363">
        <v>0</v>
      </c>
      <c r="F48" s="364">
        <f>VLOOKUP(A48,'SERV SICRO'!$A$6699:$D$7236,3,FALSE)</f>
        <v>107.3952</v>
      </c>
      <c r="G48" s="364">
        <f>VLOOKUP(A48,'SERV SICRO'!$A$6699:$D$7236,4,FALSE)</f>
        <v>69.670299999999997</v>
      </c>
      <c r="I48" s="364">
        <f>C48*(D48*F48+E48*G48)</f>
        <v>107.3952</v>
      </c>
    </row>
    <row r="49" spans="1:9" ht="27.6">
      <c r="A49" s="299" t="s">
        <v>623</v>
      </c>
      <c r="B49" s="297" t="s">
        <v>624</v>
      </c>
      <c r="C49" s="298">
        <v>3</v>
      </c>
      <c r="D49" s="363">
        <v>0.8</v>
      </c>
      <c r="E49" s="363">
        <v>0.2</v>
      </c>
      <c r="F49" s="364">
        <f>VLOOKUP(A49,'SERV SICRO'!$A$6699:$D$7236,3,FALSE)</f>
        <v>0.71819999999999995</v>
      </c>
      <c r="G49" s="364">
        <f>VLOOKUP(A49,'SERV SICRO'!$A$6699:$D$7236,4,FALSE)</f>
        <v>0.48599999999999999</v>
      </c>
      <c r="I49" s="364">
        <f>C49*(D49*F49+E49*G49)</f>
        <v>2.0152799999999997</v>
      </c>
    </row>
    <row r="50" spans="1:9" ht="15" thickBot="1">
      <c r="A50" s="362"/>
      <c r="B50" s="362"/>
      <c r="C50" s="362"/>
      <c r="D50" s="362"/>
      <c r="E50" s="362"/>
      <c r="F50" s="362"/>
      <c r="G50" s="365" t="s">
        <v>581</v>
      </c>
      <c r="H50" s="362"/>
      <c r="I50" s="366">
        <f>SUM(I47:I49)</f>
        <v>171.15187999999998</v>
      </c>
    </row>
    <row r="51" spans="1:9" ht="15" thickBot="1">
      <c r="A51" s="367" t="s">
        <v>582</v>
      </c>
      <c r="B51" s="362"/>
      <c r="C51" s="361" t="s">
        <v>421</v>
      </c>
      <c r="D51" s="361" t="s">
        <v>583</v>
      </c>
      <c r="E51" s="362"/>
      <c r="F51" s="361" t="s">
        <v>570</v>
      </c>
      <c r="G51" s="761" t="s">
        <v>584</v>
      </c>
      <c r="H51" s="761"/>
      <c r="I51" s="761"/>
    </row>
    <row r="52" spans="1:9">
      <c r="A52" s="299" t="s">
        <v>585</v>
      </c>
      <c r="B52" s="297" t="s">
        <v>586</v>
      </c>
      <c r="C52" s="298">
        <v>5</v>
      </c>
      <c r="D52" s="299" t="s">
        <v>587</v>
      </c>
      <c r="F52" s="364">
        <f>VLOOKUP(A52,'SERV SICRO'!$A$6547:$D$6647,4,FALSE)</f>
        <v>26.4038</v>
      </c>
      <c r="I52" s="364">
        <f>F52*C52</f>
        <v>132.01900000000001</v>
      </c>
    </row>
    <row r="53" spans="1:9">
      <c r="C53" s="762" t="s">
        <v>588</v>
      </c>
      <c r="D53" s="762"/>
      <c r="E53" s="762"/>
      <c r="F53" s="762"/>
      <c r="G53" s="762"/>
      <c r="I53" s="364">
        <f>I52</f>
        <v>132.01900000000001</v>
      </c>
    </row>
    <row r="54" spans="1:9" ht="15" thickBot="1">
      <c r="A54" s="362"/>
      <c r="B54" s="362"/>
      <c r="C54" s="761" t="s">
        <v>589</v>
      </c>
      <c r="D54" s="761"/>
      <c r="E54" s="761"/>
      <c r="F54" s="761"/>
      <c r="G54" s="761"/>
      <c r="H54" s="362"/>
      <c r="I54" s="368">
        <f>I53+I50</f>
        <v>303.17088000000001</v>
      </c>
    </row>
    <row r="55" spans="1:9">
      <c r="C55" s="762" t="s">
        <v>590</v>
      </c>
      <c r="D55" s="762"/>
      <c r="E55" s="762"/>
      <c r="F55" s="762"/>
      <c r="G55" s="762"/>
      <c r="I55" s="369">
        <f>I54/H43</f>
        <v>122.11042549420807</v>
      </c>
    </row>
    <row r="56" spans="1:9">
      <c r="G56" s="370" t="s">
        <v>591</v>
      </c>
      <c r="I56" s="371">
        <f>ROUND((C48*G48+C49*G49+C47*G47+I53)*H42/H43,4)</f>
        <v>4.3974000000000002</v>
      </c>
    </row>
    <row r="57" spans="1:9" ht="15" thickBot="1">
      <c r="A57" s="362"/>
      <c r="B57" s="362"/>
      <c r="C57" s="362"/>
      <c r="D57" s="362"/>
      <c r="E57" s="362"/>
      <c r="F57" s="362"/>
      <c r="G57" s="365" t="s">
        <v>592</v>
      </c>
      <c r="H57" s="362"/>
      <c r="I57" s="368" t="s">
        <v>593</v>
      </c>
    </row>
    <row r="58" spans="1:9" ht="15" thickBot="1">
      <c r="A58" s="367" t="s">
        <v>594</v>
      </c>
      <c r="B58" s="362"/>
      <c r="C58" s="361" t="s">
        <v>421</v>
      </c>
      <c r="D58" s="361" t="s">
        <v>583</v>
      </c>
      <c r="E58" s="362"/>
      <c r="F58" s="361" t="s">
        <v>595</v>
      </c>
      <c r="G58" s="761" t="s">
        <v>596</v>
      </c>
      <c r="H58" s="761"/>
      <c r="I58" s="761"/>
    </row>
    <row r="59" spans="1:9">
      <c r="A59" s="299" t="s">
        <v>625</v>
      </c>
      <c r="B59" s="297" t="s">
        <v>525</v>
      </c>
      <c r="C59" s="298">
        <v>0.37968000000000002</v>
      </c>
      <c r="D59" s="299" t="s">
        <v>510</v>
      </c>
      <c r="F59" s="364">
        <f>VLOOKUP(A59,'INSUMOS SICRO'!A$1:D$65536,4,FALSE)</f>
        <v>118.88630000000001</v>
      </c>
      <c r="I59" s="364">
        <f t="shared" ref="I59" si="0">F59*C59</f>
        <v>45.138750384000005</v>
      </c>
    </row>
    <row r="60" spans="1:9">
      <c r="A60" s="299" t="s">
        <v>626</v>
      </c>
      <c r="B60" s="297" t="s">
        <v>526</v>
      </c>
      <c r="C60" s="298">
        <v>0.20688000000000001</v>
      </c>
      <c r="D60" s="299" t="s">
        <v>510</v>
      </c>
      <c r="F60" s="364">
        <f>'COTAÇÕES BRITA'!C12</f>
        <v>0</v>
      </c>
      <c r="I60" s="364">
        <f t="shared" ref="I60:I63" si="1">F60*C60</f>
        <v>0</v>
      </c>
    </row>
    <row r="61" spans="1:9">
      <c r="A61" s="299" t="s">
        <v>627</v>
      </c>
      <c r="B61" s="297" t="s">
        <v>527</v>
      </c>
      <c r="C61" s="298">
        <v>0.45025999999999999</v>
      </c>
      <c r="D61" s="299" t="s">
        <v>510</v>
      </c>
      <c r="F61" s="364">
        <f>'COTAÇÕES BRITA'!C21</f>
        <v>0</v>
      </c>
      <c r="I61" s="364">
        <f t="shared" si="1"/>
        <v>0</v>
      </c>
    </row>
    <row r="62" spans="1:9">
      <c r="A62" s="299" t="s">
        <v>628</v>
      </c>
      <c r="B62" s="297" t="s">
        <v>528</v>
      </c>
      <c r="C62" s="298">
        <v>87.63</v>
      </c>
      <c r="D62" s="299" t="s">
        <v>508</v>
      </c>
      <c r="F62" s="364">
        <f>VLOOKUP(A62,'INSUMOS SICRO'!A$1:D$65536,4,FALSE)</f>
        <v>0.71650000000000003</v>
      </c>
      <c r="I62" s="364">
        <f t="shared" si="1"/>
        <v>62.786895000000001</v>
      </c>
    </row>
    <row r="63" spans="1:9">
      <c r="A63" s="299" t="s">
        <v>629</v>
      </c>
      <c r="B63" s="297" t="s">
        <v>529</v>
      </c>
      <c r="C63" s="298">
        <v>0.18254999999999999</v>
      </c>
      <c r="D63" s="299" t="s">
        <v>507</v>
      </c>
      <c r="F63" s="364">
        <v>0</v>
      </c>
      <c r="I63" s="364">
        <f t="shared" si="1"/>
        <v>0</v>
      </c>
    </row>
    <row r="64" spans="1:9">
      <c r="A64" s="299" t="s">
        <v>630</v>
      </c>
      <c r="B64" s="297" t="s">
        <v>530</v>
      </c>
      <c r="C64" s="298">
        <v>0.36509000000000003</v>
      </c>
      <c r="D64" s="299" t="s">
        <v>510</v>
      </c>
      <c r="F64" s="364">
        <f>'COTAÇÕES BRITA'!C30</f>
        <v>0</v>
      </c>
      <c r="I64" s="364">
        <f t="shared" ref="I64" si="2">F64*C64</f>
        <v>0</v>
      </c>
    </row>
    <row r="65" spans="1:9" ht="15" thickBot="1">
      <c r="A65" s="362"/>
      <c r="B65" s="362"/>
      <c r="C65" s="761" t="s">
        <v>598</v>
      </c>
      <c r="D65" s="761"/>
      <c r="E65" s="761"/>
      <c r="F65" s="761"/>
      <c r="G65" s="761"/>
      <c r="H65" s="362"/>
      <c r="I65" s="366">
        <f>SUM(I59:I64)</f>
        <v>107.92564538400001</v>
      </c>
    </row>
    <row r="66" spans="1:9" ht="15" thickBot="1">
      <c r="A66" s="367" t="s">
        <v>599</v>
      </c>
      <c r="B66" s="362"/>
      <c r="C66" s="361" t="s">
        <v>421</v>
      </c>
      <c r="D66" s="361" t="s">
        <v>583</v>
      </c>
      <c r="E66" s="362"/>
      <c r="F66" s="361" t="s">
        <v>596</v>
      </c>
      <c r="G66" s="761" t="s">
        <v>596</v>
      </c>
      <c r="H66" s="761"/>
      <c r="I66" s="761"/>
    </row>
    <row r="67" spans="1:9" ht="15" thickBot="1">
      <c r="A67" s="362"/>
      <c r="B67" s="362"/>
      <c r="C67" s="761" t="s">
        <v>601</v>
      </c>
      <c r="D67" s="761"/>
      <c r="E67" s="761"/>
      <c r="F67" s="761"/>
      <c r="G67" s="761"/>
      <c r="H67" s="362"/>
      <c r="I67" s="366"/>
    </row>
    <row r="68" spans="1:9" ht="15" thickBot="1">
      <c r="A68" s="362"/>
      <c r="B68" s="362"/>
      <c r="C68" s="362"/>
      <c r="D68" s="362"/>
      <c r="E68" s="362"/>
      <c r="F68" s="362"/>
      <c r="G68" s="365" t="s">
        <v>602</v>
      </c>
      <c r="H68" s="362"/>
      <c r="I68" s="368">
        <f>I65+I55+I56</f>
        <v>234.43347087820808</v>
      </c>
    </row>
    <row r="69" spans="1:9" ht="15" thickBot="1">
      <c r="A69" s="367" t="s">
        <v>603</v>
      </c>
      <c r="B69" s="362"/>
      <c r="C69" s="361" t="s">
        <v>604</v>
      </c>
      <c r="D69" s="361" t="s">
        <v>421</v>
      </c>
      <c r="E69" s="361" t="s">
        <v>583</v>
      </c>
      <c r="F69" s="362"/>
      <c r="G69" s="361" t="s">
        <v>596</v>
      </c>
      <c r="H69" s="761" t="s">
        <v>596</v>
      </c>
      <c r="I69" s="761"/>
    </row>
    <row r="70" spans="1:9">
      <c r="A70" s="299" t="s">
        <v>625</v>
      </c>
      <c r="B70" s="297" t="s">
        <v>631</v>
      </c>
      <c r="C70" s="299">
        <v>5914641</v>
      </c>
      <c r="D70" s="298">
        <v>0.56952000000000003</v>
      </c>
      <c r="E70" s="299" t="s">
        <v>507</v>
      </c>
      <c r="G70" s="364">
        <f>'COMP AUX'!I58</f>
        <v>0</v>
      </c>
      <c r="I70" s="364">
        <f>G70*D70</f>
        <v>0</v>
      </c>
    </row>
    <row r="71" spans="1:9">
      <c r="A71" s="299" t="s">
        <v>626</v>
      </c>
      <c r="B71" s="297" t="s">
        <v>632</v>
      </c>
      <c r="C71" s="299" t="s">
        <v>633</v>
      </c>
      <c r="D71" s="298">
        <v>0.31031999999999998</v>
      </c>
      <c r="E71" s="299" t="s">
        <v>507</v>
      </c>
      <c r="G71" s="364">
        <f>G70</f>
        <v>0</v>
      </c>
      <c r="I71" s="364">
        <f>G71*D71</f>
        <v>0</v>
      </c>
    </row>
    <row r="72" spans="1:9">
      <c r="A72" s="299" t="s">
        <v>627</v>
      </c>
      <c r="B72" s="297" t="s">
        <v>634</v>
      </c>
      <c r="C72" s="299" t="s">
        <v>633</v>
      </c>
      <c r="D72" s="298">
        <v>0.67539000000000005</v>
      </c>
      <c r="E72" s="299" t="s">
        <v>507</v>
      </c>
      <c r="G72" s="364">
        <f>G71</f>
        <v>0</v>
      </c>
      <c r="I72" s="364">
        <f>G72*D72</f>
        <v>0</v>
      </c>
    </row>
    <row r="73" spans="1:9">
      <c r="A73" s="299" t="s">
        <v>628</v>
      </c>
      <c r="B73" s="297" t="s">
        <v>635</v>
      </c>
      <c r="C73" s="299" t="s">
        <v>636</v>
      </c>
      <c r="D73" s="298">
        <v>8.763E-2</v>
      </c>
      <c r="E73" s="299" t="s">
        <v>507</v>
      </c>
      <c r="G73" s="364">
        <f>'COMP AUX'!I86</f>
        <v>0</v>
      </c>
      <c r="I73" s="364">
        <f>G73*D73</f>
        <v>0</v>
      </c>
    </row>
    <row r="74" spans="1:9">
      <c r="A74" s="299" t="s">
        <v>630</v>
      </c>
      <c r="B74" s="297" t="s">
        <v>637</v>
      </c>
      <c r="C74" s="299" t="s">
        <v>633</v>
      </c>
      <c r="D74" s="298">
        <v>0.54764000000000002</v>
      </c>
      <c r="E74" s="299" t="s">
        <v>507</v>
      </c>
      <c r="G74" s="364">
        <f>G72</f>
        <v>0</v>
      </c>
      <c r="I74" s="364">
        <f>G74*D74</f>
        <v>0</v>
      </c>
    </row>
    <row r="75" spans="1:9" ht="15" thickBot="1">
      <c r="A75" s="362"/>
      <c r="B75" s="362"/>
      <c r="C75" s="761" t="s">
        <v>607</v>
      </c>
      <c r="D75" s="761"/>
      <c r="E75" s="761"/>
      <c r="F75" s="761"/>
      <c r="G75" s="761"/>
      <c r="H75" s="362"/>
      <c r="I75" s="368">
        <f>SUM(I70:I74)</f>
        <v>0</v>
      </c>
    </row>
    <row r="76" spans="1:9" ht="15" thickBot="1">
      <c r="A76" s="765" t="s">
        <v>608</v>
      </c>
      <c r="B76" s="765"/>
      <c r="C76" s="766" t="s">
        <v>421</v>
      </c>
      <c r="D76" s="766" t="s">
        <v>583</v>
      </c>
      <c r="E76" s="766" t="s">
        <v>531</v>
      </c>
      <c r="F76" s="766"/>
      <c r="G76" s="766"/>
      <c r="I76" s="761" t="s">
        <v>596</v>
      </c>
    </row>
    <row r="77" spans="1:9" ht="15" thickBot="1">
      <c r="A77" s="765"/>
      <c r="B77" s="765"/>
      <c r="C77" s="766"/>
      <c r="D77" s="766"/>
      <c r="E77" s="361" t="s">
        <v>609</v>
      </c>
      <c r="F77" s="361" t="s">
        <v>610</v>
      </c>
      <c r="G77" s="361" t="s">
        <v>611</v>
      </c>
      <c r="H77" s="362"/>
      <c r="I77" s="761"/>
    </row>
    <row r="78" spans="1:9">
      <c r="A78" s="299" t="s">
        <v>625</v>
      </c>
      <c r="B78" s="297" t="s">
        <v>631</v>
      </c>
      <c r="C78" s="298">
        <v>0.56952000000000003</v>
      </c>
      <c r="D78" s="299" t="s">
        <v>612</v>
      </c>
      <c r="E78" s="299" t="s">
        <v>613</v>
      </c>
      <c r="F78" s="299" t="s">
        <v>614</v>
      </c>
      <c r="G78" s="299" t="s">
        <v>615</v>
      </c>
    </row>
    <row r="79" spans="1:9">
      <c r="A79" s="299" t="s">
        <v>626</v>
      </c>
      <c r="B79" s="297" t="s">
        <v>632</v>
      </c>
      <c r="C79" s="298">
        <v>0.31031999999999998</v>
      </c>
      <c r="D79" s="299" t="s">
        <v>612</v>
      </c>
      <c r="E79" s="299" t="s">
        <v>613</v>
      </c>
      <c r="F79" s="299" t="s">
        <v>614</v>
      </c>
      <c r="G79" s="299" t="s">
        <v>615</v>
      </c>
    </row>
    <row r="80" spans="1:9">
      <c r="A80" s="299" t="s">
        <v>627</v>
      </c>
      <c r="B80" s="297" t="s">
        <v>634</v>
      </c>
      <c r="C80" s="298">
        <v>0.67539000000000005</v>
      </c>
      <c r="D80" s="299" t="s">
        <v>612</v>
      </c>
      <c r="E80" s="299" t="s">
        <v>613</v>
      </c>
      <c r="F80" s="299" t="s">
        <v>614</v>
      </c>
      <c r="G80" s="299" t="s">
        <v>615</v>
      </c>
    </row>
    <row r="81" spans="1:9">
      <c r="A81" s="299" t="s">
        <v>628</v>
      </c>
      <c r="B81" s="297" t="s">
        <v>635</v>
      </c>
      <c r="C81" s="298">
        <v>8.763E-2</v>
      </c>
      <c r="D81" s="299" t="s">
        <v>612</v>
      </c>
      <c r="E81" s="299" t="s">
        <v>638</v>
      </c>
      <c r="F81" s="299" t="s">
        <v>639</v>
      </c>
      <c r="G81" s="299" t="s">
        <v>640</v>
      </c>
    </row>
    <row r="82" spans="1:9">
      <c r="A82" s="299" t="s">
        <v>630</v>
      </c>
      <c r="B82" s="297" t="s">
        <v>637</v>
      </c>
      <c r="C82" s="298">
        <v>0.54764000000000002</v>
      </c>
      <c r="D82" s="299" t="s">
        <v>612</v>
      </c>
      <c r="E82" s="299" t="s">
        <v>613</v>
      </c>
      <c r="F82" s="299" t="s">
        <v>614</v>
      </c>
      <c r="G82" s="299" t="s">
        <v>615</v>
      </c>
    </row>
    <row r="83" spans="1:9">
      <c r="C83" s="762" t="s">
        <v>616</v>
      </c>
      <c r="D83" s="762"/>
      <c r="E83" s="762"/>
      <c r="F83" s="762"/>
      <c r="G83" s="762"/>
    </row>
    <row r="84" spans="1:9" ht="15" thickBot="1">
      <c r="A84" s="350"/>
      <c r="B84" s="350"/>
      <c r="C84" s="350"/>
      <c r="D84" s="350"/>
      <c r="E84" s="767" t="s">
        <v>617</v>
      </c>
      <c r="F84" s="767"/>
      <c r="G84" s="767"/>
      <c r="H84" s="350"/>
      <c r="I84" s="372">
        <f>ROUND(I75+I68,2)</f>
        <v>234.43</v>
      </c>
    </row>
    <row r="85" spans="1:9" ht="15" thickTop="1">
      <c r="A85" s="373" t="s">
        <v>641</v>
      </c>
    </row>
    <row r="88" spans="1:9" ht="21.6" hidden="1" thickBot="1">
      <c r="A88" s="349" t="s">
        <v>560</v>
      </c>
      <c r="B88" s="350"/>
      <c r="C88" s="350"/>
      <c r="D88" s="350"/>
      <c r="E88" s="350"/>
      <c r="F88" s="350"/>
      <c r="G88" s="350"/>
      <c r="H88" s="350"/>
      <c r="I88" s="351" t="s">
        <v>561</v>
      </c>
    </row>
    <row r="89" spans="1:9" ht="18" hidden="1" thickTop="1">
      <c r="A89" s="352" t="s">
        <v>562</v>
      </c>
      <c r="D89" s="352" t="s">
        <v>546</v>
      </c>
    </row>
    <row r="90" spans="1:9" ht="15.6" hidden="1">
      <c r="A90" s="355" t="s">
        <v>564</v>
      </c>
      <c r="D90" s="356">
        <v>46023</v>
      </c>
      <c r="G90" s="357" t="s">
        <v>565</v>
      </c>
      <c r="H90" s="374">
        <v>2430.2399999999998</v>
      </c>
      <c r="I90" s="355" t="s">
        <v>460</v>
      </c>
    </row>
    <row r="91" spans="1:9" ht="16.2" hidden="1" thickBot="1">
      <c r="A91" s="359" t="s">
        <v>642</v>
      </c>
      <c r="B91" s="763" t="s">
        <v>643</v>
      </c>
      <c r="C91" s="763"/>
      <c r="D91" s="763"/>
      <c r="E91" s="763"/>
      <c r="F91" s="763"/>
      <c r="G91" s="763"/>
      <c r="H91" s="764" t="s">
        <v>567</v>
      </c>
      <c r="I91" s="764"/>
    </row>
    <row r="92" spans="1:9" ht="15" hidden="1" thickBot="1">
      <c r="A92" s="765" t="s">
        <v>568</v>
      </c>
      <c r="B92" s="765"/>
      <c r="C92" s="766" t="s">
        <v>421</v>
      </c>
      <c r="D92" s="766" t="s">
        <v>569</v>
      </c>
      <c r="E92" s="766"/>
      <c r="F92" s="766" t="s">
        <v>570</v>
      </c>
      <c r="G92" s="766"/>
      <c r="I92" s="360" t="s">
        <v>571</v>
      </c>
    </row>
    <row r="93" spans="1:9" ht="15" hidden="1" thickBot="1">
      <c r="A93" s="765"/>
      <c r="B93" s="765"/>
      <c r="C93" s="766"/>
      <c r="D93" s="361" t="s">
        <v>572</v>
      </c>
      <c r="E93" s="361" t="s">
        <v>573</v>
      </c>
      <c r="F93" s="361" t="s">
        <v>574</v>
      </c>
      <c r="G93" s="361" t="s">
        <v>575</v>
      </c>
      <c r="H93" s="362"/>
      <c r="I93" s="361" t="s">
        <v>576</v>
      </c>
    </row>
    <row r="94" spans="1:9" hidden="1">
      <c r="A94" s="299" t="s">
        <v>644</v>
      </c>
      <c r="B94" s="297" t="s">
        <v>645</v>
      </c>
      <c r="C94" s="298">
        <v>1</v>
      </c>
      <c r="D94" s="363">
        <v>1</v>
      </c>
      <c r="E94" s="363">
        <v>0</v>
      </c>
      <c r="F94" s="364">
        <f>VLOOKUP(A94,'SERV SICRO'!$A$6699:$D$7236,3,FALSE)</f>
        <v>180.47059999999999</v>
      </c>
      <c r="G94" s="364">
        <f>VLOOKUP(A94,'SERV SICRO'!$A$6699:$D$7236,4,FALSE)</f>
        <v>73.700500000000005</v>
      </c>
      <c r="I94" s="364">
        <f>C94*(D94*F94+E94*G94)</f>
        <v>180.47059999999999</v>
      </c>
    </row>
    <row r="95" spans="1:9" hidden="1">
      <c r="A95" s="299" t="s">
        <v>646</v>
      </c>
      <c r="B95" s="297" t="s">
        <v>647</v>
      </c>
      <c r="C95" s="298">
        <v>1</v>
      </c>
      <c r="D95" s="363">
        <v>1</v>
      </c>
      <c r="E95" s="363">
        <v>0</v>
      </c>
      <c r="F95" s="364">
        <f>VLOOKUP(A95,'SERV SICRO'!$A$6699:$D$7236,3,FALSE)</f>
        <v>16.388100000000001</v>
      </c>
      <c r="G95" s="364">
        <f>VLOOKUP(A95,'SERV SICRO'!$A$6699:$D$7236,4,FALSE)</f>
        <v>10.444100000000001</v>
      </c>
      <c r="I95" s="364">
        <f>C95*(D95*F95+E95*G95)</f>
        <v>16.388100000000001</v>
      </c>
    </row>
    <row r="96" spans="1:9" ht="15" hidden="1" thickBot="1">
      <c r="A96" s="362"/>
      <c r="B96" s="362"/>
      <c r="C96" s="362"/>
      <c r="D96" s="362"/>
      <c r="E96" s="362"/>
      <c r="F96" s="362"/>
      <c r="G96" s="365" t="s">
        <v>581</v>
      </c>
      <c r="H96" s="362"/>
      <c r="I96" s="366">
        <f>SUM(I94:I95)</f>
        <v>196.8587</v>
      </c>
    </row>
    <row r="97" spans="1:9" ht="15" hidden="1" thickBot="1">
      <c r="A97" s="367" t="s">
        <v>582</v>
      </c>
      <c r="B97" s="362"/>
      <c r="C97" s="361" t="s">
        <v>421</v>
      </c>
      <c r="D97" s="361" t="s">
        <v>583</v>
      </c>
      <c r="E97" s="362"/>
      <c r="F97" s="361" t="s">
        <v>570</v>
      </c>
      <c r="G97" s="761" t="s">
        <v>584</v>
      </c>
      <c r="H97" s="761"/>
      <c r="I97" s="761"/>
    </row>
    <row r="98" spans="1:9" hidden="1">
      <c r="C98" s="762" t="s">
        <v>588</v>
      </c>
      <c r="D98" s="762"/>
      <c r="E98" s="762"/>
      <c r="F98" s="762"/>
      <c r="G98" s="762"/>
      <c r="I98" s="364"/>
    </row>
    <row r="99" spans="1:9" ht="15" hidden="1" thickBot="1">
      <c r="A99" s="362"/>
      <c r="B99" s="362"/>
      <c r="C99" s="761" t="s">
        <v>589</v>
      </c>
      <c r="D99" s="761"/>
      <c r="E99" s="761"/>
      <c r="F99" s="761"/>
      <c r="G99" s="761"/>
      <c r="H99" s="362"/>
      <c r="I99" s="368">
        <f>I96</f>
        <v>196.8587</v>
      </c>
    </row>
    <row r="100" spans="1:9" hidden="1">
      <c r="C100" s="762" t="s">
        <v>590</v>
      </c>
      <c r="D100" s="762"/>
      <c r="E100" s="762"/>
      <c r="F100" s="762"/>
      <c r="G100" s="762"/>
      <c r="I100" s="369">
        <f>I99/H90</f>
        <v>8.1003810323260261E-2</v>
      </c>
    </row>
    <row r="101" spans="1:9" hidden="1">
      <c r="G101" s="370" t="s">
        <v>591</v>
      </c>
      <c r="I101" s="371" t="s">
        <v>593</v>
      </c>
    </row>
    <row r="102" spans="1:9" ht="15" hidden="1" thickBot="1">
      <c r="G102" s="365" t="s">
        <v>592</v>
      </c>
      <c r="I102" s="368" t="s">
        <v>593</v>
      </c>
    </row>
    <row r="103" spans="1:9" ht="15" hidden="1" thickBot="1">
      <c r="A103" s="375" t="s">
        <v>594</v>
      </c>
      <c r="B103" s="376"/>
      <c r="C103" s="377" t="s">
        <v>421</v>
      </c>
      <c r="D103" s="377" t="s">
        <v>583</v>
      </c>
      <c r="E103" s="376"/>
      <c r="F103" s="377" t="s">
        <v>595</v>
      </c>
      <c r="G103" s="768" t="s">
        <v>596</v>
      </c>
      <c r="H103" s="768"/>
      <c r="I103" s="768"/>
    </row>
    <row r="104" spans="1:9" ht="15" hidden="1" thickBot="1">
      <c r="A104" s="362"/>
      <c r="B104" s="362"/>
      <c r="C104" s="761" t="s">
        <v>598</v>
      </c>
      <c r="D104" s="761"/>
      <c r="E104" s="761"/>
      <c r="F104" s="761"/>
      <c r="G104" s="761"/>
      <c r="H104" s="362"/>
      <c r="I104" s="366"/>
    </row>
    <row r="105" spans="1:9" ht="15" hidden="1" thickBot="1">
      <c r="A105" s="367" t="s">
        <v>599</v>
      </c>
      <c r="B105" s="362"/>
      <c r="C105" s="361" t="s">
        <v>421</v>
      </c>
      <c r="D105" s="361" t="s">
        <v>583</v>
      </c>
      <c r="E105" s="362"/>
      <c r="F105" s="361" t="s">
        <v>596</v>
      </c>
      <c r="G105" s="761" t="s">
        <v>596</v>
      </c>
      <c r="H105" s="761"/>
      <c r="I105" s="761"/>
    </row>
    <row r="106" spans="1:9" ht="15" hidden="1" thickBot="1">
      <c r="A106" s="362"/>
      <c r="B106" s="362"/>
      <c r="C106" s="761" t="s">
        <v>601</v>
      </c>
      <c r="D106" s="761"/>
      <c r="E106" s="761"/>
      <c r="F106" s="761"/>
      <c r="G106" s="761"/>
      <c r="H106" s="362"/>
      <c r="I106" s="366"/>
    </row>
    <row r="107" spans="1:9" ht="15" hidden="1" thickBot="1">
      <c r="A107" s="362"/>
      <c r="B107" s="362"/>
      <c r="C107" s="362"/>
      <c r="D107" s="362"/>
      <c r="E107" s="362"/>
      <c r="F107" s="362"/>
      <c r="G107" s="365" t="s">
        <v>602</v>
      </c>
      <c r="H107" s="362"/>
      <c r="I107" s="368">
        <f>I100</f>
        <v>8.1003810323260261E-2</v>
      </c>
    </row>
    <row r="108" spans="1:9" ht="15" hidden="1" thickBot="1">
      <c r="A108" s="367" t="s">
        <v>603</v>
      </c>
      <c r="B108" s="362"/>
      <c r="C108" s="361" t="s">
        <v>604</v>
      </c>
      <c r="D108" s="361" t="s">
        <v>421</v>
      </c>
      <c r="E108" s="361" t="s">
        <v>583</v>
      </c>
      <c r="F108" s="362"/>
      <c r="G108" s="361" t="s">
        <v>596</v>
      </c>
      <c r="H108" s="761" t="s">
        <v>596</v>
      </c>
      <c r="I108" s="761"/>
    </row>
    <row r="109" spans="1:9" ht="15" hidden="1" thickBot="1">
      <c r="A109" s="362"/>
      <c r="B109" s="362"/>
      <c r="C109" s="761" t="s">
        <v>607</v>
      </c>
      <c r="D109" s="761"/>
      <c r="E109" s="761"/>
      <c r="F109" s="761"/>
      <c r="G109" s="761"/>
      <c r="H109" s="362"/>
      <c r="I109" s="368"/>
    </row>
    <row r="110" spans="1:9" ht="15" hidden="1" thickBot="1">
      <c r="A110" s="765" t="s">
        <v>608</v>
      </c>
      <c r="B110" s="765"/>
      <c r="C110" s="766" t="s">
        <v>421</v>
      </c>
      <c r="D110" s="766" t="s">
        <v>583</v>
      </c>
      <c r="E110" s="766" t="s">
        <v>531</v>
      </c>
      <c r="F110" s="766"/>
      <c r="G110" s="766"/>
      <c r="I110" s="761" t="s">
        <v>596</v>
      </c>
    </row>
    <row r="111" spans="1:9" ht="15" hidden="1" thickBot="1">
      <c r="A111" s="765"/>
      <c r="B111" s="765"/>
      <c r="C111" s="766"/>
      <c r="D111" s="766"/>
      <c r="E111" s="361" t="s">
        <v>609</v>
      </c>
      <c r="F111" s="361" t="s">
        <v>610</v>
      </c>
      <c r="G111" s="361" t="s">
        <v>611</v>
      </c>
      <c r="H111" s="362"/>
      <c r="I111" s="761"/>
    </row>
    <row r="112" spans="1:9" hidden="1">
      <c r="C112" s="762" t="s">
        <v>616</v>
      </c>
      <c r="D112" s="762"/>
      <c r="E112" s="762"/>
      <c r="F112" s="762"/>
      <c r="G112" s="762"/>
    </row>
    <row r="113" spans="1:9" ht="15" hidden="1" thickBot="1">
      <c r="A113" s="350"/>
      <c r="B113" s="350"/>
      <c r="C113" s="350"/>
      <c r="D113" s="350"/>
      <c r="E113" s="767" t="s">
        <v>617</v>
      </c>
      <c r="F113" s="767"/>
      <c r="G113" s="767"/>
      <c r="H113" s="350"/>
      <c r="I113" s="372">
        <f>ROUND(I107,2)</f>
        <v>0.08</v>
      </c>
    </row>
    <row r="114" spans="1:9" ht="15" hidden="1" thickTop="1">
      <c r="A114" s="373" t="s">
        <v>641</v>
      </c>
    </row>
    <row r="115" spans="1:9" hidden="1"/>
    <row r="116" spans="1:9" hidden="1"/>
    <row r="117" spans="1:9" hidden="1"/>
    <row r="118" spans="1:9" ht="21.6" hidden="1" thickBot="1">
      <c r="A118" s="349" t="s">
        <v>560</v>
      </c>
      <c r="B118" s="350"/>
      <c r="C118" s="350"/>
      <c r="D118" s="350"/>
      <c r="E118" s="350"/>
      <c r="F118" s="350"/>
      <c r="G118" s="350"/>
      <c r="H118" s="350"/>
      <c r="I118" s="351" t="s">
        <v>561</v>
      </c>
    </row>
    <row r="119" spans="1:9" ht="18" hidden="1" thickTop="1">
      <c r="A119" s="352" t="s">
        <v>562</v>
      </c>
      <c r="D119" s="352" t="s">
        <v>546</v>
      </c>
      <c r="G119" s="353" t="s">
        <v>563</v>
      </c>
      <c r="H119" s="354">
        <v>5.8500000000000002E-3</v>
      </c>
    </row>
    <row r="120" spans="1:9" ht="15.6" hidden="1">
      <c r="A120" s="355" t="s">
        <v>564</v>
      </c>
      <c r="D120" s="356">
        <v>46023</v>
      </c>
      <c r="G120" s="357" t="s">
        <v>565</v>
      </c>
      <c r="H120" s="374">
        <v>664</v>
      </c>
      <c r="I120" s="355" t="s">
        <v>460</v>
      </c>
    </row>
    <row r="121" spans="1:9" ht="16.2" hidden="1" thickBot="1">
      <c r="A121" s="359" t="s">
        <v>648</v>
      </c>
      <c r="B121" s="763" t="s">
        <v>649</v>
      </c>
      <c r="C121" s="763"/>
      <c r="D121" s="763"/>
      <c r="E121" s="763"/>
      <c r="F121" s="763"/>
      <c r="G121" s="763"/>
      <c r="H121" s="764" t="s">
        <v>567</v>
      </c>
      <c r="I121" s="764"/>
    </row>
    <row r="122" spans="1:9" ht="15" hidden="1" thickBot="1">
      <c r="A122" s="765" t="s">
        <v>568</v>
      </c>
      <c r="B122" s="765"/>
      <c r="C122" s="766" t="s">
        <v>421</v>
      </c>
      <c r="D122" s="766" t="s">
        <v>569</v>
      </c>
      <c r="E122" s="766"/>
      <c r="F122" s="766" t="s">
        <v>570</v>
      </c>
      <c r="G122" s="766"/>
      <c r="I122" s="360" t="s">
        <v>571</v>
      </c>
    </row>
    <row r="123" spans="1:9" ht="15" hidden="1" thickBot="1">
      <c r="A123" s="765"/>
      <c r="B123" s="765"/>
      <c r="C123" s="766"/>
      <c r="D123" s="361" t="s">
        <v>572</v>
      </c>
      <c r="E123" s="361" t="s">
        <v>573</v>
      </c>
      <c r="F123" s="361" t="s">
        <v>574</v>
      </c>
      <c r="G123" s="361" t="s">
        <v>575</v>
      </c>
      <c r="H123" s="362"/>
      <c r="I123" s="361" t="s">
        <v>576</v>
      </c>
    </row>
    <row r="124" spans="1:9" hidden="1">
      <c r="A124" s="299" t="s">
        <v>650</v>
      </c>
      <c r="B124" s="297" t="s">
        <v>651</v>
      </c>
      <c r="C124" s="298">
        <v>1</v>
      </c>
      <c r="D124" s="363">
        <v>0.13</v>
      </c>
      <c r="E124" s="363">
        <v>0.87</v>
      </c>
      <c r="F124" s="364">
        <f>VLOOKUP(A124,'SERV SICRO'!$A$6699:$D$7236,3,FALSE)</f>
        <v>364.72719999999998</v>
      </c>
      <c r="G124" s="364">
        <f>VLOOKUP(A124,'SERV SICRO'!$A$6699:$D$7236,4,FALSE)</f>
        <v>101.9091</v>
      </c>
      <c r="I124" s="364">
        <f>C124*(D124*F124+E124*G124)</f>
        <v>136.07545299999998</v>
      </c>
    </row>
    <row r="125" spans="1:9" ht="27.6" hidden="1">
      <c r="A125" s="299" t="s">
        <v>652</v>
      </c>
      <c r="B125" s="297" t="s">
        <v>653</v>
      </c>
      <c r="C125" s="298">
        <v>1</v>
      </c>
      <c r="D125" s="363">
        <v>0.06</v>
      </c>
      <c r="E125" s="363">
        <v>0.94</v>
      </c>
      <c r="F125" s="364">
        <f>VLOOKUP(A125,'SERV SICRO'!$A$6699:$D$7236,3,FALSE)</f>
        <v>215.5016</v>
      </c>
      <c r="G125" s="364">
        <f>VLOOKUP(A125,'SERV SICRO'!$A$6699:$D$7236,4,FALSE)</f>
        <v>110.1413</v>
      </c>
      <c r="I125" s="364">
        <f>C125*(D125*F125+E125*G125)</f>
        <v>116.462918</v>
      </c>
    </row>
    <row r="126" spans="1:9" ht="27.6" hidden="1">
      <c r="A126" s="299" t="s">
        <v>621</v>
      </c>
      <c r="B126" s="297" t="s">
        <v>622</v>
      </c>
      <c r="C126" s="298">
        <v>2</v>
      </c>
      <c r="D126" s="363">
        <v>1</v>
      </c>
      <c r="E126" s="363">
        <v>0</v>
      </c>
      <c r="F126" s="364">
        <f>VLOOKUP(A126,'SERV SICRO'!$A$6699:$D$7236,3,FALSE)</f>
        <v>107.3952</v>
      </c>
      <c r="G126" s="364">
        <f>VLOOKUP(A126,'SERV SICRO'!$A$6699:$D$7236,4,FALSE)</f>
        <v>69.670299999999997</v>
      </c>
      <c r="I126" s="364">
        <f>C126*(D126*F126+E126*G126)</f>
        <v>214.79040000000001</v>
      </c>
    </row>
    <row r="127" spans="1:9" ht="41.4" hidden="1">
      <c r="A127" s="299" t="s">
        <v>654</v>
      </c>
      <c r="B127" s="297" t="s">
        <v>655</v>
      </c>
      <c r="C127" s="298">
        <v>1</v>
      </c>
      <c r="D127" s="363">
        <v>1</v>
      </c>
      <c r="E127" s="363">
        <v>0</v>
      </c>
      <c r="F127" s="364">
        <f>VLOOKUP(A127,'SERV SICRO'!$A$6699:$D$7236,3,FALSE)</f>
        <v>909.35329999999999</v>
      </c>
      <c r="G127" s="364">
        <f>VLOOKUP(A127,'SERV SICRO'!$A$6699:$D$7236,4,FALSE)</f>
        <v>318.21039999999999</v>
      </c>
      <c r="I127" s="364">
        <f>C127*(D127*F127+E127*G127)</f>
        <v>909.35329999999999</v>
      </c>
    </row>
    <row r="128" spans="1:9" ht="15" hidden="1" thickBot="1">
      <c r="A128" s="362"/>
      <c r="B128" s="362"/>
      <c r="C128" s="362"/>
      <c r="D128" s="362"/>
      <c r="E128" s="362"/>
      <c r="F128" s="362"/>
      <c r="G128" s="365" t="s">
        <v>581</v>
      </c>
      <c r="H128" s="362"/>
      <c r="I128" s="366">
        <f>SUM(I124:I127)</f>
        <v>1376.682071</v>
      </c>
    </row>
    <row r="129" spans="1:9" ht="15" hidden="1" thickBot="1">
      <c r="A129" s="367" t="s">
        <v>582</v>
      </c>
      <c r="B129" s="362"/>
      <c r="C129" s="361" t="s">
        <v>421</v>
      </c>
      <c r="D129" s="361" t="s">
        <v>583</v>
      </c>
      <c r="E129" s="362"/>
      <c r="F129" s="361" t="s">
        <v>570</v>
      </c>
      <c r="G129" s="761" t="s">
        <v>584</v>
      </c>
      <c r="H129" s="761"/>
      <c r="I129" s="761"/>
    </row>
    <row r="130" spans="1:9" hidden="1">
      <c r="A130" s="299" t="s">
        <v>585</v>
      </c>
      <c r="B130" s="297" t="s">
        <v>586</v>
      </c>
      <c r="C130" s="298">
        <v>10</v>
      </c>
      <c r="D130" s="299" t="s">
        <v>587</v>
      </c>
      <c r="F130" s="364">
        <f>VLOOKUP(A130,'SERV SICRO'!$A$6547:$D$6647,4,FALSE)</f>
        <v>26.4038</v>
      </c>
      <c r="I130" s="364">
        <f>F130*C130</f>
        <v>264.03800000000001</v>
      </c>
    </row>
    <row r="131" spans="1:9" hidden="1">
      <c r="C131" s="762" t="s">
        <v>588</v>
      </c>
      <c r="D131" s="762"/>
      <c r="E131" s="762"/>
      <c r="F131" s="762"/>
      <c r="G131" s="762"/>
      <c r="I131" s="364">
        <f>I130</f>
        <v>264.03800000000001</v>
      </c>
    </row>
    <row r="132" spans="1:9" ht="15" hidden="1" thickBot="1">
      <c r="A132" s="362"/>
      <c r="B132" s="362"/>
      <c r="C132" s="761" t="s">
        <v>589</v>
      </c>
      <c r="D132" s="761"/>
      <c r="E132" s="761"/>
      <c r="F132" s="761"/>
      <c r="G132" s="761"/>
      <c r="H132" s="362"/>
      <c r="I132" s="368">
        <f>I131+I128</f>
        <v>1640.720071</v>
      </c>
    </row>
    <row r="133" spans="1:9" hidden="1">
      <c r="C133" s="762" t="s">
        <v>590</v>
      </c>
      <c r="D133" s="762"/>
      <c r="E133" s="762"/>
      <c r="F133" s="762"/>
      <c r="G133" s="762"/>
      <c r="I133" s="369">
        <f>I132/H120</f>
        <v>2.4709639623493977</v>
      </c>
    </row>
    <row r="134" spans="1:9" hidden="1">
      <c r="G134" s="370" t="s">
        <v>591</v>
      </c>
      <c r="I134" s="371">
        <f>I133*H119</f>
        <v>1.4455139179743977E-2</v>
      </c>
    </row>
    <row r="135" spans="1:9" ht="15" hidden="1" thickBot="1">
      <c r="G135" s="365" t="s">
        <v>592</v>
      </c>
      <c r="I135" s="368" t="s">
        <v>593</v>
      </c>
    </row>
    <row r="136" spans="1:9" ht="15" hidden="1" thickBot="1">
      <c r="A136" s="375" t="s">
        <v>594</v>
      </c>
      <c r="B136" s="376"/>
      <c r="C136" s="377" t="s">
        <v>421</v>
      </c>
      <c r="D136" s="377" t="s">
        <v>583</v>
      </c>
      <c r="E136" s="376"/>
      <c r="F136" s="377" t="s">
        <v>595</v>
      </c>
      <c r="G136" s="768" t="s">
        <v>596</v>
      </c>
      <c r="H136" s="768"/>
      <c r="I136" s="768"/>
    </row>
    <row r="137" spans="1:9" hidden="1">
      <c r="A137" s="299" t="s">
        <v>656</v>
      </c>
      <c r="B137" s="297" t="s">
        <v>657</v>
      </c>
      <c r="C137" s="298">
        <v>2.3600000000000001E-3</v>
      </c>
      <c r="D137" s="299" t="s">
        <v>507</v>
      </c>
      <c r="F137" s="364">
        <v>0</v>
      </c>
      <c r="I137" s="364">
        <f>F137*C137</f>
        <v>0</v>
      </c>
    </row>
    <row r="138" spans="1:9" hidden="1">
      <c r="A138" s="299" t="s">
        <v>658</v>
      </c>
      <c r="B138" s="297" t="s">
        <v>659</v>
      </c>
      <c r="C138" s="298">
        <v>0.33750000000000002</v>
      </c>
      <c r="D138" s="299" t="s">
        <v>508</v>
      </c>
      <c r="F138" s="364">
        <f>VLOOKUP(A138,'INSUMOS SICRO'!A$1:D$65536,4,FALSE)</f>
        <v>0.1729</v>
      </c>
      <c r="I138" s="364">
        <f>F138*C138</f>
        <v>5.8353750000000003E-2</v>
      </c>
    </row>
    <row r="139" spans="1:9" ht="15" hidden="1" thickBot="1">
      <c r="A139" s="362"/>
      <c r="B139" s="362"/>
      <c r="C139" s="761" t="s">
        <v>598</v>
      </c>
      <c r="D139" s="761"/>
      <c r="E139" s="761"/>
      <c r="F139" s="761"/>
      <c r="G139" s="761"/>
      <c r="H139" s="362"/>
      <c r="I139" s="366">
        <f>SUM(I137:I138)</f>
        <v>5.8353750000000003E-2</v>
      </c>
    </row>
    <row r="140" spans="1:9" ht="15" hidden="1" thickBot="1">
      <c r="A140" s="367" t="s">
        <v>599</v>
      </c>
      <c r="B140" s="362"/>
      <c r="C140" s="361" t="s">
        <v>421</v>
      </c>
      <c r="D140" s="361" t="s">
        <v>583</v>
      </c>
      <c r="E140" s="362"/>
      <c r="F140" s="361" t="s">
        <v>596</v>
      </c>
      <c r="G140" s="761" t="s">
        <v>596</v>
      </c>
      <c r="H140" s="761"/>
      <c r="I140" s="761"/>
    </row>
    <row r="141" spans="1:9" ht="27.6" hidden="1">
      <c r="A141" s="299" t="s">
        <v>660</v>
      </c>
      <c r="B141" s="297" t="s">
        <v>661</v>
      </c>
      <c r="C141" s="298">
        <v>1.4999999999999999E-2</v>
      </c>
      <c r="D141" s="299" t="s">
        <v>510</v>
      </c>
      <c r="F141" s="364">
        <f>'COMP AUX'!I126</f>
        <v>0</v>
      </c>
      <c r="I141" s="364">
        <f>F141*C141</f>
        <v>0</v>
      </c>
    </row>
    <row r="142" spans="1:9" ht="15" hidden="1" thickBot="1">
      <c r="A142" s="362"/>
      <c r="B142" s="362"/>
      <c r="C142" s="761" t="s">
        <v>601</v>
      </c>
      <c r="D142" s="761"/>
      <c r="E142" s="761"/>
      <c r="F142" s="761"/>
      <c r="G142" s="761"/>
      <c r="H142" s="362"/>
      <c r="I142" s="366">
        <f>I141</f>
        <v>0</v>
      </c>
    </row>
    <row r="143" spans="1:9" ht="15" hidden="1" thickBot="1">
      <c r="A143" s="362"/>
      <c r="B143" s="362"/>
      <c r="C143" s="362"/>
      <c r="D143" s="362"/>
      <c r="E143" s="362"/>
      <c r="F143" s="362"/>
      <c r="G143" s="365" t="s">
        <v>602</v>
      </c>
      <c r="H143" s="362"/>
      <c r="I143" s="368">
        <f>I142+I139+I134+I133</f>
        <v>2.5437728515291416</v>
      </c>
    </row>
    <row r="144" spans="1:9" ht="15" hidden="1" thickBot="1">
      <c r="A144" s="367" t="s">
        <v>603</v>
      </c>
      <c r="B144" s="362"/>
      <c r="C144" s="361" t="s">
        <v>604</v>
      </c>
      <c r="D144" s="361" t="s">
        <v>421</v>
      </c>
      <c r="E144" s="361" t="s">
        <v>583</v>
      </c>
      <c r="F144" s="362"/>
      <c r="G144" s="361" t="s">
        <v>596</v>
      </c>
      <c r="H144" s="761" t="s">
        <v>596</v>
      </c>
      <c r="I144" s="761"/>
    </row>
    <row r="145" spans="1:9" ht="27.6" hidden="1">
      <c r="A145" s="299" t="s">
        <v>660</v>
      </c>
      <c r="B145" s="297" t="s">
        <v>662</v>
      </c>
      <c r="C145" s="299" t="s">
        <v>663</v>
      </c>
      <c r="D145" s="298">
        <v>2.2499999999999999E-2</v>
      </c>
      <c r="E145" s="299" t="s">
        <v>507</v>
      </c>
      <c r="G145" s="364">
        <f>'COMP AUX'!I181</f>
        <v>0</v>
      </c>
      <c r="I145" s="364">
        <f>G145*D145</f>
        <v>0</v>
      </c>
    </row>
    <row r="146" spans="1:9" hidden="1">
      <c r="A146" s="299" t="s">
        <v>658</v>
      </c>
      <c r="B146" s="297" t="s">
        <v>664</v>
      </c>
      <c r="C146" s="299" t="s">
        <v>665</v>
      </c>
      <c r="D146" s="298">
        <v>3.4000000000000002E-4</v>
      </c>
      <c r="E146" s="299" t="s">
        <v>507</v>
      </c>
      <c r="G146" s="364">
        <f>'COMP AUX'!I210</f>
        <v>0</v>
      </c>
      <c r="I146" s="364">
        <f>G146*D146</f>
        <v>0</v>
      </c>
    </row>
    <row r="147" spans="1:9" ht="15" hidden="1" thickBot="1">
      <c r="A147" s="362"/>
      <c r="B147" s="362"/>
      <c r="C147" s="761" t="s">
        <v>607</v>
      </c>
      <c r="D147" s="761"/>
      <c r="E147" s="761"/>
      <c r="F147" s="761"/>
      <c r="G147" s="761"/>
      <c r="H147" s="362"/>
      <c r="I147" s="368">
        <f>SUM(I145:I146)</f>
        <v>0</v>
      </c>
    </row>
    <row r="148" spans="1:9" ht="15" hidden="1" thickBot="1">
      <c r="A148" s="765" t="s">
        <v>608</v>
      </c>
      <c r="B148" s="765"/>
      <c r="C148" s="766" t="s">
        <v>421</v>
      </c>
      <c r="D148" s="766" t="s">
        <v>583</v>
      </c>
      <c r="E148" s="766" t="s">
        <v>531</v>
      </c>
      <c r="F148" s="766"/>
      <c r="G148" s="766"/>
      <c r="I148" s="761" t="s">
        <v>596</v>
      </c>
    </row>
    <row r="149" spans="1:9" ht="15" hidden="1" thickBot="1">
      <c r="A149" s="765"/>
      <c r="B149" s="765"/>
      <c r="C149" s="766"/>
      <c r="D149" s="766"/>
      <c r="E149" s="361" t="s">
        <v>609</v>
      </c>
      <c r="F149" s="361" t="s">
        <v>610</v>
      </c>
      <c r="G149" s="361" t="s">
        <v>611</v>
      </c>
      <c r="H149" s="362"/>
      <c r="I149" s="761"/>
    </row>
    <row r="150" spans="1:9" ht="27.6" hidden="1">
      <c r="A150" s="299" t="s">
        <v>660</v>
      </c>
      <c r="B150" s="297" t="s">
        <v>662</v>
      </c>
      <c r="C150" s="298">
        <v>2.2499999999999999E-2</v>
      </c>
      <c r="D150" s="299" t="s">
        <v>612</v>
      </c>
      <c r="E150" s="299" t="s">
        <v>666</v>
      </c>
      <c r="F150" s="299" t="s">
        <v>667</v>
      </c>
      <c r="G150" s="299" t="s">
        <v>668</v>
      </c>
    </row>
    <row r="151" spans="1:9" hidden="1">
      <c r="A151" s="299" t="s">
        <v>658</v>
      </c>
      <c r="B151" s="297" t="s">
        <v>664</v>
      </c>
      <c r="C151" s="298">
        <v>3.4000000000000002E-4</v>
      </c>
      <c r="D151" s="299" t="s">
        <v>612</v>
      </c>
      <c r="E151" s="299" t="s">
        <v>669</v>
      </c>
      <c r="F151" s="299" t="s">
        <v>670</v>
      </c>
      <c r="G151" s="299" t="s">
        <v>671</v>
      </c>
    </row>
    <row r="152" spans="1:9" hidden="1">
      <c r="C152" s="762" t="s">
        <v>616</v>
      </c>
      <c r="D152" s="762"/>
      <c r="E152" s="762"/>
      <c r="F152" s="762"/>
      <c r="G152" s="762"/>
    </row>
    <row r="153" spans="1:9" ht="15" hidden="1" thickBot="1">
      <c r="A153" s="350"/>
      <c r="B153" s="350"/>
      <c r="C153" s="350"/>
      <c r="D153" s="350"/>
      <c r="E153" s="767" t="s">
        <v>617</v>
      </c>
      <c r="F153" s="767"/>
      <c r="G153" s="767"/>
      <c r="H153" s="350"/>
      <c r="I153" s="372">
        <f>ROUND(I147+I143,2)</f>
        <v>2.54</v>
      </c>
    </row>
    <row r="154" spans="1:9" ht="15" hidden="1" thickTop="1">
      <c r="A154" s="373" t="s">
        <v>641</v>
      </c>
    </row>
    <row r="155" spans="1:9" hidden="1"/>
    <row r="156" spans="1:9" ht="21.6" hidden="1" thickBot="1">
      <c r="A156" s="349" t="s">
        <v>560</v>
      </c>
      <c r="B156" s="350"/>
      <c r="C156" s="350"/>
      <c r="D156" s="350"/>
      <c r="E156" s="350"/>
      <c r="F156" s="350"/>
      <c r="G156" s="350"/>
      <c r="H156" s="350"/>
      <c r="I156" s="351" t="s">
        <v>561</v>
      </c>
    </row>
    <row r="157" spans="1:9" ht="18" hidden="1" thickTop="1">
      <c r="A157" s="352" t="s">
        <v>562</v>
      </c>
      <c r="D157" s="352" t="s">
        <v>546</v>
      </c>
    </row>
    <row r="158" spans="1:9" ht="15.6" hidden="1">
      <c r="A158" s="355" t="s">
        <v>564</v>
      </c>
      <c r="D158" s="356">
        <v>46023</v>
      </c>
      <c r="G158" s="357" t="s">
        <v>565</v>
      </c>
      <c r="H158" s="358">
        <v>2</v>
      </c>
      <c r="I158" s="355" t="s">
        <v>460</v>
      </c>
    </row>
    <row r="159" spans="1:9" ht="16.2" hidden="1" thickBot="1">
      <c r="A159" s="359" t="s">
        <v>672</v>
      </c>
      <c r="B159" s="763" t="s">
        <v>673</v>
      </c>
      <c r="C159" s="763"/>
      <c r="D159" s="763"/>
      <c r="E159" s="763"/>
      <c r="F159" s="763"/>
      <c r="G159" s="763"/>
      <c r="H159" s="764" t="s">
        <v>567</v>
      </c>
      <c r="I159" s="764"/>
    </row>
    <row r="160" spans="1:9" ht="15" hidden="1" thickBot="1">
      <c r="A160" s="765" t="s">
        <v>568</v>
      </c>
      <c r="B160" s="765"/>
      <c r="C160" s="766" t="s">
        <v>421</v>
      </c>
      <c r="D160" s="766" t="s">
        <v>569</v>
      </c>
      <c r="E160" s="766"/>
      <c r="F160" s="766" t="s">
        <v>570</v>
      </c>
      <c r="G160" s="766"/>
      <c r="I160" s="360" t="s">
        <v>571</v>
      </c>
    </row>
    <row r="161" spans="1:9" ht="15" hidden="1" thickBot="1">
      <c r="A161" s="765"/>
      <c r="B161" s="765"/>
      <c r="C161" s="766"/>
      <c r="D161" s="361" t="s">
        <v>572</v>
      </c>
      <c r="E161" s="361" t="s">
        <v>573</v>
      </c>
      <c r="F161" s="361" t="s">
        <v>574</v>
      </c>
      <c r="G161" s="361" t="s">
        <v>575</v>
      </c>
      <c r="H161" s="362"/>
      <c r="I161" s="361" t="s">
        <v>576</v>
      </c>
    </row>
    <row r="162" spans="1:9" ht="27.6" hidden="1">
      <c r="A162" s="299" t="s">
        <v>674</v>
      </c>
      <c r="B162" s="297" t="s">
        <v>675</v>
      </c>
      <c r="C162" s="298">
        <v>1</v>
      </c>
      <c r="D162" s="363">
        <v>1</v>
      </c>
      <c r="E162" s="363">
        <v>0</v>
      </c>
      <c r="F162" s="364" t="e">
        <f>VLOOKUP(A162,'SERV SICRO'!$A$6699:$D$7236,3,FALSE)</f>
        <v>#N/A</v>
      </c>
      <c r="G162" s="364" t="e">
        <f>VLOOKUP(A162,'SERV SICRO'!$A$6699:$D$7236,4,FALSE)</f>
        <v>#N/A</v>
      </c>
      <c r="I162" s="364" t="e">
        <f>C162*(D162*F162+E162*G162)</f>
        <v>#N/A</v>
      </c>
    </row>
    <row r="163" spans="1:9" ht="27.6" hidden="1">
      <c r="A163" s="299" t="s">
        <v>676</v>
      </c>
      <c r="B163" s="297" t="s">
        <v>677</v>
      </c>
      <c r="C163" s="298">
        <v>1</v>
      </c>
      <c r="D163" s="363">
        <v>1</v>
      </c>
      <c r="E163" s="363">
        <v>0</v>
      </c>
      <c r="F163" s="364" t="e">
        <f>VLOOKUP(A163,'SERV SICRO'!$A$6699:$D$7236,3,FALSE)</f>
        <v>#N/A</v>
      </c>
      <c r="G163" s="364" t="e">
        <f>VLOOKUP(A163,'SERV SICRO'!$A$6699:$D$7236,4,FALSE)</f>
        <v>#N/A</v>
      </c>
      <c r="I163" s="364" t="e">
        <f>C163*(D163*F163+E163*G163)</f>
        <v>#N/A</v>
      </c>
    </row>
    <row r="164" spans="1:9" ht="15" hidden="1" thickBot="1">
      <c r="A164" s="362"/>
      <c r="B164" s="362"/>
      <c r="C164" s="362"/>
      <c r="D164" s="362"/>
      <c r="E164" s="362"/>
      <c r="F164" s="362"/>
      <c r="G164" s="365" t="s">
        <v>581</v>
      </c>
      <c r="H164" s="362"/>
      <c r="I164" s="366" t="e">
        <f>SUM(I162:I163)</f>
        <v>#N/A</v>
      </c>
    </row>
    <row r="165" spans="1:9" ht="15" hidden="1" thickBot="1">
      <c r="A165" s="367" t="s">
        <v>582</v>
      </c>
      <c r="B165" s="362"/>
      <c r="C165" s="361" t="s">
        <v>421</v>
      </c>
      <c r="D165" s="361" t="s">
        <v>583</v>
      </c>
      <c r="E165" s="362"/>
      <c r="F165" s="361" t="s">
        <v>570</v>
      </c>
      <c r="G165" s="761" t="s">
        <v>584</v>
      </c>
      <c r="H165" s="761"/>
      <c r="I165" s="761"/>
    </row>
    <row r="166" spans="1:9" hidden="1">
      <c r="A166" s="299" t="s">
        <v>678</v>
      </c>
      <c r="B166" s="297" t="s">
        <v>679</v>
      </c>
      <c r="C166" s="298">
        <v>1</v>
      </c>
      <c r="D166" s="299" t="s">
        <v>587</v>
      </c>
      <c r="F166" s="364">
        <f>VLOOKUP(A166,'SERV SICRO'!$A$6547:$D$6647,4,FALSE)</f>
        <v>34.67</v>
      </c>
      <c r="I166" s="364">
        <f>F166*C166</f>
        <v>34.67</v>
      </c>
    </row>
    <row r="167" spans="1:9" hidden="1">
      <c r="A167" s="299" t="s">
        <v>585</v>
      </c>
      <c r="B167" s="297" t="s">
        <v>586</v>
      </c>
      <c r="C167" s="298">
        <v>2</v>
      </c>
      <c r="D167" s="299" t="s">
        <v>587</v>
      </c>
      <c r="F167" s="364">
        <f>VLOOKUP(A167,'SERV SICRO'!$A$6547:$D$6647,4,FALSE)</f>
        <v>26.4038</v>
      </c>
      <c r="I167" s="364">
        <f>F167*C167</f>
        <v>52.807600000000001</v>
      </c>
    </row>
    <row r="168" spans="1:9" hidden="1">
      <c r="C168" s="762" t="s">
        <v>588</v>
      </c>
      <c r="D168" s="762"/>
      <c r="E168" s="762"/>
      <c r="F168" s="762"/>
      <c r="G168" s="762"/>
      <c r="I168" s="364">
        <f>SUM(I166:I167)</f>
        <v>87.477599999999995</v>
      </c>
    </row>
    <row r="169" spans="1:9" ht="15" hidden="1" thickBot="1">
      <c r="A169" s="362"/>
      <c r="B169" s="362"/>
      <c r="C169" s="761" t="s">
        <v>589</v>
      </c>
      <c r="D169" s="761"/>
      <c r="E169" s="761"/>
      <c r="F169" s="761"/>
      <c r="G169" s="761"/>
      <c r="H169" s="362"/>
      <c r="I169" s="368" t="e">
        <f>I168+I164</f>
        <v>#N/A</v>
      </c>
    </row>
    <row r="170" spans="1:9" hidden="1">
      <c r="C170" s="762" t="s">
        <v>590</v>
      </c>
      <c r="D170" s="762"/>
      <c r="E170" s="762"/>
      <c r="F170" s="762"/>
      <c r="G170" s="762"/>
      <c r="I170" s="369" t="e">
        <f>I169/H158</f>
        <v>#N/A</v>
      </c>
    </row>
    <row r="171" spans="1:9" hidden="1">
      <c r="G171" s="370" t="s">
        <v>591</v>
      </c>
      <c r="I171" s="371" t="s">
        <v>593</v>
      </c>
    </row>
    <row r="172" spans="1:9" ht="15" hidden="1" thickBot="1">
      <c r="G172" s="365" t="s">
        <v>592</v>
      </c>
      <c r="I172" s="368" t="s">
        <v>593</v>
      </c>
    </row>
    <row r="173" spans="1:9" ht="15" hidden="1" thickBot="1">
      <c r="A173" s="375" t="s">
        <v>594</v>
      </c>
      <c r="B173" s="376"/>
      <c r="C173" s="377" t="s">
        <v>421</v>
      </c>
      <c r="D173" s="377" t="s">
        <v>583</v>
      </c>
      <c r="E173" s="376"/>
      <c r="F173" s="377" t="s">
        <v>595</v>
      </c>
      <c r="G173" s="768" t="s">
        <v>596</v>
      </c>
      <c r="H173" s="768"/>
      <c r="I173" s="768"/>
    </row>
    <row r="174" spans="1:9" ht="15" hidden="1" thickBot="1">
      <c r="A174" s="362"/>
      <c r="B174" s="362"/>
      <c r="C174" s="761" t="s">
        <v>598</v>
      </c>
      <c r="D174" s="761"/>
      <c r="E174" s="761"/>
      <c r="F174" s="761"/>
      <c r="G174" s="761"/>
      <c r="H174" s="362"/>
      <c r="I174" s="366"/>
    </row>
    <row r="175" spans="1:9" ht="15" hidden="1" thickBot="1">
      <c r="A175" s="367" t="s">
        <v>599</v>
      </c>
      <c r="B175" s="362"/>
      <c r="C175" s="361" t="s">
        <v>421</v>
      </c>
      <c r="D175" s="361" t="s">
        <v>583</v>
      </c>
      <c r="E175" s="362"/>
      <c r="F175" s="361" t="s">
        <v>596</v>
      </c>
      <c r="G175" s="761" t="s">
        <v>596</v>
      </c>
      <c r="H175" s="761"/>
      <c r="I175" s="761"/>
    </row>
    <row r="176" spans="1:9" ht="27.6" hidden="1">
      <c r="A176" s="299" t="s">
        <v>680</v>
      </c>
      <c r="B176" s="297" t="s">
        <v>681</v>
      </c>
      <c r="C176" s="298">
        <v>1</v>
      </c>
      <c r="D176" s="299" t="s">
        <v>460</v>
      </c>
      <c r="F176" s="364">
        <f>'COMP AUX'!I276</f>
        <v>635.95000000000005</v>
      </c>
      <c r="I176" s="364">
        <f>F176*C176</f>
        <v>635.95000000000005</v>
      </c>
    </row>
    <row r="177" spans="1:9" ht="15" hidden="1" thickBot="1">
      <c r="A177" s="362"/>
      <c r="B177" s="362"/>
      <c r="C177" s="761" t="s">
        <v>601</v>
      </c>
      <c r="D177" s="761"/>
      <c r="E177" s="761"/>
      <c r="F177" s="761"/>
      <c r="G177" s="761"/>
      <c r="H177" s="362"/>
      <c r="I177" s="366">
        <f>I176</f>
        <v>635.95000000000005</v>
      </c>
    </row>
    <row r="178" spans="1:9" ht="15" hidden="1" thickBot="1">
      <c r="A178" s="362"/>
      <c r="B178" s="362"/>
      <c r="C178" s="362"/>
      <c r="D178" s="362"/>
      <c r="E178" s="362"/>
      <c r="F178" s="362"/>
      <c r="G178" s="365" t="s">
        <v>602</v>
      </c>
      <c r="H178" s="362"/>
      <c r="I178" s="368" t="e">
        <f>I177+I170</f>
        <v>#N/A</v>
      </c>
    </row>
    <row r="179" spans="1:9" ht="15" hidden="1" thickBot="1">
      <c r="A179" s="367" t="s">
        <v>603</v>
      </c>
      <c r="B179" s="362"/>
      <c r="C179" s="361" t="s">
        <v>604</v>
      </c>
      <c r="D179" s="361" t="s">
        <v>421</v>
      </c>
      <c r="E179" s="361" t="s">
        <v>583</v>
      </c>
      <c r="F179" s="362"/>
      <c r="G179" s="361" t="s">
        <v>596</v>
      </c>
      <c r="H179" s="761" t="s">
        <v>596</v>
      </c>
      <c r="I179" s="761"/>
    </row>
    <row r="180" spans="1:9" ht="15" hidden="1" thickBot="1">
      <c r="A180" s="362"/>
      <c r="B180" s="362"/>
      <c r="C180" s="761" t="s">
        <v>607</v>
      </c>
      <c r="D180" s="761"/>
      <c r="E180" s="761"/>
      <c r="F180" s="761"/>
      <c r="G180" s="761"/>
      <c r="H180" s="362"/>
      <c r="I180" s="368"/>
    </row>
    <row r="181" spans="1:9" ht="15" hidden="1" thickBot="1">
      <c r="A181" s="765" t="s">
        <v>608</v>
      </c>
      <c r="B181" s="765"/>
      <c r="C181" s="766" t="s">
        <v>421</v>
      </c>
      <c r="D181" s="766" t="s">
        <v>583</v>
      </c>
      <c r="E181" s="766" t="s">
        <v>531</v>
      </c>
      <c r="F181" s="766"/>
      <c r="G181" s="766"/>
      <c r="I181" s="761" t="s">
        <v>596</v>
      </c>
    </row>
    <row r="182" spans="1:9" ht="15" hidden="1" thickBot="1">
      <c r="A182" s="765"/>
      <c r="B182" s="765"/>
      <c r="C182" s="766"/>
      <c r="D182" s="766"/>
      <c r="E182" s="361" t="s">
        <v>609</v>
      </c>
      <c r="F182" s="361" t="s">
        <v>610</v>
      </c>
      <c r="G182" s="361" t="s">
        <v>611</v>
      </c>
      <c r="H182" s="362"/>
      <c r="I182" s="761"/>
    </row>
    <row r="183" spans="1:9" hidden="1">
      <c r="C183" s="762" t="s">
        <v>616</v>
      </c>
      <c r="D183" s="762"/>
      <c r="E183" s="762"/>
      <c r="F183" s="762"/>
      <c r="G183" s="762"/>
    </row>
    <row r="184" spans="1:9" ht="15" hidden="1" thickBot="1">
      <c r="A184" s="350"/>
      <c r="B184" s="350"/>
      <c r="C184" s="350"/>
      <c r="D184" s="350"/>
      <c r="E184" s="767" t="s">
        <v>617</v>
      </c>
      <c r="F184" s="767"/>
      <c r="G184" s="767"/>
      <c r="H184" s="350"/>
      <c r="I184" s="372" t="e">
        <f>ROUND(I178,2)</f>
        <v>#N/A</v>
      </c>
    </row>
    <row r="185" spans="1:9" ht="15" hidden="1" thickTop="1">
      <c r="A185" s="373" t="s">
        <v>641</v>
      </c>
    </row>
    <row r="186" spans="1:9" hidden="1"/>
    <row r="187" spans="1:9" hidden="1"/>
    <row r="188" spans="1:9" ht="21.6" hidden="1" thickBot="1">
      <c r="A188" s="349" t="s">
        <v>560</v>
      </c>
      <c r="B188" s="350"/>
      <c r="C188" s="350"/>
      <c r="D188" s="350"/>
      <c r="E188" s="350"/>
      <c r="F188" s="350"/>
      <c r="G188" s="350"/>
      <c r="H188" s="350"/>
      <c r="I188" s="351" t="s">
        <v>561</v>
      </c>
    </row>
    <row r="189" spans="1:9" ht="18" hidden="1" thickTop="1">
      <c r="A189" s="352" t="s">
        <v>562</v>
      </c>
      <c r="D189" s="352" t="s">
        <v>546</v>
      </c>
    </row>
    <row r="190" spans="1:9" ht="15.6" hidden="1">
      <c r="A190" s="355" t="s">
        <v>564</v>
      </c>
      <c r="D190" s="356">
        <v>46023</v>
      </c>
      <c r="G190" s="357" t="s">
        <v>565</v>
      </c>
      <c r="H190" s="358">
        <v>2.82694</v>
      </c>
      <c r="I190" s="355" t="s">
        <v>682</v>
      </c>
    </row>
    <row r="191" spans="1:9" ht="16.2" hidden="1" thickBot="1">
      <c r="A191" s="359" t="s">
        <v>683</v>
      </c>
      <c r="B191" s="763" t="s">
        <v>684</v>
      </c>
      <c r="C191" s="763"/>
      <c r="D191" s="763"/>
      <c r="E191" s="763"/>
      <c r="F191" s="763"/>
      <c r="G191" s="763"/>
      <c r="H191" s="764" t="s">
        <v>567</v>
      </c>
      <c r="I191" s="764"/>
    </row>
    <row r="192" spans="1:9" ht="15" hidden="1" thickBot="1">
      <c r="A192" s="765" t="s">
        <v>568</v>
      </c>
      <c r="B192" s="765"/>
      <c r="C192" s="766" t="s">
        <v>421</v>
      </c>
      <c r="D192" s="766" t="s">
        <v>569</v>
      </c>
      <c r="E192" s="766"/>
      <c r="F192" s="766" t="s">
        <v>570</v>
      </c>
      <c r="G192" s="766"/>
      <c r="I192" s="360" t="s">
        <v>571</v>
      </c>
    </row>
    <row r="193" spans="1:9" ht="15" hidden="1" thickBot="1">
      <c r="A193" s="765"/>
      <c r="B193" s="765"/>
      <c r="C193" s="766"/>
      <c r="D193" s="361" t="s">
        <v>572</v>
      </c>
      <c r="E193" s="361" t="s">
        <v>573</v>
      </c>
      <c r="F193" s="361" t="s">
        <v>574</v>
      </c>
      <c r="G193" s="361" t="s">
        <v>575</v>
      </c>
      <c r="H193" s="362"/>
      <c r="I193" s="361" t="s">
        <v>576</v>
      </c>
    </row>
    <row r="194" spans="1:9" ht="15" hidden="1" thickBot="1">
      <c r="A194" s="362"/>
      <c r="B194" s="362"/>
      <c r="C194" s="362"/>
      <c r="D194" s="362"/>
      <c r="E194" s="362"/>
      <c r="F194" s="362"/>
      <c r="G194" s="365" t="s">
        <v>581</v>
      </c>
      <c r="H194" s="362"/>
      <c r="I194" s="366"/>
    </row>
    <row r="195" spans="1:9" ht="15" hidden="1" thickBot="1">
      <c r="A195" s="367" t="s">
        <v>582</v>
      </c>
      <c r="B195" s="362"/>
      <c r="C195" s="361" t="s">
        <v>421</v>
      </c>
      <c r="D195" s="361" t="s">
        <v>583</v>
      </c>
      <c r="E195" s="362"/>
      <c r="F195" s="361" t="s">
        <v>570</v>
      </c>
      <c r="G195" s="761" t="s">
        <v>584</v>
      </c>
      <c r="H195" s="761"/>
      <c r="I195" s="761"/>
    </row>
    <row r="196" spans="1:9" hidden="1">
      <c r="A196" s="299" t="s">
        <v>685</v>
      </c>
      <c r="B196" s="297" t="s">
        <v>686</v>
      </c>
      <c r="C196" s="298">
        <v>1</v>
      </c>
      <c r="D196" s="299" t="s">
        <v>587</v>
      </c>
      <c r="F196" s="364">
        <f>VLOOKUP(A196,'SERV SICRO'!$A$6547:$D$6647,4,FALSE)</f>
        <v>26.417400000000001</v>
      </c>
      <c r="I196" s="364">
        <f>F196*C196</f>
        <v>26.417400000000001</v>
      </c>
    </row>
    <row r="197" spans="1:9" hidden="1">
      <c r="C197" s="762" t="s">
        <v>588</v>
      </c>
      <c r="D197" s="762"/>
      <c r="E197" s="762"/>
      <c r="F197" s="762"/>
      <c r="G197" s="762"/>
      <c r="I197" s="364">
        <f>I196</f>
        <v>26.417400000000001</v>
      </c>
    </row>
    <row r="198" spans="1:9" ht="15" hidden="1" thickBot="1">
      <c r="A198" s="362"/>
      <c r="B198" s="362"/>
      <c r="C198" s="761" t="s">
        <v>589</v>
      </c>
      <c r="D198" s="761"/>
      <c r="E198" s="761"/>
      <c r="F198" s="761"/>
      <c r="G198" s="761"/>
      <c r="H198" s="362"/>
      <c r="I198" s="368">
        <f>I197</f>
        <v>26.417400000000001</v>
      </c>
    </row>
    <row r="199" spans="1:9" hidden="1">
      <c r="C199" s="762" t="s">
        <v>590</v>
      </c>
      <c r="D199" s="762"/>
      <c r="E199" s="762"/>
      <c r="F199" s="762"/>
      <c r="G199" s="762"/>
      <c r="I199" s="369">
        <f>I198/H190</f>
        <v>9.3448746701380294</v>
      </c>
    </row>
    <row r="200" spans="1:9" hidden="1">
      <c r="G200" s="370" t="s">
        <v>591</v>
      </c>
      <c r="I200" s="371" t="s">
        <v>593</v>
      </c>
    </row>
    <row r="201" spans="1:9" ht="15" hidden="1" thickBot="1">
      <c r="G201" s="365" t="s">
        <v>592</v>
      </c>
      <c r="I201" s="368" t="s">
        <v>593</v>
      </c>
    </row>
    <row r="202" spans="1:9" ht="15" hidden="1" thickBot="1">
      <c r="A202" s="375" t="s">
        <v>594</v>
      </c>
      <c r="B202" s="376"/>
      <c r="C202" s="377" t="s">
        <v>421</v>
      </c>
      <c r="D202" s="377" t="s">
        <v>583</v>
      </c>
      <c r="E202" s="376"/>
      <c r="F202" s="377" t="s">
        <v>595</v>
      </c>
      <c r="G202" s="768" t="s">
        <v>596</v>
      </c>
      <c r="H202" s="768"/>
      <c r="I202" s="768"/>
    </row>
    <row r="203" spans="1:9" hidden="1">
      <c r="A203" s="299" t="s">
        <v>687</v>
      </c>
      <c r="B203" s="297" t="s">
        <v>688</v>
      </c>
      <c r="C203" s="298">
        <v>13.729649999999999</v>
      </c>
      <c r="D203" s="299" t="s">
        <v>508</v>
      </c>
      <c r="F203" s="364">
        <f>VLOOKUP(A203,'INSUMOS SICRO'!A$1:D$65536,4,FALSE)</f>
        <v>10.7523</v>
      </c>
      <c r="I203" s="364">
        <f>F203*C203</f>
        <v>147.62531569499998</v>
      </c>
    </row>
    <row r="204" spans="1:9" ht="27.6" hidden="1">
      <c r="A204" s="299" t="s">
        <v>689</v>
      </c>
      <c r="B204" s="297" t="s">
        <v>690</v>
      </c>
      <c r="C204" s="298">
        <v>1.2</v>
      </c>
      <c r="D204" s="299" t="s">
        <v>691</v>
      </c>
      <c r="F204" s="364">
        <f>VLOOKUP(A204,'INSUMOS SICRO'!A$1:D$65536,4,FALSE)</f>
        <v>5.8444000000000003</v>
      </c>
      <c r="I204" s="364">
        <f t="shared" ref="I204:I206" si="3">F204*C204</f>
        <v>7.01328</v>
      </c>
    </row>
    <row r="205" spans="1:9" hidden="1">
      <c r="A205" s="299" t="s">
        <v>692</v>
      </c>
      <c r="B205" s="297" t="s">
        <v>693</v>
      </c>
      <c r="C205" s="298">
        <v>2</v>
      </c>
      <c r="D205" s="299" t="s">
        <v>682</v>
      </c>
      <c r="F205" s="364">
        <f>VLOOKUP(A205,'INSUMOS SICRO'!A$1:D$65536,4,FALSE)</f>
        <v>2.2759</v>
      </c>
      <c r="I205" s="364">
        <f t="shared" si="3"/>
        <v>4.5518000000000001</v>
      </c>
    </row>
    <row r="206" spans="1:9" hidden="1">
      <c r="A206" s="299" t="s">
        <v>694</v>
      </c>
      <c r="B206" s="297" t="s">
        <v>695</v>
      </c>
      <c r="C206" s="298">
        <v>0.35541</v>
      </c>
      <c r="D206" s="299" t="s">
        <v>682</v>
      </c>
      <c r="F206" s="364">
        <f>VLOOKUP(A206,'INSUMOS SICRO'!A$1:D$65536,4,FALSE)</f>
        <v>2.7698</v>
      </c>
      <c r="I206" s="364">
        <f t="shared" si="3"/>
        <v>0.98441461800000007</v>
      </c>
    </row>
    <row r="207" spans="1:9" ht="15" hidden="1" thickBot="1">
      <c r="A207" s="362"/>
      <c r="B207" s="362"/>
      <c r="C207" s="761" t="s">
        <v>598</v>
      </c>
      <c r="D207" s="761"/>
      <c r="E207" s="761"/>
      <c r="F207" s="761"/>
      <c r="G207" s="761"/>
      <c r="H207" s="362"/>
      <c r="I207" s="366">
        <f>SUM(I203:I206)</f>
        <v>160.17481031299999</v>
      </c>
    </row>
    <row r="208" spans="1:9" ht="15" hidden="1" thickBot="1">
      <c r="A208" s="367" t="s">
        <v>599</v>
      </c>
      <c r="B208" s="362"/>
      <c r="C208" s="361" t="s">
        <v>421</v>
      </c>
      <c r="D208" s="361" t="s">
        <v>583</v>
      </c>
      <c r="E208" s="362"/>
      <c r="F208" s="361" t="s">
        <v>596</v>
      </c>
      <c r="G208" s="761" t="s">
        <v>596</v>
      </c>
      <c r="H208" s="761"/>
      <c r="I208" s="761"/>
    </row>
    <row r="209" spans="1:9" ht="27.6" hidden="1">
      <c r="A209" s="299">
        <v>1419543</v>
      </c>
      <c r="B209" s="297" t="s">
        <v>696</v>
      </c>
      <c r="C209" s="298">
        <v>10</v>
      </c>
      <c r="D209" s="299" t="s">
        <v>682</v>
      </c>
      <c r="F209" s="364">
        <f>'COMP AUX'!I365</f>
        <v>0</v>
      </c>
      <c r="I209" s="364">
        <f>F209*C209</f>
        <v>0</v>
      </c>
    </row>
    <row r="210" spans="1:9" ht="27.6" hidden="1">
      <c r="A210" s="299" t="s">
        <v>697</v>
      </c>
      <c r="B210" s="297" t="s">
        <v>698</v>
      </c>
      <c r="C210" s="298">
        <v>1.1659999999999999</v>
      </c>
      <c r="D210" s="299" t="s">
        <v>460</v>
      </c>
      <c r="F210" s="364">
        <f>'COMP AUX'!I401</f>
        <v>8.2799999999999994</v>
      </c>
      <c r="I210" s="364">
        <f t="shared" ref="I210:I212" si="4">F210*C210</f>
        <v>9.6544799999999995</v>
      </c>
    </row>
    <row r="211" spans="1:9" ht="27.6" hidden="1">
      <c r="A211" s="299" t="s">
        <v>699</v>
      </c>
      <c r="B211" s="297" t="s">
        <v>700</v>
      </c>
      <c r="C211" s="298">
        <v>1.1659999999999999</v>
      </c>
      <c r="D211" s="299" t="s">
        <v>460</v>
      </c>
      <c r="F211" s="364">
        <f>'COMP AUX'!I437</f>
        <v>49.22</v>
      </c>
      <c r="I211" s="364">
        <f t="shared" si="4"/>
        <v>57.390519999999995</v>
      </c>
    </row>
    <row r="212" spans="1:9" ht="27.6" hidden="1">
      <c r="A212" s="299" t="s">
        <v>701</v>
      </c>
      <c r="B212" s="297" t="s">
        <v>702</v>
      </c>
      <c r="C212" s="298">
        <v>0.10650999999999999</v>
      </c>
      <c r="D212" s="299" t="s">
        <v>508</v>
      </c>
      <c r="F212" s="364">
        <f>'COMP AUX'!I470</f>
        <v>103.65</v>
      </c>
      <c r="I212" s="364">
        <f t="shared" si="4"/>
        <v>11.039761499999999</v>
      </c>
    </row>
    <row r="213" spans="1:9" ht="15" hidden="1" thickBot="1">
      <c r="A213" s="362"/>
      <c r="B213" s="362"/>
      <c r="C213" s="761" t="s">
        <v>601</v>
      </c>
      <c r="D213" s="761"/>
      <c r="E213" s="761"/>
      <c r="F213" s="761"/>
      <c r="G213" s="761"/>
      <c r="H213" s="362"/>
      <c r="I213" s="366">
        <f>SUM(I209:I212)</f>
        <v>78.084761499999985</v>
      </c>
    </row>
    <row r="214" spans="1:9" ht="15" hidden="1" thickBot="1">
      <c r="A214" s="362"/>
      <c r="B214" s="362"/>
      <c r="C214" s="362"/>
      <c r="D214" s="362"/>
      <c r="E214" s="362"/>
      <c r="F214" s="362"/>
      <c r="G214" s="365" t="s">
        <v>602</v>
      </c>
      <c r="H214" s="362"/>
      <c r="I214" s="368">
        <v>228.15899999999999</v>
      </c>
    </row>
    <row r="215" spans="1:9" ht="15" hidden="1" thickBot="1">
      <c r="A215" s="367" t="s">
        <v>603</v>
      </c>
      <c r="B215" s="362"/>
      <c r="C215" s="361" t="s">
        <v>604</v>
      </c>
      <c r="D215" s="361" t="s">
        <v>421</v>
      </c>
      <c r="E215" s="361" t="s">
        <v>583</v>
      </c>
      <c r="F215" s="362"/>
      <c r="G215" s="361" t="s">
        <v>596</v>
      </c>
      <c r="H215" s="761" t="s">
        <v>596</v>
      </c>
      <c r="I215" s="761"/>
    </row>
    <row r="216" spans="1:9" ht="27.6" hidden="1">
      <c r="A216" s="299" t="s">
        <v>687</v>
      </c>
      <c r="B216" s="297" t="s">
        <v>703</v>
      </c>
      <c r="C216" s="299" t="s">
        <v>704</v>
      </c>
      <c r="D216" s="298">
        <v>1.3729999999999999E-2</v>
      </c>
      <c r="E216" s="299" t="s">
        <v>507</v>
      </c>
      <c r="G216" s="364">
        <f>'COMP AUX'!I335</f>
        <v>0</v>
      </c>
      <c r="I216" s="364">
        <f>G216*D216</f>
        <v>0</v>
      </c>
    </row>
    <row r="217" spans="1:9" ht="41.4" hidden="1">
      <c r="A217" s="299" t="s">
        <v>689</v>
      </c>
      <c r="B217" s="297" t="s">
        <v>705</v>
      </c>
      <c r="C217" s="299" t="s">
        <v>704</v>
      </c>
      <c r="D217" s="298">
        <v>2.3000000000000001E-4</v>
      </c>
      <c r="E217" s="299" t="s">
        <v>507</v>
      </c>
      <c r="G217" s="364">
        <f>G216</f>
        <v>0</v>
      </c>
      <c r="I217" s="364">
        <f t="shared" ref="I217:I218" si="5">G217*D217</f>
        <v>0</v>
      </c>
    </row>
    <row r="218" spans="1:9" ht="27.6" hidden="1">
      <c r="A218" s="299" t="s">
        <v>692</v>
      </c>
      <c r="B218" s="297" t="s">
        <v>706</v>
      </c>
      <c r="C218" s="299" t="s">
        <v>704</v>
      </c>
      <c r="D218" s="298">
        <v>8.0000000000000007E-5</v>
      </c>
      <c r="E218" s="299" t="s">
        <v>507</v>
      </c>
      <c r="G218" s="364">
        <f>G217</f>
        <v>0</v>
      </c>
      <c r="I218" s="364">
        <f t="shared" si="5"/>
        <v>0</v>
      </c>
    </row>
    <row r="219" spans="1:9" ht="15" hidden="1" thickBot="1">
      <c r="A219" s="362"/>
      <c r="B219" s="362"/>
      <c r="C219" s="761" t="s">
        <v>607</v>
      </c>
      <c r="D219" s="761"/>
      <c r="E219" s="761"/>
      <c r="F219" s="761"/>
      <c r="G219" s="761"/>
      <c r="H219" s="362"/>
      <c r="I219" s="368">
        <f>SUM(I216:I218)</f>
        <v>0</v>
      </c>
    </row>
    <row r="220" spans="1:9" ht="15" hidden="1" thickBot="1">
      <c r="A220" s="765" t="s">
        <v>608</v>
      </c>
      <c r="B220" s="765"/>
      <c r="C220" s="766" t="s">
        <v>421</v>
      </c>
      <c r="D220" s="766" t="s">
        <v>583</v>
      </c>
      <c r="E220" s="766" t="s">
        <v>531</v>
      </c>
      <c r="F220" s="766"/>
      <c r="G220" s="766"/>
      <c r="I220" s="761" t="s">
        <v>596</v>
      </c>
    </row>
    <row r="221" spans="1:9" ht="15" hidden="1" thickBot="1">
      <c r="A221" s="765"/>
      <c r="B221" s="765"/>
      <c r="C221" s="766"/>
      <c r="D221" s="766"/>
      <c r="E221" s="361" t="s">
        <v>609</v>
      </c>
      <c r="F221" s="361" t="s">
        <v>610</v>
      </c>
      <c r="G221" s="361" t="s">
        <v>611</v>
      </c>
      <c r="H221" s="362"/>
      <c r="I221" s="761"/>
    </row>
    <row r="222" spans="1:9" ht="27.6" hidden="1">
      <c r="A222" s="299" t="s">
        <v>687</v>
      </c>
      <c r="B222" s="297" t="s">
        <v>703</v>
      </c>
      <c r="C222" s="298">
        <v>1.3729999999999999E-2</v>
      </c>
      <c r="D222" s="299" t="s">
        <v>612</v>
      </c>
      <c r="E222" s="299" t="s">
        <v>707</v>
      </c>
      <c r="F222" s="299" t="s">
        <v>708</v>
      </c>
      <c r="G222" s="299" t="s">
        <v>709</v>
      </c>
    </row>
    <row r="223" spans="1:9" ht="41.4" hidden="1">
      <c r="A223" s="299" t="s">
        <v>689</v>
      </c>
      <c r="B223" s="297" t="s">
        <v>705</v>
      </c>
      <c r="C223" s="298">
        <v>2.3000000000000001E-4</v>
      </c>
      <c r="D223" s="299" t="s">
        <v>612</v>
      </c>
      <c r="E223" s="299" t="s">
        <v>707</v>
      </c>
      <c r="F223" s="299" t="s">
        <v>708</v>
      </c>
      <c r="G223" s="299" t="s">
        <v>709</v>
      </c>
    </row>
    <row r="224" spans="1:9" ht="27.6" hidden="1">
      <c r="A224" s="299" t="s">
        <v>692</v>
      </c>
      <c r="B224" s="297" t="s">
        <v>706</v>
      </c>
      <c r="C224" s="298">
        <v>8.0000000000000007E-5</v>
      </c>
      <c r="D224" s="299" t="s">
        <v>612</v>
      </c>
      <c r="E224" s="299" t="s">
        <v>707</v>
      </c>
      <c r="F224" s="299" t="s">
        <v>708</v>
      </c>
      <c r="G224" s="299" t="s">
        <v>709</v>
      </c>
    </row>
    <row r="225" spans="1:9" hidden="1">
      <c r="C225" s="762" t="s">
        <v>616</v>
      </c>
      <c r="D225" s="762"/>
      <c r="E225" s="762"/>
      <c r="F225" s="762"/>
      <c r="G225" s="762"/>
    </row>
    <row r="226" spans="1:9" ht="15" hidden="1" thickBot="1">
      <c r="A226" s="350"/>
      <c r="B226" s="350"/>
      <c r="C226" s="350"/>
      <c r="D226" s="350"/>
      <c r="E226" s="767" t="s">
        <v>617</v>
      </c>
      <c r="F226" s="767"/>
      <c r="G226" s="767"/>
      <c r="H226" s="350"/>
      <c r="I226" s="372">
        <f>ROUND(I219+I214,2)</f>
        <v>228.16</v>
      </c>
    </row>
    <row r="227" spans="1:9" ht="15" hidden="1" thickTop="1">
      <c r="A227" s="373" t="s">
        <v>641</v>
      </c>
    </row>
    <row r="228" spans="1:9" hidden="1"/>
    <row r="229" spans="1:9" ht="21.6" hidden="1" thickBot="1">
      <c r="A229" s="349" t="s">
        <v>560</v>
      </c>
      <c r="B229" s="350"/>
      <c r="C229" s="350"/>
      <c r="D229" s="350"/>
      <c r="E229" s="350"/>
      <c r="F229" s="350"/>
      <c r="G229" s="350"/>
      <c r="H229" s="350"/>
      <c r="I229" s="351" t="s">
        <v>561</v>
      </c>
    </row>
    <row r="230" spans="1:9" ht="18" hidden="1" thickTop="1">
      <c r="A230" s="352" t="s">
        <v>562</v>
      </c>
      <c r="D230" s="352" t="s">
        <v>546</v>
      </c>
    </row>
    <row r="231" spans="1:9" ht="15.6" hidden="1">
      <c r="A231" s="355" t="s">
        <v>564</v>
      </c>
      <c r="D231" s="356">
        <v>46023</v>
      </c>
      <c r="G231" s="357" t="s">
        <v>565</v>
      </c>
      <c r="H231" s="358">
        <v>7</v>
      </c>
      <c r="I231" s="355" t="s">
        <v>460</v>
      </c>
    </row>
    <row r="232" spans="1:9" ht="16.2" hidden="1" thickBot="1">
      <c r="A232" s="359" t="s">
        <v>710</v>
      </c>
      <c r="B232" s="763" t="s">
        <v>711</v>
      </c>
      <c r="C232" s="763"/>
      <c r="D232" s="763"/>
      <c r="E232" s="763"/>
      <c r="F232" s="763"/>
      <c r="G232" s="763"/>
      <c r="H232" s="764" t="s">
        <v>567</v>
      </c>
      <c r="I232" s="764"/>
    </row>
    <row r="233" spans="1:9" ht="15" hidden="1" thickBot="1">
      <c r="A233" s="765" t="s">
        <v>568</v>
      </c>
      <c r="B233" s="765"/>
      <c r="C233" s="766" t="s">
        <v>421</v>
      </c>
      <c r="D233" s="766" t="s">
        <v>569</v>
      </c>
      <c r="E233" s="766"/>
      <c r="F233" s="766" t="s">
        <v>570</v>
      </c>
      <c r="G233" s="766"/>
      <c r="I233" s="360" t="s">
        <v>571</v>
      </c>
    </row>
    <row r="234" spans="1:9" ht="15" hidden="1" thickBot="1">
      <c r="A234" s="765"/>
      <c r="B234" s="765"/>
      <c r="C234" s="766"/>
      <c r="D234" s="361" t="s">
        <v>572</v>
      </c>
      <c r="E234" s="361" t="s">
        <v>573</v>
      </c>
      <c r="F234" s="361" t="s">
        <v>574</v>
      </c>
      <c r="G234" s="361" t="s">
        <v>575</v>
      </c>
      <c r="H234" s="362"/>
      <c r="I234" s="361" t="s">
        <v>576</v>
      </c>
    </row>
    <row r="235" spans="1:9" hidden="1">
      <c r="A235" s="299" t="s">
        <v>712</v>
      </c>
      <c r="B235" s="297" t="s">
        <v>713</v>
      </c>
      <c r="C235" s="298">
        <v>0.84336999999999995</v>
      </c>
      <c r="D235" s="363">
        <v>1</v>
      </c>
      <c r="E235" s="363">
        <v>0</v>
      </c>
      <c r="F235" s="364">
        <f>VLOOKUP(A235,'SERV SICRO'!$A$6699:$D$7236,3,FALSE)</f>
        <v>4.9215</v>
      </c>
      <c r="G235" s="364">
        <f>VLOOKUP(A235,'SERV SICRO'!$A$6699:$D$7236,4,FALSE)</f>
        <v>0.37369999999999998</v>
      </c>
      <c r="I235" s="364">
        <f>C235*(D235*F235+E235*G235)</f>
        <v>4.1506454549999994</v>
      </c>
    </row>
    <row r="236" spans="1:9" ht="27.6" hidden="1">
      <c r="A236" s="299" t="s">
        <v>714</v>
      </c>
      <c r="B236" s="297" t="s">
        <v>715</v>
      </c>
      <c r="C236" s="298">
        <v>0.84336999999999995</v>
      </c>
      <c r="D236" s="363">
        <v>1</v>
      </c>
      <c r="E236" s="363">
        <v>0</v>
      </c>
      <c r="F236" s="364">
        <f>VLOOKUP(A236,'SERV SICRO'!$A$6699:$D$7236,3,FALSE)</f>
        <v>25.823499999999999</v>
      </c>
      <c r="G236" s="364">
        <f>VLOOKUP(A236,'SERV SICRO'!$A$6699:$D$7236,4,FALSE)</f>
        <v>16.279299999999999</v>
      </c>
      <c r="I236" s="364">
        <f>C236*(D236*F236+E236*G236)</f>
        <v>21.778765194999998</v>
      </c>
    </row>
    <row r="237" spans="1:9" ht="15" hidden="1" thickBot="1">
      <c r="A237" s="362"/>
      <c r="B237" s="362"/>
      <c r="C237" s="362"/>
      <c r="D237" s="362"/>
      <c r="E237" s="362"/>
      <c r="F237" s="362"/>
      <c r="G237" s="365" t="s">
        <v>581</v>
      </c>
      <c r="H237" s="362"/>
      <c r="I237" s="366">
        <f>SUM(I235:I236)</f>
        <v>25.929410649999998</v>
      </c>
    </row>
    <row r="238" spans="1:9" ht="15" hidden="1" thickBot="1">
      <c r="A238" s="367" t="s">
        <v>582</v>
      </c>
      <c r="B238" s="362"/>
      <c r="C238" s="361" t="s">
        <v>421</v>
      </c>
      <c r="D238" s="361" t="s">
        <v>583</v>
      </c>
      <c r="E238" s="362"/>
      <c r="F238" s="361" t="s">
        <v>570</v>
      </c>
      <c r="G238" s="761" t="s">
        <v>584</v>
      </c>
      <c r="H238" s="761"/>
      <c r="I238" s="761"/>
    </row>
    <row r="239" spans="1:9" hidden="1">
      <c r="A239" s="299" t="s">
        <v>685</v>
      </c>
      <c r="B239" s="297" t="s">
        <v>686</v>
      </c>
      <c r="C239" s="298">
        <v>1</v>
      </c>
      <c r="D239" s="299" t="s">
        <v>587</v>
      </c>
      <c r="F239" s="364">
        <f>VLOOKUP(A239,'SERV SICRO'!$A$6547:$D$6647,4,FALSE)</f>
        <v>26.417400000000001</v>
      </c>
      <c r="I239" s="364">
        <f>F239*C239</f>
        <v>26.417400000000001</v>
      </c>
    </row>
    <row r="240" spans="1:9" hidden="1">
      <c r="A240" s="299" t="s">
        <v>678</v>
      </c>
      <c r="B240" s="297" t="s">
        <v>679</v>
      </c>
      <c r="C240" s="298">
        <v>1</v>
      </c>
      <c r="D240" s="299" t="s">
        <v>587</v>
      </c>
      <c r="F240" s="364">
        <f>VLOOKUP(A240,'SERV SICRO'!$A$6547:$D$6647,4,FALSE)</f>
        <v>34.67</v>
      </c>
      <c r="I240" s="364">
        <f>F240*C240</f>
        <v>34.67</v>
      </c>
    </row>
    <row r="241" spans="1:9" hidden="1">
      <c r="C241" s="762" t="s">
        <v>588</v>
      </c>
      <c r="D241" s="762"/>
      <c r="E241" s="762"/>
      <c r="F241" s="762"/>
      <c r="G241" s="762"/>
      <c r="I241" s="364">
        <f>SUM(I239:I240)</f>
        <v>61.087400000000002</v>
      </c>
    </row>
    <row r="242" spans="1:9" ht="15" hidden="1" thickBot="1">
      <c r="A242" s="362"/>
      <c r="B242" s="362"/>
      <c r="C242" s="761" t="s">
        <v>589</v>
      </c>
      <c r="D242" s="761"/>
      <c r="E242" s="761"/>
      <c r="F242" s="761"/>
      <c r="G242" s="761"/>
      <c r="H242" s="362"/>
      <c r="I242" s="368">
        <f>I241+I237</f>
        <v>87.016810649999996</v>
      </c>
    </row>
    <row r="243" spans="1:9" hidden="1">
      <c r="C243" s="762" t="s">
        <v>590</v>
      </c>
      <c r="D243" s="762"/>
      <c r="E243" s="762"/>
      <c r="F243" s="762"/>
      <c r="G243" s="762"/>
      <c r="I243" s="369">
        <f>I242/H231</f>
        <v>12.430972949999999</v>
      </c>
    </row>
    <row r="244" spans="1:9" hidden="1">
      <c r="G244" s="370" t="s">
        <v>591</v>
      </c>
      <c r="I244" s="371" t="s">
        <v>593</v>
      </c>
    </row>
    <row r="245" spans="1:9" ht="15" hidden="1" thickBot="1">
      <c r="G245" s="365" t="s">
        <v>592</v>
      </c>
      <c r="I245" s="368" t="s">
        <v>593</v>
      </c>
    </row>
    <row r="246" spans="1:9" ht="15" hidden="1" thickBot="1">
      <c r="A246" s="375" t="s">
        <v>594</v>
      </c>
      <c r="B246" s="376"/>
      <c r="C246" s="377" t="s">
        <v>421</v>
      </c>
      <c r="D246" s="377" t="s">
        <v>583</v>
      </c>
      <c r="E246" s="376"/>
      <c r="F246" s="377" t="s">
        <v>595</v>
      </c>
      <c r="G246" s="768" t="s">
        <v>596</v>
      </c>
      <c r="H246" s="768"/>
      <c r="I246" s="768"/>
    </row>
    <row r="247" spans="1:9" hidden="1">
      <c r="A247" s="299" t="s">
        <v>716</v>
      </c>
      <c r="B247" s="297" t="s">
        <v>717</v>
      </c>
      <c r="C247" s="298">
        <v>1.4</v>
      </c>
      <c r="D247" s="299" t="s">
        <v>460</v>
      </c>
      <c r="F247" s="364">
        <f>VLOOKUP(A247,'INSUMOS SICRO'!A$1:D$65536,4,FALSE)</f>
        <v>149.9401</v>
      </c>
      <c r="I247" s="364">
        <f t="shared" ref="I247" si="6">F247*C247</f>
        <v>209.91613999999998</v>
      </c>
    </row>
    <row r="248" spans="1:9" ht="15" hidden="1" thickBot="1">
      <c r="A248" s="362"/>
      <c r="B248" s="362"/>
      <c r="C248" s="761" t="s">
        <v>598</v>
      </c>
      <c r="D248" s="761"/>
      <c r="E248" s="761"/>
      <c r="F248" s="761"/>
      <c r="G248" s="761"/>
      <c r="H248" s="362"/>
      <c r="I248" s="366">
        <f>SUM(I247)</f>
        <v>209.91613999999998</v>
      </c>
    </row>
    <row r="249" spans="1:9" ht="15" hidden="1" thickBot="1">
      <c r="A249" s="367" t="s">
        <v>599</v>
      </c>
      <c r="B249" s="362"/>
      <c r="C249" s="361" t="s">
        <v>421</v>
      </c>
      <c r="D249" s="361" t="s">
        <v>583</v>
      </c>
      <c r="E249" s="362"/>
      <c r="F249" s="361" t="s">
        <v>596</v>
      </c>
      <c r="G249" s="761" t="s">
        <v>596</v>
      </c>
      <c r="H249" s="761"/>
      <c r="I249" s="761"/>
    </row>
    <row r="250" spans="1:9" ht="27.6" hidden="1">
      <c r="A250" s="299" t="s">
        <v>718</v>
      </c>
      <c r="B250" s="297" t="s">
        <v>719</v>
      </c>
      <c r="C250" s="298">
        <v>1</v>
      </c>
      <c r="D250" s="299" t="s">
        <v>460</v>
      </c>
      <c r="F250" s="364">
        <f>'COMP AUX'!I308</f>
        <v>16.940000000000001</v>
      </c>
      <c r="I250" s="364">
        <f>F250*C250</f>
        <v>16.940000000000001</v>
      </c>
    </row>
    <row r="251" spans="1:9" hidden="1">
      <c r="A251" s="299">
        <v>5213363</v>
      </c>
      <c r="B251" s="297" t="s">
        <v>720</v>
      </c>
      <c r="C251" s="298">
        <v>1</v>
      </c>
      <c r="D251" s="299" t="s">
        <v>460</v>
      </c>
      <c r="F251" s="364">
        <f>'COMP AUX'!I505</f>
        <v>38.590000000000003</v>
      </c>
      <c r="I251" s="364">
        <f>F251*C251</f>
        <v>38.590000000000003</v>
      </c>
    </row>
    <row r="252" spans="1:9" ht="15" hidden="1" thickBot="1">
      <c r="A252" s="362"/>
      <c r="B252" s="362"/>
      <c r="C252" s="761" t="s">
        <v>601</v>
      </c>
      <c r="D252" s="761"/>
      <c r="E252" s="761"/>
      <c r="F252" s="761"/>
      <c r="G252" s="761"/>
      <c r="H252" s="362"/>
      <c r="I252" s="366">
        <f>SUM(I250:I251)</f>
        <v>55.53</v>
      </c>
    </row>
    <row r="253" spans="1:9" ht="15" hidden="1" thickBot="1">
      <c r="A253" s="362"/>
      <c r="B253" s="362"/>
      <c r="C253" s="362"/>
      <c r="D253" s="362"/>
      <c r="E253" s="362"/>
      <c r="F253" s="362"/>
      <c r="G253" s="365" t="s">
        <v>602</v>
      </c>
      <c r="H253" s="362"/>
      <c r="I253" s="368">
        <f>I252+I248+I243</f>
        <v>277.87711295000003</v>
      </c>
    </row>
    <row r="254" spans="1:9" ht="15" hidden="1" thickBot="1">
      <c r="A254" s="367" t="s">
        <v>603</v>
      </c>
      <c r="B254" s="362"/>
      <c r="C254" s="361" t="s">
        <v>604</v>
      </c>
      <c r="D254" s="361" t="s">
        <v>421</v>
      </c>
      <c r="E254" s="361" t="s">
        <v>583</v>
      </c>
      <c r="F254" s="362"/>
      <c r="G254" s="361" t="s">
        <v>596</v>
      </c>
      <c r="H254" s="761" t="s">
        <v>596</v>
      </c>
      <c r="I254" s="761"/>
    </row>
    <row r="255" spans="1:9" hidden="1">
      <c r="A255" s="299" t="s">
        <v>716</v>
      </c>
      <c r="B255" s="297" t="s">
        <v>721</v>
      </c>
      <c r="C255" s="299" t="s">
        <v>704</v>
      </c>
      <c r="D255" s="298">
        <v>6.2E-4</v>
      </c>
      <c r="E255" s="299" t="s">
        <v>507</v>
      </c>
      <c r="G255" s="364">
        <f>'COMP AUX'!G302</f>
        <v>0</v>
      </c>
      <c r="I255" s="364">
        <f>G255*D255</f>
        <v>0</v>
      </c>
    </row>
    <row r="256" spans="1:9" ht="15" hidden="1" thickBot="1">
      <c r="A256" s="362"/>
      <c r="B256" s="362"/>
      <c r="C256" s="761" t="s">
        <v>607</v>
      </c>
      <c r="D256" s="761"/>
      <c r="E256" s="761"/>
      <c r="F256" s="761"/>
      <c r="G256" s="761"/>
      <c r="H256" s="362"/>
      <c r="I256" s="368">
        <f>I255</f>
        <v>0</v>
      </c>
    </row>
    <row r="257" spans="1:9" ht="15" hidden="1" thickBot="1">
      <c r="A257" s="765" t="s">
        <v>608</v>
      </c>
      <c r="B257" s="765"/>
      <c r="C257" s="766" t="s">
        <v>421</v>
      </c>
      <c r="D257" s="766" t="s">
        <v>583</v>
      </c>
      <c r="E257" s="766" t="s">
        <v>531</v>
      </c>
      <c r="F257" s="766"/>
      <c r="G257" s="766"/>
      <c r="I257" s="761" t="s">
        <v>596</v>
      </c>
    </row>
    <row r="258" spans="1:9" ht="15" hidden="1" thickBot="1">
      <c r="A258" s="765"/>
      <c r="B258" s="765"/>
      <c r="C258" s="766"/>
      <c r="D258" s="766"/>
      <c r="E258" s="361" t="s">
        <v>609</v>
      </c>
      <c r="F258" s="361" t="s">
        <v>610</v>
      </c>
      <c r="G258" s="361" t="s">
        <v>611</v>
      </c>
      <c r="H258" s="362"/>
      <c r="I258" s="761"/>
    </row>
    <row r="259" spans="1:9" hidden="1">
      <c r="A259" s="299" t="s">
        <v>716</v>
      </c>
      <c r="B259" s="297" t="s">
        <v>721</v>
      </c>
      <c r="C259" s="298">
        <v>6.2E-4</v>
      </c>
      <c r="D259" s="299" t="s">
        <v>612</v>
      </c>
      <c r="E259" s="299" t="s">
        <v>707</v>
      </c>
      <c r="F259" s="299" t="s">
        <v>708</v>
      </c>
      <c r="G259" s="299" t="s">
        <v>709</v>
      </c>
    </row>
    <row r="260" spans="1:9" hidden="1">
      <c r="C260" s="762" t="s">
        <v>616</v>
      </c>
      <c r="D260" s="762"/>
      <c r="E260" s="762"/>
      <c r="F260" s="762"/>
      <c r="G260" s="762"/>
    </row>
    <row r="261" spans="1:9" ht="15" hidden="1" thickBot="1">
      <c r="A261" s="350"/>
      <c r="B261" s="350"/>
      <c r="C261" s="350"/>
      <c r="D261" s="350"/>
      <c r="E261" s="767" t="s">
        <v>617</v>
      </c>
      <c r="F261" s="767"/>
      <c r="G261" s="767"/>
      <c r="H261" s="350"/>
      <c r="I261" s="372">
        <f>ROUND(I256+I253,2)</f>
        <v>277.88</v>
      </c>
    </row>
    <row r="262" spans="1:9" ht="15" hidden="1" thickTop="1">
      <c r="A262" s="373" t="s">
        <v>641</v>
      </c>
    </row>
    <row r="265" spans="1:9" ht="21.6" thickBot="1">
      <c r="A265" s="349" t="s">
        <v>560</v>
      </c>
      <c r="B265" s="350"/>
      <c r="C265" s="350"/>
      <c r="D265" s="350"/>
      <c r="E265" s="350"/>
      <c r="F265" s="350"/>
      <c r="G265" s="350"/>
      <c r="H265" s="350"/>
      <c r="I265" s="351" t="s">
        <v>561</v>
      </c>
    </row>
    <row r="266" spans="1:9" ht="18" thickTop="1">
      <c r="A266" s="352" t="s">
        <v>562</v>
      </c>
      <c r="D266" s="352" t="s">
        <v>546</v>
      </c>
    </row>
    <row r="267" spans="1:9" ht="15.6">
      <c r="A267" s="355" t="s">
        <v>564</v>
      </c>
      <c r="D267" s="356">
        <v>46023</v>
      </c>
      <c r="G267" s="357" t="s">
        <v>565</v>
      </c>
      <c r="H267" s="374">
        <v>89.69</v>
      </c>
      <c r="I267" s="355" t="s">
        <v>510</v>
      </c>
    </row>
    <row r="268" spans="1:9" ht="16.2" thickBot="1">
      <c r="A268" s="359" t="s">
        <v>722</v>
      </c>
      <c r="B268" s="763" t="s">
        <v>723</v>
      </c>
      <c r="C268" s="763"/>
      <c r="D268" s="763"/>
      <c r="E268" s="763"/>
      <c r="F268" s="763"/>
      <c r="G268" s="763"/>
      <c r="H268" s="764" t="s">
        <v>567</v>
      </c>
      <c r="I268" s="764"/>
    </row>
    <row r="269" spans="1:9" ht="15" thickBot="1">
      <c r="A269" s="765" t="s">
        <v>568</v>
      </c>
      <c r="B269" s="765"/>
      <c r="C269" s="766" t="s">
        <v>421</v>
      </c>
      <c r="D269" s="766" t="s">
        <v>569</v>
      </c>
      <c r="E269" s="766"/>
      <c r="F269" s="766" t="s">
        <v>570</v>
      </c>
      <c r="G269" s="766"/>
      <c r="I269" s="360" t="s">
        <v>571</v>
      </c>
    </row>
    <row r="270" spans="1:9" ht="15" thickBot="1">
      <c r="A270" s="765"/>
      <c r="B270" s="765"/>
      <c r="C270" s="766"/>
      <c r="D270" s="361" t="s">
        <v>572</v>
      </c>
      <c r="E270" s="361" t="s">
        <v>573</v>
      </c>
      <c r="F270" s="361" t="s">
        <v>574</v>
      </c>
      <c r="G270" s="361" t="s">
        <v>575</v>
      </c>
      <c r="H270" s="362"/>
      <c r="I270" s="361" t="s">
        <v>576</v>
      </c>
    </row>
    <row r="271" spans="1:9">
      <c r="A271" s="299" t="s">
        <v>650</v>
      </c>
      <c r="B271" s="297" t="s">
        <v>651</v>
      </c>
      <c r="C271" s="298">
        <v>1</v>
      </c>
      <c r="D271" s="363">
        <v>0.34</v>
      </c>
      <c r="E271" s="363">
        <v>0.66</v>
      </c>
      <c r="F271" s="364"/>
      <c r="G271" s="364"/>
      <c r="I271" s="364">
        <f>C271*(D271*F271+E271*G271)</f>
        <v>0</v>
      </c>
    </row>
    <row r="272" spans="1:9">
      <c r="A272" s="299" t="s">
        <v>724</v>
      </c>
      <c r="B272" s="297" t="s">
        <v>725</v>
      </c>
      <c r="C272" s="298">
        <v>1</v>
      </c>
      <c r="D272" s="363">
        <v>1</v>
      </c>
      <c r="E272" s="363">
        <v>0</v>
      </c>
      <c r="F272" s="364"/>
      <c r="G272" s="364"/>
      <c r="I272" s="364">
        <f>C272*(D272*F272+E272*G272)</f>
        <v>0</v>
      </c>
    </row>
    <row r="273" spans="1:9" ht="27.6">
      <c r="A273" s="299" t="s">
        <v>726</v>
      </c>
      <c r="B273" s="297" t="s">
        <v>727</v>
      </c>
      <c r="C273" s="298">
        <v>2</v>
      </c>
      <c r="D273" s="363">
        <v>0.89</v>
      </c>
      <c r="E273" s="363">
        <v>0.11</v>
      </c>
      <c r="F273" s="364"/>
      <c r="G273" s="364"/>
      <c r="I273" s="364">
        <f>C273*(D273*F273+E273*G273)</f>
        <v>0</v>
      </c>
    </row>
    <row r="274" spans="1:9">
      <c r="A274" s="299" t="s">
        <v>728</v>
      </c>
      <c r="B274" s="297" t="s">
        <v>729</v>
      </c>
      <c r="C274" s="298">
        <v>2</v>
      </c>
      <c r="D274" s="363">
        <v>1</v>
      </c>
      <c r="E274" s="363">
        <v>0</v>
      </c>
      <c r="F274" s="364"/>
      <c r="G274" s="364"/>
      <c r="I274" s="364">
        <f>C274*(D274*F274+E274*G274)</f>
        <v>0</v>
      </c>
    </row>
    <row r="275" spans="1:9" ht="15" thickBot="1">
      <c r="A275" s="362"/>
      <c r="B275" s="362"/>
      <c r="C275" s="362"/>
      <c r="D275" s="362"/>
      <c r="E275" s="362"/>
      <c r="F275" s="362"/>
      <c r="G275" s="365" t="s">
        <v>581</v>
      </c>
      <c r="H275" s="362"/>
      <c r="I275" s="366">
        <f>SUM(I271:I274)</f>
        <v>0</v>
      </c>
    </row>
    <row r="276" spans="1:9" ht="15" thickBot="1">
      <c r="A276" s="367" t="s">
        <v>582</v>
      </c>
      <c r="B276" s="362"/>
      <c r="C276" s="361" t="s">
        <v>421</v>
      </c>
      <c r="D276" s="361" t="s">
        <v>583</v>
      </c>
      <c r="E276" s="362"/>
      <c r="F276" s="361" t="s">
        <v>570</v>
      </c>
      <c r="G276" s="761" t="s">
        <v>584</v>
      </c>
      <c r="H276" s="761"/>
      <c r="I276" s="761"/>
    </row>
    <row r="277" spans="1:9">
      <c r="A277" s="299" t="s">
        <v>585</v>
      </c>
      <c r="B277" s="297" t="s">
        <v>586</v>
      </c>
      <c r="C277" s="298">
        <v>5</v>
      </c>
      <c r="D277" s="299" t="s">
        <v>587</v>
      </c>
      <c r="F277" s="364"/>
      <c r="I277" s="364">
        <f>F277*C277</f>
        <v>0</v>
      </c>
    </row>
    <row r="278" spans="1:9">
      <c r="C278" s="762" t="s">
        <v>588</v>
      </c>
      <c r="D278" s="762"/>
      <c r="E278" s="762"/>
      <c r="F278" s="762"/>
      <c r="G278" s="762"/>
      <c r="I278" s="364">
        <f>I277</f>
        <v>0</v>
      </c>
    </row>
    <row r="279" spans="1:9" ht="15" thickBot="1">
      <c r="A279" s="362"/>
      <c r="B279" s="362"/>
      <c r="C279" s="761" t="s">
        <v>589</v>
      </c>
      <c r="D279" s="761"/>
      <c r="E279" s="761"/>
      <c r="F279" s="761"/>
      <c r="G279" s="761"/>
      <c r="H279" s="362"/>
      <c r="I279" s="368">
        <f>I278+I275</f>
        <v>0</v>
      </c>
    </row>
    <row r="280" spans="1:9">
      <c r="C280" s="762" t="s">
        <v>590</v>
      </c>
      <c r="D280" s="762"/>
      <c r="E280" s="762"/>
      <c r="F280" s="762"/>
      <c r="G280" s="762"/>
      <c r="I280" s="369">
        <f>I279/H267</f>
        <v>0</v>
      </c>
    </row>
    <row r="281" spans="1:9">
      <c r="G281" s="370" t="s">
        <v>591</v>
      </c>
      <c r="I281" s="371" t="s">
        <v>593</v>
      </c>
    </row>
    <row r="282" spans="1:9" ht="15" thickBot="1">
      <c r="G282" s="365" t="s">
        <v>592</v>
      </c>
      <c r="I282" s="368" t="s">
        <v>593</v>
      </c>
    </row>
    <row r="283" spans="1:9" ht="15" thickBot="1">
      <c r="A283" s="375" t="s">
        <v>594</v>
      </c>
      <c r="B283" s="376"/>
      <c r="C283" s="377" t="s">
        <v>421</v>
      </c>
      <c r="D283" s="377" t="s">
        <v>583</v>
      </c>
      <c r="E283" s="376"/>
      <c r="F283" s="377" t="s">
        <v>595</v>
      </c>
      <c r="G283" s="768" t="s">
        <v>596</v>
      </c>
      <c r="H283" s="768"/>
      <c r="I283" s="768"/>
    </row>
    <row r="284" spans="1:9">
      <c r="A284" s="299" t="s">
        <v>730</v>
      </c>
      <c r="B284" s="297" t="s">
        <v>731</v>
      </c>
      <c r="C284" s="298">
        <v>0.64800000000000002</v>
      </c>
      <c r="D284" s="299" t="s">
        <v>682</v>
      </c>
      <c r="F284" s="364"/>
      <c r="I284" s="364">
        <f t="shared" ref="I284:I285" si="7">F284*C284</f>
        <v>0</v>
      </c>
    </row>
    <row r="285" spans="1:9">
      <c r="A285" s="299" t="s">
        <v>732</v>
      </c>
      <c r="B285" s="297" t="s">
        <v>733</v>
      </c>
      <c r="C285" s="298">
        <v>1.1299999999999999E-3</v>
      </c>
      <c r="D285" s="299" t="s">
        <v>682</v>
      </c>
      <c r="F285" s="364"/>
      <c r="I285" s="364">
        <f t="shared" si="7"/>
        <v>0</v>
      </c>
    </row>
    <row r="286" spans="1:9" ht="15" thickBot="1">
      <c r="A286" s="362"/>
      <c r="B286" s="362"/>
      <c r="C286" s="761" t="s">
        <v>598</v>
      </c>
      <c r="D286" s="761"/>
      <c r="E286" s="761"/>
      <c r="F286" s="761"/>
      <c r="G286" s="761"/>
      <c r="H286" s="362"/>
      <c r="I286" s="366">
        <f>SUM(I284:I285)</f>
        <v>0</v>
      </c>
    </row>
    <row r="287" spans="1:9" ht="15" thickBot="1">
      <c r="A287" s="367" t="s">
        <v>599</v>
      </c>
      <c r="B287" s="362"/>
      <c r="C287" s="361" t="s">
        <v>421</v>
      </c>
      <c r="D287" s="361" t="s">
        <v>583</v>
      </c>
      <c r="E287" s="362"/>
      <c r="F287" s="361" t="s">
        <v>596</v>
      </c>
      <c r="G287" s="761" t="s">
        <v>596</v>
      </c>
      <c r="H287" s="761"/>
      <c r="I287" s="761"/>
    </row>
    <row r="288" spans="1:9" ht="15" thickBot="1">
      <c r="A288" s="362"/>
      <c r="B288" s="362"/>
      <c r="C288" s="761" t="s">
        <v>601</v>
      </c>
      <c r="D288" s="761"/>
      <c r="E288" s="761"/>
      <c r="F288" s="761"/>
      <c r="G288" s="761"/>
      <c r="H288" s="362"/>
      <c r="I288" s="366"/>
    </row>
    <row r="289" spans="1:9" ht="15" thickBot="1">
      <c r="A289" s="362"/>
      <c r="B289" s="362"/>
      <c r="C289" s="362"/>
      <c r="D289" s="362"/>
      <c r="E289" s="362"/>
      <c r="F289" s="362"/>
      <c r="G289" s="365" t="s">
        <v>602</v>
      </c>
      <c r="H289" s="362"/>
      <c r="I289" s="368">
        <f>I286+I280</f>
        <v>0</v>
      </c>
    </row>
    <row r="290" spans="1:9" ht="15" thickBot="1">
      <c r="A290" s="367" t="s">
        <v>603</v>
      </c>
      <c r="B290" s="362"/>
      <c r="C290" s="361" t="s">
        <v>604</v>
      </c>
      <c r="D290" s="361" t="s">
        <v>421</v>
      </c>
      <c r="E290" s="361" t="s">
        <v>583</v>
      </c>
      <c r="F290" s="362"/>
      <c r="G290" s="361" t="s">
        <v>596</v>
      </c>
      <c r="H290" s="761" t="s">
        <v>596</v>
      </c>
      <c r="I290" s="761"/>
    </row>
    <row r="291" spans="1:9">
      <c r="A291" s="299" t="s">
        <v>605</v>
      </c>
      <c r="B291" s="297" t="s">
        <v>734</v>
      </c>
      <c r="C291" s="299">
        <v>5915440</v>
      </c>
      <c r="D291" s="298">
        <v>2.4</v>
      </c>
      <c r="E291" s="299" t="s">
        <v>507</v>
      </c>
      <c r="G291" s="364"/>
      <c r="I291" s="364">
        <f>G291*D291</f>
        <v>0</v>
      </c>
    </row>
    <row r="292" spans="1:9" ht="15" thickBot="1">
      <c r="A292" s="362"/>
      <c r="B292" s="362"/>
      <c r="C292" s="761" t="s">
        <v>607</v>
      </c>
      <c r="D292" s="761"/>
      <c r="E292" s="761"/>
      <c r="F292" s="761"/>
      <c r="G292" s="761"/>
      <c r="H292" s="362"/>
      <c r="I292" s="368">
        <f>I291</f>
        <v>0</v>
      </c>
    </row>
    <row r="293" spans="1:9" ht="15" thickBot="1">
      <c r="A293" s="765" t="s">
        <v>608</v>
      </c>
      <c r="B293" s="765"/>
      <c r="C293" s="766" t="s">
        <v>421</v>
      </c>
      <c r="D293" s="766" t="s">
        <v>583</v>
      </c>
      <c r="E293" s="766" t="s">
        <v>531</v>
      </c>
      <c r="F293" s="766"/>
      <c r="G293" s="766"/>
      <c r="I293" s="761" t="s">
        <v>596</v>
      </c>
    </row>
    <row r="294" spans="1:9" ht="15" thickBot="1">
      <c r="A294" s="765"/>
      <c r="B294" s="765"/>
      <c r="C294" s="766"/>
      <c r="D294" s="766"/>
      <c r="E294" s="361" t="s">
        <v>609</v>
      </c>
      <c r="F294" s="361" t="s">
        <v>610</v>
      </c>
      <c r="G294" s="361" t="s">
        <v>611</v>
      </c>
      <c r="H294" s="362"/>
      <c r="I294" s="761"/>
    </row>
    <row r="295" spans="1:9">
      <c r="A295" s="299" t="s">
        <v>605</v>
      </c>
      <c r="B295" s="297" t="s">
        <v>734</v>
      </c>
      <c r="C295" s="298">
        <v>2.4</v>
      </c>
      <c r="D295" s="299" t="s">
        <v>612</v>
      </c>
      <c r="E295" s="299" t="s">
        <v>666</v>
      </c>
      <c r="F295" s="299" t="s">
        <v>667</v>
      </c>
      <c r="G295" s="299" t="s">
        <v>668</v>
      </c>
    </row>
    <row r="296" spans="1:9">
      <c r="C296" s="762" t="s">
        <v>616</v>
      </c>
      <c r="D296" s="762"/>
      <c r="E296" s="762"/>
      <c r="F296" s="762"/>
      <c r="G296" s="762"/>
    </row>
    <row r="297" spans="1:9" ht="15" thickBot="1">
      <c r="A297" s="350"/>
      <c r="B297" s="350"/>
      <c r="C297" s="350"/>
      <c r="D297" s="350"/>
      <c r="E297" s="767" t="s">
        <v>617</v>
      </c>
      <c r="F297" s="767"/>
      <c r="G297" s="767"/>
      <c r="H297" s="350"/>
      <c r="I297" s="372">
        <f>ROUND(I292+I289,2)</f>
        <v>0</v>
      </c>
    </row>
    <row r="298" spans="1:9" ht="15" thickTop="1">
      <c r="A298" s="373" t="s">
        <v>641</v>
      </c>
    </row>
    <row r="302" spans="1:9" ht="21.6" thickBot="1">
      <c r="A302" s="349" t="s">
        <v>560</v>
      </c>
      <c r="B302" s="350"/>
      <c r="C302" s="350"/>
      <c r="D302" s="350"/>
      <c r="E302" s="350"/>
      <c r="F302" s="350"/>
      <c r="G302" s="350"/>
      <c r="H302" s="350"/>
      <c r="I302" s="351" t="s">
        <v>561</v>
      </c>
    </row>
    <row r="303" spans="1:9" ht="18" thickTop="1">
      <c r="A303" s="352" t="s">
        <v>562</v>
      </c>
      <c r="D303" s="352" t="s">
        <v>546</v>
      </c>
      <c r="G303" s="353" t="s">
        <v>563</v>
      </c>
      <c r="H303" s="354">
        <v>0.17781</v>
      </c>
    </row>
    <row r="304" spans="1:9" ht="15.6">
      <c r="A304" s="355" t="s">
        <v>564</v>
      </c>
      <c r="D304" s="356">
        <v>46023</v>
      </c>
      <c r="G304" s="357" t="s">
        <v>565</v>
      </c>
      <c r="H304" s="374">
        <v>1125</v>
      </c>
      <c r="I304" s="355" t="s">
        <v>460</v>
      </c>
    </row>
    <row r="305" spans="1:9" ht="16.2" thickBot="1">
      <c r="A305" s="359" t="s">
        <v>735</v>
      </c>
      <c r="B305" s="763" t="s">
        <v>736</v>
      </c>
      <c r="C305" s="763"/>
      <c r="D305" s="763"/>
      <c r="E305" s="763"/>
      <c r="F305" s="763"/>
      <c r="G305" s="763"/>
      <c r="H305" s="764" t="s">
        <v>567</v>
      </c>
      <c r="I305" s="764"/>
    </row>
    <row r="306" spans="1:9" ht="15" thickBot="1">
      <c r="A306" s="765" t="s">
        <v>568</v>
      </c>
      <c r="B306" s="765"/>
      <c r="C306" s="766" t="s">
        <v>421</v>
      </c>
      <c r="D306" s="766" t="s">
        <v>569</v>
      </c>
      <c r="E306" s="766"/>
      <c r="F306" s="766" t="s">
        <v>570</v>
      </c>
      <c r="G306" s="766"/>
      <c r="I306" s="360" t="s">
        <v>571</v>
      </c>
    </row>
    <row r="307" spans="1:9" ht="15" thickBot="1">
      <c r="A307" s="765"/>
      <c r="B307" s="765"/>
      <c r="C307" s="766"/>
      <c r="D307" s="361" t="s">
        <v>572</v>
      </c>
      <c r="E307" s="361" t="s">
        <v>573</v>
      </c>
      <c r="F307" s="361" t="s">
        <v>574</v>
      </c>
      <c r="G307" s="361" t="s">
        <v>575</v>
      </c>
      <c r="H307" s="362"/>
      <c r="I307" s="361" t="s">
        <v>576</v>
      </c>
    </row>
    <row r="308" spans="1:9" ht="27.6">
      <c r="A308" s="299" t="s">
        <v>737</v>
      </c>
      <c r="B308" s="297" t="s">
        <v>738</v>
      </c>
      <c r="C308" s="298">
        <v>1</v>
      </c>
      <c r="D308" s="363">
        <v>1</v>
      </c>
      <c r="E308" s="363">
        <v>0</v>
      </c>
      <c r="F308" s="364"/>
      <c r="G308" s="364"/>
      <c r="I308" s="364">
        <f>C308*(D308*F308+E308*G308)</f>
        <v>0</v>
      </c>
    </row>
    <row r="309" spans="1:9" ht="27.6">
      <c r="A309" s="299" t="s">
        <v>621</v>
      </c>
      <c r="B309" s="297" t="s">
        <v>622</v>
      </c>
      <c r="C309" s="298">
        <v>2</v>
      </c>
      <c r="D309" s="363">
        <v>1</v>
      </c>
      <c r="E309" s="363">
        <v>0</v>
      </c>
      <c r="F309" s="364"/>
      <c r="G309" s="364"/>
      <c r="I309" s="364">
        <f>C309*(D309*F309+E309*G309)</f>
        <v>0</v>
      </c>
    </row>
    <row r="310" spans="1:9" ht="15" thickBot="1">
      <c r="A310" s="362"/>
      <c r="B310" s="362"/>
      <c r="C310" s="362"/>
      <c r="D310" s="362"/>
      <c r="E310" s="362"/>
      <c r="F310" s="362"/>
      <c r="G310" s="365" t="s">
        <v>581</v>
      </c>
      <c r="H310" s="362"/>
      <c r="I310" s="366">
        <f>SUM(I308:I309)</f>
        <v>0</v>
      </c>
    </row>
    <row r="311" spans="1:9" ht="15" thickBot="1">
      <c r="A311" s="367" t="s">
        <v>582</v>
      </c>
      <c r="B311" s="362"/>
      <c r="C311" s="361" t="s">
        <v>421</v>
      </c>
      <c r="D311" s="361" t="s">
        <v>583</v>
      </c>
      <c r="E311" s="362"/>
      <c r="F311" s="361" t="s">
        <v>570</v>
      </c>
      <c r="G311" s="761" t="s">
        <v>584</v>
      </c>
      <c r="H311" s="761"/>
      <c r="I311" s="761"/>
    </row>
    <row r="312" spans="1:9">
      <c r="A312" s="299" t="s">
        <v>585</v>
      </c>
      <c r="B312" s="297" t="s">
        <v>586</v>
      </c>
      <c r="C312" s="298">
        <v>2</v>
      </c>
      <c r="D312" s="299" t="s">
        <v>587</v>
      </c>
      <c r="F312" s="364"/>
      <c r="I312" s="364">
        <f>F312*C312</f>
        <v>0</v>
      </c>
    </row>
    <row r="313" spans="1:9">
      <c r="C313" s="762" t="s">
        <v>588</v>
      </c>
      <c r="D313" s="762"/>
      <c r="E313" s="762"/>
      <c r="F313" s="762"/>
      <c r="G313" s="762"/>
      <c r="I313" s="364">
        <f>I312</f>
        <v>0</v>
      </c>
    </row>
    <row r="314" spans="1:9" ht="15" thickBot="1">
      <c r="A314" s="362"/>
      <c r="B314" s="362"/>
      <c r="C314" s="761" t="s">
        <v>589</v>
      </c>
      <c r="D314" s="761"/>
      <c r="E314" s="761"/>
      <c r="F314" s="761"/>
      <c r="G314" s="761"/>
      <c r="H314" s="362"/>
      <c r="I314" s="368">
        <f>I313+I310</f>
        <v>0</v>
      </c>
    </row>
    <row r="315" spans="1:9">
      <c r="C315" s="762" t="s">
        <v>590</v>
      </c>
      <c r="D315" s="762"/>
      <c r="E315" s="762"/>
      <c r="F315" s="762"/>
      <c r="G315" s="762"/>
      <c r="I315" s="369">
        <f>I314/H304</f>
        <v>0</v>
      </c>
    </row>
    <row r="316" spans="1:9">
      <c r="G316" s="370" t="s">
        <v>591</v>
      </c>
      <c r="I316" s="371">
        <f>ROUND((C308*G308+C309*G309+I313)*H303/H304,4)</f>
        <v>0</v>
      </c>
    </row>
    <row r="317" spans="1:9" ht="15" thickBot="1">
      <c r="G317" s="365" t="s">
        <v>592</v>
      </c>
      <c r="I317" s="368" t="s">
        <v>593</v>
      </c>
    </row>
    <row r="318" spans="1:9" ht="15" thickBot="1">
      <c r="A318" s="375" t="s">
        <v>594</v>
      </c>
      <c r="B318" s="376"/>
      <c r="C318" s="377" t="s">
        <v>421</v>
      </c>
      <c r="D318" s="377" t="s">
        <v>583</v>
      </c>
      <c r="E318" s="376"/>
      <c r="F318" s="377" t="s">
        <v>595</v>
      </c>
      <c r="G318" s="768" t="s">
        <v>596</v>
      </c>
      <c r="H318" s="768"/>
      <c r="I318" s="768"/>
    </row>
    <row r="319" spans="1:9">
      <c r="A319" s="299" t="s">
        <v>739</v>
      </c>
      <c r="B319" s="297" t="s">
        <v>740</v>
      </c>
      <c r="C319" s="298">
        <v>1.1999999999999999E-3</v>
      </c>
      <c r="D319" s="299" t="s">
        <v>507</v>
      </c>
      <c r="F319" s="364">
        <v>0</v>
      </c>
      <c r="I319" s="364">
        <f>F319*C319</f>
        <v>0</v>
      </c>
    </row>
    <row r="320" spans="1:9" ht="15" thickBot="1">
      <c r="A320" s="362"/>
      <c r="B320" s="362"/>
      <c r="C320" s="761" t="s">
        <v>598</v>
      </c>
      <c r="D320" s="761"/>
      <c r="E320" s="761"/>
      <c r="F320" s="761"/>
      <c r="G320" s="761"/>
      <c r="H320" s="362"/>
      <c r="I320" s="366"/>
    </row>
    <row r="321" spans="1:9" ht="15" thickBot="1">
      <c r="A321" s="367" t="s">
        <v>599</v>
      </c>
      <c r="B321" s="362"/>
      <c r="C321" s="361" t="s">
        <v>421</v>
      </c>
      <c r="D321" s="361" t="s">
        <v>583</v>
      </c>
      <c r="E321" s="362"/>
      <c r="F321" s="361" t="s">
        <v>596</v>
      </c>
      <c r="G321" s="761" t="s">
        <v>596</v>
      </c>
      <c r="H321" s="761"/>
      <c r="I321" s="761"/>
    </row>
    <row r="322" spans="1:9" ht="15" thickBot="1">
      <c r="A322" s="362"/>
      <c r="B322" s="362"/>
      <c r="C322" s="761" t="s">
        <v>601</v>
      </c>
      <c r="D322" s="761"/>
      <c r="E322" s="761"/>
      <c r="F322" s="761"/>
      <c r="G322" s="761"/>
      <c r="H322" s="362"/>
      <c r="I322" s="366"/>
    </row>
    <row r="323" spans="1:9" ht="15" thickBot="1">
      <c r="A323" s="362"/>
      <c r="B323" s="362"/>
      <c r="C323" s="362"/>
      <c r="D323" s="362"/>
      <c r="E323" s="362"/>
      <c r="F323" s="362"/>
      <c r="G323" s="365" t="s">
        <v>602</v>
      </c>
      <c r="H323" s="362"/>
      <c r="I323" s="368">
        <f>I316+I315</f>
        <v>0</v>
      </c>
    </row>
    <row r="324" spans="1:9" ht="15" thickBot="1">
      <c r="A324" s="367" t="s">
        <v>603</v>
      </c>
      <c r="B324" s="362"/>
      <c r="C324" s="361" t="s">
        <v>604</v>
      </c>
      <c r="D324" s="361" t="s">
        <v>421</v>
      </c>
      <c r="E324" s="361" t="s">
        <v>583</v>
      </c>
      <c r="F324" s="362"/>
      <c r="G324" s="361" t="s">
        <v>596</v>
      </c>
      <c r="H324" s="761" t="s">
        <v>596</v>
      </c>
      <c r="I324" s="761"/>
    </row>
    <row r="325" spans="1:9" ht="15" thickBot="1">
      <c r="A325" s="362"/>
      <c r="B325" s="362"/>
      <c r="C325" s="761" t="s">
        <v>607</v>
      </c>
      <c r="D325" s="761"/>
      <c r="E325" s="761"/>
      <c r="F325" s="761"/>
      <c r="G325" s="761"/>
      <c r="H325" s="362"/>
      <c r="I325" s="368"/>
    </row>
    <row r="326" spans="1:9" ht="15" thickBot="1">
      <c r="A326" s="765" t="s">
        <v>608</v>
      </c>
      <c r="B326" s="765"/>
      <c r="C326" s="766" t="s">
        <v>421</v>
      </c>
      <c r="D326" s="766" t="s">
        <v>583</v>
      </c>
      <c r="E326" s="766" t="s">
        <v>531</v>
      </c>
      <c r="F326" s="766"/>
      <c r="G326" s="766"/>
      <c r="I326" s="761" t="s">
        <v>596</v>
      </c>
    </row>
    <row r="327" spans="1:9" ht="15" thickBot="1">
      <c r="A327" s="765"/>
      <c r="B327" s="765"/>
      <c r="C327" s="766"/>
      <c r="D327" s="766"/>
      <c r="E327" s="361" t="s">
        <v>609</v>
      </c>
      <c r="F327" s="361" t="s">
        <v>610</v>
      </c>
      <c r="G327" s="361" t="s">
        <v>611</v>
      </c>
      <c r="H327" s="362"/>
      <c r="I327" s="761"/>
    </row>
    <row r="328" spans="1:9">
      <c r="C328" s="762" t="s">
        <v>616</v>
      </c>
      <c r="D328" s="762"/>
      <c r="E328" s="762"/>
      <c r="F328" s="762"/>
      <c r="G328" s="762"/>
    </row>
    <row r="329" spans="1:9" ht="15" thickBot="1">
      <c r="A329" s="350"/>
      <c r="B329" s="350"/>
      <c r="C329" s="350"/>
      <c r="D329" s="350"/>
      <c r="E329" s="767" t="s">
        <v>617</v>
      </c>
      <c r="F329" s="767"/>
      <c r="G329" s="767"/>
      <c r="H329" s="350"/>
      <c r="I329" s="372">
        <f>ROUND(I323,2)</f>
        <v>0</v>
      </c>
    </row>
    <row r="330" spans="1:9" ht="15" thickTop="1">
      <c r="A330" s="373" t="s">
        <v>641</v>
      </c>
    </row>
    <row r="332" spans="1:9" ht="15.6">
      <c r="A332" s="355" t="s">
        <v>564</v>
      </c>
      <c r="D332" s="356">
        <v>46023</v>
      </c>
      <c r="G332" s="357" t="s">
        <v>565</v>
      </c>
      <c r="H332" s="358">
        <v>1</v>
      </c>
      <c r="I332" s="355" t="s">
        <v>17809</v>
      </c>
    </row>
    <row r="333" spans="1:9" ht="16.2" thickBot="1">
      <c r="A333" s="497" t="s">
        <v>23514</v>
      </c>
      <c r="B333" s="769" t="s">
        <v>17828</v>
      </c>
      <c r="C333" s="769"/>
      <c r="D333" s="769"/>
      <c r="E333" s="769"/>
      <c r="F333" s="769"/>
      <c r="G333" s="769"/>
      <c r="H333" s="770" t="s">
        <v>567</v>
      </c>
      <c r="I333" s="770"/>
    </row>
    <row r="334" spans="1:9" ht="15" thickBot="1">
      <c r="A334" s="771" t="s">
        <v>568</v>
      </c>
      <c r="B334" s="771"/>
      <c r="C334" s="772" t="s">
        <v>421</v>
      </c>
      <c r="D334" s="772" t="s">
        <v>569</v>
      </c>
      <c r="E334" s="772"/>
      <c r="F334" s="772" t="s">
        <v>570</v>
      </c>
      <c r="G334" s="772"/>
      <c r="I334" s="360" t="s">
        <v>571</v>
      </c>
    </row>
    <row r="335" spans="1:9" ht="15" thickBot="1">
      <c r="A335" s="771"/>
      <c r="B335" s="771"/>
      <c r="C335" s="772"/>
      <c r="D335" s="498" t="s">
        <v>572</v>
      </c>
      <c r="E335" s="498" t="s">
        <v>573</v>
      </c>
      <c r="F335" s="498" t="s">
        <v>574</v>
      </c>
      <c r="G335" s="498" t="s">
        <v>575</v>
      </c>
      <c r="H335" s="499"/>
      <c r="I335" s="498" t="s">
        <v>576</v>
      </c>
    </row>
    <row r="336" spans="1:9" ht="15" thickBot="1">
      <c r="A336" s="499"/>
      <c r="B336" s="499"/>
      <c r="C336" s="499"/>
      <c r="D336" s="499"/>
      <c r="E336" s="499"/>
      <c r="F336" s="499"/>
      <c r="G336" s="500" t="s">
        <v>581</v>
      </c>
      <c r="H336" s="499"/>
      <c r="I336" s="501"/>
    </row>
    <row r="337" spans="1:9" ht="15" thickBot="1">
      <c r="A337" s="502" t="s">
        <v>582</v>
      </c>
      <c r="B337" s="499"/>
      <c r="C337" s="498" t="s">
        <v>421</v>
      </c>
      <c r="D337" s="498" t="s">
        <v>583</v>
      </c>
      <c r="E337" s="499"/>
      <c r="F337" s="498" t="s">
        <v>570</v>
      </c>
      <c r="G337" s="773" t="s">
        <v>584</v>
      </c>
      <c r="H337" s="773"/>
      <c r="I337" s="773"/>
    </row>
    <row r="338" spans="1:9">
      <c r="C338" s="762" t="s">
        <v>588</v>
      </c>
      <c r="D338" s="762"/>
      <c r="E338" s="762"/>
      <c r="F338" s="762"/>
      <c r="G338" s="762"/>
      <c r="I338" s="364"/>
    </row>
    <row r="339" spans="1:9" ht="15" thickBot="1">
      <c r="A339" s="499"/>
      <c r="B339" s="499"/>
      <c r="C339" s="773" t="s">
        <v>589</v>
      </c>
      <c r="D339" s="773"/>
      <c r="E339" s="773"/>
      <c r="F339" s="773"/>
      <c r="G339" s="773"/>
      <c r="H339" s="499"/>
      <c r="I339" s="503"/>
    </row>
    <row r="340" spans="1:9">
      <c r="C340" s="762" t="s">
        <v>590</v>
      </c>
      <c r="D340" s="762"/>
      <c r="E340" s="762"/>
      <c r="F340" s="762"/>
      <c r="G340" s="762"/>
      <c r="I340" s="369"/>
    </row>
    <row r="341" spans="1:9">
      <c r="G341" s="491" t="s">
        <v>591</v>
      </c>
      <c r="I341" s="371" t="s">
        <v>593</v>
      </c>
    </row>
    <row r="342" spans="1:9" ht="15" thickBot="1">
      <c r="G342" s="500" t="s">
        <v>592</v>
      </c>
      <c r="I342" s="503" t="s">
        <v>593</v>
      </c>
    </row>
    <row r="343" spans="1:9" ht="15" thickBot="1">
      <c r="A343" s="375" t="s">
        <v>594</v>
      </c>
      <c r="B343" s="376"/>
      <c r="C343" s="377" t="s">
        <v>421</v>
      </c>
      <c r="D343" s="377" t="s">
        <v>583</v>
      </c>
      <c r="E343" s="376"/>
      <c r="F343" s="377" t="s">
        <v>595</v>
      </c>
      <c r="G343" s="768" t="s">
        <v>596</v>
      </c>
      <c r="H343" s="768"/>
      <c r="I343" s="768"/>
    </row>
    <row r="344" spans="1:9" ht="27.6">
      <c r="A344" s="299" t="s">
        <v>20299</v>
      </c>
      <c r="B344" s="297" t="s">
        <v>20300</v>
      </c>
      <c r="C344" s="298">
        <v>6.6699999999999997E-3</v>
      </c>
      <c r="D344" s="299" t="s">
        <v>682</v>
      </c>
      <c r="F344" s="364"/>
      <c r="I344" s="364">
        <f>F344*C344</f>
        <v>0</v>
      </c>
    </row>
    <row r="345" spans="1:9" ht="15" thickBot="1">
      <c r="A345" s="499"/>
      <c r="B345" s="499"/>
      <c r="C345" s="773" t="s">
        <v>598</v>
      </c>
      <c r="D345" s="773"/>
      <c r="E345" s="773"/>
      <c r="F345" s="773"/>
      <c r="G345" s="773"/>
      <c r="H345" s="499"/>
      <c r="I345" s="501">
        <f>I344</f>
        <v>0</v>
      </c>
    </row>
    <row r="346" spans="1:9" ht="15" thickBot="1">
      <c r="A346" s="502" t="s">
        <v>599</v>
      </c>
      <c r="B346" s="499"/>
      <c r="C346" s="498" t="s">
        <v>421</v>
      </c>
      <c r="D346" s="498" t="s">
        <v>583</v>
      </c>
      <c r="E346" s="499"/>
      <c r="F346" s="498" t="s">
        <v>596</v>
      </c>
      <c r="G346" s="773" t="s">
        <v>596</v>
      </c>
      <c r="H346" s="773"/>
      <c r="I346" s="773"/>
    </row>
    <row r="347" spans="1:9" ht="15" thickBot="1">
      <c r="A347" s="499"/>
      <c r="B347" s="499"/>
      <c r="C347" s="773" t="s">
        <v>601</v>
      </c>
      <c r="D347" s="773"/>
      <c r="E347" s="773"/>
      <c r="F347" s="773"/>
      <c r="G347" s="773"/>
      <c r="H347" s="499"/>
      <c r="I347" s="501"/>
    </row>
    <row r="348" spans="1:9" ht="15" thickBot="1">
      <c r="A348" s="499"/>
      <c r="B348" s="499"/>
      <c r="C348" s="499"/>
      <c r="D348" s="499"/>
      <c r="E348" s="499"/>
      <c r="F348" s="499"/>
      <c r="G348" s="500" t="s">
        <v>602</v>
      </c>
      <c r="H348" s="499"/>
      <c r="I348" s="503">
        <f>I345</f>
        <v>0</v>
      </c>
    </row>
    <row r="349" spans="1:9" ht="15" thickBot="1">
      <c r="A349" s="502" t="s">
        <v>603</v>
      </c>
      <c r="B349" s="499"/>
      <c r="C349" s="498" t="s">
        <v>604</v>
      </c>
      <c r="D349" s="498" t="s">
        <v>421</v>
      </c>
      <c r="E349" s="498" t="s">
        <v>583</v>
      </c>
      <c r="F349" s="499"/>
      <c r="G349" s="498" t="s">
        <v>596</v>
      </c>
      <c r="H349" s="773" t="s">
        <v>596</v>
      </c>
      <c r="I349" s="773"/>
    </row>
    <row r="350" spans="1:9" ht="27.6">
      <c r="A350" s="299" t="s">
        <v>20299</v>
      </c>
      <c r="B350" s="297" t="s">
        <v>23515</v>
      </c>
      <c r="C350" s="299" t="s">
        <v>704</v>
      </c>
      <c r="D350" s="298">
        <v>4.0000000000000001E-3</v>
      </c>
      <c r="E350" s="299" t="s">
        <v>507</v>
      </c>
      <c r="G350" s="364"/>
      <c r="I350" s="364">
        <f>D350*G350</f>
        <v>0</v>
      </c>
    </row>
    <row r="351" spans="1:9" ht="15" thickBot="1">
      <c r="A351" s="499"/>
      <c r="B351" s="499"/>
      <c r="C351" s="773" t="s">
        <v>607</v>
      </c>
      <c r="D351" s="773"/>
      <c r="E351" s="773"/>
      <c r="F351" s="773"/>
      <c r="G351" s="773"/>
      <c r="H351" s="499"/>
      <c r="I351" s="503">
        <f>I350</f>
        <v>0</v>
      </c>
    </row>
    <row r="352" spans="1:9" ht="15" thickBot="1">
      <c r="A352" s="771" t="s">
        <v>608</v>
      </c>
      <c r="B352" s="771"/>
      <c r="C352" s="772" t="s">
        <v>421</v>
      </c>
      <c r="D352" s="772" t="s">
        <v>583</v>
      </c>
      <c r="E352" s="772" t="s">
        <v>531</v>
      </c>
      <c r="F352" s="772"/>
      <c r="G352" s="772"/>
      <c r="I352" s="773" t="s">
        <v>596</v>
      </c>
    </row>
    <row r="353" spans="1:9" ht="15" thickBot="1">
      <c r="A353" s="771"/>
      <c r="B353" s="771"/>
      <c r="C353" s="772"/>
      <c r="D353" s="772"/>
      <c r="E353" s="498" t="s">
        <v>609</v>
      </c>
      <c r="F353" s="498" t="s">
        <v>610</v>
      </c>
      <c r="G353" s="498" t="s">
        <v>611</v>
      </c>
      <c r="H353" s="499"/>
      <c r="I353" s="773"/>
    </row>
    <row r="354" spans="1:9" ht="27.6">
      <c r="A354" s="299" t="s">
        <v>20299</v>
      </c>
      <c r="B354" s="297" t="s">
        <v>23515</v>
      </c>
      <c r="C354" s="298">
        <v>6.5700000000000003E-3</v>
      </c>
      <c r="D354" s="299" t="s">
        <v>612</v>
      </c>
      <c r="E354" s="299" t="s">
        <v>707</v>
      </c>
      <c r="F354" s="299" t="s">
        <v>708</v>
      </c>
      <c r="G354" s="299" t="s">
        <v>709</v>
      </c>
    </row>
    <row r="355" spans="1:9">
      <c r="C355" s="762" t="s">
        <v>616</v>
      </c>
      <c r="D355" s="762"/>
      <c r="E355" s="762"/>
      <c r="F355" s="762"/>
      <c r="G355" s="762"/>
    </row>
    <row r="356" spans="1:9" ht="15" thickBot="1">
      <c r="A356" s="504"/>
      <c r="B356" s="504"/>
      <c r="C356" s="504"/>
      <c r="D356" s="504"/>
      <c r="E356" s="774" t="s">
        <v>617</v>
      </c>
      <c r="F356" s="774"/>
      <c r="G356" s="774"/>
      <c r="H356" s="504"/>
      <c r="I356" s="505">
        <f>ROUND(I351+I348,2)</f>
        <v>0</v>
      </c>
    </row>
    <row r="357" spans="1:9" ht="15" thickTop="1"/>
    <row r="358" spans="1:9" ht="15.6">
      <c r="A358" s="355" t="s">
        <v>564</v>
      </c>
      <c r="D358" s="356">
        <v>46023</v>
      </c>
      <c r="G358" s="357" t="s">
        <v>565</v>
      </c>
      <c r="H358" s="358">
        <v>1</v>
      </c>
      <c r="I358" s="355" t="s">
        <v>691</v>
      </c>
    </row>
    <row r="359" spans="1:9" ht="16.2" thickBot="1">
      <c r="A359" s="507" t="s">
        <v>23516</v>
      </c>
      <c r="B359" s="769" t="s">
        <v>23517</v>
      </c>
      <c r="C359" s="769"/>
      <c r="D359" s="769"/>
      <c r="E359" s="769"/>
      <c r="F359" s="769"/>
      <c r="G359" s="769"/>
      <c r="H359" s="770" t="s">
        <v>567</v>
      </c>
      <c r="I359" s="770"/>
    </row>
    <row r="360" spans="1:9" ht="15" thickBot="1">
      <c r="A360" s="771" t="s">
        <v>568</v>
      </c>
      <c r="B360" s="771"/>
      <c r="C360" s="772" t="s">
        <v>421</v>
      </c>
      <c r="D360" s="772" t="s">
        <v>569</v>
      </c>
      <c r="E360" s="772"/>
      <c r="F360" s="772" t="s">
        <v>570</v>
      </c>
      <c r="G360" s="772"/>
      <c r="I360" s="360" t="s">
        <v>571</v>
      </c>
    </row>
    <row r="361" spans="1:9" ht="15" thickBot="1">
      <c r="A361" s="771"/>
      <c r="B361" s="771"/>
      <c r="C361" s="772"/>
      <c r="D361" s="498" t="s">
        <v>572</v>
      </c>
      <c r="E361" s="498" t="s">
        <v>573</v>
      </c>
      <c r="F361" s="498" t="s">
        <v>574</v>
      </c>
      <c r="G361" s="498" t="s">
        <v>575</v>
      </c>
      <c r="H361" s="499"/>
      <c r="I361" s="498" t="s">
        <v>576</v>
      </c>
    </row>
    <row r="362" spans="1:9" ht="15" thickBot="1">
      <c r="A362" s="499"/>
      <c r="B362" s="499"/>
      <c r="C362" s="499"/>
      <c r="D362" s="499"/>
      <c r="E362" s="499"/>
      <c r="F362" s="499"/>
      <c r="G362" s="500" t="s">
        <v>581</v>
      </c>
      <c r="H362" s="499"/>
      <c r="I362" s="501"/>
    </row>
    <row r="363" spans="1:9" ht="15" thickBot="1">
      <c r="A363" s="502" t="s">
        <v>582</v>
      </c>
      <c r="B363" s="499"/>
      <c r="C363" s="498" t="s">
        <v>421</v>
      </c>
      <c r="D363" s="498" t="s">
        <v>583</v>
      </c>
      <c r="E363" s="499"/>
      <c r="F363" s="498" t="s">
        <v>570</v>
      </c>
      <c r="G363" s="773" t="s">
        <v>584</v>
      </c>
      <c r="H363" s="773"/>
      <c r="I363" s="773"/>
    </row>
    <row r="364" spans="1:9">
      <c r="A364" s="299" t="s">
        <v>585</v>
      </c>
      <c r="B364" s="297" t="s">
        <v>586</v>
      </c>
      <c r="C364" s="298">
        <v>8.3299999999999999E-2</v>
      </c>
      <c r="D364" s="299" t="s">
        <v>587</v>
      </c>
      <c r="F364" s="364"/>
      <c r="I364" s="364">
        <f>F364*C364</f>
        <v>0</v>
      </c>
    </row>
    <row r="365" spans="1:9">
      <c r="C365" s="762" t="s">
        <v>588</v>
      </c>
      <c r="D365" s="762"/>
      <c r="E365" s="762"/>
      <c r="F365" s="762"/>
      <c r="G365" s="762"/>
      <c r="I365" s="364">
        <f>I364</f>
        <v>0</v>
      </c>
    </row>
    <row r="366" spans="1:9" ht="15" thickBot="1">
      <c r="A366" s="499"/>
      <c r="B366" s="499"/>
      <c r="C366" s="773" t="s">
        <v>589</v>
      </c>
      <c r="D366" s="773"/>
      <c r="E366" s="773"/>
      <c r="F366" s="773"/>
      <c r="G366" s="773"/>
      <c r="H366" s="499"/>
      <c r="I366" s="503">
        <f>I365</f>
        <v>0</v>
      </c>
    </row>
    <row r="367" spans="1:9">
      <c r="C367" s="762" t="s">
        <v>590</v>
      </c>
      <c r="D367" s="762"/>
      <c r="E367" s="762"/>
      <c r="F367" s="762"/>
      <c r="G367" s="762"/>
      <c r="I367" s="369">
        <f>I366/H358</f>
        <v>0</v>
      </c>
    </row>
    <row r="368" spans="1:9">
      <c r="G368" s="491" t="s">
        <v>591</v>
      </c>
      <c r="I368" s="371" t="s">
        <v>593</v>
      </c>
    </row>
    <row r="369" spans="1:9" ht="15" thickBot="1">
      <c r="G369" s="500" t="s">
        <v>592</v>
      </c>
      <c r="I369" s="503" t="s">
        <v>593</v>
      </c>
    </row>
    <row r="370" spans="1:9" ht="15" thickBot="1">
      <c r="A370" s="375" t="s">
        <v>594</v>
      </c>
      <c r="B370" s="376"/>
      <c r="C370" s="377" t="s">
        <v>421</v>
      </c>
      <c r="D370" s="377" t="s">
        <v>583</v>
      </c>
      <c r="E370" s="376"/>
      <c r="F370" s="377" t="s">
        <v>595</v>
      </c>
      <c r="G370" s="768" t="s">
        <v>596</v>
      </c>
      <c r="H370" s="768"/>
      <c r="I370" s="768"/>
    </row>
    <row r="371" spans="1:9">
      <c r="A371" s="299" t="s">
        <v>20238</v>
      </c>
      <c r="B371" s="297" t="str">
        <f>VLOOKUP(A371,'INSUMOS SICRO'!A$1:D$65536,2,FALSE)</f>
        <v>Aço CA 25</v>
      </c>
      <c r="C371" s="298">
        <v>3.2000000000000001E-2</v>
      </c>
      <c r="D371" s="299" t="str">
        <f>VLOOKUP(A371,'INSUMOS SICRO'!A$1:D$65536,3,FALSE)</f>
        <v>kg</v>
      </c>
      <c r="F371" s="364"/>
      <c r="I371" s="364">
        <f>F371*C371</f>
        <v>0</v>
      </c>
    </row>
    <row r="372" spans="1:9" ht="27.6">
      <c r="A372" s="299" t="s">
        <v>20311</v>
      </c>
      <c r="B372" s="297" t="str">
        <f>VLOOKUP(A372,'INSUMOS SICRO'!A$1:D$65536,2,FALSE)</f>
        <v>Tela plástica em polipropileno na cor laranja para tapume - L = 1,2 m</v>
      </c>
      <c r="C372" s="298">
        <v>0.1</v>
      </c>
      <c r="D372" s="299" t="str">
        <f>VLOOKUP(A372,'INSUMOS SICRO'!A$1:D$65536,3,FALSE)</f>
        <v>m</v>
      </c>
      <c r="F372" s="364"/>
      <c r="I372" s="364">
        <f>F372*C372</f>
        <v>0</v>
      </c>
    </row>
    <row r="373" spans="1:9" ht="27.6">
      <c r="A373" s="299" t="s">
        <v>20340</v>
      </c>
      <c r="B373" s="297" t="str">
        <f>VLOOKUP(A373,'INSUMOS SICRO'!A$1:D$65536,2,FALSE)</f>
        <v>Arame liso recozido em aço-carbono - D = 1,24 mm (18 BWG)</v>
      </c>
      <c r="C373" s="298">
        <v>9.5999999999999992E-3</v>
      </c>
      <c r="D373" s="299" t="str">
        <f>VLOOKUP(A373,'INSUMOS SICRO'!A$1:D$65536,3,FALSE)</f>
        <v>kg</v>
      </c>
      <c r="F373" s="364"/>
      <c r="I373" s="364">
        <f>F373*C373</f>
        <v>0</v>
      </c>
    </row>
    <row r="374" spans="1:9" ht="15" thickBot="1">
      <c r="A374" s="499"/>
      <c r="B374" s="499"/>
      <c r="C374" s="773" t="s">
        <v>598</v>
      </c>
      <c r="D374" s="773"/>
      <c r="E374" s="773"/>
      <c r="F374" s="773"/>
      <c r="G374" s="773"/>
      <c r="H374" s="499"/>
      <c r="I374" s="503">
        <f>SUM(I371:I373)</f>
        <v>0</v>
      </c>
    </row>
    <row r="375" spans="1:9" ht="15" thickBot="1">
      <c r="A375" s="502" t="s">
        <v>599</v>
      </c>
      <c r="B375" s="499"/>
      <c r="C375" s="498" t="s">
        <v>421</v>
      </c>
      <c r="D375" s="498" t="s">
        <v>583</v>
      </c>
      <c r="E375" s="499"/>
      <c r="F375" s="498" t="s">
        <v>596</v>
      </c>
      <c r="G375" s="773" t="s">
        <v>596</v>
      </c>
      <c r="H375" s="773"/>
      <c r="I375" s="773"/>
    </row>
    <row r="376" spans="1:9" ht="15" thickBot="1">
      <c r="A376" s="499"/>
      <c r="B376" s="499"/>
      <c r="C376" s="773" t="s">
        <v>601</v>
      </c>
      <c r="D376" s="773"/>
      <c r="E376" s="773"/>
      <c r="F376" s="773"/>
      <c r="G376" s="773"/>
      <c r="H376" s="499"/>
      <c r="I376" s="501"/>
    </row>
    <row r="377" spans="1:9" ht="15" thickBot="1">
      <c r="A377" s="499"/>
      <c r="B377" s="499"/>
      <c r="C377" s="499"/>
      <c r="D377" s="499"/>
      <c r="E377" s="499"/>
      <c r="F377" s="499"/>
      <c r="G377" s="500" t="s">
        <v>602</v>
      </c>
      <c r="H377" s="499"/>
      <c r="I377" s="503">
        <f>I367+I374</f>
        <v>0</v>
      </c>
    </row>
    <row r="378" spans="1:9" ht="15" thickBot="1">
      <c r="A378" s="502" t="s">
        <v>603</v>
      </c>
      <c r="B378" s="499"/>
      <c r="C378" s="498" t="s">
        <v>604</v>
      </c>
      <c r="D378" s="498" t="s">
        <v>421</v>
      </c>
      <c r="E378" s="498" t="s">
        <v>583</v>
      </c>
      <c r="F378" s="499"/>
      <c r="G378" s="498" t="s">
        <v>596</v>
      </c>
      <c r="H378" s="773" t="s">
        <v>596</v>
      </c>
      <c r="I378" s="773"/>
    </row>
    <row r="379" spans="1:9" ht="15" thickBot="1">
      <c r="A379" s="499"/>
      <c r="B379" s="499"/>
      <c r="C379" s="773" t="s">
        <v>607</v>
      </c>
      <c r="D379" s="773"/>
      <c r="E379" s="773"/>
      <c r="F379" s="773"/>
      <c r="G379" s="773"/>
      <c r="H379" s="499"/>
      <c r="I379" s="503"/>
    </row>
    <row r="380" spans="1:9" ht="15" thickBot="1">
      <c r="A380" s="771" t="s">
        <v>608</v>
      </c>
      <c r="B380" s="771"/>
      <c r="C380" s="772" t="s">
        <v>421</v>
      </c>
      <c r="D380" s="772" t="s">
        <v>583</v>
      </c>
      <c r="E380" s="772" t="s">
        <v>531</v>
      </c>
      <c r="F380" s="772"/>
      <c r="G380" s="772"/>
      <c r="I380" s="773" t="s">
        <v>596</v>
      </c>
    </row>
    <row r="381" spans="1:9" ht="15" thickBot="1">
      <c r="A381" s="771"/>
      <c r="B381" s="771"/>
      <c r="C381" s="772"/>
      <c r="D381" s="772"/>
      <c r="E381" s="498" t="s">
        <v>609</v>
      </c>
      <c r="F381" s="498" t="s">
        <v>610</v>
      </c>
      <c r="G381" s="498" t="s">
        <v>611</v>
      </c>
      <c r="H381" s="499"/>
      <c r="I381" s="773"/>
    </row>
    <row r="382" spans="1:9">
      <c r="C382" s="762" t="s">
        <v>616</v>
      </c>
      <c r="D382" s="762"/>
      <c r="E382" s="762"/>
      <c r="F382" s="762"/>
      <c r="G382" s="762"/>
    </row>
    <row r="383" spans="1:9" s="506" customFormat="1" thickBot="1">
      <c r="A383" s="504"/>
      <c r="B383" s="504"/>
      <c r="C383" s="504"/>
      <c r="D383" s="504"/>
      <c r="E383" s="774" t="s">
        <v>617</v>
      </c>
      <c r="F383" s="774"/>
      <c r="G383" s="774"/>
      <c r="H383" s="504"/>
      <c r="I383" s="505">
        <f>ROUND(I377,2)</f>
        <v>0</v>
      </c>
    </row>
    <row r="384" spans="1:9" s="506" customFormat="1" ht="15" thickTop="1">
      <c r="A384" s="373" t="s">
        <v>641</v>
      </c>
      <c r="B384"/>
      <c r="C384"/>
      <c r="D384"/>
      <c r="E384"/>
      <c r="F384"/>
      <c r="G384"/>
      <c r="H384"/>
      <c r="I384"/>
    </row>
    <row r="385" s="506" customFormat="1" ht="13.8"/>
  </sheetData>
  <mergeCells count="259">
    <mergeCell ref="A380:B381"/>
    <mergeCell ref="C380:C381"/>
    <mergeCell ref="D380:D381"/>
    <mergeCell ref="E380:G380"/>
    <mergeCell ref="I380:I381"/>
    <mergeCell ref="C382:G382"/>
    <mergeCell ref="E383:G383"/>
    <mergeCell ref="C365:G365"/>
    <mergeCell ref="C366:G366"/>
    <mergeCell ref="C367:G367"/>
    <mergeCell ref="G370:I370"/>
    <mergeCell ref="C374:G374"/>
    <mergeCell ref="G375:I375"/>
    <mergeCell ref="C376:G376"/>
    <mergeCell ref="H378:I378"/>
    <mergeCell ref="C379:G379"/>
    <mergeCell ref="C355:G355"/>
    <mergeCell ref="E356:G356"/>
    <mergeCell ref="B359:G359"/>
    <mergeCell ref="H359:I359"/>
    <mergeCell ref="A360:B361"/>
    <mergeCell ref="C360:C361"/>
    <mergeCell ref="D360:E360"/>
    <mergeCell ref="F360:G360"/>
    <mergeCell ref="G363:I363"/>
    <mergeCell ref="C340:G340"/>
    <mergeCell ref="G343:I343"/>
    <mergeCell ref="C345:G345"/>
    <mergeCell ref="G346:I346"/>
    <mergeCell ref="C347:G347"/>
    <mergeCell ref="H349:I349"/>
    <mergeCell ref="C351:G351"/>
    <mergeCell ref="A352:B353"/>
    <mergeCell ref="C352:C353"/>
    <mergeCell ref="D352:D353"/>
    <mergeCell ref="E352:G352"/>
    <mergeCell ref="I352:I353"/>
    <mergeCell ref="B333:G333"/>
    <mergeCell ref="H333:I333"/>
    <mergeCell ref="A334:B335"/>
    <mergeCell ref="C334:C335"/>
    <mergeCell ref="D334:E334"/>
    <mergeCell ref="F334:G334"/>
    <mergeCell ref="G337:I337"/>
    <mergeCell ref="C338:G338"/>
    <mergeCell ref="C339:G339"/>
    <mergeCell ref="C328:G328"/>
    <mergeCell ref="E329:G329"/>
    <mergeCell ref="G321:I321"/>
    <mergeCell ref="C322:G322"/>
    <mergeCell ref="H324:I324"/>
    <mergeCell ref="C325:G325"/>
    <mergeCell ref="A326:B327"/>
    <mergeCell ref="C326:C327"/>
    <mergeCell ref="D326:D327"/>
    <mergeCell ref="E326:G326"/>
    <mergeCell ref="I326:I327"/>
    <mergeCell ref="G311:I311"/>
    <mergeCell ref="C313:G313"/>
    <mergeCell ref="C314:G314"/>
    <mergeCell ref="C315:G315"/>
    <mergeCell ref="G318:I318"/>
    <mergeCell ref="C320:G320"/>
    <mergeCell ref="C296:G296"/>
    <mergeCell ref="E297:G297"/>
    <mergeCell ref="B305:G305"/>
    <mergeCell ref="H305:I305"/>
    <mergeCell ref="A306:B307"/>
    <mergeCell ref="C306:C307"/>
    <mergeCell ref="D306:E306"/>
    <mergeCell ref="F306:G306"/>
    <mergeCell ref="G287:I287"/>
    <mergeCell ref="C288:G288"/>
    <mergeCell ref="H290:I290"/>
    <mergeCell ref="C292:G292"/>
    <mergeCell ref="A293:B294"/>
    <mergeCell ref="C293:C294"/>
    <mergeCell ref="D293:D294"/>
    <mergeCell ref="E293:G293"/>
    <mergeCell ref="I293:I294"/>
    <mergeCell ref="G276:I276"/>
    <mergeCell ref="C278:G278"/>
    <mergeCell ref="C279:G279"/>
    <mergeCell ref="C280:G280"/>
    <mergeCell ref="G283:I283"/>
    <mergeCell ref="C286:G286"/>
    <mergeCell ref="C260:G260"/>
    <mergeCell ref="E261:G261"/>
    <mergeCell ref="B268:G268"/>
    <mergeCell ref="H268:I268"/>
    <mergeCell ref="A269:B270"/>
    <mergeCell ref="C269:C270"/>
    <mergeCell ref="D269:E269"/>
    <mergeCell ref="F269:G269"/>
    <mergeCell ref="G249:I249"/>
    <mergeCell ref="C252:G252"/>
    <mergeCell ref="H254:I254"/>
    <mergeCell ref="C256:G256"/>
    <mergeCell ref="A257:B258"/>
    <mergeCell ref="C257:C258"/>
    <mergeCell ref="D257:D258"/>
    <mergeCell ref="E257:G257"/>
    <mergeCell ref="I257:I258"/>
    <mergeCell ref="G238:I238"/>
    <mergeCell ref="C241:G241"/>
    <mergeCell ref="C242:G242"/>
    <mergeCell ref="C243:G243"/>
    <mergeCell ref="G246:I246"/>
    <mergeCell ref="C248:G248"/>
    <mergeCell ref="C225:G225"/>
    <mergeCell ref="E226:G226"/>
    <mergeCell ref="B232:G232"/>
    <mergeCell ref="H232:I232"/>
    <mergeCell ref="A233:B234"/>
    <mergeCell ref="C233:C234"/>
    <mergeCell ref="D233:E233"/>
    <mergeCell ref="F233:G233"/>
    <mergeCell ref="G208:I208"/>
    <mergeCell ref="C213:G213"/>
    <mergeCell ref="H215:I215"/>
    <mergeCell ref="C219:G219"/>
    <mergeCell ref="A220:B221"/>
    <mergeCell ref="C220:C221"/>
    <mergeCell ref="D220:D221"/>
    <mergeCell ref="E220:G220"/>
    <mergeCell ref="I220:I221"/>
    <mergeCell ref="G195:I195"/>
    <mergeCell ref="C197:G197"/>
    <mergeCell ref="C198:G198"/>
    <mergeCell ref="C199:G199"/>
    <mergeCell ref="G202:I202"/>
    <mergeCell ref="C207:G207"/>
    <mergeCell ref="C183:G183"/>
    <mergeCell ref="E184:G184"/>
    <mergeCell ref="B191:G191"/>
    <mergeCell ref="H191:I191"/>
    <mergeCell ref="A192:B193"/>
    <mergeCell ref="C192:C193"/>
    <mergeCell ref="D192:E192"/>
    <mergeCell ref="F192:G192"/>
    <mergeCell ref="G175:I175"/>
    <mergeCell ref="C177:G177"/>
    <mergeCell ref="H179:I179"/>
    <mergeCell ref="C180:G180"/>
    <mergeCell ref="A181:B182"/>
    <mergeCell ref="C181:C182"/>
    <mergeCell ref="D181:D182"/>
    <mergeCell ref="E181:G181"/>
    <mergeCell ref="I181:I182"/>
    <mergeCell ref="G165:I165"/>
    <mergeCell ref="C168:G168"/>
    <mergeCell ref="C169:G169"/>
    <mergeCell ref="C170:G170"/>
    <mergeCell ref="G173:I173"/>
    <mergeCell ref="C174:G174"/>
    <mergeCell ref="C152:G152"/>
    <mergeCell ref="E153:G153"/>
    <mergeCell ref="B159:G159"/>
    <mergeCell ref="H159:I159"/>
    <mergeCell ref="A160:B161"/>
    <mergeCell ref="C160:C161"/>
    <mergeCell ref="D160:E160"/>
    <mergeCell ref="F160:G160"/>
    <mergeCell ref="G140:I140"/>
    <mergeCell ref="C142:G142"/>
    <mergeCell ref="H144:I144"/>
    <mergeCell ref="C147:G147"/>
    <mergeCell ref="A148:B149"/>
    <mergeCell ref="C148:C149"/>
    <mergeCell ref="D148:D149"/>
    <mergeCell ref="E148:G148"/>
    <mergeCell ref="I148:I149"/>
    <mergeCell ref="G129:I129"/>
    <mergeCell ref="C131:G131"/>
    <mergeCell ref="C132:G132"/>
    <mergeCell ref="C133:G133"/>
    <mergeCell ref="G136:I136"/>
    <mergeCell ref="C139:G139"/>
    <mergeCell ref="C112:G112"/>
    <mergeCell ref="E113:G113"/>
    <mergeCell ref="B121:G121"/>
    <mergeCell ref="H121:I121"/>
    <mergeCell ref="A122:B123"/>
    <mergeCell ref="C122:C123"/>
    <mergeCell ref="D122:E122"/>
    <mergeCell ref="F122:G122"/>
    <mergeCell ref="G105:I105"/>
    <mergeCell ref="C106:G106"/>
    <mergeCell ref="H108:I108"/>
    <mergeCell ref="C109:G109"/>
    <mergeCell ref="A110:B111"/>
    <mergeCell ref="C110:C111"/>
    <mergeCell ref="D110:D111"/>
    <mergeCell ref="E110:G110"/>
    <mergeCell ref="I110:I111"/>
    <mergeCell ref="G97:I97"/>
    <mergeCell ref="C98:G98"/>
    <mergeCell ref="C99:G99"/>
    <mergeCell ref="C100:G100"/>
    <mergeCell ref="G103:I103"/>
    <mergeCell ref="C104:G104"/>
    <mergeCell ref="C83:G83"/>
    <mergeCell ref="E84:G84"/>
    <mergeCell ref="B91:G91"/>
    <mergeCell ref="H91:I91"/>
    <mergeCell ref="A92:B93"/>
    <mergeCell ref="C92:C93"/>
    <mergeCell ref="D92:E92"/>
    <mergeCell ref="F92:G92"/>
    <mergeCell ref="G66:I66"/>
    <mergeCell ref="C67:G67"/>
    <mergeCell ref="H69:I69"/>
    <mergeCell ref="C75:G75"/>
    <mergeCell ref="A76:B77"/>
    <mergeCell ref="C76:C77"/>
    <mergeCell ref="D76:D77"/>
    <mergeCell ref="E76:G76"/>
    <mergeCell ref="I76:I77"/>
    <mergeCell ref="G51:I51"/>
    <mergeCell ref="C53:G53"/>
    <mergeCell ref="C54:G54"/>
    <mergeCell ref="C55:G55"/>
    <mergeCell ref="G58:I58"/>
    <mergeCell ref="C65:G65"/>
    <mergeCell ref="C37:G37"/>
    <mergeCell ref="E38:G38"/>
    <mergeCell ref="B44:G44"/>
    <mergeCell ref="H44:I44"/>
    <mergeCell ref="A45:B46"/>
    <mergeCell ref="C45:C46"/>
    <mergeCell ref="D45:E45"/>
    <mergeCell ref="F45:G45"/>
    <mergeCell ref="G27:I27"/>
    <mergeCell ref="C29:G29"/>
    <mergeCell ref="H31:I31"/>
    <mergeCell ref="C33:G33"/>
    <mergeCell ref="A34:B35"/>
    <mergeCell ref="C34:C35"/>
    <mergeCell ref="D34:D35"/>
    <mergeCell ref="E34:G34"/>
    <mergeCell ref="I34:I35"/>
    <mergeCell ref="C21:G21"/>
    <mergeCell ref="G24:I24"/>
    <mergeCell ref="C26:G26"/>
    <mergeCell ref="B11:G11"/>
    <mergeCell ref="H11:I11"/>
    <mergeCell ref="A12:B13"/>
    <mergeCell ref="C12:C13"/>
    <mergeCell ref="D12:E12"/>
    <mergeCell ref="F12:G12"/>
    <mergeCell ref="B1:I1"/>
    <mergeCell ref="B2:I2"/>
    <mergeCell ref="B3:I3"/>
    <mergeCell ref="B4:I4"/>
    <mergeCell ref="A5:I5"/>
    <mergeCell ref="A6:I6"/>
    <mergeCell ref="G17:I17"/>
    <mergeCell ref="C19:G19"/>
    <mergeCell ref="C20:G20"/>
  </mergeCells>
  <printOptions horizontalCentered="1"/>
  <pageMargins left="0.70866141732283472" right="0.70866141732283472" top="0.74803149606299213" bottom="0.74803149606299213" header="0.31496062992125984" footer="0.31496062992125984"/>
  <pageSetup paperSize="9" scale="50" fitToHeight="0" orientation="portrait" r:id="rId1"/>
  <headerFooter>
    <oddHeader>&amp;C&amp;G</oddHeader>
    <oddFooter>&amp;CDiego Roberto Sbitkowski Chamma
Engenheiro Civil
CREA: 2511178010&amp;R&amp;D</oddFooter>
  </headerFooter>
  <rowBreaks count="3" manualBreakCount="3">
    <brk id="155" max="8" man="1"/>
    <brk id="300" max="8" man="1"/>
    <brk id="357" max="8"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6"/>
  <sheetViews>
    <sheetView view="pageBreakPreview" zoomScale="80" zoomScaleNormal="80" zoomScaleSheetLayoutView="80" workbookViewId="0">
      <selection activeCell="F13" sqref="F13:G13"/>
    </sheetView>
  </sheetViews>
  <sheetFormatPr defaultRowHeight="14.4"/>
  <cols>
    <col min="1" max="1" width="12.77734375" customWidth="1"/>
    <col min="2" max="2" width="54.5546875" customWidth="1"/>
    <col min="3" max="3" width="18.109375" customWidth="1"/>
    <col min="4" max="4" width="14.6640625" customWidth="1"/>
    <col min="5" max="5" width="15.44140625" customWidth="1"/>
    <col min="6" max="6" width="15" customWidth="1"/>
    <col min="7" max="7" width="13.33203125" customWidth="1"/>
    <col min="8" max="8" width="10.44140625" customWidth="1"/>
    <col min="9" max="9" width="20.21875" customWidth="1"/>
    <col min="257" max="257" width="12.77734375" customWidth="1"/>
    <col min="258" max="258" width="54.5546875" customWidth="1"/>
    <col min="259" max="259" width="18.109375" customWidth="1"/>
    <col min="260" max="260" width="14.6640625" customWidth="1"/>
    <col min="261" max="261" width="15.44140625" customWidth="1"/>
    <col min="262" max="262" width="15" customWidth="1"/>
    <col min="263" max="263" width="13.33203125" customWidth="1"/>
    <col min="264" max="264" width="10.44140625" customWidth="1"/>
    <col min="265" max="265" width="20.21875" customWidth="1"/>
    <col min="513" max="513" width="12.77734375" customWidth="1"/>
    <col min="514" max="514" width="54.5546875" customWidth="1"/>
    <col min="515" max="515" width="18.109375" customWidth="1"/>
    <col min="516" max="516" width="14.6640625" customWidth="1"/>
    <col min="517" max="517" width="15.44140625" customWidth="1"/>
    <col min="518" max="518" width="15" customWidth="1"/>
    <col min="519" max="519" width="13.33203125" customWidth="1"/>
    <col min="520" max="520" width="10.44140625" customWidth="1"/>
    <col min="521" max="521" width="20.21875" customWidth="1"/>
    <col min="769" max="769" width="12.77734375" customWidth="1"/>
    <col min="770" max="770" width="54.5546875" customWidth="1"/>
    <col min="771" max="771" width="18.109375" customWidth="1"/>
    <col min="772" max="772" width="14.6640625" customWidth="1"/>
    <col min="773" max="773" width="15.44140625" customWidth="1"/>
    <col min="774" max="774" width="15" customWidth="1"/>
    <col min="775" max="775" width="13.33203125" customWidth="1"/>
    <col min="776" max="776" width="10.44140625" customWidth="1"/>
    <col min="777" max="777" width="20.21875" customWidth="1"/>
    <col min="1025" max="1025" width="12.77734375" customWidth="1"/>
    <col min="1026" max="1026" width="54.5546875" customWidth="1"/>
    <col min="1027" max="1027" width="18.109375" customWidth="1"/>
    <col min="1028" max="1028" width="14.6640625" customWidth="1"/>
    <col min="1029" max="1029" width="15.44140625" customWidth="1"/>
    <col min="1030" max="1030" width="15" customWidth="1"/>
    <col min="1031" max="1031" width="13.33203125" customWidth="1"/>
    <col min="1032" max="1032" width="10.44140625" customWidth="1"/>
    <col min="1033" max="1033" width="20.21875" customWidth="1"/>
    <col min="1281" max="1281" width="12.77734375" customWidth="1"/>
    <col min="1282" max="1282" width="54.5546875" customWidth="1"/>
    <col min="1283" max="1283" width="18.109375" customWidth="1"/>
    <col min="1284" max="1284" width="14.6640625" customWidth="1"/>
    <col min="1285" max="1285" width="15.44140625" customWidth="1"/>
    <col min="1286" max="1286" width="15" customWidth="1"/>
    <col min="1287" max="1287" width="13.33203125" customWidth="1"/>
    <col min="1288" max="1288" width="10.44140625" customWidth="1"/>
    <col min="1289" max="1289" width="20.21875" customWidth="1"/>
    <col min="1537" max="1537" width="12.77734375" customWidth="1"/>
    <col min="1538" max="1538" width="54.5546875" customWidth="1"/>
    <col min="1539" max="1539" width="18.109375" customWidth="1"/>
    <col min="1540" max="1540" width="14.6640625" customWidth="1"/>
    <col min="1541" max="1541" width="15.44140625" customWidth="1"/>
    <col min="1542" max="1542" width="15" customWidth="1"/>
    <col min="1543" max="1543" width="13.33203125" customWidth="1"/>
    <col min="1544" max="1544" width="10.44140625" customWidth="1"/>
    <col min="1545" max="1545" width="20.21875" customWidth="1"/>
    <col min="1793" max="1793" width="12.77734375" customWidth="1"/>
    <col min="1794" max="1794" width="54.5546875" customWidth="1"/>
    <col min="1795" max="1795" width="18.109375" customWidth="1"/>
    <col min="1796" max="1796" width="14.6640625" customWidth="1"/>
    <col min="1797" max="1797" width="15.44140625" customWidth="1"/>
    <col min="1798" max="1798" width="15" customWidth="1"/>
    <col min="1799" max="1799" width="13.33203125" customWidth="1"/>
    <col min="1800" max="1800" width="10.44140625" customWidth="1"/>
    <col min="1801" max="1801" width="20.21875" customWidth="1"/>
    <col min="2049" max="2049" width="12.77734375" customWidth="1"/>
    <col min="2050" max="2050" width="54.5546875" customWidth="1"/>
    <col min="2051" max="2051" width="18.109375" customWidth="1"/>
    <col min="2052" max="2052" width="14.6640625" customWidth="1"/>
    <col min="2053" max="2053" width="15.44140625" customWidth="1"/>
    <col min="2054" max="2054" width="15" customWidth="1"/>
    <col min="2055" max="2055" width="13.33203125" customWidth="1"/>
    <col min="2056" max="2056" width="10.44140625" customWidth="1"/>
    <col min="2057" max="2057" width="20.21875" customWidth="1"/>
    <col min="2305" max="2305" width="12.77734375" customWidth="1"/>
    <col min="2306" max="2306" width="54.5546875" customWidth="1"/>
    <col min="2307" max="2307" width="18.109375" customWidth="1"/>
    <col min="2308" max="2308" width="14.6640625" customWidth="1"/>
    <col min="2309" max="2309" width="15.44140625" customWidth="1"/>
    <col min="2310" max="2310" width="15" customWidth="1"/>
    <col min="2311" max="2311" width="13.33203125" customWidth="1"/>
    <col min="2312" max="2312" width="10.44140625" customWidth="1"/>
    <col min="2313" max="2313" width="20.21875" customWidth="1"/>
    <col min="2561" max="2561" width="12.77734375" customWidth="1"/>
    <col min="2562" max="2562" width="54.5546875" customWidth="1"/>
    <col min="2563" max="2563" width="18.109375" customWidth="1"/>
    <col min="2564" max="2564" width="14.6640625" customWidth="1"/>
    <col min="2565" max="2565" width="15.44140625" customWidth="1"/>
    <col min="2566" max="2566" width="15" customWidth="1"/>
    <col min="2567" max="2567" width="13.33203125" customWidth="1"/>
    <col min="2568" max="2568" width="10.44140625" customWidth="1"/>
    <col min="2569" max="2569" width="20.21875" customWidth="1"/>
    <col min="2817" max="2817" width="12.77734375" customWidth="1"/>
    <col min="2818" max="2818" width="54.5546875" customWidth="1"/>
    <col min="2819" max="2819" width="18.109375" customWidth="1"/>
    <col min="2820" max="2820" width="14.6640625" customWidth="1"/>
    <col min="2821" max="2821" width="15.44140625" customWidth="1"/>
    <col min="2822" max="2822" width="15" customWidth="1"/>
    <col min="2823" max="2823" width="13.33203125" customWidth="1"/>
    <col min="2824" max="2824" width="10.44140625" customWidth="1"/>
    <col min="2825" max="2825" width="20.21875" customWidth="1"/>
    <col min="3073" max="3073" width="12.77734375" customWidth="1"/>
    <col min="3074" max="3074" width="54.5546875" customWidth="1"/>
    <col min="3075" max="3075" width="18.109375" customWidth="1"/>
    <col min="3076" max="3076" width="14.6640625" customWidth="1"/>
    <col min="3077" max="3077" width="15.44140625" customWidth="1"/>
    <col min="3078" max="3078" width="15" customWidth="1"/>
    <col min="3079" max="3079" width="13.33203125" customWidth="1"/>
    <col min="3080" max="3080" width="10.44140625" customWidth="1"/>
    <col min="3081" max="3081" width="20.21875" customWidth="1"/>
    <col min="3329" max="3329" width="12.77734375" customWidth="1"/>
    <col min="3330" max="3330" width="54.5546875" customWidth="1"/>
    <col min="3331" max="3331" width="18.109375" customWidth="1"/>
    <col min="3332" max="3332" width="14.6640625" customWidth="1"/>
    <col min="3333" max="3333" width="15.44140625" customWidth="1"/>
    <col min="3334" max="3334" width="15" customWidth="1"/>
    <col min="3335" max="3335" width="13.33203125" customWidth="1"/>
    <col min="3336" max="3336" width="10.44140625" customWidth="1"/>
    <col min="3337" max="3337" width="20.21875" customWidth="1"/>
    <col min="3585" max="3585" width="12.77734375" customWidth="1"/>
    <col min="3586" max="3586" width="54.5546875" customWidth="1"/>
    <col min="3587" max="3587" width="18.109375" customWidth="1"/>
    <col min="3588" max="3588" width="14.6640625" customWidth="1"/>
    <col min="3589" max="3589" width="15.44140625" customWidth="1"/>
    <col min="3590" max="3590" width="15" customWidth="1"/>
    <col min="3591" max="3591" width="13.33203125" customWidth="1"/>
    <col min="3592" max="3592" width="10.44140625" customWidth="1"/>
    <col min="3593" max="3593" width="20.21875" customWidth="1"/>
    <col min="3841" max="3841" width="12.77734375" customWidth="1"/>
    <col min="3842" max="3842" width="54.5546875" customWidth="1"/>
    <col min="3843" max="3843" width="18.109375" customWidth="1"/>
    <col min="3844" max="3844" width="14.6640625" customWidth="1"/>
    <col min="3845" max="3845" width="15.44140625" customWidth="1"/>
    <col min="3846" max="3846" width="15" customWidth="1"/>
    <col min="3847" max="3847" width="13.33203125" customWidth="1"/>
    <col min="3848" max="3848" width="10.44140625" customWidth="1"/>
    <col min="3849" max="3849" width="20.21875" customWidth="1"/>
    <col min="4097" max="4097" width="12.77734375" customWidth="1"/>
    <col min="4098" max="4098" width="54.5546875" customWidth="1"/>
    <col min="4099" max="4099" width="18.109375" customWidth="1"/>
    <col min="4100" max="4100" width="14.6640625" customWidth="1"/>
    <col min="4101" max="4101" width="15.44140625" customWidth="1"/>
    <col min="4102" max="4102" width="15" customWidth="1"/>
    <col min="4103" max="4103" width="13.33203125" customWidth="1"/>
    <col min="4104" max="4104" width="10.44140625" customWidth="1"/>
    <col min="4105" max="4105" width="20.21875" customWidth="1"/>
    <col min="4353" max="4353" width="12.77734375" customWidth="1"/>
    <col min="4354" max="4354" width="54.5546875" customWidth="1"/>
    <col min="4355" max="4355" width="18.109375" customWidth="1"/>
    <col min="4356" max="4356" width="14.6640625" customWidth="1"/>
    <col min="4357" max="4357" width="15.44140625" customWidth="1"/>
    <col min="4358" max="4358" width="15" customWidth="1"/>
    <col min="4359" max="4359" width="13.33203125" customWidth="1"/>
    <col min="4360" max="4360" width="10.44140625" customWidth="1"/>
    <col min="4361" max="4361" width="20.21875" customWidth="1"/>
    <col min="4609" max="4609" width="12.77734375" customWidth="1"/>
    <col min="4610" max="4610" width="54.5546875" customWidth="1"/>
    <col min="4611" max="4611" width="18.109375" customWidth="1"/>
    <col min="4612" max="4612" width="14.6640625" customWidth="1"/>
    <col min="4613" max="4613" width="15.44140625" customWidth="1"/>
    <col min="4614" max="4614" width="15" customWidth="1"/>
    <col min="4615" max="4615" width="13.33203125" customWidth="1"/>
    <col min="4616" max="4616" width="10.44140625" customWidth="1"/>
    <col min="4617" max="4617" width="20.21875" customWidth="1"/>
    <col min="4865" max="4865" width="12.77734375" customWidth="1"/>
    <col min="4866" max="4866" width="54.5546875" customWidth="1"/>
    <col min="4867" max="4867" width="18.109375" customWidth="1"/>
    <col min="4868" max="4868" width="14.6640625" customWidth="1"/>
    <col min="4869" max="4869" width="15.44140625" customWidth="1"/>
    <col min="4870" max="4870" width="15" customWidth="1"/>
    <col min="4871" max="4871" width="13.33203125" customWidth="1"/>
    <col min="4872" max="4872" width="10.44140625" customWidth="1"/>
    <col min="4873" max="4873" width="20.21875" customWidth="1"/>
    <col min="5121" max="5121" width="12.77734375" customWidth="1"/>
    <col min="5122" max="5122" width="54.5546875" customWidth="1"/>
    <col min="5123" max="5123" width="18.109375" customWidth="1"/>
    <col min="5124" max="5124" width="14.6640625" customWidth="1"/>
    <col min="5125" max="5125" width="15.44140625" customWidth="1"/>
    <col min="5126" max="5126" width="15" customWidth="1"/>
    <col min="5127" max="5127" width="13.33203125" customWidth="1"/>
    <col min="5128" max="5128" width="10.44140625" customWidth="1"/>
    <col min="5129" max="5129" width="20.21875" customWidth="1"/>
    <col min="5377" max="5377" width="12.77734375" customWidth="1"/>
    <col min="5378" max="5378" width="54.5546875" customWidth="1"/>
    <col min="5379" max="5379" width="18.109375" customWidth="1"/>
    <col min="5380" max="5380" width="14.6640625" customWidth="1"/>
    <col min="5381" max="5381" width="15.44140625" customWidth="1"/>
    <col min="5382" max="5382" width="15" customWidth="1"/>
    <col min="5383" max="5383" width="13.33203125" customWidth="1"/>
    <col min="5384" max="5384" width="10.44140625" customWidth="1"/>
    <col min="5385" max="5385" width="20.21875" customWidth="1"/>
    <col min="5633" max="5633" width="12.77734375" customWidth="1"/>
    <col min="5634" max="5634" width="54.5546875" customWidth="1"/>
    <col min="5635" max="5635" width="18.109375" customWidth="1"/>
    <col min="5636" max="5636" width="14.6640625" customWidth="1"/>
    <col min="5637" max="5637" width="15.44140625" customWidth="1"/>
    <col min="5638" max="5638" width="15" customWidth="1"/>
    <col min="5639" max="5639" width="13.33203125" customWidth="1"/>
    <col min="5640" max="5640" width="10.44140625" customWidth="1"/>
    <col min="5641" max="5641" width="20.21875" customWidth="1"/>
    <col min="5889" max="5889" width="12.77734375" customWidth="1"/>
    <col min="5890" max="5890" width="54.5546875" customWidth="1"/>
    <col min="5891" max="5891" width="18.109375" customWidth="1"/>
    <col min="5892" max="5892" width="14.6640625" customWidth="1"/>
    <col min="5893" max="5893" width="15.44140625" customWidth="1"/>
    <col min="5894" max="5894" width="15" customWidth="1"/>
    <col min="5895" max="5895" width="13.33203125" customWidth="1"/>
    <col min="5896" max="5896" width="10.44140625" customWidth="1"/>
    <col min="5897" max="5897" width="20.21875" customWidth="1"/>
    <col min="6145" max="6145" width="12.77734375" customWidth="1"/>
    <col min="6146" max="6146" width="54.5546875" customWidth="1"/>
    <col min="6147" max="6147" width="18.109375" customWidth="1"/>
    <col min="6148" max="6148" width="14.6640625" customWidth="1"/>
    <col min="6149" max="6149" width="15.44140625" customWidth="1"/>
    <col min="6150" max="6150" width="15" customWidth="1"/>
    <col min="6151" max="6151" width="13.33203125" customWidth="1"/>
    <col min="6152" max="6152" width="10.44140625" customWidth="1"/>
    <col min="6153" max="6153" width="20.21875" customWidth="1"/>
    <col min="6401" max="6401" width="12.77734375" customWidth="1"/>
    <col min="6402" max="6402" width="54.5546875" customWidth="1"/>
    <col min="6403" max="6403" width="18.109375" customWidth="1"/>
    <col min="6404" max="6404" width="14.6640625" customWidth="1"/>
    <col min="6405" max="6405" width="15.44140625" customWidth="1"/>
    <col min="6406" max="6406" width="15" customWidth="1"/>
    <col min="6407" max="6407" width="13.33203125" customWidth="1"/>
    <col min="6408" max="6408" width="10.44140625" customWidth="1"/>
    <col min="6409" max="6409" width="20.21875" customWidth="1"/>
    <col min="6657" max="6657" width="12.77734375" customWidth="1"/>
    <col min="6658" max="6658" width="54.5546875" customWidth="1"/>
    <col min="6659" max="6659" width="18.109375" customWidth="1"/>
    <col min="6660" max="6660" width="14.6640625" customWidth="1"/>
    <col min="6661" max="6661" width="15.44140625" customWidth="1"/>
    <col min="6662" max="6662" width="15" customWidth="1"/>
    <col min="6663" max="6663" width="13.33203125" customWidth="1"/>
    <col min="6664" max="6664" width="10.44140625" customWidth="1"/>
    <col min="6665" max="6665" width="20.21875" customWidth="1"/>
    <col min="6913" max="6913" width="12.77734375" customWidth="1"/>
    <col min="6914" max="6914" width="54.5546875" customWidth="1"/>
    <col min="6915" max="6915" width="18.109375" customWidth="1"/>
    <col min="6916" max="6916" width="14.6640625" customWidth="1"/>
    <col min="6917" max="6917" width="15.44140625" customWidth="1"/>
    <col min="6918" max="6918" width="15" customWidth="1"/>
    <col min="6919" max="6919" width="13.33203125" customWidth="1"/>
    <col min="6920" max="6920" width="10.44140625" customWidth="1"/>
    <col min="6921" max="6921" width="20.21875" customWidth="1"/>
    <col min="7169" max="7169" width="12.77734375" customWidth="1"/>
    <col min="7170" max="7170" width="54.5546875" customWidth="1"/>
    <col min="7171" max="7171" width="18.109375" customWidth="1"/>
    <col min="7172" max="7172" width="14.6640625" customWidth="1"/>
    <col min="7173" max="7173" width="15.44140625" customWidth="1"/>
    <col min="7174" max="7174" width="15" customWidth="1"/>
    <col min="7175" max="7175" width="13.33203125" customWidth="1"/>
    <col min="7176" max="7176" width="10.44140625" customWidth="1"/>
    <col min="7177" max="7177" width="20.21875" customWidth="1"/>
    <col min="7425" max="7425" width="12.77734375" customWidth="1"/>
    <col min="7426" max="7426" width="54.5546875" customWidth="1"/>
    <col min="7427" max="7427" width="18.109375" customWidth="1"/>
    <col min="7428" max="7428" width="14.6640625" customWidth="1"/>
    <col min="7429" max="7429" width="15.44140625" customWidth="1"/>
    <col min="7430" max="7430" width="15" customWidth="1"/>
    <col min="7431" max="7431" width="13.33203125" customWidth="1"/>
    <col min="7432" max="7432" width="10.44140625" customWidth="1"/>
    <col min="7433" max="7433" width="20.21875" customWidth="1"/>
    <col min="7681" max="7681" width="12.77734375" customWidth="1"/>
    <col min="7682" max="7682" width="54.5546875" customWidth="1"/>
    <col min="7683" max="7683" width="18.109375" customWidth="1"/>
    <col min="7684" max="7684" width="14.6640625" customWidth="1"/>
    <col min="7685" max="7685" width="15.44140625" customWidth="1"/>
    <col min="7686" max="7686" width="15" customWidth="1"/>
    <col min="7687" max="7687" width="13.33203125" customWidth="1"/>
    <col min="7688" max="7688" width="10.44140625" customWidth="1"/>
    <col min="7689" max="7689" width="20.21875" customWidth="1"/>
    <col min="7937" max="7937" width="12.77734375" customWidth="1"/>
    <col min="7938" max="7938" width="54.5546875" customWidth="1"/>
    <col min="7939" max="7939" width="18.109375" customWidth="1"/>
    <col min="7940" max="7940" width="14.6640625" customWidth="1"/>
    <col min="7941" max="7941" width="15.44140625" customWidth="1"/>
    <col min="7942" max="7942" width="15" customWidth="1"/>
    <col min="7943" max="7943" width="13.33203125" customWidth="1"/>
    <col min="7944" max="7944" width="10.44140625" customWidth="1"/>
    <col min="7945" max="7945" width="20.21875" customWidth="1"/>
    <col min="8193" max="8193" width="12.77734375" customWidth="1"/>
    <col min="8194" max="8194" width="54.5546875" customWidth="1"/>
    <col min="8195" max="8195" width="18.109375" customWidth="1"/>
    <col min="8196" max="8196" width="14.6640625" customWidth="1"/>
    <col min="8197" max="8197" width="15.44140625" customWidth="1"/>
    <col min="8198" max="8198" width="15" customWidth="1"/>
    <col min="8199" max="8199" width="13.33203125" customWidth="1"/>
    <col min="8200" max="8200" width="10.44140625" customWidth="1"/>
    <col min="8201" max="8201" width="20.21875" customWidth="1"/>
    <col min="8449" max="8449" width="12.77734375" customWidth="1"/>
    <col min="8450" max="8450" width="54.5546875" customWidth="1"/>
    <col min="8451" max="8451" width="18.109375" customWidth="1"/>
    <col min="8452" max="8452" width="14.6640625" customWidth="1"/>
    <col min="8453" max="8453" width="15.44140625" customWidth="1"/>
    <col min="8454" max="8454" width="15" customWidth="1"/>
    <col min="8455" max="8455" width="13.33203125" customWidth="1"/>
    <col min="8456" max="8456" width="10.44140625" customWidth="1"/>
    <col min="8457" max="8457" width="20.21875" customWidth="1"/>
    <col min="8705" max="8705" width="12.77734375" customWidth="1"/>
    <col min="8706" max="8706" width="54.5546875" customWidth="1"/>
    <col min="8707" max="8707" width="18.109375" customWidth="1"/>
    <col min="8708" max="8708" width="14.6640625" customWidth="1"/>
    <col min="8709" max="8709" width="15.44140625" customWidth="1"/>
    <col min="8710" max="8710" width="15" customWidth="1"/>
    <col min="8711" max="8711" width="13.33203125" customWidth="1"/>
    <col min="8712" max="8712" width="10.44140625" customWidth="1"/>
    <col min="8713" max="8713" width="20.21875" customWidth="1"/>
    <col min="8961" max="8961" width="12.77734375" customWidth="1"/>
    <col min="8962" max="8962" width="54.5546875" customWidth="1"/>
    <col min="8963" max="8963" width="18.109375" customWidth="1"/>
    <col min="8964" max="8964" width="14.6640625" customWidth="1"/>
    <col min="8965" max="8965" width="15.44140625" customWidth="1"/>
    <col min="8966" max="8966" width="15" customWidth="1"/>
    <col min="8967" max="8967" width="13.33203125" customWidth="1"/>
    <col min="8968" max="8968" width="10.44140625" customWidth="1"/>
    <col min="8969" max="8969" width="20.21875" customWidth="1"/>
    <col min="9217" max="9217" width="12.77734375" customWidth="1"/>
    <col min="9218" max="9218" width="54.5546875" customWidth="1"/>
    <col min="9219" max="9219" width="18.109375" customWidth="1"/>
    <col min="9220" max="9220" width="14.6640625" customWidth="1"/>
    <col min="9221" max="9221" width="15.44140625" customWidth="1"/>
    <col min="9222" max="9222" width="15" customWidth="1"/>
    <col min="9223" max="9223" width="13.33203125" customWidth="1"/>
    <col min="9224" max="9224" width="10.44140625" customWidth="1"/>
    <col min="9225" max="9225" width="20.21875" customWidth="1"/>
    <col min="9473" max="9473" width="12.77734375" customWidth="1"/>
    <col min="9474" max="9474" width="54.5546875" customWidth="1"/>
    <col min="9475" max="9475" width="18.109375" customWidth="1"/>
    <col min="9476" max="9476" width="14.6640625" customWidth="1"/>
    <col min="9477" max="9477" width="15.44140625" customWidth="1"/>
    <col min="9478" max="9478" width="15" customWidth="1"/>
    <col min="9479" max="9479" width="13.33203125" customWidth="1"/>
    <col min="9480" max="9480" width="10.44140625" customWidth="1"/>
    <col min="9481" max="9481" width="20.21875" customWidth="1"/>
    <col min="9729" max="9729" width="12.77734375" customWidth="1"/>
    <col min="9730" max="9730" width="54.5546875" customWidth="1"/>
    <col min="9731" max="9731" width="18.109375" customWidth="1"/>
    <col min="9732" max="9732" width="14.6640625" customWidth="1"/>
    <col min="9733" max="9733" width="15.44140625" customWidth="1"/>
    <col min="9734" max="9734" width="15" customWidth="1"/>
    <col min="9735" max="9735" width="13.33203125" customWidth="1"/>
    <col min="9736" max="9736" width="10.44140625" customWidth="1"/>
    <col min="9737" max="9737" width="20.21875" customWidth="1"/>
    <col min="9985" max="9985" width="12.77734375" customWidth="1"/>
    <col min="9986" max="9986" width="54.5546875" customWidth="1"/>
    <col min="9987" max="9987" width="18.109375" customWidth="1"/>
    <col min="9988" max="9988" width="14.6640625" customWidth="1"/>
    <col min="9989" max="9989" width="15.44140625" customWidth="1"/>
    <col min="9990" max="9990" width="15" customWidth="1"/>
    <col min="9991" max="9991" width="13.33203125" customWidth="1"/>
    <col min="9992" max="9992" width="10.44140625" customWidth="1"/>
    <col min="9993" max="9993" width="20.21875" customWidth="1"/>
    <col min="10241" max="10241" width="12.77734375" customWidth="1"/>
    <col min="10242" max="10242" width="54.5546875" customWidth="1"/>
    <col min="10243" max="10243" width="18.109375" customWidth="1"/>
    <col min="10244" max="10244" width="14.6640625" customWidth="1"/>
    <col min="10245" max="10245" width="15.44140625" customWidth="1"/>
    <col min="10246" max="10246" width="15" customWidth="1"/>
    <col min="10247" max="10247" width="13.33203125" customWidth="1"/>
    <col min="10248" max="10248" width="10.44140625" customWidth="1"/>
    <col min="10249" max="10249" width="20.21875" customWidth="1"/>
    <col min="10497" max="10497" width="12.77734375" customWidth="1"/>
    <col min="10498" max="10498" width="54.5546875" customWidth="1"/>
    <col min="10499" max="10499" width="18.109375" customWidth="1"/>
    <col min="10500" max="10500" width="14.6640625" customWidth="1"/>
    <col min="10501" max="10501" width="15.44140625" customWidth="1"/>
    <col min="10502" max="10502" width="15" customWidth="1"/>
    <col min="10503" max="10503" width="13.33203125" customWidth="1"/>
    <col min="10504" max="10504" width="10.44140625" customWidth="1"/>
    <col min="10505" max="10505" width="20.21875" customWidth="1"/>
    <col min="10753" max="10753" width="12.77734375" customWidth="1"/>
    <col min="10754" max="10754" width="54.5546875" customWidth="1"/>
    <col min="10755" max="10755" width="18.109375" customWidth="1"/>
    <col min="10756" max="10756" width="14.6640625" customWidth="1"/>
    <col min="10757" max="10757" width="15.44140625" customWidth="1"/>
    <col min="10758" max="10758" width="15" customWidth="1"/>
    <col min="10759" max="10759" width="13.33203125" customWidth="1"/>
    <col min="10760" max="10760" width="10.44140625" customWidth="1"/>
    <col min="10761" max="10761" width="20.21875" customWidth="1"/>
    <col min="11009" max="11009" width="12.77734375" customWidth="1"/>
    <col min="11010" max="11010" width="54.5546875" customWidth="1"/>
    <col min="11011" max="11011" width="18.109375" customWidth="1"/>
    <col min="11012" max="11012" width="14.6640625" customWidth="1"/>
    <col min="11013" max="11013" width="15.44140625" customWidth="1"/>
    <col min="11014" max="11014" width="15" customWidth="1"/>
    <col min="11015" max="11015" width="13.33203125" customWidth="1"/>
    <col min="11016" max="11016" width="10.44140625" customWidth="1"/>
    <col min="11017" max="11017" width="20.21875" customWidth="1"/>
    <col min="11265" max="11265" width="12.77734375" customWidth="1"/>
    <col min="11266" max="11266" width="54.5546875" customWidth="1"/>
    <col min="11267" max="11267" width="18.109375" customWidth="1"/>
    <col min="11268" max="11268" width="14.6640625" customWidth="1"/>
    <col min="11269" max="11269" width="15.44140625" customWidth="1"/>
    <col min="11270" max="11270" width="15" customWidth="1"/>
    <col min="11271" max="11271" width="13.33203125" customWidth="1"/>
    <col min="11272" max="11272" width="10.44140625" customWidth="1"/>
    <col min="11273" max="11273" width="20.21875" customWidth="1"/>
    <col min="11521" max="11521" width="12.77734375" customWidth="1"/>
    <col min="11522" max="11522" width="54.5546875" customWidth="1"/>
    <col min="11523" max="11523" width="18.109375" customWidth="1"/>
    <col min="11524" max="11524" width="14.6640625" customWidth="1"/>
    <col min="11525" max="11525" width="15.44140625" customWidth="1"/>
    <col min="11526" max="11526" width="15" customWidth="1"/>
    <col min="11527" max="11527" width="13.33203125" customWidth="1"/>
    <col min="11528" max="11528" width="10.44140625" customWidth="1"/>
    <col min="11529" max="11529" width="20.21875" customWidth="1"/>
    <col min="11777" max="11777" width="12.77734375" customWidth="1"/>
    <col min="11778" max="11778" width="54.5546875" customWidth="1"/>
    <col min="11779" max="11779" width="18.109375" customWidth="1"/>
    <col min="11780" max="11780" width="14.6640625" customWidth="1"/>
    <col min="11781" max="11781" width="15.44140625" customWidth="1"/>
    <col min="11782" max="11782" width="15" customWidth="1"/>
    <col min="11783" max="11783" width="13.33203125" customWidth="1"/>
    <col min="11784" max="11784" width="10.44140625" customWidth="1"/>
    <col min="11785" max="11785" width="20.21875" customWidth="1"/>
    <col min="12033" max="12033" width="12.77734375" customWidth="1"/>
    <col min="12034" max="12034" width="54.5546875" customWidth="1"/>
    <col min="12035" max="12035" width="18.109375" customWidth="1"/>
    <col min="12036" max="12036" width="14.6640625" customWidth="1"/>
    <col min="12037" max="12037" width="15.44140625" customWidth="1"/>
    <col min="12038" max="12038" width="15" customWidth="1"/>
    <col min="12039" max="12039" width="13.33203125" customWidth="1"/>
    <col min="12040" max="12040" width="10.44140625" customWidth="1"/>
    <col min="12041" max="12041" width="20.21875" customWidth="1"/>
    <col min="12289" max="12289" width="12.77734375" customWidth="1"/>
    <col min="12290" max="12290" width="54.5546875" customWidth="1"/>
    <col min="12291" max="12291" width="18.109375" customWidth="1"/>
    <col min="12292" max="12292" width="14.6640625" customWidth="1"/>
    <col min="12293" max="12293" width="15.44140625" customWidth="1"/>
    <col min="12294" max="12294" width="15" customWidth="1"/>
    <col min="12295" max="12295" width="13.33203125" customWidth="1"/>
    <col min="12296" max="12296" width="10.44140625" customWidth="1"/>
    <col min="12297" max="12297" width="20.21875" customWidth="1"/>
    <col min="12545" max="12545" width="12.77734375" customWidth="1"/>
    <col min="12546" max="12546" width="54.5546875" customWidth="1"/>
    <col min="12547" max="12547" width="18.109375" customWidth="1"/>
    <col min="12548" max="12548" width="14.6640625" customWidth="1"/>
    <col min="12549" max="12549" width="15.44140625" customWidth="1"/>
    <col min="12550" max="12550" width="15" customWidth="1"/>
    <col min="12551" max="12551" width="13.33203125" customWidth="1"/>
    <col min="12552" max="12552" width="10.44140625" customWidth="1"/>
    <col min="12553" max="12553" width="20.21875" customWidth="1"/>
    <col min="12801" max="12801" width="12.77734375" customWidth="1"/>
    <col min="12802" max="12802" width="54.5546875" customWidth="1"/>
    <col min="12803" max="12803" width="18.109375" customWidth="1"/>
    <col min="12804" max="12804" width="14.6640625" customWidth="1"/>
    <col min="12805" max="12805" width="15.44140625" customWidth="1"/>
    <col min="12806" max="12806" width="15" customWidth="1"/>
    <col min="12807" max="12807" width="13.33203125" customWidth="1"/>
    <col min="12808" max="12808" width="10.44140625" customWidth="1"/>
    <col min="12809" max="12809" width="20.21875" customWidth="1"/>
    <col min="13057" max="13057" width="12.77734375" customWidth="1"/>
    <col min="13058" max="13058" width="54.5546875" customWidth="1"/>
    <col min="13059" max="13059" width="18.109375" customWidth="1"/>
    <col min="13060" max="13060" width="14.6640625" customWidth="1"/>
    <col min="13061" max="13061" width="15.44140625" customWidth="1"/>
    <col min="13062" max="13062" width="15" customWidth="1"/>
    <col min="13063" max="13063" width="13.33203125" customWidth="1"/>
    <col min="13064" max="13064" width="10.44140625" customWidth="1"/>
    <col min="13065" max="13065" width="20.21875" customWidth="1"/>
    <col min="13313" max="13313" width="12.77734375" customWidth="1"/>
    <col min="13314" max="13314" width="54.5546875" customWidth="1"/>
    <col min="13315" max="13315" width="18.109375" customWidth="1"/>
    <col min="13316" max="13316" width="14.6640625" customWidth="1"/>
    <col min="13317" max="13317" width="15.44140625" customWidth="1"/>
    <col min="13318" max="13318" width="15" customWidth="1"/>
    <col min="13319" max="13319" width="13.33203125" customWidth="1"/>
    <col min="13320" max="13320" width="10.44140625" customWidth="1"/>
    <col min="13321" max="13321" width="20.21875" customWidth="1"/>
    <col min="13569" max="13569" width="12.77734375" customWidth="1"/>
    <col min="13570" max="13570" width="54.5546875" customWidth="1"/>
    <col min="13571" max="13571" width="18.109375" customWidth="1"/>
    <col min="13572" max="13572" width="14.6640625" customWidth="1"/>
    <col min="13573" max="13573" width="15.44140625" customWidth="1"/>
    <col min="13574" max="13574" width="15" customWidth="1"/>
    <col min="13575" max="13575" width="13.33203125" customWidth="1"/>
    <col min="13576" max="13576" width="10.44140625" customWidth="1"/>
    <col min="13577" max="13577" width="20.21875" customWidth="1"/>
    <col min="13825" max="13825" width="12.77734375" customWidth="1"/>
    <col min="13826" max="13826" width="54.5546875" customWidth="1"/>
    <col min="13827" max="13827" width="18.109375" customWidth="1"/>
    <col min="13828" max="13828" width="14.6640625" customWidth="1"/>
    <col min="13829" max="13829" width="15.44140625" customWidth="1"/>
    <col min="13830" max="13830" width="15" customWidth="1"/>
    <col min="13831" max="13831" width="13.33203125" customWidth="1"/>
    <col min="13832" max="13832" width="10.44140625" customWidth="1"/>
    <col min="13833" max="13833" width="20.21875" customWidth="1"/>
    <col min="14081" max="14081" width="12.77734375" customWidth="1"/>
    <col min="14082" max="14082" width="54.5546875" customWidth="1"/>
    <col min="14083" max="14083" width="18.109375" customWidth="1"/>
    <col min="14084" max="14084" width="14.6640625" customWidth="1"/>
    <col min="14085" max="14085" width="15.44140625" customWidth="1"/>
    <col min="14086" max="14086" width="15" customWidth="1"/>
    <col min="14087" max="14087" width="13.33203125" customWidth="1"/>
    <col min="14088" max="14088" width="10.44140625" customWidth="1"/>
    <col min="14089" max="14089" width="20.21875" customWidth="1"/>
    <col min="14337" max="14337" width="12.77734375" customWidth="1"/>
    <col min="14338" max="14338" width="54.5546875" customWidth="1"/>
    <col min="14339" max="14339" width="18.109375" customWidth="1"/>
    <col min="14340" max="14340" width="14.6640625" customWidth="1"/>
    <col min="14341" max="14341" width="15.44140625" customWidth="1"/>
    <col min="14342" max="14342" width="15" customWidth="1"/>
    <col min="14343" max="14343" width="13.33203125" customWidth="1"/>
    <col min="14344" max="14344" width="10.44140625" customWidth="1"/>
    <col min="14345" max="14345" width="20.21875" customWidth="1"/>
    <col min="14593" max="14593" width="12.77734375" customWidth="1"/>
    <col min="14594" max="14594" width="54.5546875" customWidth="1"/>
    <col min="14595" max="14595" width="18.109375" customWidth="1"/>
    <col min="14596" max="14596" width="14.6640625" customWidth="1"/>
    <col min="14597" max="14597" width="15.44140625" customWidth="1"/>
    <col min="14598" max="14598" width="15" customWidth="1"/>
    <col min="14599" max="14599" width="13.33203125" customWidth="1"/>
    <col min="14600" max="14600" width="10.44140625" customWidth="1"/>
    <col min="14601" max="14601" width="20.21875" customWidth="1"/>
    <col min="14849" max="14849" width="12.77734375" customWidth="1"/>
    <col min="14850" max="14850" width="54.5546875" customWidth="1"/>
    <col min="14851" max="14851" width="18.109375" customWidth="1"/>
    <col min="14852" max="14852" width="14.6640625" customWidth="1"/>
    <col min="14853" max="14853" width="15.44140625" customWidth="1"/>
    <col min="14854" max="14854" width="15" customWidth="1"/>
    <col min="14855" max="14855" width="13.33203125" customWidth="1"/>
    <col min="14856" max="14856" width="10.44140625" customWidth="1"/>
    <col min="14857" max="14857" width="20.21875" customWidth="1"/>
    <col min="15105" max="15105" width="12.77734375" customWidth="1"/>
    <col min="15106" max="15106" width="54.5546875" customWidth="1"/>
    <col min="15107" max="15107" width="18.109375" customWidth="1"/>
    <col min="15108" max="15108" width="14.6640625" customWidth="1"/>
    <col min="15109" max="15109" width="15.44140625" customWidth="1"/>
    <col min="15110" max="15110" width="15" customWidth="1"/>
    <col min="15111" max="15111" width="13.33203125" customWidth="1"/>
    <col min="15112" max="15112" width="10.44140625" customWidth="1"/>
    <col min="15113" max="15113" width="20.21875" customWidth="1"/>
    <col min="15361" max="15361" width="12.77734375" customWidth="1"/>
    <col min="15362" max="15362" width="54.5546875" customWidth="1"/>
    <col min="15363" max="15363" width="18.109375" customWidth="1"/>
    <col min="15364" max="15364" width="14.6640625" customWidth="1"/>
    <col min="15365" max="15365" width="15.44140625" customWidth="1"/>
    <col min="15366" max="15366" width="15" customWidth="1"/>
    <col min="15367" max="15367" width="13.33203125" customWidth="1"/>
    <col min="15368" max="15368" width="10.44140625" customWidth="1"/>
    <col min="15369" max="15369" width="20.21875" customWidth="1"/>
    <col min="15617" max="15617" width="12.77734375" customWidth="1"/>
    <col min="15618" max="15618" width="54.5546875" customWidth="1"/>
    <col min="15619" max="15619" width="18.109375" customWidth="1"/>
    <col min="15620" max="15620" width="14.6640625" customWidth="1"/>
    <col min="15621" max="15621" width="15.44140625" customWidth="1"/>
    <col min="15622" max="15622" width="15" customWidth="1"/>
    <col min="15623" max="15623" width="13.33203125" customWidth="1"/>
    <col min="15624" max="15624" width="10.44140625" customWidth="1"/>
    <col min="15625" max="15625" width="20.21875" customWidth="1"/>
    <col min="15873" max="15873" width="12.77734375" customWidth="1"/>
    <col min="15874" max="15874" width="54.5546875" customWidth="1"/>
    <col min="15875" max="15875" width="18.109375" customWidth="1"/>
    <col min="15876" max="15876" width="14.6640625" customWidth="1"/>
    <col min="15877" max="15877" width="15.44140625" customWidth="1"/>
    <col min="15878" max="15878" width="15" customWidth="1"/>
    <col min="15879" max="15879" width="13.33203125" customWidth="1"/>
    <col min="15880" max="15880" width="10.44140625" customWidth="1"/>
    <col min="15881" max="15881" width="20.21875" customWidth="1"/>
    <col min="16129" max="16129" width="12.77734375" customWidth="1"/>
    <col min="16130" max="16130" width="54.5546875" customWidth="1"/>
    <col min="16131" max="16131" width="18.109375" customWidth="1"/>
    <col min="16132" max="16132" width="14.6640625" customWidth="1"/>
    <col min="16133" max="16133" width="15.44140625" customWidth="1"/>
    <col min="16134" max="16134" width="15" customWidth="1"/>
    <col min="16135" max="16135" width="13.33203125" customWidth="1"/>
    <col min="16136" max="16136" width="10.44140625" customWidth="1"/>
    <col min="16137" max="16137" width="20.21875" customWidth="1"/>
  </cols>
  <sheetData>
    <row r="1" spans="1:9">
      <c r="A1" s="31" t="s">
        <v>0</v>
      </c>
      <c r="B1" s="669" t="s">
        <v>18</v>
      </c>
      <c r="C1" s="553"/>
      <c r="D1" s="553"/>
      <c r="E1" s="553"/>
      <c r="F1" s="553"/>
      <c r="G1" s="553"/>
      <c r="H1" s="553"/>
      <c r="I1" s="553"/>
    </row>
    <row r="2" spans="1:9">
      <c r="A2" s="34" t="s">
        <v>2</v>
      </c>
      <c r="B2" s="670" t="s">
        <v>3</v>
      </c>
      <c r="C2" s="555"/>
      <c r="D2" s="555"/>
      <c r="E2" s="555"/>
      <c r="F2" s="555"/>
      <c r="G2" s="555"/>
      <c r="H2" s="555"/>
      <c r="I2" s="555"/>
    </row>
    <row r="3" spans="1:9">
      <c r="A3" s="34" t="s">
        <v>4</v>
      </c>
      <c r="B3" s="670" t="s">
        <v>23498</v>
      </c>
      <c r="C3" s="555"/>
      <c r="D3" s="555"/>
      <c r="E3" s="555"/>
      <c r="F3" s="555"/>
      <c r="G3" s="555"/>
      <c r="H3" s="555"/>
      <c r="I3" s="555"/>
    </row>
    <row r="4" spans="1:9">
      <c r="A4" s="34" t="s">
        <v>7</v>
      </c>
      <c r="B4" s="671" t="s">
        <v>23520</v>
      </c>
      <c r="C4" s="672"/>
      <c r="D4" s="672"/>
      <c r="E4" s="672"/>
      <c r="F4" s="672"/>
      <c r="G4" s="672"/>
      <c r="H4" s="672"/>
      <c r="I4" s="672"/>
    </row>
    <row r="5" spans="1:9" ht="15.6">
      <c r="A5" s="612"/>
      <c r="B5" s="612"/>
      <c r="C5" s="612"/>
      <c r="D5" s="612"/>
      <c r="E5" s="612"/>
      <c r="F5" s="612"/>
      <c r="G5" s="612"/>
      <c r="H5" s="612"/>
      <c r="I5" s="612"/>
    </row>
    <row r="6" spans="1:9" ht="15.6">
      <c r="A6" s="612" t="s">
        <v>741</v>
      </c>
      <c r="B6" s="612"/>
      <c r="C6" s="612"/>
      <c r="D6" s="612"/>
      <c r="E6" s="612"/>
      <c r="F6" s="612"/>
      <c r="G6" s="612"/>
      <c r="H6" s="612"/>
      <c r="I6" s="612"/>
    </row>
    <row r="7" spans="1:9" ht="21.6" thickBot="1">
      <c r="A7" s="349" t="s">
        <v>560</v>
      </c>
      <c r="B7" s="350"/>
      <c r="C7" s="350"/>
      <c r="D7" s="350"/>
      <c r="E7" s="350"/>
      <c r="F7" s="350"/>
      <c r="G7" s="350"/>
      <c r="H7" s="350"/>
      <c r="I7" s="351" t="s">
        <v>561</v>
      </c>
    </row>
    <row r="8" spans="1:9" ht="18" thickTop="1">
      <c r="A8" s="352" t="s">
        <v>562</v>
      </c>
      <c r="D8" s="352" t="s">
        <v>546</v>
      </c>
      <c r="G8" s="511" t="s">
        <v>563</v>
      </c>
      <c r="H8" s="511">
        <v>5.5890000000000002E-2</v>
      </c>
    </row>
    <row r="9" spans="1:9" ht="15.6">
      <c r="A9" s="355" t="s">
        <v>564</v>
      </c>
      <c r="D9" s="356">
        <v>46023</v>
      </c>
      <c r="G9" s="357" t="s">
        <v>565</v>
      </c>
      <c r="H9" s="358">
        <v>7.8466399999999998</v>
      </c>
      <c r="I9" s="355" t="s">
        <v>507</v>
      </c>
    </row>
    <row r="10" spans="1:9" ht="16.2" thickBot="1">
      <c r="A10" s="359" t="s">
        <v>742</v>
      </c>
      <c r="B10" s="763" t="s">
        <v>743</v>
      </c>
      <c r="C10" s="763"/>
      <c r="D10" s="763"/>
      <c r="E10" s="763"/>
      <c r="F10" s="763"/>
      <c r="G10" s="763"/>
      <c r="H10" s="764" t="s">
        <v>567</v>
      </c>
      <c r="I10" s="764"/>
    </row>
    <row r="11" spans="1:9" ht="15" thickBot="1">
      <c r="A11" s="765" t="s">
        <v>568</v>
      </c>
      <c r="B11" s="765"/>
      <c r="C11" s="766" t="s">
        <v>421</v>
      </c>
      <c r="D11" s="766" t="s">
        <v>569</v>
      </c>
      <c r="E11" s="766"/>
      <c r="F11" s="766" t="s">
        <v>570</v>
      </c>
      <c r="G11" s="766"/>
      <c r="I11" s="360" t="s">
        <v>571</v>
      </c>
    </row>
    <row r="12" spans="1:9" ht="15" thickBot="1">
      <c r="A12" s="765"/>
      <c r="B12" s="765"/>
      <c r="C12" s="766"/>
      <c r="D12" s="361" t="s">
        <v>572</v>
      </c>
      <c r="E12" s="361" t="s">
        <v>573</v>
      </c>
      <c r="F12" s="361" t="s">
        <v>574</v>
      </c>
      <c r="G12" s="361" t="s">
        <v>575</v>
      </c>
      <c r="H12" s="362"/>
      <c r="I12" s="361" t="s">
        <v>576</v>
      </c>
    </row>
    <row r="13" spans="1:9">
      <c r="A13" s="299" t="s">
        <v>744</v>
      </c>
      <c r="B13" s="297" t="s">
        <v>745</v>
      </c>
      <c r="C13" s="298">
        <v>1</v>
      </c>
      <c r="D13" s="363">
        <v>1</v>
      </c>
      <c r="E13" s="363">
        <v>0</v>
      </c>
      <c r="F13" s="364"/>
      <c r="G13" s="364"/>
      <c r="I13" s="364">
        <f>C13*(D13*F13+E13*G13)</f>
        <v>0</v>
      </c>
    </row>
    <row r="14" spans="1:9" ht="15" thickBot="1">
      <c r="A14" s="362"/>
      <c r="B14" s="362"/>
      <c r="C14" s="362"/>
      <c r="D14" s="362"/>
      <c r="E14" s="362"/>
      <c r="F14" s="362"/>
      <c r="G14" s="365" t="s">
        <v>581</v>
      </c>
      <c r="H14" s="362"/>
      <c r="I14" s="366">
        <f>SUM(I12:I13)</f>
        <v>0</v>
      </c>
    </row>
    <row r="15" spans="1:9" ht="15" thickBot="1">
      <c r="A15" s="367" t="s">
        <v>582</v>
      </c>
      <c r="B15" s="362"/>
      <c r="C15" s="361" t="s">
        <v>421</v>
      </c>
      <c r="D15" s="361" t="s">
        <v>583</v>
      </c>
      <c r="E15" s="362"/>
      <c r="F15" s="361" t="s">
        <v>570</v>
      </c>
      <c r="G15" s="761" t="s">
        <v>584</v>
      </c>
      <c r="H15" s="761"/>
      <c r="I15" s="761"/>
    </row>
    <row r="16" spans="1:9">
      <c r="A16" s="299" t="s">
        <v>585</v>
      </c>
      <c r="B16" s="297" t="s">
        <v>586</v>
      </c>
      <c r="C16" s="298">
        <v>4</v>
      </c>
      <c r="D16" s="299" t="s">
        <v>587</v>
      </c>
      <c r="F16" s="364"/>
      <c r="I16" s="364">
        <f>F16*C16</f>
        <v>0</v>
      </c>
    </row>
    <row r="17" spans="1:9">
      <c r="C17" s="762" t="s">
        <v>588</v>
      </c>
      <c r="D17" s="762"/>
      <c r="E17" s="762"/>
      <c r="F17" s="762"/>
      <c r="G17" s="762"/>
      <c r="I17" s="364">
        <f>I16</f>
        <v>0</v>
      </c>
    </row>
    <row r="18" spans="1:9" ht="15" thickBot="1">
      <c r="A18" s="362"/>
      <c r="B18" s="362"/>
      <c r="C18" s="761" t="s">
        <v>589</v>
      </c>
      <c r="D18" s="761"/>
      <c r="E18" s="761"/>
      <c r="F18" s="761"/>
      <c r="G18" s="761"/>
      <c r="H18" s="362"/>
      <c r="I18" s="368">
        <f>I17+I14</f>
        <v>0</v>
      </c>
    </row>
    <row r="19" spans="1:9">
      <c r="C19" s="762" t="s">
        <v>590</v>
      </c>
      <c r="D19" s="762"/>
      <c r="E19" s="762"/>
      <c r="F19" s="762"/>
      <c r="G19" s="762"/>
      <c r="I19" s="369">
        <f>I18/H9</f>
        <v>0</v>
      </c>
    </row>
    <row r="20" spans="1:9">
      <c r="G20" s="370" t="s">
        <v>591</v>
      </c>
      <c r="I20" s="371">
        <f>(C13*G13+I17)*H8/H9</f>
        <v>0</v>
      </c>
    </row>
    <row r="21" spans="1:9" ht="15" thickBot="1">
      <c r="G21" s="365" t="s">
        <v>592</v>
      </c>
      <c r="I21" s="368" t="s">
        <v>593</v>
      </c>
    </row>
    <row r="22" spans="1:9" ht="15" thickBot="1">
      <c r="A22" s="375" t="s">
        <v>594</v>
      </c>
      <c r="B22" s="376"/>
      <c r="C22" s="377" t="s">
        <v>421</v>
      </c>
      <c r="D22" s="377" t="s">
        <v>583</v>
      </c>
      <c r="E22" s="376"/>
      <c r="F22" s="377" t="s">
        <v>595</v>
      </c>
      <c r="G22" s="768" t="s">
        <v>596</v>
      </c>
      <c r="H22" s="768"/>
      <c r="I22" s="768"/>
    </row>
    <row r="23" spans="1:9" ht="15" thickBot="1">
      <c r="A23" s="362"/>
      <c r="B23" s="362"/>
      <c r="C23" s="761" t="s">
        <v>598</v>
      </c>
      <c r="D23" s="761"/>
      <c r="E23" s="761"/>
      <c r="F23" s="761"/>
      <c r="G23" s="761"/>
      <c r="H23" s="362"/>
      <c r="I23" s="366"/>
    </row>
    <row r="24" spans="1:9" ht="15" thickBot="1">
      <c r="A24" s="367" t="s">
        <v>599</v>
      </c>
      <c r="B24" s="362"/>
      <c r="C24" s="361" t="s">
        <v>421</v>
      </c>
      <c r="D24" s="361" t="s">
        <v>583</v>
      </c>
      <c r="E24" s="362"/>
      <c r="F24" s="361" t="s">
        <v>596</v>
      </c>
      <c r="G24" s="761" t="s">
        <v>596</v>
      </c>
      <c r="H24" s="761"/>
      <c r="I24" s="761"/>
    </row>
    <row r="25" spans="1:9" ht="15" thickBot="1">
      <c r="A25" s="362"/>
      <c r="B25" s="362"/>
      <c r="C25" s="761" t="s">
        <v>601</v>
      </c>
      <c r="D25" s="761"/>
      <c r="E25" s="761"/>
      <c r="F25" s="761"/>
      <c r="G25" s="761"/>
      <c r="H25" s="362"/>
      <c r="I25" s="366"/>
    </row>
    <row r="26" spans="1:9" ht="15" thickBot="1">
      <c r="A26" s="362"/>
      <c r="B26" s="362"/>
      <c r="C26" s="362"/>
      <c r="D26" s="362"/>
      <c r="E26" s="362"/>
      <c r="F26" s="362"/>
      <c r="G26" s="365" t="s">
        <v>602</v>
      </c>
      <c r="H26" s="362"/>
      <c r="I26" s="368">
        <f>I20+I19</f>
        <v>0</v>
      </c>
    </row>
    <row r="27" spans="1:9" ht="15" thickBot="1">
      <c r="A27" s="367" t="s">
        <v>603</v>
      </c>
      <c r="B27" s="362"/>
      <c r="C27" s="361" t="s">
        <v>604</v>
      </c>
      <c r="D27" s="361" t="s">
        <v>421</v>
      </c>
      <c r="E27" s="361" t="s">
        <v>583</v>
      </c>
      <c r="F27" s="362"/>
      <c r="G27" s="361" t="s">
        <v>596</v>
      </c>
      <c r="H27" s="761" t="s">
        <v>596</v>
      </c>
      <c r="I27" s="761"/>
    </row>
    <row r="28" spans="1:9" ht="15" thickBot="1">
      <c r="A28" s="362"/>
      <c r="B28" s="362"/>
      <c r="C28" s="761" t="s">
        <v>607</v>
      </c>
      <c r="D28" s="761"/>
      <c r="E28" s="761"/>
      <c r="F28" s="761"/>
      <c r="G28" s="761"/>
      <c r="H28" s="362"/>
      <c r="I28" s="368"/>
    </row>
    <row r="29" spans="1:9" ht="15" thickBot="1">
      <c r="A29" s="765" t="s">
        <v>608</v>
      </c>
      <c r="B29" s="765"/>
      <c r="C29" s="766" t="s">
        <v>421</v>
      </c>
      <c r="D29" s="766" t="s">
        <v>583</v>
      </c>
      <c r="E29" s="766" t="s">
        <v>531</v>
      </c>
      <c r="F29" s="766"/>
      <c r="G29" s="766"/>
      <c r="I29" s="761" t="s">
        <v>596</v>
      </c>
    </row>
    <row r="30" spans="1:9" ht="15" thickBot="1">
      <c r="A30" s="765"/>
      <c r="B30" s="765"/>
      <c r="C30" s="766"/>
      <c r="D30" s="766"/>
      <c r="E30" s="361" t="s">
        <v>609</v>
      </c>
      <c r="F30" s="361" t="s">
        <v>610</v>
      </c>
      <c r="G30" s="361" t="s">
        <v>611</v>
      </c>
      <c r="H30" s="362"/>
      <c r="I30" s="761"/>
    </row>
    <row r="31" spans="1:9">
      <c r="C31" s="762" t="s">
        <v>616</v>
      </c>
      <c r="D31" s="762"/>
      <c r="E31" s="762"/>
      <c r="F31" s="762"/>
      <c r="G31" s="762"/>
    </row>
    <row r="32" spans="1:9" ht="15" thickBot="1">
      <c r="A32" s="350"/>
      <c r="B32" s="350"/>
      <c r="C32" s="350"/>
      <c r="D32" s="350"/>
      <c r="E32" s="767" t="s">
        <v>617</v>
      </c>
      <c r="F32" s="767"/>
      <c r="G32" s="767"/>
      <c r="H32" s="350"/>
      <c r="I32" s="372">
        <f>ROUND(I26,2)</f>
        <v>0</v>
      </c>
    </row>
    <row r="33" spans="1:9" ht="15" thickTop="1">
      <c r="A33" s="373" t="s">
        <v>641</v>
      </c>
    </row>
    <row r="34" spans="1:9" ht="21.6" thickBot="1">
      <c r="A34" s="349" t="s">
        <v>560</v>
      </c>
      <c r="B34" s="350"/>
      <c r="C34" s="350"/>
      <c r="D34" s="350"/>
      <c r="E34" s="350"/>
      <c r="F34" s="350"/>
      <c r="G34" s="350"/>
      <c r="H34" s="350"/>
      <c r="I34" s="351" t="s">
        <v>561</v>
      </c>
    </row>
    <row r="35" spans="1:9" ht="18" thickTop="1">
      <c r="A35" s="352" t="s">
        <v>562</v>
      </c>
      <c r="D35" s="352" t="s">
        <v>546</v>
      </c>
      <c r="G35" s="511" t="s">
        <v>563</v>
      </c>
      <c r="H35" s="511">
        <v>5.5890000000000002E-2</v>
      </c>
    </row>
    <row r="36" spans="1:9" ht="15.6">
      <c r="A36" s="355" t="s">
        <v>564</v>
      </c>
      <c r="D36" s="356">
        <v>46023</v>
      </c>
      <c r="G36" s="357" t="s">
        <v>565</v>
      </c>
      <c r="H36" s="374">
        <v>231.27</v>
      </c>
      <c r="I36" s="355" t="s">
        <v>507</v>
      </c>
    </row>
    <row r="37" spans="1:9" ht="16.2" thickBot="1">
      <c r="A37" s="359" t="s">
        <v>633</v>
      </c>
      <c r="B37" s="763" t="s">
        <v>746</v>
      </c>
      <c r="C37" s="763"/>
      <c r="D37" s="763"/>
      <c r="E37" s="763"/>
      <c r="F37" s="763"/>
      <c r="G37" s="763"/>
      <c r="H37" s="764" t="s">
        <v>567</v>
      </c>
      <c r="I37" s="764"/>
    </row>
    <row r="38" spans="1:9" ht="15" thickBot="1">
      <c r="A38" s="765" t="s">
        <v>568</v>
      </c>
      <c r="B38" s="765"/>
      <c r="C38" s="766" t="s">
        <v>421</v>
      </c>
      <c r="D38" s="766" t="s">
        <v>569</v>
      </c>
      <c r="E38" s="766"/>
      <c r="F38" s="766" t="s">
        <v>570</v>
      </c>
      <c r="G38" s="766"/>
      <c r="I38" s="360" t="s">
        <v>571</v>
      </c>
    </row>
    <row r="39" spans="1:9" ht="15" thickBot="1">
      <c r="A39" s="765"/>
      <c r="B39" s="765"/>
      <c r="C39" s="766"/>
      <c r="D39" s="361" t="s">
        <v>572</v>
      </c>
      <c r="E39" s="361" t="s">
        <v>573</v>
      </c>
      <c r="F39" s="361" t="s">
        <v>574</v>
      </c>
      <c r="G39" s="361" t="s">
        <v>575</v>
      </c>
      <c r="H39" s="362"/>
      <c r="I39" s="361" t="s">
        <v>576</v>
      </c>
    </row>
    <row r="40" spans="1:9">
      <c r="A40" s="299" t="s">
        <v>744</v>
      </c>
      <c r="B40" s="297" t="s">
        <v>745</v>
      </c>
      <c r="C40" s="298">
        <v>3</v>
      </c>
      <c r="D40" s="363">
        <v>0.72</v>
      </c>
      <c r="E40" s="363">
        <v>0.28000000000000003</v>
      </c>
      <c r="F40" s="364"/>
      <c r="G40" s="364"/>
      <c r="I40" s="364">
        <f>C40*(D40*F40+E40*G40)</f>
        <v>0</v>
      </c>
    </row>
    <row r="41" spans="1:9" ht="15" thickBot="1">
      <c r="A41" s="362"/>
      <c r="B41" s="362"/>
      <c r="C41" s="362"/>
      <c r="D41" s="362"/>
      <c r="E41" s="362"/>
      <c r="F41" s="362"/>
      <c r="G41" s="365" t="s">
        <v>581</v>
      </c>
      <c r="H41" s="362"/>
      <c r="I41" s="366">
        <f>SUM(I40)</f>
        <v>0</v>
      </c>
    </row>
    <row r="42" spans="1:9" ht="15" thickBot="1">
      <c r="A42" s="367" t="s">
        <v>582</v>
      </c>
      <c r="B42" s="362"/>
      <c r="C42" s="361" t="s">
        <v>421</v>
      </c>
      <c r="D42" s="361" t="s">
        <v>583</v>
      </c>
      <c r="E42" s="362"/>
      <c r="F42" s="361" t="s">
        <v>570</v>
      </c>
      <c r="G42" s="761" t="s">
        <v>584</v>
      </c>
      <c r="H42" s="761"/>
      <c r="I42" s="761"/>
    </row>
    <row r="43" spans="1:9">
      <c r="C43" s="762" t="s">
        <v>588</v>
      </c>
      <c r="D43" s="762"/>
      <c r="E43" s="762"/>
      <c r="F43" s="762"/>
      <c r="G43" s="762"/>
      <c r="I43" s="364"/>
    </row>
    <row r="44" spans="1:9" ht="15" thickBot="1">
      <c r="A44" s="362"/>
      <c r="B44" s="362"/>
      <c r="C44" s="761" t="s">
        <v>589</v>
      </c>
      <c r="D44" s="761"/>
      <c r="E44" s="761"/>
      <c r="F44" s="761"/>
      <c r="G44" s="761"/>
      <c r="H44" s="362"/>
      <c r="I44" s="368">
        <f>I41</f>
        <v>0</v>
      </c>
    </row>
    <row r="45" spans="1:9">
      <c r="C45" s="762" t="s">
        <v>590</v>
      </c>
      <c r="D45" s="762"/>
      <c r="E45" s="762"/>
      <c r="F45" s="762"/>
      <c r="G45" s="762"/>
      <c r="I45" s="369">
        <f>I44/H36</f>
        <v>0</v>
      </c>
    </row>
    <row r="46" spans="1:9">
      <c r="G46" s="370" t="s">
        <v>591</v>
      </c>
      <c r="I46" s="371">
        <f>(C40*G40+I43)*H35/H36</f>
        <v>0</v>
      </c>
    </row>
    <row r="47" spans="1:9" ht="15" thickBot="1">
      <c r="G47" s="365" t="s">
        <v>592</v>
      </c>
      <c r="I47" s="368" t="s">
        <v>593</v>
      </c>
    </row>
    <row r="48" spans="1:9" ht="15" thickBot="1">
      <c r="A48" s="375" t="s">
        <v>594</v>
      </c>
      <c r="B48" s="376"/>
      <c r="C48" s="377" t="s">
        <v>421</v>
      </c>
      <c r="D48" s="377" t="s">
        <v>583</v>
      </c>
      <c r="E48" s="376"/>
      <c r="F48" s="377" t="s">
        <v>595</v>
      </c>
      <c r="G48" s="768" t="s">
        <v>596</v>
      </c>
      <c r="H48" s="768"/>
      <c r="I48" s="768"/>
    </row>
    <row r="49" spans="1:9" ht="15" thickBot="1">
      <c r="A49" s="362"/>
      <c r="B49" s="362"/>
      <c r="C49" s="761" t="s">
        <v>598</v>
      </c>
      <c r="D49" s="761"/>
      <c r="E49" s="761"/>
      <c r="F49" s="761"/>
      <c r="G49" s="761"/>
      <c r="H49" s="362"/>
      <c r="I49" s="366"/>
    </row>
    <row r="50" spans="1:9" ht="15" thickBot="1">
      <c r="A50" s="367" t="s">
        <v>599</v>
      </c>
      <c r="B50" s="362"/>
      <c r="C50" s="361" t="s">
        <v>421</v>
      </c>
      <c r="D50" s="361" t="s">
        <v>583</v>
      </c>
      <c r="E50" s="362"/>
      <c r="F50" s="361" t="s">
        <v>596</v>
      </c>
      <c r="G50" s="761" t="s">
        <v>596</v>
      </c>
      <c r="H50" s="761"/>
      <c r="I50" s="761"/>
    </row>
    <row r="51" spans="1:9" ht="15" thickBot="1">
      <c r="A51" s="362"/>
      <c r="B51" s="362"/>
      <c r="C51" s="761" t="s">
        <v>601</v>
      </c>
      <c r="D51" s="761"/>
      <c r="E51" s="761"/>
      <c r="F51" s="761"/>
      <c r="G51" s="761"/>
      <c r="H51" s="362"/>
      <c r="I51" s="366"/>
    </row>
    <row r="52" spans="1:9" ht="15" thickBot="1">
      <c r="A52" s="362"/>
      <c r="B52" s="362"/>
      <c r="C52" s="362"/>
      <c r="D52" s="362"/>
      <c r="E52" s="362"/>
      <c r="F52" s="362"/>
      <c r="G52" s="365" t="s">
        <v>602</v>
      </c>
      <c r="H52" s="362"/>
      <c r="I52" s="368">
        <f>I46+I45</f>
        <v>0</v>
      </c>
    </row>
    <row r="53" spans="1:9" ht="15" thickBot="1">
      <c r="A53" s="367" t="s">
        <v>603</v>
      </c>
      <c r="B53" s="362"/>
      <c r="C53" s="361" t="s">
        <v>604</v>
      </c>
      <c r="D53" s="361" t="s">
        <v>421</v>
      </c>
      <c r="E53" s="361" t="s">
        <v>583</v>
      </c>
      <c r="F53" s="362"/>
      <c r="G53" s="361" t="s">
        <v>596</v>
      </c>
      <c r="H53" s="761" t="s">
        <v>596</v>
      </c>
      <c r="I53" s="761"/>
    </row>
    <row r="54" spans="1:9" ht="15" thickBot="1">
      <c r="A54" s="362"/>
      <c r="B54" s="362"/>
      <c r="C54" s="761" t="s">
        <v>607</v>
      </c>
      <c r="D54" s="761"/>
      <c r="E54" s="761"/>
      <c r="F54" s="761"/>
      <c r="G54" s="761"/>
      <c r="H54" s="362"/>
      <c r="I54" s="368"/>
    </row>
    <row r="55" spans="1:9" ht="15" thickBot="1">
      <c r="A55" s="765" t="s">
        <v>608</v>
      </c>
      <c r="B55" s="765"/>
      <c r="C55" s="766" t="s">
        <v>421</v>
      </c>
      <c r="D55" s="766" t="s">
        <v>583</v>
      </c>
      <c r="E55" s="766" t="s">
        <v>531</v>
      </c>
      <c r="F55" s="766"/>
      <c r="G55" s="766"/>
      <c r="I55" s="761" t="s">
        <v>596</v>
      </c>
    </row>
    <row r="56" spans="1:9" ht="15" thickBot="1">
      <c r="A56" s="765"/>
      <c r="B56" s="765"/>
      <c r="C56" s="766"/>
      <c r="D56" s="766"/>
      <c r="E56" s="361" t="s">
        <v>609</v>
      </c>
      <c r="F56" s="361" t="s">
        <v>610</v>
      </c>
      <c r="G56" s="361" t="s">
        <v>611</v>
      </c>
      <c r="H56" s="362"/>
      <c r="I56" s="761"/>
    </row>
    <row r="57" spans="1:9">
      <c r="C57" s="762" t="s">
        <v>616</v>
      </c>
      <c r="D57" s="762"/>
      <c r="E57" s="762"/>
      <c r="F57" s="762"/>
      <c r="G57" s="762"/>
    </row>
    <row r="58" spans="1:9" ht="15" thickBot="1">
      <c r="A58" s="350"/>
      <c r="B58" s="350"/>
      <c r="C58" s="350"/>
      <c r="D58" s="350"/>
      <c r="E58" s="767" t="s">
        <v>617</v>
      </c>
      <c r="F58" s="767"/>
      <c r="G58" s="767"/>
      <c r="H58" s="350"/>
      <c r="I58" s="372">
        <f>ROUND(I52,2)</f>
        <v>0</v>
      </c>
    </row>
    <row r="59" spans="1:9" ht="15" thickTop="1">
      <c r="A59" s="373" t="s">
        <v>641</v>
      </c>
    </row>
    <row r="61" spans="1:9" ht="21.6" thickBot="1">
      <c r="A61" s="349" t="s">
        <v>560</v>
      </c>
      <c r="B61" s="350"/>
      <c r="C61" s="350"/>
      <c r="D61" s="350"/>
      <c r="E61" s="350"/>
      <c r="F61" s="350"/>
      <c r="G61" s="350"/>
      <c r="H61" s="350"/>
      <c r="I61" s="351" t="s">
        <v>561</v>
      </c>
    </row>
    <row r="62" spans="1:9" ht="18" thickTop="1">
      <c r="A62" s="352" t="s">
        <v>562</v>
      </c>
      <c r="D62" s="352" t="s">
        <v>546</v>
      </c>
      <c r="G62" s="511" t="s">
        <v>563</v>
      </c>
      <c r="H62" s="511">
        <v>5.5890000000000002E-2</v>
      </c>
    </row>
    <row r="63" spans="1:9" ht="15.6">
      <c r="A63" s="355" t="s">
        <v>564</v>
      </c>
      <c r="D63" s="356">
        <v>46023</v>
      </c>
      <c r="G63" s="357" t="s">
        <v>565</v>
      </c>
      <c r="H63" s="358">
        <v>7.7533399999999997</v>
      </c>
      <c r="I63" s="355" t="s">
        <v>507</v>
      </c>
    </row>
    <row r="64" spans="1:9" ht="16.2" thickBot="1">
      <c r="A64" s="359" t="s">
        <v>636</v>
      </c>
      <c r="B64" s="763" t="s">
        <v>747</v>
      </c>
      <c r="C64" s="763"/>
      <c r="D64" s="763"/>
      <c r="E64" s="763"/>
      <c r="F64" s="763"/>
      <c r="G64" s="763"/>
      <c r="H64" s="764" t="s">
        <v>567</v>
      </c>
      <c r="I64" s="764"/>
    </row>
    <row r="65" spans="1:9" ht="15" thickBot="1">
      <c r="A65" s="765" t="s">
        <v>568</v>
      </c>
      <c r="B65" s="765"/>
      <c r="C65" s="766" t="s">
        <v>421</v>
      </c>
      <c r="D65" s="766" t="s">
        <v>569</v>
      </c>
      <c r="E65" s="766"/>
      <c r="F65" s="766" t="s">
        <v>570</v>
      </c>
      <c r="G65" s="766"/>
      <c r="I65" s="360" t="s">
        <v>571</v>
      </c>
    </row>
    <row r="66" spans="1:9" ht="15" thickBot="1">
      <c r="A66" s="765"/>
      <c r="B66" s="765"/>
      <c r="C66" s="766"/>
      <c r="D66" s="361" t="s">
        <v>572</v>
      </c>
      <c r="E66" s="361" t="s">
        <v>573</v>
      </c>
      <c r="F66" s="361" t="s">
        <v>574</v>
      </c>
      <c r="G66" s="361" t="s">
        <v>575</v>
      </c>
      <c r="H66" s="362"/>
      <c r="I66" s="361" t="s">
        <v>576</v>
      </c>
    </row>
    <row r="67" spans="1:9">
      <c r="A67" s="299" t="s">
        <v>748</v>
      </c>
      <c r="B67" s="297" t="s">
        <v>749</v>
      </c>
      <c r="C67" s="298">
        <v>1</v>
      </c>
      <c r="D67" s="363">
        <v>1</v>
      </c>
      <c r="E67" s="363">
        <v>0</v>
      </c>
      <c r="F67" s="364"/>
      <c r="G67" s="364"/>
      <c r="I67" s="364">
        <f>C67*(D67*F67+E67*G67)</f>
        <v>0</v>
      </c>
    </row>
    <row r="68" spans="1:9" ht="15" thickBot="1">
      <c r="A68" s="362"/>
      <c r="B68" s="362"/>
      <c r="C68" s="362"/>
      <c r="D68" s="362"/>
      <c r="E68" s="362"/>
      <c r="F68" s="362"/>
      <c r="G68" s="365" t="s">
        <v>581</v>
      </c>
      <c r="H68" s="362"/>
      <c r="I68" s="366">
        <f>SUM(I67)</f>
        <v>0</v>
      </c>
    </row>
    <row r="69" spans="1:9" ht="15" thickBot="1">
      <c r="A69" s="367" t="s">
        <v>582</v>
      </c>
      <c r="B69" s="362"/>
      <c r="C69" s="361" t="s">
        <v>421</v>
      </c>
      <c r="D69" s="361" t="s">
        <v>583</v>
      </c>
      <c r="E69" s="362"/>
      <c r="F69" s="361" t="s">
        <v>570</v>
      </c>
      <c r="G69" s="761" t="s">
        <v>584</v>
      </c>
      <c r="H69" s="761"/>
      <c r="I69" s="761"/>
    </row>
    <row r="70" spans="1:9">
      <c r="A70" s="299" t="s">
        <v>585</v>
      </c>
      <c r="B70" s="297" t="s">
        <v>586</v>
      </c>
      <c r="C70" s="298">
        <v>4</v>
      </c>
      <c r="D70" s="299" t="s">
        <v>587</v>
      </c>
      <c r="F70" s="364"/>
      <c r="I70" s="364">
        <f>F70*C70</f>
        <v>0</v>
      </c>
    </row>
    <row r="71" spans="1:9">
      <c r="C71" s="762" t="s">
        <v>588</v>
      </c>
      <c r="D71" s="762"/>
      <c r="E71" s="762"/>
      <c r="F71" s="762"/>
      <c r="G71" s="762"/>
      <c r="I71" s="364">
        <f>I70</f>
        <v>0</v>
      </c>
    </row>
    <row r="72" spans="1:9" ht="15" thickBot="1">
      <c r="A72" s="362"/>
      <c r="B72" s="362"/>
      <c r="C72" s="761" t="s">
        <v>589</v>
      </c>
      <c r="D72" s="761"/>
      <c r="E72" s="761"/>
      <c r="F72" s="761"/>
      <c r="G72" s="761"/>
      <c r="H72" s="362"/>
      <c r="I72" s="368">
        <f>I71+I68</f>
        <v>0</v>
      </c>
    </row>
    <row r="73" spans="1:9">
      <c r="C73" s="762" t="s">
        <v>590</v>
      </c>
      <c r="D73" s="762"/>
      <c r="E73" s="762"/>
      <c r="F73" s="762"/>
      <c r="G73" s="762"/>
      <c r="I73" s="369">
        <f>I72/H63</f>
        <v>0</v>
      </c>
    </row>
    <row r="74" spans="1:9">
      <c r="G74" s="370" t="s">
        <v>591</v>
      </c>
      <c r="I74" s="371">
        <f>(C67*G67+I71)*H62/H63</f>
        <v>0</v>
      </c>
    </row>
    <row r="75" spans="1:9" ht="15" thickBot="1">
      <c r="G75" s="365" t="s">
        <v>592</v>
      </c>
      <c r="I75" s="368" t="s">
        <v>593</v>
      </c>
    </row>
    <row r="76" spans="1:9" ht="15" thickBot="1">
      <c r="A76" s="375" t="s">
        <v>594</v>
      </c>
      <c r="B76" s="376"/>
      <c r="C76" s="377" t="s">
        <v>421</v>
      </c>
      <c r="D76" s="377" t="s">
        <v>583</v>
      </c>
      <c r="E76" s="376"/>
      <c r="F76" s="377" t="s">
        <v>595</v>
      </c>
      <c r="G76" s="768" t="s">
        <v>596</v>
      </c>
      <c r="H76" s="768"/>
      <c r="I76" s="768"/>
    </row>
    <row r="77" spans="1:9" ht="15" thickBot="1">
      <c r="A77" s="362"/>
      <c r="B77" s="362"/>
      <c r="C77" s="761" t="s">
        <v>598</v>
      </c>
      <c r="D77" s="761"/>
      <c r="E77" s="761"/>
      <c r="F77" s="761"/>
      <c r="G77" s="761"/>
      <c r="H77" s="362"/>
      <c r="I77" s="366"/>
    </row>
    <row r="78" spans="1:9" ht="15" thickBot="1">
      <c r="A78" s="367" t="s">
        <v>599</v>
      </c>
      <c r="B78" s="362"/>
      <c r="C78" s="361" t="s">
        <v>421</v>
      </c>
      <c r="D78" s="361" t="s">
        <v>583</v>
      </c>
      <c r="E78" s="362"/>
      <c r="F78" s="361" t="s">
        <v>596</v>
      </c>
      <c r="G78" s="761" t="s">
        <v>596</v>
      </c>
      <c r="H78" s="761"/>
      <c r="I78" s="761"/>
    </row>
    <row r="79" spans="1:9" ht="15" thickBot="1">
      <c r="A79" s="362"/>
      <c r="B79" s="362"/>
      <c r="C79" s="761" t="s">
        <v>601</v>
      </c>
      <c r="D79" s="761"/>
      <c r="E79" s="761"/>
      <c r="F79" s="761"/>
      <c r="G79" s="761"/>
      <c r="H79" s="362"/>
      <c r="I79" s="366"/>
    </row>
    <row r="80" spans="1:9" ht="15" thickBot="1">
      <c r="A80" s="362"/>
      <c r="B80" s="362"/>
      <c r="C80" s="362"/>
      <c r="D80" s="362"/>
      <c r="E80" s="362"/>
      <c r="F80" s="362"/>
      <c r="G80" s="365" t="s">
        <v>602</v>
      </c>
      <c r="H80" s="362"/>
      <c r="I80" s="368">
        <f>I74+I73</f>
        <v>0</v>
      </c>
    </row>
    <row r="81" spans="1:9" ht="15" thickBot="1">
      <c r="A81" s="367" t="s">
        <v>603</v>
      </c>
      <c r="B81" s="362"/>
      <c r="C81" s="361" t="s">
        <v>604</v>
      </c>
      <c r="D81" s="361" t="s">
        <v>421</v>
      </c>
      <c r="E81" s="361" t="s">
        <v>583</v>
      </c>
      <c r="F81" s="362"/>
      <c r="G81" s="361" t="s">
        <v>596</v>
      </c>
      <c r="H81" s="761" t="s">
        <v>596</v>
      </c>
      <c r="I81" s="761"/>
    </row>
    <row r="82" spans="1:9" ht="15" thickBot="1">
      <c r="A82" s="362"/>
      <c r="B82" s="362"/>
      <c r="C82" s="761" t="s">
        <v>607</v>
      </c>
      <c r="D82" s="761"/>
      <c r="E82" s="761"/>
      <c r="F82" s="761"/>
      <c r="G82" s="761"/>
      <c r="H82" s="362"/>
      <c r="I82" s="368"/>
    </row>
    <row r="83" spans="1:9" ht="15" thickBot="1">
      <c r="A83" s="765" t="s">
        <v>608</v>
      </c>
      <c r="B83" s="765"/>
      <c r="C83" s="766" t="s">
        <v>421</v>
      </c>
      <c r="D83" s="766" t="s">
        <v>583</v>
      </c>
      <c r="E83" s="766" t="s">
        <v>531</v>
      </c>
      <c r="F83" s="766"/>
      <c r="G83" s="766"/>
      <c r="I83" s="761" t="s">
        <v>596</v>
      </c>
    </row>
    <row r="84" spans="1:9" ht="15" thickBot="1">
      <c r="A84" s="765"/>
      <c r="B84" s="765"/>
      <c r="C84" s="766"/>
      <c r="D84" s="766"/>
      <c r="E84" s="361" t="s">
        <v>609</v>
      </c>
      <c r="F84" s="361" t="s">
        <v>610</v>
      </c>
      <c r="G84" s="361" t="s">
        <v>611</v>
      </c>
      <c r="H84" s="362"/>
      <c r="I84" s="761"/>
    </row>
    <row r="85" spans="1:9">
      <c r="C85" s="762" t="s">
        <v>616</v>
      </c>
      <c r="D85" s="762"/>
      <c r="E85" s="762"/>
      <c r="F85" s="762"/>
      <c r="G85" s="762"/>
    </row>
    <row r="86" spans="1:9" ht="15" thickBot="1">
      <c r="A86" s="350"/>
      <c r="B86" s="350"/>
      <c r="C86" s="350"/>
      <c r="D86" s="350"/>
      <c r="E86" s="767" t="s">
        <v>617</v>
      </c>
      <c r="F86" s="767"/>
      <c r="G86" s="767"/>
      <c r="H86" s="350"/>
      <c r="I86" s="372">
        <f>ROUND(I80,2)</f>
        <v>0</v>
      </c>
    </row>
    <row r="87" spans="1:9" ht="15" thickTop="1">
      <c r="A87" s="373" t="s">
        <v>641</v>
      </c>
    </row>
    <row r="90" spans="1:9" ht="21.6" thickBot="1">
      <c r="A90" s="349" t="s">
        <v>560</v>
      </c>
      <c r="B90" s="350"/>
      <c r="C90" s="350"/>
      <c r="D90" s="350"/>
      <c r="E90" s="350"/>
      <c r="F90" s="350"/>
      <c r="G90" s="350"/>
      <c r="H90" s="350"/>
      <c r="I90" s="351" t="s">
        <v>561</v>
      </c>
    </row>
    <row r="91" spans="1:9" ht="18" thickTop="1">
      <c r="A91" s="352" t="s">
        <v>562</v>
      </c>
      <c r="D91" s="352" t="s">
        <v>546</v>
      </c>
      <c r="G91" s="511" t="s">
        <v>563</v>
      </c>
      <c r="H91" s="511">
        <v>0.14362</v>
      </c>
    </row>
    <row r="92" spans="1:9" ht="15.6">
      <c r="A92" s="355" t="s">
        <v>564</v>
      </c>
      <c r="D92" s="356">
        <v>46023</v>
      </c>
      <c r="G92" s="357" t="s">
        <v>565</v>
      </c>
      <c r="H92" s="374">
        <v>16.600000000000001</v>
      </c>
      <c r="I92" s="355" t="s">
        <v>510</v>
      </c>
    </row>
    <row r="93" spans="1:9" ht="16.2" thickBot="1">
      <c r="A93" s="359" t="s">
        <v>660</v>
      </c>
      <c r="B93" s="763" t="s">
        <v>661</v>
      </c>
      <c r="C93" s="763"/>
      <c r="D93" s="763"/>
      <c r="E93" s="763"/>
      <c r="F93" s="763"/>
      <c r="G93" s="763"/>
      <c r="H93" s="764" t="s">
        <v>567</v>
      </c>
      <c r="I93" s="764"/>
    </row>
    <row r="94" spans="1:9" ht="15" thickBot="1">
      <c r="A94" s="765" t="s">
        <v>568</v>
      </c>
      <c r="B94" s="765"/>
      <c r="C94" s="766" t="s">
        <v>421</v>
      </c>
      <c r="D94" s="766" t="s">
        <v>569</v>
      </c>
      <c r="E94" s="766"/>
      <c r="F94" s="766" t="s">
        <v>570</v>
      </c>
      <c r="G94" s="766"/>
      <c r="I94" s="360" t="s">
        <v>571</v>
      </c>
    </row>
    <row r="95" spans="1:9" ht="15" thickBot="1">
      <c r="A95" s="765"/>
      <c r="B95" s="765"/>
      <c r="C95" s="766"/>
      <c r="D95" s="361" t="s">
        <v>572</v>
      </c>
      <c r="E95" s="361" t="s">
        <v>573</v>
      </c>
      <c r="F95" s="361" t="s">
        <v>574</v>
      </c>
      <c r="G95" s="361" t="s">
        <v>575</v>
      </c>
      <c r="H95" s="362"/>
      <c r="I95" s="361" t="s">
        <v>576</v>
      </c>
    </row>
    <row r="96" spans="1:9" ht="27.6">
      <c r="A96" s="299" t="s">
        <v>652</v>
      </c>
      <c r="B96" s="297" t="s">
        <v>653</v>
      </c>
      <c r="C96" s="298">
        <v>1</v>
      </c>
      <c r="D96" s="363">
        <v>0.23</v>
      </c>
      <c r="E96" s="363">
        <v>0.77</v>
      </c>
      <c r="F96" s="364"/>
      <c r="G96" s="364"/>
      <c r="I96" s="364">
        <f>C96*(D96*F96+E96*G96)</f>
        <v>0</v>
      </c>
    </row>
    <row r="97" spans="1:9">
      <c r="A97" s="299" t="s">
        <v>750</v>
      </c>
      <c r="B97" s="297" t="s">
        <v>751</v>
      </c>
      <c r="C97" s="298">
        <v>1</v>
      </c>
      <c r="D97" s="363">
        <v>1</v>
      </c>
      <c r="E97" s="363">
        <v>0</v>
      </c>
      <c r="F97" s="364"/>
      <c r="G97" s="364"/>
      <c r="I97" s="364">
        <f>C97*(D97*F97+E97*G97)</f>
        <v>0</v>
      </c>
    </row>
    <row r="98" spans="1:9" ht="27.6">
      <c r="A98" s="299" t="s">
        <v>752</v>
      </c>
      <c r="B98" s="297" t="s">
        <v>753</v>
      </c>
      <c r="C98" s="298">
        <v>1</v>
      </c>
      <c r="D98" s="363">
        <v>1</v>
      </c>
      <c r="E98" s="363">
        <v>0</v>
      </c>
      <c r="F98" s="364"/>
      <c r="G98" s="364"/>
      <c r="I98" s="364">
        <f>C98*(D98*F98+E98*G98)</f>
        <v>0</v>
      </c>
    </row>
    <row r="99" spans="1:9" ht="15" thickBot="1">
      <c r="A99" s="362"/>
      <c r="B99" s="362"/>
      <c r="C99" s="362"/>
      <c r="D99" s="362"/>
      <c r="E99" s="362"/>
      <c r="F99" s="362"/>
      <c r="G99" s="365" t="s">
        <v>581</v>
      </c>
      <c r="H99" s="362"/>
      <c r="I99" s="366">
        <f>SUM(I96:I98)</f>
        <v>0</v>
      </c>
    </row>
    <row r="100" spans="1:9" ht="15" thickBot="1">
      <c r="A100" s="367" t="s">
        <v>582</v>
      </c>
      <c r="B100" s="362"/>
      <c r="C100" s="361" t="s">
        <v>421</v>
      </c>
      <c r="D100" s="361" t="s">
        <v>583</v>
      </c>
      <c r="E100" s="362"/>
      <c r="F100" s="361" t="s">
        <v>570</v>
      </c>
      <c r="G100" s="761" t="s">
        <v>584</v>
      </c>
      <c r="H100" s="761"/>
      <c r="I100" s="761"/>
    </row>
    <row r="101" spans="1:9">
      <c r="A101" s="299" t="s">
        <v>585</v>
      </c>
      <c r="B101" s="297" t="s">
        <v>586</v>
      </c>
      <c r="C101" s="298">
        <v>3</v>
      </c>
      <c r="D101" s="299" t="s">
        <v>587</v>
      </c>
      <c r="F101" s="364"/>
      <c r="I101" s="364">
        <f>F101*C101</f>
        <v>0</v>
      </c>
    </row>
    <row r="102" spans="1:9">
      <c r="C102" s="762" t="s">
        <v>588</v>
      </c>
      <c r="D102" s="762"/>
      <c r="E102" s="762"/>
      <c r="F102" s="762"/>
      <c r="G102" s="762"/>
      <c r="I102" s="364">
        <f>I101</f>
        <v>0</v>
      </c>
    </row>
    <row r="103" spans="1:9" ht="15" thickBot="1">
      <c r="A103" s="362"/>
      <c r="B103" s="362"/>
      <c r="C103" s="761" t="s">
        <v>589</v>
      </c>
      <c r="D103" s="761"/>
      <c r="E103" s="761"/>
      <c r="F103" s="761"/>
      <c r="G103" s="761"/>
      <c r="H103" s="362"/>
      <c r="I103" s="368">
        <f>I102+I99</f>
        <v>0</v>
      </c>
    </row>
    <row r="104" spans="1:9">
      <c r="C104" s="762" t="s">
        <v>590</v>
      </c>
      <c r="D104" s="762"/>
      <c r="E104" s="762"/>
      <c r="F104" s="762"/>
      <c r="G104" s="762"/>
      <c r="I104" s="369">
        <f>I103/H92</f>
        <v>0</v>
      </c>
    </row>
    <row r="105" spans="1:9">
      <c r="G105" s="370" t="s">
        <v>591</v>
      </c>
      <c r="I105" s="371">
        <f>(C96*G96+C97*G97+C98*G98+I102)*H91/H92</f>
        <v>0</v>
      </c>
    </row>
    <row r="106" spans="1:9" ht="15" thickBot="1">
      <c r="G106" s="365" t="s">
        <v>592</v>
      </c>
      <c r="I106" s="368" t="s">
        <v>593</v>
      </c>
    </row>
    <row r="107" spans="1:9" ht="15" thickBot="1">
      <c r="A107" s="375" t="s">
        <v>594</v>
      </c>
      <c r="B107" s="376"/>
      <c r="C107" s="377" t="s">
        <v>421</v>
      </c>
      <c r="D107" s="377" t="s">
        <v>583</v>
      </c>
      <c r="E107" s="376"/>
      <c r="F107" s="377" t="s">
        <v>595</v>
      </c>
      <c r="G107" s="768" t="s">
        <v>596</v>
      </c>
      <c r="H107" s="768"/>
      <c r="I107" s="768"/>
    </row>
    <row r="108" spans="1:9">
      <c r="A108" s="299" t="s">
        <v>626</v>
      </c>
      <c r="B108" s="297" t="s">
        <v>526</v>
      </c>
      <c r="C108" s="298">
        <v>0.19</v>
      </c>
      <c r="D108" s="299" t="s">
        <v>510</v>
      </c>
      <c r="F108" s="364"/>
      <c r="I108" s="364">
        <f>F108*C108</f>
        <v>0</v>
      </c>
    </row>
    <row r="109" spans="1:9">
      <c r="A109" s="299" t="s">
        <v>627</v>
      </c>
      <c r="B109" s="297" t="s">
        <v>527</v>
      </c>
      <c r="C109" s="298">
        <v>7.4999999999999997E-2</v>
      </c>
      <c r="D109" s="299" t="s">
        <v>510</v>
      </c>
      <c r="F109" s="364"/>
      <c r="I109" s="364">
        <f t="shared" ref="I109:I110" si="0">F109*C109</f>
        <v>0</v>
      </c>
    </row>
    <row r="110" spans="1:9">
      <c r="A110" s="299" t="s">
        <v>754</v>
      </c>
      <c r="B110" s="297" t="s">
        <v>755</v>
      </c>
      <c r="C110" s="298">
        <v>0.73499999999999999</v>
      </c>
      <c r="D110" s="299" t="s">
        <v>510</v>
      </c>
      <c r="F110" s="364"/>
      <c r="I110" s="364">
        <f t="shared" si="0"/>
        <v>0</v>
      </c>
    </row>
    <row r="111" spans="1:9" ht="15" thickBot="1">
      <c r="A111" s="362"/>
      <c r="B111" s="362"/>
      <c r="C111" s="761" t="s">
        <v>598</v>
      </c>
      <c r="D111" s="761"/>
      <c r="E111" s="761"/>
      <c r="F111" s="761"/>
      <c r="G111" s="761"/>
      <c r="H111" s="362"/>
      <c r="I111" s="366">
        <f>SUM(I108:I110)</f>
        <v>0</v>
      </c>
    </row>
    <row r="112" spans="1:9" ht="15" thickBot="1">
      <c r="A112" s="367" t="s">
        <v>599</v>
      </c>
      <c r="B112" s="362"/>
      <c r="C112" s="361" t="s">
        <v>421</v>
      </c>
      <c r="D112" s="361" t="s">
        <v>583</v>
      </c>
      <c r="E112" s="362"/>
      <c r="F112" s="361" t="s">
        <v>596</v>
      </c>
      <c r="G112" s="761" t="s">
        <v>596</v>
      </c>
      <c r="H112" s="761"/>
      <c r="I112" s="761"/>
    </row>
    <row r="113" spans="1:9" ht="15" thickBot="1">
      <c r="A113" s="362"/>
      <c r="B113" s="362"/>
      <c r="C113" s="761" t="s">
        <v>601</v>
      </c>
      <c r="D113" s="761"/>
      <c r="E113" s="761"/>
      <c r="F113" s="761"/>
      <c r="G113" s="761"/>
      <c r="H113" s="362"/>
      <c r="I113" s="366"/>
    </row>
    <row r="114" spans="1:9" ht="15" thickBot="1">
      <c r="A114" s="362"/>
      <c r="B114" s="362"/>
      <c r="C114" s="362"/>
      <c r="D114" s="362"/>
      <c r="E114" s="362"/>
      <c r="F114" s="362"/>
      <c r="G114" s="365" t="s">
        <v>602</v>
      </c>
      <c r="H114" s="362"/>
      <c r="I114" s="368">
        <f>I111+I104+I105</f>
        <v>0</v>
      </c>
    </row>
    <row r="115" spans="1:9" ht="15" thickBot="1">
      <c r="A115" s="367" t="s">
        <v>603</v>
      </c>
      <c r="B115" s="362"/>
      <c r="C115" s="361" t="s">
        <v>604</v>
      </c>
      <c r="D115" s="361" t="s">
        <v>421</v>
      </c>
      <c r="E115" s="361" t="s">
        <v>583</v>
      </c>
      <c r="F115" s="362"/>
      <c r="G115" s="361" t="s">
        <v>596</v>
      </c>
      <c r="H115" s="761" t="s">
        <v>596</v>
      </c>
      <c r="I115" s="761"/>
    </row>
    <row r="116" spans="1:9">
      <c r="A116" s="299" t="s">
        <v>626</v>
      </c>
      <c r="B116" s="297" t="s">
        <v>756</v>
      </c>
      <c r="C116" s="299" t="s">
        <v>757</v>
      </c>
      <c r="D116" s="298">
        <v>0.28499999999999998</v>
      </c>
      <c r="E116" s="299" t="s">
        <v>507</v>
      </c>
      <c r="G116" s="364">
        <f>I153</f>
        <v>0</v>
      </c>
      <c r="I116" s="364">
        <f>G116*D116</f>
        <v>0</v>
      </c>
    </row>
    <row r="117" spans="1:9">
      <c r="A117" s="299" t="s">
        <v>627</v>
      </c>
      <c r="B117" s="297" t="s">
        <v>758</v>
      </c>
      <c r="C117" s="299" t="s">
        <v>757</v>
      </c>
      <c r="D117" s="298">
        <v>0.1125</v>
      </c>
      <c r="E117" s="299" t="s">
        <v>507</v>
      </c>
      <c r="G117" s="364">
        <f>G116</f>
        <v>0</v>
      </c>
      <c r="I117" s="364">
        <f>G117*D117</f>
        <v>0</v>
      </c>
    </row>
    <row r="118" spans="1:9">
      <c r="A118" s="299" t="s">
        <v>754</v>
      </c>
      <c r="B118" s="297" t="s">
        <v>759</v>
      </c>
      <c r="C118" s="299" t="s">
        <v>757</v>
      </c>
      <c r="D118" s="298">
        <v>1.1025</v>
      </c>
      <c r="E118" s="299" t="s">
        <v>507</v>
      </c>
      <c r="G118" s="364">
        <f>G117</f>
        <v>0</v>
      </c>
      <c r="I118" s="364">
        <f>G118*D118</f>
        <v>0</v>
      </c>
    </row>
    <row r="119" spans="1:9" ht="15" thickBot="1">
      <c r="A119" s="362"/>
      <c r="B119" s="362"/>
      <c r="C119" s="761" t="s">
        <v>607</v>
      </c>
      <c r="D119" s="761"/>
      <c r="E119" s="761"/>
      <c r="F119" s="761"/>
      <c r="G119" s="761"/>
      <c r="H119" s="362"/>
      <c r="I119" s="368">
        <f>SUM(I116:I118)</f>
        <v>0</v>
      </c>
    </row>
    <row r="120" spans="1:9" ht="15" thickBot="1">
      <c r="A120" s="765" t="s">
        <v>608</v>
      </c>
      <c r="B120" s="765"/>
      <c r="C120" s="766" t="s">
        <v>421</v>
      </c>
      <c r="D120" s="766" t="s">
        <v>583</v>
      </c>
      <c r="E120" s="766" t="s">
        <v>531</v>
      </c>
      <c r="F120" s="766"/>
      <c r="G120" s="766"/>
      <c r="I120" s="761" t="s">
        <v>596</v>
      </c>
    </row>
    <row r="121" spans="1:9" ht="15" thickBot="1">
      <c r="A121" s="765"/>
      <c r="B121" s="765"/>
      <c r="C121" s="766"/>
      <c r="D121" s="766"/>
      <c r="E121" s="361" t="s">
        <v>609</v>
      </c>
      <c r="F121" s="361" t="s">
        <v>610</v>
      </c>
      <c r="G121" s="361" t="s">
        <v>611</v>
      </c>
      <c r="H121" s="362"/>
      <c r="I121" s="761"/>
    </row>
    <row r="122" spans="1:9">
      <c r="A122" s="299" t="s">
        <v>626</v>
      </c>
      <c r="B122" s="297" t="s">
        <v>756</v>
      </c>
      <c r="C122" s="298">
        <v>0.28499999999999998</v>
      </c>
      <c r="D122" s="299" t="s">
        <v>612</v>
      </c>
      <c r="E122" s="299" t="s">
        <v>666</v>
      </c>
      <c r="F122" s="299" t="s">
        <v>667</v>
      </c>
      <c r="G122" s="299" t="s">
        <v>668</v>
      </c>
    </row>
    <row r="123" spans="1:9">
      <c r="A123" s="299" t="s">
        <v>627</v>
      </c>
      <c r="B123" s="297" t="s">
        <v>758</v>
      </c>
      <c r="C123" s="298">
        <v>0.1125</v>
      </c>
      <c r="D123" s="299" t="s">
        <v>612</v>
      </c>
      <c r="E123" s="299" t="s">
        <v>666</v>
      </c>
      <c r="F123" s="299" t="s">
        <v>667</v>
      </c>
      <c r="G123" s="299" t="s">
        <v>668</v>
      </c>
    </row>
    <row r="124" spans="1:9">
      <c r="A124" s="299" t="s">
        <v>754</v>
      </c>
      <c r="B124" s="297" t="s">
        <v>759</v>
      </c>
      <c r="C124" s="298">
        <v>1.1025</v>
      </c>
      <c r="D124" s="299" t="s">
        <v>612</v>
      </c>
      <c r="E124" s="299" t="s">
        <v>666</v>
      </c>
      <c r="F124" s="299" t="s">
        <v>667</v>
      </c>
      <c r="G124" s="299" t="s">
        <v>668</v>
      </c>
    </row>
    <row r="125" spans="1:9">
      <c r="C125" s="762" t="s">
        <v>616</v>
      </c>
      <c r="D125" s="762"/>
      <c r="E125" s="762"/>
      <c r="F125" s="762"/>
      <c r="G125" s="762"/>
    </row>
    <row r="126" spans="1:9" ht="15" thickBot="1">
      <c r="A126" s="350"/>
      <c r="B126" s="350"/>
      <c r="C126" s="350"/>
      <c r="D126" s="350"/>
      <c r="E126" s="767" t="s">
        <v>617</v>
      </c>
      <c r="F126" s="767"/>
      <c r="G126" s="767"/>
      <c r="H126" s="350"/>
      <c r="I126" s="372">
        <f>ROUND(I119+I114,2)</f>
        <v>0</v>
      </c>
    </row>
    <row r="127" spans="1:9" ht="15" thickTop="1">
      <c r="A127" s="373" t="s">
        <v>641</v>
      </c>
    </row>
    <row r="129" spans="1:9" ht="21.6" thickBot="1">
      <c r="A129" s="349" t="s">
        <v>560</v>
      </c>
      <c r="B129" s="350"/>
      <c r="C129" s="350"/>
      <c r="D129" s="350"/>
      <c r="E129" s="350"/>
      <c r="F129" s="350"/>
      <c r="G129" s="350"/>
      <c r="H129" s="350"/>
      <c r="I129" s="351" t="s">
        <v>561</v>
      </c>
    </row>
    <row r="130" spans="1:9" s="444" customFormat="1" ht="18" thickTop="1">
      <c r="A130" s="512" t="s">
        <v>562</v>
      </c>
      <c r="D130" s="512" t="s">
        <v>546</v>
      </c>
      <c r="G130" s="511" t="s">
        <v>563</v>
      </c>
      <c r="H130" s="511">
        <v>5.5890000000000002E-2</v>
      </c>
    </row>
    <row r="131" spans="1:9" ht="15.6">
      <c r="A131" s="355" t="s">
        <v>564</v>
      </c>
      <c r="D131" s="356">
        <v>46023</v>
      </c>
      <c r="G131" s="357" t="s">
        <v>565</v>
      </c>
      <c r="H131" s="374">
        <v>457.16</v>
      </c>
      <c r="I131" s="355" t="s">
        <v>507</v>
      </c>
    </row>
    <row r="132" spans="1:9" ht="16.2" thickBot="1">
      <c r="A132" s="359" t="s">
        <v>757</v>
      </c>
      <c r="B132" s="763" t="s">
        <v>760</v>
      </c>
      <c r="C132" s="763"/>
      <c r="D132" s="763"/>
      <c r="E132" s="763"/>
      <c r="F132" s="763"/>
      <c r="G132" s="763"/>
      <c r="H132" s="764" t="s">
        <v>567</v>
      </c>
      <c r="I132" s="764"/>
    </row>
    <row r="133" spans="1:9" ht="15" thickBot="1">
      <c r="A133" s="765" t="s">
        <v>568</v>
      </c>
      <c r="B133" s="765"/>
      <c r="C133" s="766" t="s">
        <v>421</v>
      </c>
      <c r="D133" s="766" t="s">
        <v>569</v>
      </c>
      <c r="E133" s="766"/>
      <c r="F133" s="766" t="s">
        <v>570</v>
      </c>
      <c r="G133" s="766"/>
      <c r="I133" s="360" t="s">
        <v>571</v>
      </c>
    </row>
    <row r="134" spans="1:9" ht="15" thickBot="1">
      <c r="A134" s="765"/>
      <c r="B134" s="765"/>
      <c r="C134" s="766"/>
      <c r="D134" s="361" t="s">
        <v>572</v>
      </c>
      <c r="E134" s="361" t="s">
        <v>573</v>
      </c>
      <c r="F134" s="361" t="s">
        <v>574</v>
      </c>
      <c r="G134" s="361" t="s">
        <v>575</v>
      </c>
      <c r="H134" s="362"/>
      <c r="I134" s="361" t="s">
        <v>576</v>
      </c>
    </row>
    <row r="135" spans="1:9">
      <c r="A135" s="299" t="s">
        <v>761</v>
      </c>
      <c r="B135" s="297" t="s">
        <v>762</v>
      </c>
      <c r="C135" s="298">
        <v>3</v>
      </c>
      <c r="D135" s="363">
        <v>0.86</v>
      </c>
      <c r="E135" s="363">
        <v>0.14000000000000001</v>
      </c>
      <c r="F135" s="364"/>
      <c r="G135" s="364"/>
      <c r="I135" s="364">
        <f>C135*(D135*F135+E135*G135)</f>
        <v>0</v>
      </c>
    </row>
    <row r="136" spans="1:9" ht="15" thickBot="1">
      <c r="A136" s="362"/>
      <c r="B136" s="362"/>
      <c r="C136" s="362"/>
      <c r="D136" s="362"/>
      <c r="E136" s="362"/>
      <c r="F136" s="362"/>
      <c r="G136" s="365" t="s">
        <v>581</v>
      </c>
      <c r="H136" s="362"/>
      <c r="I136" s="366">
        <f>I135</f>
        <v>0</v>
      </c>
    </row>
    <row r="137" spans="1:9" ht="15" thickBot="1">
      <c r="A137" s="367" t="s">
        <v>582</v>
      </c>
      <c r="B137" s="362"/>
      <c r="C137" s="361" t="s">
        <v>421</v>
      </c>
      <c r="D137" s="361" t="s">
        <v>583</v>
      </c>
      <c r="E137" s="362"/>
      <c r="F137" s="361" t="s">
        <v>570</v>
      </c>
      <c r="G137" s="761" t="s">
        <v>584</v>
      </c>
      <c r="H137" s="761"/>
      <c r="I137" s="761"/>
    </row>
    <row r="138" spans="1:9">
      <c r="C138" s="762" t="s">
        <v>588</v>
      </c>
      <c r="D138" s="762"/>
      <c r="E138" s="762"/>
      <c r="F138" s="762"/>
      <c r="G138" s="762"/>
      <c r="I138" s="364"/>
    </row>
    <row r="139" spans="1:9" ht="15" thickBot="1">
      <c r="A139" s="362"/>
      <c r="B139" s="362"/>
      <c r="C139" s="761" t="s">
        <v>589</v>
      </c>
      <c r="D139" s="761"/>
      <c r="E139" s="761"/>
      <c r="F139" s="761"/>
      <c r="G139" s="761"/>
      <c r="H139" s="362"/>
      <c r="I139" s="368">
        <f>I136</f>
        <v>0</v>
      </c>
    </row>
    <row r="140" spans="1:9">
      <c r="C140" s="762" t="s">
        <v>590</v>
      </c>
      <c r="D140" s="762"/>
      <c r="E140" s="762"/>
      <c r="F140" s="762"/>
      <c r="G140" s="762"/>
      <c r="I140" s="369">
        <f>I139/H131</f>
        <v>0</v>
      </c>
    </row>
    <row r="141" spans="1:9">
      <c r="G141" s="370" t="s">
        <v>591</v>
      </c>
      <c r="I141" s="371">
        <f>(C135*G135+I138)*H130/H131</f>
        <v>0</v>
      </c>
    </row>
    <row r="142" spans="1:9" ht="15" thickBot="1">
      <c r="G142" s="365" t="s">
        <v>592</v>
      </c>
      <c r="I142" s="368" t="s">
        <v>593</v>
      </c>
    </row>
    <row r="143" spans="1:9" ht="15" thickBot="1">
      <c r="A143" s="375" t="s">
        <v>594</v>
      </c>
      <c r="B143" s="376"/>
      <c r="C143" s="377" t="s">
        <v>421</v>
      </c>
      <c r="D143" s="377" t="s">
        <v>583</v>
      </c>
      <c r="E143" s="376"/>
      <c r="F143" s="377" t="s">
        <v>595</v>
      </c>
      <c r="G143" s="768" t="s">
        <v>596</v>
      </c>
      <c r="H143" s="768"/>
      <c r="I143" s="768"/>
    </row>
    <row r="144" spans="1:9" ht="15" thickBot="1">
      <c r="A144" s="362"/>
      <c r="B144" s="362"/>
      <c r="C144" s="761" t="s">
        <v>598</v>
      </c>
      <c r="D144" s="761"/>
      <c r="E144" s="761"/>
      <c r="F144" s="761"/>
      <c r="G144" s="761"/>
      <c r="H144" s="362"/>
      <c r="I144" s="366"/>
    </row>
    <row r="145" spans="1:9" ht="15" thickBot="1">
      <c r="A145" s="367" t="s">
        <v>599</v>
      </c>
      <c r="B145" s="362"/>
      <c r="C145" s="361" t="s">
        <v>421</v>
      </c>
      <c r="D145" s="361" t="s">
        <v>583</v>
      </c>
      <c r="E145" s="362"/>
      <c r="F145" s="361" t="s">
        <v>596</v>
      </c>
      <c r="G145" s="761" t="s">
        <v>596</v>
      </c>
      <c r="H145" s="761"/>
      <c r="I145" s="761"/>
    </row>
    <row r="146" spans="1:9" ht="15" thickBot="1">
      <c r="A146" s="362"/>
      <c r="B146" s="362"/>
      <c r="C146" s="761" t="s">
        <v>601</v>
      </c>
      <c r="D146" s="761"/>
      <c r="E146" s="761"/>
      <c r="F146" s="761"/>
      <c r="G146" s="761"/>
      <c r="H146" s="362"/>
      <c r="I146" s="366"/>
    </row>
    <row r="147" spans="1:9" ht="15" thickBot="1">
      <c r="A147" s="362"/>
      <c r="B147" s="362"/>
      <c r="C147" s="362"/>
      <c r="D147" s="362"/>
      <c r="E147" s="362"/>
      <c r="F147" s="362"/>
      <c r="G147" s="365" t="s">
        <v>602</v>
      </c>
      <c r="H147" s="362"/>
      <c r="I147" s="368">
        <f>I140+I141</f>
        <v>0</v>
      </c>
    </row>
    <row r="148" spans="1:9" ht="15" thickBot="1">
      <c r="A148" s="367" t="s">
        <v>603</v>
      </c>
      <c r="B148" s="362"/>
      <c r="C148" s="361" t="s">
        <v>604</v>
      </c>
      <c r="D148" s="361" t="s">
        <v>421</v>
      </c>
      <c r="E148" s="361" t="s">
        <v>583</v>
      </c>
      <c r="F148" s="362"/>
      <c r="G148" s="361" t="s">
        <v>596</v>
      </c>
      <c r="H148" s="761" t="s">
        <v>596</v>
      </c>
      <c r="I148" s="761"/>
    </row>
    <row r="149" spans="1:9" ht="15" thickBot="1">
      <c r="A149" s="362"/>
      <c r="B149" s="362"/>
      <c r="C149" s="761" t="s">
        <v>607</v>
      </c>
      <c r="D149" s="761"/>
      <c r="E149" s="761"/>
      <c r="F149" s="761"/>
      <c r="G149" s="761"/>
      <c r="H149" s="362"/>
      <c r="I149" s="368"/>
    </row>
    <row r="150" spans="1:9" ht="15" thickBot="1">
      <c r="A150" s="765" t="s">
        <v>608</v>
      </c>
      <c r="B150" s="765"/>
      <c r="C150" s="766" t="s">
        <v>421</v>
      </c>
      <c r="D150" s="766" t="s">
        <v>583</v>
      </c>
      <c r="E150" s="766" t="s">
        <v>531</v>
      </c>
      <c r="F150" s="766"/>
      <c r="G150" s="766"/>
      <c r="I150" s="761" t="s">
        <v>596</v>
      </c>
    </row>
    <row r="151" spans="1:9" ht="15" thickBot="1">
      <c r="A151" s="765"/>
      <c r="B151" s="765"/>
      <c r="C151" s="766"/>
      <c r="D151" s="766"/>
      <c r="E151" s="361" t="s">
        <v>609</v>
      </c>
      <c r="F151" s="361" t="s">
        <v>610</v>
      </c>
      <c r="G151" s="361" t="s">
        <v>611</v>
      </c>
      <c r="H151" s="362"/>
      <c r="I151" s="761"/>
    </row>
    <row r="152" spans="1:9">
      <c r="C152" s="762" t="s">
        <v>616</v>
      </c>
      <c r="D152" s="762"/>
      <c r="E152" s="762"/>
      <c r="F152" s="762"/>
      <c r="G152" s="762"/>
    </row>
    <row r="153" spans="1:9" ht="15" thickBot="1">
      <c r="A153" s="350"/>
      <c r="B153" s="350"/>
      <c r="C153" s="350"/>
      <c r="D153" s="350"/>
      <c r="E153" s="767" t="s">
        <v>617</v>
      </c>
      <c r="F153" s="767"/>
      <c r="G153" s="767"/>
      <c r="H153" s="350"/>
      <c r="I153" s="372">
        <f>ROUND(I147,2)</f>
        <v>0</v>
      </c>
    </row>
    <row r="154" spans="1:9" ht="15" thickTop="1">
      <c r="A154" s="373" t="s">
        <v>641</v>
      </c>
    </row>
    <row r="157" spans="1:9" ht="21.6" thickBot="1">
      <c r="A157" s="349" t="s">
        <v>560</v>
      </c>
      <c r="B157" s="350"/>
      <c r="C157" s="350"/>
      <c r="D157" s="350"/>
      <c r="E157" s="350"/>
      <c r="F157" s="350"/>
      <c r="G157" s="350"/>
      <c r="H157" s="350"/>
      <c r="I157" s="351" t="s">
        <v>561</v>
      </c>
    </row>
    <row r="158" spans="1:9" ht="18" thickTop="1">
      <c r="A158" s="352" t="s">
        <v>562</v>
      </c>
      <c r="D158" s="352" t="s">
        <v>546</v>
      </c>
      <c r="G158" s="511" t="s">
        <v>563</v>
      </c>
      <c r="H158" s="511">
        <v>5.5890000000000002E-2</v>
      </c>
    </row>
    <row r="159" spans="1:9" ht="15.6">
      <c r="A159" s="355" t="s">
        <v>564</v>
      </c>
      <c r="D159" s="356">
        <v>46023</v>
      </c>
      <c r="G159" s="357" t="s">
        <v>565</v>
      </c>
      <c r="H159" s="374">
        <v>49.8</v>
      </c>
      <c r="I159" s="355" t="s">
        <v>507</v>
      </c>
    </row>
    <row r="160" spans="1:9" ht="16.2" thickBot="1">
      <c r="A160" s="359" t="s">
        <v>663</v>
      </c>
      <c r="B160" s="763" t="s">
        <v>763</v>
      </c>
      <c r="C160" s="763"/>
      <c r="D160" s="763"/>
      <c r="E160" s="763"/>
      <c r="F160" s="763"/>
      <c r="G160" s="763"/>
      <c r="H160" s="764" t="s">
        <v>567</v>
      </c>
      <c r="I160" s="764"/>
    </row>
    <row r="161" spans="1:9" ht="15" thickBot="1">
      <c r="A161" s="765" t="s">
        <v>568</v>
      </c>
      <c r="B161" s="765"/>
      <c r="C161" s="766" t="s">
        <v>421</v>
      </c>
      <c r="D161" s="766" t="s">
        <v>569</v>
      </c>
      <c r="E161" s="766"/>
      <c r="F161" s="766" t="s">
        <v>570</v>
      </c>
      <c r="G161" s="766"/>
      <c r="I161" s="360" t="s">
        <v>571</v>
      </c>
    </row>
    <row r="162" spans="1:9" ht="15" thickBot="1">
      <c r="A162" s="765"/>
      <c r="B162" s="765"/>
      <c r="C162" s="766"/>
      <c r="D162" s="361" t="s">
        <v>572</v>
      </c>
      <c r="E162" s="361" t="s">
        <v>573</v>
      </c>
      <c r="F162" s="361" t="s">
        <v>574</v>
      </c>
      <c r="G162" s="361" t="s">
        <v>575</v>
      </c>
      <c r="H162" s="362"/>
      <c r="I162" s="361" t="s">
        <v>576</v>
      </c>
    </row>
    <row r="163" spans="1:9">
      <c r="A163" s="299" t="s">
        <v>761</v>
      </c>
      <c r="B163" s="297" t="s">
        <v>762</v>
      </c>
      <c r="C163" s="298">
        <v>2</v>
      </c>
      <c r="D163" s="363">
        <v>0.69</v>
      </c>
      <c r="E163" s="363">
        <v>0.31</v>
      </c>
      <c r="F163" s="364"/>
      <c r="G163" s="364"/>
      <c r="I163" s="364">
        <f>C163*(D163*F163+E163*G163)</f>
        <v>0</v>
      </c>
    </row>
    <row r="164" spans="1:9" ht="15" thickBot="1">
      <c r="A164" s="362"/>
      <c r="B164" s="362"/>
      <c r="C164" s="362"/>
      <c r="D164" s="362"/>
      <c r="E164" s="362"/>
      <c r="F164" s="362"/>
      <c r="G164" s="365" t="s">
        <v>581</v>
      </c>
      <c r="H164" s="362"/>
      <c r="I164" s="366">
        <f>I163</f>
        <v>0</v>
      </c>
    </row>
    <row r="165" spans="1:9" ht="15" thickBot="1">
      <c r="A165" s="367" t="s">
        <v>582</v>
      </c>
      <c r="B165" s="362"/>
      <c r="C165" s="361" t="s">
        <v>421</v>
      </c>
      <c r="D165" s="361" t="s">
        <v>583</v>
      </c>
      <c r="E165" s="362"/>
      <c r="F165" s="361" t="s">
        <v>570</v>
      </c>
      <c r="G165" s="761" t="s">
        <v>584</v>
      </c>
      <c r="H165" s="761"/>
      <c r="I165" s="761"/>
    </row>
    <row r="166" spans="1:9">
      <c r="C166" s="762" t="s">
        <v>588</v>
      </c>
      <c r="D166" s="762"/>
      <c r="E166" s="762"/>
      <c r="F166" s="762"/>
      <c r="G166" s="762"/>
      <c r="I166" s="364"/>
    </row>
    <row r="167" spans="1:9" ht="15" thickBot="1">
      <c r="A167" s="362"/>
      <c r="B167" s="362"/>
      <c r="C167" s="761" t="s">
        <v>589</v>
      </c>
      <c r="D167" s="761"/>
      <c r="E167" s="761"/>
      <c r="F167" s="761"/>
      <c r="G167" s="761"/>
      <c r="H167" s="362"/>
      <c r="I167" s="368">
        <f>I164</f>
        <v>0</v>
      </c>
    </row>
    <row r="168" spans="1:9">
      <c r="C168" s="762" t="s">
        <v>590</v>
      </c>
      <c r="D168" s="762"/>
      <c r="E168" s="762"/>
      <c r="F168" s="762"/>
      <c r="G168" s="762"/>
      <c r="I168" s="369">
        <f>I167/H159</f>
        <v>0</v>
      </c>
    </row>
    <row r="169" spans="1:9">
      <c r="G169" s="370" t="s">
        <v>591</v>
      </c>
      <c r="I169" s="371">
        <f>(C163*G163+I166)*H158/H159</f>
        <v>0</v>
      </c>
    </row>
    <row r="170" spans="1:9" ht="15" thickBot="1">
      <c r="G170" s="365" t="s">
        <v>592</v>
      </c>
      <c r="I170" s="368" t="s">
        <v>593</v>
      </c>
    </row>
    <row r="171" spans="1:9" ht="15" thickBot="1">
      <c r="A171" s="375" t="s">
        <v>594</v>
      </c>
      <c r="B171" s="376"/>
      <c r="C171" s="377" t="s">
        <v>421</v>
      </c>
      <c r="D171" s="377" t="s">
        <v>583</v>
      </c>
      <c r="E171" s="376"/>
      <c r="F171" s="377" t="s">
        <v>595</v>
      </c>
      <c r="G171" s="768" t="s">
        <v>596</v>
      </c>
      <c r="H171" s="768"/>
      <c r="I171" s="768"/>
    </row>
    <row r="172" spans="1:9" ht="15" thickBot="1">
      <c r="A172" s="362"/>
      <c r="B172" s="362"/>
      <c r="C172" s="761" t="s">
        <v>598</v>
      </c>
      <c r="D172" s="761"/>
      <c r="E172" s="761"/>
      <c r="F172" s="761"/>
      <c r="G172" s="761"/>
      <c r="H172" s="362"/>
      <c r="I172" s="366"/>
    </row>
    <row r="173" spans="1:9" ht="15" thickBot="1">
      <c r="A173" s="367" t="s">
        <v>599</v>
      </c>
      <c r="B173" s="362"/>
      <c r="C173" s="361" t="s">
        <v>421</v>
      </c>
      <c r="D173" s="361" t="s">
        <v>583</v>
      </c>
      <c r="E173" s="362"/>
      <c r="F173" s="361" t="s">
        <v>596</v>
      </c>
      <c r="G173" s="761" t="s">
        <v>596</v>
      </c>
      <c r="H173" s="761"/>
      <c r="I173" s="761"/>
    </row>
    <row r="174" spans="1:9" ht="15" thickBot="1">
      <c r="A174" s="362"/>
      <c r="B174" s="362"/>
      <c r="C174" s="761" t="s">
        <v>601</v>
      </c>
      <c r="D174" s="761"/>
      <c r="E174" s="761"/>
      <c r="F174" s="761"/>
      <c r="G174" s="761"/>
      <c r="H174" s="362"/>
      <c r="I174" s="366"/>
    </row>
    <row r="175" spans="1:9" ht="15" thickBot="1">
      <c r="A175" s="362"/>
      <c r="B175" s="362"/>
      <c r="C175" s="362"/>
      <c r="D175" s="362"/>
      <c r="E175" s="362"/>
      <c r="F175" s="362"/>
      <c r="G175" s="365" t="s">
        <v>602</v>
      </c>
      <c r="H175" s="362"/>
      <c r="I175" s="368">
        <f>I168+I169</f>
        <v>0</v>
      </c>
    </row>
    <row r="176" spans="1:9" ht="15" thickBot="1">
      <c r="A176" s="367" t="s">
        <v>603</v>
      </c>
      <c r="B176" s="362"/>
      <c r="C176" s="361" t="s">
        <v>604</v>
      </c>
      <c r="D176" s="361" t="s">
        <v>421</v>
      </c>
      <c r="E176" s="361" t="s">
        <v>583</v>
      </c>
      <c r="F176" s="362"/>
      <c r="G176" s="361" t="s">
        <v>596</v>
      </c>
      <c r="H176" s="761" t="s">
        <v>596</v>
      </c>
      <c r="I176" s="761"/>
    </row>
    <row r="177" spans="1:9" ht="15" thickBot="1">
      <c r="A177" s="362"/>
      <c r="B177" s="362"/>
      <c r="C177" s="761" t="s">
        <v>607</v>
      </c>
      <c r="D177" s="761"/>
      <c r="E177" s="761"/>
      <c r="F177" s="761"/>
      <c r="G177" s="761"/>
      <c r="H177" s="362"/>
      <c r="I177" s="368"/>
    </row>
    <row r="178" spans="1:9" ht="15" thickBot="1">
      <c r="A178" s="765" t="s">
        <v>608</v>
      </c>
      <c r="B178" s="765"/>
      <c r="C178" s="766" t="s">
        <v>421</v>
      </c>
      <c r="D178" s="766" t="s">
        <v>583</v>
      </c>
      <c r="E178" s="766" t="s">
        <v>531</v>
      </c>
      <c r="F178" s="766"/>
      <c r="G178" s="766"/>
      <c r="I178" s="761" t="s">
        <v>596</v>
      </c>
    </row>
    <row r="179" spans="1:9" ht="15" thickBot="1">
      <c r="A179" s="765"/>
      <c r="B179" s="765"/>
      <c r="C179" s="766"/>
      <c r="D179" s="766"/>
      <c r="E179" s="361" t="s">
        <v>609</v>
      </c>
      <c r="F179" s="361" t="s">
        <v>610</v>
      </c>
      <c r="G179" s="361" t="s">
        <v>611</v>
      </c>
      <c r="H179" s="362"/>
      <c r="I179" s="761"/>
    </row>
    <row r="180" spans="1:9">
      <c r="C180" s="762" t="s">
        <v>616</v>
      </c>
      <c r="D180" s="762"/>
      <c r="E180" s="762"/>
      <c r="F180" s="762"/>
      <c r="G180" s="762"/>
    </row>
    <row r="181" spans="1:9" ht="15" thickBot="1">
      <c r="A181" s="350"/>
      <c r="B181" s="350"/>
      <c r="C181" s="350"/>
      <c r="D181" s="350"/>
      <c r="E181" s="767" t="s">
        <v>617</v>
      </c>
      <c r="F181" s="767"/>
      <c r="G181" s="767"/>
      <c r="H181" s="350"/>
      <c r="I181" s="372">
        <f>ROUND(I175,2)</f>
        <v>0</v>
      </c>
    </row>
    <row r="182" spans="1:9" ht="15" thickTop="1">
      <c r="A182" s="373" t="s">
        <v>641</v>
      </c>
    </row>
    <row r="185" spans="1:9" ht="21.6" thickBot="1">
      <c r="A185" s="349" t="s">
        <v>560</v>
      </c>
      <c r="B185" s="350"/>
      <c r="C185" s="350"/>
      <c r="D185" s="350"/>
      <c r="E185" s="350"/>
      <c r="F185" s="350"/>
      <c r="G185" s="350"/>
      <c r="H185" s="350"/>
      <c r="I185" s="351" t="s">
        <v>561</v>
      </c>
    </row>
    <row r="186" spans="1:9" ht="18" thickTop="1">
      <c r="A186" s="352" t="s">
        <v>562</v>
      </c>
      <c r="D186" s="352" t="s">
        <v>546</v>
      </c>
      <c r="G186" s="511" t="s">
        <v>563</v>
      </c>
      <c r="H186" s="511">
        <v>5.5890000000000002E-2</v>
      </c>
    </row>
    <row r="187" spans="1:9" ht="15.6">
      <c r="A187" s="355" t="s">
        <v>564</v>
      </c>
      <c r="D187" s="356">
        <v>46023</v>
      </c>
      <c r="G187" s="357" t="s">
        <v>565</v>
      </c>
      <c r="H187" s="374">
        <v>12.02</v>
      </c>
      <c r="I187" s="355" t="s">
        <v>507</v>
      </c>
    </row>
    <row r="188" spans="1:9" ht="16.2" thickBot="1">
      <c r="A188" s="359" t="s">
        <v>665</v>
      </c>
      <c r="B188" s="763" t="s">
        <v>764</v>
      </c>
      <c r="C188" s="763"/>
      <c r="D188" s="763"/>
      <c r="E188" s="763"/>
      <c r="F188" s="763"/>
      <c r="G188" s="763"/>
      <c r="H188" s="764" t="s">
        <v>567</v>
      </c>
      <c r="I188" s="764"/>
    </row>
    <row r="189" spans="1:9" ht="15" thickBot="1">
      <c r="A189" s="765" t="s">
        <v>568</v>
      </c>
      <c r="B189" s="765"/>
      <c r="C189" s="766" t="s">
        <v>421</v>
      </c>
      <c r="D189" s="766" t="s">
        <v>569</v>
      </c>
      <c r="E189" s="766"/>
      <c r="F189" s="766" t="s">
        <v>570</v>
      </c>
      <c r="G189" s="766"/>
      <c r="I189" s="360" t="s">
        <v>571</v>
      </c>
    </row>
    <row r="190" spans="1:9" ht="15" thickBot="1">
      <c r="A190" s="765"/>
      <c r="B190" s="765"/>
      <c r="C190" s="766"/>
      <c r="D190" s="361" t="s">
        <v>572</v>
      </c>
      <c r="E190" s="361" t="s">
        <v>573</v>
      </c>
      <c r="F190" s="361" t="s">
        <v>574</v>
      </c>
      <c r="G190" s="361" t="s">
        <v>575</v>
      </c>
      <c r="H190" s="362"/>
      <c r="I190" s="361" t="s">
        <v>576</v>
      </c>
    </row>
    <row r="191" spans="1:9">
      <c r="A191" s="299" t="s">
        <v>765</v>
      </c>
      <c r="B191" s="297" t="s">
        <v>766</v>
      </c>
      <c r="C191" s="298">
        <v>1</v>
      </c>
      <c r="D191" s="363">
        <v>1</v>
      </c>
      <c r="E191" s="363">
        <v>0</v>
      </c>
      <c r="F191" s="364"/>
      <c r="G191" s="364"/>
      <c r="I191" s="364">
        <f>C191*(D191*F191+E191*G191)</f>
        <v>0</v>
      </c>
    </row>
    <row r="192" spans="1:9" ht="15" thickBot="1">
      <c r="A192" s="362"/>
      <c r="B192" s="362"/>
      <c r="C192" s="362"/>
      <c r="D192" s="362"/>
      <c r="E192" s="362"/>
      <c r="F192" s="362"/>
      <c r="G192" s="365" t="s">
        <v>581</v>
      </c>
      <c r="H192" s="362"/>
      <c r="I192" s="366">
        <f>SUM(I191)</f>
        <v>0</v>
      </c>
    </row>
    <row r="193" spans="1:9" ht="15" thickBot="1">
      <c r="A193" s="367" t="s">
        <v>582</v>
      </c>
      <c r="B193" s="362"/>
      <c r="C193" s="361" t="s">
        <v>421</v>
      </c>
      <c r="D193" s="361" t="s">
        <v>583</v>
      </c>
      <c r="E193" s="362"/>
      <c r="F193" s="361" t="s">
        <v>570</v>
      </c>
      <c r="G193" s="761" t="s">
        <v>584</v>
      </c>
      <c r="H193" s="761"/>
      <c r="I193" s="761"/>
    </row>
    <row r="194" spans="1:9">
      <c r="A194" s="299" t="s">
        <v>585</v>
      </c>
      <c r="B194" s="297" t="s">
        <v>586</v>
      </c>
      <c r="C194" s="298">
        <v>6</v>
      </c>
      <c r="D194" s="299" t="s">
        <v>587</v>
      </c>
      <c r="F194" s="364"/>
      <c r="I194" s="364">
        <f>F194*C194</f>
        <v>0</v>
      </c>
    </row>
    <row r="195" spans="1:9">
      <c r="C195" s="762" t="s">
        <v>588</v>
      </c>
      <c r="D195" s="762"/>
      <c r="E195" s="762"/>
      <c r="F195" s="762"/>
      <c r="G195" s="762"/>
      <c r="I195" s="364">
        <f>I194</f>
        <v>0</v>
      </c>
    </row>
    <row r="196" spans="1:9" ht="15" thickBot="1">
      <c r="A196" s="362"/>
      <c r="B196" s="362"/>
      <c r="C196" s="761" t="s">
        <v>589</v>
      </c>
      <c r="D196" s="761"/>
      <c r="E196" s="761"/>
      <c r="F196" s="761"/>
      <c r="G196" s="761"/>
      <c r="H196" s="362"/>
      <c r="I196" s="368">
        <f>I195+I192</f>
        <v>0</v>
      </c>
    </row>
    <row r="197" spans="1:9">
      <c r="C197" s="762" t="s">
        <v>590</v>
      </c>
      <c r="D197" s="762"/>
      <c r="E197" s="762"/>
      <c r="F197" s="762"/>
      <c r="G197" s="762"/>
      <c r="I197" s="369">
        <f>I196/H187</f>
        <v>0</v>
      </c>
    </row>
    <row r="198" spans="1:9">
      <c r="G198" s="370" t="s">
        <v>591</v>
      </c>
      <c r="I198" s="371">
        <f>(C191*G191+I195)*H186/H187</f>
        <v>0</v>
      </c>
    </row>
    <row r="199" spans="1:9" ht="15" thickBot="1">
      <c r="G199" s="365" t="s">
        <v>592</v>
      </c>
      <c r="I199" s="368" t="s">
        <v>593</v>
      </c>
    </row>
    <row r="200" spans="1:9" ht="15" thickBot="1">
      <c r="A200" s="375" t="s">
        <v>594</v>
      </c>
      <c r="B200" s="376"/>
      <c r="C200" s="377" t="s">
        <v>421</v>
      </c>
      <c r="D200" s="377" t="s">
        <v>583</v>
      </c>
      <c r="E200" s="376"/>
      <c r="F200" s="377" t="s">
        <v>595</v>
      </c>
      <c r="G200" s="768" t="s">
        <v>596</v>
      </c>
      <c r="H200" s="768"/>
      <c r="I200" s="768"/>
    </row>
    <row r="201" spans="1:9" ht="15" thickBot="1">
      <c r="A201" s="362"/>
      <c r="B201" s="362"/>
      <c r="C201" s="761" t="s">
        <v>598</v>
      </c>
      <c r="D201" s="761"/>
      <c r="E201" s="761"/>
      <c r="F201" s="761"/>
      <c r="G201" s="761"/>
      <c r="H201" s="362"/>
      <c r="I201" s="366"/>
    </row>
    <row r="202" spans="1:9" ht="15" thickBot="1">
      <c r="A202" s="367" t="s">
        <v>599</v>
      </c>
      <c r="B202" s="362"/>
      <c r="C202" s="361" t="s">
        <v>421</v>
      </c>
      <c r="D202" s="361" t="s">
        <v>583</v>
      </c>
      <c r="E202" s="362"/>
      <c r="F202" s="361" t="s">
        <v>596</v>
      </c>
      <c r="G202" s="761" t="s">
        <v>596</v>
      </c>
      <c r="H202" s="761"/>
      <c r="I202" s="761"/>
    </row>
    <row r="203" spans="1:9" ht="15" thickBot="1">
      <c r="A203" s="362"/>
      <c r="B203" s="362"/>
      <c r="C203" s="761" t="s">
        <v>601</v>
      </c>
      <c r="D203" s="761"/>
      <c r="E203" s="761"/>
      <c r="F203" s="761"/>
      <c r="G203" s="761"/>
      <c r="H203" s="362"/>
      <c r="I203" s="366"/>
    </row>
    <row r="204" spans="1:9" ht="15" thickBot="1">
      <c r="A204" s="362"/>
      <c r="B204" s="362"/>
      <c r="C204" s="362"/>
      <c r="D204" s="362"/>
      <c r="E204" s="362"/>
      <c r="F204" s="362"/>
      <c r="G204" s="365" t="s">
        <v>602</v>
      </c>
      <c r="H204" s="362"/>
      <c r="I204" s="368">
        <f>I197+I198</f>
        <v>0</v>
      </c>
    </row>
    <row r="205" spans="1:9" ht="15" thickBot="1">
      <c r="A205" s="367" t="s">
        <v>603</v>
      </c>
      <c r="B205" s="362"/>
      <c r="C205" s="361" t="s">
        <v>604</v>
      </c>
      <c r="D205" s="361" t="s">
        <v>421</v>
      </c>
      <c r="E205" s="361" t="s">
        <v>583</v>
      </c>
      <c r="F205" s="362"/>
      <c r="G205" s="361" t="s">
        <v>596</v>
      </c>
      <c r="H205" s="761" t="s">
        <v>596</v>
      </c>
      <c r="I205" s="761"/>
    </row>
    <row r="206" spans="1:9" ht="15" thickBot="1">
      <c r="A206" s="362"/>
      <c r="B206" s="362"/>
      <c r="C206" s="761" t="s">
        <v>607</v>
      </c>
      <c r="D206" s="761"/>
      <c r="E206" s="761"/>
      <c r="F206" s="761"/>
      <c r="G206" s="761"/>
      <c r="H206" s="362"/>
      <c r="I206" s="368"/>
    </row>
    <row r="207" spans="1:9" ht="15" thickBot="1">
      <c r="A207" s="765" t="s">
        <v>608</v>
      </c>
      <c r="B207" s="765"/>
      <c r="C207" s="766" t="s">
        <v>421</v>
      </c>
      <c r="D207" s="766" t="s">
        <v>583</v>
      </c>
      <c r="E207" s="766" t="s">
        <v>531</v>
      </c>
      <c r="F207" s="766"/>
      <c r="G207" s="766"/>
      <c r="I207" s="761" t="s">
        <v>596</v>
      </c>
    </row>
    <row r="208" spans="1:9" ht="15" thickBot="1">
      <c r="A208" s="765"/>
      <c r="B208" s="765"/>
      <c r="C208" s="766"/>
      <c r="D208" s="766"/>
      <c r="E208" s="361" t="s">
        <v>609</v>
      </c>
      <c r="F208" s="361" t="s">
        <v>610</v>
      </c>
      <c r="G208" s="361" t="s">
        <v>611</v>
      </c>
      <c r="H208" s="362"/>
      <c r="I208" s="761"/>
    </row>
    <row r="209" spans="1:9">
      <c r="C209" s="762" t="s">
        <v>616</v>
      </c>
      <c r="D209" s="762"/>
      <c r="E209" s="762"/>
      <c r="F209" s="762"/>
      <c r="G209" s="762"/>
    </row>
    <row r="210" spans="1:9" ht="15" thickBot="1">
      <c r="A210" s="350"/>
      <c r="B210" s="350"/>
      <c r="C210" s="350"/>
      <c r="D210" s="350"/>
      <c r="E210" s="767" t="s">
        <v>617</v>
      </c>
      <c r="F210" s="767"/>
      <c r="G210" s="767"/>
      <c r="H210" s="350"/>
      <c r="I210" s="372">
        <f>ROUND(I204,2)</f>
        <v>0</v>
      </c>
    </row>
    <row r="211" spans="1:9" ht="15" thickTop="1">
      <c r="A211" s="373" t="s">
        <v>641</v>
      </c>
    </row>
    <row r="213" spans="1:9" ht="21.6" hidden="1" thickBot="1">
      <c r="A213" s="349" t="s">
        <v>560</v>
      </c>
      <c r="B213" s="350"/>
      <c r="C213" s="350"/>
      <c r="D213" s="350"/>
      <c r="E213" s="350"/>
      <c r="F213" s="350"/>
      <c r="G213" s="350"/>
      <c r="H213" s="350"/>
      <c r="I213" s="351" t="s">
        <v>561</v>
      </c>
    </row>
    <row r="214" spans="1:9" ht="18" hidden="1" thickTop="1">
      <c r="A214" s="352" t="s">
        <v>562</v>
      </c>
      <c r="D214" s="352" t="s">
        <v>546</v>
      </c>
    </row>
    <row r="215" spans="1:9" ht="15.6" hidden="1">
      <c r="A215" s="355" t="s">
        <v>564</v>
      </c>
      <c r="D215" s="356">
        <v>46023</v>
      </c>
      <c r="G215" s="357" t="s">
        <v>565</v>
      </c>
      <c r="H215" s="358">
        <v>2</v>
      </c>
      <c r="I215" s="355" t="s">
        <v>460</v>
      </c>
    </row>
    <row r="216" spans="1:9" ht="16.2" hidden="1" thickBot="1">
      <c r="A216" s="359" t="s">
        <v>680</v>
      </c>
      <c r="B216" s="763" t="s">
        <v>681</v>
      </c>
      <c r="C216" s="763"/>
      <c r="D216" s="763"/>
      <c r="E216" s="763"/>
      <c r="F216" s="763"/>
      <c r="G216" s="763"/>
      <c r="H216" s="764" t="s">
        <v>567</v>
      </c>
      <c r="I216" s="764"/>
    </row>
    <row r="217" spans="1:9" ht="15" hidden="1" thickBot="1">
      <c r="A217" s="765" t="s">
        <v>568</v>
      </c>
      <c r="B217" s="765"/>
      <c r="C217" s="766" t="s">
        <v>421</v>
      </c>
      <c r="D217" s="766" t="s">
        <v>569</v>
      </c>
      <c r="E217" s="766"/>
      <c r="F217" s="766" t="s">
        <v>570</v>
      </c>
      <c r="G217" s="766"/>
      <c r="I217" s="360" t="s">
        <v>571</v>
      </c>
    </row>
    <row r="218" spans="1:9" ht="15" hidden="1" thickBot="1">
      <c r="A218" s="765"/>
      <c r="B218" s="765"/>
      <c r="C218" s="766"/>
      <c r="D218" s="361" t="s">
        <v>572</v>
      </c>
      <c r="E218" s="361" t="s">
        <v>573</v>
      </c>
      <c r="F218" s="361" t="s">
        <v>574</v>
      </c>
      <c r="G218" s="361" t="s">
        <v>575</v>
      </c>
      <c r="H218" s="362"/>
      <c r="I218" s="361" t="s">
        <v>576</v>
      </c>
    </row>
    <row r="219" spans="1:9" hidden="1">
      <c r="A219" s="299" t="s">
        <v>767</v>
      </c>
      <c r="B219" s="297" t="s">
        <v>768</v>
      </c>
      <c r="C219" s="298">
        <v>0.15060000000000001</v>
      </c>
      <c r="D219" s="363">
        <v>1</v>
      </c>
      <c r="E219" s="363">
        <v>0</v>
      </c>
      <c r="F219" s="364">
        <f>VLOOKUP(A219,'SERV SICRO'!$A$6699:$D$8000,3,FALSE)</f>
        <v>0.36870000000000003</v>
      </c>
      <c r="G219" s="364">
        <f>VLOOKUP(A219,'SERV SICRO'!$A$6699:$D$8000,4,FALSE)</f>
        <v>0.2392</v>
      </c>
      <c r="I219" s="364">
        <f>C219*(D219*F219+E219*G219)</f>
        <v>5.5526220000000008E-2</v>
      </c>
    </row>
    <row r="220" spans="1:9" hidden="1">
      <c r="A220" s="299" t="s">
        <v>769</v>
      </c>
      <c r="B220" s="297" t="s">
        <v>770</v>
      </c>
      <c r="C220" s="298">
        <v>0.48193000000000003</v>
      </c>
      <c r="D220" s="363">
        <v>1</v>
      </c>
      <c r="E220" s="363">
        <v>0</v>
      </c>
      <c r="F220" s="364">
        <f>VLOOKUP(A220,'SERV SICRO'!$A$6699:$D$8000,3,FALSE)</f>
        <v>30.974900000000002</v>
      </c>
      <c r="G220" s="364">
        <f>VLOOKUP(A220,'SERV SICRO'!$A$6699:$D$8000,4,FALSE)</f>
        <v>7.8468</v>
      </c>
      <c r="I220" s="364">
        <f t="shared" ref="I220:I223" si="1">C220*(D220*F220+E220*G220)</f>
        <v>14.927733557000002</v>
      </c>
    </row>
    <row r="221" spans="1:9" hidden="1">
      <c r="A221" s="299" t="s">
        <v>771</v>
      </c>
      <c r="B221" s="297" t="s">
        <v>772</v>
      </c>
      <c r="C221" s="298">
        <v>0.20080000000000001</v>
      </c>
      <c r="D221" s="363">
        <v>1</v>
      </c>
      <c r="E221" s="363">
        <v>0</v>
      </c>
      <c r="F221" s="364">
        <f>VLOOKUP(A221,'SERV SICRO'!$A$6699:$D$8000,3,FALSE)</f>
        <v>14.9155</v>
      </c>
      <c r="G221" s="364">
        <f>VLOOKUP(A221,'SERV SICRO'!$A$6699:$D$8000,4,FALSE)</f>
        <v>9.4810999999999996</v>
      </c>
      <c r="I221" s="364">
        <f t="shared" si="1"/>
        <v>2.9950323999999999</v>
      </c>
    </row>
    <row r="222" spans="1:9" ht="27.6" hidden="1">
      <c r="A222" s="299" t="s">
        <v>773</v>
      </c>
      <c r="B222" s="297" t="s">
        <v>774</v>
      </c>
      <c r="C222" s="298">
        <v>0.48193000000000003</v>
      </c>
      <c r="D222" s="363">
        <v>1</v>
      </c>
      <c r="E222" s="363">
        <v>0</v>
      </c>
      <c r="F222" s="364">
        <f>VLOOKUP(A222,'SERV SICRO'!$A$6699:$D$8000,3,FALSE)</f>
        <v>11.3889</v>
      </c>
      <c r="G222" s="364">
        <f>VLOOKUP(A222,'SERV SICRO'!$A$6699:$D$8000,4,FALSE)</f>
        <v>7.2393999999999998</v>
      </c>
      <c r="I222" s="364">
        <f t="shared" si="1"/>
        <v>5.4886525769999999</v>
      </c>
    </row>
    <row r="223" spans="1:9" ht="27.6" hidden="1">
      <c r="A223" s="299" t="s">
        <v>714</v>
      </c>
      <c r="B223" s="297" t="s">
        <v>715</v>
      </c>
      <c r="C223" s="298">
        <v>0.24096000000000001</v>
      </c>
      <c r="D223" s="363">
        <v>1</v>
      </c>
      <c r="E223" s="363">
        <v>0</v>
      </c>
      <c r="F223" s="364">
        <f>VLOOKUP(A223,'SERV SICRO'!$A$6699:$D$8000,3,FALSE)</f>
        <v>25.823499999999999</v>
      </c>
      <c r="G223" s="364">
        <f>VLOOKUP(A223,'SERV SICRO'!$A$6699:$D$8000,4,FALSE)</f>
        <v>16.279299999999999</v>
      </c>
      <c r="I223" s="364">
        <f t="shared" si="1"/>
        <v>6.2224305600000003</v>
      </c>
    </row>
    <row r="224" spans="1:9" ht="15" hidden="1" thickBot="1">
      <c r="A224" s="362"/>
      <c r="B224" s="362"/>
      <c r="C224" s="362"/>
      <c r="D224" s="362"/>
      <c r="E224" s="362"/>
      <c r="F224" s="362"/>
      <c r="G224" s="365" t="s">
        <v>581</v>
      </c>
      <c r="H224" s="362"/>
      <c r="I224" s="366">
        <f>SUM(I219:I223)</f>
        <v>29.689375314000003</v>
      </c>
    </row>
    <row r="225" spans="1:9" ht="15" hidden="1" thickBot="1">
      <c r="A225" s="367" t="s">
        <v>582</v>
      </c>
      <c r="B225" s="362"/>
      <c r="C225" s="361" t="s">
        <v>421</v>
      </c>
      <c r="D225" s="361" t="s">
        <v>583</v>
      </c>
      <c r="E225" s="362"/>
      <c r="F225" s="361" t="s">
        <v>570</v>
      </c>
      <c r="G225" s="761" t="s">
        <v>584</v>
      </c>
      <c r="H225" s="761"/>
      <c r="I225" s="761"/>
    </row>
    <row r="226" spans="1:9" hidden="1">
      <c r="A226" s="299" t="s">
        <v>685</v>
      </c>
      <c r="B226" s="297" t="s">
        <v>686</v>
      </c>
      <c r="C226" s="298">
        <v>2</v>
      </c>
      <c r="D226" s="299" t="s">
        <v>587</v>
      </c>
      <c r="F226" s="364">
        <f>VLOOKUP(A226,'SERV SICRO'!$A$6547:$D$6647,4,FALSE)</f>
        <v>26.417400000000001</v>
      </c>
      <c r="I226" s="364">
        <f>F226*C226</f>
        <v>52.834800000000001</v>
      </c>
    </row>
    <row r="227" spans="1:9" hidden="1">
      <c r="A227" s="299" t="s">
        <v>678</v>
      </c>
      <c r="B227" s="297" t="s">
        <v>679</v>
      </c>
      <c r="C227" s="298">
        <v>1</v>
      </c>
      <c r="D227" s="299" t="s">
        <v>587</v>
      </c>
      <c r="F227" s="364">
        <f>VLOOKUP(A227,'SERV SICRO'!$A$6547:$D$6647,4,FALSE)</f>
        <v>34.67</v>
      </c>
      <c r="I227" s="364">
        <f t="shared" ref="I227:I229" si="2">F227*C227</f>
        <v>34.67</v>
      </c>
    </row>
    <row r="228" spans="1:9" hidden="1">
      <c r="A228" s="299" t="s">
        <v>775</v>
      </c>
      <c r="B228" s="297" t="s">
        <v>776</v>
      </c>
      <c r="C228" s="298">
        <v>1</v>
      </c>
      <c r="D228" s="299" t="s">
        <v>587</v>
      </c>
      <c r="F228" s="364">
        <f>VLOOKUP(A228,'SERV SICRO'!$A$6547:$D$6647,4,FALSE)</f>
        <v>35.598199999999999</v>
      </c>
      <c r="I228" s="364">
        <f t="shared" si="2"/>
        <v>35.598199999999999</v>
      </c>
    </row>
    <row r="229" spans="1:9" hidden="1">
      <c r="A229" s="299" t="s">
        <v>585</v>
      </c>
      <c r="B229" s="297" t="s">
        <v>586</v>
      </c>
      <c r="C229" s="298">
        <v>2</v>
      </c>
      <c r="D229" s="299" t="s">
        <v>587</v>
      </c>
      <c r="F229" s="364">
        <f>VLOOKUP(A229,'SERV SICRO'!$A$6547:$D$6647,4,FALSE)</f>
        <v>26.4038</v>
      </c>
      <c r="I229" s="364">
        <f t="shared" si="2"/>
        <v>52.807600000000001</v>
      </c>
    </row>
    <row r="230" spans="1:9" hidden="1">
      <c r="C230" s="762" t="s">
        <v>588</v>
      </c>
      <c r="D230" s="762"/>
      <c r="E230" s="762"/>
      <c r="F230" s="762"/>
      <c r="G230" s="762"/>
      <c r="I230" s="364">
        <f>SUM(I226:I229)</f>
        <v>175.91060000000002</v>
      </c>
    </row>
    <row r="231" spans="1:9" ht="15" hidden="1" thickBot="1">
      <c r="A231" s="362"/>
      <c r="B231" s="362"/>
      <c r="C231" s="761" t="s">
        <v>589</v>
      </c>
      <c r="D231" s="761"/>
      <c r="E231" s="761"/>
      <c r="F231" s="761"/>
      <c r="G231" s="761"/>
      <c r="H231" s="362"/>
      <c r="I231" s="368">
        <f>I230+I224</f>
        <v>205.59997531400001</v>
      </c>
    </row>
    <row r="232" spans="1:9" hidden="1">
      <c r="C232" s="762" t="s">
        <v>590</v>
      </c>
      <c r="D232" s="762"/>
      <c r="E232" s="762"/>
      <c r="F232" s="762"/>
      <c r="G232" s="762"/>
      <c r="I232" s="369">
        <f>I231/H215</f>
        <v>102.799987657</v>
      </c>
    </row>
    <row r="233" spans="1:9" hidden="1">
      <c r="G233" s="370" t="s">
        <v>591</v>
      </c>
      <c r="I233" s="371" t="s">
        <v>593</v>
      </c>
    </row>
    <row r="234" spans="1:9" ht="15" hidden="1" thickBot="1">
      <c r="G234" s="365" t="s">
        <v>592</v>
      </c>
      <c r="I234" s="368" t="s">
        <v>593</v>
      </c>
    </row>
    <row r="235" spans="1:9" ht="15" hidden="1" thickBot="1">
      <c r="A235" s="375" t="s">
        <v>594</v>
      </c>
      <c r="B235" s="376"/>
      <c r="C235" s="377" t="s">
        <v>421</v>
      </c>
      <c r="D235" s="377" t="s">
        <v>583</v>
      </c>
      <c r="E235" s="376"/>
      <c r="F235" s="377" t="s">
        <v>595</v>
      </c>
      <c r="G235" s="768" t="s">
        <v>596</v>
      </c>
      <c r="H235" s="768"/>
      <c r="I235" s="768"/>
    </row>
    <row r="236" spans="1:9" hidden="1">
      <c r="A236" s="299" t="s">
        <v>777</v>
      </c>
      <c r="B236" s="297" t="s">
        <v>778</v>
      </c>
      <c r="C236" s="298">
        <v>0.32485000000000003</v>
      </c>
      <c r="D236" s="299" t="s">
        <v>508</v>
      </c>
      <c r="F236" s="364">
        <f>VLOOKUP(A236,'INSUMOS SICRO'!A$1:D$65536,4,FALSE)</f>
        <v>10.6142</v>
      </c>
      <c r="I236" s="364">
        <f>F236*C236</f>
        <v>3.4480228700000004</v>
      </c>
    </row>
    <row r="237" spans="1:9" hidden="1">
      <c r="A237" s="299" t="s">
        <v>687</v>
      </c>
      <c r="B237" s="297" t="s">
        <v>688</v>
      </c>
      <c r="C237" s="298">
        <v>0.72663999999999995</v>
      </c>
      <c r="D237" s="299" t="s">
        <v>508</v>
      </c>
      <c r="F237" s="364">
        <f>VLOOKUP(A237,'INSUMOS SICRO'!A$1:D$65536,4,FALSE)</f>
        <v>10.7523</v>
      </c>
      <c r="I237" s="364">
        <f t="shared" ref="I237:I245" si="3">F237*C237</f>
        <v>7.8130512719999992</v>
      </c>
    </row>
    <row r="238" spans="1:9" hidden="1">
      <c r="A238" s="299" t="s">
        <v>779</v>
      </c>
      <c r="B238" s="297" t="s">
        <v>780</v>
      </c>
      <c r="C238" s="298">
        <v>1</v>
      </c>
      <c r="D238" s="299" t="s">
        <v>460</v>
      </c>
      <c r="F238" s="364">
        <f>VLOOKUP(A238,'INSUMOS SICRO'!A$1:D$65536,4,FALSE)</f>
        <v>174.9419</v>
      </c>
      <c r="I238" s="364">
        <f t="shared" si="3"/>
        <v>174.9419</v>
      </c>
    </row>
    <row r="239" spans="1:9" hidden="1">
      <c r="A239" s="299" t="s">
        <v>781</v>
      </c>
      <c r="B239" s="297" t="s">
        <v>782</v>
      </c>
      <c r="C239" s="298">
        <v>3.1166700000000001</v>
      </c>
      <c r="D239" s="299" t="s">
        <v>691</v>
      </c>
      <c r="F239" s="364">
        <f>VLOOKUP(A239,'INSUMOS SICRO'!A$1:D$65536,4,FALSE)</f>
        <v>6.6285999999999996</v>
      </c>
      <c r="I239" s="364">
        <f t="shared" si="3"/>
        <v>20.659158762000001</v>
      </c>
    </row>
    <row r="240" spans="1:9" ht="27.6" hidden="1">
      <c r="A240" s="299" t="s">
        <v>783</v>
      </c>
      <c r="B240" s="297" t="s">
        <v>784</v>
      </c>
      <c r="C240" s="298">
        <v>2</v>
      </c>
      <c r="D240" s="299" t="s">
        <v>785</v>
      </c>
      <c r="F240" s="364">
        <f>VLOOKUP(A240,'INSUMOS SICRO'!A$1:D$65536,4,FALSE)</f>
        <v>0.55389999999999995</v>
      </c>
      <c r="I240" s="364">
        <f t="shared" si="3"/>
        <v>1.1077999999999999</v>
      </c>
    </row>
    <row r="241" spans="1:9" ht="27.6" hidden="1">
      <c r="A241" s="299" t="s">
        <v>786</v>
      </c>
      <c r="B241" s="297" t="s">
        <v>787</v>
      </c>
      <c r="C241" s="298">
        <v>2</v>
      </c>
      <c r="D241" s="299" t="s">
        <v>785</v>
      </c>
      <c r="F241" s="364">
        <f>VLOOKUP(A241,'INSUMOS SICRO'!A$1:D$65536,4,FALSE)</f>
        <v>1.6483000000000001</v>
      </c>
      <c r="I241" s="364">
        <f t="shared" si="3"/>
        <v>3.2966000000000002</v>
      </c>
    </row>
    <row r="242" spans="1:9" hidden="1">
      <c r="A242" s="299" t="s">
        <v>716</v>
      </c>
      <c r="B242" s="297" t="s">
        <v>717</v>
      </c>
      <c r="C242" s="298">
        <v>1</v>
      </c>
      <c r="D242" s="299" t="s">
        <v>460</v>
      </c>
      <c r="F242" s="364">
        <f>VLOOKUP(A242,'INSUMOS SICRO'!A$1:D$65536,4,FALSE)</f>
        <v>149.9401</v>
      </c>
      <c r="I242" s="364">
        <f t="shared" si="3"/>
        <v>149.9401</v>
      </c>
    </row>
    <row r="243" spans="1:9" hidden="1">
      <c r="A243" s="299" t="s">
        <v>788</v>
      </c>
      <c r="B243" s="297" t="s">
        <v>789</v>
      </c>
      <c r="C243" s="298">
        <v>0.4</v>
      </c>
      <c r="D243" s="299" t="s">
        <v>460</v>
      </c>
      <c r="F243" s="364">
        <f>VLOOKUP(A243,'INSUMOS SICRO'!A$1:D$65536,4,FALSE)</f>
        <v>223.3475</v>
      </c>
      <c r="I243" s="364">
        <f t="shared" si="3"/>
        <v>89.338999999999999</v>
      </c>
    </row>
    <row r="244" spans="1:9" ht="27.6" hidden="1">
      <c r="A244" s="299" t="s">
        <v>790</v>
      </c>
      <c r="B244" s="297" t="s">
        <v>791</v>
      </c>
      <c r="C244" s="298">
        <v>3.1166700000000001</v>
      </c>
      <c r="D244" s="299" t="s">
        <v>691</v>
      </c>
      <c r="F244" s="364">
        <f>VLOOKUP(A244,'INSUMOS SICRO'!A$1:D$65536,4,FALSE)</f>
        <v>15.6959</v>
      </c>
      <c r="I244" s="364">
        <f t="shared" si="3"/>
        <v>48.918940653</v>
      </c>
    </row>
    <row r="245" spans="1:9" ht="27.6" hidden="1">
      <c r="A245" s="299" t="s">
        <v>792</v>
      </c>
      <c r="B245" s="297" t="s">
        <v>793</v>
      </c>
      <c r="C245" s="298">
        <v>0.1</v>
      </c>
      <c r="D245" s="299" t="s">
        <v>691</v>
      </c>
      <c r="F245" s="364">
        <f>VLOOKUP(A245,'INSUMOS SICRO'!A$1:D$65536,4,FALSE)</f>
        <v>56.7301</v>
      </c>
      <c r="I245" s="364">
        <f t="shared" si="3"/>
        <v>5.6730100000000006</v>
      </c>
    </row>
    <row r="246" spans="1:9" ht="15" hidden="1" thickBot="1">
      <c r="A246" s="362"/>
      <c r="B246" s="362"/>
      <c r="C246" s="761" t="s">
        <v>598</v>
      </c>
      <c r="D246" s="761"/>
      <c r="E246" s="761"/>
      <c r="F246" s="761"/>
      <c r="G246" s="761"/>
      <c r="H246" s="362"/>
      <c r="I246" s="366">
        <f>SUM(I236:I245)</f>
        <v>505.13758355699997</v>
      </c>
    </row>
    <row r="247" spans="1:9" ht="15" hidden="1" thickBot="1">
      <c r="A247" s="367" t="s">
        <v>599</v>
      </c>
      <c r="B247" s="362"/>
      <c r="C247" s="361" t="s">
        <v>421</v>
      </c>
      <c r="D247" s="361" t="s">
        <v>583</v>
      </c>
      <c r="E247" s="362"/>
      <c r="F247" s="361" t="s">
        <v>596</v>
      </c>
      <c r="G247" s="761" t="s">
        <v>596</v>
      </c>
      <c r="H247" s="761"/>
      <c r="I247" s="761"/>
    </row>
    <row r="248" spans="1:9" ht="27.6" hidden="1">
      <c r="A248" s="299">
        <v>5212552</v>
      </c>
      <c r="B248" s="297" t="s">
        <v>719</v>
      </c>
      <c r="C248" s="298">
        <v>1</v>
      </c>
      <c r="D248" s="299" t="s">
        <v>460</v>
      </c>
      <c r="F248" s="364">
        <f>I308</f>
        <v>16.940000000000001</v>
      </c>
      <c r="I248" s="364">
        <v>16.940000000000001</v>
      </c>
    </row>
    <row r="249" spans="1:9" ht="15" hidden="1" thickBot="1">
      <c r="A249" s="362"/>
      <c r="B249" s="362"/>
      <c r="C249" s="761" t="s">
        <v>601</v>
      </c>
      <c r="D249" s="761"/>
      <c r="E249" s="761"/>
      <c r="F249" s="761"/>
      <c r="G249" s="761"/>
      <c r="H249" s="362"/>
      <c r="I249" s="366">
        <v>16.940000000000001</v>
      </c>
    </row>
    <row r="250" spans="1:9" ht="15" hidden="1" thickBot="1">
      <c r="A250" s="362"/>
      <c r="B250" s="362"/>
      <c r="C250" s="362"/>
      <c r="D250" s="362"/>
      <c r="E250" s="362"/>
      <c r="F250" s="362"/>
      <c r="G250" s="365" t="s">
        <v>602</v>
      </c>
      <c r="H250" s="362"/>
      <c r="I250" s="368">
        <v>635.95439999999996</v>
      </c>
    </row>
    <row r="251" spans="1:9" ht="15" hidden="1" thickBot="1">
      <c r="A251" s="367" t="s">
        <v>603</v>
      </c>
      <c r="B251" s="362"/>
      <c r="C251" s="361" t="s">
        <v>604</v>
      </c>
      <c r="D251" s="361" t="s">
        <v>421</v>
      </c>
      <c r="E251" s="361" t="s">
        <v>583</v>
      </c>
      <c r="F251" s="362"/>
      <c r="G251" s="361" t="s">
        <v>596</v>
      </c>
      <c r="H251" s="761" t="s">
        <v>596</v>
      </c>
      <c r="I251" s="761"/>
    </row>
    <row r="252" spans="1:9" ht="27.6" hidden="1">
      <c r="A252" s="299" t="s">
        <v>777</v>
      </c>
      <c r="B252" s="297" t="s">
        <v>794</v>
      </c>
      <c r="C252" s="299" t="s">
        <v>704</v>
      </c>
      <c r="D252" s="298">
        <v>3.2000000000000003E-4</v>
      </c>
      <c r="E252" s="299" t="s">
        <v>507</v>
      </c>
      <c r="G252" s="364">
        <f>I335</f>
        <v>0</v>
      </c>
      <c r="I252" s="364">
        <f>G252*D252</f>
        <v>0</v>
      </c>
    </row>
    <row r="253" spans="1:9" ht="27.6" hidden="1">
      <c r="A253" s="299" t="s">
        <v>687</v>
      </c>
      <c r="B253" s="297" t="s">
        <v>703</v>
      </c>
      <c r="C253" s="299" t="s">
        <v>704</v>
      </c>
      <c r="D253" s="298">
        <v>7.2999999999999996E-4</v>
      </c>
      <c r="E253" s="299" t="s">
        <v>507</v>
      </c>
      <c r="G253" s="364">
        <f>G252</f>
        <v>0</v>
      </c>
      <c r="I253" s="364">
        <f t="shared" ref="I253:I261" si="4">G253*D253</f>
        <v>0</v>
      </c>
    </row>
    <row r="254" spans="1:9" ht="27.6" hidden="1">
      <c r="A254" s="299" t="s">
        <v>779</v>
      </c>
      <c r="B254" s="297" t="s">
        <v>795</v>
      </c>
      <c r="C254" s="299" t="s">
        <v>704</v>
      </c>
      <c r="D254" s="298">
        <v>4.0499999999999998E-3</v>
      </c>
      <c r="E254" s="299" t="s">
        <v>507</v>
      </c>
      <c r="G254" s="364">
        <f t="shared" ref="G254:G261" si="5">G253</f>
        <v>0</v>
      </c>
      <c r="I254" s="364">
        <f t="shared" si="4"/>
        <v>0</v>
      </c>
    </row>
    <row r="255" spans="1:9" ht="27.6" hidden="1">
      <c r="A255" s="299" t="s">
        <v>781</v>
      </c>
      <c r="B255" s="297" t="s">
        <v>796</v>
      </c>
      <c r="C255" s="299" t="s">
        <v>704</v>
      </c>
      <c r="D255" s="298">
        <v>6.0000000000000002E-5</v>
      </c>
      <c r="E255" s="299" t="s">
        <v>507</v>
      </c>
      <c r="G255" s="364">
        <f t="shared" si="5"/>
        <v>0</v>
      </c>
      <c r="I255" s="364">
        <f t="shared" si="4"/>
        <v>0</v>
      </c>
    </row>
    <row r="256" spans="1:9" ht="41.4" hidden="1">
      <c r="A256" s="299" t="s">
        <v>783</v>
      </c>
      <c r="B256" s="297" t="s">
        <v>797</v>
      </c>
      <c r="C256" s="299" t="s">
        <v>704</v>
      </c>
      <c r="D256" s="298">
        <v>4.0000000000000003E-5</v>
      </c>
      <c r="E256" s="299" t="s">
        <v>507</v>
      </c>
      <c r="G256" s="364">
        <f t="shared" si="5"/>
        <v>0</v>
      </c>
      <c r="I256" s="364">
        <f t="shared" si="4"/>
        <v>0</v>
      </c>
    </row>
    <row r="257" spans="1:9" ht="41.4" hidden="1">
      <c r="A257" s="299" t="s">
        <v>786</v>
      </c>
      <c r="B257" s="297" t="s">
        <v>798</v>
      </c>
      <c r="C257" s="299" t="s">
        <v>704</v>
      </c>
      <c r="D257" s="298">
        <v>6.0000000000000002E-5</v>
      </c>
      <c r="E257" s="299" t="s">
        <v>507</v>
      </c>
      <c r="G257" s="364">
        <f t="shared" si="5"/>
        <v>0</v>
      </c>
      <c r="I257" s="364">
        <f t="shared" si="4"/>
        <v>0</v>
      </c>
    </row>
    <row r="258" spans="1:9" hidden="1">
      <c r="A258" s="299" t="s">
        <v>716</v>
      </c>
      <c r="B258" s="297" t="s">
        <v>721</v>
      </c>
      <c r="C258" s="299" t="s">
        <v>704</v>
      </c>
      <c r="D258" s="298">
        <v>4.4000000000000002E-4</v>
      </c>
      <c r="E258" s="299" t="s">
        <v>507</v>
      </c>
      <c r="G258" s="364">
        <f t="shared" si="5"/>
        <v>0</v>
      </c>
      <c r="I258" s="364">
        <f t="shared" si="4"/>
        <v>0</v>
      </c>
    </row>
    <row r="259" spans="1:9" hidden="1">
      <c r="A259" s="299" t="s">
        <v>788</v>
      </c>
      <c r="B259" s="297" t="s">
        <v>799</v>
      </c>
      <c r="C259" s="299" t="s">
        <v>704</v>
      </c>
      <c r="D259" s="298">
        <v>1.9000000000000001E-4</v>
      </c>
      <c r="E259" s="299" t="s">
        <v>507</v>
      </c>
      <c r="G259" s="364">
        <f t="shared" si="5"/>
        <v>0</v>
      </c>
      <c r="I259" s="364">
        <f t="shared" si="4"/>
        <v>0</v>
      </c>
    </row>
    <row r="260" spans="1:9" ht="27.6" hidden="1">
      <c r="A260" s="299" t="s">
        <v>790</v>
      </c>
      <c r="B260" s="297" t="s">
        <v>800</v>
      </c>
      <c r="C260" s="299" t="s">
        <v>704</v>
      </c>
      <c r="D260" s="298">
        <v>1.3699999999999999E-3</v>
      </c>
      <c r="E260" s="299" t="s">
        <v>507</v>
      </c>
      <c r="G260" s="364">
        <f t="shared" si="5"/>
        <v>0</v>
      </c>
      <c r="I260" s="364">
        <f t="shared" si="4"/>
        <v>0</v>
      </c>
    </row>
    <row r="261" spans="1:9" ht="27.6" hidden="1">
      <c r="A261" s="299" t="s">
        <v>792</v>
      </c>
      <c r="B261" s="297" t="s">
        <v>801</v>
      </c>
      <c r="C261" s="299" t="s">
        <v>704</v>
      </c>
      <c r="D261" s="298">
        <v>1.7000000000000001E-4</v>
      </c>
      <c r="E261" s="299" t="s">
        <v>507</v>
      </c>
      <c r="G261" s="364">
        <f t="shared" si="5"/>
        <v>0</v>
      </c>
      <c r="I261" s="364">
        <f t="shared" si="4"/>
        <v>0</v>
      </c>
    </row>
    <row r="262" spans="1:9" ht="15" hidden="1" thickBot="1">
      <c r="A262" s="362"/>
      <c r="B262" s="362"/>
      <c r="C262" s="761" t="s">
        <v>607</v>
      </c>
      <c r="D262" s="761"/>
      <c r="E262" s="761"/>
      <c r="F262" s="761"/>
      <c r="G262" s="761"/>
      <c r="H262" s="362"/>
      <c r="I262" s="368">
        <f>SUM(I252:I261)</f>
        <v>0</v>
      </c>
    </row>
    <row r="263" spans="1:9" ht="15" hidden="1" thickBot="1">
      <c r="A263" s="765" t="s">
        <v>608</v>
      </c>
      <c r="B263" s="765"/>
      <c r="C263" s="766" t="s">
        <v>421</v>
      </c>
      <c r="D263" s="766" t="s">
        <v>583</v>
      </c>
      <c r="E263" s="766" t="s">
        <v>531</v>
      </c>
      <c r="F263" s="766"/>
      <c r="G263" s="766"/>
      <c r="I263" s="761" t="s">
        <v>596</v>
      </c>
    </row>
    <row r="264" spans="1:9" ht="15" hidden="1" thickBot="1">
      <c r="A264" s="765"/>
      <c r="B264" s="765"/>
      <c r="C264" s="766"/>
      <c r="D264" s="766"/>
      <c r="E264" s="361" t="s">
        <v>609</v>
      </c>
      <c r="F264" s="361" t="s">
        <v>610</v>
      </c>
      <c r="G264" s="361" t="s">
        <v>611</v>
      </c>
      <c r="H264" s="362"/>
      <c r="I264" s="761"/>
    </row>
    <row r="265" spans="1:9" ht="27.6" hidden="1">
      <c r="A265" s="299" t="s">
        <v>777</v>
      </c>
      <c r="B265" s="297" t="s">
        <v>794</v>
      </c>
      <c r="C265" s="298">
        <v>3.2000000000000003E-4</v>
      </c>
      <c r="D265" s="299" t="s">
        <v>612</v>
      </c>
      <c r="E265" s="299" t="s">
        <v>707</v>
      </c>
      <c r="F265" s="299" t="s">
        <v>708</v>
      </c>
      <c r="G265" s="299" t="s">
        <v>709</v>
      </c>
    </row>
    <row r="266" spans="1:9" ht="27.6" hidden="1">
      <c r="A266" s="299" t="s">
        <v>687</v>
      </c>
      <c r="B266" s="297" t="s">
        <v>703</v>
      </c>
      <c r="C266" s="298">
        <v>7.2999999999999996E-4</v>
      </c>
      <c r="D266" s="299" t="s">
        <v>612</v>
      </c>
      <c r="E266" s="299" t="s">
        <v>707</v>
      </c>
      <c r="F266" s="299" t="s">
        <v>708</v>
      </c>
      <c r="G266" s="299" t="s">
        <v>709</v>
      </c>
    </row>
    <row r="267" spans="1:9" ht="27.6" hidden="1">
      <c r="A267" s="299" t="s">
        <v>779</v>
      </c>
      <c r="B267" s="297" t="s">
        <v>795</v>
      </c>
      <c r="C267" s="298">
        <v>4.0499999999999998E-3</v>
      </c>
      <c r="D267" s="299" t="s">
        <v>612</v>
      </c>
      <c r="E267" s="299" t="s">
        <v>707</v>
      </c>
      <c r="F267" s="299" t="s">
        <v>708</v>
      </c>
      <c r="G267" s="299" t="s">
        <v>709</v>
      </c>
    </row>
    <row r="268" spans="1:9" ht="27.6" hidden="1">
      <c r="A268" s="299" t="s">
        <v>781</v>
      </c>
      <c r="B268" s="297" t="s">
        <v>796</v>
      </c>
      <c r="C268" s="298">
        <v>6.0000000000000002E-5</v>
      </c>
      <c r="D268" s="299" t="s">
        <v>612</v>
      </c>
      <c r="E268" s="299" t="s">
        <v>707</v>
      </c>
      <c r="F268" s="299" t="s">
        <v>708</v>
      </c>
      <c r="G268" s="299" t="s">
        <v>709</v>
      </c>
    </row>
    <row r="269" spans="1:9" ht="41.4" hidden="1">
      <c r="A269" s="299" t="s">
        <v>783</v>
      </c>
      <c r="B269" s="297" t="s">
        <v>797</v>
      </c>
      <c r="C269" s="298">
        <v>4.0000000000000003E-5</v>
      </c>
      <c r="D269" s="299" t="s">
        <v>612</v>
      </c>
      <c r="E269" s="299" t="s">
        <v>707</v>
      </c>
      <c r="F269" s="299" t="s">
        <v>708</v>
      </c>
      <c r="G269" s="299" t="s">
        <v>709</v>
      </c>
    </row>
    <row r="270" spans="1:9" ht="41.4" hidden="1">
      <c r="A270" s="299" t="s">
        <v>786</v>
      </c>
      <c r="B270" s="297" t="s">
        <v>798</v>
      </c>
      <c r="C270" s="298">
        <v>6.0000000000000002E-5</v>
      </c>
      <c r="D270" s="299" t="s">
        <v>612</v>
      </c>
      <c r="E270" s="299" t="s">
        <v>707</v>
      </c>
      <c r="F270" s="299" t="s">
        <v>708</v>
      </c>
      <c r="G270" s="299" t="s">
        <v>709</v>
      </c>
    </row>
    <row r="271" spans="1:9" hidden="1">
      <c r="A271" s="299" t="s">
        <v>716</v>
      </c>
      <c r="B271" s="297" t="s">
        <v>721</v>
      </c>
      <c r="C271" s="298">
        <v>4.4000000000000002E-4</v>
      </c>
      <c r="D271" s="299" t="s">
        <v>612</v>
      </c>
      <c r="E271" s="299" t="s">
        <v>707</v>
      </c>
      <c r="F271" s="299" t="s">
        <v>708</v>
      </c>
      <c r="G271" s="299" t="s">
        <v>709</v>
      </c>
    </row>
    <row r="272" spans="1:9" hidden="1">
      <c r="A272" s="299" t="s">
        <v>788</v>
      </c>
      <c r="B272" s="297" t="s">
        <v>799</v>
      </c>
      <c r="C272" s="298">
        <v>1.9000000000000001E-4</v>
      </c>
      <c r="D272" s="299" t="s">
        <v>612</v>
      </c>
      <c r="E272" s="299" t="s">
        <v>707</v>
      </c>
      <c r="F272" s="299" t="s">
        <v>708</v>
      </c>
      <c r="G272" s="299" t="s">
        <v>709</v>
      </c>
    </row>
    <row r="273" spans="1:9" ht="27.6" hidden="1">
      <c r="A273" s="299" t="s">
        <v>790</v>
      </c>
      <c r="B273" s="297" t="s">
        <v>800</v>
      </c>
      <c r="C273" s="298">
        <v>1.3699999999999999E-3</v>
      </c>
      <c r="D273" s="299" t="s">
        <v>612</v>
      </c>
      <c r="E273" s="299" t="s">
        <v>707</v>
      </c>
      <c r="F273" s="299" t="s">
        <v>708</v>
      </c>
      <c r="G273" s="299" t="s">
        <v>709</v>
      </c>
    </row>
    <row r="274" spans="1:9" ht="27.6" hidden="1">
      <c r="A274" s="299" t="s">
        <v>792</v>
      </c>
      <c r="B274" s="297" t="s">
        <v>801</v>
      </c>
      <c r="C274" s="298">
        <v>1.7000000000000001E-4</v>
      </c>
      <c r="D274" s="299" t="s">
        <v>612</v>
      </c>
      <c r="E274" s="299" t="s">
        <v>707</v>
      </c>
      <c r="F274" s="299" t="s">
        <v>708</v>
      </c>
      <c r="G274" s="299" t="s">
        <v>709</v>
      </c>
    </row>
    <row r="275" spans="1:9" hidden="1">
      <c r="C275" s="762" t="s">
        <v>616</v>
      </c>
      <c r="D275" s="762"/>
      <c r="E275" s="762"/>
      <c r="F275" s="762"/>
      <c r="G275" s="762"/>
    </row>
    <row r="276" spans="1:9" ht="15" hidden="1" thickBot="1">
      <c r="A276" s="350"/>
      <c r="B276" s="350"/>
      <c r="C276" s="350"/>
      <c r="D276" s="350"/>
      <c r="E276" s="767" t="s">
        <v>617</v>
      </c>
      <c r="F276" s="767"/>
      <c r="G276" s="767"/>
      <c r="H276" s="350"/>
      <c r="I276" s="372">
        <f>ROUND(I262+I250,2)</f>
        <v>635.95000000000005</v>
      </c>
    </row>
    <row r="277" spans="1:9" ht="15" hidden="1" thickTop="1"/>
    <row r="278" spans="1:9" ht="21.6" hidden="1" thickBot="1">
      <c r="A278" s="349" t="s">
        <v>560</v>
      </c>
      <c r="B278" s="350"/>
      <c r="C278" s="350"/>
      <c r="D278" s="350"/>
      <c r="E278" s="350"/>
      <c r="F278" s="350"/>
      <c r="G278" s="350"/>
      <c r="H278" s="350"/>
      <c r="I278" s="351" t="s">
        <v>561</v>
      </c>
    </row>
    <row r="279" spans="1:9" ht="18" hidden="1" thickTop="1">
      <c r="A279" s="352" t="s">
        <v>562</v>
      </c>
      <c r="D279" s="352" t="s">
        <v>546</v>
      </c>
    </row>
    <row r="280" spans="1:9" ht="15.6" hidden="1">
      <c r="A280" s="355" t="s">
        <v>564</v>
      </c>
      <c r="D280" s="356">
        <v>46023</v>
      </c>
      <c r="G280" s="357" t="s">
        <v>565</v>
      </c>
      <c r="H280" s="374">
        <v>19.149999999999999</v>
      </c>
      <c r="I280" s="355" t="s">
        <v>460</v>
      </c>
    </row>
    <row r="281" spans="1:9" ht="16.2" hidden="1" thickBot="1">
      <c r="A281" s="359" t="s">
        <v>718</v>
      </c>
      <c r="B281" s="763" t="s">
        <v>719</v>
      </c>
      <c r="C281" s="763"/>
      <c r="D281" s="763"/>
      <c r="E281" s="763"/>
      <c r="F281" s="763"/>
      <c r="G281" s="763"/>
      <c r="H281" s="764" t="s">
        <v>567</v>
      </c>
      <c r="I281" s="764"/>
    </row>
    <row r="282" spans="1:9" ht="15" hidden="1" thickBot="1">
      <c r="A282" s="765" t="s">
        <v>568</v>
      </c>
      <c r="B282" s="765"/>
      <c r="C282" s="766" t="s">
        <v>421</v>
      </c>
      <c r="D282" s="766" t="s">
        <v>569</v>
      </c>
      <c r="E282" s="766"/>
      <c r="F282" s="766" t="s">
        <v>570</v>
      </c>
      <c r="G282" s="766"/>
      <c r="I282" s="360" t="s">
        <v>571</v>
      </c>
    </row>
    <row r="283" spans="1:9" ht="15" hidden="1" thickBot="1">
      <c r="A283" s="765"/>
      <c r="B283" s="765"/>
      <c r="C283" s="766"/>
      <c r="D283" s="361" t="s">
        <v>572</v>
      </c>
      <c r="E283" s="361" t="s">
        <v>573</v>
      </c>
      <c r="F283" s="361" t="s">
        <v>574</v>
      </c>
      <c r="G283" s="361" t="s">
        <v>575</v>
      </c>
      <c r="H283" s="362"/>
      <c r="I283" s="361" t="s">
        <v>576</v>
      </c>
    </row>
    <row r="284" spans="1:9" ht="27.6" hidden="1">
      <c r="A284" s="299" t="s">
        <v>802</v>
      </c>
      <c r="B284" s="297" t="s">
        <v>803</v>
      </c>
      <c r="C284" s="298">
        <v>1</v>
      </c>
      <c r="D284" s="363">
        <v>1</v>
      </c>
      <c r="E284" s="363">
        <v>0</v>
      </c>
      <c r="F284" s="364">
        <f>VLOOKUP(A284,'SERV SICRO'!$A$6699:$D$8000,3,FALSE)</f>
        <v>51.415300000000002</v>
      </c>
      <c r="G284" s="364">
        <f>VLOOKUP(A284,'SERV SICRO'!$A$6699:$D$8000,4,FALSE)</f>
        <v>45.3489</v>
      </c>
      <c r="I284" s="364">
        <f>C284*(D284*F284+E284*G284)</f>
        <v>51.415300000000002</v>
      </c>
    </row>
    <row r="285" spans="1:9" hidden="1">
      <c r="A285" s="299" t="s">
        <v>769</v>
      </c>
      <c r="B285" s="297" t="s">
        <v>770</v>
      </c>
      <c r="C285" s="298">
        <v>1</v>
      </c>
      <c r="D285" s="363">
        <v>1</v>
      </c>
      <c r="E285" s="363">
        <v>0</v>
      </c>
      <c r="F285" s="364">
        <f>VLOOKUP(A285,'SERV SICRO'!$A$6699:$D$8000,3,FALSE)</f>
        <v>30.974900000000002</v>
      </c>
      <c r="G285" s="364">
        <f>VLOOKUP(A285,'SERV SICRO'!$A$6699:$D$8000,4,FALSE)</f>
        <v>7.8468</v>
      </c>
      <c r="I285" s="364">
        <f>C285*(D285*F285+E285*G285)</f>
        <v>30.974900000000002</v>
      </c>
    </row>
    <row r="286" spans="1:9" ht="15" hidden="1" thickBot="1">
      <c r="A286" s="362"/>
      <c r="B286" s="362"/>
      <c r="C286" s="362"/>
      <c r="D286" s="362"/>
      <c r="E286" s="362"/>
      <c r="F286" s="362"/>
      <c r="G286" s="365" t="s">
        <v>581</v>
      </c>
      <c r="H286" s="362"/>
      <c r="I286" s="366">
        <f>SUM(I284:I285)</f>
        <v>82.390200000000007</v>
      </c>
    </row>
    <row r="287" spans="1:9" ht="15" hidden="1" thickBot="1">
      <c r="A287" s="367" t="s">
        <v>582</v>
      </c>
      <c r="B287" s="362"/>
      <c r="C287" s="361" t="s">
        <v>421</v>
      </c>
      <c r="D287" s="361" t="s">
        <v>583</v>
      </c>
      <c r="E287" s="362"/>
      <c r="F287" s="361" t="s">
        <v>570</v>
      </c>
      <c r="G287" s="761" t="s">
        <v>584</v>
      </c>
      <c r="H287" s="761"/>
      <c r="I287" s="761"/>
    </row>
    <row r="288" spans="1:9" hidden="1">
      <c r="A288" s="299" t="s">
        <v>685</v>
      </c>
      <c r="B288" s="297" t="s">
        <v>686</v>
      </c>
      <c r="C288" s="298">
        <v>1</v>
      </c>
      <c r="D288" s="299" t="s">
        <v>587</v>
      </c>
      <c r="F288" s="364">
        <f>VLOOKUP(A288,'SERV SICRO'!$A$6547:$D$6647,4,FALSE)</f>
        <v>26.417400000000001</v>
      </c>
      <c r="I288" s="364">
        <f>F288*C288</f>
        <v>26.417400000000001</v>
      </c>
    </row>
    <row r="289" spans="1:9" hidden="1">
      <c r="A289" s="299" t="s">
        <v>804</v>
      </c>
      <c r="B289" s="297" t="s">
        <v>805</v>
      </c>
      <c r="C289" s="298">
        <v>2</v>
      </c>
      <c r="D289" s="299" t="s">
        <v>587</v>
      </c>
      <c r="F289" s="364">
        <f>VLOOKUP(A289,'SERV SICRO'!$A$6547:$D$6647,4,FALSE)</f>
        <v>35.6248</v>
      </c>
      <c r="I289" s="364">
        <f t="shared" ref="I289" si="6">F289*C289</f>
        <v>71.249600000000001</v>
      </c>
    </row>
    <row r="290" spans="1:9" hidden="1">
      <c r="C290" s="762" t="s">
        <v>588</v>
      </c>
      <c r="D290" s="762"/>
      <c r="E290" s="762"/>
      <c r="F290" s="762"/>
      <c r="G290" s="762"/>
      <c r="I290" s="364">
        <f>SUM(I288:I289)</f>
        <v>97.667000000000002</v>
      </c>
    </row>
    <row r="291" spans="1:9" ht="15" hidden="1" thickBot="1">
      <c r="A291" s="362"/>
      <c r="B291" s="362"/>
      <c r="C291" s="761" t="s">
        <v>589</v>
      </c>
      <c r="D291" s="761"/>
      <c r="E291" s="761"/>
      <c r="F291" s="761"/>
      <c r="G291" s="761"/>
      <c r="H291" s="362"/>
      <c r="I291" s="368">
        <f>I290+I286</f>
        <v>180.05720000000002</v>
      </c>
    </row>
    <row r="292" spans="1:9" hidden="1">
      <c r="C292" s="762" t="s">
        <v>590</v>
      </c>
      <c r="D292" s="762"/>
      <c r="E292" s="762"/>
      <c r="F292" s="762"/>
      <c r="G292" s="762"/>
      <c r="I292" s="369">
        <f>I291/H280</f>
        <v>9.4024647519582256</v>
      </c>
    </row>
    <row r="293" spans="1:9" hidden="1">
      <c r="G293" s="370" t="s">
        <v>591</v>
      </c>
      <c r="I293" s="371" t="s">
        <v>593</v>
      </c>
    </row>
    <row r="294" spans="1:9" ht="15" hidden="1" thickBot="1">
      <c r="G294" s="365" t="s">
        <v>592</v>
      </c>
      <c r="I294" s="368" t="s">
        <v>593</v>
      </c>
    </row>
    <row r="295" spans="1:9" ht="15" hidden="1" thickBot="1">
      <c r="A295" s="375" t="s">
        <v>594</v>
      </c>
      <c r="B295" s="376"/>
      <c r="C295" s="377" t="s">
        <v>421</v>
      </c>
      <c r="D295" s="377" t="s">
        <v>583</v>
      </c>
      <c r="E295" s="376"/>
      <c r="F295" s="377" t="s">
        <v>595</v>
      </c>
      <c r="G295" s="768" t="s">
        <v>596</v>
      </c>
      <c r="H295" s="768"/>
      <c r="I295" s="768"/>
    </row>
    <row r="296" spans="1:9" hidden="1">
      <c r="A296" s="299" t="s">
        <v>806</v>
      </c>
      <c r="B296" s="297" t="s">
        <v>807</v>
      </c>
      <c r="C296" s="298">
        <v>0.112</v>
      </c>
      <c r="D296" s="299" t="s">
        <v>508</v>
      </c>
      <c r="F296" s="364">
        <f>VLOOKUP(A296,'INSUMOS SICRO'!A$1:D$65536,4,FALSE)</f>
        <v>67.817999999999998</v>
      </c>
      <c r="I296" s="364">
        <f>F296*C296</f>
        <v>7.5956159999999997</v>
      </c>
    </row>
    <row r="297" spans="1:9" ht="15" hidden="1" thickBot="1">
      <c r="A297" s="362"/>
      <c r="B297" s="362"/>
      <c r="C297" s="761" t="s">
        <v>598</v>
      </c>
      <c r="D297" s="761"/>
      <c r="E297" s="761"/>
      <c r="F297" s="761"/>
      <c r="G297" s="761"/>
      <c r="H297" s="362"/>
      <c r="I297" s="366">
        <f>I296</f>
        <v>7.5956159999999997</v>
      </c>
    </row>
    <row r="298" spans="1:9" ht="15" hidden="1" thickBot="1">
      <c r="A298" s="367" t="s">
        <v>599</v>
      </c>
      <c r="B298" s="362"/>
      <c r="C298" s="361" t="s">
        <v>421</v>
      </c>
      <c r="D298" s="361" t="s">
        <v>583</v>
      </c>
      <c r="E298" s="362"/>
      <c r="F298" s="361" t="s">
        <v>596</v>
      </c>
      <c r="G298" s="761" t="s">
        <v>596</v>
      </c>
      <c r="H298" s="761"/>
      <c r="I298" s="761"/>
    </row>
    <row r="299" spans="1:9" ht="15" hidden="1" thickBot="1">
      <c r="A299" s="362"/>
      <c r="B299" s="362"/>
      <c r="C299" s="761" t="s">
        <v>601</v>
      </c>
      <c r="D299" s="761"/>
      <c r="E299" s="761"/>
      <c r="F299" s="761"/>
      <c r="G299" s="761"/>
      <c r="H299" s="362"/>
      <c r="I299" s="366"/>
    </row>
    <row r="300" spans="1:9" ht="15" hidden="1" thickBot="1">
      <c r="A300" s="362"/>
      <c r="B300" s="362"/>
      <c r="C300" s="362"/>
      <c r="D300" s="362"/>
      <c r="E300" s="362"/>
      <c r="F300" s="362"/>
      <c r="G300" s="365" t="s">
        <v>602</v>
      </c>
      <c r="H300" s="362"/>
      <c r="I300" s="368">
        <v>16.937100000000001</v>
      </c>
    </row>
    <row r="301" spans="1:9" ht="15" hidden="1" thickBot="1">
      <c r="A301" s="367" t="s">
        <v>603</v>
      </c>
      <c r="B301" s="362"/>
      <c r="C301" s="361" t="s">
        <v>604</v>
      </c>
      <c r="D301" s="361" t="s">
        <v>421</v>
      </c>
      <c r="E301" s="361" t="s">
        <v>583</v>
      </c>
      <c r="F301" s="362"/>
      <c r="G301" s="361" t="s">
        <v>596</v>
      </c>
      <c r="H301" s="761" t="s">
        <v>596</v>
      </c>
      <c r="I301" s="761"/>
    </row>
    <row r="302" spans="1:9" ht="27.6" hidden="1">
      <c r="A302" s="299" t="s">
        <v>806</v>
      </c>
      <c r="B302" s="297" t="s">
        <v>808</v>
      </c>
      <c r="C302" s="299" t="s">
        <v>704</v>
      </c>
      <c r="D302" s="298">
        <v>1.1E-4</v>
      </c>
      <c r="E302" s="299" t="s">
        <v>507</v>
      </c>
      <c r="G302" s="364">
        <f>I335</f>
        <v>0</v>
      </c>
      <c r="I302" s="364">
        <f>G302*D302</f>
        <v>0</v>
      </c>
    </row>
    <row r="303" spans="1:9" ht="15" hidden="1" thickBot="1">
      <c r="A303" s="362"/>
      <c r="B303" s="362"/>
      <c r="C303" s="761" t="s">
        <v>607</v>
      </c>
      <c r="D303" s="761"/>
      <c r="E303" s="761"/>
      <c r="F303" s="761"/>
      <c r="G303" s="761"/>
      <c r="H303" s="362"/>
      <c r="I303" s="368">
        <f>I302</f>
        <v>0</v>
      </c>
    </row>
    <row r="304" spans="1:9" ht="15" hidden="1" thickBot="1">
      <c r="A304" s="765" t="s">
        <v>608</v>
      </c>
      <c r="B304" s="765"/>
      <c r="C304" s="766" t="s">
        <v>421</v>
      </c>
      <c r="D304" s="766" t="s">
        <v>583</v>
      </c>
      <c r="E304" s="766" t="s">
        <v>531</v>
      </c>
      <c r="F304" s="766"/>
      <c r="G304" s="766"/>
      <c r="I304" s="761" t="s">
        <v>596</v>
      </c>
    </row>
    <row r="305" spans="1:9" ht="15" hidden="1" thickBot="1">
      <c r="A305" s="765"/>
      <c r="B305" s="765"/>
      <c r="C305" s="766"/>
      <c r="D305" s="766"/>
      <c r="E305" s="361" t="s">
        <v>609</v>
      </c>
      <c r="F305" s="361" t="s">
        <v>610</v>
      </c>
      <c r="G305" s="361" t="s">
        <v>611</v>
      </c>
      <c r="H305" s="362"/>
      <c r="I305" s="761"/>
    </row>
    <row r="306" spans="1:9" ht="27.6" hidden="1">
      <c r="A306" s="299" t="s">
        <v>806</v>
      </c>
      <c r="B306" s="297" t="s">
        <v>808</v>
      </c>
      <c r="C306" s="298">
        <v>1.1E-4</v>
      </c>
      <c r="D306" s="299" t="s">
        <v>612</v>
      </c>
      <c r="E306" s="299" t="s">
        <v>707</v>
      </c>
      <c r="F306" s="299" t="s">
        <v>708</v>
      </c>
      <c r="G306" s="299" t="s">
        <v>709</v>
      </c>
    </row>
    <row r="307" spans="1:9" hidden="1">
      <c r="C307" s="762" t="s">
        <v>616</v>
      </c>
      <c r="D307" s="762"/>
      <c r="E307" s="762"/>
      <c r="F307" s="762"/>
      <c r="G307" s="762"/>
    </row>
    <row r="308" spans="1:9" ht="15" hidden="1" thickBot="1">
      <c r="A308" s="350"/>
      <c r="B308" s="350"/>
      <c r="C308" s="350"/>
      <c r="D308" s="350"/>
      <c r="E308" s="767" t="s">
        <v>617</v>
      </c>
      <c r="F308" s="767"/>
      <c r="G308" s="767"/>
      <c r="H308" s="350"/>
      <c r="I308" s="372">
        <f>ROUND(I303+I300,2)</f>
        <v>16.940000000000001</v>
      </c>
    </row>
    <row r="309" spans="1:9" ht="15" hidden="1" thickTop="1"/>
    <row r="310" spans="1:9" ht="21.6" thickBot="1">
      <c r="A310" s="349" t="s">
        <v>560</v>
      </c>
      <c r="B310" s="350"/>
      <c r="C310" s="350"/>
      <c r="D310" s="350"/>
      <c r="E310" s="350"/>
      <c r="F310" s="350"/>
      <c r="G310" s="350"/>
      <c r="H310" s="350"/>
      <c r="I310" s="351" t="s">
        <v>561</v>
      </c>
    </row>
    <row r="311" spans="1:9" ht="18" thickTop="1">
      <c r="A311" s="352" t="s">
        <v>562</v>
      </c>
      <c r="D311" s="352" t="s">
        <v>546</v>
      </c>
      <c r="F311" s="511" t="s">
        <v>563</v>
      </c>
      <c r="G311" s="511"/>
      <c r="H311" s="511">
        <v>5.5890000000000002E-2</v>
      </c>
    </row>
    <row r="312" spans="1:9" ht="15.6">
      <c r="A312" s="355" t="s">
        <v>564</v>
      </c>
      <c r="D312" s="356">
        <v>46023</v>
      </c>
      <c r="G312" s="357" t="s">
        <v>565</v>
      </c>
      <c r="H312" s="374">
        <v>12.34</v>
      </c>
      <c r="I312" s="355" t="s">
        <v>507</v>
      </c>
    </row>
    <row r="313" spans="1:9" ht="16.2" thickBot="1">
      <c r="A313" s="359" t="s">
        <v>704</v>
      </c>
      <c r="B313" s="763" t="s">
        <v>809</v>
      </c>
      <c r="C313" s="763"/>
      <c r="D313" s="763"/>
      <c r="E313" s="763"/>
      <c r="F313" s="763"/>
      <c r="G313" s="763"/>
      <c r="H313" s="764" t="s">
        <v>567</v>
      </c>
      <c r="I313" s="764"/>
    </row>
    <row r="314" spans="1:9" ht="15" thickBot="1">
      <c r="A314" s="765" t="s">
        <v>568</v>
      </c>
      <c r="B314" s="765"/>
      <c r="C314" s="766" t="s">
        <v>421</v>
      </c>
      <c r="D314" s="766" t="s">
        <v>569</v>
      </c>
      <c r="E314" s="766"/>
      <c r="F314" s="766" t="s">
        <v>570</v>
      </c>
      <c r="G314" s="766"/>
      <c r="I314" s="360" t="s">
        <v>571</v>
      </c>
    </row>
    <row r="315" spans="1:9" ht="15" thickBot="1">
      <c r="A315" s="765"/>
      <c r="B315" s="765"/>
      <c r="C315" s="766"/>
      <c r="D315" s="361" t="s">
        <v>572</v>
      </c>
      <c r="E315" s="361" t="s">
        <v>573</v>
      </c>
      <c r="F315" s="361" t="s">
        <v>574</v>
      </c>
      <c r="G315" s="361" t="s">
        <v>575</v>
      </c>
      <c r="H315" s="362"/>
      <c r="I315" s="361" t="s">
        <v>576</v>
      </c>
    </row>
    <row r="316" spans="1:9">
      <c r="A316" s="299" t="s">
        <v>810</v>
      </c>
      <c r="B316" s="297" t="s">
        <v>811</v>
      </c>
      <c r="C316" s="298">
        <v>1</v>
      </c>
      <c r="D316" s="363">
        <v>1</v>
      </c>
      <c r="E316" s="363">
        <v>0</v>
      </c>
      <c r="F316" s="364"/>
      <c r="G316" s="364"/>
      <c r="I316" s="364">
        <f>C316*(D316*F316+E316*G316)</f>
        <v>0</v>
      </c>
    </row>
    <row r="317" spans="1:9" ht="15" thickBot="1">
      <c r="A317" s="362"/>
      <c r="B317" s="362"/>
      <c r="C317" s="362"/>
      <c r="D317" s="362"/>
      <c r="E317" s="362"/>
      <c r="F317" s="362"/>
      <c r="G317" s="365" t="s">
        <v>581</v>
      </c>
      <c r="H317" s="362"/>
      <c r="I317" s="366">
        <f>SUM(I316)</f>
        <v>0</v>
      </c>
    </row>
    <row r="318" spans="1:9" ht="15" thickBot="1">
      <c r="A318" s="367" t="s">
        <v>582</v>
      </c>
      <c r="B318" s="362"/>
      <c r="C318" s="361" t="s">
        <v>421</v>
      </c>
      <c r="D318" s="361" t="s">
        <v>583</v>
      </c>
      <c r="E318" s="362"/>
      <c r="F318" s="361" t="s">
        <v>570</v>
      </c>
      <c r="G318" s="761" t="s">
        <v>584</v>
      </c>
      <c r="H318" s="761"/>
      <c r="I318" s="761"/>
    </row>
    <row r="319" spans="1:9">
      <c r="A319" s="299" t="s">
        <v>585</v>
      </c>
      <c r="B319" s="297" t="s">
        <v>586</v>
      </c>
      <c r="C319" s="298">
        <v>6</v>
      </c>
      <c r="D319" s="299" t="s">
        <v>587</v>
      </c>
      <c r="F319" s="364"/>
      <c r="I319" s="364">
        <f>F319*C319</f>
        <v>0</v>
      </c>
    </row>
    <row r="320" spans="1:9">
      <c r="C320" s="762" t="s">
        <v>588</v>
      </c>
      <c r="D320" s="762"/>
      <c r="E320" s="762"/>
      <c r="F320" s="762"/>
      <c r="G320" s="762"/>
      <c r="I320" s="364">
        <f>SUM(I319)</f>
        <v>0</v>
      </c>
    </row>
    <row r="321" spans="1:9" ht="15" thickBot="1">
      <c r="A321" s="362"/>
      <c r="B321" s="362"/>
      <c r="C321" s="761" t="s">
        <v>589</v>
      </c>
      <c r="D321" s="761"/>
      <c r="E321" s="761"/>
      <c r="F321" s="761"/>
      <c r="G321" s="761"/>
      <c r="H321" s="362"/>
      <c r="I321" s="368">
        <f>I320+I317</f>
        <v>0</v>
      </c>
    </row>
    <row r="322" spans="1:9">
      <c r="C322" s="762" t="s">
        <v>590</v>
      </c>
      <c r="D322" s="762"/>
      <c r="E322" s="762"/>
      <c r="F322" s="762"/>
      <c r="G322" s="762"/>
      <c r="I322" s="369">
        <f>I321/H312</f>
        <v>0</v>
      </c>
    </row>
    <row r="323" spans="1:9">
      <c r="G323" s="370" t="s">
        <v>591</v>
      </c>
      <c r="I323" s="371">
        <f>(C316*G316+I320)*H311/H312</f>
        <v>0</v>
      </c>
    </row>
    <row r="324" spans="1:9" ht="15" thickBot="1">
      <c r="G324" s="365" t="s">
        <v>592</v>
      </c>
      <c r="I324" s="368" t="s">
        <v>593</v>
      </c>
    </row>
    <row r="325" spans="1:9" ht="15" thickBot="1">
      <c r="A325" s="375" t="s">
        <v>594</v>
      </c>
      <c r="B325" s="376"/>
      <c r="C325" s="377" t="s">
        <v>421</v>
      </c>
      <c r="D325" s="377" t="s">
        <v>583</v>
      </c>
      <c r="E325" s="376"/>
      <c r="F325" s="377" t="s">
        <v>595</v>
      </c>
      <c r="G325" s="768" t="s">
        <v>596</v>
      </c>
      <c r="H325" s="768"/>
      <c r="I325" s="768"/>
    </row>
    <row r="326" spans="1:9" ht="15" thickBot="1">
      <c r="A326" s="362"/>
      <c r="B326" s="362"/>
      <c r="C326" s="761" t="s">
        <v>598</v>
      </c>
      <c r="D326" s="761"/>
      <c r="E326" s="761"/>
      <c r="F326" s="761"/>
      <c r="G326" s="761"/>
      <c r="H326" s="362"/>
      <c r="I326" s="366"/>
    </row>
    <row r="327" spans="1:9" ht="15" thickBot="1">
      <c r="A327" s="367" t="s">
        <v>599</v>
      </c>
      <c r="B327" s="362"/>
      <c r="C327" s="361" t="s">
        <v>421</v>
      </c>
      <c r="D327" s="361" t="s">
        <v>583</v>
      </c>
      <c r="E327" s="362"/>
      <c r="F327" s="361" t="s">
        <v>596</v>
      </c>
      <c r="G327" s="761" t="s">
        <v>596</v>
      </c>
      <c r="H327" s="761"/>
      <c r="I327" s="761"/>
    </row>
    <row r="328" spans="1:9" ht="15" thickBot="1">
      <c r="A328" s="362"/>
      <c r="B328" s="362"/>
      <c r="C328" s="761" t="s">
        <v>601</v>
      </c>
      <c r="D328" s="761"/>
      <c r="E328" s="761"/>
      <c r="F328" s="761"/>
      <c r="G328" s="761"/>
      <c r="H328" s="362"/>
      <c r="I328" s="366"/>
    </row>
    <row r="329" spans="1:9" ht="15" thickBot="1">
      <c r="A329" s="362"/>
      <c r="B329" s="362"/>
      <c r="C329" s="362"/>
      <c r="D329" s="362"/>
      <c r="E329" s="362"/>
      <c r="F329" s="362"/>
      <c r="G329" s="365" t="s">
        <v>602</v>
      </c>
      <c r="H329" s="362"/>
      <c r="I329" s="368">
        <f>I322+I323</f>
        <v>0</v>
      </c>
    </row>
    <row r="330" spans="1:9" ht="15" thickBot="1">
      <c r="A330" s="367" t="s">
        <v>603</v>
      </c>
      <c r="B330" s="362"/>
      <c r="C330" s="361" t="s">
        <v>604</v>
      </c>
      <c r="D330" s="361" t="s">
        <v>421</v>
      </c>
      <c r="E330" s="361" t="s">
        <v>583</v>
      </c>
      <c r="F330" s="362"/>
      <c r="G330" s="361" t="s">
        <v>596</v>
      </c>
      <c r="H330" s="761" t="s">
        <v>596</v>
      </c>
      <c r="I330" s="761"/>
    </row>
    <row r="331" spans="1:9" ht="15" thickBot="1">
      <c r="A331" s="362"/>
      <c r="B331" s="362"/>
      <c r="C331" s="761" t="s">
        <v>607</v>
      </c>
      <c r="D331" s="761"/>
      <c r="E331" s="761"/>
      <c r="F331" s="761"/>
      <c r="G331" s="761"/>
      <c r="H331" s="362"/>
      <c r="I331" s="368"/>
    </row>
    <row r="332" spans="1:9" ht="15" thickBot="1">
      <c r="A332" s="765" t="s">
        <v>608</v>
      </c>
      <c r="B332" s="765"/>
      <c r="C332" s="766" t="s">
        <v>421</v>
      </c>
      <c r="D332" s="766" t="s">
        <v>583</v>
      </c>
      <c r="E332" s="766" t="s">
        <v>531</v>
      </c>
      <c r="F332" s="766"/>
      <c r="G332" s="766"/>
      <c r="I332" s="761" t="s">
        <v>596</v>
      </c>
    </row>
    <row r="333" spans="1:9" ht="15" thickBot="1">
      <c r="A333" s="765"/>
      <c r="B333" s="765"/>
      <c r="C333" s="766"/>
      <c r="D333" s="766"/>
      <c r="E333" s="361" t="s">
        <v>609</v>
      </c>
      <c r="F333" s="361" t="s">
        <v>610</v>
      </c>
      <c r="G333" s="361" t="s">
        <v>611</v>
      </c>
      <c r="H333" s="362"/>
      <c r="I333" s="761"/>
    </row>
    <row r="334" spans="1:9">
      <c r="C334" s="762" t="s">
        <v>616</v>
      </c>
      <c r="D334" s="762"/>
      <c r="E334" s="762"/>
      <c r="F334" s="762"/>
      <c r="G334" s="762"/>
    </row>
    <row r="335" spans="1:9" ht="15" thickBot="1">
      <c r="A335" s="350"/>
      <c r="B335" s="350"/>
      <c r="C335" s="350"/>
      <c r="D335" s="350"/>
      <c r="E335" s="767" t="s">
        <v>617</v>
      </c>
      <c r="F335" s="767"/>
      <c r="G335" s="767"/>
      <c r="H335" s="350"/>
      <c r="I335" s="372">
        <f>ROUND(I329,2)</f>
        <v>0</v>
      </c>
    </row>
    <row r="336" spans="1:9" ht="15" thickTop="1">
      <c r="A336" s="373" t="s">
        <v>641</v>
      </c>
    </row>
    <row r="338" spans="1:9" ht="21.6" thickBot="1">
      <c r="A338" s="349" t="s">
        <v>560</v>
      </c>
      <c r="B338" s="350"/>
      <c r="C338" s="350"/>
      <c r="D338" s="350"/>
      <c r="E338" s="350"/>
      <c r="F338" s="350"/>
      <c r="G338" s="350"/>
      <c r="H338" s="350"/>
      <c r="I338" s="351" t="s">
        <v>561</v>
      </c>
    </row>
    <row r="339" spans="1:9" ht="18" thickTop="1">
      <c r="A339" s="352" t="s">
        <v>562</v>
      </c>
      <c r="D339" s="352" t="s">
        <v>546</v>
      </c>
    </row>
    <row r="340" spans="1:9" ht="15.6">
      <c r="A340" s="355" t="s">
        <v>564</v>
      </c>
      <c r="D340" s="356">
        <v>46023</v>
      </c>
      <c r="G340" s="357" t="s">
        <v>565</v>
      </c>
      <c r="H340" s="374">
        <v>249</v>
      </c>
      <c r="I340" s="355" t="s">
        <v>682</v>
      </c>
    </row>
    <row r="341" spans="1:9" ht="16.2" thickBot="1">
      <c r="A341" s="359" t="s">
        <v>812</v>
      </c>
      <c r="B341" s="763" t="s">
        <v>696</v>
      </c>
      <c r="C341" s="763"/>
      <c r="D341" s="763"/>
      <c r="E341" s="763"/>
      <c r="F341" s="763"/>
      <c r="G341" s="763"/>
      <c r="H341" s="764" t="s">
        <v>567</v>
      </c>
      <c r="I341" s="764"/>
    </row>
    <row r="342" spans="1:9" ht="15" thickBot="1">
      <c r="A342" s="765" t="s">
        <v>568</v>
      </c>
      <c r="B342" s="765"/>
      <c r="C342" s="766" t="s">
        <v>421</v>
      </c>
      <c r="D342" s="766" t="s">
        <v>569</v>
      </c>
      <c r="E342" s="766"/>
      <c r="F342" s="766" t="s">
        <v>570</v>
      </c>
      <c r="G342" s="766"/>
      <c r="I342" s="360" t="s">
        <v>571</v>
      </c>
    </row>
    <row r="343" spans="1:9" ht="15" thickBot="1">
      <c r="A343" s="765"/>
      <c r="B343" s="765"/>
      <c r="C343" s="766"/>
      <c r="D343" s="361" t="s">
        <v>572</v>
      </c>
      <c r="E343" s="361" t="s">
        <v>573</v>
      </c>
      <c r="F343" s="361" t="s">
        <v>574</v>
      </c>
      <c r="G343" s="361" t="s">
        <v>575</v>
      </c>
      <c r="H343" s="362"/>
      <c r="I343" s="361" t="s">
        <v>576</v>
      </c>
    </row>
    <row r="344" spans="1:9">
      <c r="A344" s="299" t="s">
        <v>813</v>
      </c>
      <c r="B344" s="297" t="s">
        <v>814</v>
      </c>
      <c r="C344" s="298">
        <v>1</v>
      </c>
      <c r="D344" s="363">
        <v>0.42</v>
      </c>
      <c r="E344" s="363">
        <v>0.57999999999999996</v>
      </c>
      <c r="F344" s="364"/>
      <c r="G344" s="364"/>
      <c r="I344" s="364">
        <f>C344*(D344*F344+E344*G344)</f>
        <v>0</v>
      </c>
    </row>
    <row r="345" spans="1:9">
      <c r="A345" s="299" t="s">
        <v>815</v>
      </c>
      <c r="B345" s="297" t="s">
        <v>816</v>
      </c>
      <c r="C345" s="298">
        <v>1</v>
      </c>
      <c r="D345" s="363">
        <v>0.42</v>
      </c>
      <c r="E345" s="363">
        <v>0.57999999999999996</v>
      </c>
      <c r="F345" s="364"/>
      <c r="G345" s="364"/>
      <c r="I345" s="364">
        <f>C345*(D345*F345+E345*G345)</f>
        <v>0</v>
      </c>
    </row>
    <row r="346" spans="1:9" ht="15" thickBot="1">
      <c r="A346" s="362"/>
      <c r="B346" s="362"/>
      <c r="C346" s="362"/>
      <c r="D346" s="362"/>
      <c r="E346" s="362"/>
      <c r="F346" s="362"/>
      <c r="G346" s="365" t="s">
        <v>581</v>
      </c>
      <c r="H346" s="362"/>
      <c r="I346" s="366">
        <f>SUM(I344:I345)</f>
        <v>0</v>
      </c>
    </row>
    <row r="347" spans="1:9" ht="15" thickBot="1">
      <c r="A347" s="367" t="s">
        <v>582</v>
      </c>
      <c r="B347" s="362"/>
      <c r="C347" s="361" t="s">
        <v>421</v>
      </c>
      <c r="D347" s="361" t="s">
        <v>583</v>
      </c>
      <c r="E347" s="362"/>
      <c r="F347" s="361" t="s">
        <v>570</v>
      </c>
      <c r="G347" s="761" t="s">
        <v>584</v>
      </c>
      <c r="H347" s="761"/>
      <c r="I347" s="761"/>
    </row>
    <row r="348" spans="1:9">
      <c r="A348" s="299" t="s">
        <v>775</v>
      </c>
      <c r="B348" s="297" t="s">
        <v>776</v>
      </c>
      <c r="C348" s="298">
        <v>1</v>
      </c>
      <c r="D348" s="299" t="s">
        <v>587</v>
      </c>
      <c r="F348" s="364"/>
      <c r="I348" s="364">
        <f>F348*C348</f>
        <v>0</v>
      </c>
    </row>
    <row r="349" spans="1:9">
      <c r="C349" s="762" t="s">
        <v>588</v>
      </c>
      <c r="D349" s="762"/>
      <c r="E349" s="762"/>
      <c r="F349" s="762"/>
      <c r="G349" s="762"/>
      <c r="I349" s="364">
        <f>I348</f>
        <v>0</v>
      </c>
    </row>
    <row r="350" spans="1:9" ht="15" thickBot="1">
      <c r="A350" s="362"/>
      <c r="B350" s="362"/>
      <c r="C350" s="761" t="s">
        <v>589</v>
      </c>
      <c r="D350" s="761"/>
      <c r="E350" s="761"/>
      <c r="F350" s="761"/>
      <c r="G350" s="761"/>
      <c r="H350" s="362"/>
      <c r="I350" s="368">
        <f>I349+I346</f>
        <v>0</v>
      </c>
    </row>
    <row r="351" spans="1:9">
      <c r="C351" s="762" t="s">
        <v>590</v>
      </c>
      <c r="D351" s="762"/>
      <c r="E351" s="762"/>
      <c r="F351" s="762"/>
      <c r="G351" s="762"/>
      <c r="I351" s="369">
        <f>I350/H340</f>
        <v>0</v>
      </c>
    </row>
    <row r="352" spans="1:9">
      <c r="G352" s="370" t="s">
        <v>591</v>
      </c>
      <c r="I352" s="371" t="s">
        <v>593</v>
      </c>
    </row>
    <row r="353" spans="1:9" ht="15" thickBot="1">
      <c r="G353" s="365" t="s">
        <v>592</v>
      </c>
      <c r="I353" s="368" t="s">
        <v>593</v>
      </c>
    </row>
    <row r="354" spans="1:9" ht="15" thickBot="1">
      <c r="A354" s="375" t="s">
        <v>594</v>
      </c>
      <c r="B354" s="376"/>
      <c r="C354" s="377" t="s">
        <v>421</v>
      </c>
      <c r="D354" s="377" t="s">
        <v>583</v>
      </c>
      <c r="E354" s="376"/>
      <c r="F354" s="377" t="s">
        <v>595</v>
      </c>
      <c r="G354" s="768" t="s">
        <v>596</v>
      </c>
      <c r="H354" s="768"/>
      <c r="I354" s="768"/>
    </row>
    <row r="355" spans="1:9">
      <c r="A355" s="299" t="s">
        <v>817</v>
      </c>
      <c r="B355" s="297" t="s">
        <v>818</v>
      </c>
      <c r="C355" s="298">
        <v>2.5000000000000001E-3</v>
      </c>
      <c r="D355" s="299" t="s">
        <v>682</v>
      </c>
      <c r="F355" s="364"/>
      <c r="I355" s="364">
        <f>F355*C355</f>
        <v>0</v>
      </c>
    </row>
    <row r="356" spans="1:9" ht="15" thickBot="1">
      <c r="A356" s="362"/>
      <c r="B356" s="362"/>
      <c r="C356" s="761" t="s">
        <v>598</v>
      </c>
      <c r="D356" s="761"/>
      <c r="E356" s="761"/>
      <c r="F356" s="761"/>
      <c r="G356" s="761"/>
      <c r="H356" s="362"/>
      <c r="I356" s="366">
        <f>I355</f>
        <v>0</v>
      </c>
    </row>
    <row r="357" spans="1:9" ht="15" thickBot="1">
      <c r="A357" s="367" t="s">
        <v>599</v>
      </c>
      <c r="B357" s="362"/>
      <c r="C357" s="361" t="s">
        <v>421</v>
      </c>
      <c r="D357" s="361" t="s">
        <v>583</v>
      </c>
      <c r="E357" s="362"/>
      <c r="F357" s="361" t="s">
        <v>596</v>
      </c>
      <c r="G357" s="761" t="s">
        <v>596</v>
      </c>
      <c r="H357" s="761"/>
      <c r="I357" s="761"/>
    </row>
    <row r="358" spans="1:9" ht="15" thickBot="1">
      <c r="A358" s="362"/>
      <c r="B358" s="362"/>
      <c r="C358" s="761" t="s">
        <v>601</v>
      </c>
      <c r="D358" s="761"/>
      <c r="E358" s="761"/>
      <c r="F358" s="761"/>
      <c r="G358" s="761"/>
      <c r="H358" s="362"/>
      <c r="I358" s="366"/>
    </row>
    <row r="359" spans="1:9" ht="15" thickBot="1">
      <c r="A359" s="362"/>
      <c r="B359" s="362"/>
      <c r="C359" s="362"/>
      <c r="D359" s="362"/>
      <c r="E359" s="362"/>
      <c r="F359" s="362"/>
      <c r="G359" s="365" t="s">
        <v>602</v>
      </c>
      <c r="H359" s="362"/>
      <c r="I359" s="368">
        <f>I356+I351</f>
        <v>0</v>
      </c>
    </row>
    <row r="360" spans="1:9" ht="15" thickBot="1">
      <c r="A360" s="367" t="s">
        <v>603</v>
      </c>
      <c r="B360" s="362"/>
      <c r="C360" s="361" t="s">
        <v>604</v>
      </c>
      <c r="D360" s="361" t="s">
        <v>421</v>
      </c>
      <c r="E360" s="361" t="s">
        <v>583</v>
      </c>
      <c r="F360" s="362"/>
      <c r="G360" s="361" t="s">
        <v>596</v>
      </c>
      <c r="H360" s="761" t="s">
        <v>596</v>
      </c>
      <c r="I360" s="761"/>
    </row>
    <row r="361" spans="1:9" ht="15" thickBot="1">
      <c r="A361" s="362"/>
      <c r="B361" s="362"/>
      <c r="C361" s="761" t="s">
        <v>607</v>
      </c>
      <c r="D361" s="761"/>
      <c r="E361" s="761"/>
      <c r="F361" s="761"/>
      <c r="G361" s="761"/>
      <c r="H361" s="362"/>
      <c r="I361" s="368"/>
    </row>
    <row r="362" spans="1:9" ht="15" thickBot="1">
      <c r="A362" s="765" t="s">
        <v>608</v>
      </c>
      <c r="B362" s="765"/>
      <c r="C362" s="766" t="s">
        <v>421</v>
      </c>
      <c r="D362" s="766" t="s">
        <v>583</v>
      </c>
      <c r="E362" s="766" t="s">
        <v>531</v>
      </c>
      <c r="F362" s="766"/>
      <c r="G362" s="766"/>
      <c r="I362" s="761" t="s">
        <v>596</v>
      </c>
    </row>
    <row r="363" spans="1:9" ht="15" thickBot="1">
      <c r="A363" s="765"/>
      <c r="B363" s="765"/>
      <c r="C363" s="766"/>
      <c r="D363" s="766"/>
      <c r="E363" s="361" t="s">
        <v>609</v>
      </c>
      <c r="F363" s="361" t="s">
        <v>610</v>
      </c>
      <c r="G363" s="361" t="s">
        <v>611</v>
      </c>
      <c r="H363" s="362"/>
      <c r="I363" s="761"/>
    </row>
    <row r="364" spans="1:9">
      <c r="C364" s="762" t="s">
        <v>616</v>
      </c>
      <c r="D364" s="762"/>
      <c r="E364" s="762"/>
      <c r="F364" s="762"/>
      <c r="G364" s="762"/>
    </row>
    <row r="365" spans="1:9" ht="15" thickBot="1">
      <c r="A365" s="350"/>
      <c r="B365" s="350"/>
      <c r="C365" s="350"/>
      <c r="D365" s="350"/>
      <c r="E365" s="767" t="s">
        <v>617</v>
      </c>
      <c r="F365" s="767"/>
      <c r="G365" s="767"/>
      <c r="H365" s="350"/>
      <c r="I365" s="372">
        <f>ROUND(I359,2)</f>
        <v>0</v>
      </c>
    </row>
    <row r="366" spans="1:9" ht="15" thickTop="1">
      <c r="A366" s="373" t="s">
        <v>641</v>
      </c>
    </row>
    <row r="368" spans="1:9" ht="21.6" hidden="1" thickBot="1">
      <c r="A368" s="349" t="s">
        <v>560</v>
      </c>
      <c r="B368" s="350"/>
      <c r="C368" s="350"/>
      <c r="D368" s="350"/>
      <c r="E368" s="350"/>
      <c r="F368" s="350"/>
      <c r="G368" s="350"/>
      <c r="H368" s="350"/>
      <c r="I368" s="351" t="s">
        <v>561</v>
      </c>
    </row>
    <row r="369" spans="1:9" ht="18" hidden="1" thickTop="1">
      <c r="A369" s="352" t="s">
        <v>562</v>
      </c>
      <c r="D369" s="352" t="s">
        <v>546</v>
      </c>
    </row>
    <row r="370" spans="1:9" ht="15.6" hidden="1">
      <c r="A370" s="355" t="s">
        <v>564</v>
      </c>
      <c r="D370" s="356">
        <v>46023</v>
      </c>
      <c r="G370" s="357" t="s">
        <v>565</v>
      </c>
      <c r="H370" s="374">
        <v>49.8</v>
      </c>
      <c r="I370" s="355" t="s">
        <v>460</v>
      </c>
    </row>
    <row r="371" spans="1:9" ht="16.2" hidden="1" thickBot="1">
      <c r="A371" s="359" t="s">
        <v>697</v>
      </c>
      <c r="B371" s="763" t="s">
        <v>698</v>
      </c>
      <c r="C371" s="763"/>
      <c r="D371" s="763"/>
      <c r="E371" s="763"/>
      <c r="F371" s="763"/>
      <c r="G371" s="763"/>
      <c r="H371" s="764" t="s">
        <v>567</v>
      </c>
      <c r="I371" s="764"/>
    </row>
    <row r="372" spans="1:9" ht="15" hidden="1" thickBot="1">
      <c r="A372" s="765" t="s">
        <v>568</v>
      </c>
      <c r="B372" s="765"/>
      <c r="C372" s="766" t="s">
        <v>421</v>
      </c>
      <c r="D372" s="766" t="s">
        <v>569</v>
      </c>
      <c r="E372" s="766"/>
      <c r="F372" s="766" t="s">
        <v>570</v>
      </c>
      <c r="G372" s="766"/>
      <c r="I372" s="360" t="s">
        <v>571</v>
      </c>
    </row>
    <row r="373" spans="1:9" ht="15" hidden="1" thickBot="1">
      <c r="A373" s="765"/>
      <c r="B373" s="765"/>
      <c r="C373" s="766"/>
      <c r="D373" s="361" t="s">
        <v>572</v>
      </c>
      <c r="E373" s="361" t="s">
        <v>573</v>
      </c>
      <c r="F373" s="361" t="s">
        <v>574</v>
      </c>
      <c r="G373" s="361" t="s">
        <v>575</v>
      </c>
      <c r="H373" s="362"/>
      <c r="I373" s="361" t="s">
        <v>576</v>
      </c>
    </row>
    <row r="374" spans="1:9" ht="41.4" hidden="1">
      <c r="A374" s="299" t="s">
        <v>819</v>
      </c>
      <c r="B374" s="297" t="s">
        <v>820</v>
      </c>
      <c r="C374" s="298">
        <v>1</v>
      </c>
      <c r="D374" s="363">
        <v>1</v>
      </c>
      <c r="E374" s="363">
        <v>0</v>
      </c>
      <c r="F374" s="364">
        <f>VLOOKUP(A374,'SERV SICRO'!$A$6699:$D$8000,3,FALSE)</f>
        <v>0.49580000000000002</v>
      </c>
      <c r="G374" s="364">
        <f>VLOOKUP(A374,'SERV SICRO'!$A$6699:$D$8000,4,FALSE)</f>
        <v>0.33939999999999998</v>
      </c>
      <c r="I374" s="364">
        <f>C374*(D374*F374+E374*G374)</f>
        <v>0.49580000000000002</v>
      </c>
    </row>
    <row r="375" spans="1:9" hidden="1">
      <c r="A375" s="299" t="s">
        <v>712</v>
      </c>
      <c r="B375" s="297" t="s">
        <v>713</v>
      </c>
      <c r="C375" s="298">
        <v>1</v>
      </c>
      <c r="D375" s="363">
        <v>1</v>
      </c>
      <c r="E375" s="363">
        <v>0</v>
      </c>
      <c r="F375" s="364">
        <f>VLOOKUP(A375,'SERV SICRO'!$A$6699:$D$8000,3,FALSE)</f>
        <v>4.9215</v>
      </c>
      <c r="G375" s="364">
        <f>VLOOKUP(A375,'SERV SICRO'!$A$6699:$D$8000,4,FALSE)</f>
        <v>0.37369999999999998</v>
      </c>
      <c r="I375" s="364">
        <f>C375*(D375*F375+E375*G375)</f>
        <v>4.9215</v>
      </c>
    </row>
    <row r="376" spans="1:9" ht="15" hidden="1" thickBot="1">
      <c r="A376" s="362"/>
      <c r="B376" s="362"/>
      <c r="C376" s="362"/>
      <c r="D376" s="362"/>
      <c r="E376" s="362"/>
      <c r="F376" s="362"/>
      <c r="G376" s="365" t="s">
        <v>581</v>
      </c>
      <c r="H376" s="362"/>
      <c r="I376" s="366">
        <f>SUM(I374:I375)</f>
        <v>5.4173</v>
      </c>
    </row>
    <row r="377" spans="1:9" ht="15" hidden="1" thickBot="1">
      <c r="A377" s="367" t="s">
        <v>582</v>
      </c>
      <c r="B377" s="362"/>
      <c r="C377" s="361" t="s">
        <v>421</v>
      </c>
      <c r="D377" s="361" t="s">
        <v>583</v>
      </c>
      <c r="E377" s="362"/>
      <c r="F377" s="361" t="s">
        <v>570</v>
      </c>
      <c r="G377" s="761" t="s">
        <v>584</v>
      </c>
      <c r="H377" s="761"/>
      <c r="I377" s="761"/>
    </row>
    <row r="378" spans="1:9" hidden="1">
      <c r="A378" s="299" t="s">
        <v>685</v>
      </c>
      <c r="B378" s="297" t="s">
        <v>686</v>
      </c>
      <c r="C378" s="298">
        <v>1</v>
      </c>
      <c r="D378" s="299" t="s">
        <v>587</v>
      </c>
      <c r="F378" s="364">
        <f>VLOOKUP(A378,'SERV SICRO'!$A$6547:$D$6647,4,FALSE)</f>
        <v>26.417400000000001</v>
      </c>
      <c r="I378" s="364">
        <f>F378*C378</f>
        <v>26.417400000000001</v>
      </c>
    </row>
    <row r="379" spans="1:9" hidden="1">
      <c r="A379" s="299" t="s">
        <v>804</v>
      </c>
      <c r="B379" s="297" t="s">
        <v>805</v>
      </c>
      <c r="C379" s="298">
        <v>1</v>
      </c>
      <c r="D379" s="299" t="s">
        <v>587</v>
      </c>
      <c r="F379" s="364">
        <f>VLOOKUP(A379,'SERV SICRO'!$A$6547:$D$6647,4,FALSE)</f>
        <v>35.6248</v>
      </c>
      <c r="I379" s="364">
        <f>F379*C379</f>
        <v>35.6248</v>
      </c>
    </row>
    <row r="380" spans="1:9" hidden="1">
      <c r="C380" s="762" t="s">
        <v>588</v>
      </c>
      <c r="D380" s="762"/>
      <c r="E380" s="762"/>
      <c r="F380" s="762"/>
      <c r="G380" s="762"/>
      <c r="I380" s="364">
        <f>SUM(I378:I379)</f>
        <v>62.042200000000001</v>
      </c>
    </row>
    <row r="381" spans="1:9" ht="15" hidden="1" thickBot="1">
      <c r="A381" s="362"/>
      <c r="B381" s="362"/>
      <c r="C381" s="761" t="s">
        <v>589</v>
      </c>
      <c r="D381" s="761"/>
      <c r="E381" s="761"/>
      <c r="F381" s="761"/>
      <c r="G381" s="761"/>
      <c r="H381" s="362"/>
      <c r="I381" s="368">
        <f>I380+I376</f>
        <v>67.459500000000006</v>
      </c>
    </row>
    <row r="382" spans="1:9" hidden="1">
      <c r="C382" s="762" t="s">
        <v>590</v>
      </c>
      <c r="D382" s="762"/>
      <c r="E382" s="762"/>
      <c r="F382" s="762"/>
      <c r="G382" s="762"/>
      <c r="I382" s="369">
        <f>I381/H370</f>
        <v>1.35460843373494</v>
      </c>
    </row>
    <row r="383" spans="1:9" hidden="1">
      <c r="G383" s="370" t="s">
        <v>591</v>
      </c>
      <c r="I383" s="371" t="s">
        <v>593</v>
      </c>
    </row>
    <row r="384" spans="1:9" ht="15" hidden="1" thickBot="1">
      <c r="G384" s="365" t="s">
        <v>592</v>
      </c>
      <c r="I384" s="368" t="s">
        <v>593</v>
      </c>
    </row>
    <row r="385" spans="1:9" ht="15" hidden="1" thickBot="1">
      <c r="A385" s="375" t="s">
        <v>594</v>
      </c>
      <c r="B385" s="376"/>
      <c r="C385" s="377" t="s">
        <v>421</v>
      </c>
      <c r="D385" s="377" t="s">
        <v>583</v>
      </c>
      <c r="E385" s="376"/>
      <c r="F385" s="377" t="s">
        <v>595</v>
      </c>
      <c r="G385" s="768" t="s">
        <v>596</v>
      </c>
      <c r="H385" s="768"/>
      <c r="I385" s="768"/>
    </row>
    <row r="386" spans="1:9" hidden="1">
      <c r="A386" s="299" t="s">
        <v>821</v>
      </c>
      <c r="B386" s="297" t="s">
        <v>822</v>
      </c>
      <c r="C386" s="298">
        <v>0.01</v>
      </c>
      <c r="D386" s="299" t="s">
        <v>823</v>
      </c>
      <c r="F386" s="364">
        <f>VLOOKUP(A386,'INSUMOS SICRO'!A$1:D$65536,4,FALSE)</f>
        <v>47.407699999999998</v>
      </c>
      <c r="I386" s="364">
        <f>F386*C386</f>
        <v>0.47407699999999997</v>
      </c>
    </row>
    <row r="387" spans="1:9" hidden="1">
      <c r="A387" s="299" t="s">
        <v>824</v>
      </c>
      <c r="B387" s="297" t="s">
        <v>825</v>
      </c>
      <c r="C387" s="298">
        <v>0.1</v>
      </c>
      <c r="D387" s="299" t="s">
        <v>823</v>
      </c>
      <c r="F387" s="364">
        <f>VLOOKUP(A387,'INSUMOS SICRO'!A$1:D$65536,4,FALSE)</f>
        <v>64.553700000000006</v>
      </c>
      <c r="I387" s="364">
        <f>F387*C387</f>
        <v>6.4553700000000012</v>
      </c>
    </row>
    <row r="388" spans="1:9" ht="15" hidden="1" thickBot="1">
      <c r="A388" s="362"/>
      <c r="B388" s="362"/>
      <c r="C388" s="761" t="s">
        <v>598</v>
      </c>
      <c r="D388" s="761"/>
      <c r="E388" s="761"/>
      <c r="F388" s="761"/>
      <c r="G388" s="761"/>
      <c r="H388" s="362"/>
      <c r="I388" s="366">
        <f>SUM(I386:I387)</f>
        <v>6.9294470000000015</v>
      </c>
    </row>
    <row r="389" spans="1:9" ht="15" hidden="1" thickBot="1">
      <c r="A389" s="367" t="s">
        <v>599</v>
      </c>
      <c r="B389" s="362"/>
      <c r="C389" s="361" t="s">
        <v>421</v>
      </c>
      <c r="D389" s="361" t="s">
        <v>583</v>
      </c>
      <c r="E389" s="362"/>
      <c r="F389" s="361" t="s">
        <v>596</v>
      </c>
      <c r="G389" s="761" t="s">
        <v>596</v>
      </c>
      <c r="H389" s="761"/>
      <c r="I389" s="761"/>
    </row>
    <row r="390" spans="1:9" ht="15" hidden="1" thickBot="1">
      <c r="A390" s="362"/>
      <c r="B390" s="362"/>
      <c r="C390" s="761" t="s">
        <v>601</v>
      </c>
      <c r="D390" s="761"/>
      <c r="E390" s="761"/>
      <c r="F390" s="761"/>
      <c r="G390" s="761"/>
      <c r="H390" s="362"/>
      <c r="I390" s="366"/>
    </row>
    <row r="391" spans="1:9" ht="15" hidden="1" thickBot="1">
      <c r="A391" s="362"/>
      <c r="B391" s="362"/>
      <c r="C391" s="362"/>
      <c r="D391" s="362"/>
      <c r="E391" s="362"/>
      <c r="F391" s="362"/>
      <c r="G391" s="365" t="s">
        <v>602</v>
      </c>
      <c r="H391" s="362"/>
      <c r="I391" s="368">
        <f>I388+I382</f>
        <v>8.2840554337349417</v>
      </c>
    </row>
    <row r="392" spans="1:9" ht="15" hidden="1" thickBot="1">
      <c r="A392" s="367" t="s">
        <v>603</v>
      </c>
      <c r="B392" s="362"/>
      <c r="C392" s="361" t="s">
        <v>604</v>
      </c>
      <c r="D392" s="361" t="s">
        <v>421</v>
      </c>
      <c r="E392" s="361" t="s">
        <v>583</v>
      </c>
      <c r="F392" s="362"/>
      <c r="G392" s="361" t="s">
        <v>596</v>
      </c>
      <c r="H392" s="761" t="s">
        <v>596</v>
      </c>
      <c r="I392" s="761"/>
    </row>
    <row r="393" spans="1:9" ht="27.6" hidden="1">
      <c r="A393" s="299" t="s">
        <v>821</v>
      </c>
      <c r="B393" s="297" t="s">
        <v>826</v>
      </c>
      <c r="C393" s="299" t="s">
        <v>704</v>
      </c>
      <c r="D393" s="298">
        <v>1.0000000000000001E-5</v>
      </c>
      <c r="E393" s="299" t="s">
        <v>507</v>
      </c>
      <c r="G393" s="364">
        <f>I335</f>
        <v>0</v>
      </c>
      <c r="I393" s="364">
        <f>G393*D393</f>
        <v>0</v>
      </c>
    </row>
    <row r="394" spans="1:9" ht="27.6" hidden="1">
      <c r="A394" s="299" t="s">
        <v>824</v>
      </c>
      <c r="B394" s="297" t="s">
        <v>827</v>
      </c>
      <c r="C394" s="299" t="s">
        <v>704</v>
      </c>
      <c r="D394" s="298">
        <v>1.2999999999999999E-4</v>
      </c>
      <c r="E394" s="299" t="s">
        <v>507</v>
      </c>
      <c r="G394" s="364">
        <f>G393</f>
        <v>0</v>
      </c>
      <c r="I394" s="364">
        <f>G394*D394</f>
        <v>0</v>
      </c>
    </row>
    <row r="395" spans="1:9" ht="15" hidden="1" thickBot="1">
      <c r="A395" s="362"/>
      <c r="B395" s="362"/>
      <c r="C395" s="761" t="s">
        <v>607</v>
      </c>
      <c r="D395" s="761"/>
      <c r="E395" s="761"/>
      <c r="F395" s="761"/>
      <c r="G395" s="761"/>
      <c r="H395" s="362"/>
      <c r="I395" s="368">
        <f>SUM(I393:I394)</f>
        <v>0</v>
      </c>
    </row>
    <row r="396" spans="1:9" ht="15" hidden="1" thickBot="1">
      <c r="A396" s="765" t="s">
        <v>608</v>
      </c>
      <c r="B396" s="765"/>
      <c r="C396" s="766" t="s">
        <v>421</v>
      </c>
      <c r="D396" s="766" t="s">
        <v>583</v>
      </c>
      <c r="E396" s="766" t="s">
        <v>531</v>
      </c>
      <c r="F396" s="766"/>
      <c r="G396" s="766"/>
      <c r="I396" s="761" t="s">
        <v>596</v>
      </c>
    </row>
    <row r="397" spans="1:9" ht="15" hidden="1" thickBot="1">
      <c r="A397" s="765"/>
      <c r="B397" s="765"/>
      <c r="C397" s="766"/>
      <c r="D397" s="766"/>
      <c r="E397" s="361" t="s">
        <v>609</v>
      </c>
      <c r="F397" s="361" t="s">
        <v>610</v>
      </c>
      <c r="G397" s="361" t="s">
        <v>611</v>
      </c>
      <c r="H397" s="362"/>
      <c r="I397" s="761"/>
    </row>
    <row r="398" spans="1:9" ht="27.6" hidden="1">
      <c r="A398" s="299" t="s">
        <v>821</v>
      </c>
      <c r="B398" s="297" t="s">
        <v>826</v>
      </c>
      <c r="C398" s="298">
        <v>1.0000000000000001E-5</v>
      </c>
      <c r="D398" s="299" t="s">
        <v>612</v>
      </c>
      <c r="E398" s="299" t="s">
        <v>707</v>
      </c>
      <c r="F398" s="299" t="s">
        <v>708</v>
      </c>
      <c r="G398" s="299" t="s">
        <v>709</v>
      </c>
    </row>
    <row r="399" spans="1:9" ht="27.6" hidden="1">
      <c r="A399" s="299" t="s">
        <v>824</v>
      </c>
      <c r="B399" s="297" t="s">
        <v>827</v>
      </c>
      <c r="C399" s="298">
        <v>1.2999999999999999E-4</v>
      </c>
      <c r="D399" s="299" t="s">
        <v>612</v>
      </c>
      <c r="E399" s="299" t="s">
        <v>707</v>
      </c>
      <c r="F399" s="299" t="s">
        <v>708</v>
      </c>
      <c r="G399" s="299" t="s">
        <v>709</v>
      </c>
    </row>
    <row r="400" spans="1:9" hidden="1">
      <c r="C400" s="762" t="s">
        <v>616</v>
      </c>
      <c r="D400" s="762"/>
      <c r="E400" s="762"/>
      <c r="F400" s="762"/>
      <c r="G400" s="762"/>
    </row>
    <row r="401" spans="1:9" ht="15" hidden="1" thickBot="1">
      <c r="A401" s="350"/>
      <c r="B401" s="350"/>
      <c r="C401" s="350"/>
      <c r="D401" s="350"/>
      <c r="E401" s="767" t="s">
        <v>617</v>
      </c>
      <c r="F401" s="767"/>
      <c r="G401" s="767"/>
      <c r="H401" s="350"/>
      <c r="I401" s="372">
        <f>ROUND(I395+I391,2)</f>
        <v>8.2799999999999994</v>
      </c>
    </row>
    <row r="402" spans="1:9" ht="15" hidden="1" thickTop="1">
      <c r="A402" s="373" t="s">
        <v>641</v>
      </c>
    </row>
    <row r="403" spans="1:9" hidden="1"/>
    <row r="404" spans="1:9" ht="21.6" hidden="1" thickBot="1">
      <c r="A404" s="349" t="s">
        <v>560</v>
      </c>
      <c r="B404" s="350"/>
      <c r="C404" s="350"/>
      <c r="D404" s="350"/>
      <c r="E404" s="350"/>
      <c r="F404" s="350"/>
      <c r="G404" s="350"/>
      <c r="H404" s="350"/>
      <c r="I404" s="351" t="s">
        <v>561</v>
      </c>
    </row>
    <row r="405" spans="1:9" ht="18" hidden="1" thickTop="1">
      <c r="A405" s="352" t="s">
        <v>562</v>
      </c>
      <c r="D405" s="352" t="s">
        <v>546</v>
      </c>
    </row>
    <row r="406" spans="1:9" ht="15.6" hidden="1">
      <c r="A406" s="355" t="s">
        <v>564</v>
      </c>
      <c r="D406" s="356">
        <v>46023</v>
      </c>
      <c r="G406" s="357" t="s">
        <v>565</v>
      </c>
      <c r="H406" s="374">
        <v>49.8</v>
      </c>
      <c r="I406" s="355" t="s">
        <v>460</v>
      </c>
    </row>
    <row r="407" spans="1:9" ht="16.2" hidden="1" thickBot="1">
      <c r="A407" s="359" t="s">
        <v>699</v>
      </c>
      <c r="B407" s="763" t="s">
        <v>700</v>
      </c>
      <c r="C407" s="763"/>
      <c r="D407" s="763"/>
      <c r="E407" s="763"/>
      <c r="F407" s="763"/>
      <c r="G407" s="763"/>
      <c r="H407" s="764" t="s">
        <v>567</v>
      </c>
      <c r="I407" s="764"/>
    </row>
    <row r="408" spans="1:9" ht="15" hidden="1" thickBot="1">
      <c r="A408" s="765" t="s">
        <v>568</v>
      </c>
      <c r="B408" s="765"/>
      <c r="C408" s="766" t="s">
        <v>421</v>
      </c>
      <c r="D408" s="766" t="s">
        <v>569</v>
      </c>
      <c r="E408" s="766"/>
      <c r="F408" s="766" t="s">
        <v>570</v>
      </c>
      <c r="G408" s="766"/>
      <c r="I408" s="360" t="s">
        <v>571</v>
      </c>
    </row>
    <row r="409" spans="1:9" ht="15" hidden="1" thickBot="1">
      <c r="A409" s="765"/>
      <c r="B409" s="765"/>
      <c r="C409" s="766"/>
      <c r="D409" s="361" t="s">
        <v>572</v>
      </c>
      <c r="E409" s="361" t="s">
        <v>573</v>
      </c>
      <c r="F409" s="361" t="s">
        <v>574</v>
      </c>
      <c r="G409" s="361" t="s">
        <v>575</v>
      </c>
      <c r="H409" s="362"/>
      <c r="I409" s="361" t="s">
        <v>576</v>
      </c>
    </row>
    <row r="410" spans="1:9" ht="41.4" hidden="1">
      <c r="A410" s="299" t="s">
        <v>819</v>
      </c>
      <c r="B410" s="297" t="s">
        <v>820</v>
      </c>
      <c r="C410" s="298">
        <v>1</v>
      </c>
      <c r="D410" s="363">
        <v>1</v>
      </c>
      <c r="E410" s="363">
        <v>0</v>
      </c>
      <c r="F410" s="364">
        <f>VLOOKUP(A410,'SERV SICRO'!$A$6699:$D$8000,3,FALSE)</f>
        <v>0.49580000000000002</v>
      </c>
      <c r="G410" s="364">
        <f>VLOOKUP(A410,'SERV SICRO'!$A$6699:$D$8000,4,FALSE)</f>
        <v>0.33939999999999998</v>
      </c>
      <c r="I410" s="364">
        <f>C410*(D410*F410+E410*G410)</f>
        <v>0.49580000000000002</v>
      </c>
    </row>
    <row r="411" spans="1:9" hidden="1">
      <c r="A411" s="299" t="s">
        <v>712</v>
      </c>
      <c r="B411" s="297" t="s">
        <v>713</v>
      </c>
      <c r="C411" s="298">
        <v>1</v>
      </c>
      <c r="D411" s="363">
        <v>1</v>
      </c>
      <c r="E411" s="363">
        <v>0</v>
      </c>
      <c r="F411" s="364">
        <f>VLOOKUP(A411,'SERV SICRO'!$A$6699:$D$8000,3,FALSE)</f>
        <v>4.9215</v>
      </c>
      <c r="G411" s="364">
        <f>VLOOKUP(A411,'SERV SICRO'!$A$6699:$D$8000,4,FALSE)</f>
        <v>0.37369999999999998</v>
      </c>
      <c r="I411" s="364">
        <f>C411*(D411*F411+E411*G411)</f>
        <v>4.9215</v>
      </c>
    </row>
    <row r="412" spans="1:9" ht="15" hidden="1" thickBot="1">
      <c r="A412" s="362"/>
      <c r="B412" s="362"/>
      <c r="C412" s="362"/>
      <c r="D412" s="362"/>
      <c r="E412" s="362"/>
      <c r="F412" s="362"/>
      <c r="G412" s="365" t="s">
        <v>581</v>
      </c>
      <c r="H412" s="362"/>
      <c r="I412" s="366">
        <f>SUM(I410:I411)</f>
        <v>5.4173</v>
      </c>
    </row>
    <row r="413" spans="1:9" ht="15" hidden="1" thickBot="1">
      <c r="A413" s="367" t="s">
        <v>582</v>
      </c>
      <c r="B413" s="362"/>
      <c r="C413" s="361" t="s">
        <v>421</v>
      </c>
      <c r="D413" s="361" t="s">
        <v>583</v>
      </c>
      <c r="E413" s="362"/>
      <c r="F413" s="361" t="s">
        <v>570</v>
      </c>
      <c r="G413" s="761" t="s">
        <v>584</v>
      </c>
      <c r="H413" s="761"/>
      <c r="I413" s="761"/>
    </row>
    <row r="414" spans="1:9" hidden="1">
      <c r="A414" s="299" t="s">
        <v>685</v>
      </c>
      <c r="B414" s="297" t="s">
        <v>686</v>
      </c>
      <c r="C414" s="298">
        <v>1</v>
      </c>
      <c r="D414" s="299" t="s">
        <v>587</v>
      </c>
      <c r="F414" s="364">
        <f>VLOOKUP(A414,'SERV SICRO'!$A$6547:$D$6647,4,FALSE)</f>
        <v>26.417400000000001</v>
      </c>
      <c r="I414" s="364">
        <f>F414*C414</f>
        <v>26.417400000000001</v>
      </c>
    </row>
    <row r="415" spans="1:9" hidden="1">
      <c r="A415" s="299" t="s">
        <v>804</v>
      </c>
      <c r="B415" s="297" t="s">
        <v>805</v>
      </c>
      <c r="C415" s="298">
        <v>1</v>
      </c>
      <c r="D415" s="299" t="s">
        <v>587</v>
      </c>
      <c r="F415" s="364">
        <f>VLOOKUP(A415,'SERV SICRO'!$A$6547:$D$6647,4,FALSE)</f>
        <v>35.6248</v>
      </c>
      <c r="I415" s="364">
        <f>F415*C415</f>
        <v>35.6248</v>
      </c>
    </row>
    <row r="416" spans="1:9" hidden="1">
      <c r="C416" s="762" t="s">
        <v>588</v>
      </c>
      <c r="D416" s="762"/>
      <c r="E416" s="762"/>
      <c r="F416" s="762"/>
      <c r="G416" s="762"/>
      <c r="I416" s="364">
        <f>SUM(I414:I415)</f>
        <v>62.042200000000001</v>
      </c>
    </row>
    <row r="417" spans="1:9" ht="15" hidden="1" thickBot="1">
      <c r="A417" s="362"/>
      <c r="B417" s="362"/>
      <c r="C417" s="761" t="s">
        <v>589</v>
      </c>
      <c r="D417" s="761"/>
      <c r="E417" s="761"/>
      <c r="F417" s="761"/>
      <c r="G417" s="761"/>
      <c r="H417" s="362"/>
      <c r="I417" s="368">
        <f>I416+I412</f>
        <v>67.459500000000006</v>
      </c>
    </row>
    <row r="418" spans="1:9" hidden="1">
      <c r="C418" s="762" t="s">
        <v>590</v>
      </c>
      <c r="D418" s="762"/>
      <c r="E418" s="762"/>
      <c r="F418" s="762"/>
      <c r="G418" s="762"/>
      <c r="I418" s="369">
        <f>I417/H406</f>
        <v>1.35460843373494</v>
      </c>
    </row>
    <row r="419" spans="1:9" hidden="1">
      <c r="G419" s="370" t="s">
        <v>591</v>
      </c>
      <c r="I419" s="371" t="s">
        <v>593</v>
      </c>
    </row>
    <row r="420" spans="1:9" ht="15" hidden="1" thickBot="1">
      <c r="G420" s="365" t="s">
        <v>592</v>
      </c>
      <c r="I420" s="368" t="s">
        <v>593</v>
      </c>
    </row>
    <row r="421" spans="1:9" ht="15" hidden="1" thickBot="1">
      <c r="A421" s="375" t="s">
        <v>594</v>
      </c>
      <c r="B421" s="376"/>
      <c r="C421" s="377" t="s">
        <v>421</v>
      </c>
      <c r="D421" s="377" t="s">
        <v>583</v>
      </c>
      <c r="E421" s="376"/>
      <c r="F421" s="377" t="s">
        <v>595</v>
      </c>
      <c r="G421" s="768" t="s">
        <v>596</v>
      </c>
      <c r="H421" s="768"/>
      <c r="I421" s="768"/>
    </row>
    <row r="422" spans="1:9" hidden="1">
      <c r="A422" s="299" t="s">
        <v>821</v>
      </c>
      <c r="B422" s="297" t="s">
        <v>822</v>
      </c>
      <c r="C422" s="298">
        <v>1.5630000000000002E-2</v>
      </c>
      <c r="D422" s="299" t="s">
        <v>823</v>
      </c>
      <c r="F422" s="364">
        <f>VLOOKUP(A422,'INSUMOS SICRO'!A$1:D$65536,4,FALSE)</f>
        <v>47.407699999999998</v>
      </c>
      <c r="I422" s="364">
        <f>F422*C422</f>
        <v>0.74098235100000009</v>
      </c>
    </row>
    <row r="423" spans="1:9" ht="27.6" hidden="1">
      <c r="A423" s="299" t="s">
        <v>828</v>
      </c>
      <c r="B423" s="297" t="s">
        <v>829</v>
      </c>
      <c r="C423" s="298">
        <v>0.15625</v>
      </c>
      <c r="D423" s="299" t="s">
        <v>823</v>
      </c>
      <c r="F423" s="364">
        <f>VLOOKUP(A423,'INSUMOS SICRO'!A$1:D$65536,4,FALSE)</f>
        <v>301.57589999999999</v>
      </c>
      <c r="I423" s="364">
        <f>F423*C423</f>
        <v>47.121234375</v>
      </c>
    </row>
    <row r="424" spans="1:9" ht="15" hidden="1" thickBot="1">
      <c r="A424" s="362"/>
      <c r="B424" s="362"/>
      <c r="C424" s="761" t="s">
        <v>598</v>
      </c>
      <c r="D424" s="761"/>
      <c r="E424" s="761"/>
      <c r="F424" s="761"/>
      <c r="G424" s="761"/>
      <c r="H424" s="362"/>
      <c r="I424" s="366">
        <f>SUM(I422:I423)</f>
        <v>47.862216726</v>
      </c>
    </row>
    <row r="425" spans="1:9" ht="15" hidden="1" thickBot="1">
      <c r="A425" s="367" t="s">
        <v>599</v>
      </c>
      <c r="B425" s="362"/>
      <c r="C425" s="361" t="s">
        <v>421</v>
      </c>
      <c r="D425" s="361" t="s">
        <v>583</v>
      </c>
      <c r="E425" s="362"/>
      <c r="F425" s="361" t="s">
        <v>596</v>
      </c>
      <c r="G425" s="761" t="s">
        <v>596</v>
      </c>
      <c r="H425" s="761"/>
      <c r="I425" s="761"/>
    </row>
    <row r="426" spans="1:9" ht="15" hidden="1" thickBot="1">
      <c r="A426" s="362"/>
      <c r="B426" s="362"/>
      <c r="C426" s="761" t="s">
        <v>601</v>
      </c>
      <c r="D426" s="761"/>
      <c r="E426" s="761"/>
      <c r="F426" s="761"/>
      <c r="G426" s="761"/>
      <c r="H426" s="362"/>
      <c r="I426" s="366"/>
    </row>
    <row r="427" spans="1:9" ht="15" hidden="1" thickBot="1">
      <c r="A427" s="362"/>
      <c r="B427" s="362"/>
      <c r="C427" s="362"/>
      <c r="D427" s="362"/>
      <c r="E427" s="362"/>
      <c r="F427" s="362"/>
      <c r="G427" s="365" t="s">
        <v>602</v>
      </c>
      <c r="H427" s="362"/>
      <c r="I427" s="368">
        <f>I424+I418</f>
        <v>49.216825159734938</v>
      </c>
    </row>
    <row r="428" spans="1:9" ht="15" hidden="1" thickBot="1">
      <c r="A428" s="367" t="s">
        <v>603</v>
      </c>
      <c r="B428" s="362"/>
      <c r="C428" s="361" t="s">
        <v>604</v>
      </c>
      <c r="D428" s="361" t="s">
        <v>421</v>
      </c>
      <c r="E428" s="361" t="s">
        <v>583</v>
      </c>
      <c r="F428" s="362"/>
      <c r="G428" s="361" t="s">
        <v>596</v>
      </c>
      <c r="H428" s="761" t="s">
        <v>596</v>
      </c>
      <c r="I428" s="761"/>
    </row>
    <row r="429" spans="1:9" ht="27.6" hidden="1">
      <c r="A429" s="299" t="s">
        <v>821</v>
      </c>
      <c r="B429" s="297" t="s">
        <v>826</v>
      </c>
      <c r="C429" s="299" t="s">
        <v>704</v>
      </c>
      <c r="D429" s="298">
        <v>1.0000000000000001E-5</v>
      </c>
      <c r="E429" s="299" t="s">
        <v>507</v>
      </c>
      <c r="G429" s="364">
        <f>G393</f>
        <v>0</v>
      </c>
      <c r="I429" s="364">
        <f>G429*D429</f>
        <v>0</v>
      </c>
    </row>
    <row r="430" spans="1:9" ht="27.6" hidden="1">
      <c r="A430" s="299" t="s">
        <v>828</v>
      </c>
      <c r="B430" s="297" t="s">
        <v>830</v>
      </c>
      <c r="C430" s="299" t="s">
        <v>704</v>
      </c>
      <c r="D430" s="298">
        <v>2.2000000000000001E-4</v>
      </c>
      <c r="E430" s="299" t="s">
        <v>507</v>
      </c>
      <c r="G430" s="364">
        <f>G394</f>
        <v>0</v>
      </c>
      <c r="I430" s="364">
        <f>G430*D430</f>
        <v>0</v>
      </c>
    </row>
    <row r="431" spans="1:9" ht="15" hidden="1" thickBot="1">
      <c r="A431" s="362"/>
      <c r="B431" s="362"/>
      <c r="C431" s="761" t="s">
        <v>607</v>
      </c>
      <c r="D431" s="761"/>
      <c r="E431" s="761"/>
      <c r="F431" s="761"/>
      <c r="G431" s="761"/>
      <c r="H431" s="362"/>
      <c r="I431" s="368">
        <f>SUM(I429:I430)</f>
        <v>0</v>
      </c>
    </row>
    <row r="432" spans="1:9" ht="15" hidden="1" thickBot="1">
      <c r="A432" s="765" t="s">
        <v>608</v>
      </c>
      <c r="B432" s="765"/>
      <c r="C432" s="766" t="s">
        <v>421</v>
      </c>
      <c r="D432" s="766" t="s">
        <v>583</v>
      </c>
      <c r="E432" s="766" t="s">
        <v>531</v>
      </c>
      <c r="F432" s="766"/>
      <c r="G432" s="766"/>
      <c r="I432" s="761" t="s">
        <v>596</v>
      </c>
    </row>
    <row r="433" spans="1:9" ht="15" hidden="1" thickBot="1">
      <c r="A433" s="765"/>
      <c r="B433" s="765"/>
      <c r="C433" s="766"/>
      <c r="D433" s="766"/>
      <c r="E433" s="361" t="s">
        <v>609</v>
      </c>
      <c r="F433" s="361" t="s">
        <v>610</v>
      </c>
      <c r="G433" s="361" t="s">
        <v>611</v>
      </c>
      <c r="H433" s="362"/>
      <c r="I433" s="761"/>
    </row>
    <row r="434" spans="1:9" ht="27.6" hidden="1">
      <c r="A434" s="299" t="s">
        <v>821</v>
      </c>
      <c r="B434" s="297" t="s">
        <v>826</v>
      </c>
      <c r="C434" s="298">
        <v>1.0000000000000001E-5</v>
      </c>
      <c r="D434" s="299" t="s">
        <v>612</v>
      </c>
      <c r="E434" s="299" t="s">
        <v>707</v>
      </c>
      <c r="F434" s="299" t="s">
        <v>708</v>
      </c>
      <c r="G434" s="299" t="s">
        <v>709</v>
      </c>
    </row>
    <row r="435" spans="1:9" ht="27.6" hidden="1">
      <c r="A435" s="299" t="s">
        <v>828</v>
      </c>
      <c r="B435" s="297" t="s">
        <v>830</v>
      </c>
      <c r="C435" s="298">
        <v>2.2000000000000001E-4</v>
      </c>
      <c r="D435" s="299" t="s">
        <v>612</v>
      </c>
      <c r="E435" s="299" t="s">
        <v>707</v>
      </c>
      <c r="F435" s="299" t="s">
        <v>708</v>
      </c>
      <c r="G435" s="299" t="s">
        <v>709</v>
      </c>
    </row>
    <row r="436" spans="1:9" hidden="1">
      <c r="C436" s="762" t="s">
        <v>616</v>
      </c>
      <c r="D436" s="762"/>
      <c r="E436" s="762"/>
      <c r="F436" s="762"/>
      <c r="G436" s="762"/>
    </row>
    <row r="437" spans="1:9" ht="15" hidden="1" thickBot="1">
      <c r="A437" s="350"/>
      <c r="B437" s="350"/>
      <c r="C437" s="350"/>
      <c r="D437" s="350"/>
      <c r="E437" s="767" t="s">
        <v>617</v>
      </c>
      <c r="F437" s="767"/>
      <c r="G437" s="767"/>
      <c r="H437" s="350"/>
      <c r="I437" s="372">
        <f>ROUND(I431+I427,2)</f>
        <v>49.22</v>
      </c>
    </row>
    <row r="438" spans="1:9" ht="15" hidden="1" thickTop="1">
      <c r="A438" s="373" t="s">
        <v>641</v>
      </c>
    </row>
    <row r="439" spans="1:9" hidden="1"/>
    <row r="440" spans="1:9" ht="21.6" hidden="1" thickBot="1">
      <c r="A440" s="349" t="s">
        <v>560</v>
      </c>
      <c r="B440" s="350"/>
      <c r="C440" s="350"/>
      <c r="D440" s="350"/>
      <c r="E440" s="350"/>
      <c r="F440" s="350"/>
      <c r="G440" s="350"/>
      <c r="H440" s="350"/>
      <c r="I440" s="351" t="s">
        <v>561</v>
      </c>
    </row>
    <row r="441" spans="1:9" ht="18" hidden="1" thickTop="1">
      <c r="A441" s="352" t="s">
        <v>562</v>
      </c>
      <c r="D441" s="352" t="s">
        <v>546</v>
      </c>
    </row>
    <row r="442" spans="1:9" ht="15.6" hidden="1">
      <c r="A442" s="355" t="s">
        <v>564</v>
      </c>
      <c r="D442" s="356">
        <v>46023</v>
      </c>
      <c r="G442" s="357" t="s">
        <v>565</v>
      </c>
      <c r="H442" s="358">
        <v>1.3413900000000001</v>
      </c>
      <c r="I442" s="355" t="s">
        <v>508</v>
      </c>
    </row>
    <row r="443" spans="1:9" ht="16.2" hidden="1" thickBot="1">
      <c r="A443" s="359" t="s">
        <v>701</v>
      </c>
      <c r="B443" s="763" t="s">
        <v>702</v>
      </c>
      <c r="C443" s="763"/>
      <c r="D443" s="763"/>
      <c r="E443" s="763"/>
      <c r="F443" s="763"/>
      <c r="G443" s="763"/>
      <c r="H443" s="764" t="s">
        <v>567</v>
      </c>
      <c r="I443" s="764"/>
    </row>
    <row r="444" spans="1:9" ht="15" hidden="1" thickBot="1">
      <c r="A444" s="765" t="s">
        <v>568</v>
      </c>
      <c r="B444" s="765"/>
      <c r="C444" s="766" t="s">
        <v>421</v>
      </c>
      <c r="D444" s="766" t="s">
        <v>569</v>
      </c>
      <c r="E444" s="766"/>
      <c r="F444" s="766" t="s">
        <v>570</v>
      </c>
      <c r="G444" s="766"/>
      <c r="I444" s="360" t="s">
        <v>571</v>
      </c>
    </row>
    <row r="445" spans="1:9" ht="15" hidden="1" thickBot="1">
      <c r="A445" s="765"/>
      <c r="B445" s="765"/>
      <c r="C445" s="766"/>
      <c r="D445" s="361" t="s">
        <v>572</v>
      </c>
      <c r="E445" s="361" t="s">
        <v>573</v>
      </c>
      <c r="F445" s="361" t="s">
        <v>574</v>
      </c>
      <c r="G445" s="361" t="s">
        <v>575</v>
      </c>
      <c r="H445" s="362"/>
      <c r="I445" s="361" t="s">
        <v>576</v>
      </c>
    </row>
    <row r="446" spans="1:9" hidden="1">
      <c r="A446" s="299" t="s">
        <v>769</v>
      </c>
      <c r="B446" s="297" t="s">
        <v>770</v>
      </c>
      <c r="C446" s="298">
        <v>1</v>
      </c>
      <c r="D446" s="363">
        <v>1</v>
      </c>
      <c r="E446" s="363">
        <v>0</v>
      </c>
      <c r="F446" s="364">
        <f>VLOOKUP(A446,'SERV SICRO'!$A$6699:$D$8000,3,FALSE)</f>
        <v>30.974900000000002</v>
      </c>
      <c r="G446" s="364">
        <f>VLOOKUP(A446,'SERV SICRO'!$A$6699:$D$8000,4,FALSE)</f>
        <v>7.8468</v>
      </c>
      <c r="I446" s="364">
        <f>C446*(D446*F446+E446*G446)</f>
        <v>30.974900000000002</v>
      </c>
    </row>
    <row r="447" spans="1:9" hidden="1">
      <c r="A447" s="299" t="s">
        <v>831</v>
      </c>
      <c r="B447" s="297" t="s">
        <v>832</v>
      </c>
      <c r="C447" s="298">
        <v>1</v>
      </c>
      <c r="D447" s="363">
        <v>1</v>
      </c>
      <c r="E447" s="363">
        <v>0</v>
      </c>
      <c r="F447" s="364">
        <f>VLOOKUP(A447,'SERV SICRO'!$A$6699:$D$8000,3,FALSE)</f>
        <v>0.32119999999999999</v>
      </c>
      <c r="G447" s="364">
        <f>VLOOKUP(A447,'SERV SICRO'!$A$6699:$D$8000,4,FALSE)</f>
        <v>0.1721</v>
      </c>
      <c r="I447" s="364">
        <f>C447*(D447*F447+E447*G447)</f>
        <v>0.32119999999999999</v>
      </c>
    </row>
    <row r="448" spans="1:9" ht="15" hidden="1" thickBot="1">
      <c r="A448" s="362"/>
      <c r="B448" s="362"/>
      <c r="C448" s="362"/>
      <c r="D448" s="362"/>
      <c r="E448" s="362"/>
      <c r="F448" s="362"/>
      <c r="G448" s="365" t="s">
        <v>581</v>
      </c>
      <c r="H448" s="362"/>
      <c r="I448" s="366">
        <f>SUM(I446:I447)</f>
        <v>31.296100000000003</v>
      </c>
    </row>
    <row r="449" spans="1:9" ht="15" hidden="1" thickBot="1">
      <c r="A449" s="367" t="s">
        <v>582</v>
      </c>
      <c r="B449" s="362"/>
      <c r="C449" s="361" t="s">
        <v>421</v>
      </c>
      <c r="D449" s="361" t="s">
        <v>583</v>
      </c>
      <c r="E449" s="362"/>
      <c r="F449" s="361" t="s">
        <v>570</v>
      </c>
      <c r="G449" s="761" t="s">
        <v>584</v>
      </c>
      <c r="H449" s="761"/>
      <c r="I449" s="761"/>
    </row>
    <row r="450" spans="1:9" hidden="1">
      <c r="A450" s="299" t="s">
        <v>685</v>
      </c>
      <c r="B450" s="297" t="s">
        <v>686</v>
      </c>
      <c r="C450" s="298">
        <v>1</v>
      </c>
      <c r="D450" s="299" t="s">
        <v>587</v>
      </c>
      <c r="F450" s="364">
        <f>VLOOKUP(A450,'SERV SICRO'!$A$6547:$D$6647,4,FALSE)</f>
        <v>26.417400000000001</v>
      </c>
      <c r="I450" s="364">
        <f>F450*C450</f>
        <v>26.417400000000001</v>
      </c>
    </row>
    <row r="451" spans="1:9" hidden="1">
      <c r="A451" s="299" t="s">
        <v>833</v>
      </c>
      <c r="B451" s="297" t="s">
        <v>834</v>
      </c>
      <c r="C451" s="298">
        <v>1</v>
      </c>
      <c r="D451" s="299" t="s">
        <v>587</v>
      </c>
      <c r="F451" s="364">
        <f>VLOOKUP(A451,'SERV SICRO'!$A$6547:$D$6647,4,FALSE)</f>
        <v>41.917999999999999</v>
      </c>
      <c r="I451" s="364">
        <f>F451*C451</f>
        <v>41.917999999999999</v>
      </c>
    </row>
    <row r="452" spans="1:9" hidden="1">
      <c r="C452" s="762" t="s">
        <v>588</v>
      </c>
      <c r="D452" s="762"/>
      <c r="E452" s="762"/>
      <c r="F452" s="762"/>
      <c r="G452" s="762"/>
      <c r="I452" s="364">
        <f>SUM(I450:I451)</f>
        <v>68.335399999999993</v>
      </c>
    </row>
    <row r="453" spans="1:9" ht="15" hidden="1" thickBot="1">
      <c r="A453" s="362"/>
      <c r="B453" s="362"/>
      <c r="C453" s="761" t="s">
        <v>589</v>
      </c>
      <c r="D453" s="761"/>
      <c r="E453" s="761"/>
      <c r="F453" s="761"/>
      <c r="G453" s="761"/>
      <c r="H453" s="362"/>
      <c r="I453" s="368">
        <f>I452+I448</f>
        <v>99.631499999999988</v>
      </c>
    </row>
    <row r="454" spans="1:9" hidden="1">
      <c r="C454" s="762" t="s">
        <v>590</v>
      </c>
      <c r="D454" s="762"/>
      <c r="E454" s="762"/>
      <c r="F454" s="762"/>
      <c r="G454" s="762"/>
      <c r="I454" s="369">
        <f>I453/H442</f>
        <v>74.274819403752815</v>
      </c>
    </row>
    <row r="455" spans="1:9" hidden="1">
      <c r="G455" s="370" t="s">
        <v>591</v>
      </c>
      <c r="I455" s="371" t="s">
        <v>593</v>
      </c>
    </row>
    <row r="456" spans="1:9" ht="15" hidden="1" thickBot="1">
      <c r="G456" s="365" t="s">
        <v>592</v>
      </c>
      <c r="I456" s="368" t="s">
        <v>593</v>
      </c>
    </row>
    <row r="457" spans="1:9" ht="15" hidden="1" thickBot="1">
      <c r="A457" s="375" t="s">
        <v>594</v>
      </c>
      <c r="B457" s="376"/>
      <c r="C457" s="377" t="s">
        <v>421</v>
      </c>
      <c r="D457" s="377" t="s">
        <v>583</v>
      </c>
      <c r="E457" s="376"/>
      <c r="F457" s="377" t="s">
        <v>595</v>
      </c>
      <c r="G457" s="768" t="s">
        <v>596</v>
      </c>
      <c r="H457" s="768"/>
      <c r="I457" s="768"/>
    </row>
    <row r="458" spans="1:9" hidden="1">
      <c r="A458" s="299" t="s">
        <v>835</v>
      </c>
      <c r="B458" s="297" t="s">
        <v>836</v>
      </c>
      <c r="C458" s="298">
        <v>1</v>
      </c>
      <c r="D458" s="299" t="s">
        <v>508</v>
      </c>
      <c r="F458" s="364">
        <f>VLOOKUP(A458,'INSUMOS SICRO'!A$1:D$65536,4,FALSE)</f>
        <v>29.371200000000002</v>
      </c>
      <c r="I458" s="364">
        <f>F458*C458</f>
        <v>29.371200000000002</v>
      </c>
    </row>
    <row r="459" spans="1:9" ht="15" hidden="1" thickBot="1">
      <c r="A459" s="362"/>
      <c r="B459" s="362"/>
      <c r="C459" s="761" t="s">
        <v>598</v>
      </c>
      <c r="D459" s="761"/>
      <c r="E459" s="761"/>
      <c r="F459" s="761"/>
      <c r="G459" s="761"/>
      <c r="H459" s="362"/>
      <c r="I459" s="366">
        <f>SUM(I458)</f>
        <v>29.371200000000002</v>
      </c>
    </row>
    <row r="460" spans="1:9" ht="15" hidden="1" thickBot="1">
      <c r="A460" s="367" t="s">
        <v>599</v>
      </c>
      <c r="B460" s="362"/>
      <c r="C460" s="361" t="s">
        <v>421</v>
      </c>
      <c r="D460" s="361" t="s">
        <v>583</v>
      </c>
      <c r="E460" s="362"/>
      <c r="F460" s="361" t="s">
        <v>596</v>
      </c>
      <c r="G460" s="761" t="s">
        <v>596</v>
      </c>
      <c r="H460" s="761"/>
      <c r="I460" s="761"/>
    </row>
    <row r="461" spans="1:9" ht="15" hidden="1" thickBot="1">
      <c r="A461" s="362"/>
      <c r="B461" s="362"/>
      <c r="C461" s="761" t="s">
        <v>601</v>
      </c>
      <c r="D461" s="761"/>
      <c r="E461" s="761"/>
      <c r="F461" s="761"/>
      <c r="G461" s="761"/>
      <c r="H461" s="362"/>
      <c r="I461" s="366"/>
    </row>
    <row r="462" spans="1:9" ht="15" hidden="1" thickBot="1">
      <c r="A462" s="362"/>
      <c r="B462" s="362"/>
      <c r="C462" s="362"/>
      <c r="D462" s="362"/>
      <c r="E462" s="362"/>
      <c r="F462" s="362"/>
      <c r="G462" s="365" t="s">
        <v>602</v>
      </c>
      <c r="H462" s="362"/>
      <c r="I462" s="368">
        <f>I459+I454</f>
        <v>103.64601940375282</v>
      </c>
    </row>
    <row r="463" spans="1:9" ht="15" hidden="1" thickBot="1">
      <c r="A463" s="367" t="s">
        <v>603</v>
      </c>
      <c r="B463" s="362"/>
      <c r="C463" s="361" t="s">
        <v>604</v>
      </c>
      <c r="D463" s="361" t="s">
        <v>421</v>
      </c>
      <c r="E463" s="361" t="s">
        <v>583</v>
      </c>
      <c r="F463" s="362"/>
      <c r="G463" s="361" t="s">
        <v>596</v>
      </c>
      <c r="H463" s="761" t="s">
        <v>596</v>
      </c>
      <c r="I463" s="761"/>
    </row>
    <row r="464" spans="1:9" hidden="1">
      <c r="A464" s="299" t="s">
        <v>835</v>
      </c>
      <c r="B464" s="297" t="s">
        <v>837</v>
      </c>
      <c r="C464" s="299" t="s">
        <v>704</v>
      </c>
      <c r="D464" s="298">
        <v>1E-3</v>
      </c>
      <c r="E464" s="299" t="s">
        <v>507</v>
      </c>
      <c r="G464" s="364">
        <f>G430</f>
        <v>0</v>
      </c>
      <c r="I464" s="364">
        <f>G464*D464</f>
        <v>0</v>
      </c>
    </row>
    <row r="465" spans="1:9" ht="15" hidden="1" thickBot="1">
      <c r="A465" s="362"/>
      <c r="B465" s="362"/>
      <c r="C465" s="761" t="s">
        <v>607</v>
      </c>
      <c r="D465" s="761"/>
      <c r="E465" s="761"/>
      <c r="F465" s="761"/>
      <c r="G465" s="761"/>
      <c r="H465" s="362"/>
      <c r="I465" s="368">
        <f>SUM(I464)</f>
        <v>0</v>
      </c>
    </row>
    <row r="466" spans="1:9" ht="15" hidden="1" thickBot="1">
      <c r="A466" s="765" t="s">
        <v>608</v>
      </c>
      <c r="B466" s="765"/>
      <c r="C466" s="766" t="s">
        <v>421</v>
      </c>
      <c r="D466" s="766" t="s">
        <v>583</v>
      </c>
      <c r="E466" s="766" t="s">
        <v>531</v>
      </c>
      <c r="F466" s="766"/>
      <c r="G466" s="766"/>
      <c r="I466" s="761" t="s">
        <v>596</v>
      </c>
    </row>
    <row r="467" spans="1:9" ht="15" hidden="1" thickBot="1">
      <c r="A467" s="765"/>
      <c r="B467" s="765"/>
      <c r="C467" s="766"/>
      <c r="D467" s="766"/>
      <c r="E467" s="361" t="s">
        <v>609</v>
      </c>
      <c r="F467" s="361" t="s">
        <v>610</v>
      </c>
      <c r="G467" s="361" t="s">
        <v>611</v>
      </c>
      <c r="H467" s="362"/>
      <c r="I467" s="761"/>
    </row>
    <row r="468" spans="1:9" hidden="1">
      <c r="A468" s="299" t="s">
        <v>835</v>
      </c>
      <c r="B468" s="297" t="s">
        <v>837</v>
      </c>
      <c r="C468" s="298">
        <v>1E-3</v>
      </c>
      <c r="D468" s="299" t="s">
        <v>612</v>
      </c>
      <c r="E468" s="299" t="s">
        <v>707</v>
      </c>
      <c r="F468" s="299" t="s">
        <v>708</v>
      </c>
      <c r="G468" s="299" t="s">
        <v>709</v>
      </c>
    </row>
    <row r="469" spans="1:9" hidden="1">
      <c r="C469" s="762" t="s">
        <v>616</v>
      </c>
      <c r="D469" s="762"/>
      <c r="E469" s="762"/>
      <c r="F469" s="762"/>
      <c r="G469" s="762"/>
    </row>
    <row r="470" spans="1:9" ht="15" hidden="1" thickBot="1">
      <c r="A470" s="350"/>
      <c r="B470" s="350"/>
      <c r="C470" s="350"/>
      <c r="D470" s="350"/>
      <c r="E470" s="767" t="s">
        <v>617</v>
      </c>
      <c r="F470" s="767"/>
      <c r="G470" s="767"/>
      <c r="H470" s="350"/>
      <c r="I470" s="372">
        <f>ROUND(I465+I462,2)</f>
        <v>103.65</v>
      </c>
    </row>
    <row r="471" spans="1:9" ht="15" hidden="1" thickTop="1">
      <c r="A471" s="373" t="s">
        <v>641</v>
      </c>
    </row>
    <row r="472" spans="1:9" hidden="1"/>
    <row r="473" spans="1:9" ht="21.6" hidden="1" thickBot="1">
      <c r="A473" s="349" t="s">
        <v>560</v>
      </c>
      <c r="B473" s="350"/>
      <c r="C473" s="350"/>
      <c r="D473" s="350"/>
      <c r="E473" s="350"/>
      <c r="F473" s="350"/>
      <c r="G473" s="350"/>
      <c r="H473" s="350"/>
      <c r="I473" s="351" t="s">
        <v>561</v>
      </c>
    </row>
    <row r="474" spans="1:9" ht="18" hidden="1" thickTop="1">
      <c r="A474" s="352" t="s">
        <v>562</v>
      </c>
      <c r="D474" s="352" t="s">
        <v>546</v>
      </c>
    </row>
    <row r="475" spans="1:9" ht="15.6" hidden="1">
      <c r="A475" s="355" t="s">
        <v>564</v>
      </c>
      <c r="D475" s="356">
        <v>46023</v>
      </c>
      <c r="G475" s="357" t="s">
        <v>565</v>
      </c>
      <c r="H475" s="358">
        <v>3</v>
      </c>
      <c r="I475" s="355" t="s">
        <v>460</v>
      </c>
    </row>
    <row r="476" spans="1:9" ht="16.2" hidden="1" thickBot="1">
      <c r="A476" s="359" t="s">
        <v>838</v>
      </c>
      <c r="B476" s="763" t="s">
        <v>720</v>
      </c>
      <c r="C476" s="763"/>
      <c r="D476" s="763"/>
      <c r="E476" s="763"/>
      <c r="F476" s="763"/>
      <c r="G476" s="763"/>
      <c r="H476" s="764" t="s">
        <v>567</v>
      </c>
      <c r="I476" s="764"/>
    </row>
    <row r="477" spans="1:9" ht="15" hidden="1" thickBot="1">
      <c r="A477" s="765" t="s">
        <v>568</v>
      </c>
      <c r="B477" s="765"/>
      <c r="C477" s="766" t="s">
        <v>421</v>
      </c>
      <c r="D477" s="766" t="s">
        <v>569</v>
      </c>
      <c r="E477" s="766"/>
      <c r="F477" s="766" t="s">
        <v>570</v>
      </c>
      <c r="G477" s="766"/>
      <c r="I477" s="360" t="s">
        <v>571</v>
      </c>
    </row>
    <row r="478" spans="1:9" ht="15" hidden="1" thickBot="1">
      <c r="A478" s="765"/>
      <c r="B478" s="765"/>
      <c r="C478" s="766"/>
      <c r="D478" s="361" t="s">
        <v>572</v>
      </c>
      <c r="E478" s="361" t="s">
        <v>573</v>
      </c>
      <c r="F478" s="361" t="s">
        <v>574</v>
      </c>
      <c r="G478" s="361" t="s">
        <v>575</v>
      </c>
      <c r="H478" s="362"/>
      <c r="I478" s="361" t="s">
        <v>576</v>
      </c>
    </row>
    <row r="479" spans="1:9" hidden="1">
      <c r="A479" s="299" t="s">
        <v>813</v>
      </c>
      <c r="B479" s="297" t="s">
        <v>814</v>
      </c>
      <c r="C479" s="298">
        <v>0.4</v>
      </c>
      <c r="D479" s="363">
        <v>1</v>
      </c>
      <c r="E479" s="363">
        <v>0</v>
      </c>
      <c r="F479" s="364">
        <f>VLOOKUP(A479,'SERV SICRO'!$A$6699:$D$8000,3,FALSE)</f>
        <v>10.8787</v>
      </c>
      <c r="G479" s="364">
        <f>VLOOKUP(A479,'SERV SICRO'!$A$6699:$D$8000,4,FALSE)</f>
        <v>0.71789999999999998</v>
      </c>
      <c r="I479" s="364">
        <f>C479*(D479*F479+E479*G479)</f>
        <v>4.3514800000000005</v>
      </c>
    </row>
    <row r="480" spans="1:9" hidden="1">
      <c r="A480" s="299" t="s">
        <v>839</v>
      </c>
      <c r="B480" s="297" t="s">
        <v>840</v>
      </c>
      <c r="C480" s="298">
        <v>0.4</v>
      </c>
      <c r="D480" s="363">
        <v>1</v>
      </c>
      <c r="E480" s="363">
        <v>0</v>
      </c>
      <c r="F480" s="364">
        <f>VLOOKUP(A480,'SERV SICRO'!$A$6699:$D$8000,3,FALSE)</f>
        <v>0.35310000000000002</v>
      </c>
      <c r="G480" s="364">
        <f>VLOOKUP(A480,'SERV SICRO'!$A$6699:$D$8000,4,FALSE)</f>
        <v>0.2291</v>
      </c>
      <c r="I480" s="364">
        <f>C480*(D480*F480+E480*G480)</f>
        <v>0.14124</v>
      </c>
    </row>
    <row r="481" spans="1:9" ht="15" hidden="1" thickBot="1">
      <c r="A481" s="362"/>
      <c r="B481" s="362"/>
      <c r="C481" s="362"/>
      <c r="D481" s="362"/>
      <c r="E481" s="362"/>
      <c r="F481" s="362"/>
      <c r="G481" s="365" t="s">
        <v>581</v>
      </c>
      <c r="H481" s="362"/>
      <c r="I481" s="366">
        <f>SUM(I479:I480)</f>
        <v>4.4927200000000003</v>
      </c>
    </row>
    <row r="482" spans="1:9" ht="15" hidden="1" thickBot="1">
      <c r="A482" s="367" t="s">
        <v>582</v>
      </c>
      <c r="B482" s="362"/>
      <c r="C482" s="361" t="s">
        <v>421</v>
      </c>
      <c r="D482" s="361" t="s">
        <v>583</v>
      </c>
      <c r="E482" s="362"/>
      <c r="F482" s="361" t="s">
        <v>570</v>
      </c>
      <c r="G482" s="761" t="s">
        <v>584</v>
      </c>
      <c r="H482" s="761"/>
      <c r="I482" s="761"/>
    </row>
    <row r="483" spans="1:9" hidden="1">
      <c r="A483" s="299" t="s">
        <v>804</v>
      </c>
      <c r="B483" s="297" t="s">
        <v>805</v>
      </c>
      <c r="C483" s="298">
        <v>0.5</v>
      </c>
      <c r="D483" s="299" t="s">
        <v>587</v>
      </c>
      <c r="F483" s="364">
        <f>VLOOKUP(A483,'SERV SICRO'!$A$6547:$D$6647,4,FALSE)</f>
        <v>35.6248</v>
      </c>
      <c r="I483" s="364">
        <f>F483*C483</f>
        <v>17.8124</v>
      </c>
    </row>
    <row r="484" spans="1:9" hidden="1">
      <c r="A484" s="299" t="s">
        <v>585</v>
      </c>
      <c r="B484" s="297" t="s">
        <v>586</v>
      </c>
      <c r="C484" s="298">
        <v>2</v>
      </c>
      <c r="D484" s="299" t="s">
        <v>587</v>
      </c>
      <c r="F484" s="364">
        <f>VLOOKUP(A484,'SERV SICRO'!$A$6547:$D$6647,4,FALSE)</f>
        <v>26.4038</v>
      </c>
      <c r="I484" s="364">
        <f>F484*C484</f>
        <v>52.807600000000001</v>
      </c>
    </row>
    <row r="485" spans="1:9" hidden="1">
      <c r="C485" s="762" t="s">
        <v>588</v>
      </c>
      <c r="D485" s="762"/>
      <c r="E485" s="762"/>
      <c r="F485" s="762"/>
      <c r="G485" s="762"/>
      <c r="I485" s="364">
        <f>SUM(I483:I484)</f>
        <v>70.62</v>
      </c>
    </row>
    <row r="486" spans="1:9" ht="15" hidden="1" thickBot="1">
      <c r="A486" s="362"/>
      <c r="B486" s="362"/>
      <c r="C486" s="761" t="s">
        <v>589</v>
      </c>
      <c r="D486" s="761"/>
      <c r="E486" s="761"/>
      <c r="F486" s="761"/>
      <c r="G486" s="761"/>
      <c r="H486" s="362"/>
      <c r="I486" s="368">
        <f>I485+I481</f>
        <v>75.11272000000001</v>
      </c>
    </row>
    <row r="487" spans="1:9" hidden="1">
      <c r="C487" s="762" t="s">
        <v>590</v>
      </c>
      <c r="D487" s="762"/>
      <c r="E487" s="762"/>
      <c r="F487" s="762"/>
      <c r="G487" s="762"/>
      <c r="I487" s="369">
        <f>I486/H475</f>
        <v>25.037573333333338</v>
      </c>
    </row>
    <row r="488" spans="1:9" hidden="1">
      <c r="G488" s="370" t="s">
        <v>591</v>
      </c>
      <c r="I488" s="371" t="s">
        <v>593</v>
      </c>
    </row>
    <row r="489" spans="1:9" ht="15" hidden="1" thickBot="1">
      <c r="G489" s="365" t="s">
        <v>592</v>
      </c>
      <c r="I489" s="368" t="s">
        <v>593</v>
      </c>
    </row>
    <row r="490" spans="1:9" ht="15" hidden="1" thickBot="1">
      <c r="A490" s="375" t="s">
        <v>594</v>
      </c>
      <c r="B490" s="376"/>
      <c r="C490" s="377" t="s">
        <v>421</v>
      </c>
      <c r="D490" s="377" t="s">
        <v>583</v>
      </c>
      <c r="E490" s="376"/>
      <c r="F490" s="377" t="s">
        <v>595</v>
      </c>
      <c r="G490" s="768" t="s">
        <v>596</v>
      </c>
      <c r="H490" s="768"/>
      <c r="I490" s="768"/>
    </row>
    <row r="491" spans="1:9" hidden="1">
      <c r="A491" s="299" t="s">
        <v>694</v>
      </c>
      <c r="B491" s="297" t="s">
        <v>695</v>
      </c>
      <c r="C491" s="298">
        <v>2</v>
      </c>
      <c r="D491" s="299" t="s">
        <v>682</v>
      </c>
      <c r="F491" s="364">
        <f>VLOOKUP(A491,'INSUMOS SICRO'!A$1:D$65536,4,FALSE)</f>
        <v>2.7698</v>
      </c>
      <c r="I491" s="364">
        <f>F491*C491</f>
        <v>5.5396000000000001</v>
      </c>
    </row>
    <row r="492" spans="1:9" ht="27.6" hidden="1">
      <c r="A492" s="299" t="s">
        <v>841</v>
      </c>
      <c r="B492" s="297" t="s">
        <v>842</v>
      </c>
      <c r="C492" s="298">
        <v>7.4999999999999997E-2</v>
      </c>
      <c r="D492" s="299" t="s">
        <v>823</v>
      </c>
      <c r="F492" s="364">
        <f>VLOOKUP(A492,'INSUMOS SICRO'!A$1:D$65536,4,FALSE)</f>
        <v>27.580200000000001</v>
      </c>
      <c r="I492" s="364">
        <f>F492*C492</f>
        <v>2.0685150000000001</v>
      </c>
    </row>
    <row r="493" spans="1:9" ht="15" hidden="1" thickBot="1">
      <c r="A493" s="362"/>
      <c r="B493" s="362"/>
      <c r="C493" s="761" t="s">
        <v>598</v>
      </c>
      <c r="D493" s="761"/>
      <c r="E493" s="761"/>
      <c r="F493" s="761"/>
      <c r="G493" s="761"/>
      <c r="H493" s="362"/>
      <c r="I493" s="366">
        <f>SUM(I491:I492)</f>
        <v>7.6081149999999997</v>
      </c>
    </row>
    <row r="494" spans="1:9" ht="15" hidden="1" thickBot="1">
      <c r="A494" s="367" t="s">
        <v>599</v>
      </c>
      <c r="B494" s="362"/>
      <c r="C494" s="361" t="s">
        <v>421</v>
      </c>
      <c r="D494" s="361" t="s">
        <v>583</v>
      </c>
      <c r="E494" s="362"/>
      <c r="F494" s="361" t="s">
        <v>596</v>
      </c>
      <c r="G494" s="761" t="s">
        <v>596</v>
      </c>
      <c r="H494" s="761"/>
      <c r="I494" s="761"/>
    </row>
    <row r="495" spans="1:9" ht="27.6" hidden="1">
      <c r="A495" s="299" t="s">
        <v>843</v>
      </c>
      <c r="B495" s="297" t="s">
        <v>844</v>
      </c>
      <c r="C495" s="298">
        <v>7.9030000000000003E-2</v>
      </c>
      <c r="D495" s="299" t="s">
        <v>508</v>
      </c>
      <c r="F495" s="364">
        <f>I538</f>
        <v>69</v>
      </c>
      <c r="I495" s="364">
        <f>F495*C495</f>
        <v>5.4530700000000003</v>
      </c>
    </row>
    <row r="496" spans="1:9" ht="15" hidden="1" thickBot="1">
      <c r="A496" s="362"/>
      <c r="B496" s="362"/>
      <c r="C496" s="761" t="s">
        <v>601</v>
      </c>
      <c r="D496" s="761"/>
      <c r="E496" s="761"/>
      <c r="F496" s="761"/>
      <c r="G496" s="761"/>
      <c r="H496" s="362"/>
      <c r="I496" s="366">
        <f>I495</f>
        <v>5.4530700000000003</v>
      </c>
    </row>
    <row r="497" spans="1:9" ht="15" hidden="1" thickBot="1">
      <c r="A497" s="362"/>
      <c r="B497" s="362"/>
      <c r="C497" s="362"/>
      <c r="D497" s="362"/>
      <c r="E497" s="362"/>
      <c r="F497" s="362"/>
      <c r="G497" s="365" t="s">
        <v>602</v>
      </c>
      <c r="H497" s="362"/>
      <c r="I497" s="368">
        <v>38.594099999999997</v>
      </c>
    </row>
    <row r="498" spans="1:9" ht="15" hidden="1" thickBot="1">
      <c r="A498" s="367" t="s">
        <v>603</v>
      </c>
      <c r="B498" s="362"/>
      <c r="C498" s="361" t="s">
        <v>604</v>
      </c>
      <c r="D498" s="361" t="s">
        <v>421</v>
      </c>
      <c r="E498" s="361" t="s">
        <v>583</v>
      </c>
      <c r="F498" s="362"/>
      <c r="G498" s="361" t="s">
        <v>596</v>
      </c>
      <c r="H498" s="761" t="s">
        <v>596</v>
      </c>
      <c r="I498" s="761"/>
    </row>
    <row r="499" spans="1:9" ht="27.6" hidden="1">
      <c r="A499" s="299" t="s">
        <v>841</v>
      </c>
      <c r="B499" s="297" t="s">
        <v>845</v>
      </c>
      <c r="C499" s="299" t="s">
        <v>704</v>
      </c>
      <c r="D499" s="298">
        <v>1E-4</v>
      </c>
      <c r="E499" s="299" t="s">
        <v>507</v>
      </c>
      <c r="G499" s="364">
        <f>'COMP AUX'!G464</f>
        <v>0</v>
      </c>
      <c r="I499" s="364">
        <f>G499*D499</f>
        <v>0</v>
      </c>
    </row>
    <row r="500" spans="1:9" ht="15" hidden="1" thickBot="1">
      <c r="A500" s="362"/>
      <c r="B500" s="362"/>
      <c r="C500" s="761" t="s">
        <v>607</v>
      </c>
      <c r="D500" s="761"/>
      <c r="E500" s="761"/>
      <c r="F500" s="761"/>
      <c r="G500" s="761"/>
      <c r="H500" s="362"/>
      <c r="I500" s="368">
        <f>I499</f>
        <v>0</v>
      </c>
    </row>
    <row r="501" spans="1:9" ht="15" hidden="1" thickBot="1">
      <c r="A501" s="765" t="s">
        <v>608</v>
      </c>
      <c r="B501" s="765"/>
      <c r="C501" s="766" t="s">
        <v>421</v>
      </c>
      <c r="D501" s="766" t="s">
        <v>583</v>
      </c>
      <c r="E501" s="766" t="s">
        <v>531</v>
      </c>
      <c r="F501" s="766"/>
      <c r="G501" s="766"/>
      <c r="I501" s="761" t="s">
        <v>596</v>
      </c>
    </row>
    <row r="502" spans="1:9" ht="15" hidden="1" thickBot="1">
      <c r="A502" s="765"/>
      <c r="B502" s="765"/>
      <c r="C502" s="766"/>
      <c r="D502" s="766"/>
      <c r="E502" s="361" t="s">
        <v>609</v>
      </c>
      <c r="F502" s="361" t="s">
        <v>610</v>
      </c>
      <c r="G502" s="361" t="s">
        <v>611</v>
      </c>
      <c r="H502" s="362"/>
      <c r="I502" s="761"/>
    </row>
    <row r="503" spans="1:9" ht="27.6" hidden="1">
      <c r="A503" s="299" t="s">
        <v>841</v>
      </c>
      <c r="B503" s="297" t="s">
        <v>845</v>
      </c>
      <c r="C503" s="298">
        <v>1E-4</v>
      </c>
      <c r="D503" s="299" t="s">
        <v>612</v>
      </c>
      <c r="E503" s="299" t="s">
        <v>707</v>
      </c>
      <c r="F503" s="299" t="s">
        <v>708</v>
      </c>
      <c r="G503" s="299" t="s">
        <v>709</v>
      </c>
    </row>
    <row r="504" spans="1:9" hidden="1">
      <c r="C504" s="762" t="s">
        <v>616</v>
      </c>
      <c r="D504" s="762"/>
      <c r="E504" s="762"/>
      <c r="F504" s="762"/>
      <c r="G504" s="762"/>
    </row>
    <row r="505" spans="1:9" ht="15" hidden="1" thickBot="1">
      <c r="A505" s="350"/>
      <c r="B505" s="350"/>
      <c r="C505" s="350"/>
      <c r="D505" s="350"/>
      <c r="E505" s="767" t="s">
        <v>617</v>
      </c>
      <c r="F505" s="767"/>
      <c r="G505" s="767"/>
      <c r="H505" s="350"/>
      <c r="I505" s="372">
        <f>ROUND(I500+I497,2)</f>
        <v>38.590000000000003</v>
      </c>
    </row>
    <row r="506" spans="1:9" ht="15" hidden="1" thickTop="1">
      <c r="A506" s="373" t="s">
        <v>641</v>
      </c>
    </row>
    <row r="507" spans="1:9" hidden="1"/>
    <row r="508" spans="1:9" ht="21.6" hidden="1" thickBot="1">
      <c r="A508" s="349" t="s">
        <v>560</v>
      </c>
      <c r="B508" s="350"/>
      <c r="C508" s="350"/>
      <c r="D508" s="350"/>
      <c r="E508" s="350"/>
      <c r="F508" s="350"/>
      <c r="G508" s="350"/>
      <c r="H508" s="350"/>
      <c r="I508" s="351" t="s">
        <v>561</v>
      </c>
    </row>
    <row r="509" spans="1:9" ht="18" hidden="1" thickTop="1">
      <c r="A509" s="352" t="s">
        <v>562</v>
      </c>
      <c r="D509" s="352" t="s">
        <v>546</v>
      </c>
    </row>
    <row r="510" spans="1:9" ht="15.6" hidden="1">
      <c r="A510" s="355" t="s">
        <v>564</v>
      </c>
      <c r="D510" s="356">
        <v>46023</v>
      </c>
      <c r="G510" s="357" t="s">
        <v>565</v>
      </c>
      <c r="H510" s="358">
        <v>2.8138700000000001</v>
      </c>
      <c r="I510" s="355" t="s">
        <v>508</v>
      </c>
    </row>
    <row r="511" spans="1:9" ht="16.2" hidden="1" thickBot="1">
      <c r="A511" s="359" t="s">
        <v>843</v>
      </c>
      <c r="B511" s="763" t="s">
        <v>844</v>
      </c>
      <c r="C511" s="763"/>
      <c r="D511" s="763"/>
      <c r="E511" s="763"/>
      <c r="F511" s="763"/>
      <c r="G511" s="763"/>
      <c r="H511" s="764" t="s">
        <v>567</v>
      </c>
      <c r="I511" s="764"/>
    </row>
    <row r="512" spans="1:9" ht="15" hidden="1" thickBot="1">
      <c r="A512" s="765" t="s">
        <v>568</v>
      </c>
      <c r="B512" s="765"/>
      <c r="C512" s="766" t="s">
        <v>421</v>
      </c>
      <c r="D512" s="766" t="s">
        <v>569</v>
      </c>
      <c r="E512" s="766"/>
      <c r="F512" s="766" t="s">
        <v>570</v>
      </c>
      <c r="G512" s="766"/>
      <c r="I512" s="360" t="s">
        <v>571</v>
      </c>
    </row>
    <row r="513" spans="1:9" ht="15" hidden="1" thickBot="1">
      <c r="A513" s="765"/>
      <c r="B513" s="765"/>
      <c r="C513" s="766"/>
      <c r="D513" s="361" t="s">
        <v>572</v>
      </c>
      <c r="E513" s="361" t="s">
        <v>573</v>
      </c>
      <c r="F513" s="361" t="s">
        <v>574</v>
      </c>
      <c r="G513" s="361" t="s">
        <v>575</v>
      </c>
      <c r="H513" s="362"/>
      <c r="I513" s="361" t="s">
        <v>576</v>
      </c>
    </row>
    <row r="514" spans="1:9" hidden="1">
      <c r="A514" s="299" t="s">
        <v>769</v>
      </c>
      <c r="B514" s="297" t="s">
        <v>770</v>
      </c>
      <c r="C514" s="298">
        <v>1</v>
      </c>
      <c r="D514" s="363">
        <v>1</v>
      </c>
      <c r="E514" s="363">
        <v>0</v>
      </c>
      <c r="F514" s="364">
        <f>VLOOKUP(A514,'SERV SICRO'!$A$6699:$D$8000,3,FALSE)</f>
        <v>30.974900000000002</v>
      </c>
      <c r="G514" s="364">
        <f>VLOOKUP(A514,'SERV SICRO'!$A$6699:$D$8000,4,FALSE)</f>
        <v>7.8468</v>
      </c>
      <c r="I514" s="364">
        <f>C514*(D514*F514+E514*G514)</f>
        <v>30.974900000000002</v>
      </c>
    </row>
    <row r="515" spans="1:9" hidden="1">
      <c r="A515" s="299" t="s">
        <v>831</v>
      </c>
      <c r="B515" s="297" t="s">
        <v>832</v>
      </c>
      <c r="C515" s="298">
        <v>1</v>
      </c>
      <c r="D515" s="363">
        <v>1</v>
      </c>
      <c r="E515" s="363">
        <v>0</v>
      </c>
      <c r="F515" s="364">
        <f>VLOOKUP(A515,'SERV SICRO'!$A$6699:$D$8000,3,FALSE)</f>
        <v>0.32119999999999999</v>
      </c>
      <c r="G515" s="364">
        <f>VLOOKUP(A515,'SERV SICRO'!$A$6699:$D$8000,4,FALSE)</f>
        <v>0.1721</v>
      </c>
      <c r="I515" s="364">
        <f>C515*(D515*F515+E515*G515)</f>
        <v>0.32119999999999999</v>
      </c>
    </row>
    <row r="516" spans="1:9" ht="15" hidden="1" thickBot="1">
      <c r="A516" s="362"/>
      <c r="B516" s="362"/>
      <c r="C516" s="362"/>
      <c r="D516" s="362"/>
      <c r="E516" s="362"/>
      <c r="F516" s="362"/>
      <c r="G516" s="365" t="s">
        <v>581</v>
      </c>
      <c r="H516" s="362"/>
      <c r="I516" s="366">
        <f>SUM(I514:I515)</f>
        <v>31.296100000000003</v>
      </c>
    </row>
    <row r="517" spans="1:9" ht="15" hidden="1" thickBot="1">
      <c r="A517" s="367" t="s">
        <v>582</v>
      </c>
      <c r="B517" s="362"/>
      <c r="C517" s="361" t="s">
        <v>421</v>
      </c>
      <c r="D517" s="361" t="s">
        <v>583</v>
      </c>
      <c r="E517" s="362"/>
      <c r="F517" s="361" t="s">
        <v>570</v>
      </c>
      <c r="G517" s="761" t="s">
        <v>584</v>
      </c>
      <c r="H517" s="761"/>
      <c r="I517" s="761"/>
    </row>
    <row r="518" spans="1:9" hidden="1">
      <c r="A518" s="299" t="s">
        <v>685</v>
      </c>
      <c r="B518" s="297" t="s">
        <v>686</v>
      </c>
      <c r="C518" s="298">
        <v>1</v>
      </c>
      <c r="D518" s="299" t="s">
        <v>587</v>
      </c>
      <c r="F518" s="364">
        <f>VLOOKUP(A518,'SERV SICRO'!$A$6547:$D$6647,4,FALSE)</f>
        <v>26.417400000000001</v>
      </c>
      <c r="I518" s="364">
        <f>F518*C518</f>
        <v>26.417400000000001</v>
      </c>
    </row>
    <row r="519" spans="1:9" hidden="1">
      <c r="A519" s="299" t="s">
        <v>833</v>
      </c>
      <c r="B519" s="297" t="s">
        <v>834</v>
      </c>
      <c r="C519" s="298">
        <v>1</v>
      </c>
      <c r="D519" s="299" t="s">
        <v>587</v>
      </c>
      <c r="F519" s="364">
        <f>VLOOKUP(A519,'SERV SICRO'!$A$6547:$D$6647,4,FALSE)</f>
        <v>41.917999999999999</v>
      </c>
      <c r="I519" s="364">
        <f>F519*C519</f>
        <v>41.917999999999999</v>
      </c>
    </row>
    <row r="520" spans="1:9" hidden="1">
      <c r="C520" s="762" t="s">
        <v>588</v>
      </c>
      <c r="D520" s="762"/>
      <c r="E520" s="762"/>
      <c r="F520" s="762"/>
      <c r="G520" s="762"/>
      <c r="I520" s="364">
        <f>SUM(I518:I519)</f>
        <v>68.335399999999993</v>
      </c>
    </row>
    <row r="521" spans="1:9" ht="15" hidden="1" thickBot="1">
      <c r="A521" s="362"/>
      <c r="B521" s="362"/>
      <c r="C521" s="761" t="s">
        <v>589</v>
      </c>
      <c r="D521" s="761"/>
      <c r="E521" s="761"/>
      <c r="F521" s="761"/>
      <c r="G521" s="761"/>
      <c r="H521" s="362"/>
      <c r="I521" s="368">
        <f>I520+I516</f>
        <v>99.631499999999988</v>
      </c>
    </row>
    <row r="522" spans="1:9" hidden="1">
      <c r="C522" s="762" t="s">
        <v>590</v>
      </c>
      <c r="D522" s="762"/>
      <c r="E522" s="762"/>
      <c r="F522" s="762"/>
      <c r="G522" s="762"/>
      <c r="I522" s="369">
        <v>32.706200000000003</v>
      </c>
    </row>
    <row r="523" spans="1:9" hidden="1">
      <c r="G523" s="370" t="s">
        <v>591</v>
      </c>
      <c r="I523" s="371" t="s">
        <v>593</v>
      </c>
    </row>
    <row r="524" spans="1:9" ht="15" hidden="1" thickBot="1">
      <c r="G524" s="365" t="s">
        <v>592</v>
      </c>
      <c r="I524" s="368" t="s">
        <v>593</v>
      </c>
    </row>
    <row r="525" spans="1:9" ht="15" hidden="1" thickBot="1">
      <c r="A525" s="375" t="s">
        <v>594</v>
      </c>
      <c r="B525" s="376"/>
      <c r="C525" s="377" t="s">
        <v>421</v>
      </c>
      <c r="D525" s="377" t="s">
        <v>583</v>
      </c>
      <c r="E525" s="376"/>
      <c r="F525" s="377" t="s">
        <v>595</v>
      </c>
      <c r="G525" s="768" t="s">
        <v>596</v>
      </c>
      <c r="H525" s="768"/>
      <c r="I525" s="768"/>
    </row>
    <row r="526" spans="1:9" hidden="1">
      <c r="A526" s="299" t="s">
        <v>846</v>
      </c>
      <c r="B526" s="297" t="s">
        <v>847</v>
      </c>
      <c r="C526" s="298">
        <v>1</v>
      </c>
      <c r="D526" s="299" t="s">
        <v>508</v>
      </c>
      <c r="F526" s="364">
        <f>VLOOKUP(A526,'INSUMOS SICRO'!A$1:D$65536,4,FALSE)</f>
        <v>32.208500000000001</v>
      </c>
      <c r="I526" s="364">
        <f>F526*C526</f>
        <v>32.208500000000001</v>
      </c>
    </row>
    <row r="527" spans="1:9" ht="15" hidden="1" thickBot="1">
      <c r="A527" s="362"/>
      <c r="B527" s="362"/>
      <c r="C527" s="761" t="s">
        <v>598</v>
      </c>
      <c r="D527" s="761"/>
      <c r="E527" s="761"/>
      <c r="F527" s="761"/>
      <c r="G527" s="761"/>
      <c r="H527" s="362"/>
      <c r="I527" s="366">
        <f>I526</f>
        <v>32.208500000000001</v>
      </c>
    </row>
    <row r="528" spans="1:9" ht="15" hidden="1" thickBot="1">
      <c r="A528" s="367" t="s">
        <v>599</v>
      </c>
      <c r="B528" s="362"/>
      <c r="C528" s="361" t="s">
        <v>421</v>
      </c>
      <c r="D528" s="361" t="s">
        <v>583</v>
      </c>
      <c r="E528" s="362"/>
      <c r="F528" s="361" t="s">
        <v>596</v>
      </c>
      <c r="G528" s="761" t="s">
        <v>596</v>
      </c>
      <c r="H528" s="761"/>
      <c r="I528" s="761"/>
    </row>
    <row r="529" spans="1:9" ht="15" hidden="1" thickBot="1">
      <c r="A529" s="362"/>
      <c r="B529" s="362"/>
      <c r="C529" s="761" t="s">
        <v>601</v>
      </c>
      <c r="D529" s="761"/>
      <c r="E529" s="761"/>
      <c r="F529" s="761"/>
      <c r="G529" s="761"/>
      <c r="H529" s="362"/>
      <c r="I529" s="366"/>
    </row>
    <row r="530" spans="1:9" ht="15" hidden="1" thickBot="1">
      <c r="A530" s="362"/>
      <c r="B530" s="362"/>
      <c r="C530" s="362"/>
      <c r="D530" s="362"/>
      <c r="E530" s="362"/>
      <c r="F530" s="362"/>
      <c r="G530" s="365" t="s">
        <v>602</v>
      </c>
      <c r="H530" s="362"/>
      <c r="I530" s="368">
        <v>68.995099999999994</v>
      </c>
    </row>
    <row r="531" spans="1:9" ht="15" hidden="1" thickBot="1">
      <c r="A531" s="367" t="s">
        <v>603</v>
      </c>
      <c r="B531" s="362"/>
      <c r="C531" s="361" t="s">
        <v>604</v>
      </c>
      <c r="D531" s="361" t="s">
        <v>421</v>
      </c>
      <c r="E531" s="361" t="s">
        <v>583</v>
      </c>
      <c r="F531" s="362"/>
      <c r="G531" s="361" t="s">
        <v>596</v>
      </c>
      <c r="H531" s="761" t="s">
        <v>596</v>
      </c>
      <c r="I531" s="761"/>
    </row>
    <row r="532" spans="1:9" hidden="1">
      <c r="A532" s="299" t="s">
        <v>846</v>
      </c>
      <c r="B532" s="297" t="s">
        <v>848</v>
      </c>
      <c r="C532" s="299" t="s">
        <v>704</v>
      </c>
      <c r="D532" s="298">
        <v>1E-3</v>
      </c>
      <c r="E532" s="299" t="s">
        <v>507</v>
      </c>
      <c r="G532" s="364">
        <f>G499</f>
        <v>0</v>
      </c>
      <c r="I532" s="364">
        <f>G532*D532</f>
        <v>0</v>
      </c>
    </row>
    <row r="533" spans="1:9" ht="15" hidden="1" thickBot="1">
      <c r="A533" s="362"/>
      <c r="B533" s="362"/>
      <c r="C533" s="761" t="s">
        <v>607</v>
      </c>
      <c r="D533" s="761"/>
      <c r="E533" s="761"/>
      <c r="F533" s="761"/>
      <c r="G533" s="761"/>
      <c r="H533" s="362"/>
      <c r="I533" s="368">
        <f>I532</f>
        <v>0</v>
      </c>
    </row>
    <row r="534" spans="1:9" ht="15" hidden="1" thickBot="1">
      <c r="A534" s="765" t="s">
        <v>608</v>
      </c>
      <c r="B534" s="765"/>
      <c r="C534" s="766" t="s">
        <v>421</v>
      </c>
      <c r="D534" s="766" t="s">
        <v>583</v>
      </c>
      <c r="E534" s="766" t="s">
        <v>531</v>
      </c>
      <c r="F534" s="766"/>
      <c r="G534" s="766"/>
      <c r="I534" s="761" t="s">
        <v>596</v>
      </c>
    </row>
    <row r="535" spans="1:9" ht="15" hidden="1" thickBot="1">
      <c r="A535" s="765"/>
      <c r="B535" s="765"/>
      <c r="C535" s="766"/>
      <c r="D535" s="766"/>
      <c r="E535" s="361" t="s">
        <v>609</v>
      </c>
      <c r="F535" s="361" t="s">
        <v>610</v>
      </c>
      <c r="G535" s="361" t="s">
        <v>611</v>
      </c>
      <c r="H535" s="362"/>
      <c r="I535" s="761"/>
    </row>
    <row r="536" spans="1:9" hidden="1">
      <c r="A536" s="299" t="s">
        <v>846</v>
      </c>
      <c r="B536" s="297" t="s">
        <v>848</v>
      </c>
      <c r="C536" s="298">
        <v>1E-3</v>
      </c>
      <c r="D536" s="299" t="s">
        <v>612</v>
      </c>
      <c r="E536" s="299" t="s">
        <v>707</v>
      </c>
      <c r="F536" s="299" t="s">
        <v>708</v>
      </c>
      <c r="G536" s="299" t="s">
        <v>709</v>
      </c>
    </row>
    <row r="537" spans="1:9" hidden="1">
      <c r="C537" s="762" t="s">
        <v>616</v>
      </c>
      <c r="D537" s="762"/>
      <c r="E537" s="762"/>
      <c r="F537" s="762"/>
      <c r="G537" s="762"/>
    </row>
    <row r="538" spans="1:9" ht="15" hidden="1" thickBot="1">
      <c r="A538" s="350"/>
      <c r="B538" s="350"/>
      <c r="C538" s="350"/>
      <c r="D538" s="350"/>
      <c r="E538" s="767" t="s">
        <v>617</v>
      </c>
      <c r="F538" s="767"/>
      <c r="G538" s="767"/>
      <c r="H538" s="350"/>
      <c r="I538" s="372">
        <f>ROUND(I533+I530,2)</f>
        <v>69</v>
      </c>
    </row>
    <row r="539" spans="1:9" ht="15" hidden="1" thickTop="1">
      <c r="A539" s="373" t="s">
        <v>641</v>
      </c>
    </row>
    <row r="540" spans="1:9" hidden="1"/>
    <row r="541" spans="1:9" ht="21.6" thickBot="1">
      <c r="A541" s="349" t="s">
        <v>560</v>
      </c>
      <c r="B541" s="350"/>
      <c r="C541" s="350"/>
      <c r="D541" s="350"/>
      <c r="E541" s="350"/>
      <c r="F541" s="350"/>
      <c r="G541" s="350"/>
      <c r="H541" s="350"/>
      <c r="I541" s="351" t="s">
        <v>561</v>
      </c>
    </row>
    <row r="542" spans="1:9" ht="18" thickTop="1">
      <c r="A542" s="352" t="s">
        <v>562</v>
      </c>
      <c r="D542" s="352" t="s">
        <v>546</v>
      </c>
    </row>
    <row r="543" spans="1:9" ht="15.6">
      <c r="A543" s="355" t="s">
        <v>564</v>
      </c>
      <c r="D543" s="356">
        <v>45658</v>
      </c>
      <c r="G543" s="357" t="s">
        <v>565</v>
      </c>
      <c r="H543" s="374">
        <v>215.26</v>
      </c>
      <c r="I543" s="355" t="s">
        <v>507</v>
      </c>
    </row>
    <row r="544" spans="1:9" ht="16.2" thickBot="1">
      <c r="A544" s="359" t="s">
        <v>849</v>
      </c>
      <c r="B544" s="763" t="s">
        <v>850</v>
      </c>
      <c r="C544" s="763"/>
      <c r="D544" s="763"/>
      <c r="E544" s="763"/>
      <c r="F544" s="763"/>
      <c r="G544" s="763"/>
      <c r="H544" s="764" t="s">
        <v>567</v>
      </c>
      <c r="I544" s="764"/>
    </row>
    <row r="545" spans="1:9" ht="15" thickBot="1">
      <c r="A545" s="765" t="s">
        <v>568</v>
      </c>
      <c r="B545" s="765"/>
      <c r="C545" s="766" t="s">
        <v>421</v>
      </c>
      <c r="D545" s="766" t="s">
        <v>569</v>
      </c>
      <c r="E545" s="766"/>
      <c r="F545" s="766" t="s">
        <v>570</v>
      </c>
      <c r="G545" s="766"/>
      <c r="I545" s="360" t="s">
        <v>571</v>
      </c>
    </row>
    <row r="546" spans="1:9" ht="15" thickBot="1">
      <c r="A546" s="765"/>
      <c r="B546" s="765"/>
      <c r="C546" s="766"/>
      <c r="D546" s="361" t="s">
        <v>572</v>
      </c>
      <c r="E546" s="361" t="s">
        <v>573</v>
      </c>
      <c r="F546" s="361" t="s">
        <v>574</v>
      </c>
      <c r="G546" s="361" t="s">
        <v>575</v>
      </c>
      <c r="H546" s="362"/>
      <c r="I546" s="361" t="s">
        <v>576</v>
      </c>
    </row>
    <row r="547" spans="1:9">
      <c r="A547" s="299" t="s">
        <v>761</v>
      </c>
      <c r="B547" s="297" t="s">
        <v>762</v>
      </c>
      <c r="C547" s="298">
        <v>3</v>
      </c>
      <c r="D547" s="363">
        <v>0.65</v>
      </c>
      <c r="E547" s="363">
        <v>0.35</v>
      </c>
      <c r="F547" s="364"/>
      <c r="G547" s="364"/>
      <c r="I547" s="364">
        <f>C547*(D547*F547+E547*G547)</f>
        <v>0</v>
      </c>
    </row>
    <row r="548" spans="1:9" ht="15" thickBot="1">
      <c r="A548" s="362"/>
      <c r="B548" s="362"/>
      <c r="C548" s="362"/>
      <c r="D548" s="362"/>
      <c r="E548" s="362"/>
      <c r="F548" s="362"/>
      <c r="G548" s="365" t="s">
        <v>581</v>
      </c>
      <c r="H548" s="362"/>
      <c r="I548" s="366">
        <f>I547</f>
        <v>0</v>
      </c>
    </row>
    <row r="549" spans="1:9" ht="15" thickBot="1">
      <c r="A549" s="367" t="s">
        <v>582</v>
      </c>
      <c r="B549" s="362"/>
      <c r="C549" s="361" t="s">
        <v>421</v>
      </c>
      <c r="D549" s="361" t="s">
        <v>583</v>
      </c>
      <c r="E549" s="362"/>
      <c r="F549" s="361" t="s">
        <v>570</v>
      </c>
      <c r="G549" s="761" t="s">
        <v>584</v>
      </c>
      <c r="H549" s="761"/>
      <c r="I549" s="761"/>
    </row>
    <row r="550" spans="1:9">
      <c r="C550" s="762" t="s">
        <v>588</v>
      </c>
      <c r="D550" s="762"/>
      <c r="E550" s="762"/>
      <c r="F550" s="762"/>
      <c r="G550" s="762"/>
      <c r="I550" s="364"/>
    </row>
    <row r="551" spans="1:9" ht="15" thickBot="1">
      <c r="A551" s="362"/>
      <c r="B551" s="362"/>
      <c r="C551" s="761" t="s">
        <v>589</v>
      </c>
      <c r="D551" s="761"/>
      <c r="E551" s="761"/>
      <c r="F551" s="761"/>
      <c r="G551" s="761"/>
      <c r="H551" s="362"/>
      <c r="I551" s="368">
        <f>I548</f>
        <v>0</v>
      </c>
    </row>
    <row r="552" spans="1:9">
      <c r="C552" s="762" t="s">
        <v>590</v>
      </c>
      <c r="D552" s="762"/>
      <c r="E552" s="762"/>
      <c r="F552" s="762"/>
      <c r="G552" s="762"/>
      <c r="I552" s="369">
        <f>I551/H543</f>
        <v>0</v>
      </c>
    </row>
    <row r="553" spans="1:9">
      <c r="G553" s="370" t="s">
        <v>591</v>
      </c>
      <c r="I553" s="371" t="s">
        <v>593</v>
      </c>
    </row>
    <row r="554" spans="1:9" ht="15" thickBot="1">
      <c r="G554" s="365" t="s">
        <v>592</v>
      </c>
      <c r="I554" s="368" t="s">
        <v>593</v>
      </c>
    </row>
    <row r="555" spans="1:9" ht="15" thickBot="1">
      <c r="A555" s="375" t="s">
        <v>594</v>
      </c>
      <c r="B555" s="376"/>
      <c r="C555" s="377" t="s">
        <v>421</v>
      </c>
      <c r="D555" s="377" t="s">
        <v>583</v>
      </c>
      <c r="E555" s="376"/>
      <c r="F555" s="377" t="s">
        <v>595</v>
      </c>
      <c r="G555" s="768" t="s">
        <v>596</v>
      </c>
      <c r="H555" s="768"/>
      <c r="I555" s="768"/>
    </row>
    <row r="556" spans="1:9" ht="15" thickBot="1">
      <c r="A556" s="362"/>
      <c r="B556" s="362"/>
      <c r="C556" s="761" t="s">
        <v>598</v>
      </c>
      <c r="D556" s="761"/>
      <c r="E556" s="761"/>
      <c r="F556" s="761"/>
      <c r="G556" s="761"/>
      <c r="H556" s="362"/>
      <c r="I556" s="366"/>
    </row>
    <row r="557" spans="1:9" ht="15" thickBot="1">
      <c r="A557" s="367" t="s">
        <v>599</v>
      </c>
      <c r="B557" s="362"/>
      <c r="C557" s="361" t="s">
        <v>421</v>
      </c>
      <c r="D557" s="361" t="s">
        <v>583</v>
      </c>
      <c r="E557" s="362"/>
      <c r="F557" s="361" t="s">
        <v>596</v>
      </c>
      <c r="G557" s="761" t="s">
        <v>596</v>
      </c>
      <c r="H557" s="761"/>
      <c r="I557" s="761"/>
    </row>
    <row r="558" spans="1:9" ht="15" thickBot="1">
      <c r="A558" s="362"/>
      <c r="B558" s="362"/>
      <c r="C558" s="761" t="s">
        <v>601</v>
      </c>
      <c r="D558" s="761"/>
      <c r="E558" s="761"/>
      <c r="F558" s="761"/>
      <c r="G558" s="761"/>
      <c r="H558" s="362"/>
      <c r="I558" s="366"/>
    </row>
    <row r="559" spans="1:9" ht="15" thickBot="1">
      <c r="A559" s="362"/>
      <c r="B559" s="362"/>
      <c r="C559" s="362"/>
      <c r="D559" s="362"/>
      <c r="E559" s="362"/>
      <c r="F559" s="362"/>
      <c r="G559" s="365" t="s">
        <v>602</v>
      </c>
      <c r="H559" s="362"/>
      <c r="I559" s="368">
        <f>I552</f>
        <v>0</v>
      </c>
    </row>
    <row r="560" spans="1:9" ht="15" thickBot="1">
      <c r="A560" s="367" t="s">
        <v>603</v>
      </c>
      <c r="B560" s="362"/>
      <c r="C560" s="361" t="s">
        <v>604</v>
      </c>
      <c r="D560" s="361" t="s">
        <v>421</v>
      </c>
      <c r="E560" s="361" t="s">
        <v>583</v>
      </c>
      <c r="F560" s="362"/>
      <c r="G560" s="361" t="s">
        <v>596</v>
      </c>
      <c r="H560" s="761" t="s">
        <v>596</v>
      </c>
      <c r="I560" s="761"/>
    </row>
    <row r="561" spans="1:9" ht="15" thickBot="1">
      <c r="A561" s="362"/>
      <c r="B561" s="362"/>
      <c r="C561" s="761" t="s">
        <v>607</v>
      </c>
      <c r="D561" s="761"/>
      <c r="E561" s="761"/>
      <c r="F561" s="761"/>
      <c r="G561" s="761"/>
      <c r="H561" s="362"/>
      <c r="I561" s="368"/>
    </row>
    <row r="562" spans="1:9" ht="15" thickBot="1">
      <c r="A562" s="765" t="s">
        <v>608</v>
      </c>
      <c r="B562" s="765"/>
      <c r="C562" s="766" t="s">
        <v>421</v>
      </c>
      <c r="D562" s="766" t="s">
        <v>583</v>
      </c>
      <c r="E562" s="766" t="s">
        <v>531</v>
      </c>
      <c r="F562" s="766"/>
      <c r="G562" s="766"/>
      <c r="I562" s="761" t="s">
        <v>596</v>
      </c>
    </row>
    <row r="563" spans="1:9" ht="15" thickBot="1">
      <c r="A563" s="765"/>
      <c r="B563" s="765"/>
      <c r="C563" s="766"/>
      <c r="D563" s="766"/>
      <c r="E563" s="361" t="s">
        <v>609</v>
      </c>
      <c r="F563" s="361" t="s">
        <v>610</v>
      </c>
      <c r="G563" s="361" t="s">
        <v>611</v>
      </c>
      <c r="H563" s="362"/>
      <c r="I563" s="761"/>
    </row>
    <row r="564" spans="1:9">
      <c r="C564" s="762" t="s">
        <v>616</v>
      </c>
      <c r="D564" s="762"/>
      <c r="E564" s="762"/>
      <c r="F564" s="762"/>
      <c r="G564" s="762"/>
    </row>
    <row r="565" spans="1:9" ht="15" thickBot="1">
      <c r="A565" s="350"/>
      <c r="B565" s="350"/>
      <c r="C565" s="350"/>
      <c r="D565" s="350"/>
      <c r="E565" s="767" t="s">
        <v>617</v>
      </c>
      <c r="F565" s="767"/>
      <c r="G565" s="767"/>
      <c r="H565" s="350"/>
      <c r="I565" s="372">
        <f>ROUND(I559,2)</f>
        <v>0</v>
      </c>
    </row>
    <row r="566" spans="1:9" ht="15" thickTop="1">
      <c r="A566" s="373" t="s">
        <v>641</v>
      </c>
    </row>
  </sheetData>
  <mergeCells count="397">
    <mergeCell ref="C564:G564"/>
    <mergeCell ref="E565:G565"/>
    <mergeCell ref="G557:I557"/>
    <mergeCell ref="C558:G558"/>
    <mergeCell ref="H560:I560"/>
    <mergeCell ref="C561:G561"/>
    <mergeCell ref="A562:B563"/>
    <mergeCell ref="C562:C563"/>
    <mergeCell ref="D562:D563"/>
    <mergeCell ref="E562:G562"/>
    <mergeCell ref="I562:I563"/>
    <mergeCell ref="G549:I549"/>
    <mergeCell ref="C550:G550"/>
    <mergeCell ref="C551:G551"/>
    <mergeCell ref="C552:G552"/>
    <mergeCell ref="G555:I555"/>
    <mergeCell ref="C556:G556"/>
    <mergeCell ref="C537:G537"/>
    <mergeCell ref="E538:G538"/>
    <mergeCell ref="B544:G544"/>
    <mergeCell ref="H544:I544"/>
    <mergeCell ref="A545:B546"/>
    <mergeCell ref="C545:C546"/>
    <mergeCell ref="D545:E545"/>
    <mergeCell ref="F545:G545"/>
    <mergeCell ref="G528:I528"/>
    <mergeCell ref="C529:G529"/>
    <mergeCell ref="H531:I531"/>
    <mergeCell ref="C533:G533"/>
    <mergeCell ref="A534:B535"/>
    <mergeCell ref="C534:C535"/>
    <mergeCell ref="D534:D535"/>
    <mergeCell ref="E534:G534"/>
    <mergeCell ref="I534:I535"/>
    <mergeCell ref="G517:I517"/>
    <mergeCell ref="C520:G520"/>
    <mergeCell ref="C521:G521"/>
    <mergeCell ref="C522:G522"/>
    <mergeCell ref="G525:I525"/>
    <mergeCell ref="C527:G527"/>
    <mergeCell ref="C504:G504"/>
    <mergeCell ref="E505:G505"/>
    <mergeCell ref="B511:G511"/>
    <mergeCell ref="H511:I511"/>
    <mergeCell ref="A512:B513"/>
    <mergeCell ref="C512:C513"/>
    <mergeCell ref="D512:E512"/>
    <mergeCell ref="F512:G512"/>
    <mergeCell ref="G494:I494"/>
    <mergeCell ref="C496:G496"/>
    <mergeCell ref="H498:I498"/>
    <mergeCell ref="C500:G500"/>
    <mergeCell ref="A501:B502"/>
    <mergeCell ref="C501:C502"/>
    <mergeCell ref="D501:D502"/>
    <mergeCell ref="E501:G501"/>
    <mergeCell ref="I501:I502"/>
    <mergeCell ref="G482:I482"/>
    <mergeCell ref="C485:G485"/>
    <mergeCell ref="C486:G486"/>
    <mergeCell ref="C487:G487"/>
    <mergeCell ref="G490:I490"/>
    <mergeCell ref="C493:G493"/>
    <mergeCell ref="C469:G469"/>
    <mergeCell ref="E470:G470"/>
    <mergeCell ref="B476:G476"/>
    <mergeCell ref="H476:I476"/>
    <mergeCell ref="A477:B478"/>
    <mergeCell ref="C477:C478"/>
    <mergeCell ref="D477:E477"/>
    <mergeCell ref="F477:G477"/>
    <mergeCell ref="G460:I460"/>
    <mergeCell ref="C461:G461"/>
    <mergeCell ref="H463:I463"/>
    <mergeCell ref="C465:G465"/>
    <mergeCell ref="A466:B467"/>
    <mergeCell ref="C466:C467"/>
    <mergeCell ref="D466:D467"/>
    <mergeCell ref="E466:G466"/>
    <mergeCell ref="I466:I467"/>
    <mergeCell ref="G449:I449"/>
    <mergeCell ref="C452:G452"/>
    <mergeCell ref="C453:G453"/>
    <mergeCell ref="C454:G454"/>
    <mergeCell ref="G457:I457"/>
    <mergeCell ref="C459:G459"/>
    <mergeCell ref="C436:G436"/>
    <mergeCell ref="E437:G437"/>
    <mergeCell ref="B443:G443"/>
    <mergeCell ref="H443:I443"/>
    <mergeCell ref="A444:B445"/>
    <mergeCell ref="C444:C445"/>
    <mergeCell ref="D444:E444"/>
    <mergeCell ref="F444:G444"/>
    <mergeCell ref="G425:I425"/>
    <mergeCell ref="C426:G426"/>
    <mergeCell ref="H428:I428"/>
    <mergeCell ref="C431:G431"/>
    <mergeCell ref="A432:B433"/>
    <mergeCell ref="C432:C433"/>
    <mergeCell ref="D432:D433"/>
    <mergeCell ref="E432:G432"/>
    <mergeCell ref="I432:I433"/>
    <mergeCell ref="G413:I413"/>
    <mergeCell ref="C416:G416"/>
    <mergeCell ref="C417:G417"/>
    <mergeCell ref="C418:G418"/>
    <mergeCell ref="G421:I421"/>
    <mergeCell ref="C424:G424"/>
    <mergeCell ref="C400:G400"/>
    <mergeCell ref="E401:G401"/>
    <mergeCell ref="B407:G407"/>
    <mergeCell ref="H407:I407"/>
    <mergeCell ref="A408:B409"/>
    <mergeCell ref="C408:C409"/>
    <mergeCell ref="D408:E408"/>
    <mergeCell ref="F408:G408"/>
    <mergeCell ref="G389:I389"/>
    <mergeCell ref="C390:G390"/>
    <mergeCell ref="H392:I392"/>
    <mergeCell ref="C395:G395"/>
    <mergeCell ref="A396:B397"/>
    <mergeCell ref="C396:C397"/>
    <mergeCell ref="D396:D397"/>
    <mergeCell ref="E396:G396"/>
    <mergeCell ref="I396:I397"/>
    <mergeCell ref="G377:I377"/>
    <mergeCell ref="C380:G380"/>
    <mergeCell ref="C381:G381"/>
    <mergeCell ref="C382:G382"/>
    <mergeCell ref="G385:I385"/>
    <mergeCell ref="C388:G388"/>
    <mergeCell ref="C364:G364"/>
    <mergeCell ref="E365:G365"/>
    <mergeCell ref="B371:G371"/>
    <mergeCell ref="H371:I371"/>
    <mergeCell ref="A372:B373"/>
    <mergeCell ref="C372:C373"/>
    <mergeCell ref="D372:E372"/>
    <mergeCell ref="F372:G372"/>
    <mergeCell ref="G357:I357"/>
    <mergeCell ref="C358:G358"/>
    <mergeCell ref="H360:I360"/>
    <mergeCell ref="C361:G361"/>
    <mergeCell ref="A362:B363"/>
    <mergeCell ref="C362:C363"/>
    <mergeCell ref="D362:D363"/>
    <mergeCell ref="E362:G362"/>
    <mergeCell ref="I362:I363"/>
    <mergeCell ref="G347:I347"/>
    <mergeCell ref="C349:G349"/>
    <mergeCell ref="C350:G350"/>
    <mergeCell ref="C351:G351"/>
    <mergeCell ref="G354:I354"/>
    <mergeCell ref="C356:G356"/>
    <mergeCell ref="C334:G334"/>
    <mergeCell ref="E335:G335"/>
    <mergeCell ref="B341:G341"/>
    <mergeCell ref="H341:I341"/>
    <mergeCell ref="A342:B343"/>
    <mergeCell ref="C342:C343"/>
    <mergeCell ref="D342:E342"/>
    <mergeCell ref="F342:G342"/>
    <mergeCell ref="G327:I327"/>
    <mergeCell ref="C328:G328"/>
    <mergeCell ref="H330:I330"/>
    <mergeCell ref="C331:G331"/>
    <mergeCell ref="A332:B333"/>
    <mergeCell ref="C332:C333"/>
    <mergeCell ref="D332:D333"/>
    <mergeCell ref="E332:G332"/>
    <mergeCell ref="I332:I333"/>
    <mergeCell ref="G318:I318"/>
    <mergeCell ref="C320:G320"/>
    <mergeCell ref="C321:G321"/>
    <mergeCell ref="C322:G322"/>
    <mergeCell ref="G325:I325"/>
    <mergeCell ref="C326:G326"/>
    <mergeCell ref="C307:G307"/>
    <mergeCell ref="E308:G308"/>
    <mergeCell ref="B313:G313"/>
    <mergeCell ref="H313:I313"/>
    <mergeCell ref="A314:B315"/>
    <mergeCell ref="C314:C315"/>
    <mergeCell ref="D314:E314"/>
    <mergeCell ref="F314:G314"/>
    <mergeCell ref="G298:I298"/>
    <mergeCell ref="C299:G299"/>
    <mergeCell ref="H301:I301"/>
    <mergeCell ref="C303:G303"/>
    <mergeCell ref="A304:B305"/>
    <mergeCell ref="C304:C305"/>
    <mergeCell ref="D304:D305"/>
    <mergeCell ref="E304:G304"/>
    <mergeCell ref="I304:I305"/>
    <mergeCell ref="G287:I287"/>
    <mergeCell ref="C290:G290"/>
    <mergeCell ref="C291:G291"/>
    <mergeCell ref="C292:G292"/>
    <mergeCell ref="G295:I295"/>
    <mergeCell ref="C297:G297"/>
    <mergeCell ref="C275:G275"/>
    <mergeCell ref="E276:G276"/>
    <mergeCell ref="B281:G281"/>
    <mergeCell ref="H281:I281"/>
    <mergeCell ref="A282:B283"/>
    <mergeCell ref="C282:C283"/>
    <mergeCell ref="D282:E282"/>
    <mergeCell ref="F282:G282"/>
    <mergeCell ref="G247:I247"/>
    <mergeCell ref="C249:G249"/>
    <mergeCell ref="H251:I251"/>
    <mergeCell ref="C262:G262"/>
    <mergeCell ref="A263:B264"/>
    <mergeCell ref="C263:C264"/>
    <mergeCell ref="D263:D264"/>
    <mergeCell ref="E263:G263"/>
    <mergeCell ref="I263:I264"/>
    <mergeCell ref="G225:I225"/>
    <mergeCell ref="C230:G230"/>
    <mergeCell ref="C231:G231"/>
    <mergeCell ref="C232:G232"/>
    <mergeCell ref="G235:I235"/>
    <mergeCell ref="C246:G246"/>
    <mergeCell ref="C209:G209"/>
    <mergeCell ref="E210:G210"/>
    <mergeCell ref="B216:G216"/>
    <mergeCell ref="H216:I216"/>
    <mergeCell ref="A217:B218"/>
    <mergeCell ref="C217:C218"/>
    <mergeCell ref="D217:E217"/>
    <mergeCell ref="F217:G217"/>
    <mergeCell ref="G202:I202"/>
    <mergeCell ref="C203:G203"/>
    <mergeCell ref="H205:I205"/>
    <mergeCell ref="C206:G206"/>
    <mergeCell ref="A207:B208"/>
    <mergeCell ref="C207:C208"/>
    <mergeCell ref="D207:D208"/>
    <mergeCell ref="E207:G207"/>
    <mergeCell ref="I207:I208"/>
    <mergeCell ref="G193:I193"/>
    <mergeCell ref="C195:G195"/>
    <mergeCell ref="C196:G196"/>
    <mergeCell ref="C197:G197"/>
    <mergeCell ref="G200:I200"/>
    <mergeCell ref="C201:G201"/>
    <mergeCell ref="C180:G180"/>
    <mergeCell ref="E181:G181"/>
    <mergeCell ref="B188:G188"/>
    <mergeCell ref="H188:I188"/>
    <mergeCell ref="A189:B190"/>
    <mergeCell ref="C189:C190"/>
    <mergeCell ref="D189:E189"/>
    <mergeCell ref="F189:G189"/>
    <mergeCell ref="G173:I173"/>
    <mergeCell ref="C174:G174"/>
    <mergeCell ref="H176:I176"/>
    <mergeCell ref="C177:G177"/>
    <mergeCell ref="A178:B179"/>
    <mergeCell ref="C178:C179"/>
    <mergeCell ref="D178:D179"/>
    <mergeCell ref="E178:G178"/>
    <mergeCell ref="I178:I179"/>
    <mergeCell ref="G165:I165"/>
    <mergeCell ref="C166:G166"/>
    <mergeCell ref="C167:G167"/>
    <mergeCell ref="C168:G168"/>
    <mergeCell ref="G171:I171"/>
    <mergeCell ref="C172:G172"/>
    <mergeCell ref="C152:G152"/>
    <mergeCell ref="E153:G153"/>
    <mergeCell ref="B160:G160"/>
    <mergeCell ref="H160:I160"/>
    <mergeCell ref="A161:B162"/>
    <mergeCell ref="C161:C162"/>
    <mergeCell ref="D161:E161"/>
    <mergeCell ref="F161:G161"/>
    <mergeCell ref="G145:I145"/>
    <mergeCell ref="C146:G146"/>
    <mergeCell ref="H148:I148"/>
    <mergeCell ref="C149:G149"/>
    <mergeCell ref="A150:B151"/>
    <mergeCell ref="C150:C151"/>
    <mergeCell ref="D150:D151"/>
    <mergeCell ref="E150:G150"/>
    <mergeCell ref="I150:I151"/>
    <mergeCell ref="G137:I137"/>
    <mergeCell ref="C138:G138"/>
    <mergeCell ref="C139:G139"/>
    <mergeCell ref="C140:G140"/>
    <mergeCell ref="G143:I143"/>
    <mergeCell ref="C144:G144"/>
    <mergeCell ref="C125:G125"/>
    <mergeCell ref="E126:G126"/>
    <mergeCell ref="B132:G132"/>
    <mergeCell ref="H132:I132"/>
    <mergeCell ref="A133:B134"/>
    <mergeCell ref="C133:C134"/>
    <mergeCell ref="D133:E133"/>
    <mergeCell ref="F133:G133"/>
    <mergeCell ref="G112:I112"/>
    <mergeCell ref="C113:G113"/>
    <mergeCell ref="H115:I115"/>
    <mergeCell ref="C119:G119"/>
    <mergeCell ref="A120:B121"/>
    <mergeCell ref="C120:C121"/>
    <mergeCell ref="D120:D121"/>
    <mergeCell ref="E120:G120"/>
    <mergeCell ref="I120:I121"/>
    <mergeCell ref="G100:I100"/>
    <mergeCell ref="C102:G102"/>
    <mergeCell ref="C103:G103"/>
    <mergeCell ref="C104:G104"/>
    <mergeCell ref="G107:I107"/>
    <mergeCell ref="C111:G111"/>
    <mergeCell ref="C85:G85"/>
    <mergeCell ref="E86:G86"/>
    <mergeCell ref="B93:G93"/>
    <mergeCell ref="H93:I93"/>
    <mergeCell ref="A94:B95"/>
    <mergeCell ref="C94:C95"/>
    <mergeCell ref="D94:E94"/>
    <mergeCell ref="F94:G94"/>
    <mergeCell ref="G78:I78"/>
    <mergeCell ref="C79:G79"/>
    <mergeCell ref="H81:I81"/>
    <mergeCell ref="C82:G82"/>
    <mergeCell ref="A83:B84"/>
    <mergeCell ref="C83:C84"/>
    <mergeCell ref="D83:D84"/>
    <mergeCell ref="E83:G83"/>
    <mergeCell ref="I83:I84"/>
    <mergeCell ref="G69:I69"/>
    <mergeCell ref="C71:G71"/>
    <mergeCell ref="C72:G72"/>
    <mergeCell ref="C73:G73"/>
    <mergeCell ref="G76:I76"/>
    <mergeCell ref="C77:G77"/>
    <mergeCell ref="C57:G57"/>
    <mergeCell ref="E58:G58"/>
    <mergeCell ref="B64:G64"/>
    <mergeCell ref="H64:I64"/>
    <mergeCell ref="A65:B66"/>
    <mergeCell ref="C65:C66"/>
    <mergeCell ref="D65:E65"/>
    <mergeCell ref="F65:G65"/>
    <mergeCell ref="G50:I50"/>
    <mergeCell ref="C51:G51"/>
    <mergeCell ref="H53:I53"/>
    <mergeCell ref="C54:G54"/>
    <mergeCell ref="A55:B56"/>
    <mergeCell ref="C55:C56"/>
    <mergeCell ref="D55:D56"/>
    <mergeCell ref="E55:G55"/>
    <mergeCell ref="I55:I56"/>
    <mergeCell ref="G42:I42"/>
    <mergeCell ref="C43:G43"/>
    <mergeCell ref="C44:G44"/>
    <mergeCell ref="C45:G45"/>
    <mergeCell ref="G48:I48"/>
    <mergeCell ref="C49:G49"/>
    <mergeCell ref="C31:G31"/>
    <mergeCell ref="E32:G32"/>
    <mergeCell ref="B37:G37"/>
    <mergeCell ref="H37:I37"/>
    <mergeCell ref="A38:B39"/>
    <mergeCell ref="C38:C39"/>
    <mergeCell ref="D38:E38"/>
    <mergeCell ref="F38:G38"/>
    <mergeCell ref="G24:I24"/>
    <mergeCell ref="C25:G25"/>
    <mergeCell ref="H27:I27"/>
    <mergeCell ref="C28:G28"/>
    <mergeCell ref="A29:B30"/>
    <mergeCell ref="C29:C30"/>
    <mergeCell ref="D29:D30"/>
    <mergeCell ref="E29:G29"/>
    <mergeCell ref="I29:I30"/>
    <mergeCell ref="C19:G19"/>
    <mergeCell ref="G22:I22"/>
    <mergeCell ref="C23:G23"/>
    <mergeCell ref="B10:G10"/>
    <mergeCell ref="H10:I10"/>
    <mergeCell ref="A11:B12"/>
    <mergeCell ref="C11:C12"/>
    <mergeCell ref="D11:E11"/>
    <mergeCell ref="F11:G11"/>
    <mergeCell ref="B1:I1"/>
    <mergeCell ref="B2:I2"/>
    <mergeCell ref="B3:I3"/>
    <mergeCell ref="B4:I4"/>
    <mergeCell ref="A5:I5"/>
    <mergeCell ref="A6:I6"/>
    <mergeCell ref="G15:I15"/>
    <mergeCell ref="C17:G17"/>
    <mergeCell ref="C18:G18"/>
  </mergeCells>
  <printOptions horizontalCentered="1"/>
  <pageMargins left="0.70866141732283472" right="0.70866141732283472" top="0.74803149606299213" bottom="1.36" header="0.31496062992125984" footer="0.31496062992125984"/>
  <pageSetup paperSize="9" scale="50" fitToHeight="0" orientation="portrait" r:id="rId1"/>
  <headerFooter>
    <oddHeader>&amp;C&amp;G</oddHeader>
    <oddFooter>&amp;CDiego Roberto Sbitkowski Chamma
Engenheiro Civil
CREA: 2511178010&amp;R&amp;D</oddFooter>
  </headerFooter>
  <rowBreaks count="1" manualBreakCount="1">
    <brk id="156" max="16383" man="1"/>
  </row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6"/>
  <sheetViews>
    <sheetView view="pageBreakPreview" topLeftCell="A19" zoomScale="80" zoomScaleNormal="100" zoomScaleSheetLayoutView="80" workbookViewId="0">
      <selection activeCell="M11" sqref="M11:M14"/>
    </sheetView>
  </sheetViews>
  <sheetFormatPr defaultRowHeight="14.4"/>
  <cols>
    <col min="1" max="1" width="13.109375" customWidth="1"/>
    <col min="2" max="2" width="10.44140625" customWidth="1"/>
    <col min="3" max="3" width="49.21875" customWidth="1"/>
    <col min="4" max="4" width="11.44140625" customWidth="1"/>
    <col min="5" max="5" width="18.77734375" customWidth="1"/>
    <col min="6" max="6" width="12.44140625" customWidth="1"/>
    <col min="7" max="7" width="12.21875" customWidth="1"/>
    <col min="8" max="8" width="14.6640625" customWidth="1"/>
    <col min="9" max="9" width="18.77734375" bestFit="1" customWidth="1"/>
    <col min="10" max="10" width="15" customWidth="1"/>
    <col min="11" max="11" width="14.77734375" customWidth="1"/>
    <col min="12" max="12" width="14.88671875" customWidth="1"/>
    <col min="13" max="13" width="16.77734375" customWidth="1"/>
    <col min="14" max="14" width="16.33203125" bestFit="1" customWidth="1"/>
    <col min="257" max="257" width="13.109375" customWidth="1"/>
    <col min="258" max="258" width="10.44140625" customWidth="1"/>
    <col min="259" max="259" width="49.21875" customWidth="1"/>
    <col min="260" max="260" width="11.44140625" customWidth="1"/>
    <col min="261" max="261" width="18.77734375" customWidth="1"/>
    <col min="262" max="262" width="12.44140625" customWidth="1"/>
    <col min="263" max="263" width="12.21875" customWidth="1"/>
    <col min="264" max="264" width="14.6640625" customWidth="1"/>
    <col min="265" max="265" width="18.77734375" bestFit="1" customWidth="1"/>
    <col min="266" max="266" width="15" customWidth="1"/>
    <col min="267" max="267" width="14.77734375" customWidth="1"/>
    <col min="268" max="268" width="14.88671875" customWidth="1"/>
    <col min="269" max="269" width="16.77734375" customWidth="1"/>
    <col min="270" max="270" width="16.33203125" bestFit="1" customWidth="1"/>
    <col min="513" max="513" width="13.109375" customWidth="1"/>
    <col min="514" max="514" width="10.44140625" customWidth="1"/>
    <col min="515" max="515" width="49.21875" customWidth="1"/>
    <col min="516" max="516" width="11.44140625" customWidth="1"/>
    <col min="517" max="517" width="18.77734375" customWidth="1"/>
    <col min="518" max="518" width="12.44140625" customWidth="1"/>
    <col min="519" max="519" width="12.21875" customWidth="1"/>
    <col min="520" max="520" width="14.6640625" customWidth="1"/>
    <col min="521" max="521" width="18.77734375" bestFit="1" customWidth="1"/>
    <col min="522" max="522" width="15" customWidth="1"/>
    <col min="523" max="523" width="14.77734375" customWidth="1"/>
    <col min="524" max="524" width="14.88671875" customWidth="1"/>
    <col min="525" max="525" width="16.77734375" customWidth="1"/>
    <col min="526" max="526" width="16.33203125" bestFit="1" customWidth="1"/>
    <col min="769" max="769" width="13.109375" customWidth="1"/>
    <col min="770" max="770" width="10.44140625" customWidth="1"/>
    <col min="771" max="771" width="49.21875" customWidth="1"/>
    <col min="772" max="772" width="11.44140625" customWidth="1"/>
    <col min="773" max="773" width="18.77734375" customWidth="1"/>
    <col min="774" max="774" width="12.44140625" customWidth="1"/>
    <col min="775" max="775" width="12.21875" customWidth="1"/>
    <col min="776" max="776" width="14.6640625" customWidth="1"/>
    <col min="777" max="777" width="18.77734375" bestFit="1" customWidth="1"/>
    <col min="778" max="778" width="15" customWidth="1"/>
    <col min="779" max="779" width="14.77734375" customWidth="1"/>
    <col min="780" max="780" width="14.88671875" customWidth="1"/>
    <col min="781" max="781" width="16.77734375" customWidth="1"/>
    <col min="782" max="782" width="16.33203125" bestFit="1" customWidth="1"/>
    <col min="1025" max="1025" width="13.109375" customWidth="1"/>
    <col min="1026" max="1026" width="10.44140625" customWidth="1"/>
    <col min="1027" max="1027" width="49.21875" customWidth="1"/>
    <col min="1028" max="1028" width="11.44140625" customWidth="1"/>
    <col min="1029" max="1029" width="18.77734375" customWidth="1"/>
    <col min="1030" max="1030" width="12.44140625" customWidth="1"/>
    <col min="1031" max="1031" width="12.21875" customWidth="1"/>
    <col min="1032" max="1032" width="14.6640625" customWidth="1"/>
    <col min="1033" max="1033" width="18.77734375" bestFit="1" customWidth="1"/>
    <col min="1034" max="1034" width="15" customWidth="1"/>
    <col min="1035" max="1035" width="14.77734375" customWidth="1"/>
    <col min="1036" max="1036" width="14.88671875" customWidth="1"/>
    <col min="1037" max="1037" width="16.77734375" customWidth="1"/>
    <col min="1038" max="1038" width="16.33203125" bestFit="1" customWidth="1"/>
    <col min="1281" max="1281" width="13.109375" customWidth="1"/>
    <col min="1282" max="1282" width="10.44140625" customWidth="1"/>
    <col min="1283" max="1283" width="49.21875" customWidth="1"/>
    <col min="1284" max="1284" width="11.44140625" customWidth="1"/>
    <col min="1285" max="1285" width="18.77734375" customWidth="1"/>
    <col min="1286" max="1286" width="12.44140625" customWidth="1"/>
    <col min="1287" max="1287" width="12.21875" customWidth="1"/>
    <col min="1288" max="1288" width="14.6640625" customWidth="1"/>
    <col min="1289" max="1289" width="18.77734375" bestFit="1" customWidth="1"/>
    <col min="1290" max="1290" width="15" customWidth="1"/>
    <col min="1291" max="1291" width="14.77734375" customWidth="1"/>
    <col min="1292" max="1292" width="14.88671875" customWidth="1"/>
    <col min="1293" max="1293" width="16.77734375" customWidth="1"/>
    <col min="1294" max="1294" width="16.33203125" bestFit="1" customWidth="1"/>
    <col min="1537" max="1537" width="13.109375" customWidth="1"/>
    <col min="1538" max="1538" width="10.44140625" customWidth="1"/>
    <col min="1539" max="1539" width="49.21875" customWidth="1"/>
    <col min="1540" max="1540" width="11.44140625" customWidth="1"/>
    <col min="1541" max="1541" width="18.77734375" customWidth="1"/>
    <col min="1542" max="1542" width="12.44140625" customWidth="1"/>
    <col min="1543" max="1543" width="12.21875" customWidth="1"/>
    <col min="1544" max="1544" width="14.6640625" customWidth="1"/>
    <col min="1545" max="1545" width="18.77734375" bestFit="1" customWidth="1"/>
    <col min="1546" max="1546" width="15" customWidth="1"/>
    <col min="1547" max="1547" width="14.77734375" customWidth="1"/>
    <col min="1548" max="1548" width="14.88671875" customWidth="1"/>
    <col min="1549" max="1549" width="16.77734375" customWidth="1"/>
    <col min="1550" max="1550" width="16.33203125" bestFit="1" customWidth="1"/>
    <col min="1793" max="1793" width="13.109375" customWidth="1"/>
    <col min="1794" max="1794" width="10.44140625" customWidth="1"/>
    <col min="1795" max="1795" width="49.21875" customWidth="1"/>
    <col min="1796" max="1796" width="11.44140625" customWidth="1"/>
    <col min="1797" max="1797" width="18.77734375" customWidth="1"/>
    <col min="1798" max="1798" width="12.44140625" customWidth="1"/>
    <col min="1799" max="1799" width="12.21875" customWidth="1"/>
    <col min="1800" max="1800" width="14.6640625" customWidth="1"/>
    <col min="1801" max="1801" width="18.77734375" bestFit="1" customWidth="1"/>
    <col min="1802" max="1802" width="15" customWidth="1"/>
    <col min="1803" max="1803" width="14.77734375" customWidth="1"/>
    <col min="1804" max="1804" width="14.88671875" customWidth="1"/>
    <col min="1805" max="1805" width="16.77734375" customWidth="1"/>
    <col min="1806" max="1806" width="16.33203125" bestFit="1" customWidth="1"/>
    <col min="2049" max="2049" width="13.109375" customWidth="1"/>
    <col min="2050" max="2050" width="10.44140625" customWidth="1"/>
    <col min="2051" max="2051" width="49.21875" customWidth="1"/>
    <col min="2052" max="2052" width="11.44140625" customWidth="1"/>
    <col min="2053" max="2053" width="18.77734375" customWidth="1"/>
    <col min="2054" max="2054" width="12.44140625" customWidth="1"/>
    <col min="2055" max="2055" width="12.21875" customWidth="1"/>
    <col min="2056" max="2056" width="14.6640625" customWidth="1"/>
    <col min="2057" max="2057" width="18.77734375" bestFit="1" customWidth="1"/>
    <col min="2058" max="2058" width="15" customWidth="1"/>
    <col min="2059" max="2059" width="14.77734375" customWidth="1"/>
    <col min="2060" max="2060" width="14.88671875" customWidth="1"/>
    <col min="2061" max="2061" width="16.77734375" customWidth="1"/>
    <col min="2062" max="2062" width="16.33203125" bestFit="1" customWidth="1"/>
    <col min="2305" max="2305" width="13.109375" customWidth="1"/>
    <col min="2306" max="2306" width="10.44140625" customWidth="1"/>
    <col min="2307" max="2307" width="49.21875" customWidth="1"/>
    <col min="2308" max="2308" width="11.44140625" customWidth="1"/>
    <col min="2309" max="2309" width="18.77734375" customWidth="1"/>
    <col min="2310" max="2310" width="12.44140625" customWidth="1"/>
    <col min="2311" max="2311" width="12.21875" customWidth="1"/>
    <col min="2312" max="2312" width="14.6640625" customWidth="1"/>
    <col min="2313" max="2313" width="18.77734375" bestFit="1" customWidth="1"/>
    <col min="2314" max="2314" width="15" customWidth="1"/>
    <col min="2315" max="2315" width="14.77734375" customWidth="1"/>
    <col min="2316" max="2316" width="14.88671875" customWidth="1"/>
    <col min="2317" max="2317" width="16.77734375" customWidth="1"/>
    <col min="2318" max="2318" width="16.33203125" bestFit="1" customWidth="1"/>
    <col min="2561" max="2561" width="13.109375" customWidth="1"/>
    <col min="2562" max="2562" width="10.44140625" customWidth="1"/>
    <col min="2563" max="2563" width="49.21875" customWidth="1"/>
    <col min="2564" max="2564" width="11.44140625" customWidth="1"/>
    <col min="2565" max="2565" width="18.77734375" customWidth="1"/>
    <col min="2566" max="2566" width="12.44140625" customWidth="1"/>
    <col min="2567" max="2567" width="12.21875" customWidth="1"/>
    <col min="2568" max="2568" width="14.6640625" customWidth="1"/>
    <col min="2569" max="2569" width="18.77734375" bestFit="1" customWidth="1"/>
    <col min="2570" max="2570" width="15" customWidth="1"/>
    <col min="2571" max="2571" width="14.77734375" customWidth="1"/>
    <col min="2572" max="2572" width="14.88671875" customWidth="1"/>
    <col min="2573" max="2573" width="16.77734375" customWidth="1"/>
    <col min="2574" max="2574" width="16.33203125" bestFit="1" customWidth="1"/>
    <col min="2817" max="2817" width="13.109375" customWidth="1"/>
    <col min="2818" max="2818" width="10.44140625" customWidth="1"/>
    <col min="2819" max="2819" width="49.21875" customWidth="1"/>
    <col min="2820" max="2820" width="11.44140625" customWidth="1"/>
    <col min="2821" max="2821" width="18.77734375" customWidth="1"/>
    <col min="2822" max="2822" width="12.44140625" customWidth="1"/>
    <col min="2823" max="2823" width="12.21875" customWidth="1"/>
    <col min="2824" max="2824" width="14.6640625" customWidth="1"/>
    <col min="2825" max="2825" width="18.77734375" bestFit="1" customWidth="1"/>
    <col min="2826" max="2826" width="15" customWidth="1"/>
    <col min="2827" max="2827" width="14.77734375" customWidth="1"/>
    <col min="2828" max="2828" width="14.88671875" customWidth="1"/>
    <col min="2829" max="2829" width="16.77734375" customWidth="1"/>
    <col min="2830" max="2830" width="16.33203125" bestFit="1" customWidth="1"/>
    <col min="3073" max="3073" width="13.109375" customWidth="1"/>
    <col min="3074" max="3074" width="10.44140625" customWidth="1"/>
    <col min="3075" max="3075" width="49.21875" customWidth="1"/>
    <col min="3076" max="3076" width="11.44140625" customWidth="1"/>
    <col min="3077" max="3077" width="18.77734375" customWidth="1"/>
    <col min="3078" max="3078" width="12.44140625" customWidth="1"/>
    <col min="3079" max="3079" width="12.21875" customWidth="1"/>
    <col min="3080" max="3080" width="14.6640625" customWidth="1"/>
    <col min="3081" max="3081" width="18.77734375" bestFit="1" customWidth="1"/>
    <col min="3082" max="3082" width="15" customWidth="1"/>
    <col min="3083" max="3083" width="14.77734375" customWidth="1"/>
    <col min="3084" max="3084" width="14.88671875" customWidth="1"/>
    <col min="3085" max="3085" width="16.77734375" customWidth="1"/>
    <col min="3086" max="3086" width="16.33203125" bestFit="1" customWidth="1"/>
    <col min="3329" max="3329" width="13.109375" customWidth="1"/>
    <col min="3330" max="3330" width="10.44140625" customWidth="1"/>
    <col min="3331" max="3331" width="49.21875" customWidth="1"/>
    <col min="3332" max="3332" width="11.44140625" customWidth="1"/>
    <col min="3333" max="3333" width="18.77734375" customWidth="1"/>
    <col min="3334" max="3334" width="12.44140625" customWidth="1"/>
    <col min="3335" max="3335" width="12.21875" customWidth="1"/>
    <col min="3336" max="3336" width="14.6640625" customWidth="1"/>
    <col min="3337" max="3337" width="18.77734375" bestFit="1" customWidth="1"/>
    <col min="3338" max="3338" width="15" customWidth="1"/>
    <col min="3339" max="3339" width="14.77734375" customWidth="1"/>
    <col min="3340" max="3340" width="14.88671875" customWidth="1"/>
    <col min="3341" max="3341" width="16.77734375" customWidth="1"/>
    <col min="3342" max="3342" width="16.33203125" bestFit="1" customWidth="1"/>
    <col min="3585" max="3585" width="13.109375" customWidth="1"/>
    <col min="3586" max="3586" width="10.44140625" customWidth="1"/>
    <col min="3587" max="3587" width="49.21875" customWidth="1"/>
    <col min="3588" max="3588" width="11.44140625" customWidth="1"/>
    <col min="3589" max="3589" width="18.77734375" customWidth="1"/>
    <col min="3590" max="3590" width="12.44140625" customWidth="1"/>
    <col min="3591" max="3591" width="12.21875" customWidth="1"/>
    <col min="3592" max="3592" width="14.6640625" customWidth="1"/>
    <col min="3593" max="3593" width="18.77734375" bestFit="1" customWidth="1"/>
    <col min="3594" max="3594" width="15" customWidth="1"/>
    <col min="3595" max="3595" width="14.77734375" customWidth="1"/>
    <col min="3596" max="3596" width="14.88671875" customWidth="1"/>
    <col min="3597" max="3597" width="16.77734375" customWidth="1"/>
    <col min="3598" max="3598" width="16.33203125" bestFit="1" customWidth="1"/>
    <col min="3841" max="3841" width="13.109375" customWidth="1"/>
    <col min="3842" max="3842" width="10.44140625" customWidth="1"/>
    <col min="3843" max="3843" width="49.21875" customWidth="1"/>
    <col min="3844" max="3844" width="11.44140625" customWidth="1"/>
    <col min="3845" max="3845" width="18.77734375" customWidth="1"/>
    <col min="3846" max="3846" width="12.44140625" customWidth="1"/>
    <col min="3847" max="3847" width="12.21875" customWidth="1"/>
    <col min="3848" max="3848" width="14.6640625" customWidth="1"/>
    <col min="3849" max="3849" width="18.77734375" bestFit="1" customWidth="1"/>
    <col min="3850" max="3850" width="15" customWidth="1"/>
    <col min="3851" max="3851" width="14.77734375" customWidth="1"/>
    <col min="3852" max="3852" width="14.88671875" customWidth="1"/>
    <col min="3853" max="3853" width="16.77734375" customWidth="1"/>
    <col min="3854" max="3854" width="16.33203125" bestFit="1" customWidth="1"/>
    <col min="4097" max="4097" width="13.109375" customWidth="1"/>
    <col min="4098" max="4098" width="10.44140625" customWidth="1"/>
    <col min="4099" max="4099" width="49.21875" customWidth="1"/>
    <col min="4100" max="4100" width="11.44140625" customWidth="1"/>
    <col min="4101" max="4101" width="18.77734375" customWidth="1"/>
    <col min="4102" max="4102" width="12.44140625" customWidth="1"/>
    <col min="4103" max="4103" width="12.21875" customWidth="1"/>
    <col min="4104" max="4104" width="14.6640625" customWidth="1"/>
    <col min="4105" max="4105" width="18.77734375" bestFit="1" customWidth="1"/>
    <col min="4106" max="4106" width="15" customWidth="1"/>
    <col min="4107" max="4107" width="14.77734375" customWidth="1"/>
    <col min="4108" max="4108" width="14.88671875" customWidth="1"/>
    <col min="4109" max="4109" width="16.77734375" customWidth="1"/>
    <col min="4110" max="4110" width="16.33203125" bestFit="1" customWidth="1"/>
    <col min="4353" max="4353" width="13.109375" customWidth="1"/>
    <col min="4354" max="4354" width="10.44140625" customWidth="1"/>
    <col min="4355" max="4355" width="49.21875" customWidth="1"/>
    <col min="4356" max="4356" width="11.44140625" customWidth="1"/>
    <col min="4357" max="4357" width="18.77734375" customWidth="1"/>
    <col min="4358" max="4358" width="12.44140625" customWidth="1"/>
    <col min="4359" max="4359" width="12.21875" customWidth="1"/>
    <col min="4360" max="4360" width="14.6640625" customWidth="1"/>
    <col min="4361" max="4361" width="18.77734375" bestFit="1" customWidth="1"/>
    <col min="4362" max="4362" width="15" customWidth="1"/>
    <col min="4363" max="4363" width="14.77734375" customWidth="1"/>
    <col min="4364" max="4364" width="14.88671875" customWidth="1"/>
    <col min="4365" max="4365" width="16.77734375" customWidth="1"/>
    <col min="4366" max="4366" width="16.33203125" bestFit="1" customWidth="1"/>
    <col min="4609" max="4609" width="13.109375" customWidth="1"/>
    <col min="4610" max="4610" width="10.44140625" customWidth="1"/>
    <col min="4611" max="4611" width="49.21875" customWidth="1"/>
    <col min="4612" max="4612" width="11.44140625" customWidth="1"/>
    <col min="4613" max="4613" width="18.77734375" customWidth="1"/>
    <col min="4614" max="4614" width="12.44140625" customWidth="1"/>
    <col min="4615" max="4615" width="12.21875" customWidth="1"/>
    <col min="4616" max="4616" width="14.6640625" customWidth="1"/>
    <col min="4617" max="4617" width="18.77734375" bestFit="1" customWidth="1"/>
    <col min="4618" max="4618" width="15" customWidth="1"/>
    <col min="4619" max="4619" width="14.77734375" customWidth="1"/>
    <col min="4620" max="4620" width="14.88671875" customWidth="1"/>
    <col min="4621" max="4621" width="16.77734375" customWidth="1"/>
    <col min="4622" max="4622" width="16.33203125" bestFit="1" customWidth="1"/>
    <col min="4865" max="4865" width="13.109375" customWidth="1"/>
    <col min="4866" max="4866" width="10.44140625" customWidth="1"/>
    <col min="4867" max="4867" width="49.21875" customWidth="1"/>
    <col min="4868" max="4868" width="11.44140625" customWidth="1"/>
    <col min="4869" max="4869" width="18.77734375" customWidth="1"/>
    <col min="4870" max="4870" width="12.44140625" customWidth="1"/>
    <col min="4871" max="4871" width="12.21875" customWidth="1"/>
    <col min="4872" max="4872" width="14.6640625" customWidth="1"/>
    <col min="4873" max="4873" width="18.77734375" bestFit="1" customWidth="1"/>
    <col min="4874" max="4874" width="15" customWidth="1"/>
    <col min="4875" max="4875" width="14.77734375" customWidth="1"/>
    <col min="4876" max="4876" width="14.88671875" customWidth="1"/>
    <col min="4877" max="4877" width="16.77734375" customWidth="1"/>
    <col min="4878" max="4878" width="16.33203125" bestFit="1" customWidth="1"/>
    <col min="5121" max="5121" width="13.109375" customWidth="1"/>
    <col min="5122" max="5122" width="10.44140625" customWidth="1"/>
    <col min="5123" max="5123" width="49.21875" customWidth="1"/>
    <col min="5124" max="5124" width="11.44140625" customWidth="1"/>
    <col min="5125" max="5125" width="18.77734375" customWidth="1"/>
    <col min="5126" max="5126" width="12.44140625" customWidth="1"/>
    <col min="5127" max="5127" width="12.21875" customWidth="1"/>
    <col min="5128" max="5128" width="14.6640625" customWidth="1"/>
    <col min="5129" max="5129" width="18.77734375" bestFit="1" customWidth="1"/>
    <col min="5130" max="5130" width="15" customWidth="1"/>
    <col min="5131" max="5131" width="14.77734375" customWidth="1"/>
    <col min="5132" max="5132" width="14.88671875" customWidth="1"/>
    <col min="5133" max="5133" width="16.77734375" customWidth="1"/>
    <col min="5134" max="5134" width="16.33203125" bestFit="1" customWidth="1"/>
    <col min="5377" max="5377" width="13.109375" customWidth="1"/>
    <col min="5378" max="5378" width="10.44140625" customWidth="1"/>
    <col min="5379" max="5379" width="49.21875" customWidth="1"/>
    <col min="5380" max="5380" width="11.44140625" customWidth="1"/>
    <col min="5381" max="5381" width="18.77734375" customWidth="1"/>
    <col min="5382" max="5382" width="12.44140625" customWidth="1"/>
    <col min="5383" max="5383" width="12.21875" customWidth="1"/>
    <col min="5384" max="5384" width="14.6640625" customWidth="1"/>
    <col min="5385" max="5385" width="18.77734375" bestFit="1" customWidth="1"/>
    <col min="5386" max="5386" width="15" customWidth="1"/>
    <col min="5387" max="5387" width="14.77734375" customWidth="1"/>
    <col min="5388" max="5388" width="14.88671875" customWidth="1"/>
    <col min="5389" max="5389" width="16.77734375" customWidth="1"/>
    <col min="5390" max="5390" width="16.33203125" bestFit="1" customWidth="1"/>
    <col min="5633" max="5633" width="13.109375" customWidth="1"/>
    <col min="5634" max="5634" width="10.44140625" customWidth="1"/>
    <col min="5635" max="5635" width="49.21875" customWidth="1"/>
    <col min="5636" max="5636" width="11.44140625" customWidth="1"/>
    <col min="5637" max="5637" width="18.77734375" customWidth="1"/>
    <col min="5638" max="5638" width="12.44140625" customWidth="1"/>
    <col min="5639" max="5639" width="12.21875" customWidth="1"/>
    <col min="5640" max="5640" width="14.6640625" customWidth="1"/>
    <col min="5641" max="5641" width="18.77734375" bestFit="1" customWidth="1"/>
    <col min="5642" max="5642" width="15" customWidth="1"/>
    <col min="5643" max="5643" width="14.77734375" customWidth="1"/>
    <col min="5644" max="5644" width="14.88671875" customWidth="1"/>
    <col min="5645" max="5645" width="16.77734375" customWidth="1"/>
    <col min="5646" max="5646" width="16.33203125" bestFit="1" customWidth="1"/>
    <col min="5889" max="5889" width="13.109375" customWidth="1"/>
    <col min="5890" max="5890" width="10.44140625" customWidth="1"/>
    <col min="5891" max="5891" width="49.21875" customWidth="1"/>
    <col min="5892" max="5892" width="11.44140625" customWidth="1"/>
    <col min="5893" max="5893" width="18.77734375" customWidth="1"/>
    <col min="5894" max="5894" width="12.44140625" customWidth="1"/>
    <col min="5895" max="5895" width="12.21875" customWidth="1"/>
    <col min="5896" max="5896" width="14.6640625" customWidth="1"/>
    <col min="5897" max="5897" width="18.77734375" bestFit="1" customWidth="1"/>
    <col min="5898" max="5898" width="15" customWidth="1"/>
    <col min="5899" max="5899" width="14.77734375" customWidth="1"/>
    <col min="5900" max="5900" width="14.88671875" customWidth="1"/>
    <col min="5901" max="5901" width="16.77734375" customWidth="1"/>
    <col min="5902" max="5902" width="16.33203125" bestFit="1" customWidth="1"/>
    <col min="6145" max="6145" width="13.109375" customWidth="1"/>
    <col min="6146" max="6146" width="10.44140625" customWidth="1"/>
    <col min="6147" max="6147" width="49.21875" customWidth="1"/>
    <col min="6148" max="6148" width="11.44140625" customWidth="1"/>
    <col min="6149" max="6149" width="18.77734375" customWidth="1"/>
    <col min="6150" max="6150" width="12.44140625" customWidth="1"/>
    <col min="6151" max="6151" width="12.21875" customWidth="1"/>
    <col min="6152" max="6152" width="14.6640625" customWidth="1"/>
    <col min="6153" max="6153" width="18.77734375" bestFit="1" customWidth="1"/>
    <col min="6154" max="6154" width="15" customWidth="1"/>
    <col min="6155" max="6155" width="14.77734375" customWidth="1"/>
    <col min="6156" max="6156" width="14.88671875" customWidth="1"/>
    <col min="6157" max="6157" width="16.77734375" customWidth="1"/>
    <col min="6158" max="6158" width="16.33203125" bestFit="1" customWidth="1"/>
    <col min="6401" max="6401" width="13.109375" customWidth="1"/>
    <col min="6402" max="6402" width="10.44140625" customWidth="1"/>
    <col min="6403" max="6403" width="49.21875" customWidth="1"/>
    <col min="6404" max="6404" width="11.44140625" customWidth="1"/>
    <col min="6405" max="6405" width="18.77734375" customWidth="1"/>
    <col min="6406" max="6406" width="12.44140625" customWidth="1"/>
    <col min="6407" max="6407" width="12.21875" customWidth="1"/>
    <col min="6408" max="6408" width="14.6640625" customWidth="1"/>
    <col min="6409" max="6409" width="18.77734375" bestFit="1" customWidth="1"/>
    <col min="6410" max="6410" width="15" customWidth="1"/>
    <col min="6411" max="6411" width="14.77734375" customWidth="1"/>
    <col min="6412" max="6412" width="14.88671875" customWidth="1"/>
    <col min="6413" max="6413" width="16.77734375" customWidth="1"/>
    <col min="6414" max="6414" width="16.33203125" bestFit="1" customWidth="1"/>
    <col min="6657" max="6657" width="13.109375" customWidth="1"/>
    <col min="6658" max="6658" width="10.44140625" customWidth="1"/>
    <col min="6659" max="6659" width="49.21875" customWidth="1"/>
    <col min="6660" max="6660" width="11.44140625" customWidth="1"/>
    <col min="6661" max="6661" width="18.77734375" customWidth="1"/>
    <col min="6662" max="6662" width="12.44140625" customWidth="1"/>
    <col min="6663" max="6663" width="12.21875" customWidth="1"/>
    <col min="6664" max="6664" width="14.6640625" customWidth="1"/>
    <col min="6665" max="6665" width="18.77734375" bestFit="1" customWidth="1"/>
    <col min="6666" max="6666" width="15" customWidth="1"/>
    <col min="6667" max="6667" width="14.77734375" customWidth="1"/>
    <col min="6668" max="6668" width="14.88671875" customWidth="1"/>
    <col min="6669" max="6669" width="16.77734375" customWidth="1"/>
    <col min="6670" max="6670" width="16.33203125" bestFit="1" customWidth="1"/>
    <col min="6913" max="6913" width="13.109375" customWidth="1"/>
    <col min="6914" max="6914" width="10.44140625" customWidth="1"/>
    <col min="6915" max="6915" width="49.21875" customWidth="1"/>
    <col min="6916" max="6916" width="11.44140625" customWidth="1"/>
    <col min="6917" max="6917" width="18.77734375" customWidth="1"/>
    <col min="6918" max="6918" width="12.44140625" customWidth="1"/>
    <col min="6919" max="6919" width="12.21875" customWidth="1"/>
    <col min="6920" max="6920" width="14.6640625" customWidth="1"/>
    <col min="6921" max="6921" width="18.77734375" bestFit="1" customWidth="1"/>
    <col min="6922" max="6922" width="15" customWidth="1"/>
    <col min="6923" max="6923" width="14.77734375" customWidth="1"/>
    <col min="6924" max="6924" width="14.88671875" customWidth="1"/>
    <col min="6925" max="6925" width="16.77734375" customWidth="1"/>
    <col min="6926" max="6926" width="16.33203125" bestFit="1" customWidth="1"/>
    <col min="7169" max="7169" width="13.109375" customWidth="1"/>
    <col min="7170" max="7170" width="10.44140625" customWidth="1"/>
    <col min="7171" max="7171" width="49.21875" customWidth="1"/>
    <col min="7172" max="7172" width="11.44140625" customWidth="1"/>
    <col min="7173" max="7173" width="18.77734375" customWidth="1"/>
    <col min="7174" max="7174" width="12.44140625" customWidth="1"/>
    <col min="7175" max="7175" width="12.21875" customWidth="1"/>
    <col min="7176" max="7176" width="14.6640625" customWidth="1"/>
    <col min="7177" max="7177" width="18.77734375" bestFit="1" customWidth="1"/>
    <col min="7178" max="7178" width="15" customWidth="1"/>
    <col min="7179" max="7179" width="14.77734375" customWidth="1"/>
    <col min="7180" max="7180" width="14.88671875" customWidth="1"/>
    <col min="7181" max="7181" width="16.77734375" customWidth="1"/>
    <col min="7182" max="7182" width="16.33203125" bestFit="1" customWidth="1"/>
    <col min="7425" max="7425" width="13.109375" customWidth="1"/>
    <col min="7426" max="7426" width="10.44140625" customWidth="1"/>
    <col min="7427" max="7427" width="49.21875" customWidth="1"/>
    <col min="7428" max="7428" width="11.44140625" customWidth="1"/>
    <col min="7429" max="7429" width="18.77734375" customWidth="1"/>
    <col min="7430" max="7430" width="12.44140625" customWidth="1"/>
    <col min="7431" max="7431" width="12.21875" customWidth="1"/>
    <col min="7432" max="7432" width="14.6640625" customWidth="1"/>
    <col min="7433" max="7433" width="18.77734375" bestFit="1" customWidth="1"/>
    <col min="7434" max="7434" width="15" customWidth="1"/>
    <col min="7435" max="7435" width="14.77734375" customWidth="1"/>
    <col min="7436" max="7436" width="14.88671875" customWidth="1"/>
    <col min="7437" max="7437" width="16.77734375" customWidth="1"/>
    <col min="7438" max="7438" width="16.33203125" bestFit="1" customWidth="1"/>
    <col min="7681" max="7681" width="13.109375" customWidth="1"/>
    <col min="7682" max="7682" width="10.44140625" customWidth="1"/>
    <col min="7683" max="7683" width="49.21875" customWidth="1"/>
    <col min="7684" max="7684" width="11.44140625" customWidth="1"/>
    <col min="7685" max="7685" width="18.77734375" customWidth="1"/>
    <col min="7686" max="7686" width="12.44140625" customWidth="1"/>
    <col min="7687" max="7687" width="12.21875" customWidth="1"/>
    <col min="7688" max="7688" width="14.6640625" customWidth="1"/>
    <col min="7689" max="7689" width="18.77734375" bestFit="1" customWidth="1"/>
    <col min="7690" max="7690" width="15" customWidth="1"/>
    <col min="7691" max="7691" width="14.77734375" customWidth="1"/>
    <col min="7692" max="7692" width="14.88671875" customWidth="1"/>
    <col min="7693" max="7693" width="16.77734375" customWidth="1"/>
    <col min="7694" max="7694" width="16.33203125" bestFit="1" customWidth="1"/>
    <col min="7937" max="7937" width="13.109375" customWidth="1"/>
    <col min="7938" max="7938" width="10.44140625" customWidth="1"/>
    <col min="7939" max="7939" width="49.21875" customWidth="1"/>
    <col min="7940" max="7940" width="11.44140625" customWidth="1"/>
    <col min="7941" max="7941" width="18.77734375" customWidth="1"/>
    <col min="7942" max="7942" width="12.44140625" customWidth="1"/>
    <col min="7943" max="7943" width="12.21875" customWidth="1"/>
    <col min="7944" max="7944" width="14.6640625" customWidth="1"/>
    <col min="7945" max="7945" width="18.77734375" bestFit="1" customWidth="1"/>
    <col min="7946" max="7946" width="15" customWidth="1"/>
    <col min="7947" max="7947" width="14.77734375" customWidth="1"/>
    <col min="7948" max="7948" width="14.88671875" customWidth="1"/>
    <col min="7949" max="7949" width="16.77734375" customWidth="1"/>
    <col min="7950" max="7950" width="16.33203125" bestFit="1" customWidth="1"/>
    <col min="8193" max="8193" width="13.109375" customWidth="1"/>
    <col min="8194" max="8194" width="10.44140625" customWidth="1"/>
    <col min="8195" max="8195" width="49.21875" customWidth="1"/>
    <col min="8196" max="8196" width="11.44140625" customWidth="1"/>
    <col min="8197" max="8197" width="18.77734375" customWidth="1"/>
    <col min="8198" max="8198" width="12.44140625" customWidth="1"/>
    <col min="8199" max="8199" width="12.21875" customWidth="1"/>
    <col min="8200" max="8200" width="14.6640625" customWidth="1"/>
    <col min="8201" max="8201" width="18.77734375" bestFit="1" customWidth="1"/>
    <col min="8202" max="8202" width="15" customWidth="1"/>
    <col min="8203" max="8203" width="14.77734375" customWidth="1"/>
    <col min="8204" max="8204" width="14.88671875" customWidth="1"/>
    <col min="8205" max="8205" width="16.77734375" customWidth="1"/>
    <col min="8206" max="8206" width="16.33203125" bestFit="1" customWidth="1"/>
    <col min="8449" max="8449" width="13.109375" customWidth="1"/>
    <col min="8450" max="8450" width="10.44140625" customWidth="1"/>
    <col min="8451" max="8451" width="49.21875" customWidth="1"/>
    <col min="8452" max="8452" width="11.44140625" customWidth="1"/>
    <col min="8453" max="8453" width="18.77734375" customWidth="1"/>
    <col min="8454" max="8454" width="12.44140625" customWidth="1"/>
    <col min="8455" max="8455" width="12.21875" customWidth="1"/>
    <col min="8456" max="8456" width="14.6640625" customWidth="1"/>
    <col min="8457" max="8457" width="18.77734375" bestFit="1" customWidth="1"/>
    <col min="8458" max="8458" width="15" customWidth="1"/>
    <col min="8459" max="8459" width="14.77734375" customWidth="1"/>
    <col min="8460" max="8460" width="14.88671875" customWidth="1"/>
    <col min="8461" max="8461" width="16.77734375" customWidth="1"/>
    <col min="8462" max="8462" width="16.33203125" bestFit="1" customWidth="1"/>
    <col min="8705" max="8705" width="13.109375" customWidth="1"/>
    <col min="8706" max="8706" width="10.44140625" customWidth="1"/>
    <col min="8707" max="8707" width="49.21875" customWidth="1"/>
    <col min="8708" max="8708" width="11.44140625" customWidth="1"/>
    <col min="8709" max="8709" width="18.77734375" customWidth="1"/>
    <col min="8710" max="8710" width="12.44140625" customWidth="1"/>
    <col min="8711" max="8711" width="12.21875" customWidth="1"/>
    <col min="8712" max="8712" width="14.6640625" customWidth="1"/>
    <col min="8713" max="8713" width="18.77734375" bestFit="1" customWidth="1"/>
    <col min="8714" max="8714" width="15" customWidth="1"/>
    <col min="8715" max="8715" width="14.77734375" customWidth="1"/>
    <col min="8716" max="8716" width="14.88671875" customWidth="1"/>
    <col min="8717" max="8717" width="16.77734375" customWidth="1"/>
    <col min="8718" max="8718" width="16.33203125" bestFit="1" customWidth="1"/>
    <col min="8961" max="8961" width="13.109375" customWidth="1"/>
    <col min="8962" max="8962" width="10.44140625" customWidth="1"/>
    <col min="8963" max="8963" width="49.21875" customWidth="1"/>
    <col min="8964" max="8964" width="11.44140625" customWidth="1"/>
    <col min="8965" max="8965" width="18.77734375" customWidth="1"/>
    <col min="8966" max="8966" width="12.44140625" customWidth="1"/>
    <col min="8967" max="8967" width="12.21875" customWidth="1"/>
    <col min="8968" max="8968" width="14.6640625" customWidth="1"/>
    <col min="8969" max="8969" width="18.77734375" bestFit="1" customWidth="1"/>
    <col min="8970" max="8970" width="15" customWidth="1"/>
    <col min="8971" max="8971" width="14.77734375" customWidth="1"/>
    <col min="8972" max="8972" width="14.88671875" customWidth="1"/>
    <col min="8973" max="8973" width="16.77734375" customWidth="1"/>
    <col min="8974" max="8974" width="16.33203125" bestFit="1" customWidth="1"/>
    <col min="9217" max="9217" width="13.109375" customWidth="1"/>
    <col min="9218" max="9218" width="10.44140625" customWidth="1"/>
    <col min="9219" max="9219" width="49.21875" customWidth="1"/>
    <col min="9220" max="9220" width="11.44140625" customWidth="1"/>
    <col min="9221" max="9221" width="18.77734375" customWidth="1"/>
    <col min="9222" max="9222" width="12.44140625" customWidth="1"/>
    <col min="9223" max="9223" width="12.21875" customWidth="1"/>
    <col min="9224" max="9224" width="14.6640625" customWidth="1"/>
    <col min="9225" max="9225" width="18.77734375" bestFit="1" customWidth="1"/>
    <col min="9226" max="9226" width="15" customWidth="1"/>
    <col min="9227" max="9227" width="14.77734375" customWidth="1"/>
    <col min="9228" max="9228" width="14.88671875" customWidth="1"/>
    <col min="9229" max="9229" width="16.77734375" customWidth="1"/>
    <col min="9230" max="9230" width="16.33203125" bestFit="1" customWidth="1"/>
    <col min="9473" max="9473" width="13.109375" customWidth="1"/>
    <col min="9474" max="9474" width="10.44140625" customWidth="1"/>
    <col min="9475" max="9475" width="49.21875" customWidth="1"/>
    <col min="9476" max="9476" width="11.44140625" customWidth="1"/>
    <col min="9477" max="9477" width="18.77734375" customWidth="1"/>
    <col min="9478" max="9478" width="12.44140625" customWidth="1"/>
    <col min="9479" max="9479" width="12.21875" customWidth="1"/>
    <col min="9480" max="9480" width="14.6640625" customWidth="1"/>
    <col min="9481" max="9481" width="18.77734375" bestFit="1" customWidth="1"/>
    <col min="9482" max="9482" width="15" customWidth="1"/>
    <col min="9483" max="9483" width="14.77734375" customWidth="1"/>
    <col min="9484" max="9484" width="14.88671875" customWidth="1"/>
    <col min="9485" max="9485" width="16.77734375" customWidth="1"/>
    <col min="9486" max="9486" width="16.33203125" bestFit="1" customWidth="1"/>
    <col min="9729" max="9729" width="13.109375" customWidth="1"/>
    <col min="9730" max="9730" width="10.44140625" customWidth="1"/>
    <col min="9731" max="9731" width="49.21875" customWidth="1"/>
    <col min="9732" max="9732" width="11.44140625" customWidth="1"/>
    <col min="9733" max="9733" width="18.77734375" customWidth="1"/>
    <col min="9734" max="9734" width="12.44140625" customWidth="1"/>
    <col min="9735" max="9735" width="12.21875" customWidth="1"/>
    <col min="9736" max="9736" width="14.6640625" customWidth="1"/>
    <col min="9737" max="9737" width="18.77734375" bestFit="1" customWidth="1"/>
    <col min="9738" max="9738" width="15" customWidth="1"/>
    <col min="9739" max="9739" width="14.77734375" customWidth="1"/>
    <col min="9740" max="9740" width="14.88671875" customWidth="1"/>
    <col min="9741" max="9741" width="16.77734375" customWidth="1"/>
    <col min="9742" max="9742" width="16.33203125" bestFit="1" customWidth="1"/>
    <col min="9985" max="9985" width="13.109375" customWidth="1"/>
    <col min="9986" max="9986" width="10.44140625" customWidth="1"/>
    <col min="9987" max="9987" width="49.21875" customWidth="1"/>
    <col min="9988" max="9988" width="11.44140625" customWidth="1"/>
    <col min="9989" max="9989" width="18.77734375" customWidth="1"/>
    <col min="9990" max="9990" width="12.44140625" customWidth="1"/>
    <col min="9991" max="9991" width="12.21875" customWidth="1"/>
    <col min="9992" max="9992" width="14.6640625" customWidth="1"/>
    <col min="9993" max="9993" width="18.77734375" bestFit="1" customWidth="1"/>
    <col min="9994" max="9994" width="15" customWidth="1"/>
    <col min="9995" max="9995" width="14.77734375" customWidth="1"/>
    <col min="9996" max="9996" width="14.88671875" customWidth="1"/>
    <col min="9997" max="9997" width="16.77734375" customWidth="1"/>
    <col min="9998" max="9998" width="16.33203125" bestFit="1" customWidth="1"/>
    <col min="10241" max="10241" width="13.109375" customWidth="1"/>
    <col min="10242" max="10242" width="10.44140625" customWidth="1"/>
    <col min="10243" max="10243" width="49.21875" customWidth="1"/>
    <col min="10244" max="10244" width="11.44140625" customWidth="1"/>
    <col min="10245" max="10245" width="18.77734375" customWidth="1"/>
    <col min="10246" max="10246" width="12.44140625" customWidth="1"/>
    <col min="10247" max="10247" width="12.21875" customWidth="1"/>
    <col min="10248" max="10248" width="14.6640625" customWidth="1"/>
    <col min="10249" max="10249" width="18.77734375" bestFit="1" customWidth="1"/>
    <col min="10250" max="10250" width="15" customWidth="1"/>
    <col min="10251" max="10251" width="14.77734375" customWidth="1"/>
    <col min="10252" max="10252" width="14.88671875" customWidth="1"/>
    <col min="10253" max="10253" width="16.77734375" customWidth="1"/>
    <col min="10254" max="10254" width="16.33203125" bestFit="1" customWidth="1"/>
    <col min="10497" max="10497" width="13.109375" customWidth="1"/>
    <col min="10498" max="10498" width="10.44140625" customWidth="1"/>
    <col min="10499" max="10499" width="49.21875" customWidth="1"/>
    <col min="10500" max="10500" width="11.44140625" customWidth="1"/>
    <col min="10501" max="10501" width="18.77734375" customWidth="1"/>
    <col min="10502" max="10502" width="12.44140625" customWidth="1"/>
    <col min="10503" max="10503" width="12.21875" customWidth="1"/>
    <col min="10504" max="10504" width="14.6640625" customWidth="1"/>
    <col min="10505" max="10505" width="18.77734375" bestFit="1" customWidth="1"/>
    <col min="10506" max="10506" width="15" customWidth="1"/>
    <col min="10507" max="10507" width="14.77734375" customWidth="1"/>
    <col min="10508" max="10508" width="14.88671875" customWidth="1"/>
    <col min="10509" max="10509" width="16.77734375" customWidth="1"/>
    <col min="10510" max="10510" width="16.33203125" bestFit="1" customWidth="1"/>
    <col min="10753" max="10753" width="13.109375" customWidth="1"/>
    <col min="10754" max="10754" width="10.44140625" customWidth="1"/>
    <col min="10755" max="10755" width="49.21875" customWidth="1"/>
    <col min="10756" max="10756" width="11.44140625" customWidth="1"/>
    <col min="10757" max="10757" width="18.77734375" customWidth="1"/>
    <col min="10758" max="10758" width="12.44140625" customWidth="1"/>
    <col min="10759" max="10759" width="12.21875" customWidth="1"/>
    <col min="10760" max="10760" width="14.6640625" customWidth="1"/>
    <col min="10761" max="10761" width="18.77734375" bestFit="1" customWidth="1"/>
    <col min="10762" max="10762" width="15" customWidth="1"/>
    <col min="10763" max="10763" width="14.77734375" customWidth="1"/>
    <col min="10764" max="10764" width="14.88671875" customWidth="1"/>
    <col min="10765" max="10765" width="16.77734375" customWidth="1"/>
    <col min="10766" max="10766" width="16.33203125" bestFit="1" customWidth="1"/>
    <col min="11009" max="11009" width="13.109375" customWidth="1"/>
    <col min="11010" max="11010" width="10.44140625" customWidth="1"/>
    <col min="11011" max="11011" width="49.21875" customWidth="1"/>
    <col min="11012" max="11012" width="11.44140625" customWidth="1"/>
    <col min="11013" max="11013" width="18.77734375" customWidth="1"/>
    <col min="11014" max="11014" width="12.44140625" customWidth="1"/>
    <col min="11015" max="11015" width="12.21875" customWidth="1"/>
    <col min="11016" max="11016" width="14.6640625" customWidth="1"/>
    <col min="11017" max="11017" width="18.77734375" bestFit="1" customWidth="1"/>
    <col min="11018" max="11018" width="15" customWidth="1"/>
    <col min="11019" max="11019" width="14.77734375" customWidth="1"/>
    <col min="11020" max="11020" width="14.88671875" customWidth="1"/>
    <col min="11021" max="11021" width="16.77734375" customWidth="1"/>
    <col min="11022" max="11022" width="16.33203125" bestFit="1" customWidth="1"/>
    <col min="11265" max="11265" width="13.109375" customWidth="1"/>
    <col min="11266" max="11266" width="10.44140625" customWidth="1"/>
    <col min="11267" max="11267" width="49.21875" customWidth="1"/>
    <col min="11268" max="11268" width="11.44140625" customWidth="1"/>
    <col min="11269" max="11269" width="18.77734375" customWidth="1"/>
    <col min="11270" max="11270" width="12.44140625" customWidth="1"/>
    <col min="11271" max="11271" width="12.21875" customWidth="1"/>
    <col min="11272" max="11272" width="14.6640625" customWidth="1"/>
    <col min="11273" max="11273" width="18.77734375" bestFit="1" customWidth="1"/>
    <col min="11274" max="11274" width="15" customWidth="1"/>
    <col min="11275" max="11275" width="14.77734375" customWidth="1"/>
    <col min="11276" max="11276" width="14.88671875" customWidth="1"/>
    <col min="11277" max="11277" width="16.77734375" customWidth="1"/>
    <col min="11278" max="11278" width="16.33203125" bestFit="1" customWidth="1"/>
    <col min="11521" max="11521" width="13.109375" customWidth="1"/>
    <col min="11522" max="11522" width="10.44140625" customWidth="1"/>
    <col min="11523" max="11523" width="49.21875" customWidth="1"/>
    <col min="11524" max="11524" width="11.44140625" customWidth="1"/>
    <col min="11525" max="11525" width="18.77734375" customWidth="1"/>
    <col min="11526" max="11526" width="12.44140625" customWidth="1"/>
    <col min="11527" max="11527" width="12.21875" customWidth="1"/>
    <col min="11528" max="11528" width="14.6640625" customWidth="1"/>
    <col min="11529" max="11529" width="18.77734375" bestFit="1" customWidth="1"/>
    <col min="11530" max="11530" width="15" customWidth="1"/>
    <col min="11531" max="11531" width="14.77734375" customWidth="1"/>
    <col min="11532" max="11532" width="14.88671875" customWidth="1"/>
    <col min="11533" max="11533" width="16.77734375" customWidth="1"/>
    <col min="11534" max="11534" width="16.33203125" bestFit="1" customWidth="1"/>
    <col min="11777" max="11777" width="13.109375" customWidth="1"/>
    <col min="11778" max="11778" width="10.44140625" customWidth="1"/>
    <col min="11779" max="11779" width="49.21875" customWidth="1"/>
    <col min="11780" max="11780" width="11.44140625" customWidth="1"/>
    <col min="11781" max="11781" width="18.77734375" customWidth="1"/>
    <col min="11782" max="11782" width="12.44140625" customWidth="1"/>
    <col min="11783" max="11783" width="12.21875" customWidth="1"/>
    <col min="11784" max="11784" width="14.6640625" customWidth="1"/>
    <col min="11785" max="11785" width="18.77734375" bestFit="1" customWidth="1"/>
    <col min="11786" max="11786" width="15" customWidth="1"/>
    <col min="11787" max="11787" width="14.77734375" customWidth="1"/>
    <col min="11788" max="11788" width="14.88671875" customWidth="1"/>
    <col min="11789" max="11789" width="16.77734375" customWidth="1"/>
    <col min="11790" max="11790" width="16.33203125" bestFit="1" customWidth="1"/>
    <col min="12033" max="12033" width="13.109375" customWidth="1"/>
    <col min="12034" max="12034" width="10.44140625" customWidth="1"/>
    <col min="12035" max="12035" width="49.21875" customWidth="1"/>
    <col min="12036" max="12036" width="11.44140625" customWidth="1"/>
    <col min="12037" max="12037" width="18.77734375" customWidth="1"/>
    <col min="12038" max="12038" width="12.44140625" customWidth="1"/>
    <col min="12039" max="12039" width="12.21875" customWidth="1"/>
    <col min="12040" max="12040" width="14.6640625" customWidth="1"/>
    <col min="12041" max="12041" width="18.77734375" bestFit="1" customWidth="1"/>
    <col min="12042" max="12042" width="15" customWidth="1"/>
    <col min="12043" max="12043" width="14.77734375" customWidth="1"/>
    <col min="12044" max="12044" width="14.88671875" customWidth="1"/>
    <col min="12045" max="12045" width="16.77734375" customWidth="1"/>
    <col min="12046" max="12046" width="16.33203125" bestFit="1" customWidth="1"/>
    <col min="12289" max="12289" width="13.109375" customWidth="1"/>
    <col min="12290" max="12290" width="10.44140625" customWidth="1"/>
    <col min="12291" max="12291" width="49.21875" customWidth="1"/>
    <col min="12292" max="12292" width="11.44140625" customWidth="1"/>
    <col min="12293" max="12293" width="18.77734375" customWidth="1"/>
    <col min="12294" max="12294" width="12.44140625" customWidth="1"/>
    <col min="12295" max="12295" width="12.21875" customWidth="1"/>
    <col min="12296" max="12296" width="14.6640625" customWidth="1"/>
    <col min="12297" max="12297" width="18.77734375" bestFit="1" customWidth="1"/>
    <col min="12298" max="12298" width="15" customWidth="1"/>
    <col min="12299" max="12299" width="14.77734375" customWidth="1"/>
    <col min="12300" max="12300" width="14.88671875" customWidth="1"/>
    <col min="12301" max="12301" width="16.77734375" customWidth="1"/>
    <col min="12302" max="12302" width="16.33203125" bestFit="1" customWidth="1"/>
    <col min="12545" max="12545" width="13.109375" customWidth="1"/>
    <col min="12546" max="12546" width="10.44140625" customWidth="1"/>
    <col min="12547" max="12547" width="49.21875" customWidth="1"/>
    <col min="12548" max="12548" width="11.44140625" customWidth="1"/>
    <col min="12549" max="12549" width="18.77734375" customWidth="1"/>
    <col min="12550" max="12550" width="12.44140625" customWidth="1"/>
    <col min="12551" max="12551" width="12.21875" customWidth="1"/>
    <col min="12552" max="12552" width="14.6640625" customWidth="1"/>
    <col min="12553" max="12553" width="18.77734375" bestFit="1" customWidth="1"/>
    <col min="12554" max="12554" width="15" customWidth="1"/>
    <col min="12555" max="12555" width="14.77734375" customWidth="1"/>
    <col min="12556" max="12556" width="14.88671875" customWidth="1"/>
    <col min="12557" max="12557" width="16.77734375" customWidth="1"/>
    <col min="12558" max="12558" width="16.33203125" bestFit="1" customWidth="1"/>
    <col min="12801" max="12801" width="13.109375" customWidth="1"/>
    <col min="12802" max="12802" width="10.44140625" customWidth="1"/>
    <col min="12803" max="12803" width="49.21875" customWidth="1"/>
    <col min="12804" max="12804" width="11.44140625" customWidth="1"/>
    <col min="12805" max="12805" width="18.77734375" customWidth="1"/>
    <col min="12806" max="12806" width="12.44140625" customWidth="1"/>
    <col min="12807" max="12807" width="12.21875" customWidth="1"/>
    <col min="12808" max="12808" width="14.6640625" customWidth="1"/>
    <col min="12809" max="12809" width="18.77734375" bestFit="1" customWidth="1"/>
    <col min="12810" max="12810" width="15" customWidth="1"/>
    <col min="12811" max="12811" width="14.77734375" customWidth="1"/>
    <col min="12812" max="12812" width="14.88671875" customWidth="1"/>
    <col min="12813" max="12813" width="16.77734375" customWidth="1"/>
    <col min="12814" max="12814" width="16.33203125" bestFit="1" customWidth="1"/>
    <col min="13057" max="13057" width="13.109375" customWidth="1"/>
    <col min="13058" max="13058" width="10.44140625" customWidth="1"/>
    <col min="13059" max="13059" width="49.21875" customWidth="1"/>
    <col min="13060" max="13060" width="11.44140625" customWidth="1"/>
    <col min="13061" max="13061" width="18.77734375" customWidth="1"/>
    <col min="13062" max="13062" width="12.44140625" customWidth="1"/>
    <col min="13063" max="13063" width="12.21875" customWidth="1"/>
    <col min="13064" max="13064" width="14.6640625" customWidth="1"/>
    <col min="13065" max="13065" width="18.77734375" bestFit="1" customWidth="1"/>
    <col min="13066" max="13066" width="15" customWidth="1"/>
    <col min="13067" max="13067" width="14.77734375" customWidth="1"/>
    <col min="13068" max="13068" width="14.88671875" customWidth="1"/>
    <col min="13069" max="13069" width="16.77734375" customWidth="1"/>
    <col min="13070" max="13070" width="16.33203125" bestFit="1" customWidth="1"/>
    <col min="13313" max="13313" width="13.109375" customWidth="1"/>
    <col min="13314" max="13314" width="10.44140625" customWidth="1"/>
    <col min="13315" max="13315" width="49.21875" customWidth="1"/>
    <col min="13316" max="13316" width="11.44140625" customWidth="1"/>
    <col min="13317" max="13317" width="18.77734375" customWidth="1"/>
    <col min="13318" max="13318" width="12.44140625" customWidth="1"/>
    <col min="13319" max="13319" width="12.21875" customWidth="1"/>
    <col min="13320" max="13320" width="14.6640625" customWidth="1"/>
    <col min="13321" max="13321" width="18.77734375" bestFit="1" customWidth="1"/>
    <col min="13322" max="13322" width="15" customWidth="1"/>
    <col min="13323" max="13323" width="14.77734375" customWidth="1"/>
    <col min="13324" max="13324" width="14.88671875" customWidth="1"/>
    <col min="13325" max="13325" width="16.77734375" customWidth="1"/>
    <col min="13326" max="13326" width="16.33203125" bestFit="1" customWidth="1"/>
    <col min="13569" max="13569" width="13.109375" customWidth="1"/>
    <col min="13570" max="13570" width="10.44140625" customWidth="1"/>
    <col min="13571" max="13571" width="49.21875" customWidth="1"/>
    <col min="13572" max="13572" width="11.44140625" customWidth="1"/>
    <col min="13573" max="13573" width="18.77734375" customWidth="1"/>
    <col min="13574" max="13574" width="12.44140625" customWidth="1"/>
    <col min="13575" max="13575" width="12.21875" customWidth="1"/>
    <col min="13576" max="13576" width="14.6640625" customWidth="1"/>
    <col min="13577" max="13577" width="18.77734375" bestFit="1" customWidth="1"/>
    <col min="13578" max="13578" width="15" customWidth="1"/>
    <col min="13579" max="13579" width="14.77734375" customWidth="1"/>
    <col min="13580" max="13580" width="14.88671875" customWidth="1"/>
    <col min="13581" max="13581" width="16.77734375" customWidth="1"/>
    <col min="13582" max="13582" width="16.33203125" bestFit="1" customWidth="1"/>
    <col min="13825" max="13825" width="13.109375" customWidth="1"/>
    <col min="13826" max="13826" width="10.44140625" customWidth="1"/>
    <col min="13827" max="13827" width="49.21875" customWidth="1"/>
    <col min="13828" max="13828" width="11.44140625" customWidth="1"/>
    <col min="13829" max="13829" width="18.77734375" customWidth="1"/>
    <col min="13830" max="13830" width="12.44140625" customWidth="1"/>
    <col min="13831" max="13831" width="12.21875" customWidth="1"/>
    <col min="13832" max="13832" width="14.6640625" customWidth="1"/>
    <col min="13833" max="13833" width="18.77734375" bestFit="1" customWidth="1"/>
    <col min="13834" max="13834" width="15" customWidth="1"/>
    <col min="13835" max="13835" width="14.77734375" customWidth="1"/>
    <col min="13836" max="13836" width="14.88671875" customWidth="1"/>
    <col min="13837" max="13837" width="16.77734375" customWidth="1"/>
    <col min="13838" max="13838" width="16.33203125" bestFit="1" customWidth="1"/>
    <col min="14081" max="14081" width="13.109375" customWidth="1"/>
    <col min="14082" max="14082" width="10.44140625" customWidth="1"/>
    <col min="14083" max="14083" width="49.21875" customWidth="1"/>
    <col min="14084" max="14084" width="11.44140625" customWidth="1"/>
    <col min="14085" max="14085" width="18.77734375" customWidth="1"/>
    <col min="14086" max="14086" width="12.44140625" customWidth="1"/>
    <col min="14087" max="14087" width="12.21875" customWidth="1"/>
    <col min="14088" max="14088" width="14.6640625" customWidth="1"/>
    <col min="14089" max="14089" width="18.77734375" bestFit="1" customWidth="1"/>
    <col min="14090" max="14090" width="15" customWidth="1"/>
    <col min="14091" max="14091" width="14.77734375" customWidth="1"/>
    <col min="14092" max="14092" width="14.88671875" customWidth="1"/>
    <col min="14093" max="14093" width="16.77734375" customWidth="1"/>
    <col min="14094" max="14094" width="16.33203125" bestFit="1" customWidth="1"/>
    <col min="14337" max="14337" width="13.109375" customWidth="1"/>
    <col min="14338" max="14338" width="10.44140625" customWidth="1"/>
    <col min="14339" max="14339" width="49.21875" customWidth="1"/>
    <col min="14340" max="14340" width="11.44140625" customWidth="1"/>
    <col min="14341" max="14341" width="18.77734375" customWidth="1"/>
    <col min="14342" max="14342" width="12.44140625" customWidth="1"/>
    <col min="14343" max="14343" width="12.21875" customWidth="1"/>
    <col min="14344" max="14344" width="14.6640625" customWidth="1"/>
    <col min="14345" max="14345" width="18.77734375" bestFit="1" customWidth="1"/>
    <col min="14346" max="14346" width="15" customWidth="1"/>
    <col min="14347" max="14347" width="14.77734375" customWidth="1"/>
    <col min="14348" max="14348" width="14.88671875" customWidth="1"/>
    <col min="14349" max="14349" width="16.77734375" customWidth="1"/>
    <col min="14350" max="14350" width="16.33203125" bestFit="1" customWidth="1"/>
    <col min="14593" max="14593" width="13.109375" customWidth="1"/>
    <col min="14594" max="14594" width="10.44140625" customWidth="1"/>
    <col min="14595" max="14595" width="49.21875" customWidth="1"/>
    <col min="14596" max="14596" width="11.44140625" customWidth="1"/>
    <col min="14597" max="14597" width="18.77734375" customWidth="1"/>
    <col min="14598" max="14598" width="12.44140625" customWidth="1"/>
    <col min="14599" max="14599" width="12.21875" customWidth="1"/>
    <col min="14600" max="14600" width="14.6640625" customWidth="1"/>
    <col min="14601" max="14601" width="18.77734375" bestFit="1" customWidth="1"/>
    <col min="14602" max="14602" width="15" customWidth="1"/>
    <col min="14603" max="14603" width="14.77734375" customWidth="1"/>
    <col min="14604" max="14604" width="14.88671875" customWidth="1"/>
    <col min="14605" max="14605" width="16.77734375" customWidth="1"/>
    <col min="14606" max="14606" width="16.33203125" bestFit="1" customWidth="1"/>
    <col min="14849" max="14849" width="13.109375" customWidth="1"/>
    <col min="14850" max="14850" width="10.44140625" customWidth="1"/>
    <col min="14851" max="14851" width="49.21875" customWidth="1"/>
    <col min="14852" max="14852" width="11.44140625" customWidth="1"/>
    <col min="14853" max="14853" width="18.77734375" customWidth="1"/>
    <col min="14854" max="14854" width="12.44140625" customWidth="1"/>
    <col min="14855" max="14855" width="12.21875" customWidth="1"/>
    <col min="14856" max="14856" width="14.6640625" customWidth="1"/>
    <col min="14857" max="14857" width="18.77734375" bestFit="1" customWidth="1"/>
    <col min="14858" max="14858" width="15" customWidth="1"/>
    <col min="14859" max="14859" width="14.77734375" customWidth="1"/>
    <col min="14860" max="14860" width="14.88671875" customWidth="1"/>
    <col min="14861" max="14861" width="16.77734375" customWidth="1"/>
    <col min="14862" max="14862" width="16.33203125" bestFit="1" customWidth="1"/>
    <col min="15105" max="15105" width="13.109375" customWidth="1"/>
    <col min="15106" max="15106" width="10.44140625" customWidth="1"/>
    <col min="15107" max="15107" width="49.21875" customWidth="1"/>
    <col min="15108" max="15108" width="11.44140625" customWidth="1"/>
    <col min="15109" max="15109" width="18.77734375" customWidth="1"/>
    <col min="15110" max="15110" width="12.44140625" customWidth="1"/>
    <col min="15111" max="15111" width="12.21875" customWidth="1"/>
    <col min="15112" max="15112" width="14.6640625" customWidth="1"/>
    <col min="15113" max="15113" width="18.77734375" bestFit="1" customWidth="1"/>
    <col min="15114" max="15114" width="15" customWidth="1"/>
    <col min="15115" max="15115" width="14.77734375" customWidth="1"/>
    <col min="15116" max="15116" width="14.88671875" customWidth="1"/>
    <col min="15117" max="15117" width="16.77734375" customWidth="1"/>
    <col min="15118" max="15118" width="16.33203125" bestFit="1" customWidth="1"/>
    <col min="15361" max="15361" width="13.109375" customWidth="1"/>
    <col min="15362" max="15362" width="10.44140625" customWidth="1"/>
    <col min="15363" max="15363" width="49.21875" customWidth="1"/>
    <col min="15364" max="15364" width="11.44140625" customWidth="1"/>
    <col min="15365" max="15365" width="18.77734375" customWidth="1"/>
    <col min="15366" max="15366" width="12.44140625" customWidth="1"/>
    <col min="15367" max="15367" width="12.21875" customWidth="1"/>
    <col min="15368" max="15368" width="14.6640625" customWidth="1"/>
    <col min="15369" max="15369" width="18.77734375" bestFit="1" customWidth="1"/>
    <col min="15370" max="15370" width="15" customWidth="1"/>
    <col min="15371" max="15371" width="14.77734375" customWidth="1"/>
    <col min="15372" max="15372" width="14.88671875" customWidth="1"/>
    <col min="15373" max="15373" width="16.77734375" customWidth="1"/>
    <col min="15374" max="15374" width="16.33203125" bestFit="1" customWidth="1"/>
    <col min="15617" max="15617" width="13.109375" customWidth="1"/>
    <col min="15618" max="15618" width="10.44140625" customWidth="1"/>
    <col min="15619" max="15619" width="49.21875" customWidth="1"/>
    <col min="15620" max="15620" width="11.44140625" customWidth="1"/>
    <col min="15621" max="15621" width="18.77734375" customWidth="1"/>
    <col min="15622" max="15622" width="12.44140625" customWidth="1"/>
    <col min="15623" max="15623" width="12.21875" customWidth="1"/>
    <col min="15624" max="15624" width="14.6640625" customWidth="1"/>
    <col min="15625" max="15625" width="18.77734375" bestFit="1" customWidth="1"/>
    <col min="15626" max="15626" width="15" customWidth="1"/>
    <col min="15627" max="15627" width="14.77734375" customWidth="1"/>
    <col min="15628" max="15628" width="14.88671875" customWidth="1"/>
    <col min="15629" max="15629" width="16.77734375" customWidth="1"/>
    <col min="15630" max="15630" width="16.33203125" bestFit="1" customWidth="1"/>
    <col min="15873" max="15873" width="13.109375" customWidth="1"/>
    <col min="15874" max="15874" width="10.44140625" customWidth="1"/>
    <col min="15875" max="15875" width="49.21875" customWidth="1"/>
    <col min="15876" max="15876" width="11.44140625" customWidth="1"/>
    <col min="15877" max="15877" width="18.77734375" customWidth="1"/>
    <col min="15878" max="15878" width="12.44140625" customWidth="1"/>
    <col min="15879" max="15879" width="12.21875" customWidth="1"/>
    <col min="15880" max="15880" width="14.6640625" customWidth="1"/>
    <col min="15881" max="15881" width="18.77734375" bestFit="1" customWidth="1"/>
    <col min="15882" max="15882" width="15" customWidth="1"/>
    <col min="15883" max="15883" width="14.77734375" customWidth="1"/>
    <col min="15884" max="15884" width="14.88671875" customWidth="1"/>
    <col min="15885" max="15885" width="16.77734375" customWidth="1"/>
    <col min="15886" max="15886" width="16.33203125" bestFit="1" customWidth="1"/>
    <col min="16129" max="16129" width="13.109375" customWidth="1"/>
    <col min="16130" max="16130" width="10.44140625" customWidth="1"/>
    <col min="16131" max="16131" width="49.21875" customWidth="1"/>
    <col min="16132" max="16132" width="11.44140625" customWidth="1"/>
    <col min="16133" max="16133" width="18.77734375" customWidth="1"/>
    <col min="16134" max="16134" width="12.44140625" customWidth="1"/>
    <col min="16135" max="16135" width="12.21875" customWidth="1"/>
    <col min="16136" max="16136" width="14.6640625" customWidth="1"/>
    <col min="16137" max="16137" width="18.77734375" bestFit="1" customWidth="1"/>
    <col min="16138" max="16138" width="15" customWidth="1"/>
    <col min="16139" max="16139" width="14.77734375" customWidth="1"/>
    <col min="16140" max="16140" width="14.88671875" customWidth="1"/>
    <col min="16141" max="16141" width="16.77734375" customWidth="1"/>
    <col min="16142" max="16142" width="16.33203125" bestFit="1" customWidth="1"/>
  </cols>
  <sheetData>
    <row r="1" spans="1:14" s="86" customFormat="1" ht="13.2">
      <c r="A1" s="1" t="s">
        <v>0</v>
      </c>
      <c r="B1" s="553" t="s">
        <v>18</v>
      </c>
      <c r="C1" s="553"/>
      <c r="D1" s="553"/>
      <c r="E1" s="553"/>
      <c r="F1" s="553"/>
      <c r="G1" s="553"/>
      <c r="H1" s="553"/>
      <c r="I1" s="553"/>
      <c r="J1" s="553"/>
      <c r="K1" s="378"/>
      <c r="L1" s="378"/>
      <c r="M1" s="378"/>
      <c r="N1" s="379"/>
    </row>
    <row r="2" spans="1:14" s="86" customFormat="1" ht="13.2">
      <c r="A2" s="5" t="s">
        <v>2</v>
      </c>
      <c r="B2" s="555" t="s">
        <v>3</v>
      </c>
      <c r="C2" s="555"/>
      <c r="D2" s="555"/>
      <c r="E2" s="555"/>
      <c r="F2" s="555"/>
      <c r="G2" s="555"/>
      <c r="H2" s="555"/>
      <c r="I2" s="555"/>
      <c r="J2" s="555"/>
      <c r="K2" s="380"/>
      <c r="L2" s="380"/>
      <c r="M2" s="380"/>
      <c r="N2" s="381"/>
    </row>
    <row r="3" spans="1:14" s="86" customFormat="1" ht="13.2">
      <c r="A3" s="5" t="s">
        <v>4</v>
      </c>
      <c r="B3" s="555" t="s">
        <v>23498</v>
      </c>
      <c r="C3" s="555"/>
      <c r="D3" s="555"/>
      <c r="E3" s="555"/>
      <c r="F3" s="555"/>
      <c r="G3" s="555"/>
      <c r="H3" s="555"/>
      <c r="I3" s="555"/>
      <c r="J3" s="555"/>
      <c r="K3" s="380"/>
      <c r="L3" s="380"/>
      <c r="M3" s="380"/>
      <c r="N3" s="381"/>
    </row>
    <row r="4" spans="1:14" s="86" customFormat="1" ht="13.2">
      <c r="A4" s="9" t="s">
        <v>7</v>
      </c>
      <c r="B4" s="557" t="s">
        <v>23520</v>
      </c>
      <c r="C4" s="558"/>
      <c r="D4" s="558"/>
      <c r="E4" s="558"/>
      <c r="F4" s="558"/>
      <c r="G4" s="558"/>
      <c r="H4" s="558"/>
      <c r="I4" s="558"/>
      <c r="J4" s="558"/>
      <c r="K4" s="382"/>
      <c r="L4" s="382"/>
      <c r="M4" s="382"/>
      <c r="N4" s="383"/>
    </row>
    <row r="5" spans="1:14" ht="17.399999999999999">
      <c r="A5" s="776" t="s">
        <v>56</v>
      </c>
      <c r="B5" s="776"/>
      <c r="C5" s="776"/>
      <c r="D5" s="776"/>
      <c r="E5" s="776"/>
      <c r="F5" s="776"/>
      <c r="G5" s="776"/>
      <c r="H5" s="776"/>
      <c r="I5" s="776"/>
      <c r="J5" s="776"/>
      <c r="K5" s="776"/>
      <c r="L5" s="776"/>
      <c r="M5" s="776"/>
      <c r="N5" s="776"/>
    </row>
    <row r="6" spans="1:14" ht="17.399999999999999">
      <c r="A6" s="384" t="s">
        <v>500</v>
      </c>
      <c r="B6" s="385"/>
      <c r="C6" s="385"/>
      <c r="D6" s="385"/>
      <c r="E6" s="385"/>
      <c r="F6" s="385"/>
      <c r="G6" s="385"/>
      <c r="H6" s="385"/>
      <c r="I6" s="385"/>
      <c r="J6" s="385"/>
      <c r="K6" s="385"/>
      <c r="L6" s="385"/>
      <c r="M6" s="385" t="s">
        <v>407</v>
      </c>
      <c r="N6" s="386" t="s">
        <v>408</v>
      </c>
    </row>
    <row r="7" spans="1:14" ht="17.399999999999999">
      <c r="A7" s="775" t="s">
        <v>10</v>
      </c>
      <c r="B7" s="775"/>
      <c r="C7" s="775"/>
      <c r="D7" s="775"/>
      <c r="E7" s="775"/>
      <c r="F7" s="775"/>
      <c r="G7" s="775"/>
      <c r="H7" s="775"/>
      <c r="I7" s="775"/>
      <c r="J7" s="775"/>
      <c r="K7" s="775"/>
      <c r="L7" s="775"/>
      <c r="M7" s="775"/>
      <c r="N7" s="775"/>
    </row>
    <row r="8" spans="1:14" ht="17.399999999999999">
      <c r="A8" s="777" t="s">
        <v>851</v>
      </c>
      <c r="B8" s="778"/>
      <c r="C8" s="778"/>
      <c r="D8" s="778"/>
      <c r="E8" s="778"/>
      <c r="F8" s="778"/>
      <c r="G8" s="778"/>
      <c r="H8" s="778"/>
      <c r="I8" s="778"/>
      <c r="J8" s="778"/>
      <c r="K8" s="778"/>
      <c r="L8" s="778"/>
      <c r="M8" s="778"/>
      <c r="N8" s="779"/>
    </row>
    <row r="9" spans="1:14">
      <c r="A9" s="780" t="s">
        <v>11</v>
      </c>
      <c r="B9" s="782" t="s">
        <v>34</v>
      </c>
      <c r="C9" s="783"/>
      <c r="D9" s="782" t="s">
        <v>852</v>
      </c>
      <c r="E9" s="783"/>
      <c r="F9" s="782" t="s">
        <v>853</v>
      </c>
      <c r="G9" s="783"/>
      <c r="H9" s="784" t="s">
        <v>854</v>
      </c>
      <c r="I9" s="784" t="s">
        <v>855</v>
      </c>
      <c r="J9" s="780" t="s">
        <v>856</v>
      </c>
      <c r="K9" s="784" t="s">
        <v>857</v>
      </c>
      <c r="L9" s="780" t="s">
        <v>858</v>
      </c>
      <c r="M9" s="780" t="s">
        <v>859</v>
      </c>
      <c r="N9" s="787" t="s">
        <v>416</v>
      </c>
    </row>
    <row r="10" spans="1:14" ht="24" customHeight="1">
      <c r="A10" s="781"/>
      <c r="B10" s="387" t="s">
        <v>32</v>
      </c>
      <c r="C10" s="387" t="s">
        <v>860</v>
      </c>
      <c r="D10" s="387" t="s">
        <v>861</v>
      </c>
      <c r="E10" s="387" t="s">
        <v>862</v>
      </c>
      <c r="F10" s="387" t="s">
        <v>32</v>
      </c>
      <c r="G10" s="388" t="s">
        <v>863</v>
      </c>
      <c r="H10" s="785"/>
      <c r="I10" s="785"/>
      <c r="J10" s="781"/>
      <c r="K10" s="785"/>
      <c r="L10" s="786"/>
      <c r="M10" s="781"/>
      <c r="N10" s="788"/>
    </row>
    <row r="11" spans="1:14" ht="27.6">
      <c r="A11" s="389" t="s">
        <v>94</v>
      </c>
      <c r="B11" s="389" t="s">
        <v>652</v>
      </c>
      <c r="C11" s="490" t="str">
        <f>VLOOKUP(B11,'SERV SICRO'!$A$6699:$D$8000,2,FALSE)</f>
        <v>Carregadeira de pneus com capacidade de 1,72 m³ - 113 kW</v>
      </c>
      <c r="D11" s="391" t="s">
        <v>864</v>
      </c>
      <c r="E11" s="391" t="s">
        <v>23511</v>
      </c>
      <c r="F11" s="391" t="s">
        <v>865</v>
      </c>
      <c r="G11" s="392">
        <v>1</v>
      </c>
      <c r="H11" s="393">
        <v>606</v>
      </c>
      <c r="I11" s="393">
        <v>0</v>
      </c>
      <c r="J11" s="393">
        <f>TRUNC((H11/60)+(I11/50),2)</f>
        <v>10.1</v>
      </c>
      <c r="K11" s="393">
        <v>1</v>
      </c>
      <c r="L11" s="394">
        <v>2</v>
      </c>
      <c r="M11" s="395"/>
      <c r="N11" s="396">
        <f>TRUNC(J11*G11*K11*L11*M11,2)</f>
        <v>0</v>
      </c>
    </row>
    <row r="12" spans="1:14" ht="27.6">
      <c r="A12" s="389" t="s">
        <v>96</v>
      </c>
      <c r="B12" s="389" t="s">
        <v>726</v>
      </c>
      <c r="C12" s="490" t="str">
        <f>VLOOKUP(B12,'SERV SICRO'!$A$6699:$D$8000,2,FALSE)</f>
        <v>Minicarregadeira de pneus com vassoura de 1,68 m - 45,50 kW</v>
      </c>
      <c r="D12" s="391" t="s">
        <v>864</v>
      </c>
      <c r="E12" s="391" t="str">
        <f t="shared" ref="E12:E14" si="0">E11</f>
        <v>CANARANA</v>
      </c>
      <c r="F12" s="391" t="s">
        <v>865</v>
      </c>
      <c r="G12" s="392">
        <v>0.33</v>
      </c>
      <c r="H12" s="393">
        <f>H11</f>
        <v>606</v>
      </c>
      <c r="I12" s="393">
        <v>0</v>
      </c>
      <c r="J12" s="393">
        <f>TRUNC((H12/60)+(I12/50),2)</f>
        <v>10.1</v>
      </c>
      <c r="K12" s="393">
        <v>1</v>
      </c>
      <c r="L12" s="394">
        <v>2</v>
      </c>
      <c r="M12" s="395"/>
      <c r="N12" s="396">
        <f>TRUNC(J12*G12*K12*L12*M12,2)</f>
        <v>0</v>
      </c>
    </row>
    <row r="13" spans="1:14">
      <c r="A13" s="389" t="s">
        <v>98</v>
      </c>
      <c r="B13" s="389" t="s">
        <v>724</v>
      </c>
      <c r="C13" s="490" t="str">
        <f>VLOOKUP(B13,'SERV SICRO'!$A$6699:$D$8000,2,FALSE)</f>
        <v>Fresadora a frio - 455 kW</v>
      </c>
      <c r="D13" s="391" t="s">
        <v>864</v>
      </c>
      <c r="E13" s="391" t="str">
        <f t="shared" si="0"/>
        <v>CANARANA</v>
      </c>
      <c r="F13" s="391" t="s">
        <v>20186</v>
      </c>
      <c r="G13" s="392">
        <v>1</v>
      </c>
      <c r="H13" s="393">
        <f>H11</f>
        <v>606</v>
      </c>
      <c r="I13" s="393">
        <f>I11</f>
        <v>0</v>
      </c>
      <c r="J13" s="393">
        <f>TRUNC((H13/60)+(I13/50),2)</f>
        <v>10.1</v>
      </c>
      <c r="K13" s="393">
        <v>1</v>
      </c>
      <c r="L13" s="394">
        <v>2</v>
      </c>
      <c r="M13" s="395"/>
      <c r="N13" s="396">
        <f>TRUNC(J13*G13*K13*L13*M13,2)</f>
        <v>0</v>
      </c>
    </row>
    <row r="14" spans="1:14" ht="27.6">
      <c r="A14" s="389" t="s">
        <v>23493</v>
      </c>
      <c r="B14" s="389" t="s">
        <v>621</v>
      </c>
      <c r="C14" s="490" t="str">
        <f>VLOOKUP(B14,'SERV SICRO'!$A$6699:$D$8000,2,FALSE)</f>
        <v>Tanque de estocagem de asfalto com capacidade de 30.000 l</v>
      </c>
      <c r="D14" s="391" t="s">
        <v>864</v>
      </c>
      <c r="E14" s="391" t="str">
        <f t="shared" si="0"/>
        <v>CANARANA</v>
      </c>
      <c r="F14" s="391" t="s">
        <v>865</v>
      </c>
      <c r="G14" s="392">
        <v>1</v>
      </c>
      <c r="H14" s="393">
        <f t="shared" ref="H14:I14" si="1">H13</f>
        <v>606</v>
      </c>
      <c r="I14" s="393">
        <f t="shared" si="1"/>
        <v>0</v>
      </c>
      <c r="J14" s="393">
        <f>TRUNC((H14/60)+(I14/50),2)</f>
        <v>10.1</v>
      </c>
      <c r="K14" s="393">
        <v>1</v>
      </c>
      <c r="L14" s="394">
        <v>2</v>
      </c>
      <c r="M14" s="395"/>
      <c r="N14" s="396">
        <f>TRUNC(J14*G14*K14*L14*M14,2)</f>
        <v>0</v>
      </c>
    </row>
    <row r="15" spans="1:14" ht="17.399999999999999">
      <c r="A15" s="777" t="s">
        <v>866</v>
      </c>
      <c r="B15" s="778"/>
      <c r="C15" s="778"/>
      <c r="D15" s="778"/>
      <c r="E15" s="778"/>
      <c r="F15" s="778"/>
      <c r="G15" s="778"/>
      <c r="H15" s="778"/>
      <c r="I15" s="778"/>
      <c r="J15" s="778"/>
      <c r="K15" s="778"/>
      <c r="L15" s="778"/>
      <c r="M15" s="778"/>
      <c r="N15" s="779"/>
    </row>
    <row r="16" spans="1:14">
      <c r="A16" s="780" t="s">
        <v>11</v>
      </c>
      <c r="B16" s="782" t="s">
        <v>34</v>
      </c>
      <c r="C16" s="783"/>
      <c r="D16" s="782" t="s">
        <v>852</v>
      </c>
      <c r="E16" s="783"/>
      <c r="F16" s="782" t="s">
        <v>853</v>
      </c>
      <c r="G16" s="783"/>
      <c r="H16" s="784" t="s">
        <v>854</v>
      </c>
      <c r="I16" s="784" t="s">
        <v>855</v>
      </c>
      <c r="J16" s="780" t="s">
        <v>856</v>
      </c>
      <c r="K16" s="784" t="s">
        <v>857</v>
      </c>
      <c r="L16" s="780" t="s">
        <v>858</v>
      </c>
      <c r="M16" s="780" t="s">
        <v>859</v>
      </c>
      <c r="N16" s="787" t="s">
        <v>416</v>
      </c>
    </row>
    <row r="17" spans="1:14" ht="25.8" customHeight="1">
      <c r="A17" s="781"/>
      <c r="B17" s="387" t="s">
        <v>32</v>
      </c>
      <c r="C17" s="387" t="s">
        <v>860</v>
      </c>
      <c r="D17" s="387" t="s">
        <v>861</v>
      </c>
      <c r="E17" s="387" t="s">
        <v>862</v>
      </c>
      <c r="F17" s="387" t="s">
        <v>32</v>
      </c>
      <c r="G17" s="388" t="s">
        <v>863</v>
      </c>
      <c r="H17" s="785"/>
      <c r="I17" s="785"/>
      <c r="J17" s="781"/>
      <c r="K17" s="785"/>
      <c r="L17" s="786"/>
      <c r="M17" s="781"/>
      <c r="N17" s="788"/>
    </row>
    <row r="18" spans="1:14" ht="40.799999999999997" customHeight="1">
      <c r="A18" s="389" t="s">
        <v>48</v>
      </c>
      <c r="B18" s="389" t="s">
        <v>674</v>
      </c>
      <c r="C18" s="390" t="str">
        <f>VLOOKUP(B18,'SERV SICRO'!$A$6699:$D$8000,2,FALSE)</f>
        <v>Caminhão guindauto com capacidade de elevação de 6,2 t e carroceria de 7 t - 136 kW</v>
      </c>
      <c r="D18" s="391" t="s">
        <v>864</v>
      </c>
      <c r="E18" s="391" t="str">
        <f>E11</f>
        <v>CANARANA</v>
      </c>
      <c r="F18" s="389" t="str">
        <f>B18</f>
        <v>E9686</v>
      </c>
      <c r="G18" s="392">
        <v>1</v>
      </c>
      <c r="H18" s="393">
        <f>H11</f>
        <v>606</v>
      </c>
      <c r="I18" s="393">
        <v>0</v>
      </c>
      <c r="J18" s="393">
        <f>TRUNC((H18/60)+(I18/50),2)</f>
        <v>10.1</v>
      </c>
      <c r="K18" s="393">
        <v>1</v>
      </c>
      <c r="L18" s="394">
        <v>2</v>
      </c>
      <c r="M18" s="395"/>
      <c r="N18" s="396">
        <f>TRUNC(J18*G18*K18*L18*M18,2)</f>
        <v>0</v>
      </c>
    </row>
    <row r="19" spans="1:14" ht="45" customHeight="1">
      <c r="A19" s="389" t="s">
        <v>51</v>
      </c>
      <c r="B19" s="389" t="s">
        <v>761</v>
      </c>
      <c r="C19" s="490" t="str">
        <f>VLOOKUP(B19,'SERV SICRO'!$A$6699:$D$8000,2,FALSE)</f>
        <v>Caminhão basculante com capacidade de 10 m³ - 210 kW</v>
      </c>
      <c r="D19" s="391" t="s">
        <v>864</v>
      </c>
      <c r="E19" s="391" t="str">
        <f t="shared" ref="E19:E21" si="2">E11</f>
        <v>CANARANA</v>
      </c>
      <c r="F19" s="389" t="str">
        <f t="shared" ref="F19" si="3">B19</f>
        <v>E9579</v>
      </c>
      <c r="G19" s="392">
        <v>1</v>
      </c>
      <c r="H19" s="393">
        <f>H18</f>
        <v>606</v>
      </c>
      <c r="I19" s="393">
        <v>0</v>
      </c>
      <c r="J19" s="393">
        <f>TRUNC((H19/60)+(I19/50),2)</f>
        <v>10.1</v>
      </c>
      <c r="K19" s="393">
        <v>1</v>
      </c>
      <c r="L19" s="394">
        <v>2</v>
      </c>
      <c r="M19" s="395"/>
      <c r="N19" s="396">
        <f>TRUNC(J19*G19*K19*L19*M19,2)</f>
        <v>0</v>
      </c>
    </row>
    <row r="20" spans="1:14" ht="45" customHeight="1">
      <c r="A20" s="389" t="s">
        <v>52</v>
      </c>
      <c r="B20" s="389" t="s">
        <v>676</v>
      </c>
      <c r="C20" s="490" t="str">
        <f>VLOOKUP(B20,'SERV SICRO'!$A$6699:$D$8000,2,FALSE)</f>
        <v>Caminhão guindauto com cesto aéreo simples e capacidade de elevação de 5,7 t e carroceria de 8,5 t - 136 kW</v>
      </c>
      <c r="D20" s="391" t="s">
        <v>864</v>
      </c>
      <c r="E20" s="391" t="str">
        <f t="shared" si="2"/>
        <v>CANARANA</v>
      </c>
      <c r="F20" s="389" t="str">
        <f t="shared" ref="F20:F21" si="4">B20</f>
        <v>E9690</v>
      </c>
      <c r="G20" s="392">
        <v>1</v>
      </c>
      <c r="H20" s="393">
        <f>H11</f>
        <v>606</v>
      </c>
      <c r="I20" s="393">
        <f>I11</f>
        <v>0</v>
      </c>
      <c r="J20" s="393">
        <f>TRUNC((H20/60)+(I20/50),2)</f>
        <v>10.1</v>
      </c>
      <c r="K20" s="393">
        <v>1</v>
      </c>
      <c r="L20" s="394">
        <v>2</v>
      </c>
      <c r="M20" s="395"/>
      <c r="N20" s="396">
        <f>TRUNC(J20*G20*K20*L20*M20,2)</f>
        <v>0</v>
      </c>
    </row>
    <row r="21" spans="1:14" ht="27.6">
      <c r="A21" s="389" t="s">
        <v>53</v>
      </c>
      <c r="B21" s="389" t="s">
        <v>650</v>
      </c>
      <c r="C21" s="390" t="str">
        <f>VLOOKUP(B21,'SERV SICRO'!$A$6699:$D$8000,2,FALSE)</f>
        <v>Caminhão tanque com capacidade de 10.000 l - 188 kW</v>
      </c>
      <c r="D21" s="391" t="s">
        <v>864</v>
      </c>
      <c r="E21" s="391" t="str">
        <f t="shared" si="2"/>
        <v>CANARANA</v>
      </c>
      <c r="F21" s="389" t="str">
        <f t="shared" si="4"/>
        <v>E9571</v>
      </c>
      <c r="G21" s="392">
        <v>1</v>
      </c>
      <c r="H21" s="393">
        <f t="shared" ref="H21:I21" si="5">H13</f>
        <v>606</v>
      </c>
      <c r="I21" s="393">
        <f t="shared" si="5"/>
        <v>0</v>
      </c>
      <c r="J21" s="393">
        <f>TRUNC((H21/60)+(I21/50),2)</f>
        <v>10.1</v>
      </c>
      <c r="K21" s="393">
        <v>1</v>
      </c>
      <c r="L21" s="394">
        <v>2</v>
      </c>
      <c r="M21" s="395"/>
      <c r="N21" s="396">
        <f>TRUNC(J21*G21*K21*L21*M21,2)</f>
        <v>0</v>
      </c>
    </row>
    <row r="22" spans="1:14" ht="17.399999999999999">
      <c r="A22" s="777" t="s">
        <v>867</v>
      </c>
      <c r="B22" s="778"/>
      <c r="C22" s="778"/>
      <c r="D22" s="778"/>
      <c r="E22" s="778"/>
      <c r="F22" s="778"/>
      <c r="G22" s="778"/>
      <c r="H22" s="778"/>
      <c r="I22" s="778"/>
      <c r="J22" s="778"/>
      <c r="K22" s="778"/>
      <c r="L22" s="778"/>
      <c r="M22" s="778"/>
      <c r="N22" s="779"/>
    </row>
    <row r="23" spans="1:14" ht="31.2" customHeight="1">
      <c r="A23" s="780" t="s">
        <v>11</v>
      </c>
      <c r="B23" s="782" t="s">
        <v>34</v>
      </c>
      <c r="C23" s="783"/>
      <c r="D23" s="782" t="s">
        <v>852</v>
      </c>
      <c r="E23" s="783"/>
      <c r="F23" s="789" t="s">
        <v>853</v>
      </c>
      <c r="G23" s="791"/>
      <c r="H23" s="784" t="s">
        <v>36</v>
      </c>
      <c r="I23" s="784" t="s">
        <v>868</v>
      </c>
      <c r="J23" s="789" t="s">
        <v>869</v>
      </c>
      <c r="K23" s="790"/>
      <c r="L23" s="790"/>
      <c r="M23" s="791"/>
      <c r="N23" s="397" t="s">
        <v>22</v>
      </c>
    </row>
    <row r="24" spans="1:14">
      <c r="A24" s="781"/>
      <c r="B24" s="387" t="s">
        <v>32</v>
      </c>
      <c r="C24" s="387" t="s">
        <v>870</v>
      </c>
      <c r="D24" s="387" t="s">
        <v>861</v>
      </c>
      <c r="E24" s="387" t="s">
        <v>862</v>
      </c>
      <c r="F24" s="792"/>
      <c r="G24" s="794"/>
      <c r="H24" s="785"/>
      <c r="I24" s="785"/>
      <c r="J24" s="792"/>
      <c r="K24" s="793"/>
      <c r="L24" s="793"/>
      <c r="M24" s="794"/>
      <c r="N24" s="398"/>
    </row>
    <row r="25" spans="1:14">
      <c r="A25" s="389" t="s">
        <v>103</v>
      </c>
      <c r="B25" s="389" t="s">
        <v>871</v>
      </c>
      <c r="C25" s="390" t="str">
        <f>VLOOKUP(B25,'SERV SICRO'!$A$6547:$D$6647,2,FALSE)</f>
        <v>Motorista de veículo especial</v>
      </c>
      <c r="D25" s="391" t="s">
        <v>864</v>
      </c>
      <c r="E25" s="391" t="str">
        <f>E18</f>
        <v>CANARANA</v>
      </c>
      <c r="F25" s="795" t="s">
        <v>872</v>
      </c>
      <c r="G25" s="796"/>
      <c r="H25" s="393">
        <v>1</v>
      </c>
      <c r="I25" s="393">
        <v>4</v>
      </c>
      <c r="J25" s="797"/>
      <c r="K25" s="798"/>
      <c r="L25" s="798"/>
      <c r="M25" s="799"/>
      <c r="N25" s="399">
        <f t="shared" ref="N25:N31" si="6">J25*I25*H25</f>
        <v>0</v>
      </c>
    </row>
    <row r="26" spans="1:14">
      <c r="A26" s="389" t="s">
        <v>105</v>
      </c>
      <c r="B26" s="389" t="s">
        <v>873</v>
      </c>
      <c r="C26" s="390" t="str">
        <f>VLOOKUP(B26,'SERV SICRO'!$A$6547:$D$6647,2,FALSE)</f>
        <v>Operador de equipamento leve</v>
      </c>
      <c r="D26" s="391" t="s">
        <v>864</v>
      </c>
      <c r="E26" s="391" t="str">
        <f>E25</f>
        <v>CANARANA</v>
      </c>
      <c r="F26" s="795" t="s">
        <v>872</v>
      </c>
      <c r="G26" s="796"/>
      <c r="H26" s="393">
        <v>2</v>
      </c>
      <c r="I26" s="393">
        <v>4</v>
      </c>
      <c r="J26" s="797"/>
      <c r="K26" s="798"/>
      <c r="L26" s="798"/>
      <c r="M26" s="799"/>
      <c r="N26" s="399">
        <f t="shared" si="6"/>
        <v>0</v>
      </c>
    </row>
    <row r="27" spans="1:14">
      <c r="A27" s="389" t="s">
        <v>107</v>
      </c>
      <c r="B27" s="389" t="s">
        <v>874</v>
      </c>
      <c r="C27" s="390" t="str">
        <f>VLOOKUP(B27,'SERV SICRO'!$A$6547:$D$6647,2,FALSE)</f>
        <v>Operador de equipamento pesado</v>
      </c>
      <c r="D27" s="391" t="s">
        <v>864</v>
      </c>
      <c r="E27" s="391" t="str">
        <f t="shared" ref="E27:E31" si="7">E26</f>
        <v>CANARANA</v>
      </c>
      <c r="F27" s="795" t="s">
        <v>872</v>
      </c>
      <c r="G27" s="796"/>
      <c r="H27" s="393">
        <v>1</v>
      </c>
      <c r="I27" s="393">
        <v>4</v>
      </c>
      <c r="J27" s="797"/>
      <c r="K27" s="798"/>
      <c r="L27" s="798"/>
      <c r="M27" s="799"/>
      <c r="N27" s="399">
        <f t="shared" si="6"/>
        <v>0</v>
      </c>
    </row>
    <row r="28" spans="1:14">
      <c r="A28" s="389" t="s">
        <v>109</v>
      </c>
      <c r="B28" s="389" t="s">
        <v>875</v>
      </c>
      <c r="C28" s="390" t="str">
        <f>VLOOKUP(B28,'SERV SICRO'!$A$6547:$D$6647,2,FALSE)</f>
        <v>Auxiliar de laboratório - mensalista</v>
      </c>
      <c r="D28" s="391" t="s">
        <v>864</v>
      </c>
      <c r="E28" s="391" t="str">
        <f t="shared" si="7"/>
        <v>CANARANA</v>
      </c>
      <c r="F28" s="795" t="s">
        <v>872</v>
      </c>
      <c r="G28" s="796"/>
      <c r="H28" s="393">
        <v>1</v>
      </c>
      <c r="I28" s="393">
        <v>4</v>
      </c>
      <c r="J28" s="797"/>
      <c r="K28" s="798"/>
      <c r="L28" s="798"/>
      <c r="M28" s="799"/>
      <c r="N28" s="399">
        <f t="shared" si="6"/>
        <v>0</v>
      </c>
    </row>
    <row r="29" spans="1:14">
      <c r="A29" s="389" t="s">
        <v>876</v>
      </c>
      <c r="B29" s="389" t="s">
        <v>877</v>
      </c>
      <c r="C29" s="390" t="str">
        <f>VLOOKUP(B29,'SERV SICRO'!$A$6547:$D$6647,2,FALSE)</f>
        <v>Laboratorista - mensalista</v>
      </c>
      <c r="D29" s="391" t="s">
        <v>864</v>
      </c>
      <c r="E29" s="391" t="str">
        <f t="shared" si="7"/>
        <v>CANARANA</v>
      </c>
      <c r="F29" s="795" t="s">
        <v>872</v>
      </c>
      <c r="G29" s="796"/>
      <c r="H29" s="393">
        <v>1</v>
      </c>
      <c r="I29" s="393">
        <v>4</v>
      </c>
      <c r="J29" s="797"/>
      <c r="K29" s="798"/>
      <c r="L29" s="798"/>
      <c r="M29" s="799"/>
      <c r="N29" s="399">
        <f t="shared" si="6"/>
        <v>0</v>
      </c>
    </row>
    <row r="30" spans="1:14">
      <c r="A30" s="389" t="s">
        <v>878</v>
      </c>
      <c r="B30" s="389" t="s">
        <v>879</v>
      </c>
      <c r="C30" s="390" t="str">
        <f>VLOOKUP(B30,'SERV SICRO'!$A$6547:$D$6647,2,FALSE)</f>
        <v>Encarregado de pavimentação - mensalista</v>
      </c>
      <c r="D30" s="391" t="s">
        <v>864</v>
      </c>
      <c r="E30" s="391" t="str">
        <f t="shared" si="7"/>
        <v>CANARANA</v>
      </c>
      <c r="F30" s="795" t="s">
        <v>872</v>
      </c>
      <c r="G30" s="796"/>
      <c r="H30" s="393">
        <v>1</v>
      </c>
      <c r="I30" s="393">
        <v>4</v>
      </c>
      <c r="J30" s="797"/>
      <c r="K30" s="798"/>
      <c r="L30" s="798"/>
      <c r="M30" s="799"/>
      <c r="N30" s="399">
        <f t="shared" si="6"/>
        <v>0</v>
      </c>
    </row>
    <row r="31" spans="1:14">
      <c r="A31" s="389" t="s">
        <v>880</v>
      </c>
      <c r="B31" s="389" t="s">
        <v>881</v>
      </c>
      <c r="C31" s="390" t="str">
        <f>VLOOKUP(B31,'SERV SICRO'!$A$6547:$D$6647,2,FALSE)</f>
        <v>Engenheiro - mensalista</v>
      </c>
      <c r="D31" s="391" t="s">
        <v>864</v>
      </c>
      <c r="E31" s="391" t="str">
        <f t="shared" si="7"/>
        <v>CANARANA</v>
      </c>
      <c r="F31" s="795" t="s">
        <v>872</v>
      </c>
      <c r="G31" s="796"/>
      <c r="H31" s="393">
        <v>1</v>
      </c>
      <c r="I31" s="393">
        <v>4</v>
      </c>
      <c r="J31" s="797"/>
      <c r="K31" s="798"/>
      <c r="L31" s="798"/>
      <c r="M31" s="799"/>
      <c r="N31" s="399">
        <f t="shared" si="6"/>
        <v>0</v>
      </c>
    </row>
    <row r="32" spans="1:14">
      <c r="A32" s="804" t="s">
        <v>16</v>
      </c>
      <c r="B32" s="804"/>
      <c r="C32" s="805"/>
      <c r="D32" s="805"/>
      <c r="E32" s="805"/>
      <c r="F32" s="805"/>
      <c r="G32" s="805"/>
      <c r="H32" s="805"/>
      <c r="I32" s="805"/>
      <c r="J32" s="805"/>
      <c r="K32" s="805"/>
      <c r="L32" s="805"/>
      <c r="M32" s="805"/>
      <c r="N32" s="400">
        <f>SUM(N11:N31)</f>
        <v>0</v>
      </c>
    </row>
    <row r="33" spans="1:14">
      <c r="A33" s="401" t="s">
        <v>27164</v>
      </c>
      <c r="B33" s="402"/>
      <c r="C33" s="403"/>
      <c r="D33" s="403"/>
      <c r="E33" s="403"/>
      <c r="F33" s="403"/>
      <c r="G33" s="403"/>
      <c r="H33" s="403"/>
      <c r="I33" s="403"/>
      <c r="J33" s="403"/>
      <c r="K33" s="403"/>
      <c r="L33" s="403"/>
      <c r="M33" s="403"/>
      <c r="N33" s="404"/>
    </row>
    <row r="34" spans="1:14" ht="37.200000000000003" customHeight="1">
      <c r="A34" s="405" t="s">
        <v>882</v>
      </c>
      <c r="B34" s="406"/>
      <c r="C34" s="806"/>
      <c r="D34" s="806"/>
      <c r="E34" s="806"/>
      <c r="F34" s="806"/>
      <c r="G34" s="806"/>
      <c r="H34" s="806"/>
      <c r="I34" s="806"/>
      <c r="J34" s="806"/>
      <c r="K34" s="806"/>
      <c r="L34" s="806"/>
      <c r="M34" s="806"/>
      <c r="N34" s="807"/>
    </row>
    <row r="35" spans="1:14">
      <c r="A35" s="407" t="s">
        <v>883</v>
      </c>
      <c r="B35" s="408"/>
      <c r="C35" s="800" t="s">
        <v>23512</v>
      </c>
      <c r="D35" s="800"/>
      <c r="E35" s="800"/>
      <c r="F35" s="800"/>
      <c r="G35" s="800"/>
      <c r="H35" s="800"/>
      <c r="I35" s="800"/>
      <c r="J35" s="800"/>
      <c r="K35" s="800"/>
      <c r="L35" s="800"/>
      <c r="M35" s="800"/>
      <c r="N35" s="801"/>
    </row>
    <row r="36" spans="1:14">
      <c r="A36" s="409" t="s">
        <v>884</v>
      </c>
      <c r="B36" s="410"/>
      <c r="C36" s="802" t="s">
        <v>885</v>
      </c>
      <c r="D36" s="802"/>
      <c r="E36" s="802"/>
      <c r="F36" s="802"/>
      <c r="G36" s="802"/>
      <c r="H36" s="802"/>
      <c r="I36" s="802"/>
      <c r="J36" s="802"/>
      <c r="K36" s="802"/>
      <c r="L36" s="802"/>
      <c r="M36" s="802"/>
      <c r="N36" s="803"/>
    </row>
  </sheetData>
  <mergeCells count="56">
    <mergeCell ref="F29:G29"/>
    <mergeCell ref="J29:M29"/>
    <mergeCell ref="C35:N35"/>
    <mergeCell ref="C36:N36"/>
    <mergeCell ref="F30:G30"/>
    <mergeCell ref="J30:M30"/>
    <mergeCell ref="F31:G31"/>
    <mergeCell ref="J31:M31"/>
    <mergeCell ref="A32:M32"/>
    <mergeCell ref="C34:N34"/>
    <mergeCell ref="F26:G26"/>
    <mergeCell ref="J26:M26"/>
    <mergeCell ref="F27:G27"/>
    <mergeCell ref="J27:M27"/>
    <mergeCell ref="F28:G28"/>
    <mergeCell ref="J28:M28"/>
    <mergeCell ref="A22:N22"/>
    <mergeCell ref="I23:I24"/>
    <mergeCell ref="J23:M24"/>
    <mergeCell ref="F25:G25"/>
    <mergeCell ref="J25:M25"/>
    <mergeCell ref="A23:A24"/>
    <mergeCell ref="B23:C23"/>
    <mergeCell ref="D23:E23"/>
    <mergeCell ref="F23:G24"/>
    <mergeCell ref="H23:H24"/>
    <mergeCell ref="A15:N15"/>
    <mergeCell ref="A16:A17"/>
    <mergeCell ref="B16:C16"/>
    <mergeCell ref="D16:E16"/>
    <mergeCell ref="F16:G16"/>
    <mergeCell ref="H16:H17"/>
    <mergeCell ref="I16:I17"/>
    <mergeCell ref="J16:J17"/>
    <mergeCell ref="K16:K17"/>
    <mergeCell ref="L16:L17"/>
    <mergeCell ref="M16:M17"/>
    <mergeCell ref="N16:N17"/>
    <mergeCell ref="A8:N8"/>
    <mergeCell ref="A9:A10"/>
    <mergeCell ref="B9:C9"/>
    <mergeCell ref="D9:E9"/>
    <mergeCell ref="F9:G9"/>
    <mergeCell ref="H9:H10"/>
    <mergeCell ref="I9:I10"/>
    <mergeCell ref="J9:J10"/>
    <mergeCell ref="K9:K10"/>
    <mergeCell ref="L9:L10"/>
    <mergeCell ref="M9:M10"/>
    <mergeCell ref="N9:N10"/>
    <mergeCell ref="A7:N7"/>
    <mergeCell ref="B1:J1"/>
    <mergeCell ref="B2:J2"/>
    <mergeCell ref="B3:J3"/>
    <mergeCell ref="B4:J4"/>
    <mergeCell ref="A5:N5"/>
  </mergeCells>
  <phoneticPr fontId="125" type="noConversion"/>
  <printOptions horizontalCentered="1"/>
  <pageMargins left="0.70866141732283472" right="0.70866141732283472" top="0.74803149606299213" bottom="0.74803149606299213" header="0.31496062992125984" footer="0.31496062992125984"/>
  <pageSetup paperSize="9" scale="55" fitToHeight="0" orientation="landscape" r:id="rId1"/>
  <headerFooter>
    <oddHeader>&amp;C&amp;G</oddHeader>
    <oddFooter>&amp;CDiego Roberto Sbitkowski Chamma
Engenheiro Civil
CREA: 2511178010&amp;R&amp;D</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view="pageBreakPreview" zoomScale="90" zoomScaleNormal="100" zoomScaleSheetLayoutView="90" workbookViewId="0">
      <selection activeCell="H12" sqref="H12"/>
    </sheetView>
  </sheetViews>
  <sheetFormatPr defaultRowHeight="14.4"/>
  <cols>
    <col min="1" max="1" width="8.33203125" bestFit="1" customWidth="1"/>
    <col min="2" max="2" width="35.44140625" bestFit="1" customWidth="1"/>
    <col min="3" max="3" width="20.5546875" customWidth="1"/>
    <col min="4" max="5" width="19.109375" customWidth="1"/>
    <col min="7" max="7" width="23.21875" bestFit="1" customWidth="1"/>
    <col min="258" max="258" width="8.33203125" bestFit="1" customWidth="1"/>
    <col min="259" max="259" width="35.44140625" bestFit="1" customWidth="1"/>
    <col min="260" max="260" width="20.5546875" customWidth="1"/>
    <col min="261" max="261" width="19.109375" customWidth="1"/>
    <col min="263" max="263" width="23.21875" bestFit="1" customWidth="1"/>
    <col min="514" max="514" width="8.33203125" bestFit="1" customWidth="1"/>
    <col min="515" max="515" width="35.44140625" bestFit="1" customWidth="1"/>
    <col min="516" max="516" width="20.5546875" customWidth="1"/>
    <col min="517" max="517" width="19.109375" customWidth="1"/>
    <col min="519" max="519" width="23.21875" bestFit="1" customWidth="1"/>
    <col min="770" max="770" width="8.33203125" bestFit="1" customWidth="1"/>
    <col min="771" max="771" width="35.44140625" bestFit="1" customWidth="1"/>
    <col min="772" max="772" width="20.5546875" customWidth="1"/>
    <col min="773" max="773" width="19.109375" customWidth="1"/>
    <col min="775" max="775" width="23.21875" bestFit="1" customWidth="1"/>
    <col min="1026" max="1026" width="8.33203125" bestFit="1" customWidth="1"/>
    <col min="1027" max="1027" width="35.44140625" bestFit="1" customWidth="1"/>
    <col min="1028" max="1028" width="20.5546875" customWidth="1"/>
    <col min="1029" max="1029" width="19.109375" customWidth="1"/>
    <col min="1031" max="1031" width="23.21875" bestFit="1" customWidth="1"/>
    <col min="1282" max="1282" width="8.33203125" bestFit="1" customWidth="1"/>
    <col min="1283" max="1283" width="35.44140625" bestFit="1" customWidth="1"/>
    <col min="1284" max="1284" width="20.5546875" customWidth="1"/>
    <col min="1285" max="1285" width="19.109375" customWidth="1"/>
    <col min="1287" max="1287" width="23.21875" bestFit="1" customWidth="1"/>
    <col min="1538" max="1538" width="8.33203125" bestFit="1" customWidth="1"/>
    <col min="1539" max="1539" width="35.44140625" bestFit="1" customWidth="1"/>
    <col min="1540" max="1540" width="20.5546875" customWidth="1"/>
    <col min="1541" max="1541" width="19.109375" customWidth="1"/>
    <col min="1543" max="1543" width="23.21875" bestFit="1" customWidth="1"/>
    <col min="1794" max="1794" width="8.33203125" bestFit="1" customWidth="1"/>
    <col min="1795" max="1795" width="35.44140625" bestFit="1" customWidth="1"/>
    <col min="1796" max="1796" width="20.5546875" customWidth="1"/>
    <col min="1797" max="1797" width="19.109375" customWidth="1"/>
    <col min="1799" max="1799" width="23.21875" bestFit="1" customWidth="1"/>
    <col min="2050" max="2050" width="8.33203125" bestFit="1" customWidth="1"/>
    <col min="2051" max="2051" width="35.44140625" bestFit="1" customWidth="1"/>
    <col min="2052" max="2052" width="20.5546875" customWidth="1"/>
    <col min="2053" max="2053" width="19.109375" customWidth="1"/>
    <col min="2055" max="2055" width="23.21875" bestFit="1" customWidth="1"/>
    <col min="2306" max="2306" width="8.33203125" bestFit="1" customWidth="1"/>
    <col min="2307" max="2307" width="35.44140625" bestFit="1" customWidth="1"/>
    <col min="2308" max="2308" width="20.5546875" customWidth="1"/>
    <col min="2309" max="2309" width="19.109375" customWidth="1"/>
    <col min="2311" max="2311" width="23.21875" bestFit="1" customWidth="1"/>
    <col min="2562" max="2562" width="8.33203125" bestFit="1" customWidth="1"/>
    <col min="2563" max="2563" width="35.44140625" bestFit="1" customWidth="1"/>
    <col min="2564" max="2564" width="20.5546875" customWidth="1"/>
    <col min="2565" max="2565" width="19.109375" customWidth="1"/>
    <col min="2567" max="2567" width="23.21875" bestFit="1" customWidth="1"/>
    <col min="2818" max="2818" width="8.33203125" bestFit="1" customWidth="1"/>
    <col min="2819" max="2819" width="35.44140625" bestFit="1" customWidth="1"/>
    <col min="2820" max="2820" width="20.5546875" customWidth="1"/>
    <col min="2821" max="2821" width="19.109375" customWidth="1"/>
    <col min="2823" max="2823" width="23.21875" bestFit="1" customWidth="1"/>
    <col min="3074" max="3074" width="8.33203125" bestFit="1" customWidth="1"/>
    <col min="3075" max="3075" width="35.44140625" bestFit="1" customWidth="1"/>
    <col min="3076" max="3076" width="20.5546875" customWidth="1"/>
    <col min="3077" max="3077" width="19.109375" customWidth="1"/>
    <col min="3079" max="3079" width="23.21875" bestFit="1" customWidth="1"/>
    <col min="3330" max="3330" width="8.33203125" bestFit="1" customWidth="1"/>
    <col min="3331" max="3331" width="35.44140625" bestFit="1" customWidth="1"/>
    <col min="3332" max="3332" width="20.5546875" customWidth="1"/>
    <col min="3333" max="3333" width="19.109375" customWidth="1"/>
    <col min="3335" max="3335" width="23.21875" bestFit="1" customWidth="1"/>
    <col min="3586" max="3586" width="8.33203125" bestFit="1" customWidth="1"/>
    <col min="3587" max="3587" width="35.44140625" bestFit="1" customWidth="1"/>
    <col min="3588" max="3588" width="20.5546875" customWidth="1"/>
    <col min="3589" max="3589" width="19.109375" customWidth="1"/>
    <col min="3591" max="3591" width="23.21875" bestFit="1" customWidth="1"/>
    <col min="3842" max="3842" width="8.33203125" bestFit="1" customWidth="1"/>
    <col min="3843" max="3843" width="35.44140625" bestFit="1" customWidth="1"/>
    <col min="3844" max="3844" width="20.5546875" customWidth="1"/>
    <col min="3845" max="3845" width="19.109375" customWidth="1"/>
    <col min="3847" max="3847" width="23.21875" bestFit="1" customWidth="1"/>
    <col min="4098" max="4098" width="8.33203125" bestFit="1" customWidth="1"/>
    <col min="4099" max="4099" width="35.44140625" bestFit="1" customWidth="1"/>
    <col min="4100" max="4100" width="20.5546875" customWidth="1"/>
    <col min="4101" max="4101" width="19.109375" customWidth="1"/>
    <col min="4103" max="4103" width="23.21875" bestFit="1" customWidth="1"/>
    <col min="4354" max="4354" width="8.33203125" bestFit="1" customWidth="1"/>
    <col min="4355" max="4355" width="35.44140625" bestFit="1" customWidth="1"/>
    <col min="4356" max="4356" width="20.5546875" customWidth="1"/>
    <col min="4357" max="4357" width="19.109375" customWidth="1"/>
    <col min="4359" max="4359" width="23.21875" bestFit="1" customWidth="1"/>
    <col min="4610" max="4610" width="8.33203125" bestFit="1" customWidth="1"/>
    <col min="4611" max="4611" width="35.44140625" bestFit="1" customWidth="1"/>
    <col min="4612" max="4612" width="20.5546875" customWidth="1"/>
    <col min="4613" max="4613" width="19.109375" customWidth="1"/>
    <col min="4615" max="4615" width="23.21875" bestFit="1" customWidth="1"/>
    <col min="4866" max="4866" width="8.33203125" bestFit="1" customWidth="1"/>
    <col min="4867" max="4867" width="35.44140625" bestFit="1" customWidth="1"/>
    <col min="4868" max="4868" width="20.5546875" customWidth="1"/>
    <col min="4869" max="4869" width="19.109375" customWidth="1"/>
    <col min="4871" max="4871" width="23.21875" bestFit="1" customWidth="1"/>
    <col min="5122" max="5122" width="8.33203125" bestFit="1" customWidth="1"/>
    <col min="5123" max="5123" width="35.44140625" bestFit="1" customWidth="1"/>
    <col min="5124" max="5124" width="20.5546875" customWidth="1"/>
    <col min="5125" max="5125" width="19.109375" customWidth="1"/>
    <col min="5127" max="5127" width="23.21875" bestFit="1" customWidth="1"/>
    <col min="5378" max="5378" width="8.33203125" bestFit="1" customWidth="1"/>
    <col min="5379" max="5379" width="35.44140625" bestFit="1" customWidth="1"/>
    <col min="5380" max="5380" width="20.5546875" customWidth="1"/>
    <col min="5381" max="5381" width="19.109375" customWidth="1"/>
    <col min="5383" max="5383" width="23.21875" bestFit="1" customWidth="1"/>
    <col min="5634" max="5634" width="8.33203125" bestFit="1" customWidth="1"/>
    <col min="5635" max="5635" width="35.44140625" bestFit="1" customWidth="1"/>
    <col min="5636" max="5636" width="20.5546875" customWidth="1"/>
    <col min="5637" max="5637" width="19.109375" customWidth="1"/>
    <col min="5639" max="5639" width="23.21875" bestFit="1" customWidth="1"/>
    <col min="5890" max="5890" width="8.33203125" bestFit="1" customWidth="1"/>
    <col min="5891" max="5891" width="35.44140625" bestFit="1" customWidth="1"/>
    <col min="5892" max="5892" width="20.5546875" customWidth="1"/>
    <col min="5893" max="5893" width="19.109375" customWidth="1"/>
    <col min="5895" max="5895" width="23.21875" bestFit="1" customWidth="1"/>
    <col min="6146" max="6146" width="8.33203125" bestFit="1" customWidth="1"/>
    <col min="6147" max="6147" width="35.44140625" bestFit="1" customWidth="1"/>
    <col min="6148" max="6148" width="20.5546875" customWidth="1"/>
    <col min="6149" max="6149" width="19.109375" customWidth="1"/>
    <col min="6151" max="6151" width="23.21875" bestFit="1" customWidth="1"/>
    <col min="6402" max="6402" width="8.33203125" bestFit="1" customWidth="1"/>
    <col min="6403" max="6403" width="35.44140625" bestFit="1" customWidth="1"/>
    <col min="6404" max="6404" width="20.5546875" customWidth="1"/>
    <col min="6405" max="6405" width="19.109375" customWidth="1"/>
    <col min="6407" max="6407" width="23.21875" bestFit="1" customWidth="1"/>
    <col min="6658" max="6658" width="8.33203125" bestFit="1" customWidth="1"/>
    <col min="6659" max="6659" width="35.44140625" bestFit="1" customWidth="1"/>
    <col min="6660" max="6660" width="20.5546875" customWidth="1"/>
    <col min="6661" max="6661" width="19.109375" customWidth="1"/>
    <col min="6663" max="6663" width="23.21875" bestFit="1" customWidth="1"/>
    <col min="6914" max="6914" width="8.33203125" bestFit="1" customWidth="1"/>
    <col min="6915" max="6915" width="35.44140625" bestFit="1" customWidth="1"/>
    <col min="6916" max="6916" width="20.5546875" customWidth="1"/>
    <col min="6917" max="6917" width="19.109375" customWidth="1"/>
    <col min="6919" max="6919" width="23.21875" bestFit="1" customWidth="1"/>
    <col min="7170" max="7170" width="8.33203125" bestFit="1" customWidth="1"/>
    <col min="7171" max="7171" width="35.44140625" bestFit="1" customWidth="1"/>
    <col min="7172" max="7172" width="20.5546875" customWidth="1"/>
    <col min="7173" max="7173" width="19.109375" customWidth="1"/>
    <col min="7175" max="7175" width="23.21875" bestFit="1" customWidth="1"/>
    <col min="7426" max="7426" width="8.33203125" bestFit="1" customWidth="1"/>
    <col min="7427" max="7427" width="35.44140625" bestFit="1" customWidth="1"/>
    <col min="7428" max="7428" width="20.5546875" customWidth="1"/>
    <col min="7429" max="7429" width="19.109375" customWidth="1"/>
    <col min="7431" max="7431" width="23.21875" bestFit="1" customWidth="1"/>
    <col min="7682" max="7682" width="8.33203125" bestFit="1" customWidth="1"/>
    <col min="7683" max="7683" width="35.44140625" bestFit="1" customWidth="1"/>
    <col min="7684" max="7684" width="20.5546875" customWidth="1"/>
    <col min="7685" max="7685" width="19.109375" customWidth="1"/>
    <col min="7687" max="7687" width="23.21875" bestFit="1" customWidth="1"/>
    <col min="7938" max="7938" width="8.33203125" bestFit="1" customWidth="1"/>
    <col min="7939" max="7939" width="35.44140625" bestFit="1" customWidth="1"/>
    <col min="7940" max="7940" width="20.5546875" customWidth="1"/>
    <col min="7941" max="7941" width="19.109375" customWidth="1"/>
    <col min="7943" max="7943" width="23.21875" bestFit="1" customWidth="1"/>
    <col min="8194" max="8194" width="8.33203125" bestFit="1" customWidth="1"/>
    <col min="8195" max="8195" width="35.44140625" bestFit="1" customWidth="1"/>
    <col min="8196" max="8196" width="20.5546875" customWidth="1"/>
    <col min="8197" max="8197" width="19.109375" customWidth="1"/>
    <col min="8199" max="8199" width="23.21875" bestFit="1" customWidth="1"/>
    <col min="8450" max="8450" width="8.33203125" bestFit="1" customWidth="1"/>
    <col min="8451" max="8451" width="35.44140625" bestFit="1" customWidth="1"/>
    <col min="8452" max="8452" width="20.5546875" customWidth="1"/>
    <col min="8453" max="8453" width="19.109375" customWidth="1"/>
    <col min="8455" max="8455" width="23.21875" bestFit="1" customWidth="1"/>
    <col min="8706" max="8706" width="8.33203125" bestFit="1" customWidth="1"/>
    <col min="8707" max="8707" width="35.44140625" bestFit="1" customWidth="1"/>
    <col min="8708" max="8708" width="20.5546875" customWidth="1"/>
    <col min="8709" max="8709" width="19.109375" customWidth="1"/>
    <col min="8711" max="8711" width="23.21875" bestFit="1" customWidth="1"/>
    <col min="8962" max="8962" width="8.33203125" bestFit="1" customWidth="1"/>
    <col min="8963" max="8963" width="35.44140625" bestFit="1" customWidth="1"/>
    <col min="8964" max="8964" width="20.5546875" customWidth="1"/>
    <col min="8965" max="8965" width="19.109375" customWidth="1"/>
    <col min="8967" max="8967" width="23.21875" bestFit="1" customWidth="1"/>
    <col min="9218" max="9218" width="8.33203125" bestFit="1" customWidth="1"/>
    <col min="9219" max="9219" width="35.44140625" bestFit="1" customWidth="1"/>
    <col min="9220" max="9220" width="20.5546875" customWidth="1"/>
    <col min="9221" max="9221" width="19.109375" customWidth="1"/>
    <col min="9223" max="9223" width="23.21875" bestFit="1" customWidth="1"/>
    <col min="9474" max="9474" width="8.33203125" bestFit="1" customWidth="1"/>
    <col min="9475" max="9475" width="35.44140625" bestFit="1" customWidth="1"/>
    <col min="9476" max="9476" width="20.5546875" customWidth="1"/>
    <col min="9477" max="9477" width="19.109375" customWidth="1"/>
    <col min="9479" max="9479" width="23.21875" bestFit="1" customWidth="1"/>
    <col min="9730" max="9730" width="8.33203125" bestFit="1" customWidth="1"/>
    <col min="9731" max="9731" width="35.44140625" bestFit="1" customWidth="1"/>
    <col min="9732" max="9732" width="20.5546875" customWidth="1"/>
    <col min="9733" max="9733" width="19.109375" customWidth="1"/>
    <col min="9735" max="9735" width="23.21875" bestFit="1" customWidth="1"/>
    <col min="9986" max="9986" width="8.33203125" bestFit="1" customWidth="1"/>
    <col min="9987" max="9987" width="35.44140625" bestFit="1" customWidth="1"/>
    <col min="9988" max="9988" width="20.5546875" customWidth="1"/>
    <col min="9989" max="9989" width="19.109375" customWidth="1"/>
    <col min="9991" max="9991" width="23.21875" bestFit="1" customWidth="1"/>
    <col min="10242" max="10242" width="8.33203125" bestFit="1" customWidth="1"/>
    <col min="10243" max="10243" width="35.44140625" bestFit="1" customWidth="1"/>
    <col min="10244" max="10244" width="20.5546875" customWidth="1"/>
    <col min="10245" max="10245" width="19.109375" customWidth="1"/>
    <col min="10247" max="10247" width="23.21875" bestFit="1" customWidth="1"/>
    <col min="10498" max="10498" width="8.33203125" bestFit="1" customWidth="1"/>
    <col min="10499" max="10499" width="35.44140625" bestFit="1" customWidth="1"/>
    <col min="10500" max="10500" width="20.5546875" customWidth="1"/>
    <col min="10501" max="10501" width="19.109375" customWidth="1"/>
    <col min="10503" max="10503" width="23.21875" bestFit="1" customWidth="1"/>
    <col min="10754" max="10754" width="8.33203125" bestFit="1" customWidth="1"/>
    <col min="10755" max="10755" width="35.44140625" bestFit="1" customWidth="1"/>
    <col min="10756" max="10756" width="20.5546875" customWidth="1"/>
    <col min="10757" max="10757" width="19.109375" customWidth="1"/>
    <col min="10759" max="10759" width="23.21875" bestFit="1" customWidth="1"/>
    <col min="11010" max="11010" width="8.33203125" bestFit="1" customWidth="1"/>
    <col min="11011" max="11011" width="35.44140625" bestFit="1" customWidth="1"/>
    <col min="11012" max="11012" width="20.5546875" customWidth="1"/>
    <col min="11013" max="11013" width="19.109375" customWidth="1"/>
    <col min="11015" max="11015" width="23.21875" bestFit="1" customWidth="1"/>
    <col min="11266" max="11266" width="8.33203125" bestFit="1" customWidth="1"/>
    <col min="11267" max="11267" width="35.44140625" bestFit="1" customWidth="1"/>
    <col min="11268" max="11268" width="20.5546875" customWidth="1"/>
    <col min="11269" max="11269" width="19.109375" customWidth="1"/>
    <col min="11271" max="11271" width="23.21875" bestFit="1" customWidth="1"/>
    <col min="11522" max="11522" width="8.33203125" bestFit="1" customWidth="1"/>
    <col min="11523" max="11523" width="35.44140625" bestFit="1" customWidth="1"/>
    <col min="11524" max="11524" width="20.5546875" customWidth="1"/>
    <col min="11525" max="11525" width="19.109375" customWidth="1"/>
    <col min="11527" max="11527" width="23.21875" bestFit="1" customWidth="1"/>
    <col min="11778" max="11778" width="8.33203125" bestFit="1" customWidth="1"/>
    <col min="11779" max="11779" width="35.44140625" bestFit="1" customWidth="1"/>
    <col min="11780" max="11780" width="20.5546875" customWidth="1"/>
    <col min="11781" max="11781" width="19.109375" customWidth="1"/>
    <col min="11783" max="11783" width="23.21875" bestFit="1" customWidth="1"/>
    <col min="12034" max="12034" width="8.33203125" bestFit="1" customWidth="1"/>
    <col min="12035" max="12035" width="35.44140625" bestFit="1" customWidth="1"/>
    <col min="12036" max="12036" width="20.5546875" customWidth="1"/>
    <col min="12037" max="12037" width="19.109375" customWidth="1"/>
    <col min="12039" max="12039" width="23.21875" bestFit="1" customWidth="1"/>
    <col min="12290" max="12290" width="8.33203125" bestFit="1" customWidth="1"/>
    <col min="12291" max="12291" width="35.44140625" bestFit="1" customWidth="1"/>
    <col min="12292" max="12292" width="20.5546875" customWidth="1"/>
    <col min="12293" max="12293" width="19.109375" customWidth="1"/>
    <col min="12295" max="12295" width="23.21875" bestFit="1" customWidth="1"/>
    <col min="12546" max="12546" width="8.33203125" bestFit="1" customWidth="1"/>
    <col min="12547" max="12547" width="35.44140625" bestFit="1" customWidth="1"/>
    <col min="12548" max="12548" width="20.5546875" customWidth="1"/>
    <col min="12549" max="12549" width="19.109375" customWidth="1"/>
    <col min="12551" max="12551" width="23.21875" bestFit="1" customWidth="1"/>
    <col min="12802" max="12802" width="8.33203125" bestFit="1" customWidth="1"/>
    <col min="12803" max="12803" width="35.44140625" bestFit="1" customWidth="1"/>
    <col min="12804" max="12804" width="20.5546875" customWidth="1"/>
    <col min="12805" max="12805" width="19.109375" customWidth="1"/>
    <col min="12807" max="12807" width="23.21875" bestFit="1" customWidth="1"/>
    <col min="13058" max="13058" width="8.33203125" bestFit="1" customWidth="1"/>
    <col min="13059" max="13059" width="35.44140625" bestFit="1" customWidth="1"/>
    <col min="13060" max="13060" width="20.5546875" customWidth="1"/>
    <col min="13061" max="13061" width="19.109375" customWidth="1"/>
    <col min="13063" max="13063" width="23.21875" bestFit="1" customWidth="1"/>
    <col min="13314" max="13314" width="8.33203125" bestFit="1" customWidth="1"/>
    <col min="13315" max="13315" width="35.44140625" bestFit="1" customWidth="1"/>
    <col min="13316" max="13316" width="20.5546875" customWidth="1"/>
    <col min="13317" max="13317" width="19.109375" customWidth="1"/>
    <col min="13319" max="13319" width="23.21875" bestFit="1" customWidth="1"/>
    <col min="13570" max="13570" width="8.33203125" bestFit="1" customWidth="1"/>
    <col min="13571" max="13571" width="35.44140625" bestFit="1" customWidth="1"/>
    <col min="13572" max="13572" width="20.5546875" customWidth="1"/>
    <col min="13573" max="13573" width="19.109375" customWidth="1"/>
    <col min="13575" max="13575" width="23.21875" bestFit="1" customWidth="1"/>
    <col min="13826" max="13826" width="8.33203125" bestFit="1" customWidth="1"/>
    <col min="13827" max="13827" width="35.44140625" bestFit="1" customWidth="1"/>
    <col min="13828" max="13828" width="20.5546875" customWidth="1"/>
    <col min="13829" max="13829" width="19.109375" customWidth="1"/>
    <col min="13831" max="13831" width="23.21875" bestFit="1" customWidth="1"/>
    <col min="14082" max="14082" width="8.33203125" bestFit="1" customWidth="1"/>
    <col min="14083" max="14083" width="35.44140625" bestFit="1" customWidth="1"/>
    <col min="14084" max="14084" width="20.5546875" customWidth="1"/>
    <col min="14085" max="14085" width="19.109375" customWidth="1"/>
    <col min="14087" max="14087" width="23.21875" bestFit="1" customWidth="1"/>
    <col min="14338" max="14338" width="8.33203125" bestFit="1" customWidth="1"/>
    <col min="14339" max="14339" width="35.44140625" bestFit="1" customWidth="1"/>
    <col min="14340" max="14340" width="20.5546875" customWidth="1"/>
    <col min="14341" max="14341" width="19.109375" customWidth="1"/>
    <col min="14343" max="14343" width="23.21875" bestFit="1" customWidth="1"/>
    <col min="14594" max="14594" width="8.33203125" bestFit="1" customWidth="1"/>
    <col min="14595" max="14595" width="35.44140625" bestFit="1" customWidth="1"/>
    <col min="14596" max="14596" width="20.5546875" customWidth="1"/>
    <col min="14597" max="14597" width="19.109375" customWidth="1"/>
    <col min="14599" max="14599" width="23.21875" bestFit="1" customWidth="1"/>
    <col min="14850" max="14850" width="8.33203125" bestFit="1" customWidth="1"/>
    <col min="14851" max="14851" width="35.44140625" bestFit="1" customWidth="1"/>
    <col min="14852" max="14852" width="20.5546875" customWidth="1"/>
    <col min="14853" max="14853" width="19.109375" customWidth="1"/>
    <col min="14855" max="14855" width="23.21875" bestFit="1" customWidth="1"/>
    <col min="15106" max="15106" width="8.33203125" bestFit="1" customWidth="1"/>
    <col min="15107" max="15107" width="35.44140625" bestFit="1" customWidth="1"/>
    <col min="15108" max="15108" width="20.5546875" customWidth="1"/>
    <col min="15109" max="15109" width="19.109375" customWidth="1"/>
    <col min="15111" max="15111" width="23.21875" bestFit="1" customWidth="1"/>
    <col min="15362" max="15362" width="8.33203125" bestFit="1" customWidth="1"/>
    <col min="15363" max="15363" width="35.44140625" bestFit="1" customWidth="1"/>
    <col min="15364" max="15364" width="20.5546875" customWidth="1"/>
    <col min="15365" max="15365" width="19.109375" customWidth="1"/>
    <col min="15367" max="15367" width="23.21875" bestFit="1" customWidth="1"/>
    <col min="15618" max="15618" width="8.33203125" bestFit="1" customWidth="1"/>
    <col min="15619" max="15619" width="35.44140625" bestFit="1" customWidth="1"/>
    <col min="15620" max="15620" width="20.5546875" customWidth="1"/>
    <col min="15621" max="15621" width="19.109375" customWidth="1"/>
    <col min="15623" max="15623" width="23.21875" bestFit="1" customWidth="1"/>
    <col min="15874" max="15874" width="8.33203125" bestFit="1" customWidth="1"/>
    <col min="15875" max="15875" width="35.44140625" bestFit="1" customWidth="1"/>
    <col min="15876" max="15876" width="20.5546875" customWidth="1"/>
    <col min="15877" max="15877" width="19.109375" customWidth="1"/>
    <col min="15879" max="15879" width="23.21875" bestFit="1" customWidth="1"/>
    <col min="16130" max="16130" width="8.33203125" bestFit="1" customWidth="1"/>
    <col min="16131" max="16131" width="35.44140625" bestFit="1" customWidth="1"/>
    <col min="16132" max="16132" width="20.5546875" customWidth="1"/>
    <col min="16133" max="16133" width="19.109375" customWidth="1"/>
    <col min="16135" max="16135" width="23.21875" bestFit="1" customWidth="1"/>
  </cols>
  <sheetData>
    <row r="1" spans="1:7">
      <c r="A1" s="31" t="s">
        <v>0</v>
      </c>
      <c r="B1" s="553" t="s">
        <v>18</v>
      </c>
      <c r="C1" s="553"/>
      <c r="D1" s="553"/>
      <c r="E1" s="553"/>
      <c r="F1" s="553"/>
      <c r="G1" s="811"/>
    </row>
    <row r="2" spans="1:7">
      <c r="A2" s="34" t="s">
        <v>2</v>
      </c>
      <c r="B2" s="555" t="s">
        <v>3</v>
      </c>
      <c r="C2" s="555"/>
      <c r="D2" s="555"/>
      <c r="E2" s="555"/>
      <c r="F2" s="555"/>
      <c r="G2" s="812"/>
    </row>
    <row r="3" spans="1:7">
      <c r="A3" s="34" t="s">
        <v>4</v>
      </c>
      <c r="B3" s="555" t="s">
        <v>23498</v>
      </c>
      <c r="C3" s="555"/>
      <c r="D3" s="555"/>
      <c r="E3" s="555"/>
      <c r="F3" s="555"/>
      <c r="G3" s="812"/>
    </row>
    <row r="4" spans="1:7">
      <c r="A4" s="37" t="s">
        <v>7</v>
      </c>
      <c r="B4" s="557" t="s">
        <v>23520</v>
      </c>
      <c r="C4" s="558"/>
      <c r="D4" s="558"/>
      <c r="E4" s="558"/>
      <c r="F4" s="558"/>
      <c r="G4" s="813"/>
    </row>
    <row r="5" spans="1:7" ht="15.6">
      <c r="A5" s="814" t="s">
        <v>886</v>
      </c>
      <c r="B5" s="675"/>
      <c r="C5" s="675"/>
      <c r="D5" s="675"/>
      <c r="E5" s="675"/>
      <c r="F5" s="675"/>
      <c r="G5" s="815"/>
    </row>
    <row r="6" spans="1:7" ht="15.6">
      <c r="A6" s="814" t="s">
        <v>887</v>
      </c>
      <c r="B6" s="675"/>
      <c r="C6" s="675"/>
      <c r="D6" s="675"/>
      <c r="E6" s="675"/>
      <c r="F6" s="675"/>
      <c r="G6" s="815"/>
    </row>
    <row r="7" spans="1:7" ht="26.4">
      <c r="A7" s="816" t="s">
        <v>11</v>
      </c>
      <c r="B7" s="818" t="s">
        <v>398</v>
      </c>
      <c r="C7" s="411" t="str">
        <f>ORÇAMENTO!F31</f>
        <v>EMULSÕES ASFÁLTICAS RR-1C</v>
      </c>
      <c r="D7" s="411" t="str">
        <f>ORÇAMENTO!F33</f>
        <v>EMULSÕES ASFÁLTICAS RM-1C</v>
      </c>
      <c r="E7" s="411" t="str">
        <f>ORÇAMENTO!F32</f>
        <v>ASFALTOS DILUÍDOS CM-30</v>
      </c>
      <c r="F7" s="820" t="s">
        <v>531</v>
      </c>
      <c r="G7" s="820" t="s">
        <v>888</v>
      </c>
    </row>
    <row r="8" spans="1:7">
      <c r="A8" s="816"/>
      <c r="B8" s="818"/>
      <c r="C8" s="300" t="s">
        <v>889</v>
      </c>
      <c r="D8" s="300" t="s">
        <v>889</v>
      </c>
      <c r="E8" s="300" t="s">
        <v>889</v>
      </c>
      <c r="F8" s="821"/>
      <c r="G8" s="821"/>
    </row>
    <row r="9" spans="1:7">
      <c r="A9" s="817"/>
      <c r="B9" s="819"/>
      <c r="C9" s="300" t="s">
        <v>890</v>
      </c>
      <c r="D9" s="300" t="s">
        <v>890</v>
      </c>
      <c r="E9" s="300" t="s">
        <v>890</v>
      </c>
      <c r="F9" s="300" t="s">
        <v>532</v>
      </c>
      <c r="G9" s="412" t="s">
        <v>891</v>
      </c>
    </row>
    <row r="10" spans="1:7" ht="28.8" customHeight="1">
      <c r="A10" s="413">
        <f>'TAPA BURACO'!A11</f>
        <v>1</v>
      </c>
      <c r="B10" s="414" t="str">
        <f>'TAPA BURACO'!B11</f>
        <v>DIVERSAS VIAS DA ÁREA URBANA DO MUNICÍPIOO</v>
      </c>
      <c r="C10" s="415">
        <f>'TAPA BURACO'!G11</f>
        <v>26.32</v>
      </c>
      <c r="D10" s="415">
        <f>'TAPA BURACO'!O11</f>
        <v>533.95000000000005</v>
      </c>
      <c r="E10" s="415">
        <f>FRESA!F12</f>
        <v>70.2</v>
      </c>
      <c r="F10" s="301">
        <v>30</v>
      </c>
      <c r="G10" s="302">
        <f>TRUNC(F10*(C10+D10),2)</f>
        <v>16808.099999999999</v>
      </c>
    </row>
    <row r="11" spans="1:7" ht="15.6">
      <c r="A11" s="822" t="s">
        <v>403</v>
      </c>
      <c r="B11" s="823"/>
      <c r="C11" s="416">
        <f>SUM(C10:C10)</f>
        <v>26.32</v>
      </c>
      <c r="D11" s="416">
        <f>SUM(D10:D10)</f>
        <v>533.95000000000005</v>
      </c>
      <c r="E11" s="416">
        <f>SUM(E10:E10)</f>
        <v>70.2</v>
      </c>
      <c r="F11" s="417"/>
      <c r="G11" s="418">
        <f>SUM(G10:G10)</f>
        <v>16808.099999999999</v>
      </c>
    </row>
    <row r="12" spans="1:7">
      <c r="A12" s="808" t="s">
        <v>892</v>
      </c>
      <c r="B12" s="809"/>
      <c r="C12" s="809"/>
      <c r="D12" s="809"/>
      <c r="E12" s="809"/>
      <c r="F12" s="809"/>
      <c r="G12" s="810"/>
    </row>
    <row r="13" spans="1:7" ht="15.6">
      <c r="A13" s="814" t="s">
        <v>893</v>
      </c>
      <c r="B13" s="675"/>
      <c r="C13" s="675"/>
      <c r="D13" s="675"/>
      <c r="E13" s="675"/>
      <c r="F13" s="675"/>
      <c r="G13" s="815"/>
    </row>
    <row r="14" spans="1:7" ht="26.4">
      <c r="A14" s="816" t="s">
        <v>11</v>
      </c>
      <c r="B14" s="818" t="s">
        <v>398</v>
      </c>
      <c r="C14" s="411" t="str">
        <f>C7</f>
        <v>EMULSÕES ASFÁLTICAS RR-1C</v>
      </c>
      <c r="D14" s="411" t="str">
        <f>D7</f>
        <v>EMULSÕES ASFÁLTICAS RM-1C</v>
      </c>
      <c r="E14" s="411" t="str">
        <f>E7</f>
        <v>ASFALTOS DILUÍDOS CM-30</v>
      </c>
      <c r="F14" s="821" t="s">
        <v>531</v>
      </c>
      <c r="G14" s="824" t="s">
        <v>888</v>
      </c>
    </row>
    <row r="15" spans="1:7">
      <c r="A15" s="816"/>
      <c r="B15" s="818"/>
      <c r="C15" s="300" t="s">
        <v>889</v>
      </c>
      <c r="D15" s="300" t="s">
        <v>889</v>
      </c>
      <c r="E15" s="300" t="s">
        <v>889</v>
      </c>
      <c r="F15" s="821"/>
      <c r="G15" s="824"/>
    </row>
    <row r="16" spans="1:7">
      <c r="A16" s="817"/>
      <c r="B16" s="819"/>
      <c r="C16" s="300" t="s">
        <v>890</v>
      </c>
      <c r="D16" s="300" t="s">
        <v>890</v>
      </c>
      <c r="E16" s="300" t="s">
        <v>890</v>
      </c>
      <c r="F16" s="300" t="s">
        <v>532</v>
      </c>
      <c r="G16" s="412" t="s">
        <v>891</v>
      </c>
    </row>
    <row r="17" spans="1:7" ht="26.4">
      <c r="A17" s="413">
        <f>A10</f>
        <v>1</v>
      </c>
      <c r="B17" s="414" t="str">
        <f>B10</f>
        <v>DIVERSAS VIAS DA ÁREA URBANA DO MUNICÍPIOO</v>
      </c>
      <c r="C17" s="415">
        <f>C10</f>
        <v>26.32</v>
      </c>
      <c r="D17" s="415">
        <f>D10</f>
        <v>533.95000000000005</v>
      </c>
      <c r="E17" s="415">
        <f>E10</f>
        <v>70.2</v>
      </c>
      <c r="F17" s="301">
        <f>'MOB E DESMOB'!H20-F10</f>
        <v>576</v>
      </c>
      <c r="G17" s="302">
        <f>TRUNC(F17*(C17+D17),2)</f>
        <v>322715.52000000002</v>
      </c>
    </row>
    <row r="18" spans="1:7" ht="15.6">
      <c r="A18" s="822" t="s">
        <v>403</v>
      </c>
      <c r="B18" s="823"/>
      <c r="C18" s="416">
        <f>SUM(C17:C17)</f>
        <v>26.32</v>
      </c>
      <c r="D18" s="416">
        <f>SUM(D17:D17)</f>
        <v>533.95000000000005</v>
      </c>
      <c r="E18" s="416">
        <f>SUM(E17:E17)</f>
        <v>70.2</v>
      </c>
      <c r="F18" s="417"/>
      <c r="G18" s="418">
        <f>SUM(G17:G17)</f>
        <v>322715.52000000002</v>
      </c>
    </row>
    <row r="19" spans="1:7">
      <c r="A19" s="808" t="s">
        <v>894</v>
      </c>
      <c r="B19" s="809"/>
      <c r="C19" s="809"/>
      <c r="D19" s="809"/>
      <c r="E19" s="809"/>
      <c r="F19" s="809"/>
      <c r="G19" s="810"/>
    </row>
  </sheetData>
  <mergeCells count="19">
    <mergeCell ref="A19:G19"/>
    <mergeCell ref="A13:G13"/>
    <mergeCell ref="A14:A16"/>
    <mergeCell ref="B14:B16"/>
    <mergeCell ref="F14:F15"/>
    <mergeCell ref="G14:G15"/>
    <mergeCell ref="A18:B18"/>
    <mergeCell ref="A12:G12"/>
    <mergeCell ref="B1:G1"/>
    <mergeCell ref="B2:G2"/>
    <mergeCell ref="B3:G3"/>
    <mergeCell ref="B4:G4"/>
    <mergeCell ref="A5:G5"/>
    <mergeCell ref="A6:G6"/>
    <mergeCell ref="A7:A9"/>
    <mergeCell ref="B7:B9"/>
    <mergeCell ref="F7:F8"/>
    <mergeCell ref="G7:G8"/>
    <mergeCell ref="A11:B11"/>
  </mergeCells>
  <printOptions horizontalCentered="1"/>
  <pageMargins left="0.70866141732283472" right="0.70866141732283472" top="0.74803149606299213" bottom="0.74803149606299213" header="0.31496062992125984" footer="0.31496062992125984"/>
  <pageSetup paperSize="9" scale="97" fitToHeight="0" orientation="landscape" r:id="rId1"/>
  <headerFooter>
    <oddHeader>&amp;C&amp;G</oddHeader>
    <oddFooter>&amp;CDiego Roberto Sbitkowski Chamma
Engenheiro Civil
CREA: 2511178010&amp;R&amp;D</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
  <sheetViews>
    <sheetView view="pageBreakPreview" zoomScaleNormal="100" zoomScaleSheetLayoutView="100" workbookViewId="0">
      <selection activeCell="H12" sqref="H12"/>
    </sheetView>
  </sheetViews>
  <sheetFormatPr defaultRowHeight="14.4"/>
  <cols>
    <col min="1" max="1" width="8.33203125" bestFit="1" customWidth="1"/>
    <col min="2" max="2" width="35.44140625" bestFit="1" customWidth="1"/>
    <col min="3" max="5" width="13.109375" bestFit="1" customWidth="1"/>
    <col min="6" max="6" width="6.5546875" bestFit="1" customWidth="1"/>
    <col min="7" max="7" width="23.21875" bestFit="1" customWidth="1"/>
    <col min="257" max="257" width="8.33203125" bestFit="1" customWidth="1"/>
    <col min="258" max="258" width="35.44140625" bestFit="1" customWidth="1"/>
    <col min="259" max="261" width="13.109375" bestFit="1" customWidth="1"/>
    <col min="262" max="262" width="6.5546875" bestFit="1" customWidth="1"/>
    <col min="263" max="263" width="23.21875" bestFit="1" customWidth="1"/>
    <col min="513" max="513" width="8.33203125" bestFit="1" customWidth="1"/>
    <col min="514" max="514" width="35.44140625" bestFit="1" customWidth="1"/>
    <col min="515" max="517" width="13.109375" bestFit="1" customWidth="1"/>
    <col min="518" max="518" width="6.5546875" bestFit="1" customWidth="1"/>
    <col min="519" max="519" width="23.21875" bestFit="1" customWidth="1"/>
    <col min="769" max="769" width="8.33203125" bestFit="1" customWidth="1"/>
    <col min="770" max="770" width="35.44140625" bestFit="1" customWidth="1"/>
    <col min="771" max="773" width="13.109375" bestFit="1" customWidth="1"/>
    <col min="774" max="774" width="6.5546875" bestFit="1" customWidth="1"/>
    <col min="775" max="775" width="23.21875" bestFit="1" customWidth="1"/>
    <col min="1025" max="1025" width="8.33203125" bestFit="1" customWidth="1"/>
    <col min="1026" max="1026" width="35.44140625" bestFit="1" customWidth="1"/>
    <col min="1027" max="1029" width="13.109375" bestFit="1" customWidth="1"/>
    <col min="1030" max="1030" width="6.5546875" bestFit="1" customWidth="1"/>
    <col min="1031" max="1031" width="23.21875" bestFit="1" customWidth="1"/>
    <col min="1281" max="1281" width="8.33203125" bestFit="1" customWidth="1"/>
    <col min="1282" max="1282" width="35.44140625" bestFit="1" customWidth="1"/>
    <col min="1283" max="1285" width="13.109375" bestFit="1" customWidth="1"/>
    <col min="1286" max="1286" width="6.5546875" bestFit="1" customWidth="1"/>
    <col min="1287" max="1287" width="23.21875" bestFit="1" customWidth="1"/>
    <col min="1537" max="1537" width="8.33203125" bestFit="1" customWidth="1"/>
    <col min="1538" max="1538" width="35.44140625" bestFit="1" customWidth="1"/>
    <col min="1539" max="1541" width="13.109375" bestFit="1" customWidth="1"/>
    <col min="1542" max="1542" width="6.5546875" bestFit="1" customWidth="1"/>
    <col min="1543" max="1543" width="23.21875" bestFit="1" customWidth="1"/>
    <col min="1793" max="1793" width="8.33203125" bestFit="1" customWidth="1"/>
    <col min="1794" max="1794" width="35.44140625" bestFit="1" customWidth="1"/>
    <col min="1795" max="1797" width="13.109375" bestFit="1" customWidth="1"/>
    <col min="1798" max="1798" width="6.5546875" bestFit="1" customWidth="1"/>
    <col min="1799" max="1799" width="23.21875" bestFit="1" customWidth="1"/>
    <col min="2049" max="2049" width="8.33203125" bestFit="1" customWidth="1"/>
    <col min="2050" max="2050" width="35.44140625" bestFit="1" customWidth="1"/>
    <col min="2051" max="2053" width="13.109375" bestFit="1" customWidth="1"/>
    <col min="2054" max="2054" width="6.5546875" bestFit="1" customWidth="1"/>
    <col min="2055" max="2055" width="23.21875" bestFit="1" customWidth="1"/>
    <col min="2305" max="2305" width="8.33203125" bestFit="1" customWidth="1"/>
    <col min="2306" max="2306" width="35.44140625" bestFit="1" customWidth="1"/>
    <col min="2307" max="2309" width="13.109375" bestFit="1" customWidth="1"/>
    <col min="2310" max="2310" width="6.5546875" bestFit="1" customWidth="1"/>
    <col min="2311" max="2311" width="23.21875" bestFit="1" customWidth="1"/>
    <col min="2561" max="2561" width="8.33203125" bestFit="1" customWidth="1"/>
    <col min="2562" max="2562" width="35.44140625" bestFit="1" customWidth="1"/>
    <col min="2563" max="2565" width="13.109375" bestFit="1" customWidth="1"/>
    <col min="2566" max="2566" width="6.5546875" bestFit="1" customWidth="1"/>
    <col min="2567" max="2567" width="23.21875" bestFit="1" customWidth="1"/>
    <col min="2817" max="2817" width="8.33203125" bestFit="1" customWidth="1"/>
    <col min="2818" max="2818" width="35.44140625" bestFit="1" customWidth="1"/>
    <col min="2819" max="2821" width="13.109375" bestFit="1" customWidth="1"/>
    <col min="2822" max="2822" width="6.5546875" bestFit="1" customWidth="1"/>
    <col min="2823" max="2823" width="23.21875" bestFit="1" customWidth="1"/>
    <col min="3073" max="3073" width="8.33203125" bestFit="1" customWidth="1"/>
    <col min="3074" max="3074" width="35.44140625" bestFit="1" customWidth="1"/>
    <col min="3075" max="3077" width="13.109375" bestFit="1" customWidth="1"/>
    <col min="3078" max="3078" width="6.5546875" bestFit="1" customWidth="1"/>
    <col min="3079" max="3079" width="23.21875" bestFit="1" customWidth="1"/>
    <col min="3329" max="3329" width="8.33203125" bestFit="1" customWidth="1"/>
    <col min="3330" max="3330" width="35.44140625" bestFit="1" customWidth="1"/>
    <col min="3331" max="3333" width="13.109375" bestFit="1" customWidth="1"/>
    <col min="3334" max="3334" width="6.5546875" bestFit="1" customWidth="1"/>
    <col min="3335" max="3335" width="23.21875" bestFit="1" customWidth="1"/>
    <col min="3585" max="3585" width="8.33203125" bestFit="1" customWidth="1"/>
    <col min="3586" max="3586" width="35.44140625" bestFit="1" customWidth="1"/>
    <col min="3587" max="3589" width="13.109375" bestFit="1" customWidth="1"/>
    <col min="3590" max="3590" width="6.5546875" bestFit="1" customWidth="1"/>
    <col min="3591" max="3591" width="23.21875" bestFit="1" customWidth="1"/>
    <col min="3841" max="3841" width="8.33203125" bestFit="1" customWidth="1"/>
    <col min="3842" max="3842" width="35.44140625" bestFit="1" customWidth="1"/>
    <col min="3843" max="3845" width="13.109375" bestFit="1" customWidth="1"/>
    <col min="3846" max="3846" width="6.5546875" bestFit="1" customWidth="1"/>
    <col min="3847" max="3847" width="23.21875" bestFit="1" customWidth="1"/>
    <col min="4097" max="4097" width="8.33203125" bestFit="1" customWidth="1"/>
    <col min="4098" max="4098" width="35.44140625" bestFit="1" customWidth="1"/>
    <col min="4099" max="4101" width="13.109375" bestFit="1" customWidth="1"/>
    <col min="4102" max="4102" width="6.5546875" bestFit="1" customWidth="1"/>
    <col min="4103" max="4103" width="23.21875" bestFit="1" customWidth="1"/>
    <col min="4353" max="4353" width="8.33203125" bestFit="1" customWidth="1"/>
    <col min="4354" max="4354" width="35.44140625" bestFit="1" customWidth="1"/>
    <col min="4355" max="4357" width="13.109375" bestFit="1" customWidth="1"/>
    <col min="4358" max="4358" width="6.5546875" bestFit="1" customWidth="1"/>
    <col min="4359" max="4359" width="23.21875" bestFit="1" customWidth="1"/>
    <col min="4609" max="4609" width="8.33203125" bestFit="1" customWidth="1"/>
    <col min="4610" max="4610" width="35.44140625" bestFit="1" customWidth="1"/>
    <col min="4611" max="4613" width="13.109375" bestFit="1" customWidth="1"/>
    <col min="4614" max="4614" width="6.5546875" bestFit="1" customWidth="1"/>
    <col min="4615" max="4615" width="23.21875" bestFit="1" customWidth="1"/>
    <col min="4865" max="4865" width="8.33203125" bestFit="1" customWidth="1"/>
    <col min="4866" max="4866" width="35.44140625" bestFit="1" customWidth="1"/>
    <col min="4867" max="4869" width="13.109375" bestFit="1" customWidth="1"/>
    <col min="4870" max="4870" width="6.5546875" bestFit="1" customWidth="1"/>
    <col min="4871" max="4871" width="23.21875" bestFit="1" customWidth="1"/>
    <col min="5121" max="5121" width="8.33203125" bestFit="1" customWidth="1"/>
    <col min="5122" max="5122" width="35.44140625" bestFit="1" customWidth="1"/>
    <col min="5123" max="5125" width="13.109375" bestFit="1" customWidth="1"/>
    <col min="5126" max="5126" width="6.5546875" bestFit="1" customWidth="1"/>
    <col min="5127" max="5127" width="23.21875" bestFit="1" customWidth="1"/>
    <col min="5377" max="5377" width="8.33203125" bestFit="1" customWidth="1"/>
    <col min="5378" max="5378" width="35.44140625" bestFit="1" customWidth="1"/>
    <col min="5379" max="5381" width="13.109375" bestFit="1" customWidth="1"/>
    <col min="5382" max="5382" width="6.5546875" bestFit="1" customWidth="1"/>
    <col min="5383" max="5383" width="23.21875" bestFit="1" customWidth="1"/>
    <col min="5633" max="5633" width="8.33203125" bestFit="1" customWidth="1"/>
    <col min="5634" max="5634" width="35.44140625" bestFit="1" customWidth="1"/>
    <col min="5635" max="5637" width="13.109375" bestFit="1" customWidth="1"/>
    <col min="5638" max="5638" width="6.5546875" bestFit="1" customWidth="1"/>
    <col min="5639" max="5639" width="23.21875" bestFit="1" customWidth="1"/>
    <col min="5889" max="5889" width="8.33203125" bestFit="1" customWidth="1"/>
    <col min="5890" max="5890" width="35.44140625" bestFit="1" customWidth="1"/>
    <col min="5891" max="5893" width="13.109375" bestFit="1" customWidth="1"/>
    <col min="5894" max="5894" width="6.5546875" bestFit="1" customWidth="1"/>
    <col min="5895" max="5895" width="23.21875" bestFit="1" customWidth="1"/>
    <col min="6145" max="6145" width="8.33203125" bestFit="1" customWidth="1"/>
    <col min="6146" max="6146" width="35.44140625" bestFit="1" customWidth="1"/>
    <col min="6147" max="6149" width="13.109375" bestFit="1" customWidth="1"/>
    <col min="6150" max="6150" width="6.5546875" bestFit="1" customWidth="1"/>
    <col min="6151" max="6151" width="23.21875" bestFit="1" customWidth="1"/>
    <col min="6401" max="6401" width="8.33203125" bestFit="1" customWidth="1"/>
    <col min="6402" max="6402" width="35.44140625" bestFit="1" customWidth="1"/>
    <col min="6403" max="6405" width="13.109375" bestFit="1" customWidth="1"/>
    <col min="6406" max="6406" width="6.5546875" bestFit="1" customWidth="1"/>
    <col min="6407" max="6407" width="23.21875" bestFit="1" customWidth="1"/>
    <col min="6657" max="6657" width="8.33203125" bestFit="1" customWidth="1"/>
    <col min="6658" max="6658" width="35.44140625" bestFit="1" customWidth="1"/>
    <col min="6659" max="6661" width="13.109375" bestFit="1" customWidth="1"/>
    <col min="6662" max="6662" width="6.5546875" bestFit="1" customWidth="1"/>
    <col min="6663" max="6663" width="23.21875" bestFit="1" customWidth="1"/>
    <col min="6913" max="6913" width="8.33203125" bestFit="1" customWidth="1"/>
    <col min="6914" max="6914" width="35.44140625" bestFit="1" customWidth="1"/>
    <col min="6915" max="6917" width="13.109375" bestFit="1" customWidth="1"/>
    <col min="6918" max="6918" width="6.5546875" bestFit="1" customWidth="1"/>
    <col min="6919" max="6919" width="23.21875" bestFit="1" customWidth="1"/>
    <col min="7169" max="7169" width="8.33203125" bestFit="1" customWidth="1"/>
    <col min="7170" max="7170" width="35.44140625" bestFit="1" customWidth="1"/>
    <col min="7171" max="7173" width="13.109375" bestFit="1" customWidth="1"/>
    <col min="7174" max="7174" width="6.5546875" bestFit="1" customWidth="1"/>
    <col min="7175" max="7175" width="23.21875" bestFit="1" customWidth="1"/>
    <col min="7425" max="7425" width="8.33203125" bestFit="1" customWidth="1"/>
    <col min="7426" max="7426" width="35.44140625" bestFit="1" customWidth="1"/>
    <col min="7427" max="7429" width="13.109375" bestFit="1" customWidth="1"/>
    <col min="7430" max="7430" width="6.5546875" bestFit="1" customWidth="1"/>
    <col min="7431" max="7431" width="23.21875" bestFit="1" customWidth="1"/>
    <col min="7681" max="7681" width="8.33203125" bestFit="1" customWidth="1"/>
    <col min="7682" max="7682" width="35.44140625" bestFit="1" customWidth="1"/>
    <col min="7683" max="7685" width="13.109375" bestFit="1" customWidth="1"/>
    <col min="7686" max="7686" width="6.5546875" bestFit="1" customWidth="1"/>
    <col min="7687" max="7687" width="23.21875" bestFit="1" customWidth="1"/>
    <col min="7937" max="7937" width="8.33203125" bestFit="1" customWidth="1"/>
    <col min="7938" max="7938" width="35.44140625" bestFit="1" customWidth="1"/>
    <col min="7939" max="7941" width="13.109375" bestFit="1" customWidth="1"/>
    <col min="7942" max="7942" width="6.5546875" bestFit="1" customWidth="1"/>
    <col min="7943" max="7943" width="23.21875" bestFit="1" customWidth="1"/>
    <col min="8193" max="8193" width="8.33203125" bestFit="1" customWidth="1"/>
    <col min="8194" max="8194" width="35.44140625" bestFit="1" customWidth="1"/>
    <col min="8195" max="8197" width="13.109375" bestFit="1" customWidth="1"/>
    <col min="8198" max="8198" width="6.5546875" bestFit="1" customWidth="1"/>
    <col min="8199" max="8199" width="23.21875" bestFit="1" customWidth="1"/>
    <col min="8449" max="8449" width="8.33203125" bestFit="1" customWidth="1"/>
    <col min="8450" max="8450" width="35.44140625" bestFit="1" customWidth="1"/>
    <col min="8451" max="8453" width="13.109375" bestFit="1" customWidth="1"/>
    <col min="8454" max="8454" width="6.5546875" bestFit="1" customWidth="1"/>
    <col min="8455" max="8455" width="23.21875" bestFit="1" customWidth="1"/>
    <col min="8705" max="8705" width="8.33203125" bestFit="1" customWidth="1"/>
    <col min="8706" max="8706" width="35.44140625" bestFit="1" customWidth="1"/>
    <col min="8707" max="8709" width="13.109375" bestFit="1" customWidth="1"/>
    <col min="8710" max="8710" width="6.5546875" bestFit="1" customWidth="1"/>
    <col min="8711" max="8711" width="23.21875" bestFit="1" customWidth="1"/>
    <col min="8961" max="8961" width="8.33203125" bestFit="1" customWidth="1"/>
    <col min="8962" max="8962" width="35.44140625" bestFit="1" customWidth="1"/>
    <col min="8963" max="8965" width="13.109375" bestFit="1" customWidth="1"/>
    <col min="8966" max="8966" width="6.5546875" bestFit="1" customWidth="1"/>
    <col min="8967" max="8967" width="23.21875" bestFit="1" customWidth="1"/>
    <col min="9217" max="9217" width="8.33203125" bestFit="1" customWidth="1"/>
    <col min="9218" max="9218" width="35.44140625" bestFit="1" customWidth="1"/>
    <col min="9219" max="9221" width="13.109375" bestFit="1" customWidth="1"/>
    <col min="9222" max="9222" width="6.5546875" bestFit="1" customWidth="1"/>
    <col min="9223" max="9223" width="23.21875" bestFit="1" customWidth="1"/>
    <col min="9473" max="9473" width="8.33203125" bestFit="1" customWidth="1"/>
    <col min="9474" max="9474" width="35.44140625" bestFit="1" customWidth="1"/>
    <col min="9475" max="9477" width="13.109375" bestFit="1" customWidth="1"/>
    <col min="9478" max="9478" width="6.5546875" bestFit="1" customWidth="1"/>
    <col min="9479" max="9479" width="23.21875" bestFit="1" customWidth="1"/>
    <col min="9729" max="9729" width="8.33203125" bestFit="1" customWidth="1"/>
    <col min="9730" max="9730" width="35.44140625" bestFit="1" customWidth="1"/>
    <col min="9731" max="9733" width="13.109375" bestFit="1" customWidth="1"/>
    <col min="9734" max="9734" width="6.5546875" bestFit="1" customWidth="1"/>
    <col min="9735" max="9735" width="23.21875" bestFit="1" customWidth="1"/>
    <col min="9985" max="9985" width="8.33203125" bestFit="1" customWidth="1"/>
    <col min="9986" max="9986" width="35.44140625" bestFit="1" customWidth="1"/>
    <col min="9987" max="9989" width="13.109375" bestFit="1" customWidth="1"/>
    <col min="9990" max="9990" width="6.5546875" bestFit="1" customWidth="1"/>
    <col min="9991" max="9991" width="23.21875" bestFit="1" customWidth="1"/>
    <col min="10241" max="10241" width="8.33203125" bestFit="1" customWidth="1"/>
    <col min="10242" max="10242" width="35.44140625" bestFit="1" customWidth="1"/>
    <col min="10243" max="10245" width="13.109375" bestFit="1" customWidth="1"/>
    <col min="10246" max="10246" width="6.5546875" bestFit="1" customWidth="1"/>
    <col min="10247" max="10247" width="23.21875" bestFit="1" customWidth="1"/>
    <col min="10497" max="10497" width="8.33203125" bestFit="1" customWidth="1"/>
    <col min="10498" max="10498" width="35.44140625" bestFit="1" customWidth="1"/>
    <col min="10499" max="10501" width="13.109375" bestFit="1" customWidth="1"/>
    <col min="10502" max="10502" width="6.5546875" bestFit="1" customWidth="1"/>
    <col min="10503" max="10503" width="23.21875" bestFit="1" customWidth="1"/>
    <col min="10753" max="10753" width="8.33203125" bestFit="1" customWidth="1"/>
    <col min="10754" max="10754" width="35.44140625" bestFit="1" customWidth="1"/>
    <col min="10755" max="10757" width="13.109375" bestFit="1" customWidth="1"/>
    <col min="10758" max="10758" width="6.5546875" bestFit="1" customWidth="1"/>
    <col min="10759" max="10759" width="23.21875" bestFit="1" customWidth="1"/>
    <col min="11009" max="11009" width="8.33203125" bestFit="1" customWidth="1"/>
    <col min="11010" max="11010" width="35.44140625" bestFit="1" customWidth="1"/>
    <col min="11011" max="11013" width="13.109375" bestFit="1" customWidth="1"/>
    <col min="11014" max="11014" width="6.5546875" bestFit="1" customWidth="1"/>
    <col min="11015" max="11015" width="23.21875" bestFit="1" customWidth="1"/>
    <col min="11265" max="11265" width="8.33203125" bestFit="1" customWidth="1"/>
    <col min="11266" max="11266" width="35.44140625" bestFit="1" customWidth="1"/>
    <col min="11267" max="11269" width="13.109375" bestFit="1" customWidth="1"/>
    <col min="11270" max="11270" width="6.5546875" bestFit="1" customWidth="1"/>
    <col min="11271" max="11271" width="23.21875" bestFit="1" customWidth="1"/>
    <col min="11521" max="11521" width="8.33203125" bestFit="1" customWidth="1"/>
    <col min="11522" max="11522" width="35.44140625" bestFit="1" customWidth="1"/>
    <col min="11523" max="11525" width="13.109375" bestFit="1" customWidth="1"/>
    <col min="11526" max="11526" width="6.5546875" bestFit="1" customWidth="1"/>
    <col min="11527" max="11527" width="23.21875" bestFit="1" customWidth="1"/>
    <col min="11777" max="11777" width="8.33203125" bestFit="1" customWidth="1"/>
    <col min="11778" max="11778" width="35.44140625" bestFit="1" customWidth="1"/>
    <col min="11779" max="11781" width="13.109375" bestFit="1" customWidth="1"/>
    <col min="11782" max="11782" width="6.5546875" bestFit="1" customWidth="1"/>
    <col min="11783" max="11783" width="23.21875" bestFit="1" customWidth="1"/>
    <col min="12033" max="12033" width="8.33203125" bestFit="1" customWidth="1"/>
    <col min="12034" max="12034" width="35.44140625" bestFit="1" customWidth="1"/>
    <col min="12035" max="12037" width="13.109375" bestFit="1" customWidth="1"/>
    <col min="12038" max="12038" width="6.5546875" bestFit="1" customWidth="1"/>
    <col min="12039" max="12039" width="23.21875" bestFit="1" customWidth="1"/>
    <col min="12289" max="12289" width="8.33203125" bestFit="1" customWidth="1"/>
    <col min="12290" max="12290" width="35.44140625" bestFit="1" customWidth="1"/>
    <col min="12291" max="12293" width="13.109375" bestFit="1" customWidth="1"/>
    <col min="12294" max="12294" width="6.5546875" bestFit="1" customWidth="1"/>
    <col min="12295" max="12295" width="23.21875" bestFit="1" customWidth="1"/>
    <col min="12545" max="12545" width="8.33203125" bestFit="1" customWidth="1"/>
    <col min="12546" max="12546" width="35.44140625" bestFit="1" customWidth="1"/>
    <col min="12547" max="12549" width="13.109375" bestFit="1" customWidth="1"/>
    <col min="12550" max="12550" width="6.5546875" bestFit="1" customWidth="1"/>
    <col min="12551" max="12551" width="23.21875" bestFit="1" customWidth="1"/>
    <col min="12801" max="12801" width="8.33203125" bestFit="1" customWidth="1"/>
    <col min="12802" max="12802" width="35.44140625" bestFit="1" customWidth="1"/>
    <col min="12803" max="12805" width="13.109375" bestFit="1" customWidth="1"/>
    <col min="12806" max="12806" width="6.5546875" bestFit="1" customWidth="1"/>
    <col min="12807" max="12807" width="23.21875" bestFit="1" customWidth="1"/>
    <col min="13057" max="13057" width="8.33203125" bestFit="1" customWidth="1"/>
    <col min="13058" max="13058" width="35.44140625" bestFit="1" customWidth="1"/>
    <col min="13059" max="13061" width="13.109375" bestFit="1" customWidth="1"/>
    <col min="13062" max="13062" width="6.5546875" bestFit="1" customWidth="1"/>
    <col min="13063" max="13063" width="23.21875" bestFit="1" customWidth="1"/>
    <col min="13313" max="13313" width="8.33203125" bestFit="1" customWidth="1"/>
    <col min="13314" max="13314" width="35.44140625" bestFit="1" customWidth="1"/>
    <col min="13315" max="13317" width="13.109375" bestFit="1" customWidth="1"/>
    <col min="13318" max="13318" width="6.5546875" bestFit="1" customWidth="1"/>
    <col min="13319" max="13319" width="23.21875" bestFit="1" customWidth="1"/>
    <col min="13569" max="13569" width="8.33203125" bestFit="1" customWidth="1"/>
    <col min="13570" max="13570" width="35.44140625" bestFit="1" customWidth="1"/>
    <col min="13571" max="13573" width="13.109375" bestFit="1" customWidth="1"/>
    <col min="13574" max="13574" width="6.5546875" bestFit="1" customWidth="1"/>
    <col min="13575" max="13575" width="23.21875" bestFit="1" customWidth="1"/>
    <col min="13825" max="13825" width="8.33203125" bestFit="1" customWidth="1"/>
    <col min="13826" max="13826" width="35.44140625" bestFit="1" customWidth="1"/>
    <col min="13827" max="13829" width="13.109375" bestFit="1" customWidth="1"/>
    <col min="13830" max="13830" width="6.5546875" bestFit="1" customWidth="1"/>
    <col min="13831" max="13831" width="23.21875" bestFit="1" customWidth="1"/>
    <col min="14081" max="14081" width="8.33203125" bestFit="1" customWidth="1"/>
    <col min="14082" max="14082" width="35.44140625" bestFit="1" customWidth="1"/>
    <col min="14083" max="14085" width="13.109375" bestFit="1" customWidth="1"/>
    <col min="14086" max="14086" width="6.5546875" bestFit="1" customWidth="1"/>
    <col min="14087" max="14087" width="23.21875" bestFit="1" customWidth="1"/>
    <col min="14337" max="14337" width="8.33203125" bestFit="1" customWidth="1"/>
    <col min="14338" max="14338" width="35.44140625" bestFit="1" customWidth="1"/>
    <col min="14339" max="14341" width="13.109375" bestFit="1" customWidth="1"/>
    <col min="14342" max="14342" width="6.5546875" bestFit="1" customWidth="1"/>
    <col min="14343" max="14343" width="23.21875" bestFit="1" customWidth="1"/>
    <col min="14593" max="14593" width="8.33203125" bestFit="1" customWidth="1"/>
    <col min="14594" max="14594" width="35.44140625" bestFit="1" customWidth="1"/>
    <col min="14595" max="14597" width="13.109375" bestFit="1" customWidth="1"/>
    <col min="14598" max="14598" width="6.5546875" bestFit="1" customWidth="1"/>
    <col min="14599" max="14599" width="23.21875" bestFit="1" customWidth="1"/>
    <col min="14849" max="14849" width="8.33203125" bestFit="1" customWidth="1"/>
    <col min="14850" max="14850" width="35.44140625" bestFit="1" customWidth="1"/>
    <col min="14851" max="14853" width="13.109375" bestFit="1" customWidth="1"/>
    <col min="14854" max="14854" width="6.5546875" bestFit="1" customWidth="1"/>
    <col min="14855" max="14855" width="23.21875" bestFit="1" customWidth="1"/>
    <col min="15105" max="15105" width="8.33203125" bestFit="1" customWidth="1"/>
    <col min="15106" max="15106" width="35.44140625" bestFit="1" customWidth="1"/>
    <col min="15107" max="15109" width="13.109375" bestFit="1" customWidth="1"/>
    <col min="15110" max="15110" width="6.5546875" bestFit="1" customWidth="1"/>
    <col min="15111" max="15111" width="23.21875" bestFit="1" customWidth="1"/>
    <col min="15361" max="15361" width="8.33203125" bestFit="1" customWidth="1"/>
    <col min="15362" max="15362" width="35.44140625" bestFit="1" customWidth="1"/>
    <col min="15363" max="15365" width="13.109375" bestFit="1" customWidth="1"/>
    <col min="15366" max="15366" width="6.5546875" bestFit="1" customWidth="1"/>
    <col min="15367" max="15367" width="23.21875" bestFit="1" customWidth="1"/>
    <col min="15617" max="15617" width="8.33203125" bestFit="1" customWidth="1"/>
    <col min="15618" max="15618" width="35.44140625" bestFit="1" customWidth="1"/>
    <col min="15619" max="15621" width="13.109375" bestFit="1" customWidth="1"/>
    <col min="15622" max="15622" width="6.5546875" bestFit="1" customWidth="1"/>
    <col min="15623" max="15623" width="23.21875" bestFit="1" customWidth="1"/>
    <col min="15873" max="15873" width="8.33203125" bestFit="1" customWidth="1"/>
    <col min="15874" max="15874" width="35.44140625" bestFit="1" customWidth="1"/>
    <col min="15875" max="15877" width="13.109375" bestFit="1" customWidth="1"/>
    <col min="15878" max="15878" width="6.5546875" bestFit="1" customWidth="1"/>
    <col min="15879" max="15879" width="23.21875" bestFit="1" customWidth="1"/>
    <col min="16129" max="16129" width="8.33203125" bestFit="1" customWidth="1"/>
    <col min="16130" max="16130" width="35.44140625" bestFit="1" customWidth="1"/>
    <col min="16131" max="16133" width="13.109375" bestFit="1" customWidth="1"/>
    <col min="16134" max="16134" width="6.5546875" bestFit="1" customWidth="1"/>
    <col min="16135" max="16135" width="23.21875" bestFit="1" customWidth="1"/>
  </cols>
  <sheetData>
    <row r="1" spans="1:7">
      <c r="A1" s="31" t="s">
        <v>0</v>
      </c>
      <c r="B1" s="553" t="s">
        <v>18</v>
      </c>
      <c r="C1" s="553"/>
      <c r="D1" s="553"/>
      <c r="E1" s="553"/>
      <c r="F1" s="553"/>
      <c r="G1" s="811"/>
    </row>
    <row r="2" spans="1:7">
      <c r="A2" s="34" t="s">
        <v>2</v>
      </c>
      <c r="B2" s="555" t="s">
        <v>3</v>
      </c>
      <c r="C2" s="555"/>
      <c r="D2" s="555"/>
      <c r="E2" s="555"/>
      <c r="F2" s="555"/>
      <c r="G2" s="812"/>
    </row>
    <row r="3" spans="1:7">
      <c r="A3" s="34" t="s">
        <v>4</v>
      </c>
      <c r="B3" s="555" t="s">
        <v>23498</v>
      </c>
      <c r="C3" s="555"/>
      <c r="D3" s="555"/>
      <c r="E3" s="555"/>
      <c r="F3" s="555"/>
      <c r="G3" s="812"/>
    </row>
    <row r="4" spans="1:7">
      <c r="A4" s="37" t="s">
        <v>7</v>
      </c>
      <c r="B4" s="557" t="s">
        <v>23520</v>
      </c>
      <c r="C4" s="829"/>
      <c r="D4" s="829"/>
      <c r="E4" s="829"/>
      <c r="F4" s="829"/>
      <c r="G4" s="830"/>
    </row>
    <row r="5" spans="1:7" ht="15.6">
      <c r="A5" s="814" t="s">
        <v>895</v>
      </c>
      <c r="B5" s="675"/>
      <c r="C5" s="675"/>
      <c r="D5" s="675"/>
      <c r="E5" s="675"/>
      <c r="F5" s="675"/>
      <c r="G5" s="815"/>
    </row>
    <row r="6" spans="1:7" ht="15.6">
      <c r="A6" s="814" t="s">
        <v>896</v>
      </c>
      <c r="B6" s="675"/>
      <c r="C6" s="675"/>
      <c r="D6" s="675"/>
      <c r="E6" s="675"/>
      <c r="F6" s="675"/>
      <c r="G6" s="815"/>
    </row>
    <row r="7" spans="1:7">
      <c r="A7" s="816" t="s">
        <v>11</v>
      </c>
      <c r="B7" s="818" t="s">
        <v>398</v>
      </c>
      <c r="C7" s="90" t="s">
        <v>897</v>
      </c>
      <c r="D7" s="419" t="s">
        <v>898</v>
      </c>
      <c r="E7" s="419" t="s">
        <v>899</v>
      </c>
      <c r="F7" s="820" t="s">
        <v>531</v>
      </c>
      <c r="G7" s="825" t="s">
        <v>888</v>
      </c>
    </row>
    <row r="8" spans="1:7">
      <c r="A8" s="816"/>
      <c r="B8" s="818"/>
      <c r="C8" s="420" t="s">
        <v>36</v>
      </c>
      <c r="D8" s="420" t="s">
        <v>36</v>
      </c>
      <c r="E8" s="420" t="s">
        <v>36</v>
      </c>
      <c r="F8" s="821"/>
      <c r="G8" s="824"/>
    </row>
    <row r="9" spans="1:7">
      <c r="A9" s="817"/>
      <c r="B9" s="819"/>
      <c r="C9" s="300" t="s">
        <v>521</v>
      </c>
      <c r="D9" s="300" t="s">
        <v>521</v>
      </c>
      <c r="E9" s="300" t="s">
        <v>521</v>
      </c>
      <c r="F9" s="300" t="s">
        <v>532</v>
      </c>
      <c r="G9" s="412" t="s">
        <v>900</v>
      </c>
    </row>
    <row r="10" spans="1:7" ht="25.8" customHeight="1">
      <c r="A10" s="413">
        <f>'TR BETUM TAPA'!A10</f>
        <v>1</v>
      </c>
      <c r="B10" s="414" t="str">
        <f>'TR BETUM TAPA'!B10</f>
        <v>DIVERSAS VIAS DA ÁREA URBANA DO MUNICÍPIOO</v>
      </c>
      <c r="C10" s="421">
        <f>'TAPA BURACO'!K11</f>
        <v>605.12</v>
      </c>
      <c r="D10" s="421">
        <f>'TAPA BURACO'!M11</f>
        <v>1317.01</v>
      </c>
      <c r="E10" s="421">
        <f>'TAPA BURACO'!Q11</f>
        <v>1067.8800000000001</v>
      </c>
      <c r="F10" s="301">
        <v>30</v>
      </c>
      <c r="G10" s="302">
        <f>TRUNC((F10*((C10+D10+E10))),2)</f>
        <v>89700.3</v>
      </c>
    </row>
    <row r="11" spans="1:7" ht="15.6">
      <c r="A11" s="822" t="s">
        <v>403</v>
      </c>
      <c r="B11" s="823"/>
      <c r="C11" s="422"/>
      <c r="D11" s="417"/>
      <c r="E11" s="417"/>
      <c r="F11" s="417"/>
      <c r="G11" s="418">
        <f>SUM(G10:G10)</f>
        <v>89700.3</v>
      </c>
    </row>
    <row r="12" spans="1:7">
      <c r="A12" s="826"/>
      <c r="B12" s="827"/>
      <c r="C12" s="827"/>
      <c r="D12" s="827"/>
      <c r="E12" s="827"/>
      <c r="F12" s="827"/>
      <c r="G12" s="828"/>
    </row>
    <row r="13" spans="1:7" ht="15.6">
      <c r="A13" s="814" t="s">
        <v>23495</v>
      </c>
      <c r="B13" s="675"/>
      <c r="C13" s="675"/>
      <c r="D13" s="675"/>
      <c r="E13" s="675"/>
      <c r="F13" s="675"/>
      <c r="G13" s="815"/>
    </row>
    <row r="14" spans="1:7">
      <c r="A14" s="816" t="s">
        <v>11</v>
      </c>
      <c r="B14" s="818" t="s">
        <v>398</v>
      </c>
      <c r="C14" s="90" t="s">
        <v>897</v>
      </c>
      <c r="D14" s="419" t="s">
        <v>898</v>
      </c>
      <c r="E14" s="419" t="s">
        <v>899</v>
      </c>
      <c r="F14" s="820" t="s">
        <v>531</v>
      </c>
      <c r="G14" s="825" t="s">
        <v>888</v>
      </c>
    </row>
    <row r="15" spans="1:7">
      <c r="A15" s="816"/>
      <c r="B15" s="818"/>
      <c r="C15" s="420" t="s">
        <v>36</v>
      </c>
      <c r="D15" s="420" t="s">
        <v>36</v>
      </c>
      <c r="E15" s="420" t="s">
        <v>36</v>
      </c>
      <c r="F15" s="821"/>
      <c r="G15" s="824"/>
    </row>
    <row r="16" spans="1:7">
      <c r="A16" s="817"/>
      <c r="B16" s="819"/>
      <c r="C16" s="300" t="s">
        <v>521</v>
      </c>
      <c r="D16" s="300" t="s">
        <v>521</v>
      </c>
      <c r="E16" s="300" t="s">
        <v>521</v>
      </c>
      <c r="F16" s="300" t="s">
        <v>532</v>
      </c>
      <c r="G16" s="412" t="s">
        <v>900</v>
      </c>
    </row>
    <row r="17" spans="1:7" ht="25.8" customHeight="1">
      <c r="A17" s="413">
        <f>'TR BETUM TAPA'!A17</f>
        <v>1</v>
      </c>
      <c r="B17" s="414" t="str">
        <f>'TR BETUM TAPA'!B17</f>
        <v>DIVERSAS VIAS DA ÁREA URBANA DO MUNICÍPIOO</v>
      </c>
      <c r="C17" s="421">
        <f>C10</f>
        <v>605.12</v>
      </c>
      <c r="D17" s="421">
        <f t="shared" ref="D17:E17" si="0">D10</f>
        <v>1317.01</v>
      </c>
      <c r="E17" s="421">
        <f t="shared" si="0"/>
        <v>1067.8800000000001</v>
      </c>
      <c r="F17" s="301">
        <v>66.5</v>
      </c>
      <c r="G17" s="302">
        <f>TRUNC((F17*((C17+D17+E17))),2)</f>
        <v>198835.66</v>
      </c>
    </row>
    <row r="18" spans="1:7" ht="15.6">
      <c r="A18" s="822" t="s">
        <v>403</v>
      </c>
      <c r="B18" s="823"/>
      <c r="C18" s="422"/>
      <c r="D18" s="417"/>
      <c r="E18" s="417"/>
      <c r="F18" s="417"/>
      <c r="G18" s="418">
        <f>SUM(G17:G17)</f>
        <v>198835.66</v>
      </c>
    </row>
  </sheetData>
  <mergeCells count="18">
    <mergeCell ref="A12:G12"/>
    <mergeCell ref="B1:G1"/>
    <mergeCell ref="B2:G2"/>
    <mergeCell ref="B3:G3"/>
    <mergeCell ref="B4:G4"/>
    <mergeCell ref="A5:G5"/>
    <mergeCell ref="A6:G6"/>
    <mergeCell ref="A7:A9"/>
    <mergeCell ref="B7:B9"/>
    <mergeCell ref="F7:F8"/>
    <mergeCell ref="G7:G8"/>
    <mergeCell ref="A11:B11"/>
    <mergeCell ref="A18:B18"/>
    <mergeCell ref="A13:G13"/>
    <mergeCell ref="A14:A16"/>
    <mergeCell ref="B14:B16"/>
    <mergeCell ref="F14:F15"/>
    <mergeCell ref="G14:G15"/>
  </mergeCells>
  <printOptions horizontalCentered="1"/>
  <pageMargins left="0.70866141732283472" right="0.70866141732283472" top="0.74803149606299213" bottom="0.74803149606299213" header="0.31496062992125984" footer="0.31496062992125984"/>
  <pageSetup paperSize="9" fitToHeight="0" orientation="landscape" r:id="rId1"/>
  <headerFooter>
    <oddHeader>&amp;C&amp;G</oddHeader>
    <oddFooter>&amp;CDiego Roberto Sbitkowski Chamma
Engenheiro Civil
CREA: 2511178010&amp;R&amp;D</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8"/>
  <sheetViews>
    <sheetView view="pageBreakPreview" zoomScaleNormal="100" zoomScaleSheetLayoutView="100" workbookViewId="0">
      <selection activeCell="H12" sqref="H12"/>
    </sheetView>
  </sheetViews>
  <sheetFormatPr defaultRowHeight="14.4"/>
  <cols>
    <col min="1" max="1" width="8.33203125" bestFit="1" customWidth="1"/>
    <col min="2" max="2" width="35.44140625" bestFit="1" customWidth="1"/>
    <col min="3" max="3" width="16.6640625" customWidth="1"/>
    <col min="4" max="4" width="10.109375" customWidth="1"/>
    <col min="5" max="5" width="23.21875" bestFit="1" customWidth="1"/>
    <col min="257" max="257" width="8.33203125" bestFit="1" customWidth="1"/>
    <col min="258" max="258" width="35.44140625" bestFit="1" customWidth="1"/>
    <col min="259" max="259" width="16.6640625" customWidth="1"/>
    <col min="260" max="260" width="10.109375" customWidth="1"/>
    <col min="261" max="261" width="23.21875" bestFit="1" customWidth="1"/>
    <col min="513" max="513" width="8.33203125" bestFit="1" customWidth="1"/>
    <col min="514" max="514" width="35.44140625" bestFit="1" customWidth="1"/>
    <col min="515" max="515" width="16.6640625" customWidth="1"/>
    <col min="516" max="516" width="10.109375" customWidth="1"/>
    <col min="517" max="517" width="23.21875" bestFit="1" customWidth="1"/>
    <col min="769" max="769" width="8.33203125" bestFit="1" customWidth="1"/>
    <col min="770" max="770" width="35.44140625" bestFit="1" customWidth="1"/>
    <col min="771" max="771" width="16.6640625" customWidth="1"/>
    <col min="772" max="772" width="10.109375" customWidth="1"/>
    <col min="773" max="773" width="23.21875" bestFit="1" customWidth="1"/>
    <col min="1025" max="1025" width="8.33203125" bestFit="1" customWidth="1"/>
    <col min="1026" max="1026" width="35.44140625" bestFit="1" customWidth="1"/>
    <col min="1027" max="1027" width="16.6640625" customWidth="1"/>
    <col min="1028" max="1028" width="10.109375" customWidth="1"/>
    <col min="1029" max="1029" width="23.21875" bestFit="1" customWidth="1"/>
    <col min="1281" max="1281" width="8.33203125" bestFit="1" customWidth="1"/>
    <col min="1282" max="1282" width="35.44140625" bestFit="1" customWidth="1"/>
    <col min="1283" max="1283" width="16.6640625" customWidth="1"/>
    <col min="1284" max="1284" width="10.109375" customWidth="1"/>
    <col min="1285" max="1285" width="23.21875" bestFit="1" customWidth="1"/>
    <col min="1537" max="1537" width="8.33203125" bestFit="1" customWidth="1"/>
    <col min="1538" max="1538" width="35.44140625" bestFit="1" customWidth="1"/>
    <col min="1539" max="1539" width="16.6640625" customWidth="1"/>
    <col min="1540" max="1540" width="10.109375" customWidth="1"/>
    <col min="1541" max="1541" width="23.21875" bestFit="1" customWidth="1"/>
    <col min="1793" max="1793" width="8.33203125" bestFit="1" customWidth="1"/>
    <col min="1794" max="1794" width="35.44140625" bestFit="1" customWidth="1"/>
    <col min="1795" max="1795" width="16.6640625" customWidth="1"/>
    <col min="1796" max="1796" width="10.109375" customWidth="1"/>
    <col min="1797" max="1797" width="23.21875" bestFit="1" customWidth="1"/>
    <col min="2049" max="2049" width="8.33203125" bestFit="1" customWidth="1"/>
    <col min="2050" max="2050" width="35.44140625" bestFit="1" customWidth="1"/>
    <col min="2051" max="2051" width="16.6640625" customWidth="1"/>
    <col min="2052" max="2052" width="10.109375" customWidth="1"/>
    <col min="2053" max="2053" width="23.21875" bestFit="1" customWidth="1"/>
    <col min="2305" max="2305" width="8.33203125" bestFit="1" customWidth="1"/>
    <col min="2306" max="2306" width="35.44140625" bestFit="1" customWidth="1"/>
    <col min="2307" max="2307" width="16.6640625" customWidth="1"/>
    <col min="2308" max="2308" width="10.109375" customWidth="1"/>
    <col min="2309" max="2309" width="23.21875" bestFit="1" customWidth="1"/>
    <col min="2561" max="2561" width="8.33203125" bestFit="1" customWidth="1"/>
    <col min="2562" max="2562" width="35.44140625" bestFit="1" customWidth="1"/>
    <col min="2563" max="2563" width="16.6640625" customWidth="1"/>
    <col min="2564" max="2564" width="10.109375" customWidth="1"/>
    <col min="2565" max="2565" width="23.21875" bestFit="1" customWidth="1"/>
    <col min="2817" max="2817" width="8.33203125" bestFit="1" customWidth="1"/>
    <col min="2818" max="2818" width="35.44140625" bestFit="1" customWidth="1"/>
    <col min="2819" max="2819" width="16.6640625" customWidth="1"/>
    <col min="2820" max="2820" width="10.109375" customWidth="1"/>
    <col min="2821" max="2821" width="23.21875" bestFit="1" customWidth="1"/>
    <col min="3073" max="3073" width="8.33203125" bestFit="1" customWidth="1"/>
    <col min="3074" max="3074" width="35.44140625" bestFit="1" customWidth="1"/>
    <col min="3075" max="3075" width="16.6640625" customWidth="1"/>
    <col min="3076" max="3076" width="10.109375" customWidth="1"/>
    <col min="3077" max="3077" width="23.21875" bestFit="1" customWidth="1"/>
    <col min="3329" max="3329" width="8.33203125" bestFit="1" customWidth="1"/>
    <col min="3330" max="3330" width="35.44140625" bestFit="1" customWidth="1"/>
    <col min="3331" max="3331" width="16.6640625" customWidth="1"/>
    <col min="3332" max="3332" width="10.109375" customWidth="1"/>
    <col min="3333" max="3333" width="23.21875" bestFit="1" customWidth="1"/>
    <col min="3585" max="3585" width="8.33203125" bestFit="1" customWidth="1"/>
    <col min="3586" max="3586" width="35.44140625" bestFit="1" customWidth="1"/>
    <col min="3587" max="3587" width="16.6640625" customWidth="1"/>
    <col min="3588" max="3588" width="10.109375" customWidth="1"/>
    <col min="3589" max="3589" width="23.21875" bestFit="1" customWidth="1"/>
    <col min="3841" max="3841" width="8.33203125" bestFit="1" customWidth="1"/>
    <col min="3842" max="3842" width="35.44140625" bestFit="1" customWidth="1"/>
    <col min="3843" max="3843" width="16.6640625" customWidth="1"/>
    <col min="3844" max="3844" width="10.109375" customWidth="1"/>
    <col min="3845" max="3845" width="23.21875" bestFit="1" customWidth="1"/>
    <col min="4097" max="4097" width="8.33203125" bestFit="1" customWidth="1"/>
    <col min="4098" max="4098" width="35.44140625" bestFit="1" customWidth="1"/>
    <col min="4099" max="4099" width="16.6640625" customWidth="1"/>
    <col min="4100" max="4100" width="10.109375" customWidth="1"/>
    <col min="4101" max="4101" width="23.21875" bestFit="1" customWidth="1"/>
    <col min="4353" max="4353" width="8.33203125" bestFit="1" customWidth="1"/>
    <col min="4354" max="4354" width="35.44140625" bestFit="1" customWidth="1"/>
    <col min="4355" max="4355" width="16.6640625" customWidth="1"/>
    <col min="4356" max="4356" width="10.109375" customWidth="1"/>
    <col min="4357" max="4357" width="23.21875" bestFit="1" customWidth="1"/>
    <col min="4609" max="4609" width="8.33203125" bestFit="1" customWidth="1"/>
    <col min="4610" max="4610" width="35.44140625" bestFit="1" customWidth="1"/>
    <col min="4611" max="4611" width="16.6640625" customWidth="1"/>
    <col min="4612" max="4612" width="10.109375" customWidth="1"/>
    <col min="4613" max="4613" width="23.21875" bestFit="1" customWidth="1"/>
    <col min="4865" max="4865" width="8.33203125" bestFit="1" customWidth="1"/>
    <col min="4866" max="4866" width="35.44140625" bestFit="1" customWidth="1"/>
    <col min="4867" max="4867" width="16.6640625" customWidth="1"/>
    <col min="4868" max="4868" width="10.109375" customWidth="1"/>
    <col min="4869" max="4869" width="23.21875" bestFit="1" customWidth="1"/>
    <col min="5121" max="5121" width="8.33203125" bestFit="1" customWidth="1"/>
    <col min="5122" max="5122" width="35.44140625" bestFit="1" customWidth="1"/>
    <col min="5123" max="5123" width="16.6640625" customWidth="1"/>
    <col min="5124" max="5124" width="10.109375" customWidth="1"/>
    <col min="5125" max="5125" width="23.21875" bestFit="1" customWidth="1"/>
    <col min="5377" max="5377" width="8.33203125" bestFit="1" customWidth="1"/>
    <col min="5378" max="5378" width="35.44140625" bestFit="1" customWidth="1"/>
    <col min="5379" max="5379" width="16.6640625" customWidth="1"/>
    <col min="5380" max="5380" width="10.109375" customWidth="1"/>
    <col min="5381" max="5381" width="23.21875" bestFit="1" customWidth="1"/>
    <col min="5633" max="5633" width="8.33203125" bestFit="1" customWidth="1"/>
    <col min="5634" max="5634" width="35.44140625" bestFit="1" customWidth="1"/>
    <col min="5635" max="5635" width="16.6640625" customWidth="1"/>
    <col min="5636" max="5636" width="10.109375" customWidth="1"/>
    <col min="5637" max="5637" width="23.21875" bestFit="1" customWidth="1"/>
    <col min="5889" max="5889" width="8.33203125" bestFit="1" customWidth="1"/>
    <col min="5890" max="5890" width="35.44140625" bestFit="1" customWidth="1"/>
    <col min="5891" max="5891" width="16.6640625" customWidth="1"/>
    <col min="5892" max="5892" width="10.109375" customWidth="1"/>
    <col min="5893" max="5893" width="23.21875" bestFit="1" customWidth="1"/>
    <col min="6145" max="6145" width="8.33203125" bestFit="1" customWidth="1"/>
    <col min="6146" max="6146" width="35.44140625" bestFit="1" customWidth="1"/>
    <col min="6147" max="6147" width="16.6640625" customWidth="1"/>
    <col min="6148" max="6148" width="10.109375" customWidth="1"/>
    <col min="6149" max="6149" width="23.21875" bestFit="1" customWidth="1"/>
    <col min="6401" max="6401" width="8.33203125" bestFit="1" customWidth="1"/>
    <col min="6402" max="6402" width="35.44140625" bestFit="1" customWidth="1"/>
    <col min="6403" max="6403" width="16.6640625" customWidth="1"/>
    <col min="6404" max="6404" width="10.109375" customWidth="1"/>
    <col min="6405" max="6405" width="23.21875" bestFit="1" customWidth="1"/>
    <col min="6657" max="6657" width="8.33203125" bestFit="1" customWidth="1"/>
    <col min="6658" max="6658" width="35.44140625" bestFit="1" customWidth="1"/>
    <col min="6659" max="6659" width="16.6640625" customWidth="1"/>
    <col min="6660" max="6660" width="10.109375" customWidth="1"/>
    <col min="6661" max="6661" width="23.21875" bestFit="1" customWidth="1"/>
    <col min="6913" max="6913" width="8.33203125" bestFit="1" customWidth="1"/>
    <col min="6914" max="6914" width="35.44140625" bestFit="1" customWidth="1"/>
    <col min="6915" max="6915" width="16.6640625" customWidth="1"/>
    <col min="6916" max="6916" width="10.109375" customWidth="1"/>
    <col min="6917" max="6917" width="23.21875" bestFit="1" customWidth="1"/>
    <col min="7169" max="7169" width="8.33203125" bestFit="1" customWidth="1"/>
    <col min="7170" max="7170" width="35.44140625" bestFit="1" customWidth="1"/>
    <col min="7171" max="7171" width="16.6640625" customWidth="1"/>
    <col min="7172" max="7172" width="10.109375" customWidth="1"/>
    <col min="7173" max="7173" width="23.21875" bestFit="1" customWidth="1"/>
    <col min="7425" max="7425" width="8.33203125" bestFit="1" customWidth="1"/>
    <col min="7426" max="7426" width="35.44140625" bestFit="1" customWidth="1"/>
    <col min="7427" max="7427" width="16.6640625" customWidth="1"/>
    <col min="7428" max="7428" width="10.109375" customWidth="1"/>
    <col min="7429" max="7429" width="23.21875" bestFit="1" customWidth="1"/>
    <col min="7681" max="7681" width="8.33203125" bestFit="1" customWidth="1"/>
    <col min="7682" max="7682" width="35.44140625" bestFit="1" customWidth="1"/>
    <col min="7683" max="7683" width="16.6640625" customWidth="1"/>
    <col min="7684" max="7684" width="10.109375" customWidth="1"/>
    <col min="7685" max="7685" width="23.21875" bestFit="1" customWidth="1"/>
    <col min="7937" max="7937" width="8.33203125" bestFit="1" customWidth="1"/>
    <col min="7938" max="7938" width="35.44140625" bestFit="1" customWidth="1"/>
    <col min="7939" max="7939" width="16.6640625" customWidth="1"/>
    <col min="7940" max="7940" width="10.109375" customWidth="1"/>
    <col min="7941" max="7941" width="23.21875" bestFit="1" customWidth="1"/>
    <col min="8193" max="8193" width="8.33203125" bestFit="1" customWidth="1"/>
    <col min="8194" max="8194" width="35.44140625" bestFit="1" customWidth="1"/>
    <col min="8195" max="8195" width="16.6640625" customWidth="1"/>
    <col min="8196" max="8196" width="10.109375" customWidth="1"/>
    <col min="8197" max="8197" width="23.21875" bestFit="1" customWidth="1"/>
    <col min="8449" max="8449" width="8.33203125" bestFit="1" customWidth="1"/>
    <col min="8450" max="8450" width="35.44140625" bestFit="1" customWidth="1"/>
    <col min="8451" max="8451" width="16.6640625" customWidth="1"/>
    <col min="8452" max="8452" width="10.109375" customWidth="1"/>
    <col min="8453" max="8453" width="23.21875" bestFit="1" customWidth="1"/>
    <col min="8705" max="8705" width="8.33203125" bestFit="1" customWidth="1"/>
    <col min="8706" max="8706" width="35.44140625" bestFit="1" customWidth="1"/>
    <col min="8707" max="8707" width="16.6640625" customWidth="1"/>
    <col min="8708" max="8708" width="10.109375" customWidth="1"/>
    <col min="8709" max="8709" width="23.21875" bestFit="1" customWidth="1"/>
    <col min="8961" max="8961" width="8.33203125" bestFit="1" customWidth="1"/>
    <col min="8962" max="8962" width="35.44140625" bestFit="1" customWidth="1"/>
    <col min="8963" max="8963" width="16.6640625" customWidth="1"/>
    <col min="8964" max="8964" width="10.109375" customWidth="1"/>
    <col min="8965" max="8965" width="23.21875" bestFit="1" customWidth="1"/>
    <col min="9217" max="9217" width="8.33203125" bestFit="1" customWidth="1"/>
    <col min="9218" max="9218" width="35.44140625" bestFit="1" customWidth="1"/>
    <col min="9219" max="9219" width="16.6640625" customWidth="1"/>
    <col min="9220" max="9220" width="10.109375" customWidth="1"/>
    <col min="9221" max="9221" width="23.21875" bestFit="1" customWidth="1"/>
    <col min="9473" max="9473" width="8.33203125" bestFit="1" customWidth="1"/>
    <col min="9474" max="9474" width="35.44140625" bestFit="1" customWidth="1"/>
    <col min="9475" max="9475" width="16.6640625" customWidth="1"/>
    <col min="9476" max="9476" width="10.109375" customWidth="1"/>
    <col min="9477" max="9477" width="23.21875" bestFit="1" customWidth="1"/>
    <col min="9729" max="9729" width="8.33203125" bestFit="1" customWidth="1"/>
    <col min="9730" max="9730" width="35.44140625" bestFit="1" customWidth="1"/>
    <col min="9731" max="9731" width="16.6640625" customWidth="1"/>
    <col min="9732" max="9732" width="10.109375" customWidth="1"/>
    <col min="9733" max="9733" width="23.21875" bestFit="1" customWidth="1"/>
    <col min="9985" max="9985" width="8.33203125" bestFit="1" customWidth="1"/>
    <col min="9986" max="9986" width="35.44140625" bestFit="1" customWidth="1"/>
    <col min="9987" max="9987" width="16.6640625" customWidth="1"/>
    <col min="9988" max="9988" width="10.109375" customWidth="1"/>
    <col min="9989" max="9989" width="23.21875" bestFit="1" customWidth="1"/>
    <col min="10241" max="10241" width="8.33203125" bestFit="1" customWidth="1"/>
    <col min="10242" max="10242" width="35.44140625" bestFit="1" customWidth="1"/>
    <col min="10243" max="10243" width="16.6640625" customWidth="1"/>
    <col min="10244" max="10244" width="10.109375" customWidth="1"/>
    <col min="10245" max="10245" width="23.21875" bestFit="1" customWidth="1"/>
    <col min="10497" max="10497" width="8.33203125" bestFit="1" customWidth="1"/>
    <col min="10498" max="10498" width="35.44140625" bestFit="1" customWidth="1"/>
    <col min="10499" max="10499" width="16.6640625" customWidth="1"/>
    <col min="10500" max="10500" width="10.109375" customWidth="1"/>
    <col min="10501" max="10501" width="23.21875" bestFit="1" customWidth="1"/>
    <col min="10753" max="10753" width="8.33203125" bestFit="1" customWidth="1"/>
    <col min="10754" max="10754" width="35.44140625" bestFit="1" customWidth="1"/>
    <col min="10755" max="10755" width="16.6640625" customWidth="1"/>
    <col min="10756" max="10756" width="10.109375" customWidth="1"/>
    <col min="10757" max="10757" width="23.21875" bestFit="1" customWidth="1"/>
    <col min="11009" max="11009" width="8.33203125" bestFit="1" customWidth="1"/>
    <col min="11010" max="11010" width="35.44140625" bestFit="1" customWidth="1"/>
    <col min="11011" max="11011" width="16.6640625" customWidth="1"/>
    <col min="11012" max="11012" width="10.109375" customWidth="1"/>
    <col min="11013" max="11013" width="23.21875" bestFit="1" customWidth="1"/>
    <col min="11265" max="11265" width="8.33203125" bestFit="1" customWidth="1"/>
    <col min="11266" max="11266" width="35.44140625" bestFit="1" customWidth="1"/>
    <col min="11267" max="11267" width="16.6640625" customWidth="1"/>
    <col min="11268" max="11268" width="10.109375" customWidth="1"/>
    <col min="11269" max="11269" width="23.21875" bestFit="1" customWidth="1"/>
    <col min="11521" max="11521" width="8.33203125" bestFit="1" customWidth="1"/>
    <col min="11522" max="11522" width="35.44140625" bestFit="1" customWidth="1"/>
    <col min="11523" max="11523" width="16.6640625" customWidth="1"/>
    <col min="11524" max="11524" width="10.109375" customWidth="1"/>
    <col min="11525" max="11525" width="23.21875" bestFit="1" customWidth="1"/>
    <col min="11777" max="11777" width="8.33203125" bestFit="1" customWidth="1"/>
    <col min="11778" max="11778" width="35.44140625" bestFit="1" customWidth="1"/>
    <col min="11779" max="11779" width="16.6640625" customWidth="1"/>
    <col min="11780" max="11780" width="10.109375" customWidth="1"/>
    <col min="11781" max="11781" width="23.21875" bestFit="1" customWidth="1"/>
    <col min="12033" max="12033" width="8.33203125" bestFit="1" customWidth="1"/>
    <col min="12034" max="12034" width="35.44140625" bestFit="1" customWidth="1"/>
    <col min="12035" max="12035" width="16.6640625" customWidth="1"/>
    <col min="12036" max="12036" width="10.109375" customWidth="1"/>
    <col min="12037" max="12037" width="23.21875" bestFit="1" customWidth="1"/>
    <col min="12289" max="12289" width="8.33203125" bestFit="1" customWidth="1"/>
    <col min="12290" max="12290" width="35.44140625" bestFit="1" customWidth="1"/>
    <col min="12291" max="12291" width="16.6640625" customWidth="1"/>
    <col min="12292" max="12292" width="10.109375" customWidth="1"/>
    <col min="12293" max="12293" width="23.21875" bestFit="1" customWidth="1"/>
    <col min="12545" max="12545" width="8.33203125" bestFit="1" customWidth="1"/>
    <col min="12546" max="12546" width="35.44140625" bestFit="1" customWidth="1"/>
    <col min="12547" max="12547" width="16.6640625" customWidth="1"/>
    <col min="12548" max="12548" width="10.109375" customWidth="1"/>
    <col min="12549" max="12549" width="23.21875" bestFit="1" customWidth="1"/>
    <col min="12801" max="12801" width="8.33203125" bestFit="1" customWidth="1"/>
    <col min="12802" max="12802" width="35.44140625" bestFit="1" customWidth="1"/>
    <col min="12803" max="12803" width="16.6640625" customWidth="1"/>
    <col min="12804" max="12804" width="10.109375" customWidth="1"/>
    <col min="12805" max="12805" width="23.21875" bestFit="1" customWidth="1"/>
    <col min="13057" max="13057" width="8.33203125" bestFit="1" customWidth="1"/>
    <col min="13058" max="13058" width="35.44140625" bestFit="1" customWidth="1"/>
    <col min="13059" max="13059" width="16.6640625" customWidth="1"/>
    <col min="13060" max="13060" width="10.109375" customWidth="1"/>
    <col min="13061" max="13061" width="23.21875" bestFit="1" customWidth="1"/>
    <col min="13313" max="13313" width="8.33203125" bestFit="1" customWidth="1"/>
    <col min="13314" max="13314" width="35.44140625" bestFit="1" customWidth="1"/>
    <col min="13315" max="13315" width="16.6640625" customWidth="1"/>
    <col min="13316" max="13316" width="10.109375" customWidth="1"/>
    <col min="13317" max="13317" width="23.21875" bestFit="1" customWidth="1"/>
    <col min="13569" max="13569" width="8.33203125" bestFit="1" customWidth="1"/>
    <col min="13570" max="13570" width="35.44140625" bestFit="1" customWidth="1"/>
    <col min="13571" max="13571" width="16.6640625" customWidth="1"/>
    <col min="13572" max="13572" width="10.109375" customWidth="1"/>
    <col min="13573" max="13573" width="23.21875" bestFit="1" customWidth="1"/>
    <col min="13825" max="13825" width="8.33203125" bestFit="1" customWidth="1"/>
    <col min="13826" max="13826" width="35.44140625" bestFit="1" customWidth="1"/>
    <col min="13827" max="13827" width="16.6640625" customWidth="1"/>
    <col min="13828" max="13828" width="10.109375" customWidth="1"/>
    <col min="13829" max="13829" width="23.21875" bestFit="1" customWidth="1"/>
    <col min="14081" max="14081" width="8.33203125" bestFit="1" customWidth="1"/>
    <col min="14082" max="14082" width="35.44140625" bestFit="1" customWidth="1"/>
    <col min="14083" max="14083" width="16.6640625" customWidth="1"/>
    <col min="14084" max="14084" width="10.109375" customWidth="1"/>
    <col min="14085" max="14085" width="23.21875" bestFit="1" customWidth="1"/>
    <col min="14337" max="14337" width="8.33203125" bestFit="1" customWidth="1"/>
    <col min="14338" max="14338" width="35.44140625" bestFit="1" customWidth="1"/>
    <col min="14339" max="14339" width="16.6640625" customWidth="1"/>
    <col min="14340" max="14340" width="10.109375" customWidth="1"/>
    <col min="14341" max="14341" width="23.21875" bestFit="1" customWidth="1"/>
    <col min="14593" max="14593" width="8.33203125" bestFit="1" customWidth="1"/>
    <col min="14594" max="14594" width="35.44140625" bestFit="1" customWidth="1"/>
    <col min="14595" max="14595" width="16.6640625" customWidth="1"/>
    <col min="14596" max="14596" width="10.109375" customWidth="1"/>
    <col min="14597" max="14597" width="23.21875" bestFit="1" customWidth="1"/>
    <col min="14849" max="14849" width="8.33203125" bestFit="1" customWidth="1"/>
    <col min="14850" max="14850" width="35.44140625" bestFit="1" customWidth="1"/>
    <col min="14851" max="14851" width="16.6640625" customWidth="1"/>
    <col min="14852" max="14852" width="10.109375" customWidth="1"/>
    <col min="14853" max="14853" width="23.21875" bestFit="1" customWidth="1"/>
    <col min="15105" max="15105" width="8.33203125" bestFit="1" customWidth="1"/>
    <col min="15106" max="15106" width="35.44140625" bestFit="1" customWidth="1"/>
    <col min="15107" max="15107" width="16.6640625" customWidth="1"/>
    <col min="15108" max="15108" width="10.109375" customWidth="1"/>
    <col min="15109" max="15109" width="23.21875" bestFit="1" customWidth="1"/>
    <col min="15361" max="15361" width="8.33203125" bestFit="1" customWidth="1"/>
    <col min="15362" max="15362" width="35.44140625" bestFit="1" customWidth="1"/>
    <col min="15363" max="15363" width="16.6640625" customWidth="1"/>
    <col min="15364" max="15364" width="10.109375" customWidth="1"/>
    <col min="15365" max="15365" width="23.21875" bestFit="1" customWidth="1"/>
    <col min="15617" max="15617" width="8.33203125" bestFit="1" customWidth="1"/>
    <col min="15618" max="15618" width="35.44140625" bestFit="1" customWidth="1"/>
    <col min="15619" max="15619" width="16.6640625" customWidth="1"/>
    <col min="15620" max="15620" width="10.109375" customWidth="1"/>
    <col min="15621" max="15621" width="23.21875" bestFit="1" customWidth="1"/>
    <col min="15873" max="15873" width="8.33203125" bestFit="1" customWidth="1"/>
    <col min="15874" max="15874" width="35.44140625" bestFit="1" customWidth="1"/>
    <col min="15875" max="15875" width="16.6640625" customWidth="1"/>
    <col min="15876" max="15876" width="10.109375" customWidth="1"/>
    <col min="15877" max="15877" width="23.21875" bestFit="1" customWidth="1"/>
    <col min="16129" max="16129" width="8.33203125" bestFit="1" customWidth="1"/>
    <col min="16130" max="16130" width="35.44140625" bestFit="1" customWidth="1"/>
    <col min="16131" max="16131" width="16.6640625" customWidth="1"/>
    <col min="16132" max="16132" width="10.109375" customWidth="1"/>
    <col min="16133" max="16133" width="23.21875" bestFit="1" customWidth="1"/>
  </cols>
  <sheetData>
    <row r="1" spans="1:5">
      <c r="A1" s="31" t="s">
        <v>0</v>
      </c>
      <c r="B1" s="553" t="s">
        <v>18</v>
      </c>
      <c r="C1" s="553"/>
      <c r="D1" s="553"/>
      <c r="E1" s="811"/>
    </row>
    <row r="2" spans="1:5">
      <c r="A2" s="34" t="s">
        <v>2</v>
      </c>
      <c r="B2" s="555" t="s">
        <v>3</v>
      </c>
      <c r="C2" s="555"/>
      <c r="D2" s="555"/>
      <c r="E2" s="812"/>
    </row>
    <row r="3" spans="1:5">
      <c r="A3" s="34" t="s">
        <v>4</v>
      </c>
      <c r="B3" s="555" t="s">
        <v>23498</v>
      </c>
      <c r="C3" s="555"/>
      <c r="D3" s="555"/>
      <c r="E3" s="812"/>
    </row>
    <row r="4" spans="1:5">
      <c r="A4" s="37" t="s">
        <v>7</v>
      </c>
      <c r="B4" s="557" t="s">
        <v>23520</v>
      </c>
      <c r="C4" s="829"/>
      <c r="D4" s="829"/>
      <c r="E4" s="830"/>
    </row>
    <row r="5" spans="1:5" ht="31.8" customHeight="1">
      <c r="A5" s="831" t="s">
        <v>895</v>
      </c>
      <c r="B5" s="832"/>
      <c r="C5" s="832"/>
      <c r="D5" s="832"/>
      <c r="E5" s="833"/>
    </row>
    <row r="6" spans="1:5" ht="15.6">
      <c r="A6" s="814" t="s">
        <v>23496</v>
      </c>
      <c r="B6" s="675"/>
      <c r="C6" s="675"/>
      <c r="D6" s="675"/>
      <c r="E6" s="815"/>
    </row>
    <row r="7" spans="1:5">
      <c r="A7" s="816" t="s">
        <v>11</v>
      </c>
      <c r="B7" s="818" t="s">
        <v>398</v>
      </c>
      <c r="C7" s="90" t="s">
        <v>902</v>
      </c>
      <c r="D7" s="820" t="s">
        <v>531</v>
      </c>
      <c r="E7" s="825" t="s">
        <v>888</v>
      </c>
    </row>
    <row r="8" spans="1:5">
      <c r="A8" s="816"/>
      <c r="B8" s="818"/>
      <c r="C8" s="420" t="s">
        <v>36</v>
      </c>
      <c r="D8" s="821"/>
      <c r="E8" s="824"/>
    </row>
    <row r="9" spans="1:5">
      <c r="A9" s="817"/>
      <c r="B9" s="819"/>
      <c r="C9" s="300" t="s">
        <v>521</v>
      </c>
      <c r="D9" s="300" t="s">
        <v>532</v>
      </c>
      <c r="E9" s="412" t="s">
        <v>900</v>
      </c>
    </row>
    <row r="10" spans="1:5" ht="28.2" customHeight="1">
      <c r="A10" s="413">
        <f>'TR BRITA TAPA'!A10</f>
        <v>1</v>
      </c>
      <c r="B10" s="414" t="str">
        <f>'TR BRITA TAPA'!B10</f>
        <v>DIVERSAS VIAS DA ÁREA URBANA DO MUNICÍPIOO</v>
      </c>
      <c r="C10" s="421">
        <f>'TAPA BURACO'!I11</f>
        <v>1110.56</v>
      </c>
      <c r="D10" s="301">
        <v>23.8</v>
      </c>
      <c r="E10" s="302">
        <f>TRUNC((D10*((C10))),2)</f>
        <v>26431.32</v>
      </c>
    </row>
    <row r="11" spans="1:5" ht="15.6">
      <c r="A11" s="822" t="s">
        <v>403</v>
      </c>
      <c r="B11" s="823"/>
      <c r="C11" s="422"/>
      <c r="D11" s="417"/>
      <c r="E11" s="418">
        <f>SUM(E10:E10)</f>
        <v>26431.32</v>
      </c>
    </row>
    <row r="12" spans="1:5">
      <c r="A12" s="826"/>
      <c r="B12" s="827"/>
      <c r="C12" s="827"/>
      <c r="D12" s="827"/>
      <c r="E12" s="828"/>
    </row>
    <row r="13" spans="1:5" ht="34.200000000000003" customHeight="1">
      <c r="A13" s="814" t="s">
        <v>901</v>
      </c>
      <c r="B13" s="675"/>
      <c r="C13" s="675"/>
      <c r="D13" s="675"/>
      <c r="E13" s="815"/>
    </row>
    <row r="14" spans="1:5">
      <c r="A14" s="816" t="s">
        <v>11</v>
      </c>
      <c r="B14" s="818" t="s">
        <v>398</v>
      </c>
      <c r="C14" s="90" t="s">
        <v>902</v>
      </c>
      <c r="D14" s="820" t="s">
        <v>531</v>
      </c>
      <c r="E14" s="825" t="s">
        <v>888</v>
      </c>
    </row>
    <row r="15" spans="1:5">
      <c r="A15" s="816"/>
      <c r="B15" s="818"/>
      <c r="C15" s="420" t="s">
        <v>36</v>
      </c>
      <c r="D15" s="821"/>
      <c r="E15" s="824"/>
    </row>
    <row r="16" spans="1:5">
      <c r="A16" s="817"/>
      <c r="B16" s="819"/>
      <c r="C16" s="300" t="s">
        <v>521</v>
      </c>
      <c r="D16" s="300" t="s">
        <v>532</v>
      </c>
      <c r="E16" s="412" t="s">
        <v>900</v>
      </c>
    </row>
    <row r="17" spans="1:5" ht="28.2" customHeight="1">
      <c r="A17" s="413">
        <f>'TR BRITA TAPA'!A17</f>
        <v>1</v>
      </c>
      <c r="B17" s="414" t="str">
        <f>'TR BRITA TAPA'!B17</f>
        <v>DIVERSAS VIAS DA ÁREA URBANA DO MUNICÍPIOO</v>
      </c>
      <c r="C17" s="421">
        <f>C10</f>
        <v>1110.56</v>
      </c>
      <c r="D17" s="301">
        <v>32.5</v>
      </c>
      <c r="E17" s="302">
        <f>TRUNC((D17*((C17))),2)</f>
        <v>36093.199999999997</v>
      </c>
    </row>
    <row r="18" spans="1:5" ht="15.6">
      <c r="A18" s="822" t="s">
        <v>403</v>
      </c>
      <c r="B18" s="823"/>
      <c r="C18" s="422"/>
      <c r="D18" s="417"/>
      <c r="E18" s="418">
        <f>SUM(E17:E17)</f>
        <v>36093.199999999997</v>
      </c>
    </row>
  </sheetData>
  <mergeCells count="18">
    <mergeCell ref="A12:E12"/>
    <mergeCell ref="B1:E1"/>
    <mergeCell ref="B2:E2"/>
    <mergeCell ref="B3:E3"/>
    <mergeCell ref="B4:E4"/>
    <mergeCell ref="A5:E5"/>
    <mergeCell ref="A6:E6"/>
    <mergeCell ref="A7:A9"/>
    <mergeCell ref="B7:B9"/>
    <mergeCell ref="D7:D8"/>
    <mergeCell ref="E7:E8"/>
    <mergeCell ref="A11:B11"/>
    <mergeCell ref="A18:B18"/>
    <mergeCell ref="A13:E13"/>
    <mergeCell ref="A14:A16"/>
    <mergeCell ref="B14:B16"/>
    <mergeCell ref="D14:D15"/>
    <mergeCell ref="E14:E15"/>
  </mergeCells>
  <printOptions horizontalCentered="1"/>
  <pageMargins left="0.70866141732283472" right="0.70866141732283472" top="0.74803149606299213" bottom="0.74803149606299213" header="0.31496062992125984" footer="0.31496062992125984"/>
  <pageSetup paperSize="9" fitToHeight="0" orientation="landscape" r:id="rId1"/>
  <headerFooter>
    <oddHeader>&amp;C&amp;G</oddHeader>
    <oddFooter>&amp;CDiego Roberto Sbitkowski Chamma
Engenheiro Civil
CREA: 2511178010&amp;R&amp;D</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view="pageBreakPreview" zoomScale="90" zoomScaleNormal="100" zoomScaleSheetLayoutView="90" workbookViewId="0">
      <selection activeCell="C10" sqref="C10"/>
    </sheetView>
  </sheetViews>
  <sheetFormatPr defaultRowHeight="14.4"/>
  <cols>
    <col min="1" max="1" width="8.33203125" bestFit="1" customWidth="1"/>
    <col min="2" max="2" width="39.6640625" customWidth="1"/>
    <col min="3" max="3" width="20.5546875" customWidth="1"/>
    <col min="5" max="5" width="23.21875" bestFit="1" customWidth="1"/>
    <col min="257" max="257" width="8.33203125" bestFit="1" customWidth="1"/>
    <col min="258" max="258" width="39.6640625" customWidth="1"/>
    <col min="259" max="259" width="20.5546875" customWidth="1"/>
    <col min="261" max="261" width="23.21875" bestFit="1" customWidth="1"/>
    <col min="513" max="513" width="8.33203125" bestFit="1" customWidth="1"/>
    <col min="514" max="514" width="39.6640625" customWidth="1"/>
    <col min="515" max="515" width="20.5546875" customWidth="1"/>
    <col min="517" max="517" width="23.21875" bestFit="1" customWidth="1"/>
    <col min="769" max="769" width="8.33203125" bestFit="1" customWidth="1"/>
    <col min="770" max="770" width="39.6640625" customWidth="1"/>
    <col min="771" max="771" width="20.5546875" customWidth="1"/>
    <col min="773" max="773" width="23.21875" bestFit="1" customWidth="1"/>
    <col min="1025" max="1025" width="8.33203125" bestFit="1" customWidth="1"/>
    <col min="1026" max="1026" width="39.6640625" customWidth="1"/>
    <col min="1027" max="1027" width="20.5546875" customWidth="1"/>
    <col min="1029" max="1029" width="23.21875" bestFit="1" customWidth="1"/>
    <col min="1281" max="1281" width="8.33203125" bestFit="1" customWidth="1"/>
    <col min="1282" max="1282" width="39.6640625" customWidth="1"/>
    <col min="1283" max="1283" width="20.5546875" customWidth="1"/>
    <col min="1285" max="1285" width="23.21875" bestFit="1" customWidth="1"/>
    <col min="1537" max="1537" width="8.33203125" bestFit="1" customWidth="1"/>
    <col min="1538" max="1538" width="39.6640625" customWidth="1"/>
    <col min="1539" max="1539" width="20.5546875" customWidth="1"/>
    <col min="1541" max="1541" width="23.21875" bestFit="1" customWidth="1"/>
    <col min="1793" max="1793" width="8.33203125" bestFit="1" customWidth="1"/>
    <col min="1794" max="1794" width="39.6640625" customWidth="1"/>
    <col min="1795" max="1795" width="20.5546875" customWidth="1"/>
    <col min="1797" max="1797" width="23.21875" bestFit="1" customWidth="1"/>
    <col min="2049" max="2049" width="8.33203125" bestFit="1" customWidth="1"/>
    <col min="2050" max="2050" width="39.6640625" customWidth="1"/>
    <col min="2051" max="2051" width="20.5546875" customWidth="1"/>
    <col min="2053" max="2053" width="23.21875" bestFit="1" customWidth="1"/>
    <col min="2305" max="2305" width="8.33203125" bestFit="1" customWidth="1"/>
    <col min="2306" max="2306" width="39.6640625" customWidth="1"/>
    <col min="2307" max="2307" width="20.5546875" customWidth="1"/>
    <col min="2309" max="2309" width="23.21875" bestFit="1" customWidth="1"/>
    <col min="2561" max="2561" width="8.33203125" bestFit="1" customWidth="1"/>
    <col min="2562" max="2562" width="39.6640625" customWidth="1"/>
    <col min="2563" max="2563" width="20.5546875" customWidth="1"/>
    <col min="2565" max="2565" width="23.21875" bestFit="1" customWidth="1"/>
    <col min="2817" max="2817" width="8.33203125" bestFit="1" customWidth="1"/>
    <col min="2818" max="2818" width="39.6640625" customWidth="1"/>
    <col min="2819" max="2819" width="20.5546875" customWidth="1"/>
    <col min="2821" max="2821" width="23.21875" bestFit="1" customWidth="1"/>
    <col min="3073" max="3073" width="8.33203125" bestFit="1" customWidth="1"/>
    <col min="3074" max="3074" width="39.6640625" customWidth="1"/>
    <col min="3075" max="3075" width="20.5546875" customWidth="1"/>
    <col min="3077" max="3077" width="23.21875" bestFit="1" customWidth="1"/>
    <col min="3329" max="3329" width="8.33203125" bestFit="1" customWidth="1"/>
    <col min="3330" max="3330" width="39.6640625" customWidth="1"/>
    <col min="3331" max="3331" width="20.5546875" customWidth="1"/>
    <col min="3333" max="3333" width="23.21875" bestFit="1" customWidth="1"/>
    <col min="3585" max="3585" width="8.33203125" bestFit="1" customWidth="1"/>
    <col min="3586" max="3586" width="39.6640625" customWidth="1"/>
    <col min="3587" max="3587" width="20.5546875" customWidth="1"/>
    <col min="3589" max="3589" width="23.21875" bestFit="1" customWidth="1"/>
    <col min="3841" max="3841" width="8.33203125" bestFit="1" customWidth="1"/>
    <col min="3842" max="3842" width="39.6640625" customWidth="1"/>
    <col min="3843" max="3843" width="20.5546875" customWidth="1"/>
    <col min="3845" max="3845" width="23.21875" bestFit="1" customWidth="1"/>
    <col min="4097" max="4097" width="8.33203125" bestFit="1" customWidth="1"/>
    <col min="4098" max="4098" width="39.6640625" customWidth="1"/>
    <col min="4099" max="4099" width="20.5546875" customWidth="1"/>
    <col min="4101" max="4101" width="23.21875" bestFit="1" customWidth="1"/>
    <col min="4353" max="4353" width="8.33203125" bestFit="1" customWidth="1"/>
    <col min="4354" max="4354" width="39.6640625" customWidth="1"/>
    <col min="4355" max="4355" width="20.5546875" customWidth="1"/>
    <col min="4357" max="4357" width="23.21875" bestFit="1" customWidth="1"/>
    <col min="4609" max="4609" width="8.33203125" bestFit="1" customWidth="1"/>
    <col min="4610" max="4610" width="39.6640625" customWidth="1"/>
    <col min="4611" max="4611" width="20.5546875" customWidth="1"/>
    <col min="4613" max="4613" width="23.21875" bestFit="1" customWidth="1"/>
    <col min="4865" max="4865" width="8.33203125" bestFit="1" customWidth="1"/>
    <col min="4866" max="4866" width="39.6640625" customWidth="1"/>
    <col min="4867" max="4867" width="20.5546875" customWidth="1"/>
    <col min="4869" max="4869" width="23.21875" bestFit="1" customWidth="1"/>
    <col min="5121" max="5121" width="8.33203125" bestFit="1" customWidth="1"/>
    <col min="5122" max="5122" width="39.6640625" customWidth="1"/>
    <col min="5123" max="5123" width="20.5546875" customWidth="1"/>
    <col min="5125" max="5125" width="23.21875" bestFit="1" customWidth="1"/>
    <col min="5377" max="5377" width="8.33203125" bestFit="1" customWidth="1"/>
    <col min="5378" max="5378" width="39.6640625" customWidth="1"/>
    <col min="5379" max="5379" width="20.5546875" customWidth="1"/>
    <col min="5381" max="5381" width="23.21875" bestFit="1" customWidth="1"/>
    <col min="5633" max="5633" width="8.33203125" bestFit="1" customWidth="1"/>
    <col min="5634" max="5634" width="39.6640625" customWidth="1"/>
    <col min="5635" max="5635" width="20.5546875" customWidth="1"/>
    <col min="5637" max="5637" width="23.21875" bestFit="1" customWidth="1"/>
    <col min="5889" max="5889" width="8.33203125" bestFit="1" customWidth="1"/>
    <col min="5890" max="5890" width="39.6640625" customWidth="1"/>
    <col min="5891" max="5891" width="20.5546875" customWidth="1"/>
    <col min="5893" max="5893" width="23.21875" bestFit="1" customWidth="1"/>
    <col min="6145" max="6145" width="8.33203125" bestFit="1" customWidth="1"/>
    <col min="6146" max="6146" width="39.6640625" customWidth="1"/>
    <col min="6147" max="6147" width="20.5546875" customWidth="1"/>
    <col min="6149" max="6149" width="23.21875" bestFit="1" customWidth="1"/>
    <col min="6401" max="6401" width="8.33203125" bestFit="1" customWidth="1"/>
    <col min="6402" max="6402" width="39.6640625" customWidth="1"/>
    <col min="6403" max="6403" width="20.5546875" customWidth="1"/>
    <col min="6405" max="6405" width="23.21875" bestFit="1" customWidth="1"/>
    <col min="6657" max="6657" width="8.33203125" bestFit="1" customWidth="1"/>
    <col min="6658" max="6658" width="39.6640625" customWidth="1"/>
    <col min="6659" max="6659" width="20.5546875" customWidth="1"/>
    <col min="6661" max="6661" width="23.21875" bestFit="1" customWidth="1"/>
    <col min="6913" max="6913" width="8.33203125" bestFit="1" customWidth="1"/>
    <col min="6914" max="6914" width="39.6640625" customWidth="1"/>
    <col min="6915" max="6915" width="20.5546875" customWidth="1"/>
    <col min="6917" max="6917" width="23.21875" bestFit="1" customWidth="1"/>
    <col min="7169" max="7169" width="8.33203125" bestFit="1" customWidth="1"/>
    <col min="7170" max="7170" width="39.6640625" customWidth="1"/>
    <col min="7171" max="7171" width="20.5546875" customWidth="1"/>
    <col min="7173" max="7173" width="23.21875" bestFit="1" customWidth="1"/>
    <col min="7425" max="7425" width="8.33203125" bestFit="1" customWidth="1"/>
    <col min="7426" max="7426" width="39.6640625" customWidth="1"/>
    <col min="7427" max="7427" width="20.5546875" customWidth="1"/>
    <col min="7429" max="7429" width="23.21875" bestFit="1" customWidth="1"/>
    <col min="7681" max="7681" width="8.33203125" bestFit="1" customWidth="1"/>
    <col min="7682" max="7682" width="39.6640625" customWidth="1"/>
    <col min="7683" max="7683" width="20.5546875" customWidth="1"/>
    <col min="7685" max="7685" width="23.21875" bestFit="1" customWidth="1"/>
    <col min="7937" max="7937" width="8.33203125" bestFit="1" customWidth="1"/>
    <col min="7938" max="7938" width="39.6640625" customWidth="1"/>
    <col min="7939" max="7939" width="20.5546875" customWidth="1"/>
    <col min="7941" max="7941" width="23.21875" bestFit="1" customWidth="1"/>
    <col min="8193" max="8193" width="8.33203125" bestFit="1" customWidth="1"/>
    <col min="8194" max="8194" width="39.6640625" customWidth="1"/>
    <col min="8195" max="8195" width="20.5546875" customWidth="1"/>
    <col min="8197" max="8197" width="23.21875" bestFit="1" customWidth="1"/>
    <col min="8449" max="8449" width="8.33203125" bestFit="1" customWidth="1"/>
    <col min="8450" max="8450" width="39.6640625" customWidth="1"/>
    <col min="8451" max="8451" width="20.5546875" customWidth="1"/>
    <col min="8453" max="8453" width="23.21875" bestFit="1" customWidth="1"/>
    <col min="8705" max="8705" width="8.33203125" bestFit="1" customWidth="1"/>
    <col min="8706" max="8706" width="39.6640625" customWidth="1"/>
    <col min="8707" max="8707" width="20.5546875" customWidth="1"/>
    <col min="8709" max="8709" width="23.21875" bestFit="1" customWidth="1"/>
    <col min="8961" max="8961" width="8.33203125" bestFit="1" customWidth="1"/>
    <col min="8962" max="8962" width="39.6640625" customWidth="1"/>
    <col min="8963" max="8963" width="20.5546875" customWidth="1"/>
    <col min="8965" max="8965" width="23.21875" bestFit="1" customWidth="1"/>
    <col min="9217" max="9217" width="8.33203125" bestFit="1" customWidth="1"/>
    <col min="9218" max="9218" width="39.6640625" customWidth="1"/>
    <col min="9219" max="9219" width="20.5546875" customWidth="1"/>
    <col min="9221" max="9221" width="23.21875" bestFit="1" customWidth="1"/>
    <col min="9473" max="9473" width="8.33203125" bestFit="1" customWidth="1"/>
    <col min="9474" max="9474" width="39.6640625" customWidth="1"/>
    <col min="9475" max="9475" width="20.5546875" customWidth="1"/>
    <col min="9477" max="9477" width="23.21875" bestFit="1" customWidth="1"/>
    <col min="9729" max="9729" width="8.33203125" bestFit="1" customWidth="1"/>
    <col min="9730" max="9730" width="39.6640625" customWidth="1"/>
    <col min="9731" max="9731" width="20.5546875" customWidth="1"/>
    <col min="9733" max="9733" width="23.21875" bestFit="1" customWidth="1"/>
    <col min="9985" max="9985" width="8.33203125" bestFit="1" customWidth="1"/>
    <col min="9986" max="9986" width="39.6640625" customWidth="1"/>
    <col min="9987" max="9987" width="20.5546875" customWidth="1"/>
    <col min="9989" max="9989" width="23.21875" bestFit="1" customWidth="1"/>
    <col min="10241" max="10241" width="8.33203125" bestFit="1" customWidth="1"/>
    <col min="10242" max="10242" width="39.6640625" customWidth="1"/>
    <col min="10243" max="10243" width="20.5546875" customWidth="1"/>
    <col min="10245" max="10245" width="23.21875" bestFit="1" customWidth="1"/>
    <col min="10497" max="10497" width="8.33203125" bestFit="1" customWidth="1"/>
    <col min="10498" max="10498" width="39.6640625" customWidth="1"/>
    <col min="10499" max="10499" width="20.5546875" customWidth="1"/>
    <col min="10501" max="10501" width="23.21875" bestFit="1" customWidth="1"/>
    <col min="10753" max="10753" width="8.33203125" bestFit="1" customWidth="1"/>
    <col min="10754" max="10754" width="39.6640625" customWidth="1"/>
    <col min="10755" max="10755" width="20.5546875" customWidth="1"/>
    <col min="10757" max="10757" width="23.21875" bestFit="1" customWidth="1"/>
    <col min="11009" max="11009" width="8.33203125" bestFit="1" customWidth="1"/>
    <col min="11010" max="11010" width="39.6640625" customWidth="1"/>
    <col min="11011" max="11011" width="20.5546875" customWidth="1"/>
    <col min="11013" max="11013" width="23.21875" bestFit="1" customWidth="1"/>
    <col min="11265" max="11265" width="8.33203125" bestFit="1" customWidth="1"/>
    <col min="11266" max="11266" width="39.6640625" customWidth="1"/>
    <col min="11267" max="11267" width="20.5546875" customWidth="1"/>
    <col min="11269" max="11269" width="23.21875" bestFit="1" customWidth="1"/>
    <col min="11521" max="11521" width="8.33203125" bestFit="1" customWidth="1"/>
    <col min="11522" max="11522" width="39.6640625" customWidth="1"/>
    <col min="11523" max="11523" width="20.5546875" customWidth="1"/>
    <col min="11525" max="11525" width="23.21875" bestFit="1" customWidth="1"/>
    <col min="11777" max="11777" width="8.33203125" bestFit="1" customWidth="1"/>
    <col min="11778" max="11778" width="39.6640625" customWidth="1"/>
    <col min="11779" max="11779" width="20.5546875" customWidth="1"/>
    <col min="11781" max="11781" width="23.21875" bestFit="1" customWidth="1"/>
    <col min="12033" max="12033" width="8.33203125" bestFit="1" customWidth="1"/>
    <col min="12034" max="12034" width="39.6640625" customWidth="1"/>
    <col min="12035" max="12035" width="20.5546875" customWidth="1"/>
    <col min="12037" max="12037" width="23.21875" bestFit="1" customWidth="1"/>
    <col min="12289" max="12289" width="8.33203125" bestFit="1" customWidth="1"/>
    <col min="12290" max="12290" width="39.6640625" customWidth="1"/>
    <col min="12291" max="12291" width="20.5546875" customWidth="1"/>
    <col min="12293" max="12293" width="23.21875" bestFit="1" customWidth="1"/>
    <col min="12545" max="12545" width="8.33203125" bestFit="1" customWidth="1"/>
    <col min="12546" max="12546" width="39.6640625" customWidth="1"/>
    <col min="12547" max="12547" width="20.5546875" customWidth="1"/>
    <col min="12549" max="12549" width="23.21875" bestFit="1" customWidth="1"/>
    <col min="12801" max="12801" width="8.33203125" bestFit="1" customWidth="1"/>
    <col min="12802" max="12802" width="39.6640625" customWidth="1"/>
    <col min="12803" max="12803" width="20.5546875" customWidth="1"/>
    <col min="12805" max="12805" width="23.21875" bestFit="1" customWidth="1"/>
    <col min="13057" max="13057" width="8.33203125" bestFit="1" customWidth="1"/>
    <col min="13058" max="13058" width="39.6640625" customWidth="1"/>
    <col min="13059" max="13059" width="20.5546875" customWidth="1"/>
    <col min="13061" max="13061" width="23.21875" bestFit="1" customWidth="1"/>
    <col min="13313" max="13313" width="8.33203125" bestFit="1" customWidth="1"/>
    <col min="13314" max="13314" width="39.6640625" customWidth="1"/>
    <col min="13315" max="13315" width="20.5546875" customWidth="1"/>
    <col min="13317" max="13317" width="23.21875" bestFit="1" customWidth="1"/>
    <col min="13569" max="13569" width="8.33203125" bestFit="1" customWidth="1"/>
    <col min="13570" max="13570" width="39.6640625" customWidth="1"/>
    <col min="13571" max="13571" width="20.5546875" customWidth="1"/>
    <col min="13573" max="13573" width="23.21875" bestFit="1" customWidth="1"/>
    <col min="13825" max="13825" width="8.33203125" bestFit="1" customWidth="1"/>
    <col min="13826" max="13826" width="39.6640625" customWidth="1"/>
    <col min="13827" max="13827" width="20.5546875" customWidth="1"/>
    <col min="13829" max="13829" width="23.21875" bestFit="1" customWidth="1"/>
    <col min="14081" max="14081" width="8.33203125" bestFit="1" customWidth="1"/>
    <col min="14082" max="14082" width="39.6640625" customWidth="1"/>
    <col min="14083" max="14083" width="20.5546875" customWidth="1"/>
    <col min="14085" max="14085" width="23.21875" bestFit="1" customWidth="1"/>
    <col min="14337" max="14337" width="8.33203125" bestFit="1" customWidth="1"/>
    <col min="14338" max="14338" width="39.6640625" customWidth="1"/>
    <col min="14339" max="14339" width="20.5546875" customWidth="1"/>
    <col min="14341" max="14341" width="23.21875" bestFit="1" customWidth="1"/>
    <col min="14593" max="14593" width="8.33203125" bestFit="1" customWidth="1"/>
    <col min="14594" max="14594" width="39.6640625" customWidth="1"/>
    <col min="14595" max="14595" width="20.5546875" customWidth="1"/>
    <col min="14597" max="14597" width="23.21875" bestFit="1" customWidth="1"/>
    <col min="14849" max="14849" width="8.33203125" bestFit="1" customWidth="1"/>
    <col min="14850" max="14850" width="39.6640625" customWidth="1"/>
    <col min="14851" max="14851" width="20.5546875" customWidth="1"/>
    <col min="14853" max="14853" width="23.21875" bestFit="1" customWidth="1"/>
    <col min="15105" max="15105" width="8.33203125" bestFit="1" customWidth="1"/>
    <col min="15106" max="15106" width="39.6640625" customWidth="1"/>
    <col min="15107" max="15107" width="20.5546875" customWidth="1"/>
    <col min="15109" max="15109" width="23.21875" bestFit="1" customWidth="1"/>
    <col min="15361" max="15361" width="8.33203125" bestFit="1" customWidth="1"/>
    <col min="15362" max="15362" width="39.6640625" customWidth="1"/>
    <col min="15363" max="15363" width="20.5546875" customWidth="1"/>
    <col min="15365" max="15365" width="23.21875" bestFit="1" customWidth="1"/>
    <col min="15617" max="15617" width="8.33203125" bestFit="1" customWidth="1"/>
    <col min="15618" max="15618" width="39.6640625" customWidth="1"/>
    <col min="15619" max="15619" width="20.5546875" customWidth="1"/>
    <col min="15621" max="15621" width="23.21875" bestFit="1" customWidth="1"/>
    <col min="15873" max="15873" width="8.33203125" bestFit="1" customWidth="1"/>
    <col min="15874" max="15874" width="39.6640625" customWidth="1"/>
    <col min="15875" max="15875" width="20.5546875" customWidth="1"/>
    <col min="15877" max="15877" width="23.21875" bestFit="1" customWidth="1"/>
    <col min="16129" max="16129" width="8.33203125" bestFit="1" customWidth="1"/>
    <col min="16130" max="16130" width="39.6640625" customWidth="1"/>
    <col min="16131" max="16131" width="20.5546875" customWidth="1"/>
    <col min="16133" max="16133" width="23.21875" bestFit="1" customWidth="1"/>
  </cols>
  <sheetData>
    <row r="1" spans="1:5">
      <c r="A1" s="31" t="s">
        <v>0</v>
      </c>
      <c r="B1" s="553" t="s">
        <v>18</v>
      </c>
      <c r="C1" s="553"/>
      <c r="D1" s="553"/>
      <c r="E1" s="811"/>
    </row>
    <row r="2" spans="1:5">
      <c r="A2" s="34" t="s">
        <v>2</v>
      </c>
      <c r="B2" s="555" t="s">
        <v>19</v>
      </c>
      <c r="C2" s="555"/>
      <c r="D2" s="555"/>
      <c r="E2" s="812"/>
    </row>
    <row r="3" spans="1:5">
      <c r="A3" s="34" t="s">
        <v>4</v>
      </c>
      <c r="B3" s="555" t="s">
        <v>20</v>
      </c>
      <c r="C3" s="555"/>
      <c r="D3" s="555"/>
      <c r="E3" s="812"/>
    </row>
    <row r="4" spans="1:5">
      <c r="A4" s="37" t="s">
        <v>7</v>
      </c>
      <c r="B4" s="557" t="s">
        <v>8</v>
      </c>
      <c r="C4" s="558"/>
      <c r="D4" s="558"/>
      <c r="E4" s="813"/>
    </row>
    <row r="5" spans="1:5" ht="39.6" customHeight="1">
      <c r="A5" s="831" t="s">
        <v>903</v>
      </c>
      <c r="B5" s="832"/>
      <c r="C5" s="832"/>
      <c r="D5" s="832"/>
      <c r="E5" s="833"/>
    </row>
    <row r="6" spans="1:5" ht="15.6">
      <c r="A6" s="814" t="s">
        <v>887</v>
      </c>
      <c r="B6" s="675"/>
      <c r="C6" s="675"/>
      <c r="D6" s="675"/>
      <c r="E6" s="815"/>
    </row>
    <row r="7" spans="1:5" ht="26.4">
      <c r="A7" s="816" t="s">
        <v>11</v>
      </c>
      <c r="B7" s="818" t="s">
        <v>398</v>
      </c>
      <c r="C7" s="411" t="s">
        <v>23497</v>
      </c>
      <c r="D7" s="820" t="s">
        <v>531</v>
      </c>
      <c r="E7" s="820" t="s">
        <v>888</v>
      </c>
    </row>
    <row r="8" spans="1:5">
      <c r="A8" s="816"/>
      <c r="B8" s="818"/>
      <c r="C8" s="300" t="s">
        <v>889</v>
      </c>
      <c r="D8" s="821"/>
      <c r="E8" s="821"/>
    </row>
    <row r="9" spans="1:5">
      <c r="A9" s="817"/>
      <c r="B9" s="819"/>
      <c r="C9" s="300" t="s">
        <v>890</v>
      </c>
      <c r="D9" s="300" t="s">
        <v>532</v>
      </c>
      <c r="E9" s="412" t="s">
        <v>891</v>
      </c>
    </row>
    <row r="10" spans="1:5" ht="27.6" customHeight="1">
      <c r="A10" s="413">
        <f>'TAPA BURACO'!A11</f>
        <v>1</v>
      </c>
      <c r="B10" s="414" t="str">
        <f>'TAPA BURACO'!B11</f>
        <v>DIVERSAS VIAS DA ÁREA URBANA DO MUNICÍPIOO</v>
      </c>
      <c r="C10" s="415" t="e">
        <f>FRESA!#REF!</f>
        <v>#REF!</v>
      </c>
      <c r="D10" s="301">
        <v>30</v>
      </c>
      <c r="E10" s="302" t="e">
        <f>TRUNC(D10*(C10),2)</f>
        <v>#REF!</v>
      </c>
    </row>
    <row r="11" spans="1:5" ht="15.6">
      <c r="A11" s="822" t="s">
        <v>403</v>
      </c>
      <c r="B11" s="823"/>
      <c r="C11" s="416" t="e">
        <f>SUM(C10:C10)</f>
        <v>#REF!</v>
      </c>
      <c r="D11" s="417"/>
      <c r="E11" s="418" t="e">
        <f>SUM(E10:E10)</f>
        <v>#REF!</v>
      </c>
    </row>
    <row r="12" spans="1:5">
      <c r="A12" s="808" t="s">
        <v>892</v>
      </c>
      <c r="B12" s="809"/>
      <c r="C12" s="809"/>
      <c r="D12" s="809"/>
      <c r="E12" s="810"/>
    </row>
    <row r="13" spans="1:5" ht="15.6">
      <c r="A13" s="814" t="s">
        <v>893</v>
      </c>
      <c r="B13" s="675"/>
      <c r="C13" s="675"/>
      <c r="D13" s="675"/>
      <c r="E13" s="815"/>
    </row>
    <row r="14" spans="1:5" ht="26.4">
      <c r="A14" s="816" t="s">
        <v>11</v>
      </c>
      <c r="B14" s="818" t="s">
        <v>398</v>
      </c>
      <c r="C14" s="411" t="str">
        <f>C7</f>
        <v>MATERIAL ASFÁLTICO</v>
      </c>
      <c r="D14" s="821" t="s">
        <v>531</v>
      </c>
      <c r="E14" s="824" t="s">
        <v>888</v>
      </c>
    </row>
    <row r="15" spans="1:5">
      <c r="A15" s="816"/>
      <c r="B15" s="818"/>
      <c r="C15" s="300" t="s">
        <v>889</v>
      </c>
      <c r="D15" s="821"/>
      <c r="E15" s="824"/>
    </row>
    <row r="16" spans="1:5">
      <c r="A16" s="817"/>
      <c r="B16" s="819"/>
      <c r="C16" s="300" t="s">
        <v>890</v>
      </c>
      <c r="D16" s="300" t="s">
        <v>532</v>
      </c>
      <c r="E16" s="412" t="s">
        <v>891</v>
      </c>
    </row>
    <row r="17" spans="1:5" ht="30.6" customHeight="1">
      <c r="A17" s="413">
        <f>A10</f>
        <v>1</v>
      </c>
      <c r="B17" s="414" t="str">
        <f>B10</f>
        <v>DIVERSAS VIAS DA ÁREA URBANA DO MUNICÍPIOO</v>
      </c>
      <c r="C17" s="415" t="e">
        <f>C10</f>
        <v>#REF!</v>
      </c>
      <c r="D17" s="301">
        <f>'TR BETUM TAPA'!F17</f>
        <v>576</v>
      </c>
      <c r="E17" s="302" t="e">
        <f>TRUNC(D17*(C17),2)</f>
        <v>#REF!</v>
      </c>
    </row>
    <row r="18" spans="1:5" ht="15.6">
      <c r="A18" s="822" t="s">
        <v>403</v>
      </c>
      <c r="B18" s="823"/>
      <c r="C18" s="416" t="e">
        <f>SUM(C17:C17)</f>
        <v>#REF!</v>
      </c>
      <c r="D18" s="417"/>
      <c r="E18" s="418" t="e">
        <f>SUM(E17:E17)</f>
        <v>#REF!</v>
      </c>
    </row>
    <row r="19" spans="1:5">
      <c r="A19" s="808" t="s">
        <v>894</v>
      </c>
      <c r="B19" s="809"/>
      <c r="C19" s="809"/>
      <c r="D19" s="809"/>
      <c r="E19" s="810"/>
    </row>
  </sheetData>
  <mergeCells count="19">
    <mergeCell ref="A19:E19"/>
    <mergeCell ref="A13:E13"/>
    <mergeCell ref="A14:A16"/>
    <mergeCell ref="B14:B16"/>
    <mergeCell ref="D14:D15"/>
    <mergeCell ref="E14:E15"/>
    <mergeCell ref="A18:B18"/>
    <mergeCell ref="A12:E12"/>
    <mergeCell ref="B1:E1"/>
    <mergeCell ref="B2:E2"/>
    <mergeCell ref="B3:E3"/>
    <mergeCell ref="B4:E4"/>
    <mergeCell ref="A5:E5"/>
    <mergeCell ref="A6:E6"/>
    <mergeCell ref="A7:A9"/>
    <mergeCell ref="B7:B9"/>
    <mergeCell ref="D7:D8"/>
    <mergeCell ref="E7:E8"/>
    <mergeCell ref="A11:B11"/>
  </mergeCells>
  <pageMargins left="0.70866141732283472" right="0.70866141732283472" top="0.74803149606299213" bottom="0.74803149606299213" header="0.31496062992125984" footer="0.31496062992125984"/>
  <pageSetup paperSize="9" scale="87" fitToHeight="0" orientation="portrait" r:id="rId1"/>
  <headerFooter>
    <oddFooter>&amp;CDiego Roberto Sbitkowski Chamma
Engenheiro Civil
CREA: 2511178010&amp;R&amp;D</oddFooter>
  </headerFooter>
  <rowBreaks count="1" manualBreakCount="1">
    <brk id="12"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
  <sheetViews>
    <sheetView view="pageBreakPreview" zoomScaleNormal="100" zoomScaleSheetLayoutView="100" workbookViewId="0">
      <selection activeCell="C10" sqref="C10"/>
    </sheetView>
  </sheetViews>
  <sheetFormatPr defaultRowHeight="14.4"/>
  <cols>
    <col min="1" max="1" width="8.33203125" bestFit="1" customWidth="1"/>
    <col min="2" max="2" width="35.44140625" bestFit="1" customWidth="1"/>
    <col min="3" max="5" width="13.109375" bestFit="1" customWidth="1"/>
    <col min="6" max="6" width="6.5546875" bestFit="1" customWidth="1"/>
    <col min="7" max="7" width="23.21875" bestFit="1" customWidth="1"/>
    <col min="257" max="257" width="8.33203125" bestFit="1" customWidth="1"/>
    <col min="258" max="258" width="35.44140625" bestFit="1" customWidth="1"/>
    <col min="259" max="261" width="13.109375" bestFit="1" customWidth="1"/>
    <col min="262" max="262" width="6.5546875" bestFit="1" customWidth="1"/>
    <col min="263" max="263" width="23.21875" bestFit="1" customWidth="1"/>
    <col min="513" max="513" width="8.33203125" bestFit="1" customWidth="1"/>
    <col min="514" max="514" width="35.44140625" bestFit="1" customWidth="1"/>
    <col min="515" max="517" width="13.109375" bestFit="1" customWidth="1"/>
    <col min="518" max="518" width="6.5546875" bestFit="1" customWidth="1"/>
    <col min="519" max="519" width="23.21875" bestFit="1" customWidth="1"/>
    <col min="769" max="769" width="8.33203125" bestFit="1" customWidth="1"/>
    <col min="770" max="770" width="35.44140625" bestFit="1" customWidth="1"/>
    <col min="771" max="773" width="13.109375" bestFit="1" customWidth="1"/>
    <col min="774" max="774" width="6.5546875" bestFit="1" customWidth="1"/>
    <col min="775" max="775" width="23.21875" bestFit="1" customWidth="1"/>
    <col min="1025" max="1025" width="8.33203125" bestFit="1" customWidth="1"/>
    <col min="1026" max="1026" width="35.44140625" bestFit="1" customWidth="1"/>
    <col min="1027" max="1029" width="13.109375" bestFit="1" customWidth="1"/>
    <col min="1030" max="1030" width="6.5546875" bestFit="1" customWidth="1"/>
    <col min="1031" max="1031" width="23.21875" bestFit="1" customWidth="1"/>
    <col min="1281" max="1281" width="8.33203125" bestFit="1" customWidth="1"/>
    <col min="1282" max="1282" width="35.44140625" bestFit="1" customWidth="1"/>
    <col min="1283" max="1285" width="13.109375" bestFit="1" customWidth="1"/>
    <col min="1286" max="1286" width="6.5546875" bestFit="1" customWidth="1"/>
    <col min="1287" max="1287" width="23.21875" bestFit="1" customWidth="1"/>
    <col min="1537" max="1537" width="8.33203125" bestFit="1" customWidth="1"/>
    <col min="1538" max="1538" width="35.44140625" bestFit="1" customWidth="1"/>
    <col min="1539" max="1541" width="13.109375" bestFit="1" customWidth="1"/>
    <col min="1542" max="1542" width="6.5546875" bestFit="1" customWidth="1"/>
    <col min="1543" max="1543" width="23.21875" bestFit="1" customWidth="1"/>
    <col min="1793" max="1793" width="8.33203125" bestFit="1" customWidth="1"/>
    <col min="1794" max="1794" width="35.44140625" bestFit="1" customWidth="1"/>
    <col min="1795" max="1797" width="13.109375" bestFit="1" customWidth="1"/>
    <col min="1798" max="1798" width="6.5546875" bestFit="1" customWidth="1"/>
    <col min="1799" max="1799" width="23.21875" bestFit="1" customWidth="1"/>
    <col min="2049" max="2049" width="8.33203125" bestFit="1" customWidth="1"/>
    <col min="2050" max="2050" width="35.44140625" bestFit="1" customWidth="1"/>
    <col min="2051" max="2053" width="13.109375" bestFit="1" customWidth="1"/>
    <col min="2054" max="2054" width="6.5546875" bestFit="1" customWidth="1"/>
    <col min="2055" max="2055" width="23.21875" bestFit="1" customWidth="1"/>
    <col min="2305" max="2305" width="8.33203125" bestFit="1" customWidth="1"/>
    <col min="2306" max="2306" width="35.44140625" bestFit="1" customWidth="1"/>
    <col min="2307" max="2309" width="13.109375" bestFit="1" customWidth="1"/>
    <col min="2310" max="2310" width="6.5546875" bestFit="1" customWidth="1"/>
    <col min="2311" max="2311" width="23.21875" bestFit="1" customWidth="1"/>
    <col min="2561" max="2561" width="8.33203125" bestFit="1" customWidth="1"/>
    <col min="2562" max="2562" width="35.44140625" bestFit="1" customWidth="1"/>
    <col min="2563" max="2565" width="13.109375" bestFit="1" customWidth="1"/>
    <col min="2566" max="2566" width="6.5546875" bestFit="1" customWidth="1"/>
    <col min="2567" max="2567" width="23.21875" bestFit="1" customWidth="1"/>
    <col min="2817" max="2817" width="8.33203125" bestFit="1" customWidth="1"/>
    <col min="2818" max="2818" width="35.44140625" bestFit="1" customWidth="1"/>
    <col min="2819" max="2821" width="13.109375" bestFit="1" customWidth="1"/>
    <col min="2822" max="2822" width="6.5546875" bestFit="1" customWidth="1"/>
    <col min="2823" max="2823" width="23.21875" bestFit="1" customWidth="1"/>
    <col min="3073" max="3073" width="8.33203125" bestFit="1" customWidth="1"/>
    <col min="3074" max="3074" width="35.44140625" bestFit="1" customWidth="1"/>
    <col min="3075" max="3077" width="13.109375" bestFit="1" customWidth="1"/>
    <col min="3078" max="3078" width="6.5546875" bestFit="1" customWidth="1"/>
    <col min="3079" max="3079" width="23.21875" bestFit="1" customWidth="1"/>
    <col min="3329" max="3329" width="8.33203125" bestFit="1" customWidth="1"/>
    <col min="3330" max="3330" width="35.44140625" bestFit="1" customWidth="1"/>
    <col min="3331" max="3333" width="13.109375" bestFit="1" customWidth="1"/>
    <col min="3334" max="3334" width="6.5546875" bestFit="1" customWidth="1"/>
    <col min="3335" max="3335" width="23.21875" bestFit="1" customWidth="1"/>
    <col min="3585" max="3585" width="8.33203125" bestFit="1" customWidth="1"/>
    <col min="3586" max="3586" width="35.44140625" bestFit="1" customWidth="1"/>
    <col min="3587" max="3589" width="13.109375" bestFit="1" customWidth="1"/>
    <col min="3590" max="3590" width="6.5546875" bestFit="1" customWidth="1"/>
    <col min="3591" max="3591" width="23.21875" bestFit="1" customWidth="1"/>
    <col min="3841" max="3841" width="8.33203125" bestFit="1" customWidth="1"/>
    <col min="3842" max="3842" width="35.44140625" bestFit="1" customWidth="1"/>
    <col min="3843" max="3845" width="13.109375" bestFit="1" customWidth="1"/>
    <col min="3846" max="3846" width="6.5546875" bestFit="1" customWidth="1"/>
    <col min="3847" max="3847" width="23.21875" bestFit="1" customWidth="1"/>
    <col min="4097" max="4097" width="8.33203125" bestFit="1" customWidth="1"/>
    <col min="4098" max="4098" width="35.44140625" bestFit="1" customWidth="1"/>
    <col min="4099" max="4101" width="13.109375" bestFit="1" customWidth="1"/>
    <col min="4102" max="4102" width="6.5546875" bestFit="1" customWidth="1"/>
    <col min="4103" max="4103" width="23.21875" bestFit="1" customWidth="1"/>
    <col min="4353" max="4353" width="8.33203125" bestFit="1" customWidth="1"/>
    <col min="4354" max="4354" width="35.44140625" bestFit="1" customWidth="1"/>
    <col min="4355" max="4357" width="13.109375" bestFit="1" customWidth="1"/>
    <col min="4358" max="4358" width="6.5546875" bestFit="1" customWidth="1"/>
    <col min="4359" max="4359" width="23.21875" bestFit="1" customWidth="1"/>
    <col min="4609" max="4609" width="8.33203125" bestFit="1" customWidth="1"/>
    <col min="4610" max="4610" width="35.44140625" bestFit="1" customWidth="1"/>
    <col min="4611" max="4613" width="13.109375" bestFit="1" customWidth="1"/>
    <col min="4614" max="4614" width="6.5546875" bestFit="1" customWidth="1"/>
    <col min="4615" max="4615" width="23.21875" bestFit="1" customWidth="1"/>
    <col min="4865" max="4865" width="8.33203125" bestFit="1" customWidth="1"/>
    <col min="4866" max="4866" width="35.44140625" bestFit="1" customWidth="1"/>
    <col min="4867" max="4869" width="13.109375" bestFit="1" customWidth="1"/>
    <col min="4870" max="4870" width="6.5546875" bestFit="1" customWidth="1"/>
    <col min="4871" max="4871" width="23.21875" bestFit="1" customWidth="1"/>
    <col min="5121" max="5121" width="8.33203125" bestFit="1" customWidth="1"/>
    <col min="5122" max="5122" width="35.44140625" bestFit="1" customWidth="1"/>
    <col min="5123" max="5125" width="13.109375" bestFit="1" customWidth="1"/>
    <col min="5126" max="5126" width="6.5546875" bestFit="1" customWidth="1"/>
    <col min="5127" max="5127" width="23.21875" bestFit="1" customWidth="1"/>
    <col min="5377" max="5377" width="8.33203125" bestFit="1" customWidth="1"/>
    <col min="5378" max="5378" width="35.44140625" bestFit="1" customWidth="1"/>
    <col min="5379" max="5381" width="13.109375" bestFit="1" customWidth="1"/>
    <col min="5382" max="5382" width="6.5546875" bestFit="1" customWidth="1"/>
    <col min="5383" max="5383" width="23.21875" bestFit="1" customWidth="1"/>
    <col min="5633" max="5633" width="8.33203125" bestFit="1" customWidth="1"/>
    <col min="5634" max="5634" width="35.44140625" bestFit="1" customWidth="1"/>
    <col min="5635" max="5637" width="13.109375" bestFit="1" customWidth="1"/>
    <col min="5638" max="5638" width="6.5546875" bestFit="1" customWidth="1"/>
    <col min="5639" max="5639" width="23.21875" bestFit="1" customWidth="1"/>
    <col min="5889" max="5889" width="8.33203125" bestFit="1" customWidth="1"/>
    <col min="5890" max="5890" width="35.44140625" bestFit="1" customWidth="1"/>
    <col min="5891" max="5893" width="13.109375" bestFit="1" customWidth="1"/>
    <col min="5894" max="5894" width="6.5546875" bestFit="1" customWidth="1"/>
    <col min="5895" max="5895" width="23.21875" bestFit="1" customWidth="1"/>
    <col min="6145" max="6145" width="8.33203125" bestFit="1" customWidth="1"/>
    <col min="6146" max="6146" width="35.44140625" bestFit="1" customWidth="1"/>
    <col min="6147" max="6149" width="13.109375" bestFit="1" customWidth="1"/>
    <col min="6150" max="6150" width="6.5546875" bestFit="1" customWidth="1"/>
    <col min="6151" max="6151" width="23.21875" bestFit="1" customWidth="1"/>
    <col min="6401" max="6401" width="8.33203125" bestFit="1" customWidth="1"/>
    <col min="6402" max="6402" width="35.44140625" bestFit="1" customWidth="1"/>
    <col min="6403" max="6405" width="13.109375" bestFit="1" customWidth="1"/>
    <col min="6406" max="6406" width="6.5546875" bestFit="1" customWidth="1"/>
    <col min="6407" max="6407" width="23.21875" bestFit="1" customWidth="1"/>
    <col min="6657" max="6657" width="8.33203125" bestFit="1" customWidth="1"/>
    <col min="6658" max="6658" width="35.44140625" bestFit="1" customWidth="1"/>
    <col min="6659" max="6661" width="13.109375" bestFit="1" customWidth="1"/>
    <col min="6662" max="6662" width="6.5546875" bestFit="1" customWidth="1"/>
    <col min="6663" max="6663" width="23.21875" bestFit="1" customWidth="1"/>
    <col min="6913" max="6913" width="8.33203125" bestFit="1" customWidth="1"/>
    <col min="6914" max="6914" width="35.44140625" bestFit="1" customWidth="1"/>
    <col min="6915" max="6917" width="13.109375" bestFit="1" customWidth="1"/>
    <col min="6918" max="6918" width="6.5546875" bestFit="1" customWidth="1"/>
    <col min="6919" max="6919" width="23.21875" bestFit="1" customWidth="1"/>
    <col min="7169" max="7169" width="8.33203125" bestFit="1" customWidth="1"/>
    <col min="7170" max="7170" width="35.44140625" bestFit="1" customWidth="1"/>
    <col min="7171" max="7173" width="13.109375" bestFit="1" customWidth="1"/>
    <col min="7174" max="7174" width="6.5546875" bestFit="1" customWidth="1"/>
    <col min="7175" max="7175" width="23.21875" bestFit="1" customWidth="1"/>
    <col min="7425" max="7425" width="8.33203125" bestFit="1" customWidth="1"/>
    <col min="7426" max="7426" width="35.44140625" bestFit="1" customWidth="1"/>
    <col min="7427" max="7429" width="13.109375" bestFit="1" customWidth="1"/>
    <col min="7430" max="7430" width="6.5546875" bestFit="1" customWidth="1"/>
    <col min="7431" max="7431" width="23.21875" bestFit="1" customWidth="1"/>
    <col min="7681" max="7681" width="8.33203125" bestFit="1" customWidth="1"/>
    <col min="7682" max="7682" width="35.44140625" bestFit="1" customWidth="1"/>
    <col min="7683" max="7685" width="13.109375" bestFit="1" customWidth="1"/>
    <col min="7686" max="7686" width="6.5546875" bestFit="1" customWidth="1"/>
    <col min="7687" max="7687" width="23.21875" bestFit="1" customWidth="1"/>
    <col min="7937" max="7937" width="8.33203125" bestFit="1" customWidth="1"/>
    <col min="7938" max="7938" width="35.44140625" bestFit="1" customWidth="1"/>
    <col min="7939" max="7941" width="13.109375" bestFit="1" customWidth="1"/>
    <col min="7942" max="7942" width="6.5546875" bestFit="1" customWidth="1"/>
    <col min="7943" max="7943" width="23.21875" bestFit="1" customWidth="1"/>
    <col min="8193" max="8193" width="8.33203125" bestFit="1" customWidth="1"/>
    <col min="8194" max="8194" width="35.44140625" bestFit="1" customWidth="1"/>
    <col min="8195" max="8197" width="13.109375" bestFit="1" customWidth="1"/>
    <col min="8198" max="8198" width="6.5546875" bestFit="1" customWidth="1"/>
    <col min="8199" max="8199" width="23.21875" bestFit="1" customWidth="1"/>
    <col min="8449" max="8449" width="8.33203125" bestFit="1" customWidth="1"/>
    <col min="8450" max="8450" width="35.44140625" bestFit="1" customWidth="1"/>
    <col min="8451" max="8453" width="13.109375" bestFit="1" customWidth="1"/>
    <col min="8454" max="8454" width="6.5546875" bestFit="1" customWidth="1"/>
    <col min="8455" max="8455" width="23.21875" bestFit="1" customWidth="1"/>
    <col min="8705" max="8705" width="8.33203125" bestFit="1" customWidth="1"/>
    <col min="8706" max="8706" width="35.44140625" bestFit="1" customWidth="1"/>
    <col min="8707" max="8709" width="13.109375" bestFit="1" customWidth="1"/>
    <col min="8710" max="8710" width="6.5546875" bestFit="1" customWidth="1"/>
    <col min="8711" max="8711" width="23.21875" bestFit="1" customWidth="1"/>
    <col min="8961" max="8961" width="8.33203125" bestFit="1" customWidth="1"/>
    <col min="8962" max="8962" width="35.44140625" bestFit="1" customWidth="1"/>
    <col min="8963" max="8965" width="13.109375" bestFit="1" customWidth="1"/>
    <col min="8966" max="8966" width="6.5546875" bestFit="1" customWidth="1"/>
    <col min="8967" max="8967" width="23.21875" bestFit="1" customWidth="1"/>
    <col min="9217" max="9217" width="8.33203125" bestFit="1" customWidth="1"/>
    <col min="9218" max="9218" width="35.44140625" bestFit="1" customWidth="1"/>
    <col min="9219" max="9221" width="13.109375" bestFit="1" customWidth="1"/>
    <col min="9222" max="9222" width="6.5546875" bestFit="1" customWidth="1"/>
    <col min="9223" max="9223" width="23.21875" bestFit="1" customWidth="1"/>
    <col min="9473" max="9473" width="8.33203125" bestFit="1" customWidth="1"/>
    <col min="9474" max="9474" width="35.44140625" bestFit="1" customWidth="1"/>
    <col min="9475" max="9477" width="13.109375" bestFit="1" customWidth="1"/>
    <col min="9478" max="9478" width="6.5546875" bestFit="1" customWidth="1"/>
    <col min="9479" max="9479" width="23.21875" bestFit="1" customWidth="1"/>
    <col min="9729" max="9729" width="8.33203125" bestFit="1" customWidth="1"/>
    <col min="9730" max="9730" width="35.44140625" bestFit="1" customWidth="1"/>
    <col min="9731" max="9733" width="13.109375" bestFit="1" customWidth="1"/>
    <col min="9734" max="9734" width="6.5546875" bestFit="1" customWidth="1"/>
    <col min="9735" max="9735" width="23.21875" bestFit="1" customWidth="1"/>
    <col min="9985" max="9985" width="8.33203125" bestFit="1" customWidth="1"/>
    <col min="9986" max="9986" width="35.44140625" bestFit="1" customWidth="1"/>
    <col min="9987" max="9989" width="13.109375" bestFit="1" customWidth="1"/>
    <col min="9990" max="9990" width="6.5546875" bestFit="1" customWidth="1"/>
    <col min="9991" max="9991" width="23.21875" bestFit="1" customWidth="1"/>
    <col min="10241" max="10241" width="8.33203125" bestFit="1" customWidth="1"/>
    <col min="10242" max="10242" width="35.44140625" bestFit="1" customWidth="1"/>
    <col min="10243" max="10245" width="13.109375" bestFit="1" customWidth="1"/>
    <col min="10246" max="10246" width="6.5546875" bestFit="1" customWidth="1"/>
    <col min="10247" max="10247" width="23.21875" bestFit="1" customWidth="1"/>
    <col min="10497" max="10497" width="8.33203125" bestFit="1" customWidth="1"/>
    <col min="10498" max="10498" width="35.44140625" bestFit="1" customWidth="1"/>
    <col min="10499" max="10501" width="13.109375" bestFit="1" customWidth="1"/>
    <col min="10502" max="10502" width="6.5546875" bestFit="1" customWidth="1"/>
    <col min="10503" max="10503" width="23.21875" bestFit="1" customWidth="1"/>
    <col min="10753" max="10753" width="8.33203125" bestFit="1" customWidth="1"/>
    <col min="10754" max="10754" width="35.44140625" bestFit="1" customWidth="1"/>
    <col min="10755" max="10757" width="13.109375" bestFit="1" customWidth="1"/>
    <col min="10758" max="10758" width="6.5546875" bestFit="1" customWidth="1"/>
    <col min="10759" max="10759" width="23.21875" bestFit="1" customWidth="1"/>
    <col min="11009" max="11009" width="8.33203125" bestFit="1" customWidth="1"/>
    <col min="11010" max="11010" width="35.44140625" bestFit="1" customWidth="1"/>
    <col min="11011" max="11013" width="13.109375" bestFit="1" customWidth="1"/>
    <col min="11014" max="11014" width="6.5546875" bestFit="1" customWidth="1"/>
    <col min="11015" max="11015" width="23.21875" bestFit="1" customWidth="1"/>
    <col min="11265" max="11265" width="8.33203125" bestFit="1" customWidth="1"/>
    <col min="11266" max="11266" width="35.44140625" bestFit="1" customWidth="1"/>
    <col min="11267" max="11269" width="13.109375" bestFit="1" customWidth="1"/>
    <col min="11270" max="11270" width="6.5546875" bestFit="1" customWidth="1"/>
    <col min="11271" max="11271" width="23.21875" bestFit="1" customWidth="1"/>
    <col min="11521" max="11521" width="8.33203125" bestFit="1" customWidth="1"/>
    <col min="11522" max="11522" width="35.44140625" bestFit="1" customWidth="1"/>
    <col min="11523" max="11525" width="13.109375" bestFit="1" customWidth="1"/>
    <col min="11526" max="11526" width="6.5546875" bestFit="1" customWidth="1"/>
    <col min="11527" max="11527" width="23.21875" bestFit="1" customWidth="1"/>
    <col min="11777" max="11777" width="8.33203125" bestFit="1" customWidth="1"/>
    <col min="11778" max="11778" width="35.44140625" bestFit="1" customWidth="1"/>
    <col min="11779" max="11781" width="13.109375" bestFit="1" customWidth="1"/>
    <col min="11782" max="11782" width="6.5546875" bestFit="1" customWidth="1"/>
    <col min="11783" max="11783" width="23.21875" bestFit="1" customWidth="1"/>
    <col min="12033" max="12033" width="8.33203125" bestFit="1" customWidth="1"/>
    <col min="12034" max="12034" width="35.44140625" bestFit="1" customWidth="1"/>
    <col min="12035" max="12037" width="13.109375" bestFit="1" customWidth="1"/>
    <col min="12038" max="12038" width="6.5546875" bestFit="1" customWidth="1"/>
    <col min="12039" max="12039" width="23.21875" bestFit="1" customWidth="1"/>
    <col min="12289" max="12289" width="8.33203125" bestFit="1" customWidth="1"/>
    <col min="12290" max="12290" width="35.44140625" bestFit="1" customWidth="1"/>
    <col min="12291" max="12293" width="13.109375" bestFit="1" customWidth="1"/>
    <col min="12294" max="12294" width="6.5546875" bestFit="1" customWidth="1"/>
    <col min="12295" max="12295" width="23.21875" bestFit="1" customWidth="1"/>
    <col min="12545" max="12545" width="8.33203125" bestFit="1" customWidth="1"/>
    <col min="12546" max="12546" width="35.44140625" bestFit="1" customWidth="1"/>
    <col min="12547" max="12549" width="13.109375" bestFit="1" customWidth="1"/>
    <col min="12550" max="12550" width="6.5546875" bestFit="1" customWidth="1"/>
    <col min="12551" max="12551" width="23.21875" bestFit="1" customWidth="1"/>
    <col min="12801" max="12801" width="8.33203125" bestFit="1" customWidth="1"/>
    <col min="12802" max="12802" width="35.44140625" bestFit="1" customWidth="1"/>
    <col min="12803" max="12805" width="13.109375" bestFit="1" customWidth="1"/>
    <col min="12806" max="12806" width="6.5546875" bestFit="1" customWidth="1"/>
    <col min="12807" max="12807" width="23.21875" bestFit="1" customWidth="1"/>
    <col min="13057" max="13057" width="8.33203125" bestFit="1" customWidth="1"/>
    <col min="13058" max="13058" width="35.44140625" bestFit="1" customWidth="1"/>
    <col min="13059" max="13061" width="13.109375" bestFit="1" customWidth="1"/>
    <col min="13062" max="13062" width="6.5546875" bestFit="1" customWidth="1"/>
    <col min="13063" max="13063" width="23.21875" bestFit="1" customWidth="1"/>
    <col min="13313" max="13313" width="8.33203125" bestFit="1" customWidth="1"/>
    <col min="13314" max="13314" width="35.44140625" bestFit="1" customWidth="1"/>
    <col min="13315" max="13317" width="13.109375" bestFit="1" customWidth="1"/>
    <col min="13318" max="13318" width="6.5546875" bestFit="1" customWidth="1"/>
    <col min="13319" max="13319" width="23.21875" bestFit="1" customWidth="1"/>
    <col min="13569" max="13569" width="8.33203125" bestFit="1" customWidth="1"/>
    <col min="13570" max="13570" width="35.44140625" bestFit="1" customWidth="1"/>
    <col min="13571" max="13573" width="13.109375" bestFit="1" customWidth="1"/>
    <col min="13574" max="13574" width="6.5546875" bestFit="1" customWidth="1"/>
    <col min="13575" max="13575" width="23.21875" bestFit="1" customWidth="1"/>
    <col min="13825" max="13825" width="8.33203125" bestFit="1" customWidth="1"/>
    <col min="13826" max="13826" width="35.44140625" bestFit="1" customWidth="1"/>
    <col min="13827" max="13829" width="13.109375" bestFit="1" customWidth="1"/>
    <col min="13830" max="13830" width="6.5546875" bestFit="1" customWidth="1"/>
    <col min="13831" max="13831" width="23.21875" bestFit="1" customWidth="1"/>
    <col min="14081" max="14081" width="8.33203125" bestFit="1" customWidth="1"/>
    <col min="14082" max="14082" width="35.44140625" bestFit="1" customWidth="1"/>
    <col min="14083" max="14085" width="13.109375" bestFit="1" customWidth="1"/>
    <col min="14086" max="14086" width="6.5546875" bestFit="1" customWidth="1"/>
    <col min="14087" max="14087" width="23.21875" bestFit="1" customWidth="1"/>
    <col min="14337" max="14337" width="8.33203125" bestFit="1" customWidth="1"/>
    <col min="14338" max="14338" width="35.44140625" bestFit="1" customWidth="1"/>
    <col min="14339" max="14341" width="13.109375" bestFit="1" customWidth="1"/>
    <col min="14342" max="14342" width="6.5546875" bestFit="1" customWidth="1"/>
    <col min="14343" max="14343" width="23.21875" bestFit="1" customWidth="1"/>
    <col min="14593" max="14593" width="8.33203125" bestFit="1" customWidth="1"/>
    <col min="14594" max="14594" width="35.44140625" bestFit="1" customWidth="1"/>
    <col min="14595" max="14597" width="13.109375" bestFit="1" customWidth="1"/>
    <col min="14598" max="14598" width="6.5546875" bestFit="1" customWidth="1"/>
    <col min="14599" max="14599" width="23.21875" bestFit="1" customWidth="1"/>
    <col min="14849" max="14849" width="8.33203125" bestFit="1" customWidth="1"/>
    <col min="14850" max="14850" width="35.44140625" bestFit="1" customWidth="1"/>
    <col min="14851" max="14853" width="13.109375" bestFit="1" customWidth="1"/>
    <col min="14854" max="14854" width="6.5546875" bestFit="1" customWidth="1"/>
    <col min="14855" max="14855" width="23.21875" bestFit="1" customWidth="1"/>
    <col min="15105" max="15105" width="8.33203125" bestFit="1" customWidth="1"/>
    <col min="15106" max="15106" width="35.44140625" bestFit="1" customWidth="1"/>
    <col min="15107" max="15109" width="13.109375" bestFit="1" customWidth="1"/>
    <col min="15110" max="15110" width="6.5546875" bestFit="1" customWidth="1"/>
    <col min="15111" max="15111" width="23.21875" bestFit="1" customWidth="1"/>
    <col min="15361" max="15361" width="8.33203125" bestFit="1" customWidth="1"/>
    <col min="15362" max="15362" width="35.44140625" bestFit="1" customWidth="1"/>
    <col min="15363" max="15365" width="13.109375" bestFit="1" customWidth="1"/>
    <col min="15366" max="15366" width="6.5546875" bestFit="1" customWidth="1"/>
    <col min="15367" max="15367" width="23.21875" bestFit="1" customWidth="1"/>
    <col min="15617" max="15617" width="8.33203125" bestFit="1" customWidth="1"/>
    <col min="15618" max="15618" width="35.44140625" bestFit="1" customWidth="1"/>
    <col min="15619" max="15621" width="13.109375" bestFit="1" customWidth="1"/>
    <col min="15622" max="15622" width="6.5546875" bestFit="1" customWidth="1"/>
    <col min="15623" max="15623" width="23.21875" bestFit="1" customWidth="1"/>
    <col min="15873" max="15873" width="8.33203125" bestFit="1" customWidth="1"/>
    <col min="15874" max="15874" width="35.44140625" bestFit="1" customWidth="1"/>
    <col min="15875" max="15877" width="13.109375" bestFit="1" customWidth="1"/>
    <col min="15878" max="15878" width="6.5546875" bestFit="1" customWidth="1"/>
    <col min="15879" max="15879" width="23.21875" bestFit="1" customWidth="1"/>
    <col min="16129" max="16129" width="8.33203125" bestFit="1" customWidth="1"/>
    <col min="16130" max="16130" width="35.44140625" bestFit="1" customWidth="1"/>
    <col min="16131" max="16133" width="13.109375" bestFit="1" customWidth="1"/>
    <col min="16134" max="16134" width="6.5546875" bestFit="1" customWidth="1"/>
    <col min="16135" max="16135" width="23.21875" bestFit="1" customWidth="1"/>
  </cols>
  <sheetData>
    <row r="1" spans="1:7">
      <c r="A1" s="31" t="s">
        <v>0</v>
      </c>
      <c r="B1" s="553" t="s">
        <v>18</v>
      </c>
      <c r="C1" s="553"/>
      <c r="D1" s="553"/>
      <c r="E1" s="553"/>
      <c r="F1" s="553"/>
      <c r="G1" s="811"/>
    </row>
    <row r="2" spans="1:7">
      <c r="A2" s="34" t="s">
        <v>2</v>
      </c>
      <c r="B2" s="555" t="s">
        <v>19</v>
      </c>
      <c r="C2" s="555"/>
      <c r="D2" s="555"/>
      <c r="E2" s="555"/>
      <c r="F2" s="555"/>
      <c r="G2" s="812"/>
    </row>
    <row r="3" spans="1:7">
      <c r="A3" s="34" t="s">
        <v>4</v>
      </c>
      <c r="B3" s="555" t="s">
        <v>20</v>
      </c>
      <c r="C3" s="555"/>
      <c r="D3" s="555"/>
      <c r="E3" s="555"/>
      <c r="F3" s="555"/>
      <c r="G3" s="812"/>
    </row>
    <row r="4" spans="1:7">
      <c r="A4" s="37" t="s">
        <v>7</v>
      </c>
      <c r="B4" s="557" t="s">
        <v>8</v>
      </c>
      <c r="C4" s="829"/>
      <c r="D4" s="829"/>
      <c r="E4" s="829"/>
      <c r="F4" s="829"/>
      <c r="G4" s="830"/>
    </row>
    <row r="5" spans="1:7" ht="30.6" customHeight="1">
      <c r="A5" s="831" t="s">
        <v>904</v>
      </c>
      <c r="B5" s="832"/>
      <c r="C5" s="832"/>
      <c r="D5" s="832"/>
      <c r="E5" s="832"/>
      <c r="F5" s="832"/>
      <c r="G5" s="833"/>
    </row>
    <row r="6" spans="1:7" ht="15.6">
      <c r="A6" s="814" t="s">
        <v>896</v>
      </c>
      <c r="B6" s="675"/>
      <c r="C6" s="675"/>
      <c r="D6" s="675"/>
      <c r="E6" s="675"/>
      <c r="F6" s="675"/>
      <c r="G6" s="815"/>
    </row>
    <row r="7" spans="1:7" ht="26.4">
      <c r="A7" s="816" t="s">
        <v>11</v>
      </c>
      <c r="B7" s="818" t="s">
        <v>398</v>
      </c>
      <c r="C7" s="90" t="s">
        <v>905</v>
      </c>
      <c r="D7" s="419" t="s">
        <v>906</v>
      </c>
      <c r="E7" s="419" t="s">
        <v>899</v>
      </c>
      <c r="F7" s="820" t="s">
        <v>531</v>
      </c>
      <c r="G7" s="825" t="s">
        <v>888</v>
      </c>
    </row>
    <row r="8" spans="1:7">
      <c r="A8" s="816"/>
      <c r="B8" s="818"/>
      <c r="C8" s="420" t="s">
        <v>36</v>
      </c>
      <c r="D8" s="420" t="s">
        <v>36</v>
      </c>
      <c r="E8" s="420" t="s">
        <v>36</v>
      </c>
      <c r="F8" s="821"/>
      <c r="G8" s="824"/>
    </row>
    <row r="9" spans="1:7">
      <c r="A9" s="817"/>
      <c r="B9" s="819"/>
      <c r="C9" s="300" t="s">
        <v>521</v>
      </c>
      <c r="D9" s="300" t="s">
        <v>521</v>
      </c>
      <c r="E9" s="300" t="s">
        <v>521</v>
      </c>
      <c r="F9" s="300" t="s">
        <v>532</v>
      </c>
      <c r="G9" s="412" t="s">
        <v>900</v>
      </c>
    </row>
    <row r="10" spans="1:7" ht="27" customHeight="1">
      <c r="A10" s="413">
        <f>'TR BETUM MICRO'!A10</f>
        <v>1</v>
      </c>
      <c r="B10" s="414" t="str">
        <f>'TR BETUM MICRO'!B10</f>
        <v>DIVERSAS VIAS DA ÁREA URBANA DO MUNICÍPIOO</v>
      </c>
      <c r="C10" s="421">
        <f>FRESA!F11/1000</f>
        <v>7.0199999999999999E-2</v>
      </c>
      <c r="D10" s="421">
        <f>FRESA!H11</f>
        <v>42412.5</v>
      </c>
      <c r="E10" s="421">
        <f>FRESA!J11</f>
        <v>6727.5</v>
      </c>
      <c r="F10" s="301">
        <f>'MAPA DE PREÇOS'!B8</f>
        <v>96.5</v>
      </c>
      <c r="G10" s="302">
        <f>TRUNC((F10*((C10+D10+E10))),2)</f>
        <v>4742016.7699999996</v>
      </c>
    </row>
    <row r="11" spans="1:7" ht="15.6">
      <c r="A11" s="822" t="s">
        <v>403</v>
      </c>
      <c r="B11" s="823"/>
      <c r="C11" s="422"/>
      <c r="D11" s="417"/>
      <c r="E11" s="417"/>
      <c r="F11" s="417"/>
      <c r="G11" s="418">
        <f>SUM(G10:G10)</f>
        <v>4742016.7699999996</v>
      </c>
    </row>
    <row r="12" spans="1:7">
      <c r="A12" s="826"/>
      <c r="B12" s="827"/>
      <c r="C12" s="827"/>
      <c r="D12" s="827"/>
      <c r="E12" s="827"/>
      <c r="F12" s="827"/>
      <c r="G12" s="828"/>
    </row>
  </sheetData>
  <mergeCells count="12">
    <mergeCell ref="A12:G12"/>
    <mergeCell ref="B1:G1"/>
    <mergeCell ref="B2:G2"/>
    <mergeCell ref="B3:G3"/>
    <mergeCell ref="B4:G4"/>
    <mergeCell ref="A5:G5"/>
    <mergeCell ref="A6:G6"/>
    <mergeCell ref="A7:A9"/>
    <mergeCell ref="B7:B9"/>
    <mergeCell ref="F7:F8"/>
    <mergeCell ref="G7:G8"/>
    <mergeCell ref="A11:B11"/>
  </mergeCells>
  <pageMargins left="0.70866141732283472" right="0.70866141732283472" top="0.74803149606299213" bottom="0.74803149606299213" header="0.31496062992125984" footer="0.31496062992125984"/>
  <pageSetup paperSize="9" scale="77" fitToHeight="0" orientation="portrait" r:id="rId1"/>
  <headerFooter>
    <oddFooter>&amp;CDiego Roberto Sbitkowski Chamma
Engenheiro Civil
CREA: 2511178010&amp;R&amp;D</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view="pageBreakPreview" topLeftCell="A4" zoomScaleNormal="100" zoomScaleSheetLayoutView="100" workbookViewId="0">
      <selection activeCell="C27" sqref="C27:C29"/>
    </sheetView>
  </sheetViews>
  <sheetFormatPr defaultRowHeight="13.2"/>
  <cols>
    <col min="1" max="1" width="8.88671875" style="160"/>
    <col min="2" max="2" width="18.88671875" style="160" bestFit="1" customWidth="1"/>
    <col min="3" max="3" width="7.77734375" style="160" bestFit="1" customWidth="1"/>
    <col min="4" max="4" width="8.88671875" style="160"/>
    <col min="5" max="5" width="27.88671875" style="160" customWidth="1"/>
    <col min="6" max="6" width="23.44140625" style="160" customWidth="1"/>
    <col min="7" max="7" width="14.21875" style="160" bestFit="1" customWidth="1"/>
    <col min="8" max="8" width="10.44140625" style="160" bestFit="1" customWidth="1"/>
    <col min="9" max="9" width="17.5546875" style="160" bestFit="1" customWidth="1"/>
    <col min="10" max="257" width="8.88671875" style="160"/>
    <col min="258" max="258" width="18.88671875" style="160" bestFit="1" customWidth="1"/>
    <col min="259" max="259" width="7.77734375" style="160" bestFit="1" customWidth="1"/>
    <col min="260" max="260" width="8.88671875" style="160"/>
    <col min="261" max="261" width="27.88671875" style="160" customWidth="1"/>
    <col min="262" max="262" width="23.44140625" style="160" customWidth="1"/>
    <col min="263" max="263" width="14.21875" style="160" bestFit="1" customWidth="1"/>
    <col min="264" max="264" width="10.44140625" style="160" bestFit="1" customWidth="1"/>
    <col min="265" max="265" width="17.5546875" style="160" bestFit="1" customWidth="1"/>
    <col min="266" max="513" width="8.88671875" style="160"/>
    <col min="514" max="514" width="18.88671875" style="160" bestFit="1" customWidth="1"/>
    <col min="515" max="515" width="7.77734375" style="160" bestFit="1" customWidth="1"/>
    <col min="516" max="516" width="8.88671875" style="160"/>
    <col min="517" max="517" width="27.88671875" style="160" customWidth="1"/>
    <col min="518" max="518" width="23.44140625" style="160" customWidth="1"/>
    <col min="519" max="519" width="14.21875" style="160" bestFit="1" customWidth="1"/>
    <col min="520" max="520" width="10.44140625" style="160" bestFit="1" customWidth="1"/>
    <col min="521" max="521" width="17.5546875" style="160" bestFit="1" customWidth="1"/>
    <col min="522" max="769" width="8.88671875" style="160"/>
    <col min="770" max="770" width="18.88671875" style="160" bestFit="1" customWidth="1"/>
    <col min="771" max="771" width="7.77734375" style="160" bestFit="1" customWidth="1"/>
    <col min="772" max="772" width="8.88671875" style="160"/>
    <col min="773" max="773" width="27.88671875" style="160" customWidth="1"/>
    <col min="774" max="774" width="23.44140625" style="160" customWidth="1"/>
    <col min="775" max="775" width="14.21875" style="160" bestFit="1" customWidth="1"/>
    <col min="776" max="776" width="10.44140625" style="160" bestFit="1" customWidth="1"/>
    <col min="777" max="777" width="17.5546875" style="160" bestFit="1" customWidth="1"/>
    <col min="778" max="1025" width="8.88671875" style="160"/>
    <col min="1026" max="1026" width="18.88671875" style="160" bestFit="1" customWidth="1"/>
    <col min="1027" max="1027" width="7.77734375" style="160" bestFit="1" customWidth="1"/>
    <col min="1028" max="1028" width="8.88671875" style="160"/>
    <col min="1029" max="1029" width="27.88671875" style="160" customWidth="1"/>
    <col min="1030" max="1030" width="23.44140625" style="160" customWidth="1"/>
    <col min="1031" max="1031" width="14.21875" style="160" bestFit="1" customWidth="1"/>
    <col min="1032" max="1032" width="10.44140625" style="160" bestFit="1" customWidth="1"/>
    <col min="1033" max="1033" width="17.5546875" style="160" bestFit="1" customWidth="1"/>
    <col min="1034" max="1281" width="8.88671875" style="160"/>
    <col min="1282" max="1282" width="18.88671875" style="160" bestFit="1" customWidth="1"/>
    <col min="1283" max="1283" width="7.77734375" style="160" bestFit="1" customWidth="1"/>
    <col min="1284" max="1284" width="8.88671875" style="160"/>
    <col min="1285" max="1285" width="27.88671875" style="160" customWidth="1"/>
    <col min="1286" max="1286" width="23.44140625" style="160" customWidth="1"/>
    <col min="1287" max="1287" width="14.21875" style="160" bestFit="1" customWidth="1"/>
    <col min="1288" max="1288" width="10.44140625" style="160" bestFit="1" customWidth="1"/>
    <col min="1289" max="1289" width="17.5546875" style="160" bestFit="1" customWidth="1"/>
    <col min="1290" max="1537" width="8.88671875" style="160"/>
    <col min="1538" max="1538" width="18.88671875" style="160" bestFit="1" customWidth="1"/>
    <col min="1539" max="1539" width="7.77734375" style="160" bestFit="1" customWidth="1"/>
    <col min="1540" max="1540" width="8.88671875" style="160"/>
    <col min="1541" max="1541" width="27.88671875" style="160" customWidth="1"/>
    <col min="1542" max="1542" width="23.44140625" style="160" customWidth="1"/>
    <col min="1543" max="1543" width="14.21875" style="160" bestFit="1" customWidth="1"/>
    <col min="1544" max="1544" width="10.44140625" style="160" bestFit="1" customWidth="1"/>
    <col min="1545" max="1545" width="17.5546875" style="160" bestFit="1" customWidth="1"/>
    <col min="1546" max="1793" width="8.88671875" style="160"/>
    <col min="1794" max="1794" width="18.88671875" style="160" bestFit="1" customWidth="1"/>
    <col min="1795" max="1795" width="7.77734375" style="160" bestFit="1" customWidth="1"/>
    <col min="1796" max="1796" width="8.88671875" style="160"/>
    <col min="1797" max="1797" width="27.88671875" style="160" customWidth="1"/>
    <col min="1798" max="1798" width="23.44140625" style="160" customWidth="1"/>
    <col min="1799" max="1799" width="14.21875" style="160" bestFit="1" customWidth="1"/>
    <col min="1800" max="1800" width="10.44140625" style="160" bestFit="1" customWidth="1"/>
    <col min="1801" max="1801" width="17.5546875" style="160" bestFit="1" customWidth="1"/>
    <col min="1802" max="2049" width="8.88671875" style="160"/>
    <col min="2050" max="2050" width="18.88671875" style="160" bestFit="1" customWidth="1"/>
    <col min="2051" max="2051" width="7.77734375" style="160" bestFit="1" customWidth="1"/>
    <col min="2052" max="2052" width="8.88671875" style="160"/>
    <col min="2053" max="2053" width="27.88671875" style="160" customWidth="1"/>
    <col min="2054" max="2054" width="23.44140625" style="160" customWidth="1"/>
    <col min="2055" max="2055" width="14.21875" style="160" bestFit="1" customWidth="1"/>
    <col min="2056" max="2056" width="10.44140625" style="160" bestFit="1" customWidth="1"/>
    <col min="2057" max="2057" width="17.5546875" style="160" bestFit="1" customWidth="1"/>
    <col min="2058" max="2305" width="8.88671875" style="160"/>
    <col min="2306" max="2306" width="18.88671875" style="160" bestFit="1" customWidth="1"/>
    <col min="2307" max="2307" width="7.77734375" style="160" bestFit="1" customWidth="1"/>
    <col min="2308" max="2308" width="8.88671875" style="160"/>
    <col min="2309" max="2309" width="27.88671875" style="160" customWidth="1"/>
    <col min="2310" max="2310" width="23.44140625" style="160" customWidth="1"/>
    <col min="2311" max="2311" width="14.21875" style="160" bestFit="1" customWidth="1"/>
    <col min="2312" max="2312" width="10.44140625" style="160" bestFit="1" customWidth="1"/>
    <col min="2313" max="2313" width="17.5546875" style="160" bestFit="1" customWidth="1"/>
    <col min="2314" max="2561" width="8.88671875" style="160"/>
    <col min="2562" max="2562" width="18.88671875" style="160" bestFit="1" customWidth="1"/>
    <col min="2563" max="2563" width="7.77734375" style="160" bestFit="1" customWidth="1"/>
    <col min="2564" max="2564" width="8.88671875" style="160"/>
    <col min="2565" max="2565" width="27.88671875" style="160" customWidth="1"/>
    <col min="2566" max="2566" width="23.44140625" style="160" customWidth="1"/>
    <col min="2567" max="2567" width="14.21875" style="160" bestFit="1" customWidth="1"/>
    <col min="2568" max="2568" width="10.44140625" style="160" bestFit="1" customWidth="1"/>
    <col min="2569" max="2569" width="17.5546875" style="160" bestFit="1" customWidth="1"/>
    <col min="2570" max="2817" width="8.88671875" style="160"/>
    <col min="2818" max="2818" width="18.88671875" style="160" bestFit="1" customWidth="1"/>
    <col min="2819" max="2819" width="7.77734375" style="160" bestFit="1" customWidth="1"/>
    <col min="2820" max="2820" width="8.88671875" style="160"/>
    <col min="2821" max="2821" width="27.88671875" style="160" customWidth="1"/>
    <col min="2822" max="2822" width="23.44140625" style="160" customWidth="1"/>
    <col min="2823" max="2823" width="14.21875" style="160" bestFit="1" customWidth="1"/>
    <col min="2824" max="2824" width="10.44140625" style="160" bestFit="1" customWidth="1"/>
    <col min="2825" max="2825" width="17.5546875" style="160" bestFit="1" customWidth="1"/>
    <col min="2826" max="3073" width="8.88671875" style="160"/>
    <col min="3074" max="3074" width="18.88671875" style="160" bestFit="1" customWidth="1"/>
    <col min="3075" max="3075" width="7.77734375" style="160" bestFit="1" customWidth="1"/>
    <col min="3076" max="3076" width="8.88671875" style="160"/>
    <col min="3077" max="3077" width="27.88671875" style="160" customWidth="1"/>
    <col min="3078" max="3078" width="23.44140625" style="160" customWidth="1"/>
    <col min="3079" max="3079" width="14.21875" style="160" bestFit="1" customWidth="1"/>
    <col min="3080" max="3080" width="10.44140625" style="160" bestFit="1" customWidth="1"/>
    <col min="3081" max="3081" width="17.5546875" style="160" bestFit="1" customWidth="1"/>
    <col min="3082" max="3329" width="8.88671875" style="160"/>
    <col min="3330" max="3330" width="18.88671875" style="160" bestFit="1" customWidth="1"/>
    <col min="3331" max="3331" width="7.77734375" style="160" bestFit="1" customWidth="1"/>
    <col min="3332" max="3332" width="8.88671875" style="160"/>
    <col min="3333" max="3333" width="27.88671875" style="160" customWidth="1"/>
    <col min="3334" max="3334" width="23.44140625" style="160" customWidth="1"/>
    <col min="3335" max="3335" width="14.21875" style="160" bestFit="1" customWidth="1"/>
    <col min="3336" max="3336" width="10.44140625" style="160" bestFit="1" customWidth="1"/>
    <col min="3337" max="3337" width="17.5546875" style="160" bestFit="1" customWidth="1"/>
    <col min="3338" max="3585" width="8.88671875" style="160"/>
    <col min="3586" max="3586" width="18.88671875" style="160" bestFit="1" customWidth="1"/>
    <col min="3587" max="3587" width="7.77734375" style="160" bestFit="1" customWidth="1"/>
    <col min="3588" max="3588" width="8.88671875" style="160"/>
    <col min="3589" max="3589" width="27.88671875" style="160" customWidth="1"/>
    <col min="3590" max="3590" width="23.44140625" style="160" customWidth="1"/>
    <col min="3591" max="3591" width="14.21875" style="160" bestFit="1" customWidth="1"/>
    <col min="3592" max="3592" width="10.44140625" style="160" bestFit="1" customWidth="1"/>
    <col min="3593" max="3593" width="17.5546875" style="160" bestFit="1" customWidth="1"/>
    <col min="3594" max="3841" width="8.88671875" style="160"/>
    <col min="3842" max="3842" width="18.88671875" style="160" bestFit="1" customWidth="1"/>
    <col min="3843" max="3843" width="7.77734375" style="160" bestFit="1" customWidth="1"/>
    <col min="3844" max="3844" width="8.88671875" style="160"/>
    <col min="3845" max="3845" width="27.88671875" style="160" customWidth="1"/>
    <col min="3846" max="3846" width="23.44140625" style="160" customWidth="1"/>
    <col min="3847" max="3847" width="14.21875" style="160" bestFit="1" customWidth="1"/>
    <col min="3848" max="3848" width="10.44140625" style="160" bestFit="1" customWidth="1"/>
    <col min="3849" max="3849" width="17.5546875" style="160" bestFit="1" customWidth="1"/>
    <col min="3850" max="4097" width="8.88671875" style="160"/>
    <col min="4098" max="4098" width="18.88671875" style="160" bestFit="1" customWidth="1"/>
    <col min="4099" max="4099" width="7.77734375" style="160" bestFit="1" customWidth="1"/>
    <col min="4100" max="4100" width="8.88671875" style="160"/>
    <col min="4101" max="4101" width="27.88671875" style="160" customWidth="1"/>
    <col min="4102" max="4102" width="23.44140625" style="160" customWidth="1"/>
    <col min="4103" max="4103" width="14.21875" style="160" bestFit="1" customWidth="1"/>
    <col min="4104" max="4104" width="10.44140625" style="160" bestFit="1" customWidth="1"/>
    <col min="4105" max="4105" width="17.5546875" style="160" bestFit="1" customWidth="1"/>
    <col min="4106" max="4353" width="8.88671875" style="160"/>
    <col min="4354" max="4354" width="18.88671875" style="160" bestFit="1" customWidth="1"/>
    <col min="4355" max="4355" width="7.77734375" style="160" bestFit="1" customWidth="1"/>
    <col min="4356" max="4356" width="8.88671875" style="160"/>
    <col min="4357" max="4357" width="27.88671875" style="160" customWidth="1"/>
    <col min="4358" max="4358" width="23.44140625" style="160" customWidth="1"/>
    <col min="4359" max="4359" width="14.21875" style="160" bestFit="1" customWidth="1"/>
    <col min="4360" max="4360" width="10.44140625" style="160" bestFit="1" customWidth="1"/>
    <col min="4361" max="4361" width="17.5546875" style="160" bestFit="1" customWidth="1"/>
    <col min="4362" max="4609" width="8.88671875" style="160"/>
    <col min="4610" max="4610" width="18.88671875" style="160" bestFit="1" customWidth="1"/>
    <col min="4611" max="4611" width="7.77734375" style="160" bestFit="1" customWidth="1"/>
    <col min="4612" max="4612" width="8.88671875" style="160"/>
    <col min="4613" max="4613" width="27.88671875" style="160" customWidth="1"/>
    <col min="4614" max="4614" width="23.44140625" style="160" customWidth="1"/>
    <col min="4615" max="4615" width="14.21875" style="160" bestFit="1" customWidth="1"/>
    <col min="4616" max="4616" width="10.44140625" style="160" bestFit="1" customWidth="1"/>
    <col min="4617" max="4617" width="17.5546875" style="160" bestFit="1" customWidth="1"/>
    <col min="4618" max="4865" width="8.88671875" style="160"/>
    <col min="4866" max="4866" width="18.88671875" style="160" bestFit="1" customWidth="1"/>
    <col min="4867" max="4867" width="7.77734375" style="160" bestFit="1" customWidth="1"/>
    <col min="4868" max="4868" width="8.88671875" style="160"/>
    <col min="4869" max="4869" width="27.88671875" style="160" customWidth="1"/>
    <col min="4870" max="4870" width="23.44140625" style="160" customWidth="1"/>
    <col min="4871" max="4871" width="14.21875" style="160" bestFit="1" customWidth="1"/>
    <col min="4872" max="4872" width="10.44140625" style="160" bestFit="1" customWidth="1"/>
    <col min="4873" max="4873" width="17.5546875" style="160" bestFit="1" customWidth="1"/>
    <col min="4874" max="5121" width="8.88671875" style="160"/>
    <col min="5122" max="5122" width="18.88671875" style="160" bestFit="1" customWidth="1"/>
    <col min="5123" max="5123" width="7.77734375" style="160" bestFit="1" customWidth="1"/>
    <col min="5124" max="5124" width="8.88671875" style="160"/>
    <col min="5125" max="5125" width="27.88671875" style="160" customWidth="1"/>
    <col min="5126" max="5126" width="23.44140625" style="160" customWidth="1"/>
    <col min="5127" max="5127" width="14.21875" style="160" bestFit="1" customWidth="1"/>
    <col min="5128" max="5128" width="10.44140625" style="160" bestFit="1" customWidth="1"/>
    <col min="5129" max="5129" width="17.5546875" style="160" bestFit="1" customWidth="1"/>
    <col min="5130" max="5377" width="8.88671875" style="160"/>
    <col min="5378" max="5378" width="18.88671875" style="160" bestFit="1" customWidth="1"/>
    <col min="5379" max="5379" width="7.77734375" style="160" bestFit="1" customWidth="1"/>
    <col min="5380" max="5380" width="8.88671875" style="160"/>
    <col min="5381" max="5381" width="27.88671875" style="160" customWidth="1"/>
    <col min="5382" max="5382" width="23.44140625" style="160" customWidth="1"/>
    <col min="5383" max="5383" width="14.21875" style="160" bestFit="1" customWidth="1"/>
    <col min="5384" max="5384" width="10.44140625" style="160" bestFit="1" customWidth="1"/>
    <col min="5385" max="5385" width="17.5546875" style="160" bestFit="1" customWidth="1"/>
    <col min="5386" max="5633" width="8.88671875" style="160"/>
    <col min="5634" max="5634" width="18.88671875" style="160" bestFit="1" customWidth="1"/>
    <col min="5635" max="5635" width="7.77734375" style="160" bestFit="1" customWidth="1"/>
    <col min="5636" max="5636" width="8.88671875" style="160"/>
    <col min="5637" max="5637" width="27.88671875" style="160" customWidth="1"/>
    <col min="5638" max="5638" width="23.44140625" style="160" customWidth="1"/>
    <col min="5639" max="5639" width="14.21875" style="160" bestFit="1" customWidth="1"/>
    <col min="5640" max="5640" width="10.44140625" style="160" bestFit="1" customWidth="1"/>
    <col min="5641" max="5641" width="17.5546875" style="160" bestFit="1" customWidth="1"/>
    <col min="5642" max="5889" width="8.88671875" style="160"/>
    <col min="5890" max="5890" width="18.88671875" style="160" bestFit="1" customWidth="1"/>
    <col min="5891" max="5891" width="7.77734375" style="160" bestFit="1" customWidth="1"/>
    <col min="5892" max="5892" width="8.88671875" style="160"/>
    <col min="5893" max="5893" width="27.88671875" style="160" customWidth="1"/>
    <col min="5894" max="5894" width="23.44140625" style="160" customWidth="1"/>
    <col min="5895" max="5895" width="14.21875" style="160" bestFit="1" customWidth="1"/>
    <col min="5896" max="5896" width="10.44140625" style="160" bestFit="1" customWidth="1"/>
    <col min="5897" max="5897" width="17.5546875" style="160" bestFit="1" customWidth="1"/>
    <col min="5898" max="6145" width="8.88671875" style="160"/>
    <col min="6146" max="6146" width="18.88671875" style="160" bestFit="1" customWidth="1"/>
    <col min="6147" max="6147" width="7.77734375" style="160" bestFit="1" customWidth="1"/>
    <col min="6148" max="6148" width="8.88671875" style="160"/>
    <col min="6149" max="6149" width="27.88671875" style="160" customWidth="1"/>
    <col min="6150" max="6150" width="23.44140625" style="160" customWidth="1"/>
    <col min="6151" max="6151" width="14.21875" style="160" bestFit="1" customWidth="1"/>
    <col min="6152" max="6152" width="10.44140625" style="160" bestFit="1" customWidth="1"/>
    <col min="6153" max="6153" width="17.5546875" style="160" bestFit="1" customWidth="1"/>
    <col min="6154" max="6401" width="8.88671875" style="160"/>
    <col min="6402" max="6402" width="18.88671875" style="160" bestFit="1" customWidth="1"/>
    <col min="6403" max="6403" width="7.77734375" style="160" bestFit="1" customWidth="1"/>
    <col min="6404" max="6404" width="8.88671875" style="160"/>
    <col min="6405" max="6405" width="27.88671875" style="160" customWidth="1"/>
    <col min="6406" max="6406" width="23.44140625" style="160" customWidth="1"/>
    <col min="6407" max="6407" width="14.21875" style="160" bestFit="1" customWidth="1"/>
    <col min="6408" max="6408" width="10.44140625" style="160" bestFit="1" customWidth="1"/>
    <col min="6409" max="6409" width="17.5546875" style="160" bestFit="1" customWidth="1"/>
    <col min="6410" max="6657" width="8.88671875" style="160"/>
    <col min="6658" max="6658" width="18.88671875" style="160" bestFit="1" customWidth="1"/>
    <col min="6659" max="6659" width="7.77734375" style="160" bestFit="1" customWidth="1"/>
    <col min="6660" max="6660" width="8.88671875" style="160"/>
    <col min="6661" max="6661" width="27.88671875" style="160" customWidth="1"/>
    <col min="6662" max="6662" width="23.44140625" style="160" customWidth="1"/>
    <col min="6663" max="6663" width="14.21875" style="160" bestFit="1" customWidth="1"/>
    <col min="6664" max="6664" width="10.44140625" style="160" bestFit="1" customWidth="1"/>
    <col min="6665" max="6665" width="17.5546875" style="160" bestFit="1" customWidth="1"/>
    <col min="6666" max="6913" width="8.88671875" style="160"/>
    <col min="6914" max="6914" width="18.88671875" style="160" bestFit="1" customWidth="1"/>
    <col min="6915" max="6915" width="7.77734375" style="160" bestFit="1" customWidth="1"/>
    <col min="6916" max="6916" width="8.88671875" style="160"/>
    <col min="6917" max="6917" width="27.88671875" style="160" customWidth="1"/>
    <col min="6918" max="6918" width="23.44140625" style="160" customWidth="1"/>
    <col min="6919" max="6919" width="14.21875" style="160" bestFit="1" customWidth="1"/>
    <col min="6920" max="6920" width="10.44140625" style="160" bestFit="1" customWidth="1"/>
    <col min="6921" max="6921" width="17.5546875" style="160" bestFit="1" customWidth="1"/>
    <col min="6922" max="7169" width="8.88671875" style="160"/>
    <col min="7170" max="7170" width="18.88671875" style="160" bestFit="1" customWidth="1"/>
    <col min="7171" max="7171" width="7.77734375" style="160" bestFit="1" customWidth="1"/>
    <col min="7172" max="7172" width="8.88671875" style="160"/>
    <col min="7173" max="7173" width="27.88671875" style="160" customWidth="1"/>
    <col min="7174" max="7174" width="23.44140625" style="160" customWidth="1"/>
    <col min="7175" max="7175" width="14.21875" style="160" bestFit="1" customWidth="1"/>
    <col min="7176" max="7176" width="10.44140625" style="160" bestFit="1" customWidth="1"/>
    <col min="7177" max="7177" width="17.5546875" style="160" bestFit="1" customWidth="1"/>
    <col min="7178" max="7425" width="8.88671875" style="160"/>
    <col min="7426" max="7426" width="18.88671875" style="160" bestFit="1" customWidth="1"/>
    <col min="7427" max="7427" width="7.77734375" style="160" bestFit="1" customWidth="1"/>
    <col min="7428" max="7428" width="8.88671875" style="160"/>
    <col min="7429" max="7429" width="27.88671875" style="160" customWidth="1"/>
    <col min="7430" max="7430" width="23.44140625" style="160" customWidth="1"/>
    <col min="7431" max="7431" width="14.21875" style="160" bestFit="1" customWidth="1"/>
    <col min="7432" max="7432" width="10.44140625" style="160" bestFit="1" customWidth="1"/>
    <col min="7433" max="7433" width="17.5546875" style="160" bestFit="1" customWidth="1"/>
    <col min="7434" max="7681" width="8.88671875" style="160"/>
    <col min="7682" max="7682" width="18.88671875" style="160" bestFit="1" customWidth="1"/>
    <col min="7683" max="7683" width="7.77734375" style="160" bestFit="1" customWidth="1"/>
    <col min="7684" max="7684" width="8.88671875" style="160"/>
    <col min="7685" max="7685" width="27.88671875" style="160" customWidth="1"/>
    <col min="7686" max="7686" width="23.44140625" style="160" customWidth="1"/>
    <col min="7687" max="7687" width="14.21875" style="160" bestFit="1" customWidth="1"/>
    <col min="7688" max="7688" width="10.44140625" style="160" bestFit="1" customWidth="1"/>
    <col min="7689" max="7689" width="17.5546875" style="160" bestFit="1" customWidth="1"/>
    <col min="7690" max="7937" width="8.88671875" style="160"/>
    <col min="7938" max="7938" width="18.88671875" style="160" bestFit="1" customWidth="1"/>
    <col min="7939" max="7939" width="7.77734375" style="160" bestFit="1" customWidth="1"/>
    <col min="7940" max="7940" width="8.88671875" style="160"/>
    <col min="7941" max="7941" width="27.88671875" style="160" customWidth="1"/>
    <col min="7942" max="7942" width="23.44140625" style="160" customWidth="1"/>
    <col min="7943" max="7943" width="14.21875" style="160" bestFit="1" customWidth="1"/>
    <col min="7944" max="7944" width="10.44140625" style="160" bestFit="1" customWidth="1"/>
    <col min="7945" max="7945" width="17.5546875" style="160" bestFit="1" customWidth="1"/>
    <col min="7946" max="8193" width="8.88671875" style="160"/>
    <col min="8194" max="8194" width="18.88671875" style="160" bestFit="1" customWidth="1"/>
    <col min="8195" max="8195" width="7.77734375" style="160" bestFit="1" customWidth="1"/>
    <col min="8196" max="8196" width="8.88671875" style="160"/>
    <col min="8197" max="8197" width="27.88671875" style="160" customWidth="1"/>
    <col min="8198" max="8198" width="23.44140625" style="160" customWidth="1"/>
    <col min="8199" max="8199" width="14.21875" style="160" bestFit="1" customWidth="1"/>
    <col min="8200" max="8200" width="10.44140625" style="160" bestFit="1" customWidth="1"/>
    <col min="8201" max="8201" width="17.5546875" style="160" bestFit="1" customWidth="1"/>
    <col min="8202" max="8449" width="8.88671875" style="160"/>
    <col min="8450" max="8450" width="18.88671875" style="160" bestFit="1" customWidth="1"/>
    <col min="8451" max="8451" width="7.77734375" style="160" bestFit="1" customWidth="1"/>
    <col min="8452" max="8452" width="8.88671875" style="160"/>
    <col min="8453" max="8453" width="27.88671875" style="160" customWidth="1"/>
    <col min="8454" max="8454" width="23.44140625" style="160" customWidth="1"/>
    <col min="8455" max="8455" width="14.21875" style="160" bestFit="1" customWidth="1"/>
    <col min="8456" max="8456" width="10.44140625" style="160" bestFit="1" customWidth="1"/>
    <col min="8457" max="8457" width="17.5546875" style="160" bestFit="1" customWidth="1"/>
    <col min="8458" max="8705" width="8.88671875" style="160"/>
    <col min="8706" max="8706" width="18.88671875" style="160" bestFit="1" customWidth="1"/>
    <col min="8707" max="8707" width="7.77734375" style="160" bestFit="1" customWidth="1"/>
    <col min="8708" max="8708" width="8.88671875" style="160"/>
    <col min="8709" max="8709" width="27.88671875" style="160" customWidth="1"/>
    <col min="8710" max="8710" width="23.44140625" style="160" customWidth="1"/>
    <col min="8711" max="8711" width="14.21875" style="160" bestFit="1" customWidth="1"/>
    <col min="8712" max="8712" width="10.44140625" style="160" bestFit="1" customWidth="1"/>
    <col min="8713" max="8713" width="17.5546875" style="160" bestFit="1" customWidth="1"/>
    <col min="8714" max="8961" width="8.88671875" style="160"/>
    <col min="8962" max="8962" width="18.88671875" style="160" bestFit="1" customWidth="1"/>
    <col min="8963" max="8963" width="7.77734375" style="160" bestFit="1" customWidth="1"/>
    <col min="8964" max="8964" width="8.88671875" style="160"/>
    <col min="8965" max="8965" width="27.88671875" style="160" customWidth="1"/>
    <col min="8966" max="8966" width="23.44140625" style="160" customWidth="1"/>
    <col min="8967" max="8967" width="14.21875" style="160" bestFit="1" customWidth="1"/>
    <col min="8968" max="8968" width="10.44140625" style="160" bestFit="1" customWidth="1"/>
    <col min="8969" max="8969" width="17.5546875" style="160" bestFit="1" customWidth="1"/>
    <col min="8970" max="9217" width="8.88671875" style="160"/>
    <col min="9218" max="9218" width="18.88671875" style="160" bestFit="1" customWidth="1"/>
    <col min="9219" max="9219" width="7.77734375" style="160" bestFit="1" customWidth="1"/>
    <col min="9220" max="9220" width="8.88671875" style="160"/>
    <col min="9221" max="9221" width="27.88671875" style="160" customWidth="1"/>
    <col min="9222" max="9222" width="23.44140625" style="160" customWidth="1"/>
    <col min="9223" max="9223" width="14.21875" style="160" bestFit="1" customWidth="1"/>
    <col min="9224" max="9224" width="10.44140625" style="160" bestFit="1" customWidth="1"/>
    <col min="9225" max="9225" width="17.5546875" style="160" bestFit="1" customWidth="1"/>
    <col min="9226" max="9473" width="8.88671875" style="160"/>
    <col min="9474" max="9474" width="18.88671875" style="160" bestFit="1" customWidth="1"/>
    <col min="9475" max="9475" width="7.77734375" style="160" bestFit="1" customWidth="1"/>
    <col min="9476" max="9476" width="8.88671875" style="160"/>
    <col min="9477" max="9477" width="27.88671875" style="160" customWidth="1"/>
    <col min="9478" max="9478" width="23.44140625" style="160" customWidth="1"/>
    <col min="9479" max="9479" width="14.21875" style="160" bestFit="1" customWidth="1"/>
    <col min="9480" max="9480" width="10.44140625" style="160" bestFit="1" customWidth="1"/>
    <col min="9481" max="9481" width="17.5546875" style="160" bestFit="1" customWidth="1"/>
    <col min="9482" max="9729" width="8.88671875" style="160"/>
    <col min="9730" max="9730" width="18.88671875" style="160" bestFit="1" customWidth="1"/>
    <col min="9731" max="9731" width="7.77734375" style="160" bestFit="1" customWidth="1"/>
    <col min="9732" max="9732" width="8.88671875" style="160"/>
    <col min="9733" max="9733" width="27.88671875" style="160" customWidth="1"/>
    <col min="9734" max="9734" width="23.44140625" style="160" customWidth="1"/>
    <col min="9735" max="9735" width="14.21875" style="160" bestFit="1" customWidth="1"/>
    <col min="9736" max="9736" width="10.44140625" style="160" bestFit="1" customWidth="1"/>
    <col min="9737" max="9737" width="17.5546875" style="160" bestFit="1" customWidth="1"/>
    <col min="9738" max="9985" width="8.88671875" style="160"/>
    <col min="9986" max="9986" width="18.88671875" style="160" bestFit="1" customWidth="1"/>
    <col min="9987" max="9987" width="7.77734375" style="160" bestFit="1" customWidth="1"/>
    <col min="9988" max="9988" width="8.88671875" style="160"/>
    <col min="9989" max="9989" width="27.88671875" style="160" customWidth="1"/>
    <col min="9990" max="9990" width="23.44140625" style="160" customWidth="1"/>
    <col min="9991" max="9991" width="14.21875" style="160" bestFit="1" customWidth="1"/>
    <col min="9992" max="9992" width="10.44140625" style="160" bestFit="1" customWidth="1"/>
    <col min="9993" max="9993" width="17.5546875" style="160" bestFit="1" customWidth="1"/>
    <col min="9994" max="10241" width="8.88671875" style="160"/>
    <col min="10242" max="10242" width="18.88671875" style="160" bestFit="1" customWidth="1"/>
    <col min="10243" max="10243" width="7.77734375" style="160" bestFit="1" customWidth="1"/>
    <col min="10244" max="10244" width="8.88671875" style="160"/>
    <col min="10245" max="10245" width="27.88671875" style="160" customWidth="1"/>
    <col min="10246" max="10246" width="23.44140625" style="160" customWidth="1"/>
    <col min="10247" max="10247" width="14.21875" style="160" bestFit="1" customWidth="1"/>
    <col min="10248" max="10248" width="10.44140625" style="160" bestFit="1" customWidth="1"/>
    <col min="10249" max="10249" width="17.5546875" style="160" bestFit="1" customWidth="1"/>
    <col min="10250" max="10497" width="8.88671875" style="160"/>
    <col min="10498" max="10498" width="18.88671875" style="160" bestFit="1" customWidth="1"/>
    <col min="10499" max="10499" width="7.77734375" style="160" bestFit="1" customWidth="1"/>
    <col min="10500" max="10500" width="8.88671875" style="160"/>
    <col min="10501" max="10501" width="27.88671875" style="160" customWidth="1"/>
    <col min="10502" max="10502" width="23.44140625" style="160" customWidth="1"/>
    <col min="10503" max="10503" width="14.21875" style="160" bestFit="1" customWidth="1"/>
    <col min="10504" max="10504" width="10.44140625" style="160" bestFit="1" customWidth="1"/>
    <col min="10505" max="10505" width="17.5546875" style="160" bestFit="1" customWidth="1"/>
    <col min="10506" max="10753" width="8.88671875" style="160"/>
    <col min="10754" max="10754" width="18.88671875" style="160" bestFit="1" customWidth="1"/>
    <col min="10755" max="10755" width="7.77734375" style="160" bestFit="1" customWidth="1"/>
    <col min="10756" max="10756" width="8.88671875" style="160"/>
    <col min="10757" max="10757" width="27.88671875" style="160" customWidth="1"/>
    <col min="10758" max="10758" width="23.44140625" style="160" customWidth="1"/>
    <col min="10759" max="10759" width="14.21875" style="160" bestFit="1" customWidth="1"/>
    <col min="10760" max="10760" width="10.44140625" style="160" bestFit="1" customWidth="1"/>
    <col min="10761" max="10761" width="17.5546875" style="160" bestFit="1" customWidth="1"/>
    <col min="10762" max="11009" width="8.88671875" style="160"/>
    <col min="11010" max="11010" width="18.88671875" style="160" bestFit="1" customWidth="1"/>
    <col min="11011" max="11011" width="7.77734375" style="160" bestFit="1" customWidth="1"/>
    <col min="11012" max="11012" width="8.88671875" style="160"/>
    <col min="11013" max="11013" width="27.88671875" style="160" customWidth="1"/>
    <col min="11014" max="11014" width="23.44140625" style="160" customWidth="1"/>
    <col min="11015" max="11015" width="14.21875" style="160" bestFit="1" customWidth="1"/>
    <col min="11016" max="11016" width="10.44140625" style="160" bestFit="1" customWidth="1"/>
    <col min="11017" max="11017" width="17.5546875" style="160" bestFit="1" customWidth="1"/>
    <col min="11018" max="11265" width="8.88671875" style="160"/>
    <col min="11266" max="11266" width="18.88671875" style="160" bestFit="1" customWidth="1"/>
    <col min="11267" max="11267" width="7.77734375" style="160" bestFit="1" customWidth="1"/>
    <col min="11268" max="11268" width="8.88671875" style="160"/>
    <col min="11269" max="11269" width="27.88671875" style="160" customWidth="1"/>
    <col min="11270" max="11270" width="23.44140625" style="160" customWidth="1"/>
    <col min="11271" max="11271" width="14.21875" style="160" bestFit="1" customWidth="1"/>
    <col min="11272" max="11272" width="10.44140625" style="160" bestFit="1" customWidth="1"/>
    <col min="11273" max="11273" width="17.5546875" style="160" bestFit="1" customWidth="1"/>
    <col min="11274" max="11521" width="8.88671875" style="160"/>
    <col min="11522" max="11522" width="18.88671875" style="160" bestFit="1" customWidth="1"/>
    <col min="11523" max="11523" width="7.77734375" style="160" bestFit="1" customWidth="1"/>
    <col min="11524" max="11524" width="8.88671875" style="160"/>
    <col min="11525" max="11525" width="27.88671875" style="160" customWidth="1"/>
    <col min="11526" max="11526" width="23.44140625" style="160" customWidth="1"/>
    <col min="11527" max="11527" width="14.21875" style="160" bestFit="1" customWidth="1"/>
    <col min="11528" max="11528" width="10.44140625" style="160" bestFit="1" customWidth="1"/>
    <col min="11529" max="11529" width="17.5546875" style="160" bestFit="1" customWidth="1"/>
    <col min="11530" max="11777" width="8.88671875" style="160"/>
    <col min="11778" max="11778" width="18.88671875" style="160" bestFit="1" customWidth="1"/>
    <col min="11779" max="11779" width="7.77734375" style="160" bestFit="1" customWidth="1"/>
    <col min="11780" max="11780" width="8.88671875" style="160"/>
    <col min="11781" max="11781" width="27.88671875" style="160" customWidth="1"/>
    <col min="11782" max="11782" width="23.44140625" style="160" customWidth="1"/>
    <col min="11783" max="11783" width="14.21875" style="160" bestFit="1" customWidth="1"/>
    <col min="11784" max="11784" width="10.44140625" style="160" bestFit="1" customWidth="1"/>
    <col min="11785" max="11785" width="17.5546875" style="160" bestFit="1" customWidth="1"/>
    <col min="11786" max="12033" width="8.88671875" style="160"/>
    <col min="12034" max="12034" width="18.88671875" style="160" bestFit="1" customWidth="1"/>
    <col min="12035" max="12035" width="7.77734375" style="160" bestFit="1" customWidth="1"/>
    <col min="12036" max="12036" width="8.88671875" style="160"/>
    <col min="12037" max="12037" width="27.88671875" style="160" customWidth="1"/>
    <col min="12038" max="12038" width="23.44140625" style="160" customWidth="1"/>
    <col min="12039" max="12039" width="14.21875" style="160" bestFit="1" customWidth="1"/>
    <col min="12040" max="12040" width="10.44140625" style="160" bestFit="1" customWidth="1"/>
    <col min="12041" max="12041" width="17.5546875" style="160" bestFit="1" customWidth="1"/>
    <col min="12042" max="12289" width="8.88671875" style="160"/>
    <col min="12290" max="12290" width="18.88671875" style="160" bestFit="1" customWidth="1"/>
    <col min="12291" max="12291" width="7.77734375" style="160" bestFit="1" customWidth="1"/>
    <col min="12292" max="12292" width="8.88671875" style="160"/>
    <col min="12293" max="12293" width="27.88671875" style="160" customWidth="1"/>
    <col min="12294" max="12294" width="23.44140625" style="160" customWidth="1"/>
    <col min="12295" max="12295" width="14.21875" style="160" bestFit="1" customWidth="1"/>
    <col min="12296" max="12296" width="10.44140625" style="160" bestFit="1" customWidth="1"/>
    <col min="12297" max="12297" width="17.5546875" style="160" bestFit="1" customWidth="1"/>
    <col min="12298" max="12545" width="8.88671875" style="160"/>
    <col min="12546" max="12546" width="18.88671875" style="160" bestFit="1" customWidth="1"/>
    <col min="12547" max="12547" width="7.77734375" style="160" bestFit="1" customWidth="1"/>
    <col min="12548" max="12548" width="8.88671875" style="160"/>
    <col min="12549" max="12549" width="27.88671875" style="160" customWidth="1"/>
    <col min="12550" max="12550" width="23.44140625" style="160" customWidth="1"/>
    <col min="12551" max="12551" width="14.21875" style="160" bestFit="1" customWidth="1"/>
    <col min="12552" max="12552" width="10.44140625" style="160" bestFit="1" customWidth="1"/>
    <col min="12553" max="12553" width="17.5546875" style="160" bestFit="1" customWidth="1"/>
    <col min="12554" max="12801" width="8.88671875" style="160"/>
    <col min="12802" max="12802" width="18.88671875" style="160" bestFit="1" customWidth="1"/>
    <col min="12803" max="12803" width="7.77734375" style="160" bestFit="1" customWidth="1"/>
    <col min="12804" max="12804" width="8.88671875" style="160"/>
    <col min="12805" max="12805" width="27.88671875" style="160" customWidth="1"/>
    <col min="12806" max="12806" width="23.44140625" style="160" customWidth="1"/>
    <col min="12807" max="12807" width="14.21875" style="160" bestFit="1" customWidth="1"/>
    <col min="12808" max="12808" width="10.44140625" style="160" bestFit="1" customWidth="1"/>
    <col min="12809" max="12809" width="17.5546875" style="160" bestFit="1" customWidth="1"/>
    <col min="12810" max="13057" width="8.88671875" style="160"/>
    <col min="13058" max="13058" width="18.88671875" style="160" bestFit="1" customWidth="1"/>
    <col min="13059" max="13059" width="7.77734375" style="160" bestFit="1" customWidth="1"/>
    <col min="13060" max="13060" width="8.88671875" style="160"/>
    <col min="13061" max="13061" width="27.88671875" style="160" customWidth="1"/>
    <col min="13062" max="13062" width="23.44140625" style="160" customWidth="1"/>
    <col min="13063" max="13063" width="14.21875" style="160" bestFit="1" customWidth="1"/>
    <col min="13064" max="13064" width="10.44140625" style="160" bestFit="1" customWidth="1"/>
    <col min="13065" max="13065" width="17.5546875" style="160" bestFit="1" customWidth="1"/>
    <col min="13066" max="13313" width="8.88671875" style="160"/>
    <col min="13314" max="13314" width="18.88671875" style="160" bestFit="1" customWidth="1"/>
    <col min="13315" max="13315" width="7.77734375" style="160" bestFit="1" customWidth="1"/>
    <col min="13316" max="13316" width="8.88671875" style="160"/>
    <col min="13317" max="13317" width="27.88671875" style="160" customWidth="1"/>
    <col min="13318" max="13318" width="23.44140625" style="160" customWidth="1"/>
    <col min="13319" max="13319" width="14.21875" style="160" bestFit="1" customWidth="1"/>
    <col min="13320" max="13320" width="10.44140625" style="160" bestFit="1" customWidth="1"/>
    <col min="13321" max="13321" width="17.5546875" style="160" bestFit="1" customWidth="1"/>
    <col min="13322" max="13569" width="8.88671875" style="160"/>
    <col min="13570" max="13570" width="18.88671875" style="160" bestFit="1" customWidth="1"/>
    <col min="13571" max="13571" width="7.77734375" style="160" bestFit="1" customWidth="1"/>
    <col min="13572" max="13572" width="8.88671875" style="160"/>
    <col min="13573" max="13573" width="27.88671875" style="160" customWidth="1"/>
    <col min="13574" max="13574" width="23.44140625" style="160" customWidth="1"/>
    <col min="13575" max="13575" width="14.21875" style="160" bestFit="1" customWidth="1"/>
    <col min="13576" max="13576" width="10.44140625" style="160" bestFit="1" customWidth="1"/>
    <col min="13577" max="13577" width="17.5546875" style="160" bestFit="1" customWidth="1"/>
    <col min="13578" max="13825" width="8.88671875" style="160"/>
    <col min="13826" max="13826" width="18.88671875" style="160" bestFit="1" customWidth="1"/>
    <col min="13827" max="13827" width="7.77734375" style="160" bestFit="1" customWidth="1"/>
    <col min="13828" max="13828" width="8.88671875" style="160"/>
    <col min="13829" max="13829" width="27.88671875" style="160" customWidth="1"/>
    <col min="13830" max="13830" width="23.44140625" style="160" customWidth="1"/>
    <col min="13831" max="13831" width="14.21875" style="160" bestFit="1" customWidth="1"/>
    <col min="13832" max="13832" width="10.44140625" style="160" bestFit="1" customWidth="1"/>
    <col min="13833" max="13833" width="17.5546875" style="160" bestFit="1" customWidth="1"/>
    <col min="13834" max="14081" width="8.88671875" style="160"/>
    <col min="14082" max="14082" width="18.88671875" style="160" bestFit="1" customWidth="1"/>
    <col min="14083" max="14083" width="7.77734375" style="160" bestFit="1" customWidth="1"/>
    <col min="14084" max="14084" width="8.88671875" style="160"/>
    <col min="14085" max="14085" width="27.88671875" style="160" customWidth="1"/>
    <col min="14086" max="14086" width="23.44140625" style="160" customWidth="1"/>
    <col min="14087" max="14087" width="14.21875" style="160" bestFit="1" customWidth="1"/>
    <col min="14088" max="14088" width="10.44140625" style="160" bestFit="1" customWidth="1"/>
    <col min="14089" max="14089" width="17.5546875" style="160" bestFit="1" customWidth="1"/>
    <col min="14090" max="14337" width="8.88671875" style="160"/>
    <col min="14338" max="14338" width="18.88671875" style="160" bestFit="1" customWidth="1"/>
    <col min="14339" max="14339" width="7.77734375" style="160" bestFit="1" customWidth="1"/>
    <col min="14340" max="14340" width="8.88671875" style="160"/>
    <col min="14341" max="14341" width="27.88671875" style="160" customWidth="1"/>
    <col min="14342" max="14342" width="23.44140625" style="160" customWidth="1"/>
    <col min="14343" max="14343" width="14.21875" style="160" bestFit="1" customWidth="1"/>
    <col min="14344" max="14344" width="10.44140625" style="160" bestFit="1" customWidth="1"/>
    <col min="14345" max="14345" width="17.5546875" style="160" bestFit="1" customWidth="1"/>
    <col min="14346" max="14593" width="8.88671875" style="160"/>
    <col min="14594" max="14594" width="18.88671875" style="160" bestFit="1" customWidth="1"/>
    <col min="14595" max="14595" width="7.77734375" style="160" bestFit="1" customWidth="1"/>
    <col min="14596" max="14596" width="8.88671875" style="160"/>
    <col min="14597" max="14597" width="27.88671875" style="160" customWidth="1"/>
    <col min="14598" max="14598" width="23.44140625" style="160" customWidth="1"/>
    <col min="14599" max="14599" width="14.21875" style="160" bestFit="1" customWidth="1"/>
    <col min="14600" max="14600" width="10.44140625" style="160" bestFit="1" customWidth="1"/>
    <col min="14601" max="14601" width="17.5546875" style="160" bestFit="1" customWidth="1"/>
    <col min="14602" max="14849" width="8.88671875" style="160"/>
    <col min="14850" max="14850" width="18.88671875" style="160" bestFit="1" customWidth="1"/>
    <col min="14851" max="14851" width="7.77734375" style="160" bestFit="1" customWidth="1"/>
    <col min="14852" max="14852" width="8.88671875" style="160"/>
    <col min="14853" max="14853" width="27.88671875" style="160" customWidth="1"/>
    <col min="14854" max="14854" width="23.44140625" style="160" customWidth="1"/>
    <col min="14855" max="14855" width="14.21875" style="160" bestFit="1" customWidth="1"/>
    <col min="14856" max="14856" width="10.44140625" style="160" bestFit="1" customWidth="1"/>
    <col min="14857" max="14857" width="17.5546875" style="160" bestFit="1" customWidth="1"/>
    <col min="14858" max="15105" width="8.88671875" style="160"/>
    <col min="15106" max="15106" width="18.88671875" style="160" bestFit="1" customWidth="1"/>
    <col min="15107" max="15107" width="7.77734375" style="160" bestFit="1" customWidth="1"/>
    <col min="15108" max="15108" width="8.88671875" style="160"/>
    <col min="15109" max="15109" width="27.88671875" style="160" customWidth="1"/>
    <col min="15110" max="15110" width="23.44140625" style="160" customWidth="1"/>
    <col min="15111" max="15111" width="14.21875" style="160" bestFit="1" customWidth="1"/>
    <col min="15112" max="15112" width="10.44140625" style="160" bestFit="1" customWidth="1"/>
    <col min="15113" max="15113" width="17.5546875" style="160" bestFit="1" customWidth="1"/>
    <col min="15114" max="15361" width="8.88671875" style="160"/>
    <col min="15362" max="15362" width="18.88671875" style="160" bestFit="1" customWidth="1"/>
    <col min="15363" max="15363" width="7.77734375" style="160" bestFit="1" customWidth="1"/>
    <col min="15364" max="15364" width="8.88671875" style="160"/>
    <col min="15365" max="15365" width="27.88671875" style="160" customWidth="1"/>
    <col min="15366" max="15366" width="23.44140625" style="160" customWidth="1"/>
    <col min="15367" max="15367" width="14.21875" style="160" bestFit="1" customWidth="1"/>
    <col min="15368" max="15368" width="10.44140625" style="160" bestFit="1" customWidth="1"/>
    <col min="15369" max="15369" width="17.5546875" style="160" bestFit="1" customWidth="1"/>
    <col min="15370" max="15617" width="8.88671875" style="160"/>
    <col min="15618" max="15618" width="18.88671875" style="160" bestFit="1" customWidth="1"/>
    <col min="15619" max="15619" width="7.77734375" style="160" bestFit="1" customWidth="1"/>
    <col min="15620" max="15620" width="8.88671875" style="160"/>
    <col min="15621" max="15621" width="27.88671875" style="160" customWidth="1"/>
    <col min="15622" max="15622" width="23.44140625" style="160" customWidth="1"/>
    <col min="15623" max="15623" width="14.21875" style="160" bestFit="1" customWidth="1"/>
    <col min="15624" max="15624" width="10.44140625" style="160" bestFit="1" customWidth="1"/>
    <col min="15625" max="15625" width="17.5546875" style="160" bestFit="1" customWidth="1"/>
    <col min="15626" max="15873" width="8.88671875" style="160"/>
    <col min="15874" max="15874" width="18.88671875" style="160" bestFit="1" customWidth="1"/>
    <col min="15875" max="15875" width="7.77734375" style="160" bestFit="1" customWidth="1"/>
    <col min="15876" max="15876" width="8.88671875" style="160"/>
    <col min="15877" max="15877" width="27.88671875" style="160" customWidth="1"/>
    <col min="15878" max="15878" width="23.44140625" style="160" customWidth="1"/>
    <col min="15879" max="15879" width="14.21875" style="160" bestFit="1" customWidth="1"/>
    <col min="15880" max="15880" width="10.44140625" style="160" bestFit="1" customWidth="1"/>
    <col min="15881" max="15881" width="17.5546875" style="160" bestFit="1" customWidth="1"/>
    <col min="15882" max="16129" width="8.88671875" style="160"/>
    <col min="16130" max="16130" width="18.88671875" style="160" bestFit="1" customWidth="1"/>
    <col min="16131" max="16131" width="7.77734375" style="160" bestFit="1" customWidth="1"/>
    <col min="16132" max="16132" width="8.88671875" style="160"/>
    <col min="16133" max="16133" width="27.88671875" style="160" customWidth="1"/>
    <col min="16134" max="16134" width="23.44140625" style="160" customWidth="1"/>
    <col min="16135" max="16135" width="14.21875" style="160" bestFit="1" customWidth="1"/>
    <col min="16136" max="16136" width="10.44140625" style="160" bestFit="1" customWidth="1"/>
    <col min="16137" max="16137" width="17.5546875" style="160" bestFit="1" customWidth="1"/>
    <col min="16138" max="16384" width="8.88671875" style="160"/>
  </cols>
  <sheetData>
    <row r="1" spans="1:11">
      <c r="A1" s="423" t="s">
        <v>0</v>
      </c>
      <c r="B1" s="837" t="str">
        <f>'TR AREIA TAPA'!B1:E1</f>
        <v>RECUPERAÇÃO DE PAVIMENTO</v>
      </c>
      <c r="C1" s="837"/>
      <c r="D1" s="837"/>
      <c r="E1" s="837"/>
      <c r="F1" s="837"/>
      <c r="G1" s="837"/>
      <c r="H1" s="837"/>
      <c r="I1" s="838"/>
    </row>
    <row r="2" spans="1:11">
      <c r="A2" s="424" t="s">
        <v>2</v>
      </c>
      <c r="B2" s="839" t="str">
        <f>'TR AREIA TAPA'!B2:E2</f>
        <v>DIVERSAS VIAS DA ÁREA URBANA DO MUNICÍPIO</v>
      </c>
      <c r="C2" s="839"/>
      <c r="D2" s="839"/>
      <c r="E2" s="839"/>
      <c r="F2" s="839"/>
      <c r="G2" s="839"/>
      <c r="H2" s="839"/>
      <c r="I2" s="840"/>
    </row>
    <row r="3" spans="1:11">
      <c r="A3" s="424" t="s">
        <v>4</v>
      </c>
      <c r="B3" s="839" t="str">
        <f>'TR AREIA TAPA'!B3:E3</f>
        <v>PREFEITURA MUNICIPAL DE CANARANA - MT</v>
      </c>
      <c r="C3" s="839"/>
      <c r="D3" s="839"/>
      <c r="E3" s="839"/>
      <c r="F3" s="839"/>
      <c r="G3" s="839"/>
      <c r="H3" s="839"/>
      <c r="I3" s="840"/>
    </row>
    <row r="4" spans="1:11">
      <c r="A4" s="425" t="s">
        <v>7</v>
      </c>
      <c r="B4" s="841" t="str">
        <f>'TR AREIA TAPA'!B4:E4</f>
        <v>MAIO DE 2026</v>
      </c>
      <c r="C4" s="842"/>
      <c r="D4" s="842"/>
      <c r="E4" s="842"/>
      <c r="F4" s="842"/>
      <c r="G4" s="842"/>
      <c r="H4" s="842"/>
      <c r="I4" s="843"/>
    </row>
    <row r="5" spans="1:11">
      <c r="A5" s="844" t="s">
        <v>907</v>
      </c>
      <c r="B5" s="844"/>
      <c r="C5" s="844"/>
      <c r="D5" s="844"/>
      <c r="E5" s="844"/>
      <c r="F5" s="844"/>
      <c r="G5" s="844"/>
      <c r="H5" s="844"/>
      <c r="I5" s="844"/>
    </row>
    <row r="6" spans="1:11">
      <c r="A6" s="676" t="s">
        <v>11</v>
      </c>
      <c r="B6" s="834" t="s">
        <v>908</v>
      </c>
      <c r="C6" s="835" t="s">
        <v>909</v>
      </c>
      <c r="D6" s="835"/>
      <c r="E6" s="835"/>
      <c r="F6" s="835"/>
      <c r="G6" s="835"/>
      <c r="H6" s="835"/>
      <c r="I6" s="835"/>
    </row>
    <row r="7" spans="1:11">
      <c r="A7" s="676"/>
      <c r="B7" s="834"/>
      <c r="C7" s="835" t="s">
        <v>549</v>
      </c>
      <c r="D7" s="835"/>
      <c r="E7" s="836" t="s">
        <v>910</v>
      </c>
      <c r="F7" s="836"/>
      <c r="G7" s="836"/>
      <c r="H7" s="836"/>
      <c r="I7" s="836"/>
    </row>
    <row r="8" spans="1:11">
      <c r="A8" s="676"/>
      <c r="B8" s="834"/>
      <c r="C8" s="426" t="s">
        <v>911</v>
      </c>
      <c r="D8" s="426" t="s">
        <v>912</v>
      </c>
      <c r="E8" s="426" t="s">
        <v>913</v>
      </c>
      <c r="F8" s="426" t="s">
        <v>914</v>
      </c>
      <c r="G8" s="426" t="s">
        <v>915</v>
      </c>
      <c r="H8" s="426" t="s">
        <v>916</v>
      </c>
      <c r="I8" s="426" t="s">
        <v>917</v>
      </c>
    </row>
    <row r="9" spans="1:11">
      <c r="A9" s="427" t="s">
        <v>17</v>
      </c>
      <c r="B9" s="428">
        <v>46099</v>
      </c>
      <c r="C9" s="429"/>
      <c r="D9" s="430" t="s">
        <v>510</v>
      </c>
      <c r="E9" s="429" t="s">
        <v>23521</v>
      </c>
      <c r="F9" s="431" t="s">
        <v>23522</v>
      </c>
      <c r="G9" s="429" t="s">
        <v>23523</v>
      </c>
      <c r="H9" s="429" t="s">
        <v>23524</v>
      </c>
      <c r="I9" s="429" t="s">
        <v>23525</v>
      </c>
      <c r="K9" s="160">
        <v>100</v>
      </c>
    </row>
    <row r="10" spans="1:11">
      <c r="A10" s="427" t="s">
        <v>47</v>
      </c>
      <c r="B10" s="428">
        <v>46128</v>
      </c>
      <c r="C10" s="429"/>
      <c r="D10" s="430" t="s">
        <v>510</v>
      </c>
      <c r="E10" s="429" t="s">
        <v>23528</v>
      </c>
      <c r="F10" s="431" t="s">
        <v>23529</v>
      </c>
      <c r="G10" s="429" t="s">
        <v>23530</v>
      </c>
      <c r="H10" s="429"/>
      <c r="I10" s="429" t="s">
        <v>23527</v>
      </c>
      <c r="K10" s="160">
        <v>85</v>
      </c>
    </row>
    <row r="11" spans="1:11">
      <c r="A11" s="427" t="s">
        <v>55</v>
      </c>
      <c r="B11" s="428">
        <v>46099</v>
      </c>
      <c r="C11" s="429"/>
      <c r="D11" s="430" t="s">
        <v>510</v>
      </c>
      <c r="E11" s="429" t="s">
        <v>23531</v>
      </c>
      <c r="F11" s="431" t="s">
        <v>23522</v>
      </c>
      <c r="G11" s="429" t="s">
        <v>23532</v>
      </c>
      <c r="H11" s="429" t="s">
        <v>23533</v>
      </c>
      <c r="I11" s="429" t="s">
        <v>23534</v>
      </c>
      <c r="K11" s="160">
        <v>98.4</v>
      </c>
    </row>
    <row r="12" spans="1:11">
      <c r="A12" s="845" t="s">
        <v>918</v>
      </c>
      <c r="B12" s="845"/>
      <c r="C12" s="432">
        <f>C9</f>
        <v>0</v>
      </c>
      <c r="D12" s="433"/>
      <c r="E12" s="432"/>
      <c r="F12" s="432"/>
      <c r="G12" s="432"/>
      <c r="H12" s="432"/>
      <c r="I12" s="432"/>
    </row>
    <row r="14" spans="1:11">
      <c r="A14" s="846" t="s">
        <v>919</v>
      </c>
      <c r="B14" s="846"/>
      <c r="C14" s="846"/>
      <c r="D14" s="846"/>
      <c r="E14" s="846"/>
      <c r="F14" s="846"/>
      <c r="G14" s="846"/>
      <c r="H14" s="846"/>
      <c r="I14" s="846"/>
    </row>
    <row r="15" spans="1:11">
      <c r="A15" s="847" t="s">
        <v>11</v>
      </c>
      <c r="B15" s="834" t="s">
        <v>908</v>
      </c>
      <c r="C15" s="848" t="s">
        <v>909</v>
      </c>
      <c r="D15" s="848"/>
      <c r="E15" s="848"/>
      <c r="F15" s="848"/>
      <c r="G15" s="848"/>
      <c r="H15" s="848"/>
      <c r="I15" s="848"/>
    </row>
    <row r="16" spans="1:11">
      <c r="A16" s="847"/>
      <c r="B16" s="834"/>
      <c r="C16" s="835" t="s">
        <v>549</v>
      </c>
      <c r="D16" s="835"/>
      <c r="E16" s="849" t="s">
        <v>910</v>
      </c>
      <c r="F16" s="849"/>
      <c r="G16" s="849"/>
      <c r="H16" s="849"/>
      <c r="I16" s="849"/>
    </row>
    <row r="17" spans="1:11">
      <c r="A17" s="847"/>
      <c r="B17" s="834"/>
      <c r="C17" s="426" t="s">
        <v>911</v>
      </c>
      <c r="D17" s="426" t="s">
        <v>35</v>
      </c>
      <c r="E17" s="426" t="s">
        <v>913</v>
      </c>
      <c r="F17" s="426" t="s">
        <v>914</v>
      </c>
      <c r="G17" s="426" t="s">
        <v>915</v>
      </c>
      <c r="H17" s="426" t="s">
        <v>916</v>
      </c>
      <c r="I17" s="434" t="s">
        <v>917</v>
      </c>
    </row>
    <row r="18" spans="1:11">
      <c r="A18" s="435" t="s">
        <v>17</v>
      </c>
      <c r="B18" s="436">
        <f>B9</f>
        <v>46099</v>
      </c>
      <c r="C18" s="429"/>
      <c r="D18" s="437" t="s">
        <v>510</v>
      </c>
      <c r="E18" s="438" t="str">
        <f>E9</f>
        <v>PEDREIRA SHALLON</v>
      </c>
      <c r="F18" s="439" t="str">
        <f>F9</f>
        <v>ÁGUA BOA - MT</v>
      </c>
      <c r="G18" s="438" t="str">
        <f>G9</f>
        <v>(66)99281-0169</v>
      </c>
      <c r="H18" s="438"/>
      <c r="I18" s="440" t="str">
        <f>I9</f>
        <v> 07.421.604/0001-50</v>
      </c>
      <c r="K18" s="160">
        <v>100</v>
      </c>
    </row>
    <row r="19" spans="1:11">
      <c r="A19" s="435" t="s">
        <v>47</v>
      </c>
      <c r="B19" s="436">
        <f>B10</f>
        <v>46128</v>
      </c>
      <c r="C19" s="429"/>
      <c r="D19" s="437" t="s">
        <v>510</v>
      </c>
      <c r="E19" s="438" t="str">
        <f t="shared" ref="E19:I20" si="0">E10</f>
        <v>BRITA CONFRESA</v>
      </c>
      <c r="F19" s="439" t="str">
        <f t="shared" si="0"/>
        <v>CONFRESA - MT</v>
      </c>
      <c r="G19" s="438" t="str">
        <f t="shared" si="0"/>
        <v>66 8437-6555</v>
      </c>
      <c r="H19" s="438">
        <f t="shared" si="0"/>
        <v>0</v>
      </c>
      <c r="I19" s="440" t="str">
        <f t="shared" si="0"/>
        <v>46.250.093/0001-03</v>
      </c>
      <c r="K19" s="160">
        <v>85</v>
      </c>
    </row>
    <row r="20" spans="1:11">
      <c r="A20" s="435" t="s">
        <v>55</v>
      </c>
      <c r="B20" s="436">
        <f>B11</f>
        <v>46099</v>
      </c>
      <c r="C20" s="429"/>
      <c r="D20" s="437" t="s">
        <v>510</v>
      </c>
      <c r="E20" s="438" t="str">
        <f t="shared" si="0"/>
        <v>GRUPO RONCADOR</v>
      </c>
      <c r="F20" s="439" t="str">
        <f t="shared" si="0"/>
        <v>ÁGUA BOA - MT</v>
      </c>
      <c r="G20" s="438" t="str">
        <f t="shared" si="0"/>
        <v>(66)98445-5537</v>
      </c>
      <c r="H20" s="438" t="str">
        <f t="shared" si="0"/>
        <v>ANDREIA</v>
      </c>
      <c r="I20" s="440" t="str">
        <f t="shared" si="0"/>
        <v>05.872.541.0004-76</v>
      </c>
      <c r="K20" s="160">
        <v>81.599999999999994</v>
      </c>
    </row>
    <row r="21" spans="1:11" ht="13.8" thickBot="1">
      <c r="A21" s="850" t="s">
        <v>918</v>
      </c>
      <c r="B21" s="850"/>
      <c r="C21" s="441">
        <f>C18</f>
        <v>0</v>
      </c>
      <c r="D21" s="442"/>
      <c r="E21" s="441"/>
      <c r="F21" s="441"/>
      <c r="G21" s="441"/>
      <c r="H21" s="441"/>
      <c r="I21" s="443"/>
    </row>
    <row r="23" spans="1:11">
      <c r="A23" s="846" t="s">
        <v>920</v>
      </c>
      <c r="B23" s="846"/>
      <c r="C23" s="846"/>
      <c r="D23" s="846"/>
      <c r="E23" s="846"/>
      <c r="F23" s="846"/>
      <c r="G23" s="846"/>
      <c r="H23" s="846"/>
      <c r="I23" s="846"/>
    </row>
    <row r="24" spans="1:11">
      <c r="A24" s="847" t="s">
        <v>11</v>
      </c>
      <c r="B24" s="834" t="s">
        <v>908</v>
      </c>
      <c r="C24" s="848" t="s">
        <v>909</v>
      </c>
      <c r="D24" s="848"/>
      <c r="E24" s="848"/>
      <c r="F24" s="848"/>
      <c r="G24" s="848"/>
      <c r="H24" s="848"/>
      <c r="I24" s="848"/>
    </row>
    <row r="25" spans="1:11">
      <c r="A25" s="847"/>
      <c r="B25" s="834"/>
      <c r="C25" s="835" t="s">
        <v>549</v>
      </c>
      <c r="D25" s="835"/>
      <c r="E25" s="849" t="s">
        <v>910</v>
      </c>
      <c r="F25" s="849"/>
      <c r="G25" s="849"/>
      <c r="H25" s="849"/>
      <c r="I25" s="849"/>
    </row>
    <row r="26" spans="1:11">
      <c r="A26" s="847"/>
      <c r="B26" s="834"/>
      <c r="C26" s="426" t="s">
        <v>911</v>
      </c>
      <c r="D26" s="426" t="s">
        <v>35</v>
      </c>
      <c r="E26" s="426" t="s">
        <v>913</v>
      </c>
      <c r="F26" s="426" t="s">
        <v>914</v>
      </c>
      <c r="G26" s="426" t="s">
        <v>915</v>
      </c>
      <c r="H26" s="426" t="s">
        <v>916</v>
      </c>
      <c r="I26" s="434" t="s">
        <v>917</v>
      </c>
    </row>
    <row r="27" spans="1:11">
      <c r="A27" s="435" t="s">
        <v>17</v>
      </c>
      <c r="B27" s="436">
        <f>B18</f>
        <v>46099</v>
      </c>
      <c r="C27" s="429"/>
      <c r="D27" s="437" t="s">
        <v>510</v>
      </c>
      <c r="E27" s="438" t="str">
        <f t="shared" ref="E27:G29" si="1">E18</f>
        <v>PEDREIRA SHALLON</v>
      </c>
      <c r="F27" s="439" t="str">
        <f t="shared" si="1"/>
        <v>ÁGUA BOA - MT</v>
      </c>
      <c r="G27" s="438" t="str">
        <f t="shared" si="1"/>
        <v>(66)99281-0169</v>
      </c>
      <c r="H27" s="438"/>
      <c r="I27" s="440" t="str">
        <f>I18</f>
        <v> 07.421.604/0001-50</v>
      </c>
      <c r="K27" s="160">
        <v>70</v>
      </c>
    </row>
    <row r="28" spans="1:11">
      <c r="A28" s="435" t="s">
        <v>47</v>
      </c>
      <c r="B28" s="436">
        <f>B19</f>
        <v>46128</v>
      </c>
      <c r="C28" s="429"/>
      <c r="D28" s="437" t="s">
        <v>510</v>
      </c>
      <c r="E28" s="438" t="str">
        <f t="shared" si="1"/>
        <v>BRITA CONFRESA</v>
      </c>
      <c r="F28" s="439" t="str">
        <f t="shared" si="1"/>
        <v>CONFRESA - MT</v>
      </c>
      <c r="G28" s="438" t="str">
        <f t="shared" si="1"/>
        <v>66 8437-6555</v>
      </c>
      <c r="H28" s="438">
        <f>H19</f>
        <v>0</v>
      </c>
      <c r="I28" s="440" t="str">
        <f>I19</f>
        <v>46.250.093/0001-03</v>
      </c>
      <c r="K28" s="160">
        <v>90</v>
      </c>
    </row>
    <row r="29" spans="1:11">
      <c r="A29" s="435" t="s">
        <v>55</v>
      </c>
      <c r="B29" s="436">
        <f>B20</f>
        <v>46099</v>
      </c>
      <c r="C29" s="429"/>
      <c r="D29" s="437" t="s">
        <v>510</v>
      </c>
      <c r="E29" s="438" t="str">
        <f t="shared" si="1"/>
        <v>GRUPO RONCADOR</v>
      </c>
      <c r="F29" s="439" t="str">
        <f t="shared" si="1"/>
        <v>ÁGUA BOA - MT</v>
      </c>
      <c r="G29" s="438" t="str">
        <f t="shared" si="1"/>
        <v>(66)98445-5537</v>
      </c>
      <c r="H29" s="438" t="str">
        <f>H20</f>
        <v>ANDREIA</v>
      </c>
      <c r="I29" s="440" t="str">
        <f>I20</f>
        <v>05.872.541.0004-76</v>
      </c>
      <c r="K29" s="160">
        <v>55</v>
      </c>
    </row>
    <row r="30" spans="1:11" ht="13.8" thickBot="1">
      <c r="A30" s="850" t="s">
        <v>918</v>
      </c>
      <c r="B30" s="850"/>
      <c r="C30" s="441">
        <f>C27</f>
        <v>0</v>
      </c>
      <c r="D30" s="442"/>
      <c r="E30" s="441"/>
      <c r="F30" s="441"/>
      <c r="G30" s="441"/>
      <c r="H30" s="441"/>
      <c r="I30" s="443"/>
    </row>
    <row r="32" spans="1:11">
      <c r="A32" s="853" t="s">
        <v>921</v>
      </c>
      <c r="B32" s="853"/>
      <c r="C32" s="853"/>
      <c r="D32" s="853"/>
      <c r="E32" s="853"/>
      <c r="F32" s="853"/>
      <c r="G32" s="853"/>
      <c r="H32" s="853"/>
      <c r="I32" s="853"/>
    </row>
    <row r="33" spans="1:9">
      <c r="A33" s="854" t="s">
        <v>23526</v>
      </c>
      <c r="B33" s="854"/>
      <c r="C33" s="854"/>
      <c r="D33" s="854"/>
      <c r="E33" s="854"/>
      <c r="F33" s="854"/>
      <c r="G33" s="854"/>
      <c r="H33" s="854"/>
      <c r="I33" s="854"/>
    </row>
    <row r="34" spans="1:9">
      <c r="A34" s="855" t="s">
        <v>922</v>
      </c>
      <c r="B34" s="855"/>
      <c r="C34" s="855"/>
      <c r="D34" s="855"/>
      <c r="E34" s="855"/>
      <c r="F34" s="855"/>
      <c r="G34" s="855"/>
      <c r="H34" s="855"/>
      <c r="I34" s="855"/>
    </row>
    <row r="35" spans="1:9">
      <c r="A35" s="856" t="s">
        <v>923</v>
      </c>
      <c r="B35" s="856"/>
      <c r="C35" s="856"/>
      <c r="D35" s="856"/>
      <c r="E35" s="856"/>
      <c r="F35" s="856"/>
      <c r="G35" s="856"/>
      <c r="H35" s="856"/>
      <c r="I35" s="856"/>
    </row>
    <row r="36" spans="1:9">
      <c r="A36" s="851" t="s">
        <v>924</v>
      </c>
      <c r="B36" s="851"/>
      <c r="C36" s="851"/>
      <c r="D36" s="851"/>
      <c r="E36" s="851"/>
      <c r="F36" s="851"/>
      <c r="G36" s="851"/>
      <c r="H36" s="851"/>
      <c r="I36" s="851"/>
    </row>
    <row r="37" spans="1:9">
      <c r="A37" s="851" t="s">
        <v>925</v>
      </c>
      <c r="B37" s="851"/>
      <c r="C37" s="851"/>
      <c r="D37" s="851"/>
      <c r="E37" s="851"/>
      <c r="F37" s="851"/>
      <c r="G37" s="851"/>
      <c r="H37" s="851"/>
      <c r="I37" s="851"/>
    </row>
    <row r="38" spans="1:9">
      <c r="A38" s="852" t="s">
        <v>926</v>
      </c>
      <c r="B38" s="852"/>
      <c r="C38" s="852"/>
      <c r="D38" s="852"/>
      <c r="E38" s="852"/>
      <c r="F38" s="852"/>
      <c r="G38" s="852"/>
      <c r="H38" s="852"/>
      <c r="I38" s="852"/>
    </row>
  </sheetData>
  <mergeCells count="32">
    <mergeCell ref="A37:I37"/>
    <mergeCell ref="A38:I38"/>
    <mergeCell ref="A30:B30"/>
    <mergeCell ref="A32:I32"/>
    <mergeCell ref="A33:I33"/>
    <mergeCell ref="A34:I34"/>
    <mergeCell ref="A35:I35"/>
    <mergeCell ref="A36:I36"/>
    <mergeCell ref="A21:B21"/>
    <mergeCell ref="A23:I23"/>
    <mergeCell ref="A24:A26"/>
    <mergeCell ref="B24:B26"/>
    <mergeCell ref="C24:I24"/>
    <mergeCell ref="C25:D25"/>
    <mergeCell ref="E25:I25"/>
    <mergeCell ref="A12:B12"/>
    <mergeCell ref="A14:I14"/>
    <mergeCell ref="A15:A17"/>
    <mergeCell ref="B15:B17"/>
    <mergeCell ref="C15:I15"/>
    <mergeCell ref="C16:D16"/>
    <mergeCell ref="E16:I16"/>
    <mergeCell ref="B1:I1"/>
    <mergeCell ref="B2:I2"/>
    <mergeCell ref="B3:I3"/>
    <mergeCell ref="B4:I4"/>
    <mergeCell ref="A5:I5"/>
    <mergeCell ref="A6:A8"/>
    <mergeCell ref="B6:B8"/>
    <mergeCell ref="C6:I6"/>
    <mergeCell ref="C7:D7"/>
    <mergeCell ref="E7:I7"/>
  </mergeCells>
  <printOptions horizontalCentered="1"/>
  <pageMargins left="0.70866141732283472" right="0.70866141732283472" top="1.43" bottom="0.74803149606299213" header="0.31496062992125984" footer="0.31496062992125984"/>
  <pageSetup paperSize="9" scale="63" fitToHeight="0" orientation="portrait" r:id="rId1"/>
  <headerFooter>
    <oddHeader>&amp;C&amp;G</oddHeader>
    <oddFooter>&amp;CDiego Roberto Sbitkowski Chamma
Engenheiro Civil
CREA: 2511178010&amp;R&amp;D</oddFooter>
  </headerFooter>
  <colBreaks count="1" manualBreakCount="1">
    <brk id="9" max="1048575" man="1"/>
  </colBreak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
  <sheetViews>
    <sheetView view="pageBreakPreview" zoomScaleNormal="100" zoomScaleSheetLayoutView="100" workbookViewId="0">
      <selection activeCell="M8" sqref="M8:M10"/>
    </sheetView>
  </sheetViews>
  <sheetFormatPr defaultRowHeight="13.2"/>
  <cols>
    <col min="1" max="1" width="26.44140625" style="160" customWidth="1"/>
    <col min="2" max="2" width="9" style="160" bestFit="1" customWidth="1"/>
    <col min="3" max="3" width="11.77734375" style="160" customWidth="1"/>
    <col min="4" max="4" width="11.5546875" style="160" customWidth="1"/>
    <col min="5" max="5" width="11.21875" style="160" bestFit="1" customWidth="1"/>
    <col min="6" max="6" width="10.21875" style="160" customWidth="1"/>
    <col min="7" max="8" width="9" style="160" bestFit="1" customWidth="1"/>
    <col min="9" max="9" width="11.6640625" style="160" bestFit="1" customWidth="1"/>
    <col min="10" max="10" width="10.109375" style="160" bestFit="1" customWidth="1"/>
    <col min="11" max="12" width="11.6640625" style="160" bestFit="1" customWidth="1"/>
    <col min="13" max="13" width="9.44140625" style="160" customWidth="1"/>
    <col min="14" max="14" width="14.5546875" style="160" customWidth="1"/>
    <col min="15" max="15" width="14.77734375" style="160" customWidth="1"/>
    <col min="16" max="256" width="8.88671875" style="160"/>
    <col min="257" max="257" width="26.44140625" style="160" customWidth="1"/>
    <col min="258" max="258" width="9" style="160" bestFit="1" customWidth="1"/>
    <col min="259" max="259" width="11.77734375" style="160" customWidth="1"/>
    <col min="260" max="260" width="11.5546875" style="160" customWidth="1"/>
    <col min="261" max="261" width="10.77734375" style="160" customWidth="1"/>
    <col min="262" max="262" width="10.21875" style="160" customWidth="1"/>
    <col min="263" max="264" width="9" style="160" bestFit="1" customWidth="1"/>
    <col min="265" max="265" width="11.33203125" style="160" customWidth="1"/>
    <col min="266" max="266" width="9.77734375" style="160" bestFit="1" customWidth="1"/>
    <col min="267" max="268" width="11.109375" style="160" customWidth="1"/>
    <col min="269" max="269" width="9.44140625" style="160" customWidth="1"/>
    <col min="270" max="270" width="14.5546875" style="160" customWidth="1"/>
    <col min="271" max="271" width="14.77734375" style="160" customWidth="1"/>
    <col min="272" max="512" width="8.88671875" style="160"/>
    <col min="513" max="513" width="26.44140625" style="160" customWidth="1"/>
    <col min="514" max="514" width="9" style="160" bestFit="1" customWidth="1"/>
    <col min="515" max="515" width="11.77734375" style="160" customWidth="1"/>
    <col min="516" max="516" width="11.5546875" style="160" customWidth="1"/>
    <col min="517" max="517" width="10.77734375" style="160" customWidth="1"/>
    <col min="518" max="518" width="10.21875" style="160" customWidth="1"/>
    <col min="519" max="520" width="9" style="160" bestFit="1" customWidth="1"/>
    <col min="521" max="521" width="11.33203125" style="160" customWidth="1"/>
    <col min="522" max="522" width="9.77734375" style="160" bestFit="1" customWidth="1"/>
    <col min="523" max="524" width="11.109375" style="160" customWidth="1"/>
    <col min="525" max="525" width="9.44140625" style="160" customWidth="1"/>
    <col min="526" max="526" width="14.5546875" style="160" customWidth="1"/>
    <col min="527" max="527" width="14.77734375" style="160" customWidth="1"/>
    <col min="528" max="768" width="8.88671875" style="160"/>
    <col min="769" max="769" width="26.44140625" style="160" customWidth="1"/>
    <col min="770" max="770" width="9" style="160" bestFit="1" customWidth="1"/>
    <col min="771" max="771" width="11.77734375" style="160" customWidth="1"/>
    <col min="772" max="772" width="11.5546875" style="160" customWidth="1"/>
    <col min="773" max="773" width="10.77734375" style="160" customWidth="1"/>
    <col min="774" max="774" width="10.21875" style="160" customWidth="1"/>
    <col min="775" max="776" width="9" style="160" bestFit="1" customWidth="1"/>
    <col min="777" max="777" width="11.33203125" style="160" customWidth="1"/>
    <col min="778" max="778" width="9.77734375" style="160" bestFit="1" customWidth="1"/>
    <col min="779" max="780" width="11.109375" style="160" customWidth="1"/>
    <col min="781" max="781" width="9.44140625" style="160" customWidth="1"/>
    <col min="782" max="782" width="14.5546875" style="160" customWidth="1"/>
    <col min="783" max="783" width="14.77734375" style="160" customWidth="1"/>
    <col min="784" max="1024" width="8.88671875" style="160"/>
    <col min="1025" max="1025" width="26.44140625" style="160" customWidth="1"/>
    <col min="1026" max="1026" width="9" style="160" bestFit="1" customWidth="1"/>
    <col min="1027" max="1027" width="11.77734375" style="160" customWidth="1"/>
    <col min="1028" max="1028" width="11.5546875" style="160" customWidth="1"/>
    <col min="1029" max="1029" width="10.77734375" style="160" customWidth="1"/>
    <col min="1030" max="1030" width="10.21875" style="160" customWidth="1"/>
    <col min="1031" max="1032" width="9" style="160" bestFit="1" customWidth="1"/>
    <col min="1033" max="1033" width="11.33203125" style="160" customWidth="1"/>
    <col min="1034" max="1034" width="9.77734375" style="160" bestFit="1" customWidth="1"/>
    <col min="1035" max="1036" width="11.109375" style="160" customWidth="1"/>
    <col min="1037" max="1037" width="9.44140625" style="160" customWidth="1"/>
    <col min="1038" max="1038" width="14.5546875" style="160" customWidth="1"/>
    <col min="1039" max="1039" width="14.77734375" style="160" customWidth="1"/>
    <col min="1040" max="1280" width="8.88671875" style="160"/>
    <col min="1281" max="1281" width="26.44140625" style="160" customWidth="1"/>
    <col min="1282" max="1282" width="9" style="160" bestFit="1" customWidth="1"/>
    <col min="1283" max="1283" width="11.77734375" style="160" customWidth="1"/>
    <col min="1284" max="1284" width="11.5546875" style="160" customWidth="1"/>
    <col min="1285" max="1285" width="10.77734375" style="160" customWidth="1"/>
    <col min="1286" max="1286" width="10.21875" style="160" customWidth="1"/>
    <col min="1287" max="1288" width="9" style="160" bestFit="1" customWidth="1"/>
    <col min="1289" max="1289" width="11.33203125" style="160" customWidth="1"/>
    <col min="1290" max="1290" width="9.77734375" style="160" bestFit="1" customWidth="1"/>
    <col min="1291" max="1292" width="11.109375" style="160" customWidth="1"/>
    <col min="1293" max="1293" width="9.44140625" style="160" customWidth="1"/>
    <col min="1294" max="1294" width="14.5546875" style="160" customWidth="1"/>
    <col min="1295" max="1295" width="14.77734375" style="160" customWidth="1"/>
    <col min="1296" max="1536" width="8.88671875" style="160"/>
    <col min="1537" max="1537" width="26.44140625" style="160" customWidth="1"/>
    <col min="1538" max="1538" width="9" style="160" bestFit="1" customWidth="1"/>
    <col min="1539" max="1539" width="11.77734375" style="160" customWidth="1"/>
    <col min="1540" max="1540" width="11.5546875" style="160" customWidth="1"/>
    <col min="1541" max="1541" width="10.77734375" style="160" customWidth="1"/>
    <col min="1542" max="1542" width="10.21875" style="160" customWidth="1"/>
    <col min="1543" max="1544" width="9" style="160" bestFit="1" customWidth="1"/>
    <col min="1545" max="1545" width="11.33203125" style="160" customWidth="1"/>
    <col min="1546" max="1546" width="9.77734375" style="160" bestFit="1" customWidth="1"/>
    <col min="1547" max="1548" width="11.109375" style="160" customWidth="1"/>
    <col min="1549" max="1549" width="9.44140625" style="160" customWidth="1"/>
    <col min="1550" max="1550" width="14.5546875" style="160" customWidth="1"/>
    <col min="1551" max="1551" width="14.77734375" style="160" customWidth="1"/>
    <col min="1552" max="1792" width="8.88671875" style="160"/>
    <col min="1793" max="1793" width="26.44140625" style="160" customWidth="1"/>
    <col min="1794" max="1794" width="9" style="160" bestFit="1" customWidth="1"/>
    <col min="1795" max="1795" width="11.77734375" style="160" customWidth="1"/>
    <col min="1796" max="1796" width="11.5546875" style="160" customWidth="1"/>
    <col min="1797" max="1797" width="10.77734375" style="160" customWidth="1"/>
    <col min="1798" max="1798" width="10.21875" style="160" customWidth="1"/>
    <col min="1799" max="1800" width="9" style="160" bestFit="1" customWidth="1"/>
    <col min="1801" max="1801" width="11.33203125" style="160" customWidth="1"/>
    <col min="1802" max="1802" width="9.77734375" style="160" bestFit="1" customWidth="1"/>
    <col min="1803" max="1804" width="11.109375" style="160" customWidth="1"/>
    <col min="1805" max="1805" width="9.44140625" style="160" customWidth="1"/>
    <col min="1806" max="1806" width="14.5546875" style="160" customWidth="1"/>
    <col min="1807" max="1807" width="14.77734375" style="160" customWidth="1"/>
    <col min="1808" max="2048" width="8.88671875" style="160"/>
    <col min="2049" max="2049" width="26.44140625" style="160" customWidth="1"/>
    <col min="2050" max="2050" width="9" style="160" bestFit="1" customWidth="1"/>
    <col min="2051" max="2051" width="11.77734375" style="160" customWidth="1"/>
    <col min="2052" max="2052" width="11.5546875" style="160" customWidth="1"/>
    <col min="2053" max="2053" width="10.77734375" style="160" customWidth="1"/>
    <col min="2054" max="2054" width="10.21875" style="160" customWidth="1"/>
    <col min="2055" max="2056" width="9" style="160" bestFit="1" customWidth="1"/>
    <col min="2057" max="2057" width="11.33203125" style="160" customWidth="1"/>
    <col min="2058" max="2058" width="9.77734375" style="160" bestFit="1" customWidth="1"/>
    <col min="2059" max="2060" width="11.109375" style="160" customWidth="1"/>
    <col min="2061" max="2061" width="9.44140625" style="160" customWidth="1"/>
    <col min="2062" max="2062" width="14.5546875" style="160" customWidth="1"/>
    <col min="2063" max="2063" width="14.77734375" style="160" customWidth="1"/>
    <col min="2064" max="2304" width="8.88671875" style="160"/>
    <col min="2305" max="2305" width="26.44140625" style="160" customWidth="1"/>
    <col min="2306" max="2306" width="9" style="160" bestFit="1" customWidth="1"/>
    <col min="2307" max="2307" width="11.77734375" style="160" customWidth="1"/>
    <col min="2308" max="2308" width="11.5546875" style="160" customWidth="1"/>
    <col min="2309" max="2309" width="10.77734375" style="160" customWidth="1"/>
    <col min="2310" max="2310" width="10.21875" style="160" customWidth="1"/>
    <col min="2311" max="2312" width="9" style="160" bestFit="1" customWidth="1"/>
    <col min="2313" max="2313" width="11.33203125" style="160" customWidth="1"/>
    <col min="2314" max="2314" width="9.77734375" style="160" bestFit="1" customWidth="1"/>
    <col min="2315" max="2316" width="11.109375" style="160" customWidth="1"/>
    <col min="2317" max="2317" width="9.44140625" style="160" customWidth="1"/>
    <col min="2318" max="2318" width="14.5546875" style="160" customWidth="1"/>
    <col min="2319" max="2319" width="14.77734375" style="160" customWidth="1"/>
    <col min="2320" max="2560" width="8.88671875" style="160"/>
    <col min="2561" max="2561" width="26.44140625" style="160" customWidth="1"/>
    <col min="2562" max="2562" width="9" style="160" bestFit="1" customWidth="1"/>
    <col min="2563" max="2563" width="11.77734375" style="160" customWidth="1"/>
    <col min="2564" max="2564" width="11.5546875" style="160" customWidth="1"/>
    <col min="2565" max="2565" width="10.77734375" style="160" customWidth="1"/>
    <col min="2566" max="2566" width="10.21875" style="160" customWidth="1"/>
    <col min="2567" max="2568" width="9" style="160" bestFit="1" customWidth="1"/>
    <col min="2569" max="2569" width="11.33203125" style="160" customWidth="1"/>
    <col min="2570" max="2570" width="9.77734375" style="160" bestFit="1" customWidth="1"/>
    <col min="2571" max="2572" width="11.109375" style="160" customWidth="1"/>
    <col min="2573" max="2573" width="9.44140625" style="160" customWidth="1"/>
    <col min="2574" max="2574" width="14.5546875" style="160" customWidth="1"/>
    <col min="2575" max="2575" width="14.77734375" style="160" customWidth="1"/>
    <col min="2576" max="2816" width="8.88671875" style="160"/>
    <col min="2817" max="2817" width="26.44140625" style="160" customWidth="1"/>
    <col min="2818" max="2818" width="9" style="160" bestFit="1" customWidth="1"/>
    <col min="2819" max="2819" width="11.77734375" style="160" customWidth="1"/>
    <col min="2820" max="2820" width="11.5546875" style="160" customWidth="1"/>
    <col min="2821" max="2821" width="10.77734375" style="160" customWidth="1"/>
    <col min="2822" max="2822" width="10.21875" style="160" customWidth="1"/>
    <col min="2823" max="2824" width="9" style="160" bestFit="1" customWidth="1"/>
    <col min="2825" max="2825" width="11.33203125" style="160" customWidth="1"/>
    <col min="2826" max="2826" width="9.77734375" style="160" bestFit="1" customWidth="1"/>
    <col min="2827" max="2828" width="11.109375" style="160" customWidth="1"/>
    <col min="2829" max="2829" width="9.44140625" style="160" customWidth="1"/>
    <col min="2830" max="2830" width="14.5546875" style="160" customWidth="1"/>
    <col min="2831" max="2831" width="14.77734375" style="160" customWidth="1"/>
    <col min="2832" max="3072" width="8.88671875" style="160"/>
    <col min="3073" max="3073" width="26.44140625" style="160" customWidth="1"/>
    <col min="3074" max="3074" width="9" style="160" bestFit="1" customWidth="1"/>
    <col min="3075" max="3075" width="11.77734375" style="160" customWidth="1"/>
    <col min="3076" max="3076" width="11.5546875" style="160" customWidth="1"/>
    <col min="3077" max="3077" width="10.77734375" style="160" customWidth="1"/>
    <col min="3078" max="3078" width="10.21875" style="160" customWidth="1"/>
    <col min="3079" max="3080" width="9" style="160" bestFit="1" customWidth="1"/>
    <col min="3081" max="3081" width="11.33203125" style="160" customWidth="1"/>
    <col min="3082" max="3082" width="9.77734375" style="160" bestFit="1" customWidth="1"/>
    <col min="3083" max="3084" width="11.109375" style="160" customWidth="1"/>
    <col min="3085" max="3085" width="9.44140625" style="160" customWidth="1"/>
    <col min="3086" max="3086" width="14.5546875" style="160" customWidth="1"/>
    <col min="3087" max="3087" width="14.77734375" style="160" customWidth="1"/>
    <col min="3088" max="3328" width="8.88671875" style="160"/>
    <col min="3329" max="3329" width="26.44140625" style="160" customWidth="1"/>
    <col min="3330" max="3330" width="9" style="160" bestFit="1" customWidth="1"/>
    <col min="3331" max="3331" width="11.77734375" style="160" customWidth="1"/>
    <col min="3332" max="3332" width="11.5546875" style="160" customWidth="1"/>
    <col min="3333" max="3333" width="10.77734375" style="160" customWidth="1"/>
    <col min="3334" max="3334" width="10.21875" style="160" customWidth="1"/>
    <col min="3335" max="3336" width="9" style="160" bestFit="1" customWidth="1"/>
    <col min="3337" max="3337" width="11.33203125" style="160" customWidth="1"/>
    <col min="3338" max="3338" width="9.77734375" style="160" bestFit="1" customWidth="1"/>
    <col min="3339" max="3340" width="11.109375" style="160" customWidth="1"/>
    <col min="3341" max="3341" width="9.44140625" style="160" customWidth="1"/>
    <col min="3342" max="3342" width="14.5546875" style="160" customWidth="1"/>
    <col min="3343" max="3343" width="14.77734375" style="160" customWidth="1"/>
    <col min="3344" max="3584" width="8.88671875" style="160"/>
    <col min="3585" max="3585" width="26.44140625" style="160" customWidth="1"/>
    <col min="3586" max="3586" width="9" style="160" bestFit="1" customWidth="1"/>
    <col min="3587" max="3587" width="11.77734375" style="160" customWidth="1"/>
    <col min="3588" max="3588" width="11.5546875" style="160" customWidth="1"/>
    <col min="3589" max="3589" width="10.77734375" style="160" customWidth="1"/>
    <col min="3590" max="3590" width="10.21875" style="160" customWidth="1"/>
    <col min="3591" max="3592" width="9" style="160" bestFit="1" customWidth="1"/>
    <col min="3593" max="3593" width="11.33203125" style="160" customWidth="1"/>
    <col min="3594" max="3594" width="9.77734375" style="160" bestFit="1" customWidth="1"/>
    <col min="3595" max="3596" width="11.109375" style="160" customWidth="1"/>
    <col min="3597" max="3597" width="9.44140625" style="160" customWidth="1"/>
    <col min="3598" max="3598" width="14.5546875" style="160" customWidth="1"/>
    <col min="3599" max="3599" width="14.77734375" style="160" customWidth="1"/>
    <col min="3600" max="3840" width="8.88671875" style="160"/>
    <col min="3841" max="3841" width="26.44140625" style="160" customWidth="1"/>
    <col min="3842" max="3842" width="9" style="160" bestFit="1" customWidth="1"/>
    <col min="3843" max="3843" width="11.77734375" style="160" customWidth="1"/>
    <col min="3844" max="3844" width="11.5546875" style="160" customWidth="1"/>
    <col min="3845" max="3845" width="10.77734375" style="160" customWidth="1"/>
    <col min="3846" max="3846" width="10.21875" style="160" customWidth="1"/>
    <col min="3847" max="3848" width="9" style="160" bestFit="1" customWidth="1"/>
    <col min="3849" max="3849" width="11.33203125" style="160" customWidth="1"/>
    <col min="3850" max="3850" width="9.77734375" style="160" bestFit="1" customWidth="1"/>
    <col min="3851" max="3852" width="11.109375" style="160" customWidth="1"/>
    <col min="3853" max="3853" width="9.44140625" style="160" customWidth="1"/>
    <col min="3854" max="3854" width="14.5546875" style="160" customWidth="1"/>
    <col min="3855" max="3855" width="14.77734375" style="160" customWidth="1"/>
    <col min="3856" max="4096" width="8.88671875" style="160"/>
    <col min="4097" max="4097" width="26.44140625" style="160" customWidth="1"/>
    <col min="4098" max="4098" width="9" style="160" bestFit="1" customWidth="1"/>
    <col min="4099" max="4099" width="11.77734375" style="160" customWidth="1"/>
    <col min="4100" max="4100" width="11.5546875" style="160" customWidth="1"/>
    <col min="4101" max="4101" width="10.77734375" style="160" customWidth="1"/>
    <col min="4102" max="4102" width="10.21875" style="160" customWidth="1"/>
    <col min="4103" max="4104" width="9" style="160" bestFit="1" customWidth="1"/>
    <col min="4105" max="4105" width="11.33203125" style="160" customWidth="1"/>
    <col min="4106" max="4106" width="9.77734375" style="160" bestFit="1" customWidth="1"/>
    <col min="4107" max="4108" width="11.109375" style="160" customWidth="1"/>
    <col min="4109" max="4109" width="9.44140625" style="160" customWidth="1"/>
    <col min="4110" max="4110" width="14.5546875" style="160" customWidth="1"/>
    <col min="4111" max="4111" width="14.77734375" style="160" customWidth="1"/>
    <col min="4112" max="4352" width="8.88671875" style="160"/>
    <col min="4353" max="4353" width="26.44140625" style="160" customWidth="1"/>
    <col min="4354" max="4354" width="9" style="160" bestFit="1" customWidth="1"/>
    <col min="4355" max="4355" width="11.77734375" style="160" customWidth="1"/>
    <col min="4356" max="4356" width="11.5546875" style="160" customWidth="1"/>
    <col min="4357" max="4357" width="10.77734375" style="160" customWidth="1"/>
    <col min="4358" max="4358" width="10.21875" style="160" customWidth="1"/>
    <col min="4359" max="4360" width="9" style="160" bestFit="1" customWidth="1"/>
    <col min="4361" max="4361" width="11.33203125" style="160" customWidth="1"/>
    <col min="4362" max="4362" width="9.77734375" style="160" bestFit="1" customWidth="1"/>
    <col min="4363" max="4364" width="11.109375" style="160" customWidth="1"/>
    <col min="4365" max="4365" width="9.44140625" style="160" customWidth="1"/>
    <col min="4366" max="4366" width="14.5546875" style="160" customWidth="1"/>
    <col min="4367" max="4367" width="14.77734375" style="160" customWidth="1"/>
    <col min="4368" max="4608" width="8.88671875" style="160"/>
    <col min="4609" max="4609" width="26.44140625" style="160" customWidth="1"/>
    <col min="4610" max="4610" width="9" style="160" bestFit="1" customWidth="1"/>
    <col min="4611" max="4611" width="11.77734375" style="160" customWidth="1"/>
    <col min="4612" max="4612" width="11.5546875" style="160" customWidth="1"/>
    <col min="4613" max="4613" width="10.77734375" style="160" customWidth="1"/>
    <col min="4614" max="4614" width="10.21875" style="160" customWidth="1"/>
    <col min="4615" max="4616" width="9" style="160" bestFit="1" customWidth="1"/>
    <col min="4617" max="4617" width="11.33203125" style="160" customWidth="1"/>
    <col min="4618" max="4618" width="9.77734375" style="160" bestFit="1" customWidth="1"/>
    <col min="4619" max="4620" width="11.109375" style="160" customWidth="1"/>
    <col min="4621" max="4621" width="9.44140625" style="160" customWidth="1"/>
    <col min="4622" max="4622" width="14.5546875" style="160" customWidth="1"/>
    <col min="4623" max="4623" width="14.77734375" style="160" customWidth="1"/>
    <col min="4624" max="4864" width="8.88671875" style="160"/>
    <col min="4865" max="4865" width="26.44140625" style="160" customWidth="1"/>
    <col min="4866" max="4866" width="9" style="160" bestFit="1" customWidth="1"/>
    <col min="4867" max="4867" width="11.77734375" style="160" customWidth="1"/>
    <col min="4868" max="4868" width="11.5546875" style="160" customWidth="1"/>
    <col min="4869" max="4869" width="10.77734375" style="160" customWidth="1"/>
    <col min="4870" max="4870" width="10.21875" style="160" customWidth="1"/>
    <col min="4871" max="4872" width="9" style="160" bestFit="1" customWidth="1"/>
    <col min="4873" max="4873" width="11.33203125" style="160" customWidth="1"/>
    <col min="4874" max="4874" width="9.77734375" style="160" bestFit="1" customWidth="1"/>
    <col min="4875" max="4876" width="11.109375" style="160" customWidth="1"/>
    <col min="4877" max="4877" width="9.44140625" style="160" customWidth="1"/>
    <col min="4878" max="4878" width="14.5546875" style="160" customWidth="1"/>
    <col min="4879" max="4879" width="14.77734375" style="160" customWidth="1"/>
    <col min="4880" max="5120" width="8.88671875" style="160"/>
    <col min="5121" max="5121" width="26.44140625" style="160" customWidth="1"/>
    <col min="5122" max="5122" width="9" style="160" bestFit="1" customWidth="1"/>
    <col min="5123" max="5123" width="11.77734375" style="160" customWidth="1"/>
    <col min="5124" max="5124" width="11.5546875" style="160" customWidth="1"/>
    <col min="5125" max="5125" width="10.77734375" style="160" customWidth="1"/>
    <col min="5126" max="5126" width="10.21875" style="160" customWidth="1"/>
    <col min="5127" max="5128" width="9" style="160" bestFit="1" customWidth="1"/>
    <col min="5129" max="5129" width="11.33203125" style="160" customWidth="1"/>
    <col min="5130" max="5130" width="9.77734375" style="160" bestFit="1" customWidth="1"/>
    <col min="5131" max="5132" width="11.109375" style="160" customWidth="1"/>
    <col min="5133" max="5133" width="9.44140625" style="160" customWidth="1"/>
    <col min="5134" max="5134" width="14.5546875" style="160" customWidth="1"/>
    <col min="5135" max="5135" width="14.77734375" style="160" customWidth="1"/>
    <col min="5136" max="5376" width="8.88671875" style="160"/>
    <col min="5377" max="5377" width="26.44140625" style="160" customWidth="1"/>
    <col min="5378" max="5378" width="9" style="160" bestFit="1" customWidth="1"/>
    <col min="5379" max="5379" width="11.77734375" style="160" customWidth="1"/>
    <col min="5380" max="5380" width="11.5546875" style="160" customWidth="1"/>
    <col min="5381" max="5381" width="10.77734375" style="160" customWidth="1"/>
    <col min="5382" max="5382" width="10.21875" style="160" customWidth="1"/>
    <col min="5383" max="5384" width="9" style="160" bestFit="1" customWidth="1"/>
    <col min="5385" max="5385" width="11.33203125" style="160" customWidth="1"/>
    <col min="5386" max="5386" width="9.77734375" style="160" bestFit="1" customWidth="1"/>
    <col min="5387" max="5388" width="11.109375" style="160" customWidth="1"/>
    <col min="5389" max="5389" width="9.44140625" style="160" customWidth="1"/>
    <col min="5390" max="5390" width="14.5546875" style="160" customWidth="1"/>
    <col min="5391" max="5391" width="14.77734375" style="160" customWidth="1"/>
    <col min="5392" max="5632" width="8.88671875" style="160"/>
    <col min="5633" max="5633" width="26.44140625" style="160" customWidth="1"/>
    <col min="5634" max="5634" width="9" style="160" bestFit="1" customWidth="1"/>
    <col min="5635" max="5635" width="11.77734375" style="160" customWidth="1"/>
    <col min="5636" max="5636" width="11.5546875" style="160" customWidth="1"/>
    <col min="5637" max="5637" width="10.77734375" style="160" customWidth="1"/>
    <col min="5638" max="5638" width="10.21875" style="160" customWidth="1"/>
    <col min="5639" max="5640" width="9" style="160" bestFit="1" customWidth="1"/>
    <col min="5641" max="5641" width="11.33203125" style="160" customWidth="1"/>
    <col min="5642" max="5642" width="9.77734375" style="160" bestFit="1" customWidth="1"/>
    <col min="5643" max="5644" width="11.109375" style="160" customWidth="1"/>
    <col min="5645" max="5645" width="9.44140625" style="160" customWidth="1"/>
    <col min="5646" max="5646" width="14.5546875" style="160" customWidth="1"/>
    <col min="5647" max="5647" width="14.77734375" style="160" customWidth="1"/>
    <col min="5648" max="5888" width="8.88671875" style="160"/>
    <col min="5889" max="5889" width="26.44140625" style="160" customWidth="1"/>
    <col min="5890" max="5890" width="9" style="160" bestFit="1" customWidth="1"/>
    <col min="5891" max="5891" width="11.77734375" style="160" customWidth="1"/>
    <col min="5892" max="5892" width="11.5546875" style="160" customWidth="1"/>
    <col min="5893" max="5893" width="10.77734375" style="160" customWidth="1"/>
    <col min="5894" max="5894" width="10.21875" style="160" customWidth="1"/>
    <col min="5895" max="5896" width="9" style="160" bestFit="1" customWidth="1"/>
    <col min="5897" max="5897" width="11.33203125" style="160" customWidth="1"/>
    <col min="5898" max="5898" width="9.77734375" style="160" bestFit="1" customWidth="1"/>
    <col min="5899" max="5900" width="11.109375" style="160" customWidth="1"/>
    <col min="5901" max="5901" width="9.44140625" style="160" customWidth="1"/>
    <col min="5902" max="5902" width="14.5546875" style="160" customWidth="1"/>
    <col min="5903" max="5903" width="14.77734375" style="160" customWidth="1"/>
    <col min="5904" max="6144" width="8.88671875" style="160"/>
    <col min="6145" max="6145" width="26.44140625" style="160" customWidth="1"/>
    <col min="6146" max="6146" width="9" style="160" bestFit="1" customWidth="1"/>
    <col min="6147" max="6147" width="11.77734375" style="160" customWidth="1"/>
    <col min="6148" max="6148" width="11.5546875" style="160" customWidth="1"/>
    <col min="6149" max="6149" width="10.77734375" style="160" customWidth="1"/>
    <col min="6150" max="6150" width="10.21875" style="160" customWidth="1"/>
    <col min="6151" max="6152" width="9" style="160" bestFit="1" customWidth="1"/>
    <col min="6153" max="6153" width="11.33203125" style="160" customWidth="1"/>
    <col min="6154" max="6154" width="9.77734375" style="160" bestFit="1" customWidth="1"/>
    <col min="6155" max="6156" width="11.109375" style="160" customWidth="1"/>
    <col min="6157" max="6157" width="9.44140625" style="160" customWidth="1"/>
    <col min="6158" max="6158" width="14.5546875" style="160" customWidth="1"/>
    <col min="6159" max="6159" width="14.77734375" style="160" customWidth="1"/>
    <col min="6160" max="6400" width="8.88671875" style="160"/>
    <col min="6401" max="6401" width="26.44140625" style="160" customWidth="1"/>
    <col min="6402" max="6402" width="9" style="160" bestFit="1" customWidth="1"/>
    <col min="6403" max="6403" width="11.77734375" style="160" customWidth="1"/>
    <col min="6404" max="6404" width="11.5546875" style="160" customWidth="1"/>
    <col min="6405" max="6405" width="10.77734375" style="160" customWidth="1"/>
    <col min="6406" max="6406" width="10.21875" style="160" customWidth="1"/>
    <col min="6407" max="6408" width="9" style="160" bestFit="1" customWidth="1"/>
    <col min="6409" max="6409" width="11.33203125" style="160" customWidth="1"/>
    <col min="6410" max="6410" width="9.77734375" style="160" bestFit="1" customWidth="1"/>
    <col min="6411" max="6412" width="11.109375" style="160" customWidth="1"/>
    <col min="6413" max="6413" width="9.44140625" style="160" customWidth="1"/>
    <col min="6414" max="6414" width="14.5546875" style="160" customWidth="1"/>
    <col min="6415" max="6415" width="14.77734375" style="160" customWidth="1"/>
    <col min="6416" max="6656" width="8.88671875" style="160"/>
    <col min="6657" max="6657" width="26.44140625" style="160" customWidth="1"/>
    <col min="6658" max="6658" width="9" style="160" bestFit="1" customWidth="1"/>
    <col min="6659" max="6659" width="11.77734375" style="160" customWidth="1"/>
    <col min="6660" max="6660" width="11.5546875" style="160" customWidth="1"/>
    <col min="6661" max="6661" width="10.77734375" style="160" customWidth="1"/>
    <col min="6662" max="6662" width="10.21875" style="160" customWidth="1"/>
    <col min="6663" max="6664" width="9" style="160" bestFit="1" customWidth="1"/>
    <col min="6665" max="6665" width="11.33203125" style="160" customWidth="1"/>
    <col min="6666" max="6666" width="9.77734375" style="160" bestFit="1" customWidth="1"/>
    <col min="6667" max="6668" width="11.109375" style="160" customWidth="1"/>
    <col min="6669" max="6669" width="9.44140625" style="160" customWidth="1"/>
    <col min="6670" max="6670" width="14.5546875" style="160" customWidth="1"/>
    <col min="6671" max="6671" width="14.77734375" style="160" customWidth="1"/>
    <col min="6672" max="6912" width="8.88671875" style="160"/>
    <col min="6913" max="6913" width="26.44140625" style="160" customWidth="1"/>
    <col min="6914" max="6914" width="9" style="160" bestFit="1" customWidth="1"/>
    <col min="6915" max="6915" width="11.77734375" style="160" customWidth="1"/>
    <col min="6916" max="6916" width="11.5546875" style="160" customWidth="1"/>
    <col min="6917" max="6917" width="10.77734375" style="160" customWidth="1"/>
    <col min="6918" max="6918" width="10.21875" style="160" customWidth="1"/>
    <col min="6919" max="6920" width="9" style="160" bestFit="1" customWidth="1"/>
    <col min="6921" max="6921" width="11.33203125" style="160" customWidth="1"/>
    <col min="6922" max="6922" width="9.77734375" style="160" bestFit="1" customWidth="1"/>
    <col min="6923" max="6924" width="11.109375" style="160" customWidth="1"/>
    <col min="6925" max="6925" width="9.44140625" style="160" customWidth="1"/>
    <col min="6926" max="6926" width="14.5546875" style="160" customWidth="1"/>
    <col min="6927" max="6927" width="14.77734375" style="160" customWidth="1"/>
    <col min="6928" max="7168" width="8.88671875" style="160"/>
    <col min="7169" max="7169" width="26.44140625" style="160" customWidth="1"/>
    <col min="7170" max="7170" width="9" style="160" bestFit="1" customWidth="1"/>
    <col min="7171" max="7171" width="11.77734375" style="160" customWidth="1"/>
    <col min="7172" max="7172" width="11.5546875" style="160" customWidth="1"/>
    <col min="7173" max="7173" width="10.77734375" style="160" customWidth="1"/>
    <col min="7174" max="7174" width="10.21875" style="160" customWidth="1"/>
    <col min="7175" max="7176" width="9" style="160" bestFit="1" customWidth="1"/>
    <col min="7177" max="7177" width="11.33203125" style="160" customWidth="1"/>
    <col min="7178" max="7178" width="9.77734375" style="160" bestFit="1" customWidth="1"/>
    <col min="7179" max="7180" width="11.109375" style="160" customWidth="1"/>
    <col min="7181" max="7181" width="9.44140625" style="160" customWidth="1"/>
    <col min="7182" max="7182" width="14.5546875" style="160" customWidth="1"/>
    <col min="7183" max="7183" width="14.77734375" style="160" customWidth="1"/>
    <col min="7184" max="7424" width="8.88671875" style="160"/>
    <col min="7425" max="7425" width="26.44140625" style="160" customWidth="1"/>
    <col min="7426" max="7426" width="9" style="160" bestFit="1" customWidth="1"/>
    <col min="7427" max="7427" width="11.77734375" style="160" customWidth="1"/>
    <col min="7428" max="7428" width="11.5546875" style="160" customWidth="1"/>
    <col min="7429" max="7429" width="10.77734375" style="160" customWidth="1"/>
    <col min="7430" max="7430" width="10.21875" style="160" customWidth="1"/>
    <col min="7431" max="7432" width="9" style="160" bestFit="1" customWidth="1"/>
    <col min="7433" max="7433" width="11.33203125" style="160" customWidth="1"/>
    <col min="7434" max="7434" width="9.77734375" style="160" bestFit="1" customWidth="1"/>
    <col min="7435" max="7436" width="11.109375" style="160" customWidth="1"/>
    <col min="7437" max="7437" width="9.44140625" style="160" customWidth="1"/>
    <col min="7438" max="7438" width="14.5546875" style="160" customWidth="1"/>
    <col min="7439" max="7439" width="14.77734375" style="160" customWidth="1"/>
    <col min="7440" max="7680" width="8.88671875" style="160"/>
    <col min="7681" max="7681" width="26.44140625" style="160" customWidth="1"/>
    <col min="7682" max="7682" width="9" style="160" bestFit="1" customWidth="1"/>
    <col min="7683" max="7683" width="11.77734375" style="160" customWidth="1"/>
    <col min="7684" max="7684" width="11.5546875" style="160" customWidth="1"/>
    <col min="7685" max="7685" width="10.77734375" style="160" customWidth="1"/>
    <col min="7686" max="7686" width="10.21875" style="160" customWidth="1"/>
    <col min="7687" max="7688" width="9" style="160" bestFit="1" customWidth="1"/>
    <col min="7689" max="7689" width="11.33203125" style="160" customWidth="1"/>
    <col min="7690" max="7690" width="9.77734375" style="160" bestFit="1" customWidth="1"/>
    <col min="7691" max="7692" width="11.109375" style="160" customWidth="1"/>
    <col min="7693" max="7693" width="9.44140625" style="160" customWidth="1"/>
    <col min="7694" max="7694" width="14.5546875" style="160" customWidth="1"/>
    <col min="7695" max="7695" width="14.77734375" style="160" customWidth="1"/>
    <col min="7696" max="7936" width="8.88671875" style="160"/>
    <col min="7937" max="7937" width="26.44140625" style="160" customWidth="1"/>
    <col min="7938" max="7938" width="9" style="160" bestFit="1" customWidth="1"/>
    <col min="7939" max="7939" width="11.77734375" style="160" customWidth="1"/>
    <col min="7940" max="7940" width="11.5546875" style="160" customWidth="1"/>
    <col min="7941" max="7941" width="10.77734375" style="160" customWidth="1"/>
    <col min="7942" max="7942" width="10.21875" style="160" customWidth="1"/>
    <col min="7943" max="7944" width="9" style="160" bestFit="1" customWidth="1"/>
    <col min="7945" max="7945" width="11.33203125" style="160" customWidth="1"/>
    <col min="7946" max="7946" width="9.77734375" style="160" bestFit="1" customWidth="1"/>
    <col min="7947" max="7948" width="11.109375" style="160" customWidth="1"/>
    <col min="7949" max="7949" width="9.44140625" style="160" customWidth="1"/>
    <col min="7950" max="7950" width="14.5546875" style="160" customWidth="1"/>
    <col min="7951" max="7951" width="14.77734375" style="160" customWidth="1"/>
    <col min="7952" max="8192" width="8.88671875" style="160"/>
    <col min="8193" max="8193" width="26.44140625" style="160" customWidth="1"/>
    <col min="8194" max="8194" width="9" style="160" bestFit="1" customWidth="1"/>
    <col min="8195" max="8195" width="11.77734375" style="160" customWidth="1"/>
    <col min="8196" max="8196" width="11.5546875" style="160" customWidth="1"/>
    <col min="8197" max="8197" width="10.77734375" style="160" customWidth="1"/>
    <col min="8198" max="8198" width="10.21875" style="160" customWidth="1"/>
    <col min="8199" max="8200" width="9" style="160" bestFit="1" customWidth="1"/>
    <col min="8201" max="8201" width="11.33203125" style="160" customWidth="1"/>
    <col min="8202" max="8202" width="9.77734375" style="160" bestFit="1" customWidth="1"/>
    <col min="8203" max="8204" width="11.109375" style="160" customWidth="1"/>
    <col min="8205" max="8205" width="9.44140625" style="160" customWidth="1"/>
    <col min="8206" max="8206" width="14.5546875" style="160" customWidth="1"/>
    <col min="8207" max="8207" width="14.77734375" style="160" customWidth="1"/>
    <col min="8208" max="8448" width="8.88671875" style="160"/>
    <col min="8449" max="8449" width="26.44140625" style="160" customWidth="1"/>
    <col min="8450" max="8450" width="9" style="160" bestFit="1" customWidth="1"/>
    <col min="8451" max="8451" width="11.77734375" style="160" customWidth="1"/>
    <col min="8452" max="8452" width="11.5546875" style="160" customWidth="1"/>
    <col min="8453" max="8453" width="10.77734375" style="160" customWidth="1"/>
    <col min="8454" max="8454" width="10.21875" style="160" customWidth="1"/>
    <col min="8455" max="8456" width="9" style="160" bestFit="1" customWidth="1"/>
    <col min="8457" max="8457" width="11.33203125" style="160" customWidth="1"/>
    <col min="8458" max="8458" width="9.77734375" style="160" bestFit="1" customWidth="1"/>
    <col min="8459" max="8460" width="11.109375" style="160" customWidth="1"/>
    <col min="8461" max="8461" width="9.44140625" style="160" customWidth="1"/>
    <col min="8462" max="8462" width="14.5546875" style="160" customWidth="1"/>
    <col min="8463" max="8463" width="14.77734375" style="160" customWidth="1"/>
    <col min="8464" max="8704" width="8.88671875" style="160"/>
    <col min="8705" max="8705" width="26.44140625" style="160" customWidth="1"/>
    <col min="8706" max="8706" width="9" style="160" bestFit="1" customWidth="1"/>
    <col min="8707" max="8707" width="11.77734375" style="160" customWidth="1"/>
    <col min="8708" max="8708" width="11.5546875" style="160" customWidth="1"/>
    <col min="8709" max="8709" width="10.77734375" style="160" customWidth="1"/>
    <col min="8710" max="8710" width="10.21875" style="160" customWidth="1"/>
    <col min="8711" max="8712" width="9" style="160" bestFit="1" customWidth="1"/>
    <col min="8713" max="8713" width="11.33203125" style="160" customWidth="1"/>
    <col min="8714" max="8714" width="9.77734375" style="160" bestFit="1" customWidth="1"/>
    <col min="8715" max="8716" width="11.109375" style="160" customWidth="1"/>
    <col min="8717" max="8717" width="9.44140625" style="160" customWidth="1"/>
    <col min="8718" max="8718" width="14.5546875" style="160" customWidth="1"/>
    <col min="8719" max="8719" width="14.77734375" style="160" customWidth="1"/>
    <col min="8720" max="8960" width="8.88671875" style="160"/>
    <col min="8961" max="8961" width="26.44140625" style="160" customWidth="1"/>
    <col min="8962" max="8962" width="9" style="160" bestFit="1" customWidth="1"/>
    <col min="8963" max="8963" width="11.77734375" style="160" customWidth="1"/>
    <col min="8964" max="8964" width="11.5546875" style="160" customWidth="1"/>
    <col min="8965" max="8965" width="10.77734375" style="160" customWidth="1"/>
    <col min="8966" max="8966" width="10.21875" style="160" customWidth="1"/>
    <col min="8967" max="8968" width="9" style="160" bestFit="1" customWidth="1"/>
    <col min="8969" max="8969" width="11.33203125" style="160" customWidth="1"/>
    <col min="8970" max="8970" width="9.77734375" style="160" bestFit="1" customWidth="1"/>
    <col min="8971" max="8972" width="11.109375" style="160" customWidth="1"/>
    <col min="8973" max="8973" width="9.44140625" style="160" customWidth="1"/>
    <col min="8974" max="8974" width="14.5546875" style="160" customWidth="1"/>
    <col min="8975" max="8975" width="14.77734375" style="160" customWidth="1"/>
    <col min="8976" max="9216" width="8.88671875" style="160"/>
    <col min="9217" max="9217" width="26.44140625" style="160" customWidth="1"/>
    <col min="9218" max="9218" width="9" style="160" bestFit="1" customWidth="1"/>
    <col min="9219" max="9219" width="11.77734375" style="160" customWidth="1"/>
    <col min="9220" max="9220" width="11.5546875" style="160" customWidth="1"/>
    <col min="9221" max="9221" width="10.77734375" style="160" customWidth="1"/>
    <col min="9222" max="9222" width="10.21875" style="160" customWidth="1"/>
    <col min="9223" max="9224" width="9" style="160" bestFit="1" customWidth="1"/>
    <col min="9225" max="9225" width="11.33203125" style="160" customWidth="1"/>
    <col min="9226" max="9226" width="9.77734375" style="160" bestFit="1" customWidth="1"/>
    <col min="9227" max="9228" width="11.109375" style="160" customWidth="1"/>
    <col min="9229" max="9229" width="9.44140625" style="160" customWidth="1"/>
    <col min="9230" max="9230" width="14.5546875" style="160" customWidth="1"/>
    <col min="9231" max="9231" width="14.77734375" style="160" customWidth="1"/>
    <col min="9232" max="9472" width="8.88671875" style="160"/>
    <col min="9473" max="9473" width="26.44140625" style="160" customWidth="1"/>
    <col min="9474" max="9474" width="9" style="160" bestFit="1" customWidth="1"/>
    <col min="9475" max="9475" width="11.77734375" style="160" customWidth="1"/>
    <col min="9476" max="9476" width="11.5546875" style="160" customWidth="1"/>
    <col min="9477" max="9477" width="10.77734375" style="160" customWidth="1"/>
    <col min="9478" max="9478" width="10.21875" style="160" customWidth="1"/>
    <col min="9479" max="9480" width="9" style="160" bestFit="1" customWidth="1"/>
    <col min="9481" max="9481" width="11.33203125" style="160" customWidth="1"/>
    <col min="9482" max="9482" width="9.77734375" style="160" bestFit="1" customWidth="1"/>
    <col min="9483" max="9484" width="11.109375" style="160" customWidth="1"/>
    <col min="9485" max="9485" width="9.44140625" style="160" customWidth="1"/>
    <col min="9486" max="9486" width="14.5546875" style="160" customWidth="1"/>
    <col min="9487" max="9487" width="14.77734375" style="160" customWidth="1"/>
    <col min="9488" max="9728" width="8.88671875" style="160"/>
    <col min="9729" max="9729" width="26.44140625" style="160" customWidth="1"/>
    <col min="9730" max="9730" width="9" style="160" bestFit="1" customWidth="1"/>
    <col min="9731" max="9731" width="11.77734375" style="160" customWidth="1"/>
    <col min="9732" max="9732" width="11.5546875" style="160" customWidth="1"/>
    <col min="9733" max="9733" width="10.77734375" style="160" customWidth="1"/>
    <col min="9734" max="9734" width="10.21875" style="160" customWidth="1"/>
    <col min="9735" max="9736" width="9" style="160" bestFit="1" customWidth="1"/>
    <col min="9737" max="9737" width="11.33203125" style="160" customWidth="1"/>
    <col min="9738" max="9738" width="9.77734375" style="160" bestFit="1" customWidth="1"/>
    <col min="9739" max="9740" width="11.109375" style="160" customWidth="1"/>
    <col min="9741" max="9741" width="9.44140625" style="160" customWidth="1"/>
    <col min="9742" max="9742" width="14.5546875" style="160" customWidth="1"/>
    <col min="9743" max="9743" width="14.77734375" style="160" customWidth="1"/>
    <col min="9744" max="9984" width="8.88671875" style="160"/>
    <col min="9985" max="9985" width="26.44140625" style="160" customWidth="1"/>
    <col min="9986" max="9986" width="9" style="160" bestFit="1" customWidth="1"/>
    <col min="9987" max="9987" width="11.77734375" style="160" customWidth="1"/>
    <col min="9988" max="9988" width="11.5546875" style="160" customWidth="1"/>
    <col min="9989" max="9989" width="10.77734375" style="160" customWidth="1"/>
    <col min="9990" max="9990" width="10.21875" style="160" customWidth="1"/>
    <col min="9991" max="9992" width="9" style="160" bestFit="1" customWidth="1"/>
    <col min="9993" max="9993" width="11.33203125" style="160" customWidth="1"/>
    <col min="9994" max="9994" width="9.77734375" style="160" bestFit="1" customWidth="1"/>
    <col min="9995" max="9996" width="11.109375" style="160" customWidth="1"/>
    <col min="9997" max="9997" width="9.44140625" style="160" customWidth="1"/>
    <col min="9998" max="9998" width="14.5546875" style="160" customWidth="1"/>
    <col min="9999" max="9999" width="14.77734375" style="160" customWidth="1"/>
    <col min="10000" max="10240" width="8.88671875" style="160"/>
    <col min="10241" max="10241" width="26.44140625" style="160" customWidth="1"/>
    <col min="10242" max="10242" width="9" style="160" bestFit="1" customWidth="1"/>
    <col min="10243" max="10243" width="11.77734375" style="160" customWidth="1"/>
    <col min="10244" max="10244" width="11.5546875" style="160" customWidth="1"/>
    <col min="10245" max="10245" width="10.77734375" style="160" customWidth="1"/>
    <col min="10246" max="10246" width="10.21875" style="160" customWidth="1"/>
    <col min="10247" max="10248" width="9" style="160" bestFit="1" customWidth="1"/>
    <col min="10249" max="10249" width="11.33203125" style="160" customWidth="1"/>
    <col min="10250" max="10250" width="9.77734375" style="160" bestFit="1" customWidth="1"/>
    <col min="10251" max="10252" width="11.109375" style="160" customWidth="1"/>
    <col min="10253" max="10253" width="9.44140625" style="160" customWidth="1"/>
    <col min="10254" max="10254" width="14.5546875" style="160" customWidth="1"/>
    <col min="10255" max="10255" width="14.77734375" style="160" customWidth="1"/>
    <col min="10256" max="10496" width="8.88671875" style="160"/>
    <col min="10497" max="10497" width="26.44140625" style="160" customWidth="1"/>
    <col min="10498" max="10498" width="9" style="160" bestFit="1" customWidth="1"/>
    <col min="10499" max="10499" width="11.77734375" style="160" customWidth="1"/>
    <col min="10500" max="10500" width="11.5546875" style="160" customWidth="1"/>
    <col min="10501" max="10501" width="10.77734375" style="160" customWidth="1"/>
    <col min="10502" max="10502" width="10.21875" style="160" customWidth="1"/>
    <col min="10503" max="10504" width="9" style="160" bestFit="1" customWidth="1"/>
    <col min="10505" max="10505" width="11.33203125" style="160" customWidth="1"/>
    <col min="10506" max="10506" width="9.77734375" style="160" bestFit="1" customWidth="1"/>
    <col min="10507" max="10508" width="11.109375" style="160" customWidth="1"/>
    <col min="10509" max="10509" width="9.44140625" style="160" customWidth="1"/>
    <col min="10510" max="10510" width="14.5546875" style="160" customWidth="1"/>
    <col min="10511" max="10511" width="14.77734375" style="160" customWidth="1"/>
    <col min="10512" max="10752" width="8.88671875" style="160"/>
    <col min="10753" max="10753" width="26.44140625" style="160" customWidth="1"/>
    <col min="10754" max="10754" width="9" style="160" bestFit="1" customWidth="1"/>
    <col min="10755" max="10755" width="11.77734375" style="160" customWidth="1"/>
    <col min="10756" max="10756" width="11.5546875" style="160" customWidth="1"/>
    <col min="10757" max="10757" width="10.77734375" style="160" customWidth="1"/>
    <col min="10758" max="10758" width="10.21875" style="160" customWidth="1"/>
    <col min="10759" max="10760" width="9" style="160" bestFit="1" customWidth="1"/>
    <col min="10761" max="10761" width="11.33203125" style="160" customWidth="1"/>
    <col min="10762" max="10762" width="9.77734375" style="160" bestFit="1" customWidth="1"/>
    <col min="10763" max="10764" width="11.109375" style="160" customWidth="1"/>
    <col min="10765" max="10765" width="9.44140625" style="160" customWidth="1"/>
    <col min="10766" max="10766" width="14.5546875" style="160" customWidth="1"/>
    <col min="10767" max="10767" width="14.77734375" style="160" customWidth="1"/>
    <col min="10768" max="11008" width="8.88671875" style="160"/>
    <col min="11009" max="11009" width="26.44140625" style="160" customWidth="1"/>
    <col min="11010" max="11010" width="9" style="160" bestFit="1" customWidth="1"/>
    <col min="11011" max="11011" width="11.77734375" style="160" customWidth="1"/>
    <col min="11012" max="11012" width="11.5546875" style="160" customWidth="1"/>
    <col min="11013" max="11013" width="10.77734375" style="160" customWidth="1"/>
    <col min="11014" max="11014" width="10.21875" style="160" customWidth="1"/>
    <col min="11015" max="11016" width="9" style="160" bestFit="1" customWidth="1"/>
    <col min="11017" max="11017" width="11.33203125" style="160" customWidth="1"/>
    <col min="11018" max="11018" width="9.77734375" style="160" bestFit="1" customWidth="1"/>
    <col min="11019" max="11020" width="11.109375" style="160" customWidth="1"/>
    <col min="11021" max="11021" width="9.44140625" style="160" customWidth="1"/>
    <col min="11022" max="11022" width="14.5546875" style="160" customWidth="1"/>
    <col min="11023" max="11023" width="14.77734375" style="160" customWidth="1"/>
    <col min="11024" max="11264" width="8.88671875" style="160"/>
    <col min="11265" max="11265" width="26.44140625" style="160" customWidth="1"/>
    <col min="11266" max="11266" width="9" style="160" bestFit="1" customWidth="1"/>
    <col min="11267" max="11267" width="11.77734375" style="160" customWidth="1"/>
    <col min="11268" max="11268" width="11.5546875" style="160" customWidth="1"/>
    <col min="11269" max="11269" width="10.77734375" style="160" customWidth="1"/>
    <col min="11270" max="11270" width="10.21875" style="160" customWidth="1"/>
    <col min="11271" max="11272" width="9" style="160" bestFit="1" customWidth="1"/>
    <col min="11273" max="11273" width="11.33203125" style="160" customWidth="1"/>
    <col min="11274" max="11274" width="9.77734375" style="160" bestFit="1" customWidth="1"/>
    <col min="11275" max="11276" width="11.109375" style="160" customWidth="1"/>
    <col min="11277" max="11277" width="9.44140625" style="160" customWidth="1"/>
    <col min="11278" max="11278" width="14.5546875" style="160" customWidth="1"/>
    <col min="11279" max="11279" width="14.77734375" style="160" customWidth="1"/>
    <col min="11280" max="11520" width="8.88671875" style="160"/>
    <col min="11521" max="11521" width="26.44140625" style="160" customWidth="1"/>
    <col min="11522" max="11522" width="9" style="160" bestFit="1" customWidth="1"/>
    <col min="11523" max="11523" width="11.77734375" style="160" customWidth="1"/>
    <col min="11524" max="11524" width="11.5546875" style="160" customWidth="1"/>
    <col min="11525" max="11525" width="10.77734375" style="160" customWidth="1"/>
    <col min="11526" max="11526" width="10.21875" style="160" customWidth="1"/>
    <col min="11527" max="11528" width="9" style="160" bestFit="1" customWidth="1"/>
    <col min="11529" max="11529" width="11.33203125" style="160" customWidth="1"/>
    <col min="11530" max="11530" width="9.77734375" style="160" bestFit="1" customWidth="1"/>
    <col min="11531" max="11532" width="11.109375" style="160" customWidth="1"/>
    <col min="11533" max="11533" width="9.44140625" style="160" customWidth="1"/>
    <col min="11534" max="11534" width="14.5546875" style="160" customWidth="1"/>
    <col min="11535" max="11535" width="14.77734375" style="160" customWidth="1"/>
    <col min="11536" max="11776" width="8.88671875" style="160"/>
    <col min="11777" max="11777" width="26.44140625" style="160" customWidth="1"/>
    <col min="11778" max="11778" width="9" style="160" bestFit="1" customWidth="1"/>
    <col min="11779" max="11779" width="11.77734375" style="160" customWidth="1"/>
    <col min="11780" max="11780" width="11.5546875" style="160" customWidth="1"/>
    <col min="11781" max="11781" width="10.77734375" style="160" customWidth="1"/>
    <col min="11782" max="11782" width="10.21875" style="160" customWidth="1"/>
    <col min="11783" max="11784" width="9" style="160" bestFit="1" customWidth="1"/>
    <col min="11785" max="11785" width="11.33203125" style="160" customWidth="1"/>
    <col min="11786" max="11786" width="9.77734375" style="160" bestFit="1" customWidth="1"/>
    <col min="11787" max="11788" width="11.109375" style="160" customWidth="1"/>
    <col min="11789" max="11789" width="9.44140625" style="160" customWidth="1"/>
    <col min="11790" max="11790" width="14.5546875" style="160" customWidth="1"/>
    <col min="11791" max="11791" width="14.77734375" style="160" customWidth="1"/>
    <col min="11792" max="12032" width="8.88671875" style="160"/>
    <col min="12033" max="12033" width="26.44140625" style="160" customWidth="1"/>
    <col min="12034" max="12034" width="9" style="160" bestFit="1" customWidth="1"/>
    <col min="12035" max="12035" width="11.77734375" style="160" customWidth="1"/>
    <col min="12036" max="12036" width="11.5546875" style="160" customWidth="1"/>
    <col min="12037" max="12037" width="10.77734375" style="160" customWidth="1"/>
    <col min="12038" max="12038" width="10.21875" style="160" customWidth="1"/>
    <col min="12039" max="12040" width="9" style="160" bestFit="1" customWidth="1"/>
    <col min="12041" max="12041" width="11.33203125" style="160" customWidth="1"/>
    <col min="12042" max="12042" width="9.77734375" style="160" bestFit="1" customWidth="1"/>
    <col min="12043" max="12044" width="11.109375" style="160" customWidth="1"/>
    <col min="12045" max="12045" width="9.44140625" style="160" customWidth="1"/>
    <col min="12046" max="12046" width="14.5546875" style="160" customWidth="1"/>
    <col min="12047" max="12047" width="14.77734375" style="160" customWidth="1"/>
    <col min="12048" max="12288" width="8.88671875" style="160"/>
    <col min="12289" max="12289" width="26.44140625" style="160" customWidth="1"/>
    <col min="12290" max="12290" width="9" style="160" bestFit="1" customWidth="1"/>
    <col min="12291" max="12291" width="11.77734375" style="160" customWidth="1"/>
    <col min="12292" max="12292" width="11.5546875" style="160" customWidth="1"/>
    <col min="12293" max="12293" width="10.77734375" style="160" customWidth="1"/>
    <col min="12294" max="12294" width="10.21875" style="160" customWidth="1"/>
    <col min="12295" max="12296" width="9" style="160" bestFit="1" customWidth="1"/>
    <col min="12297" max="12297" width="11.33203125" style="160" customWidth="1"/>
    <col min="12298" max="12298" width="9.77734375" style="160" bestFit="1" customWidth="1"/>
    <col min="12299" max="12300" width="11.109375" style="160" customWidth="1"/>
    <col min="12301" max="12301" width="9.44140625" style="160" customWidth="1"/>
    <col min="12302" max="12302" width="14.5546875" style="160" customWidth="1"/>
    <col min="12303" max="12303" width="14.77734375" style="160" customWidth="1"/>
    <col min="12304" max="12544" width="8.88671875" style="160"/>
    <col min="12545" max="12545" width="26.44140625" style="160" customWidth="1"/>
    <col min="12546" max="12546" width="9" style="160" bestFit="1" customWidth="1"/>
    <col min="12547" max="12547" width="11.77734375" style="160" customWidth="1"/>
    <col min="12548" max="12548" width="11.5546875" style="160" customWidth="1"/>
    <col min="12549" max="12549" width="10.77734375" style="160" customWidth="1"/>
    <col min="12550" max="12550" width="10.21875" style="160" customWidth="1"/>
    <col min="12551" max="12552" width="9" style="160" bestFit="1" customWidth="1"/>
    <col min="12553" max="12553" width="11.33203125" style="160" customWidth="1"/>
    <col min="12554" max="12554" width="9.77734375" style="160" bestFit="1" customWidth="1"/>
    <col min="12555" max="12556" width="11.109375" style="160" customWidth="1"/>
    <col min="12557" max="12557" width="9.44140625" style="160" customWidth="1"/>
    <col min="12558" max="12558" width="14.5546875" style="160" customWidth="1"/>
    <col min="12559" max="12559" width="14.77734375" style="160" customWidth="1"/>
    <col min="12560" max="12800" width="8.88671875" style="160"/>
    <col min="12801" max="12801" width="26.44140625" style="160" customWidth="1"/>
    <col min="12802" max="12802" width="9" style="160" bestFit="1" customWidth="1"/>
    <col min="12803" max="12803" width="11.77734375" style="160" customWidth="1"/>
    <col min="12804" max="12804" width="11.5546875" style="160" customWidth="1"/>
    <col min="12805" max="12805" width="10.77734375" style="160" customWidth="1"/>
    <col min="12806" max="12806" width="10.21875" style="160" customWidth="1"/>
    <col min="12807" max="12808" width="9" style="160" bestFit="1" customWidth="1"/>
    <col min="12809" max="12809" width="11.33203125" style="160" customWidth="1"/>
    <col min="12810" max="12810" width="9.77734375" style="160" bestFit="1" customWidth="1"/>
    <col min="12811" max="12812" width="11.109375" style="160" customWidth="1"/>
    <col min="12813" max="12813" width="9.44140625" style="160" customWidth="1"/>
    <col min="12814" max="12814" width="14.5546875" style="160" customWidth="1"/>
    <col min="12815" max="12815" width="14.77734375" style="160" customWidth="1"/>
    <col min="12816" max="13056" width="8.88671875" style="160"/>
    <col min="13057" max="13057" width="26.44140625" style="160" customWidth="1"/>
    <col min="13058" max="13058" width="9" style="160" bestFit="1" customWidth="1"/>
    <col min="13059" max="13059" width="11.77734375" style="160" customWidth="1"/>
    <col min="13060" max="13060" width="11.5546875" style="160" customWidth="1"/>
    <col min="13061" max="13061" width="10.77734375" style="160" customWidth="1"/>
    <col min="13062" max="13062" width="10.21875" style="160" customWidth="1"/>
    <col min="13063" max="13064" width="9" style="160" bestFit="1" customWidth="1"/>
    <col min="13065" max="13065" width="11.33203125" style="160" customWidth="1"/>
    <col min="13066" max="13066" width="9.77734375" style="160" bestFit="1" customWidth="1"/>
    <col min="13067" max="13068" width="11.109375" style="160" customWidth="1"/>
    <col min="13069" max="13069" width="9.44140625" style="160" customWidth="1"/>
    <col min="13070" max="13070" width="14.5546875" style="160" customWidth="1"/>
    <col min="13071" max="13071" width="14.77734375" style="160" customWidth="1"/>
    <col min="13072" max="13312" width="8.88671875" style="160"/>
    <col min="13313" max="13313" width="26.44140625" style="160" customWidth="1"/>
    <col min="13314" max="13314" width="9" style="160" bestFit="1" customWidth="1"/>
    <col min="13315" max="13315" width="11.77734375" style="160" customWidth="1"/>
    <col min="13316" max="13316" width="11.5546875" style="160" customWidth="1"/>
    <col min="13317" max="13317" width="10.77734375" style="160" customWidth="1"/>
    <col min="13318" max="13318" width="10.21875" style="160" customWidth="1"/>
    <col min="13319" max="13320" width="9" style="160" bestFit="1" customWidth="1"/>
    <col min="13321" max="13321" width="11.33203125" style="160" customWidth="1"/>
    <col min="13322" max="13322" width="9.77734375" style="160" bestFit="1" customWidth="1"/>
    <col min="13323" max="13324" width="11.109375" style="160" customWidth="1"/>
    <col min="13325" max="13325" width="9.44140625" style="160" customWidth="1"/>
    <col min="13326" max="13326" width="14.5546875" style="160" customWidth="1"/>
    <col min="13327" max="13327" width="14.77734375" style="160" customWidth="1"/>
    <col min="13328" max="13568" width="8.88671875" style="160"/>
    <col min="13569" max="13569" width="26.44140625" style="160" customWidth="1"/>
    <col min="13570" max="13570" width="9" style="160" bestFit="1" customWidth="1"/>
    <col min="13571" max="13571" width="11.77734375" style="160" customWidth="1"/>
    <col min="13572" max="13572" width="11.5546875" style="160" customWidth="1"/>
    <col min="13573" max="13573" width="10.77734375" style="160" customWidth="1"/>
    <col min="13574" max="13574" width="10.21875" style="160" customWidth="1"/>
    <col min="13575" max="13576" width="9" style="160" bestFit="1" customWidth="1"/>
    <col min="13577" max="13577" width="11.33203125" style="160" customWidth="1"/>
    <col min="13578" max="13578" width="9.77734375" style="160" bestFit="1" customWidth="1"/>
    <col min="13579" max="13580" width="11.109375" style="160" customWidth="1"/>
    <col min="13581" max="13581" width="9.44140625" style="160" customWidth="1"/>
    <col min="13582" max="13582" width="14.5546875" style="160" customWidth="1"/>
    <col min="13583" max="13583" width="14.77734375" style="160" customWidth="1"/>
    <col min="13584" max="13824" width="8.88671875" style="160"/>
    <col min="13825" max="13825" width="26.44140625" style="160" customWidth="1"/>
    <col min="13826" max="13826" width="9" style="160" bestFit="1" customWidth="1"/>
    <col min="13827" max="13827" width="11.77734375" style="160" customWidth="1"/>
    <col min="13828" max="13828" width="11.5546875" style="160" customWidth="1"/>
    <col min="13829" max="13829" width="10.77734375" style="160" customWidth="1"/>
    <col min="13830" max="13830" width="10.21875" style="160" customWidth="1"/>
    <col min="13831" max="13832" width="9" style="160" bestFit="1" customWidth="1"/>
    <col min="13833" max="13833" width="11.33203125" style="160" customWidth="1"/>
    <col min="13834" max="13834" width="9.77734375" style="160" bestFit="1" customWidth="1"/>
    <col min="13835" max="13836" width="11.109375" style="160" customWidth="1"/>
    <col min="13837" max="13837" width="9.44140625" style="160" customWidth="1"/>
    <col min="13838" max="13838" width="14.5546875" style="160" customWidth="1"/>
    <col min="13839" max="13839" width="14.77734375" style="160" customWidth="1"/>
    <col min="13840" max="14080" width="8.88671875" style="160"/>
    <col min="14081" max="14081" width="26.44140625" style="160" customWidth="1"/>
    <col min="14082" max="14082" width="9" style="160" bestFit="1" customWidth="1"/>
    <col min="14083" max="14083" width="11.77734375" style="160" customWidth="1"/>
    <col min="14084" max="14084" width="11.5546875" style="160" customWidth="1"/>
    <col min="14085" max="14085" width="10.77734375" style="160" customWidth="1"/>
    <col min="14086" max="14086" width="10.21875" style="160" customWidth="1"/>
    <col min="14087" max="14088" width="9" style="160" bestFit="1" customWidth="1"/>
    <col min="14089" max="14089" width="11.33203125" style="160" customWidth="1"/>
    <col min="14090" max="14090" width="9.77734375" style="160" bestFit="1" customWidth="1"/>
    <col min="14091" max="14092" width="11.109375" style="160" customWidth="1"/>
    <col min="14093" max="14093" width="9.44140625" style="160" customWidth="1"/>
    <col min="14094" max="14094" width="14.5546875" style="160" customWidth="1"/>
    <col min="14095" max="14095" width="14.77734375" style="160" customWidth="1"/>
    <col min="14096" max="14336" width="8.88671875" style="160"/>
    <col min="14337" max="14337" width="26.44140625" style="160" customWidth="1"/>
    <col min="14338" max="14338" width="9" style="160" bestFit="1" customWidth="1"/>
    <col min="14339" max="14339" width="11.77734375" style="160" customWidth="1"/>
    <col min="14340" max="14340" width="11.5546875" style="160" customWidth="1"/>
    <col min="14341" max="14341" width="10.77734375" style="160" customWidth="1"/>
    <col min="14342" max="14342" width="10.21875" style="160" customWidth="1"/>
    <col min="14343" max="14344" width="9" style="160" bestFit="1" customWidth="1"/>
    <col min="14345" max="14345" width="11.33203125" style="160" customWidth="1"/>
    <col min="14346" max="14346" width="9.77734375" style="160" bestFit="1" customWidth="1"/>
    <col min="14347" max="14348" width="11.109375" style="160" customWidth="1"/>
    <col min="14349" max="14349" width="9.44140625" style="160" customWidth="1"/>
    <col min="14350" max="14350" width="14.5546875" style="160" customWidth="1"/>
    <col min="14351" max="14351" width="14.77734375" style="160" customWidth="1"/>
    <col min="14352" max="14592" width="8.88671875" style="160"/>
    <col min="14593" max="14593" width="26.44140625" style="160" customWidth="1"/>
    <col min="14594" max="14594" width="9" style="160" bestFit="1" customWidth="1"/>
    <col min="14595" max="14595" width="11.77734375" style="160" customWidth="1"/>
    <col min="14596" max="14596" width="11.5546875" style="160" customWidth="1"/>
    <col min="14597" max="14597" width="10.77734375" style="160" customWidth="1"/>
    <col min="14598" max="14598" width="10.21875" style="160" customWidth="1"/>
    <col min="14599" max="14600" width="9" style="160" bestFit="1" customWidth="1"/>
    <col min="14601" max="14601" width="11.33203125" style="160" customWidth="1"/>
    <col min="14602" max="14602" width="9.77734375" style="160" bestFit="1" customWidth="1"/>
    <col min="14603" max="14604" width="11.109375" style="160" customWidth="1"/>
    <col min="14605" max="14605" width="9.44140625" style="160" customWidth="1"/>
    <col min="14606" max="14606" width="14.5546875" style="160" customWidth="1"/>
    <col min="14607" max="14607" width="14.77734375" style="160" customWidth="1"/>
    <col min="14608" max="14848" width="8.88671875" style="160"/>
    <col min="14849" max="14849" width="26.44140625" style="160" customWidth="1"/>
    <col min="14850" max="14850" width="9" style="160" bestFit="1" customWidth="1"/>
    <col min="14851" max="14851" width="11.77734375" style="160" customWidth="1"/>
    <col min="14852" max="14852" width="11.5546875" style="160" customWidth="1"/>
    <col min="14853" max="14853" width="10.77734375" style="160" customWidth="1"/>
    <col min="14854" max="14854" width="10.21875" style="160" customWidth="1"/>
    <col min="14855" max="14856" width="9" style="160" bestFit="1" customWidth="1"/>
    <col min="14857" max="14857" width="11.33203125" style="160" customWidth="1"/>
    <col min="14858" max="14858" width="9.77734375" style="160" bestFit="1" customWidth="1"/>
    <col min="14859" max="14860" width="11.109375" style="160" customWidth="1"/>
    <col min="14861" max="14861" width="9.44140625" style="160" customWidth="1"/>
    <col min="14862" max="14862" width="14.5546875" style="160" customWidth="1"/>
    <col min="14863" max="14863" width="14.77734375" style="160" customWidth="1"/>
    <col min="14864" max="15104" width="8.88671875" style="160"/>
    <col min="15105" max="15105" width="26.44140625" style="160" customWidth="1"/>
    <col min="15106" max="15106" width="9" style="160" bestFit="1" customWidth="1"/>
    <col min="15107" max="15107" width="11.77734375" style="160" customWidth="1"/>
    <col min="15108" max="15108" width="11.5546875" style="160" customWidth="1"/>
    <col min="15109" max="15109" width="10.77734375" style="160" customWidth="1"/>
    <col min="15110" max="15110" width="10.21875" style="160" customWidth="1"/>
    <col min="15111" max="15112" width="9" style="160" bestFit="1" customWidth="1"/>
    <col min="15113" max="15113" width="11.33203125" style="160" customWidth="1"/>
    <col min="15114" max="15114" width="9.77734375" style="160" bestFit="1" customWidth="1"/>
    <col min="15115" max="15116" width="11.109375" style="160" customWidth="1"/>
    <col min="15117" max="15117" width="9.44140625" style="160" customWidth="1"/>
    <col min="15118" max="15118" width="14.5546875" style="160" customWidth="1"/>
    <col min="15119" max="15119" width="14.77734375" style="160" customWidth="1"/>
    <col min="15120" max="15360" width="8.88671875" style="160"/>
    <col min="15361" max="15361" width="26.44140625" style="160" customWidth="1"/>
    <col min="15362" max="15362" width="9" style="160" bestFit="1" customWidth="1"/>
    <col min="15363" max="15363" width="11.77734375" style="160" customWidth="1"/>
    <col min="15364" max="15364" width="11.5546875" style="160" customWidth="1"/>
    <col min="15365" max="15365" width="10.77734375" style="160" customWidth="1"/>
    <col min="15366" max="15366" width="10.21875" style="160" customWidth="1"/>
    <col min="15367" max="15368" width="9" style="160" bestFit="1" customWidth="1"/>
    <col min="15369" max="15369" width="11.33203125" style="160" customWidth="1"/>
    <col min="15370" max="15370" width="9.77734375" style="160" bestFit="1" customWidth="1"/>
    <col min="15371" max="15372" width="11.109375" style="160" customWidth="1"/>
    <col min="15373" max="15373" width="9.44140625" style="160" customWidth="1"/>
    <col min="15374" max="15374" width="14.5546875" style="160" customWidth="1"/>
    <col min="15375" max="15375" width="14.77734375" style="160" customWidth="1"/>
    <col min="15376" max="15616" width="8.88671875" style="160"/>
    <col min="15617" max="15617" width="26.44140625" style="160" customWidth="1"/>
    <col min="15618" max="15618" width="9" style="160" bestFit="1" customWidth="1"/>
    <col min="15619" max="15619" width="11.77734375" style="160" customWidth="1"/>
    <col min="15620" max="15620" width="11.5546875" style="160" customWidth="1"/>
    <col min="15621" max="15621" width="10.77734375" style="160" customWidth="1"/>
    <col min="15622" max="15622" width="10.21875" style="160" customWidth="1"/>
    <col min="15623" max="15624" width="9" style="160" bestFit="1" customWidth="1"/>
    <col min="15625" max="15625" width="11.33203125" style="160" customWidth="1"/>
    <col min="15626" max="15626" width="9.77734375" style="160" bestFit="1" customWidth="1"/>
    <col min="15627" max="15628" width="11.109375" style="160" customWidth="1"/>
    <col min="15629" max="15629" width="9.44140625" style="160" customWidth="1"/>
    <col min="15630" max="15630" width="14.5546875" style="160" customWidth="1"/>
    <col min="15631" max="15631" width="14.77734375" style="160" customWidth="1"/>
    <col min="15632" max="15872" width="8.88671875" style="160"/>
    <col min="15873" max="15873" width="26.44140625" style="160" customWidth="1"/>
    <col min="15874" max="15874" width="9" style="160" bestFit="1" customWidth="1"/>
    <col min="15875" max="15875" width="11.77734375" style="160" customWidth="1"/>
    <col min="15876" max="15876" width="11.5546875" style="160" customWidth="1"/>
    <col min="15877" max="15877" width="10.77734375" style="160" customWidth="1"/>
    <col min="15878" max="15878" width="10.21875" style="160" customWidth="1"/>
    <col min="15879" max="15880" width="9" style="160" bestFit="1" customWidth="1"/>
    <col min="15881" max="15881" width="11.33203125" style="160" customWidth="1"/>
    <col min="15882" max="15882" width="9.77734375" style="160" bestFit="1" customWidth="1"/>
    <col min="15883" max="15884" width="11.109375" style="160" customWidth="1"/>
    <col min="15885" max="15885" width="9.44140625" style="160" customWidth="1"/>
    <col min="15886" max="15886" width="14.5546875" style="160" customWidth="1"/>
    <col min="15887" max="15887" width="14.77734375" style="160" customWidth="1"/>
    <col min="15888" max="16128" width="8.88671875" style="160"/>
    <col min="16129" max="16129" width="26.44140625" style="160" customWidth="1"/>
    <col min="16130" max="16130" width="9" style="160" bestFit="1" customWidth="1"/>
    <col min="16131" max="16131" width="11.77734375" style="160" customWidth="1"/>
    <col min="16132" max="16132" width="11.5546875" style="160" customWidth="1"/>
    <col min="16133" max="16133" width="10.77734375" style="160" customWidth="1"/>
    <col min="16134" max="16134" width="10.21875" style="160" customWidth="1"/>
    <col min="16135" max="16136" width="9" style="160" bestFit="1" customWidth="1"/>
    <col min="16137" max="16137" width="11.33203125" style="160" customWidth="1"/>
    <col min="16138" max="16138" width="9.77734375" style="160" bestFit="1" customWidth="1"/>
    <col min="16139" max="16140" width="11.109375" style="160" customWidth="1"/>
    <col min="16141" max="16141" width="9.44140625" style="160" customWidth="1"/>
    <col min="16142" max="16142" width="14.5546875" style="160" customWidth="1"/>
    <col min="16143" max="16143" width="14.77734375" style="160" customWidth="1"/>
    <col min="16144" max="16384" width="8.88671875" style="160"/>
  </cols>
  <sheetData>
    <row r="1" spans="1:15">
      <c r="A1" s="535" t="s">
        <v>86</v>
      </c>
      <c r="B1" s="493" t="str">
        <f>'COTAÇÕES BRITA'!B1:I1</f>
        <v>RECUPERAÇÃO DE PAVIMENTO</v>
      </c>
      <c r="C1" s="121"/>
      <c r="D1" s="121"/>
      <c r="E1" s="121"/>
      <c r="F1" s="121"/>
      <c r="G1" s="121"/>
      <c r="H1" s="121"/>
      <c r="I1" s="121"/>
      <c r="J1" s="121"/>
      <c r="K1" s="121"/>
      <c r="L1" s="121"/>
      <c r="M1" s="121"/>
      <c r="N1" s="121"/>
      <c r="O1" s="536"/>
    </row>
    <row r="2" spans="1:15">
      <c r="A2" s="537" t="s">
        <v>2</v>
      </c>
      <c r="B2" s="494" t="str">
        <f>'COTAÇÕES BRITA'!B2:I2</f>
        <v>DIVERSAS VIAS DA ÁREA URBANA DO MUNICÍPIO</v>
      </c>
      <c r="C2" s="494"/>
      <c r="D2" s="494"/>
      <c r="E2" s="494"/>
      <c r="F2" s="494"/>
      <c r="G2" s="494"/>
      <c r="H2" s="494"/>
      <c r="I2" s="494"/>
      <c r="J2" s="494"/>
      <c r="K2" s="494"/>
      <c r="L2" s="494"/>
      <c r="M2" s="494"/>
      <c r="N2" s="494"/>
      <c r="O2" s="495"/>
    </row>
    <row r="3" spans="1:15">
      <c r="A3" s="537" t="s">
        <v>927</v>
      </c>
      <c r="B3" s="494" t="str">
        <f>'COTAÇÕES BRITA'!B3:I3</f>
        <v>PREFEITURA MUNICIPAL DE CANARANA - MT</v>
      </c>
      <c r="C3" s="125"/>
      <c r="D3" s="125"/>
      <c r="E3" s="125"/>
      <c r="F3" s="125"/>
      <c r="G3" s="125"/>
      <c r="H3" s="125"/>
      <c r="I3" s="125"/>
      <c r="J3" s="125"/>
      <c r="K3" s="125"/>
      <c r="L3" s="125"/>
      <c r="M3" s="125"/>
      <c r="N3" s="125"/>
      <c r="O3" s="538"/>
    </row>
    <row r="4" spans="1:15">
      <c r="A4" s="539" t="s">
        <v>88</v>
      </c>
      <c r="B4" s="496" t="str">
        <f>'COTAÇÕES BRITA'!B4:I4</f>
        <v>MAIO DE 2026</v>
      </c>
      <c r="C4" s="540"/>
      <c r="D4" s="540"/>
      <c r="E4" s="540"/>
      <c r="F4" s="540"/>
      <c r="G4" s="540"/>
      <c r="H4" s="540"/>
      <c r="I4" s="540"/>
      <c r="J4" s="540"/>
      <c r="K4" s="540"/>
      <c r="L4" s="540"/>
      <c r="M4" s="540"/>
      <c r="N4" s="540"/>
      <c r="O4" s="541"/>
    </row>
    <row r="5" spans="1:15">
      <c r="A5" s="857" t="s">
        <v>928</v>
      </c>
      <c r="B5" s="857"/>
      <c r="C5" s="857"/>
      <c r="D5" s="857"/>
      <c r="E5" s="857"/>
      <c r="F5" s="857"/>
      <c r="G5" s="857"/>
      <c r="H5" s="857"/>
      <c r="I5" s="857"/>
      <c r="J5" s="857"/>
      <c r="K5" s="857"/>
      <c r="L5" s="857"/>
      <c r="M5" s="857"/>
      <c r="N5" s="857"/>
      <c r="O5" s="857"/>
    </row>
    <row r="6" spans="1:15" ht="79.2">
      <c r="A6" s="858" t="s">
        <v>929</v>
      </c>
      <c r="B6" s="528" t="s">
        <v>531</v>
      </c>
      <c r="C6" s="529" t="s">
        <v>930</v>
      </c>
      <c r="D6" s="529" t="s">
        <v>931</v>
      </c>
      <c r="E6" s="529" t="s">
        <v>932</v>
      </c>
      <c r="F6" s="529" t="s">
        <v>933</v>
      </c>
      <c r="G6" s="529" t="s">
        <v>934</v>
      </c>
      <c r="H6" s="529" t="s">
        <v>935</v>
      </c>
      <c r="I6" s="529" t="s">
        <v>936</v>
      </c>
      <c r="J6" s="529" t="s">
        <v>937</v>
      </c>
      <c r="K6" s="529" t="s">
        <v>938</v>
      </c>
      <c r="L6" s="529" t="s">
        <v>939</v>
      </c>
      <c r="M6" s="529" t="s">
        <v>940</v>
      </c>
      <c r="N6" s="529" t="s">
        <v>941</v>
      </c>
      <c r="O6" s="530" t="s">
        <v>942</v>
      </c>
    </row>
    <row r="7" spans="1:15" ht="26.4">
      <c r="A7" s="858"/>
      <c r="B7" s="531" t="s">
        <v>506</v>
      </c>
      <c r="C7" s="528" t="s">
        <v>521</v>
      </c>
      <c r="D7" s="532" t="s">
        <v>521</v>
      </c>
      <c r="E7" s="532" t="s">
        <v>521</v>
      </c>
      <c r="F7" s="528" t="s">
        <v>943</v>
      </c>
      <c r="G7" s="528" t="s">
        <v>943</v>
      </c>
      <c r="H7" s="528" t="s">
        <v>943</v>
      </c>
      <c r="I7" s="528" t="s">
        <v>944</v>
      </c>
      <c r="J7" s="528" t="s">
        <v>944</v>
      </c>
      <c r="K7" s="528" t="s">
        <v>944</v>
      </c>
      <c r="L7" s="528" t="s">
        <v>945</v>
      </c>
      <c r="M7" s="528" t="s">
        <v>946</v>
      </c>
      <c r="N7" s="528" t="s">
        <v>944</v>
      </c>
      <c r="O7" s="533" t="s">
        <v>944</v>
      </c>
    </row>
    <row r="8" spans="1:15">
      <c r="A8" s="513" t="str">
        <f>'COTAÇÕES BRITA'!E27</f>
        <v>PEDREIRA SHALLON</v>
      </c>
      <c r="B8" s="514">
        <v>96.5</v>
      </c>
      <c r="C8" s="515">
        <f>'TR BRITA TAPA'!C10</f>
        <v>605.12</v>
      </c>
      <c r="D8" s="515">
        <f>'TR BRITA TAPA'!D10</f>
        <v>1317.01</v>
      </c>
      <c r="E8" s="515">
        <f>'TR BRITA TAPA'!E10</f>
        <v>1067.8800000000001</v>
      </c>
      <c r="F8" s="516">
        <f>'COTAÇÕES BRITA'!C9</f>
        <v>0</v>
      </c>
      <c r="G8" s="514">
        <f>'COTAÇÕES BRITA'!C18</f>
        <v>0</v>
      </c>
      <c r="H8" s="514">
        <f>'COTAÇÕES BRITA'!C27</f>
        <v>0</v>
      </c>
      <c r="I8" s="517">
        <f t="shared" ref="I8:K10" si="0">TRUNC(F8*C8,2)</f>
        <v>0</v>
      </c>
      <c r="J8" s="517">
        <f t="shared" si="0"/>
        <v>0</v>
      </c>
      <c r="K8" s="517">
        <f t="shared" si="0"/>
        <v>0</v>
      </c>
      <c r="L8" s="517">
        <f>TRUNC((C8+D8+E8)*B8,3)</f>
        <v>288535.96500000003</v>
      </c>
      <c r="M8" s="518"/>
      <c r="N8" s="517">
        <f>TRUNC($M$8*$L$8,2)</f>
        <v>0</v>
      </c>
      <c r="O8" s="517">
        <f>TRUNC(I8+J8+K8+N8,2)</f>
        <v>0</v>
      </c>
    </row>
    <row r="9" spans="1:15">
      <c r="A9" s="513" t="str">
        <f>'COTAÇÕES BRITA'!E28</f>
        <v>BRITA CONFRESA</v>
      </c>
      <c r="B9" s="519">
        <v>429</v>
      </c>
      <c r="C9" s="520">
        <f t="shared" ref="C9:E10" si="1">C8</f>
        <v>605.12</v>
      </c>
      <c r="D9" s="521">
        <f t="shared" si="1"/>
        <v>1317.01</v>
      </c>
      <c r="E9" s="521">
        <f t="shared" si="1"/>
        <v>1067.8800000000001</v>
      </c>
      <c r="F9" s="516">
        <f>'COTAÇÕES BRITA'!C10</f>
        <v>0</v>
      </c>
      <c r="G9" s="514">
        <f>'COTAÇÕES BRITA'!C19</f>
        <v>0</v>
      </c>
      <c r="H9" s="514">
        <f>'COTAÇÕES BRITA'!C28</f>
        <v>0</v>
      </c>
      <c r="I9" s="522">
        <f t="shared" si="0"/>
        <v>0</v>
      </c>
      <c r="J9" s="522">
        <f t="shared" si="0"/>
        <v>0</v>
      </c>
      <c r="K9" s="517">
        <f t="shared" si="0"/>
        <v>0</v>
      </c>
      <c r="L9" s="517">
        <f>TRUNC((C9+D9+E9)*B9,3)</f>
        <v>1282714.29</v>
      </c>
      <c r="M9" s="523"/>
      <c r="N9" s="522">
        <f>TRUNC($M$9*$L$9,2)</f>
        <v>0</v>
      </c>
      <c r="O9" s="517">
        <f>TRUNC(I9+J9+K9+N9,2)</f>
        <v>0</v>
      </c>
    </row>
    <row r="10" spans="1:15" s="534" customFormat="1">
      <c r="A10" s="513" t="str">
        <f>'COTAÇÕES BRITA'!E29</f>
        <v>GRUPO RONCADOR</v>
      </c>
      <c r="B10" s="524">
        <v>146</v>
      </c>
      <c r="C10" s="525">
        <f t="shared" si="1"/>
        <v>605.12</v>
      </c>
      <c r="D10" s="526">
        <f t="shared" si="1"/>
        <v>1317.01</v>
      </c>
      <c r="E10" s="526">
        <f t="shared" si="1"/>
        <v>1067.8800000000001</v>
      </c>
      <c r="F10" s="516">
        <f>'COTAÇÕES BRITA'!C11</f>
        <v>0</v>
      </c>
      <c r="G10" s="514">
        <f>'COTAÇÕES BRITA'!C20</f>
        <v>0</v>
      </c>
      <c r="H10" s="514">
        <f>'COTAÇÕES BRITA'!C29</f>
        <v>0</v>
      </c>
      <c r="I10" s="527">
        <f t="shared" si="0"/>
        <v>0</v>
      </c>
      <c r="J10" s="527">
        <f t="shared" si="0"/>
        <v>0</v>
      </c>
      <c r="K10" s="517">
        <f t="shared" si="0"/>
        <v>0</v>
      </c>
      <c r="L10" s="517">
        <f>TRUNC((C10+D10+E10)*B10,3)</f>
        <v>436541.46</v>
      </c>
      <c r="M10" s="518"/>
      <c r="N10" s="527">
        <f>TRUNC($M$10*$L$10,2)</f>
        <v>0</v>
      </c>
      <c r="O10" s="517">
        <f>TRUNC(I10+J10+K10+N10,2)</f>
        <v>0</v>
      </c>
    </row>
    <row r="11" spans="1:15" ht="25.8" customHeight="1">
      <c r="A11" s="859" t="s">
        <v>947</v>
      </c>
      <c r="B11" s="860"/>
      <c r="C11" s="860"/>
      <c r="D11" s="860"/>
      <c r="E11" s="860"/>
      <c r="F11" s="860"/>
      <c r="G11" s="860"/>
      <c r="H11" s="860"/>
      <c r="I11" s="860"/>
      <c r="J11" s="860"/>
      <c r="K11" s="860"/>
      <c r="L11" s="860"/>
      <c r="M11" s="860"/>
      <c r="N11" s="860"/>
      <c r="O11" s="861"/>
    </row>
    <row r="15" spans="1:15">
      <c r="K15" s="160">
        <v>95876</v>
      </c>
    </row>
  </sheetData>
  <mergeCells count="3">
    <mergeCell ref="A5:O5"/>
    <mergeCell ref="A6:A7"/>
    <mergeCell ref="A11:O11"/>
  </mergeCells>
  <printOptions horizontalCentered="1"/>
  <pageMargins left="0.70866141732283472" right="0.70866141732283472" top="1.5" bottom="0.74803149606299213" header="0.31496062992125984" footer="0.31496062992125984"/>
  <pageSetup paperSize="9" scale="72" fitToHeight="0" orientation="landscape" r:id="rId1"/>
  <headerFooter>
    <oddHeader>&amp;C&amp;G</oddHeader>
    <oddFooter>&amp;CDiego Roberto Sbitkowski Chamma
Engenheiro Civil
CREA: 2511178010&amp;R&amp;D</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56"/>
  <sheetViews>
    <sheetView topLeftCell="C4830" workbookViewId="0">
      <selection activeCell="I4842" sqref="I4842"/>
    </sheetView>
  </sheetViews>
  <sheetFormatPr defaultRowHeight="14.4"/>
  <cols>
    <col min="2" max="2" width="86.33203125" customWidth="1"/>
    <col min="6" max="6" width="14.33203125" bestFit="1" customWidth="1"/>
    <col min="7" max="7" width="19.33203125" bestFit="1" customWidth="1"/>
    <col min="9" max="9" width="16.44140625" bestFit="1" customWidth="1"/>
    <col min="11" max="11" width="17.5546875" bestFit="1" customWidth="1"/>
    <col min="12" max="12" width="23" bestFit="1" customWidth="1"/>
    <col min="14" max="14" width="18" customWidth="1"/>
    <col min="15" max="15" width="19.33203125" bestFit="1" customWidth="1"/>
    <col min="258" max="258" width="86.33203125" customWidth="1"/>
    <col min="262" max="262" width="14.33203125" bestFit="1" customWidth="1"/>
    <col min="263" max="263" width="19.33203125" bestFit="1" customWidth="1"/>
    <col min="265" max="265" width="16.44140625" bestFit="1" customWidth="1"/>
    <col min="514" max="514" width="86.33203125" customWidth="1"/>
    <col min="518" max="518" width="14.33203125" bestFit="1" customWidth="1"/>
    <col min="519" max="519" width="19.33203125" bestFit="1" customWidth="1"/>
    <col min="521" max="521" width="16.44140625" bestFit="1" customWidth="1"/>
    <col min="770" max="770" width="86.33203125" customWidth="1"/>
    <col min="774" max="774" width="14.33203125" bestFit="1" customWidth="1"/>
    <col min="775" max="775" width="19.33203125" bestFit="1" customWidth="1"/>
    <col min="777" max="777" width="16.44140625" bestFit="1" customWidth="1"/>
    <col min="1026" max="1026" width="86.33203125" customWidth="1"/>
    <col min="1030" max="1030" width="14.33203125" bestFit="1" customWidth="1"/>
    <col min="1031" max="1031" width="19.33203125" bestFit="1" customWidth="1"/>
    <col min="1033" max="1033" width="16.44140625" bestFit="1" customWidth="1"/>
    <col min="1282" max="1282" width="86.33203125" customWidth="1"/>
    <col min="1286" max="1286" width="14.33203125" bestFit="1" customWidth="1"/>
    <col min="1287" max="1287" width="19.33203125" bestFit="1" customWidth="1"/>
    <col min="1289" max="1289" width="16.44140625" bestFit="1" customWidth="1"/>
    <col min="1538" max="1538" width="86.33203125" customWidth="1"/>
    <col min="1542" max="1542" width="14.33203125" bestFit="1" customWidth="1"/>
    <col min="1543" max="1543" width="19.33203125" bestFit="1" customWidth="1"/>
    <col min="1545" max="1545" width="16.44140625" bestFit="1" customWidth="1"/>
    <col min="1794" max="1794" width="86.33203125" customWidth="1"/>
    <col min="1798" max="1798" width="14.33203125" bestFit="1" customWidth="1"/>
    <col min="1799" max="1799" width="19.33203125" bestFit="1" customWidth="1"/>
    <col min="1801" max="1801" width="16.44140625" bestFit="1" customWidth="1"/>
    <col min="2050" max="2050" width="86.33203125" customWidth="1"/>
    <col min="2054" max="2054" width="14.33203125" bestFit="1" customWidth="1"/>
    <col min="2055" max="2055" width="19.33203125" bestFit="1" customWidth="1"/>
    <col min="2057" max="2057" width="16.44140625" bestFit="1" customWidth="1"/>
    <col min="2306" max="2306" width="86.33203125" customWidth="1"/>
    <col min="2310" max="2310" width="14.33203125" bestFit="1" customWidth="1"/>
    <col min="2311" max="2311" width="19.33203125" bestFit="1" customWidth="1"/>
    <col min="2313" max="2313" width="16.44140625" bestFit="1" customWidth="1"/>
    <col min="2562" max="2562" width="86.33203125" customWidth="1"/>
    <col min="2566" max="2566" width="14.33203125" bestFit="1" customWidth="1"/>
    <col min="2567" max="2567" width="19.33203125" bestFit="1" customWidth="1"/>
    <col min="2569" max="2569" width="16.44140625" bestFit="1" customWidth="1"/>
    <col min="2818" max="2818" width="86.33203125" customWidth="1"/>
    <col min="2822" max="2822" width="14.33203125" bestFit="1" customWidth="1"/>
    <col min="2823" max="2823" width="19.33203125" bestFit="1" customWidth="1"/>
    <col min="2825" max="2825" width="16.44140625" bestFit="1" customWidth="1"/>
    <col min="3074" max="3074" width="86.33203125" customWidth="1"/>
    <col min="3078" max="3078" width="14.33203125" bestFit="1" customWidth="1"/>
    <col min="3079" max="3079" width="19.33203125" bestFit="1" customWidth="1"/>
    <col min="3081" max="3081" width="16.44140625" bestFit="1" customWidth="1"/>
    <col min="3330" max="3330" width="86.33203125" customWidth="1"/>
    <col min="3334" max="3334" width="14.33203125" bestFit="1" customWidth="1"/>
    <col min="3335" max="3335" width="19.33203125" bestFit="1" customWidth="1"/>
    <col min="3337" max="3337" width="16.44140625" bestFit="1" customWidth="1"/>
    <col min="3586" max="3586" width="86.33203125" customWidth="1"/>
    <col min="3590" max="3590" width="14.33203125" bestFit="1" customWidth="1"/>
    <col min="3591" max="3591" width="19.33203125" bestFit="1" customWidth="1"/>
    <col min="3593" max="3593" width="16.44140625" bestFit="1" customWidth="1"/>
    <col min="3842" max="3842" width="86.33203125" customWidth="1"/>
    <col min="3846" max="3846" width="14.33203125" bestFit="1" customWidth="1"/>
    <col min="3847" max="3847" width="19.33203125" bestFit="1" customWidth="1"/>
    <col min="3849" max="3849" width="16.44140625" bestFit="1" customWidth="1"/>
    <col min="4098" max="4098" width="86.33203125" customWidth="1"/>
    <col min="4102" max="4102" width="14.33203125" bestFit="1" customWidth="1"/>
    <col min="4103" max="4103" width="19.33203125" bestFit="1" customWidth="1"/>
    <col min="4105" max="4105" width="16.44140625" bestFit="1" customWidth="1"/>
    <col min="4354" max="4354" width="86.33203125" customWidth="1"/>
    <col min="4358" max="4358" width="14.33203125" bestFit="1" customWidth="1"/>
    <col min="4359" max="4359" width="19.33203125" bestFit="1" customWidth="1"/>
    <col min="4361" max="4361" width="16.44140625" bestFit="1" customWidth="1"/>
    <col min="4610" max="4610" width="86.33203125" customWidth="1"/>
    <col min="4614" max="4614" width="14.33203125" bestFit="1" customWidth="1"/>
    <col min="4615" max="4615" width="19.33203125" bestFit="1" customWidth="1"/>
    <col min="4617" max="4617" width="16.44140625" bestFit="1" customWidth="1"/>
    <col min="4866" max="4866" width="86.33203125" customWidth="1"/>
    <col min="4870" max="4870" width="14.33203125" bestFit="1" customWidth="1"/>
    <col min="4871" max="4871" width="19.33203125" bestFit="1" customWidth="1"/>
    <col min="4873" max="4873" width="16.44140625" bestFit="1" customWidth="1"/>
    <col min="5122" max="5122" width="86.33203125" customWidth="1"/>
    <col min="5126" max="5126" width="14.33203125" bestFit="1" customWidth="1"/>
    <col min="5127" max="5127" width="19.33203125" bestFit="1" customWidth="1"/>
    <col min="5129" max="5129" width="16.44140625" bestFit="1" customWidth="1"/>
    <col min="5378" max="5378" width="86.33203125" customWidth="1"/>
    <col min="5382" max="5382" width="14.33203125" bestFit="1" customWidth="1"/>
    <col min="5383" max="5383" width="19.33203125" bestFit="1" customWidth="1"/>
    <col min="5385" max="5385" width="16.44140625" bestFit="1" customWidth="1"/>
    <col min="5634" max="5634" width="86.33203125" customWidth="1"/>
    <col min="5638" max="5638" width="14.33203125" bestFit="1" customWidth="1"/>
    <col min="5639" max="5639" width="19.33203125" bestFit="1" customWidth="1"/>
    <col min="5641" max="5641" width="16.44140625" bestFit="1" customWidth="1"/>
    <col min="5890" max="5890" width="86.33203125" customWidth="1"/>
    <col min="5894" max="5894" width="14.33203125" bestFit="1" customWidth="1"/>
    <col min="5895" max="5895" width="19.33203125" bestFit="1" customWidth="1"/>
    <col min="5897" max="5897" width="16.44140625" bestFit="1" customWidth="1"/>
    <col min="6146" max="6146" width="86.33203125" customWidth="1"/>
    <col min="6150" max="6150" width="14.33203125" bestFit="1" customWidth="1"/>
    <col min="6151" max="6151" width="19.33203125" bestFit="1" customWidth="1"/>
    <col min="6153" max="6153" width="16.44140625" bestFit="1" customWidth="1"/>
    <col min="6402" max="6402" width="86.33203125" customWidth="1"/>
    <col min="6406" max="6406" width="14.33203125" bestFit="1" customWidth="1"/>
    <col min="6407" max="6407" width="19.33203125" bestFit="1" customWidth="1"/>
    <col min="6409" max="6409" width="16.44140625" bestFit="1" customWidth="1"/>
    <col min="6658" max="6658" width="86.33203125" customWidth="1"/>
    <col min="6662" max="6662" width="14.33203125" bestFit="1" customWidth="1"/>
    <col min="6663" max="6663" width="19.33203125" bestFit="1" customWidth="1"/>
    <col min="6665" max="6665" width="16.44140625" bestFit="1" customWidth="1"/>
    <col min="6914" max="6914" width="86.33203125" customWidth="1"/>
    <col min="6918" max="6918" width="14.33203125" bestFit="1" customWidth="1"/>
    <col min="6919" max="6919" width="19.33203125" bestFit="1" customWidth="1"/>
    <col min="6921" max="6921" width="16.44140625" bestFit="1" customWidth="1"/>
    <col min="7170" max="7170" width="86.33203125" customWidth="1"/>
    <col min="7174" max="7174" width="14.33203125" bestFit="1" customWidth="1"/>
    <col min="7175" max="7175" width="19.33203125" bestFit="1" customWidth="1"/>
    <col min="7177" max="7177" width="16.44140625" bestFit="1" customWidth="1"/>
    <col min="7426" max="7426" width="86.33203125" customWidth="1"/>
    <col min="7430" max="7430" width="14.33203125" bestFit="1" customWidth="1"/>
    <col min="7431" max="7431" width="19.33203125" bestFit="1" customWidth="1"/>
    <col min="7433" max="7433" width="16.44140625" bestFit="1" customWidth="1"/>
    <col min="7682" max="7682" width="86.33203125" customWidth="1"/>
    <col min="7686" max="7686" width="14.33203125" bestFit="1" customWidth="1"/>
    <col min="7687" max="7687" width="19.33203125" bestFit="1" customWidth="1"/>
    <col min="7689" max="7689" width="16.44140625" bestFit="1" customWidth="1"/>
    <col min="7938" max="7938" width="86.33203125" customWidth="1"/>
    <col min="7942" max="7942" width="14.33203125" bestFit="1" customWidth="1"/>
    <col min="7943" max="7943" width="19.33203125" bestFit="1" customWidth="1"/>
    <col min="7945" max="7945" width="16.44140625" bestFit="1" customWidth="1"/>
    <col min="8194" max="8194" width="86.33203125" customWidth="1"/>
    <col min="8198" max="8198" width="14.33203125" bestFit="1" customWidth="1"/>
    <col min="8199" max="8199" width="19.33203125" bestFit="1" customWidth="1"/>
    <col min="8201" max="8201" width="16.44140625" bestFit="1" customWidth="1"/>
    <col min="8450" max="8450" width="86.33203125" customWidth="1"/>
    <col min="8454" max="8454" width="14.33203125" bestFit="1" customWidth="1"/>
    <col min="8455" max="8455" width="19.33203125" bestFit="1" customWidth="1"/>
    <col min="8457" max="8457" width="16.44140625" bestFit="1" customWidth="1"/>
    <col min="8706" max="8706" width="86.33203125" customWidth="1"/>
    <col min="8710" max="8710" width="14.33203125" bestFit="1" customWidth="1"/>
    <col min="8711" max="8711" width="19.33203125" bestFit="1" customWidth="1"/>
    <col min="8713" max="8713" width="16.44140625" bestFit="1" customWidth="1"/>
    <col min="8962" max="8962" width="86.33203125" customWidth="1"/>
    <col min="8966" max="8966" width="14.33203125" bestFit="1" customWidth="1"/>
    <col min="8967" max="8967" width="19.33203125" bestFit="1" customWidth="1"/>
    <col min="8969" max="8969" width="16.44140625" bestFit="1" customWidth="1"/>
    <col min="9218" max="9218" width="86.33203125" customWidth="1"/>
    <col min="9222" max="9222" width="14.33203125" bestFit="1" customWidth="1"/>
    <col min="9223" max="9223" width="19.33203125" bestFit="1" customWidth="1"/>
    <col min="9225" max="9225" width="16.44140625" bestFit="1" customWidth="1"/>
    <col min="9474" max="9474" width="86.33203125" customWidth="1"/>
    <col min="9478" max="9478" width="14.33203125" bestFit="1" customWidth="1"/>
    <col min="9479" max="9479" width="19.33203125" bestFit="1" customWidth="1"/>
    <col min="9481" max="9481" width="16.44140625" bestFit="1" customWidth="1"/>
    <col min="9730" max="9730" width="86.33203125" customWidth="1"/>
    <col min="9734" max="9734" width="14.33203125" bestFit="1" customWidth="1"/>
    <col min="9735" max="9735" width="19.33203125" bestFit="1" customWidth="1"/>
    <col min="9737" max="9737" width="16.44140625" bestFit="1" customWidth="1"/>
    <col min="9986" max="9986" width="86.33203125" customWidth="1"/>
    <col min="9990" max="9990" width="14.33203125" bestFit="1" customWidth="1"/>
    <col min="9991" max="9991" width="19.33203125" bestFit="1" customWidth="1"/>
    <col min="9993" max="9993" width="16.44140625" bestFit="1" customWidth="1"/>
    <col min="10242" max="10242" width="86.33203125" customWidth="1"/>
    <col min="10246" max="10246" width="14.33203125" bestFit="1" customWidth="1"/>
    <col min="10247" max="10247" width="19.33203125" bestFit="1" customWidth="1"/>
    <col min="10249" max="10249" width="16.44140625" bestFit="1" customWidth="1"/>
    <col min="10498" max="10498" width="86.33203125" customWidth="1"/>
    <col min="10502" max="10502" width="14.33203125" bestFit="1" customWidth="1"/>
    <col min="10503" max="10503" width="19.33203125" bestFit="1" customWidth="1"/>
    <col min="10505" max="10505" width="16.44140625" bestFit="1" customWidth="1"/>
    <col min="10754" max="10754" width="86.33203125" customWidth="1"/>
    <col min="10758" max="10758" width="14.33203125" bestFit="1" customWidth="1"/>
    <col min="10759" max="10759" width="19.33203125" bestFit="1" customWidth="1"/>
    <col min="10761" max="10761" width="16.44140625" bestFit="1" customWidth="1"/>
    <col min="11010" max="11010" width="86.33203125" customWidth="1"/>
    <col min="11014" max="11014" width="14.33203125" bestFit="1" customWidth="1"/>
    <col min="11015" max="11015" width="19.33203125" bestFit="1" customWidth="1"/>
    <col min="11017" max="11017" width="16.44140625" bestFit="1" customWidth="1"/>
    <col min="11266" max="11266" width="86.33203125" customWidth="1"/>
    <col min="11270" max="11270" width="14.33203125" bestFit="1" customWidth="1"/>
    <col min="11271" max="11271" width="19.33203125" bestFit="1" customWidth="1"/>
    <col min="11273" max="11273" width="16.44140625" bestFit="1" customWidth="1"/>
    <col min="11522" max="11522" width="86.33203125" customWidth="1"/>
    <col min="11526" max="11526" width="14.33203125" bestFit="1" customWidth="1"/>
    <col min="11527" max="11527" width="19.33203125" bestFit="1" customWidth="1"/>
    <col min="11529" max="11529" width="16.44140625" bestFit="1" customWidth="1"/>
    <col min="11778" max="11778" width="86.33203125" customWidth="1"/>
    <col min="11782" max="11782" width="14.33203125" bestFit="1" customWidth="1"/>
    <col min="11783" max="11783" width="19.33203125" bestFit="1" customWidth="1"/>
    <col min="11785" max="11785" width="16.44140625" bestFit="1" customWidth="1"/>
    <col min="12034" max="12034" width="86.33203125" customWidth="1"/>
    <col min="12038" max="12038" width="14.33203125" bestFit="1" customWidth="1"/>
    <col min="12039" max="12039" width="19.33203125" bestFit="1" customWidth="1"/>
    <col min="12041" max="12041" width="16.44140625" bestFit="1" customWidth="1"/>
    <col min="12290" max="12290" width="86.33203125" customWidth="1"/>
    <col min="12294" max="12294" width="14.33203125" bestFit="1" customWidth="1"/>
    <col min="12295" max="12295" width="19.33203125" bestFit="1" customWidth="1"/>
    <col min="12297" max="12297" width="16.44140625" bestFit="1" customWidth="1"/>
    <col min="12546" max="12546" width="86.33203125" customWidth="1"/>
    <col min="12550" max="12550" width="14.33203125" bestFit="1" customWidth="1"/>
    <col min="12551" max="12551" width="19.33203125" bestFit="1" customWidth="1"/>
    <col min="12553" max="12553" width="16.44140625" bestFit="1" customWidth="1"/>
    <col min="12802" max="12802" width="86.33203125" customWidth="1"/>
    <col min="12806" max="12806" width="14.33203125" bestFit="1" customWidth="1"/>
    <col min="12807" max="12807" width="19.33203125" bestFit="1" customWidth="1"/>
    <col min="12809" max="12809" width="16.44140625" bestFit="1" customWidth="1"/>
    <col min="13058" max="13058" width="86.33203125" customWidth="1"/>
    <col min="13062" max="13062" width="14.33203125" bestFit="1" customWidth="1"/>
    <col min="13063" max="13063" width="19.33203125" bestFit="1" customWidth="1"/>
    <col min="13065" max="13065" width="16.44140625" bestFit="1" customWidth="1"/>
    <col min="13314" max="13314" width="86.33203125" customWidth="1"/>
    <col min="13318" max="13318" width="14.33203125" bestFit="1" customWidth="1"/>
    <col min="13319" max="13319" width="19.33203125" bestFit="1" customWidth="1"/>
    <col min="13321" max="13321" width="16.44140625" bestFit="1" customWidth="1"/>
    <col min="13570" max="13570" width="86.33203125" customWidth="1"/>
    <col min="13574" max="13574" width="14.33203125" bestFit="1" customWidth="1"/>
    <col min="13575" max="13575" width="19.33203125" bestFit="1" customWidth="1"/>
    <col min="13577" max="13577" width="16.44140625" bestFit="1" customWidth="1"/>
    <col min="13826" max="13826" width="86.33203125" customWidth="1"/>
    <col min="13830" max="13830" width="14.33203125" bestFit="1" customWidth="1"/>
    <col min="13831" max="13831" width="19.33203125" bestFit="1" customWidth="1"/>
    <col min="13833" max="13833" width="16.44140625" bestFit="1" customWidth="1"/>
    <col min="14082" max="14082" width="86.33203125" customWidth="1"/>
    <col min="14086" max="14086" width="14.33203125" bestFit="1" customWidth="1"/>
    <col min="14087" max="14087" width="19.33203125" bestFit="1" customWidth="1"/>
    <col min="14089" max="14089" width="16.44140625" bestFit="1" customWidth="1"/>
    <col min="14338" max="14338" width="86.33203125" customWidth="1"/>
    <col min="14342" max="14342" width="14.33203125" bestFit="1" customWidth="1"/>
    <col min="14343" max="14343" width="19.33203125" bestFit="1" customWidth="1"/>
    <col min="14345" max="14345" width="16.44140625" bestFit="1" customWidth="1"/>
    <col min="14594" max="14594" width="86.33203125" customWidth="1"/>
    <col min="14598" max="14598" width="14.33203125" bestFit="1" customWidth="1"/>
    <col min="14599" max="14599" width="19.33203125" bestFit="1" customWidth="1"/>
    <col min="14601" max="14601" width="16.44140625" bestFit="1" customWidth="1"/>
    <col min="14850" max="14850" width="86.33203125" customWidth="1"/>
    <col min="14854" max="14854" width="14.33203125" bestFit="1" customWidth="1"/>
    <col min="14855" max="14855" width="19.33203125" bestFit="1" customWidth="1"/>
    <col min="14857" max="14857" width="16.44140625" bestFit="1" customWidth="1"/>
    <col min="15106" max="15106" width="86.33203125" customWidth="1"/>
    <col min="15110" max="15110" width="14.33203125" bestFit="1" customWidth="1"/>
    <col min="15111" max="15111" width="19.33203125" bestFit="1" customWidth="1"/>
    <col min="15113" max="15113" width="16.44140625" bestFit="1" customWidth="1"/>
    <col min="15362" max="15362" width="86.33203125" customWidth="1"/>
    <col min="15366" max="15366" width="14.33203125" bestFit="1" customWidth="1"/>
    <col min="15367" max="15367" width="19.33203125" bestFit="1" customWidth="1"/>
    <col min="15369" max="15369" width="16.44140625" bestFit="1" customWidth="1"/>
    <col min="15618" max="15618" width="86.33203125" customWidth="1"/>
    <col min="15622" max="15622" width="14.33203125" bestFit="1" customWidth="1"/>
    <col min="15623" max="15623" width="19.33203125" bestFit="1" customWidth="1"/>
    <col min="15625" max="15625" width="16.44140625" bestFit="1" customWidth="1"/>
    <col min="15874" max="15874" width="86.33203125" customWidth="1"/>
    <col min="15878" max="15878" width="14.33203125" bestFit="1" customWidth="1"/>
    <col min="15879" max="15879" width="19.33203125" bestFit="1" customWidth="1"/>
    <col min="15881" max="15881" width="16.44140625" bestFit="1" customWidth="1"/>
    <col min="16130" max="16130" width="86.33203125" customWidth="1"/>
    <col min="16134" max="16134" width="14.33203125" bestFit="1" customWidth="1"/>
    <col min="16135" max="16135" width="19.33203125" bestFit="1" customWidth="1"/>
    <col min="16137" max="16137" width="16.44140625" bestFit="1" customWidth="1"/>
  </cols>
  <sheetData>
    <row r="1" spans="1:15" ht="16.2" thickBot="1">
      <c r="A1" s="445" t="s">
        <v>604</v>
      </c>
      <c r="B1" s="446" t="s">
        <v>948</v>
      </c>
      <c r="C1" s="445" t="s">
        <v>583</v>
      </c>
      <c r="D1" s="445" t="s">
        <v>541</v>
      </c>
      <c r="F1" s="445" t="s">
        <v>29</v>
      </c>
      <c r="G1" s="445" t="s">
        <v>10</v>
      </c>
      <c r="K1" s="445" t="s">
        <v>23860</v>
      </c>
      <c r="L1" s="445" t="s">
        <v>23861</v>
      </c>
      <c r="N1" s="445" t="s">
        <v>23862</v>
      </c>
      <c r="O1" s="445" t="s">
        <v>23863</v>
      </c>
    </row>
    <row r="2" spans="1:15" ht="29.4" thickBot="1">
      <c r="A2" s="447">
        <v>45333</v>
      </c>
      <c r="B2" s="448" t="s">
        <v>949</v>
      </c>
      <c r="C2" s="447" t="s">
        <v>950</v>
      </c>
      <c r="D2" s="449">
        <f>IF($I$2=$G$1,G2,F2)</f>
        <v>156.37</v>
      </c>
      <c r="E2" s="450"/>
      <c r="F2" s="450">
        <f>IF(K2&gt;0,K2,N2)</f>
        <v>156.37</v>
      </c>
      <c r="G2" s="450">
        <f>IF(L2&gt;0,L2,O2)</f>
        <v>156.37</v>
      </c>
      <c r="I2" s="451" t="str">
        <f>ORÇAMENTO!K2</f>
        <v>NÃO DESONERADO</v>
      </c>
      <c r="K2">
        <v>156.37</v>
      </c>
      <c r="L2">
        <v>156.37</v>
      </c>
      <c r="N2">
        <v>189.89</v>
      </c>
      <c r="O2">
        <v>189.89</v>
      </c>
    </row>
    <row r="3" spans="1:15">
      <c r="A3" s="452">
        <v>11270</v>
      </c>
      <c r="B3" s="453" t="s">
        <v>951</v>
      </c>
      <c r="C3" s="452" t="s">
        <v>950</v>
      </c>
      <c r="D3" s="454">
        <f t="shared" ref="D3:D66" si="0">IF($I$2=$G$1,G3,F3)</f>
        <v>2.46</v>
      </c>
      <c r="E3" s="450"/>
      <c r="F3" s="450">
        <f t="shared" ref="F3:F45" si="1">IF(K3&gt;0,K3,N3)</f>
        <v>2.46</v>
      </c>
      <c r="G3" s="450">
        <f t="shared" ref="G3:G45" si="2">IF(L3&gt;0,L3,O3)</f>
        <v>2.46</v>
      </c>
      <c r="K3">
        <v>2.46</v>
      </c>
      <c r="L3">
        <v>2.46</v>
      </c>
      <c r="N3">
        <v>2.34</v>
      </c>
      <c r="O3">
        <v>2.34</v>
      </c>
    </row>
    <row r="4" spans="1:15">
      <c r="A4" s="447">
        <v>412</v>
      </c>
      <c r="B4" s="448" t="s">
        <v>952</v>
      </c>
      <c r="C4" s="447" t="s">
        <v>950</v>
      </c>
      <c r="D4" s="449">
        <f t="shared" si="0"/>
        <v>1.1299999999999999</v>
      </c>
      <c r="E4" s="450"/>
      <c r="F4" s="450">
        <f t="shared" si="1"/>
        <v>1.1299999999999999</v>
      </c>
      <c r="G4" s="450">
        <f t="shared" si="2"/>
        <v>1.1299999999999999</v>
      </c>
      <c r="K4">
        <v>1.1299999999999999</v>
      </c>
      <c r="L4">
        <v>1.1299999999999999</v>
      </c>
      <c r="N4">
        <v>1.1299999999999999</v>
      </c>
      <c r="O4">
        <v>1.1299999999999999</v>
      </c>
    </row>
    <row r="5" spans="1:15">
      <c r="A5" s="452">
        <v>414</v>
      </c>
      <c r="B5" s="453" t="s">
        <v>953</v>
      </c>
      <c r="C5" s="452" t="s">
        <v>950</v>
      </c>
      <c r="D5" s="454">
        <f t="shared" si="0"/>
        <v>7.0000000000000007E-2</v>
      </c>
      <c r="E5" s="450"/>
      <c r="F5" s="450">
        <f t="shared" si="1"/>
        <v>7.0000000000000007E-2</v>
      </c>
      <c r="G5" s="450">
        <f t="shared" si="2"/>
        <v>7.0000000000000007E-2</v>
      </c>
      <c r="K5">
        <v>7.0000000000000007E-2</v>
      </c>
      <c r="L5">
        <v>7.0000000000000007E-2</v>
      </c>
      <c r="N5">
        <v>7.0000000000000007E-2</v>
      </c>
      <c r="O5">
        <v>7.0000000000000007E-2</v>
      </c>
    </row>
    <row r="6" spans="1:15">
      <c r="A6" s="447">
        <v>410</v>
      </c>
      <c r="B6" s="448" t="s">
        <v>954</v>
      </c>
      <c r="C6" s="447" t="s">
        <v>950</v>
      </c>
      <c r="D6" s="449">
        <f t="shared" si="0"/>
        <v>0.17</v>
      </c>
      <c r="E6" s="450"/>
      <c r="F6" s="450">
        <f t="shared" si="1"/>
        <v>0.17</v>
      </c>
      <c r="G6" s="450">
        <f t="shared" si="2"/>
        <v>0.17</v>
      </c>
      <c r="K6">
        <v>0.17</v>
      </c>
      <c r="L6">
        <v>0.17</v>
      </c>
      <c r="N6">
        <v>0.17</v>
      </c>
      <c r="O6">
        <v>0.17</v>
      </c>
    </row>
    <row r="7" spans="1:15">
      <c r="A7" s="452">
        <v>411</v>
      </c>
      <c r="B7" s="453" t="s">
        <v>955</v>
      </c>
      <c r="C7" s="452" t="s">
        <v>950</v>
      </c>
      <c r="D7" s="454">
        <f t="shared" si="0"/>
        <v>0.22</v>
      </c>
      <c r="E7" s="450"/>
      <c r="F7" s="450">
        <f t="shared" si="1"/>
        <v>0.22</v>
      </c>
      <c r="G7" s="450">
        <f t="shared" si="2"/>
        <v>0.22</v>
      </c>
      <c r="K7">
        <v>0.22</v>
      </c>
      <c r="L7">
        <v>0.22</v>
      </c>
      <c r="N7">
        <v>0.22</v>
      </c>
      <c r="O7">
        <v>0.22</v>
      </c>
    </row>
    <row r="8" spans="1:15">
      <c r="A8" s="447">
        <v>408</v>
      </c>
      <c r="B8" s="448" t="s">
        <v>956</v>
      </c>
      <c r="C8" s="447" t="s">
        <v>950</v>
      </c>
      <c r="D8" s="449">
        <f t="shared" si="0"/>
        <v>1.0900000000000001</v>
      </c>
      <c r="E8" s="450"/>
      <c r="F8" s="450">
        <f t="shared" si="1"/>
        <v>1.0900000000000001</v>
      </c>
      <c r="G8" s="450">
        <f t="shared" si="2"/>
        <v>1.0900000000000001</v>
      </c>
      <c r="K8">
        <v>1.0900000000000001</v>
      </c>
      <c r="L8">
        <v>1.0900000000000001</v>
      </c>
      <c r="N8">
        <v>1.0900000000000001</v>
      </c>
      <c r="O8">
        <v>1.0900000000000001</v>
      </c>
    </row>
    <row r="9" spans="1:15" ht="28.8">
      <c r="A9" s="452">
        <v>39131</v>
      </c>
      <c r="B9" s="453" t="s">
        <v>957</v>
      </c>
      <c r="C9" s="452" t="s">
        <v>950</v>
      </c>
      <c r="D9" s="454">
        <f t="shared" si="0"/>
        <v>4.2300000000000004</v>
      </c>
      <c r="E9" s="450"/>
      <c r="F9" s="450">
        <f t="shared" si="1"/>
        <v>4.2300000000000004</v>
      </c>
      <c r="G9" s="450">
        <f t="shared" si="2"/>
        <v>4.2300000000000004</v>
      </c>
      <c r="K9">
        <v>4.2300000000000004</v>
      </c>
      <c r="L9">
        <v>4.2300000000000004</v>
      </c>
      <c r="N9">
        <v>3.16</v>
      </c>
      <c r="O9">
        <v>3.16</v>
      </c>
    </row>
    <row r="10" spans="1:15" ht="28.8">
      <c r="A10" s="447">
        <v>394</v>
      </c>
      <c r="B10" s="448" t="s">
        <v>958</v>
      </c>
      <c r="C10" s="447" t="s">
        <v>950</v>
      </c>
      <c r="D10" s="449">
        <f t="shared" si="0"/>
        <v>4.29</v>
      </c>
      <c r="E10" s="450"/>
      <c r="F10" s="450">
        <f t="shared" si="1"/>
        <v>4.29</v>
      </c>
      <c r="G10" s="450">
        <f t="shared" si="2"/>
        <v>4.29</v>
      </c>
      <c r="K10">
        <v>4.29</v>
      </c>
      <c r="L10">
        <v>4.29</v>
      </c>
      <c r="N10">
        <v>3.2</v>
      </c>
      <c r="O10">
        <v>3.2</v>
      </c>
    </row>
    <row r="11" spans="1:15" ht="28.8">
      <c r="A11" s="452">
        <v>39130</v>
      </c>
      <c r="B11" s="453" t="s">
        <v>959</v>
      </c>
      <c r="C11" s="452" t="s">
        <v>950</v>
      </c>
      <c r="D11" s="454">
        <f t="shared" si="0"/>
        <v>3.86</v>
      </c>
      <c r="E11" s="450"/>
      <c r="F11" s="450">
        <f t="shared" si="1"/>
        <v>3.86</v>
      </c>
      <c r="G11" s="450">
        <f t="shared" si="2"/>
        <v>3.86</v>
      </c>
      <c r="K11">
        <v>3.86</v>
      </c>
      <c r="L11">
        <v>3.86</v>
      </c>
      <c r="N11">
        <v>2.88</v>
      </c>
      <c r="O11">
        <v>2.88</v>
      </c>
    </row>
    <row r="12" spans="1:15" ht="28.8">
      <c r="A12" s="447">
        <v>395</v>
      </c>
      <c r="B12" s="448" t="s">
        <v>960</v>
      </c>
      <c r="C12" s="447" t="s">
        <v>950</v>
      </c>
      <c r="D12" s="449">
        <f t="shared" si="0"/>
        <v>4.13</v>
      </c>
      <c r="E12" s="450"/>
      <c r="F12" s="450">
        <f t="shared" si="1"/>
        <v>4.13</v>
      </c>
      <c r="G12" s="450">
        <f t="shared" si="2"/>
        <v>4.13</v>
      </c>
      <c r="K12">
        <v>4.13</v>
      </c>
      <c r="L12">
        <v>4.13</v>
      </c>
      <c r="N12">
        <v>3.08</v>
      </c>
      <c r="O12">
        <v>3.08</v>
      </c>
    </row>
    <row r="13" spans="1:15">
      <c r="A13" s="452">
        <v>39129</v>
      </c>
      <c r="B13" s="453" t="s">
        <v>961</v>
      </c>
      <c r="C13" s="452" t="s">
        <v>950</v>
      </c>
      <c r="D13" s="454">
        <f t="shared" si="0"/>
        <v>2.38</v>
      </c>
      <c r="E13" s="450"/>
      <c r="F13" s="450">
        <f t="shared" si="1"/>
        <v>2.38</v>
      </c>
      <c r="G13" s="450">
        <f t="shared" si="2"/>
        <v>2.38</v>
      </c>
      <c r="K13">
        <v>2.38</v>
      </c>
      <c r="L13">
        <v>2.38</v>
      </c>
      <c r="N13">
        <v>1.78</v>
      </c>
      <c r="O13">
        <v>1.78</v>
      </c>
    </row>
    <row r="14" spans="1:15" ht="28.8">
      <c r="A14" s="447">
        <v>393</v>
      </c>
      <c r="B14" s="448" t="s">
        <v>962</v>
      </c>
      <c r="C14" s="447" t="s">
        <v>950</v>
      </c>
      <c r="D14" s="449">
        <f t="shared" si="0"/>
        <v>2.4900000000000002</v>
      </c>
      <c r="E14" s="450"/>
      <c r="F14" s="450">
        <f t="shared" si="1"/>
        <v>2.4900000000000002</v>
      </c>
      <c r="G14" s="450">
        <f t="shared" si="2"/>
        <v>2.4900000000000002</v>
      </c>
      <c r="K14">
        <v>2.4900000000000002</v>
      </c>
      <c r="L14">
        <v>2.4900000000000002</v>
      </c>
      <c r="N14">
        <v>1.86</v>
      </c>
      <c r="O14">
        <v>1.86</v>
      </c>
    </row>
    <row r="15" spans="1:15" ht="28.8">
      <c r="A15" s="452">
        <v>39127</v>
      </c>
      <c r="B15" s="453" t="s">
        <v>963</v>
      </c>
      <c r="C15" s="452" t="s">
        <v>950</v>
      </c>
      <c r="D15" s="454">
        <f t="shared" si="0"/>
        <v>2.0299999999999998</v>
      </c>
      <c r="E15" s="450"/>
      <c r="F15" s="450">
        <f t="shared" si="1"/>
        <v>2.0299999999999998</v>
      </c>
      <c r="G15" s="450">
        <f t="shared" si="2"/>
        <v>2.0299999999999998</v>
      </c>
      <c r="K15">
        <v>2.0299999999999998</v>
      </c>
      <c r="L15">
        <v>2.0299999999999998</v>
      </c>
      <c r="N15">
        <v>1.52</v>
      </c>
      <c r="O15">
        <v>1.52</v>
      </c>
    </row>
    <row r="16" spans="1:15" ht="28.8">
      <c r="A16" s="447">
        <v>392</v>
      </c>
      <c r="B16" s="448" t="s">
        <v>964</v>
      </c>
      <c r="C16" s="447" t="s">
        <v>950</v>
      </c>
      <c r="D16" s="449">
        <f t="shared" si="0"/>
        <v>2.09</v>
      </c>
      <c r="E16" s="450"/>
      <c r="F16" s="450">
        <f t="shared" si="1"/>
        <v>2.09</v>
      </c>
      <c r="G16" s="450">
        <f t="shared" si="2"/>
        <v>2.09</v>
      </c>
      <c r="K16">
        <v>2.09</v>
      </c>
      <c r="L16">
        <v>2.09</v>
      </c>
      <c r="N16">
        <v>1.56</v>
      </c>
      <c r="O16">
        <v>1.56</v>
      </c>
    </row>
    <row r="17" spans="1:15" ht="28.8">
      <c r="A17" s="452">
        <v>39133</v>
      </c>
      <c r="B17" s="453" t="s">
        <v>965</v>
      </c>
      <c r="C17" s="452" t="s">
        <v>950</v>
      </c>
      <c r="D17" s="454">
        <f t="shared" si="0"/>
        <v>5.56</v>
      </c>
      <c r="E17" s="450"/>
      <c r="F17" s="450">
        <f t="shared" si="1"/>
        <v>5.56</v>
      </c>
      <c r="G17" s="450">
        <f t="shared" si="2"/>
        <v>5.56</v>
      </c>
      <c r="K17">
        <v>5.56</v>
      </c>
      <c r="L17">
        <v>5.56</v>
      </c>
      <c r="N17">
        <v>4.1500000000000004</v>
      </c>
      <c r="O17">
        <v>4.1500000000000004</v>
      </c>
    </row>
    <row r="18" spans="1:15" ht="28.8">
      <c r="A18" s="447">
        <v>397</v>
      </c>
      <c r="B18" s="448" t="s">
        <v>966</v>
      </c>
      <c r="C18" s="447" t="s">
        <v>950</v>
      </c>
      <c r="D18" s="449">
        <f t="shared" si="0"/>
        <v>6.14</v>
      </c>
      <c r="E18" s="450"/>
      <c r="F18" s="450">
        <f t="shared" si="1"/>
        <v>6.14</v>
      </c>
      <c r="G18" s="450">
        <f t="shared" si="2"/>
        <v>6.14</v>
      </c>
      <c r="K18">
        <v>6.14</v>
      </c>
      <c r="L18">
        <v>6.14</v>
      </c>
      <c r="N18">
        <v>4.59</v>
      </c>
      <c r="O18">
        <v>4.59</v>
      </c>
    </row>
    <row r="19" spans="1:15">
      <c r="A19" s="452">
        <v>39132</v>
      </c>
      <c r="B19" s="453" t="s">
        <v>967</v>
      </c>
      <c r="C19" s="452" t="s">
        <v>950</v>
      </c>
      <c r="D19" s="454">
        <f t="shared" si="0"/>
        <v>4.45</v>
      </c>
      <c r="E19" s="450"/>
      <c r="F19" s="450">
        <f t="shared" si="1"/>
        <v>4.45</v>
      </c>
      <c r="G19" s="450">
        <f t="shared" si="2"/>
        <v>4.45</v>
      </c>
      <c r="K19">
        <v>4.45</v>
      </c>
      <c r="L19">
        <v>4.45</v>
      </c>
      <c r="N19">
        <v>3.32</v>
      </c>
      <c r="O19">
        <v>3.32</v>
      </c>
    </row>
    <row r="20" spans="1:15" ht="28.8">
      <c r="A20" s="447">
        <v>396</v>
      </c>
      <c r="B20" s="448" t="s">
        <v>968</v>
      </c>
      <c r="C20" s="447" t="s">
        <v>950</v>
      </c>
      <c r="D20" s="449">
        <f t="shared" si="0"/>
        <v>4.76</v>
      </c>
      <c r="E20" s="450"/>
      <c r="F20" s="450">
        <f t="shared" si="1"/>
        <v>4.76</v>
      </c>
      <c r="G20" s="450">
        <f t="shared" si="2"/>
        <v>4.76</v>
      </c>
      <c r="K20">
        <v>4.76</v>
      </c>
      <c r="L20">
        <v>4.76</v>
      </c>
      <c r="N20">
        <v>3.56</v>
      </c>
      <c r="O20">
        <v>3.56</v>
      </c>
    </row>
    <row r="21" spans="1:15" ht="28.8">
      <c r="A21" s="452">
        <v>39135</v>
      </c>
      <c r="B21" s="453" t="s">
        <v>969</v>
      </c>
      <c r="C21" s="452" t="s">
        <v>950</v>
      </c>
      <c r="D21" s="454">
        <f t="shared" si="0"/>
        <v>8.9</v>
      </c>
      <c r="E21" s="450"/>
      <c r="F21" s="450">
        <f t="shared" si="1"/>
        <v>8.9</v>
      </c>
      <c r="G21" s="450">
        <f t="shared" si="2"/>
        <v>8.9</v>
      </c>
      <c r="K21">
        <v>8.9</v>
      </c>
      <c r="L21">
        <v>8.9</v>
      </c>
      <c r="N21">
        <v>6.64</v>
      </c>
      <c r="O21">
        <v>6.64</v>
      </c>
    </row>
    <row r="22" spans="1:15">
      <c r="A22" s="447">
        <v>39134</v>
      </c>
      <c r="B22" s="448" t="s">
        <v>970</v>
      </c>
      <c r="C22" s="447" t="s">
        <v>950</v>
      </c>
      <c r="D22" s="449">
        <f t="shared" si="0"/>
        <v>7.41</v>
      </c>
      <c r="E22" s="450"/>
      <c r="F22" s="450">
        <f t="shared" si="1"/>
        <v>7.41</v>
      </c>
      <c r="G22" s="450">
        <f t="shared" si="2"/>
        <v>7.41</v>
      </c>
      <c r="K22">
        <v>7.41</v>
      </c>
      <c r="L22">
        <v>7.41</v>
      </c>
      <c r="N22">
        <v>5.54</v>
      </c>
      <c r="O22">
        <v>5.54</v>
      </c>
    </row>
    <row r="23" spans="1:15" ht="28.8">
      <c r="A23" s="452">
        <v>398</v>
      </c>
      <c r="B23" s="453" t="s">
        <v>971</v>
      </c>
      <c r="C23" s="452" t="s">
        <v>950</v>
      </c>
      <c r="D23" s="454">
        <f t="shared" si="0"/>
        <v>6.83</v>
      </c>
      <c r="E23" s="450"/>
      <c r="F23" s="450">
        <f t="shared" si="1"/>
        <v>6.83</v>
      </c>
      <c r="G23" s="450">
        <f t="shared" si="2"/>
        <v>6.83</v>
      </c>
      <c r="K23">
        <v>6.83</v>
      </c>
      <c r="L23">
        <v>6.83</v>
      </c>
      <c r="N23">
        <v>5.0999999999999996</v>
      </c>
      <c r="O23">
        <v>5.0999999999999996</v>
      </c>
    </row>
    <row r="24" spans="1:15" ht="28.8">
      <c r="A24" s="447">
        <v>39128</v>
      </c>
      <c r="B24" s="448" t="s">
        <v>972</v>
      </c>
      <c r="C24" s="447" t="s">
        <v>950</v>
      </c>
      <c r="D24" s="449">
        <f t="shared" si="0"/>
        <v>2.2200000000000002</v>
      </c>
      <c r="E24" s="450"/>
      <c r="F24" s="450">
        <f t="shared" si="1"/>
        <v>2.2200000000000002</v>
      </c>
      <c r="G24" s="450">
        <f t="shared" si="2"/>
        <v>2.2200000000000002</v>
      </c>
      <c r="K24">
        <v>2.2200000000000002</v>
      </c>
      <c r="L24">
        <v>2.2200000000000002</v>
      </c>
      <c r="N24">
        <v>1.66</v>
      </c>
      <c r="O24">
        <v>1.66</v>
      </c>
    </row>
    <row r="25" spans="1:15" ht="28.8">
      <c r="A25" s="452">
        <v>400</v>
      </c>
      <c r="B25" s="453" t="s">
        <v>973</v>
      </c>
      <c r="C25" s="452" t="s">
        <v>950</v>
      </c>
      <c r="D25" s="454">
        <f t="shared" si="0"/>
        <v>2.17</v>
      </c>
      <c r="E25" s="450"/>
      <c r="F25" s="450">
        <f t="shared" si="1"/>
        <v>2.17</v>
      </c>
      <c r="G25" s="450">
        <f t="shared" si="2"/>
        <v>2.17</v>
      </c>
      <c r="K25">
        <v>2.17</v>
      </c>
      <c r="L25">
        <v>2.17</v>
      </c>
      <c r="N25">
        <v>1.62</v>
      </c>
      <c r="O25">
        <v>1.62</v>
      </c>
    </row>
    <row r="26" spans="1:15" ht="28.8">
      <c r="A26" s="447">
        <v>39125</v>
      </c>
      <c r="B26" s="448" t="s">
        <v>974</v>
      </c>
      <c r="C26" s="447" t="s">
        <v>950</v>
      </c>
      <c r="D26" s="449">
        <f t="shared" si="0"/>
        <v>2.2200000000000002</v>
      </c>
      <c r="E26" s="450"/>
      <c r="F26" s="450">
        <f t="shared" si="1"/>
        <v>2.2200000000000002</v>
      </c>
      <c r="G26" s="450">
        <f t="shared" si="2"/>
        <v>2.2200000000000002</v>
      </c>
      <c r="K26">
        <v>2.2200000000000002</v>
      </c>
      <c r="L26">
        <v>2.2200000000000002</v>
      </c>
      <c r="N26">
        <v>1.66</v>
      </c>
      <c r="O26">
        <v>1.66</v>
      </c>
    </row>
    <row r="27" spans="1:15">
      <c r="A27" s="452">
        <v>39126</v>
      </c>
      <c r="B27" s="453" t="s">
        <v>975</v>
      </c>
      <c r="C27" s="452" t="s">
        <v>950</v>
      </c>
      <c r="D27" s="454">
        <f t="shared" si="0"/>
        <v>10.01</v>
      </c>
      <c r="E27" s="450"/>
      <c r="F27" s="450">
        <f t="shared" si="1"/>
        <v>10.01</v>
      </c>
      <c r="G27" s="450">
        <f t="shared" si="2"/>
        <v>10.01</v>
      </c>
      <c r="K27">
        <v>10.01</v>
      </c>
      <c r="L27">
        <v>10.01</v>
      </c>
      <c r="N27">
        <v>7.47</v>
      </c>
      <c r="O27">
        <v>7.47</v>
      </c>
    </row>
    <row r="28" spans="1:15" ht="28.8">
      <c r="A28" s="447">
        <v>399</v>
      </c>
      <c r="B28" s="448" t="s">
        <v>976</v>
      </c>
      <c r="C28" s="447" t="s">
        <v>950</v>
      </c>
      <c r="D28" s="449">
        <f t="shared" si="0"/>
        <v>8.82</v>
      </c>
      <c r="E28" s="450"/>
      <c r="F28" s="450">
        <f t="shared" si="1"/>
        <v>8.82</v>
      </c>
      <c r="G28" s="450">
        <f t="shared" si="2"/>
        <v>8.82</v>
      </c>
      <c r="K28">
        <v>8.82</v>
      </c>
      <c r="L28">
        <v>8.82</v>
      </c>
      <c r="N28">
        <v>6.58</v>
      </c>
      <c r="O28">
        <v>6.58</v>
      </c>
    </row>
    <row r="29" spans="1:15">
      <c r="A29" s="452">
        <v>39158</v>
      </c>
      <c r="B29" s="453" t="s">
        <v>977</v>
      </c>
      <c r="C29" s="452" t="s">
        <v>950</v>
      </c>
      <c r="D29" s="454">
        <f t="shared" si="0"/>
        <v>23.68</v>
      </c>
      <c r="E29" s="450"/>
      <c r="F29" s="450">
        <f t="shared" si="1"/>
        <v>23.68</v>
      </c>
      <c r="G29" s="450">
        <f t="shared" si="2"/>
        <v>23.68</v>
      </c>
      <c r="K29">
        <v>23.68</v>
      </c>
      <c r="L29">
        <v>23.68</v>
      </c>
      <c r="N29">
        <v>17.68</v>
      </c>
      <c r="O29">
        <v>17.68</v>
      </c>
    </row>
    <row r="30" spans="1:15">
      <c r="A30" s="447">
        <v>39141</v>
      </c>
      <c r="B30" s="448" t="s">
        <v>978</v>
      </c>
      <c r="C30" s="447" t="s">
        <v>950</v>
      </c>
      <c r="D30" s="449">
        <f t="shared" si="0"/>
        <v>1.72</v>
      </c>
      <c r="E30" s="450"/>
      <c r="F30" s="450">
        <f t="shared" si="1"/>
        <v>1.72</v>
      </c>
      <c r="G30" s="450">
        <f t="shared" si="2"/>
        <v>1.72</v>
      </c>
      <c r="K30">
        <v>1.72</v>
      </c>
      <c r="L30">
        <v>1.72</v>
      </c>
      <c r="N30">
        <v>1.28</v>
      </c>
      <c r="O30">
        <v>1.28</v>
      </c>
    </row>
    <row r="31" spans="1:15">
      <c r="A31" s="452">
        <v>39140</v>
      </c>
      <c r="B31" s="453" t="s">
        <v>979</v>
      </c>
      <c r="C31" s="452" t="s">
        <v>950</v>
      </c>
      <c r="D31" s="454">
        <f t="shared" si="0"/>
        <v>1.56</v>
      </c>
      <c r="E31" s="450"/>
      <c r="F31" s="450">
        <f t="shared" si="1"/>
        <v>1.56</v>
      </c>
      <c r="G31" s="450">
        <f t="shared" si="2"/>
        <v>1.56</v>
      </c>
      <c r="K31">
        <v>1.56</v>
      </c>
      <c r="L31">
        <v>1.56</v>
      </c>
      <c r="N31">
        <v>1.1599999999999999</v>
      </c>
      <c r="O31">
        <v>1.1599999999999999</v>
      </c>
    </row>
    <row r="32" spans="1:15">
      <c r="A32" s="447">
        <v>39139</v>
      </c>
      <c r="B32" s="448" t="s">
        <v>980</v>
      </c>
      <c r="C32" s="447" t="s">
        <v>950</v>
      </c>
      <c r="D32" s="449">
        <f t="shared" si="0"/>
        <v>1.29</v>
      </c>
      <c r="E32" s="450"/>
      <c r="F32" s="450">
        <f t="shared" si="1"/>
        <v>1.29</v>
      </c>
      <c r="G32" s="450">
        <f t="shared" si="2"/>
        <v>1.29</v>
      </c>
      <c r="K32">
        <v>1.29</v>
      </c>
      <c r="L32">
        <v>1.29</v>
      </c>
      <c r="N32">
        <v>0.96</v>
      </c>
      <c r="O32">
        <v>0.96</v>
      </c>
    </row>
    <row r="33" spans="1:15">
      <c r="A33" s="452">
        <v>39137</v>
      </c>
      <c r="B33" s="453" t="s">
        <v>981</v>
      </c>
      <c r="C33" s="452" t="s">
        <v>950</v>
      </c>
      <c r="D33" s="454">
        <f t="shared" si="0"/>
        <v>0.9</v>
      </c>
      <c r="E33" s="450"/>
      <c r="F33" s="450">
        <f t="shared" si="1"/>
        <v>0.9</v>
      </c>
      <c r="G33" s="450">
        <f t="shared" si="2"/>
        <v>0.9</v>
      </c>
      <c r="K33">
        <v>0.9</v>
      </c>
      <c r="L33">
        <v>0.9</v>
      </c>
      <c r="N33">
        <v>0.67</v>
      </c>
      <c r="O33">
        <v>0.67</v>
      </c>
    </row>
    <row r="34" spans="1:15">
      <c r="A34" s="447">
        <v>39143</v>
      </c>
      <c r="B34" s="448" t="s">
        <v>982</v>
      </c>
      <c r="C34" s="447" t="s">
        <v>950</v>
      </c>
      <c r="D34" s="449">
        <f t="shared" si="0"/>
        <v>3.54</v>
      </c>
      <c r="E34" s="450"/>
      <c r="F34" s="450">
        <f t="shared" si="1"/>
        <v>3.54</v>
      </c>
      <c r="G34" s="450">
        <f t="shared" si="2"/>
        <v>3.54</v>
      </c>
      <c r="K34">
        <v>3.54</v>
      </c>
      <c r="L34">
        <v>3.54</v>
      </c>
      <c r="N34">
        <v>2.65</v>
      </c>
      <c r="O34">
        <v>2.65</v>
      </c>
    </row>
    <row r="35" spans="1:15">
      <c r="A35" s="452">
        <v>39142</v>
      </c>
      <c r="B35" s="453" t="s">
        <v>983</v>
      </c>
      <c r="C35" s="452" t="s">
        <v>950</v>
      </c>
      <c r="D35" s="454">
        <f t="shared" si="0"/>
        <v>2.54</v>
      </c>
      <c r="E35" s="450"/>
      <c r="F35" s="450">
        <f t="shared" si="1"/>
        <v>2.54</v>
      </c>
      <c r="G35" s="450">
        <f t="shared" si="2"/>
        <v>2.54</v>
      </c>
      <c r="K35">
        <v>2.54</v>
      </c>
      <c r="L35">
        <v>2.54</v>
      </c>
      <c r="N35">
        <v>1.89</v>
      </c>
      <c r="O35">
        <v>1.89</v>
      </c>
    </row>
    <row r="36" spans="1:15">
      <c r="A36" s="447">
        <v>39144</v>
      </c>
      <c r="B36" s="448" t="s">
        <v>984</v>
      </c>
      <c r="C36" s="447" t="s">
        <v>950</v>
      </c>
      <c r="D36" s="449">
        <f t="shared" si="0"/>
        <v>4.13</v>
      </c>
      <c r="E36" s="450"/>
      <c r="F36" s="450">
        <f t="shared" si="1"/>
        <v>4.13</v>
      </c>
      <c r="G36" s="450">
        <f t="shared" si="2"/>
        <v>4.13</v>
      </c>
      <c r="K36">
        <v>4.13</v>
      </c>
      <c r="L36">
        <v>4.13</v>
      </c>
      <c r="N36">
        <v>3.08</v>
      </c>
      <c r="O36">
        <v>3.08</v>
      </c>
    </row>
    <row r="37" spans="1:15">
      <c r="A37" s="452">
        <v>39138</v>
      </c>
      <c r="B37" s="453" t="s">
        <v>985</v>
      </c>
      <c r="C37" s="452" t="s">
        <v>950</v>
      </c>
      <c r="D37" s="454">
        <f t="shared" si="0"/>
        <v>0.95</v>
      </c>
      <c r="E37" s="450"/>
      <c r="F37" s="450">
        <f t="shared" si="1"/>
        <v>0.95</v>
      </c>
      <c r="G37" s="450">
        <f t="shared" si="2"/>
        <v>0.95</v>
      </c>
      <c r="K37">
        <v>0.95</v>
      </c>
      <c r="L37">
        <v>0.95</v>
      </c>
      <c r="N37">
        <v>0.71</v>
      </c>
      <c r="O37">
        <v>0.71</v>
      </c>
    </row>
    <row r="38" spans="1:15">
      <c r="A38" s="447">
        <v>39136</v>
      </c>
      <c r="B38" s="448" t="s">
        <v>986</v>
      </c>
      <c r="C38" s="447" t="s">
        <v>950</v>
      </c>
      <c r="D38" s="449">
        <f t="shared" si="0"/>
        <v>0.63</v>
      </c>
      <c r="E38" s="450"/>
      <c r="F38" s="450">
        <f t="shared" si="1"/>
        <v>0.63</v>
      </c>
      <c r="G38" s="450">
        <f t="shared" si="2"/>
        <v>0.63</v>
      </c>
      <c r="K38">
        <v>0.63</v>
      </c>
      <c r="L38">
        <v>0.63</v>
      </c>
      <c r="N38">
        <v>0.47</v>
      </c>
      <c r="O38">
        <v>0.47</v>
      </c>
    </row>
    <row r="39" spans="1:15">
      <c r="A39" s="452">
        <v>39145</v>
      </c>
      <c r="B39" s="453" t="s">
        <v>987</v>
      </c>
      <c r="C39" s="452" t="s">
        <v>950</v>
      </c>
      <c r="D39" s="454">
        <f t="shared" si="0"/>
        <v>6.8</v>
      </c>
      <c r="E39" s="450"/>
      <c r="F39" s="450">
        <f t="shared" si="1"/>
        <v>6.8</v>
      </c>
      <c r="G39" s="450">
        <f t="shared" si="2"/>
        <v>6.8</v>
      </c>
      <c r="K39">
        <v>6.8</v>
      </c>
      <c r="L39">
        <v>6.8</v>
      </c>
      <c r="N39">
        <v>5.08</v>
      </c>
      <c r="O39">
        <v>5.08</v>
      </c>
    </row>
    <row r="40" spans="1:15" ht="28.8">
      <c r="A40" s="447">
        <v>12615</v>
      </c>
      <c r="B40" s="448" t="s">
        <v>988</v>
      </c>
      <c r="C40" s="447" t="s">
        <v>950</v>
      </c>
      <c r="D40" s="449">
        <f t="shared" si="0"/>
        <v>13.86</v>
      </c>
      <c r="E40" s="450"/>
      <c r="F40" s="450">
        <f t="shared" si="1"/>
        <v>13.86</v>
      </c>
      <c r="G40" s="450">
        <f t="shared" si="2"/>
        <v>13.86</v>
      </c>
      <c r="K40">
        <v>13.86</v>
      </c>
      <c r="L40">
        <v>13.86</v>
      </c>
      <c r="N40">
        <v>14.96</v>
      </c>
      <c r="O40">
        <v>14.96</v>
      </c>
    </row>
    <row r="41" spans="1:15" ht="28.8">
      <c r="A41" s="452">
        <v>11927</v>
      </c>
      <c r="B41" s="453" t="s">
        <v>989</v>
      </c>
      <c r="C41" s="452" t="s">
        <v>950</v>
      </c>
      <c r="D41" s="454">
        <f t="shared" si="0"/>
        <v>7.34</v>
      </c>
      <c r="E41" s="450"/>
      <c r="F41" s="450">
        <f t="shared" si="1"/>
        <v>7.34</v>
      </c>
      <c r="G41" s="450">
        <f t="shared" si="2"/>
        <v>7.34</v>
      </c>
      <c r="K41">
        <v>7.34</v>
      </c>
      <c r="L41">
        <v>7.34</v>
      </c>
      <c r="N41">
        <v>6.98</v>
      </c>
      <c r="O41">
        <v>6.98</v>
      </c>
    </row>
    <row r="42" spans="1:15" ht="28.8">
      <c r="A42" s="447">
        <v>11928</v>
      </c>
      <c r="B42" s="448" t="s">
        <v>990</v>
      </c>
      <c r="C42" s="447" t="s">
        <v>950</v>
      </c>
      <c r="D42" s="449">
        <f t="shared" si="0"/>
        <v>8.41</v>
      </c>
      <c r="E42" s="450"/>
      <c r="F42" s="450">
        <f t="shared" si="1"/>
        <v>8.41</v>
      </c>
      <c r="G42" s="450">
        <f t="shared" si="2"/>
        <v>8.41</v>
      </c>
      <c r="K42">
        <v>8.41</v>
      </c>
      <c r="L42">
        <v>8.41</v>
      </c>
      <c r="N42">
        <v>8</v>
      </c>
      <c r="O42">
        <v>8</v>
      </c>
    </row>
    <row r="43" spans="1:15" ht="28.8">
      <c r="A43" s="452">
        <v>11929</v>
      </c>
      <c r="B43" s="453" t="s">
        <v>991</v>
      </c>
      <c r="C43" s="452" t="s">
        <v>950</v>
      </c>
      <c r="D43" s="454">
        <f t="shared" si="0"/>
        <v>13.01</v>
      </c>
      <c r="E43" s="450"/>
      <c r="F43" s="450">
        <f t="shared" si="1"/>
        <v>13.01</v>
      </c>
      <c r="G43" s="450">
        <f t="shared" si="2"/>
        <v>13.01</v>
      </c>
      <c r="K43">
        <v>13.01</v>
      </c>
      <c r="L43">
        <v>13.01</v>
      </c>
      <c r="N43">
        <v>12.37</v>
      </c>
      <c r="O43">
        <v>12.37</v>
      </c>
    </row>
    <row r="44" spans="1:15">
      <c r="A44" s="447">
        <v>36801</v>
      </c>
      <c r="B44" s="448" t="s">
        <v>992</v>
      </c>
      <c r="C44" s="447" t="s">
        <v>950</v>
      </c>
      <c r="D44" s="449">
        <f t="shared" si="0"/>
        <v>41.87</v>
      </c>
      <c r="E44" s="450"/>
      <c r="F44" s="450">
        <f t="shared" si="1"/>
        <v>41.87</v>
      </c>
      <c r="G44" s="450">
        <f t="shared" si="2"/>
        <v>41.87</v>
      </c>
      <c r="K44">
        <v>41.87</v>
      </c>
      <c r="L44">
        <v>41.87</v>
      </c>
      <c r="N44">
        <v>29.19</v>
      </c>
      <c r="O44">
        <v>29.19</v>
      </c>
    </row>
    <row r="45" spans="1:15" ht="28.8">
      <c r="A45" s="452">
        <v>36246</v>
      </c>
      <c r="B45" s="453" t="s">
        <v>993</v>
      </c>
      <c r="C45" s="452" t="s">
        <v>994</v>
      </c>
      <c r="D45" s="454">
        <f t="shared" si="0"/>
        <v>4.63</v>
      </c>
      <c r="E45" s="450"/>
      <c r="F45" s="450">
        <f t="shared" si="1"/>
        <v>4.63</v>
      </c>
      <c r="G45" s="450">
        <f t="shared" si="2"/>
        <v>4.63</v>
      </c>
      <c r="K45">
        <v>4.63</v>
      </c>
      <c r="L45">
        <v>4.63</v>
      </c>
      <c r="N45">
        <v>4.08</v>
      </c>
      <c r="O45">
        <v>4.08</v>
      </c>
    </row>
    <row r="46" spans="1:15">
      <c r="A46" s="447">
        <v>37600</v>
      </c>
      <c r="B46" s="448" t="s">
        <v>995</v>
      </c>
      <c r="C46" s="447" t="s">
        <v>950</v>
      </c>
      <c r="D46" s="449">
        <f t="shared" si="0"/>
        <v>109.63</v>
      </c>
      <c r="E46" s="450"/>
      <c r="F46" s="450">
        <f>IF(K46&gt;0,K46,N46)</f>
        <v>109.63</v>
      </c>
      <c r="G46" s="450">
        <f>IF(L46&gt;0,L46,O46)</f>
        <v>109.63</v>
      </c>
      <c r="N46">
        <v>109.63</v>
      </c>
      <c r="O46">
        <v>109.63</v>
      </c>
    </row>
    <row r="47" spans="1:15">
      <c r="A47" s="452">
        <v>37599</v>
      </c>
      <c r="B47" s="453" t="s">
        <v>996</v>
      </c>
      <c r="C47" s="452" t="s">
        <v>950</v>
      </c>
      <c r="D47" s="454">
        <f t="shared" si="0"/>
        <v>102.04</v>
      </c>
      <c r="E47" s="450"/>
      <c r="F47" s="450">
        <f t="shared" ref="F47:F97" si="3">IF(K47&gt;0,K47,N47)</f>
        <v>102.04</v>
      </c>
      <c r="G47" s="450">
        <f t="shared" ref="G47:G97" si="4">IF(L47&gt;0,L47,O47)</f>
        <v>102.04</v>
      </c>
      <c r="N47">
        <v>102.04</v>
      </c>
      <c r="O47">
        <v>102.04</v>
      </c>
    </row>
    <row r="48" spans="1:15">
      <c r="A48" s="447">
        <v>1</v>
      </c>
      <c r="B48" s="448" t="s">
        <v>997</v>
      </c>
      <c r="C48" s="447" t="s">
        <v>998</v>
      </c>
      <c r="D48" s="449">
        <f t="shared" si="0"/>
        <v>120</v>
      </c>
      <c r="E48" s="450"/>
      <c r="F48" s="450">
        <f t="shared" si="3"/>
        <v>120</v>
      </c>
      <c r="G48" s="450">
        <f t="shared" si="4"/>
        <v>120</v>
      </c>
      <c r="K48">
        <v>120</v>
      </c>
      <c r="L48">
        <v>120</v>
      </c>
      <c r="N48">
        <v>110</v>
      </c>
      <c r="O48">
        <v>110</v>
      </c>
    </row>
    <row r="49" spans="1:15">
      <c r="A49" s="452">
        <v>3</v>
      </c>
      <c r="B49" s="453" t="s">
        <v>999</v>
      </c>
      <c r="C49" s="452" t="s">
        <v>1000</v>
      </c>
      <c r="D49" s="454">
        <f t="shared" si="0"/>
        <v>16.84</v>
      </c>
      <c r="E49" s="450"/>
      <c r="F49" s="450">
        <f t="shared" si="3"/>
        <v>16.84</v>
      </c>
      <c r="G49" s="450">
        <f t="shared" si="4"/>
        <v>16.84</v>
      </c>
      <c r="K49">
        <v>16.84</v>
      </c>
      <c r="L49">
        <v>16.84</v>
      </c>
      <c r="N49">
        <v>17.46</v>
      </c>
      <c r="O49">
        <v>17.46</v>
      </c>
    </row>
    <row r="50" spans="1:15">
      <c r="A50" s="447">
        <v>43054</v>
      </c>
      <c r="B50" s="448" t="s">
        <v>1001</v>
      </c>
      <c r="C50" s="447" t="s">
        <v>998</v>
      </c>
      <c r="D50" s="449">
        <f t="shared" si="0"/>
        <v>8.82</v>
      </c>
      <c r="E50" s="450"/>
      <c r="F50" s="450">
        <f t="shared" si="3"/>
        <v>8.82</v>
      </c>
      <c r="G50" s="450">
        <f t="shared" si="4"/>
        <v>8.82</v>
      </c>
      <c r="K50">
        <v>8.82</v>
      </c>
      <c r="L50">
        <v>8.82</v>
      </c>
      <c r="N50">
        <v>6.76</v>
      </c>
      <c r="O50">
        <v>6.76</v>
      </c>
    </row>
    <row r="51" spans="1:15">
      <c r="A51" s="452">
        <v>42402</v>
      </c>
      <c r="B51" s="453" t="s">
        <v>1002</v>
      </c>
      <c r="C51" s="452" t="s">
        <v>998</v>
      </c>
      <c r="D51" s="454">
        <f t="shared" si="0"/>
        <v>8.43</v>
      </c>
      <c r="E51" s="450"/>
      <c r="F51" s="450">
        <f t="shared" si="3"/>
        <v>8.43</v>
      </c>
      <c r="G51" s="450">
        <f t="shared" si="4"/>
        <v>8.43</v>
      </c>
      <c r="K51">
        <v>8.43</v>
      </c>
      <c r="L51">
        <v>8.43</v>
      </c>
      <c r="N51">
        <v>6.46</v>
      </c>
      <c r="O51">
        <v>6.46</v>
      </c>
    </row>
    <row r="52" spans="1:15">
      <c r="A52" s="447">
        <v>42403</v>
      </c>
      <c r="B52" s="448" t="s">
        <v>1003</v>
      </c>
      <c r="C52" s="447" t="s">
        <v>998</v>
      </c>
      <c r="D52" s="449">
        <f t="shared" si="0"/>
        <v>10.81</v>
      </c>
      <c r="E52" s="450"/>
      <c r="F52" s="450">
        <f t="shared" si="3"/>
        <v>10.81</v>
      </c>
      <c r="G52" s="450">
        <f t="shared" si="4"/>
        <v>10.81</v>
      </c>
      <c r="K52">
        <v>10.81</v>
      </c>
      <c r="L52">
        <v>10.81</v>
      </c>
      <c r="N52">
        <v>8.2899999999999991</v>
      </c>
      <c r="O52">
        <v>8.2899999999999991</v>
      </c>
    </row>
    <row r="53" spans="1:15">
      <c r="A53" s="452">
        <v>42404</v>
      </c>
      <c r="B53" s="453" t="s">
        <v>1004</v>
      </c>
      <c r="C53" s="452" t="s">
        <v>998</v>
      </c>
      <c r="D53" s="454">
        <f t="shared" si="0"/>
        <v>10.75</v>
      </c>
      <c r="E53" s="450"/>
      <c r="F53" s="450">
        <f t="shared" si="3"/>
        <v>10.75</v>
      </c>
      <c r="G53" s="450">
        <f t="shared" si="4"/>
        <v>10.75</v>
      </c>
      <c r="K53">
        <v>10.75</v>
      </c>
      <c r="L53">
        <v>10.75</v>
      </c>
      <c r="N53">
        <v>8.24</v>
      </c>
      <c r="O53">
        <v>8.24</v>
      </c>
    </row>
    <row r="54" spans="1:15">
      <c r="A54" s="447">
        <v>42405</v>
      </c>
      <c r="B54" s="448" t="s">
        <v>1005</v>
      </c>
      <c r="C54" s="447" t="s">
        <v>998</v>
      </c>
      <c r="D54" s="449">
        <f t="shared" si="0"/>
        <v>11.45</v>
      </c>
      <c r="E54" s="450"/>
      <c r="F54" s="450">
        <f t="shared" si="3"/>
        <v>11.45</v>
      </c>
      <c r="G54" s="450">
        <f t="shared" si="4"/>
        <v>11.45</v>
      </c>
      <c r="K54">
        <v>11.45</v>
      </c>
      <c r="L54">
        <v>11.45</v>
      </c>
      <c r="N54">
        <v>8.7799999999999994</v>
      </c>
      <c r="O54">
        <v>8.7799999999999994</v>
      </c>
    </row>
    <row r="55" spans="1:15">
      <c r="A55" s="452">
        <v>34341</v>
      </c>
      <c r="B55" s="453" t="s">
        <v>1006</v>
      </c>
      <c r="C55" s="452" t="s">
        <v>998</v>
      </c>
      <c r="D55" s="454">
        <f t="shared" si="0"/>
        <v>9.94</v>
      </c>
      <c r="E55" s="450"/>
      <c r="F55" s="450">
        <f t="shared" si="3"/>
        <v>9.94</v>
      </c>
      <c r="G55" s="450">
        <f t="shared" si="4"/>
        <v>9.94</v>
      </c>
      <c r="K55">
        <v>9.94</v>
      </c>
      <c r="L55">
        <v>9.94</v>
      </c>
      <c r="N55">
        <v>7.62</v>
      </c>
      <c r="O55">
        <v>7.62</v>
      </c>
    </row>
    <row r="56" spans="1:15">
      <c r="A56" s="447">
        <v>43053</v>
      </c>
      <c r="B56" s="448" t="s">
        <v>1007</v>
      </c>
      <c r="C56" s="447" t="s">
        <v>998</v>
      </c>
      <c r="D56" s="449">
        <f t="shared" si="0"/>
        <v>7.88</v>
      </c>
      <c r="E56" s="450"/>
      <c r="F56" s="450">
        <f t="shared" si="3"/>
        <v>7.88</v>
      </c>
      <c r="G56" s="450">
        <f t="shared" si="4"/>
        <v>7.88</v>
      </c>
      <c r="K56">
        <v>7.88</v>
      </c>
      <c r="L56">
        <v>7.88</v>
      </c>
      <c r="N56">
        <v>6.04</v>
      </c>
      <c r="O56">
        <v>6.04</v>
      </c>
    </row>
    <row r="57" spans="1:15">
      <c r="A57" s="452">
        <v>43058</v>
      </c>
      <c r="B57" s="453" t="s">
        <v>1008</v>
      </c>
      <c r="C57" s="452" t="s">
        <v>998</v>
      </c>
      <c r="D57" s="454">
        <f t="shared" si="0"/>
        <v>8.17</v>
      </c>
      <c r="E57" s="450"/>
      <c r="F57" s="450">
        <f t="shared" si="3"/>
        <v>8.17</v>
      </c>
      <c r="G57" s="450">
        <f t="shared" si="4"/>
        <v>8.17</v>
      </c>
      <c r="K57">
        <v>8.17</v>
      </c>
      <c r="L57">
        <v>8.17</v>
      </c>
      <c r="N57">
        <v>6.26</v>
      </c>
      <c r="O57">
        <v>6.26</v>
      </c>
    </row>
    <row r="58" spans="1:15">
      <c r="A58" s="447">
        <v>34</v>
      </c>
      <c r="B58" s="448" t="s">
        <v>1009</v>
      </c>
      <c r="C58" s="447" t="s">
        <v>998</v>
      </c>
      <c r="D58" s="449">
        <f t="shared" si="0"/>
        <v>8.2100000000000009</v>
      </c>
      <c r="E58" s="450"/>
      <c r="F58" s="450">
        <f t="shared" si="3"/>
        <v>8.2100000000000009</v>
      </c>
      <c r="G58" s="450">
        <f t="shared" si="4"/>
        <v>8.2100000000000009</v>
      </c>
      <c r="K58">
        <v>8.2100000000000009</v>
      </c>
      <c r="L58">
        <v>8.2100000000000009</v>
      </c>
      <c r="N58">
        <v>6.29</v>
      </c>
      <c r="O58">
        <v>6.29</v>
      </c>
    </row>
    <row r="59" spans="1:15">
      <c r="A59" s="452">
        <v>43055</v>
      </c>
      <c r="B59" s="453" t="s">
        <v>1010</v>
      </c>
      <c r="C59" s="452" t="s">
        <v>998</v>
      </c>
      <c r="D59" s="454">
        <f t="shared" si="0"/>
        <v>7.11</v>
      </c>
      <c r="E59" s="450"/>
      <c r="F59" s="450">
        <f t="shared" si="3"/>
        <v>7.11</v>
      </c>
      <c r="G59" s="450">
        <f t="shared" si="4"/>
        <v>7.11</v>
      </c>
      <c r="K59">
        <v>7.11</v>
      </c>
      <c r="L59">
        <v>7.11</v>
      </c>
      <c r="N59">
        <v>5.45</v>
      </c>
      <c r="O59">
        <v>5.45</v>
      </c>
    </row>
    <row r="60" spans="1:15">
      <c r="A60" s="447">
        <v>43056</v>
      </c>
      <c r="B60" s="448" t="s">
        <v>1011</v>
      </c>
      <c r="C60" s="447" t="s">
        <v>998</v>
      </c>
      <c r="D60" s="449">
        <f t="shared" si="0"/>
        <v>8.1999999999999993</v>
      </c>
      <c r="E60" s="450"/>
      <c r="F60" s="450">
        <f t="shared" si="3"/>
        <v>8.1999999999999993</v>
      </c>
      <c r="G60" s="450">
        <f t="shared" si="4"/>
        <v>8.1999999999999993</v>
      </c>
      <c r="K60">
        <v>8.1999999999999993</v>
      </c>
      <c r="L60">
        <v>8.1999999999999993</v>
      </c>
      <c r="N60">
        <v>6.28</v>
      </c>
      <c r="O60">
        <v>6.28</v>
      </c>
    </row>
    <row r="61" spans="1:15">
      <c r="A61" s="452">
        <v>43057</v>
      </c>
      <c r="B61" s="453" t="s">
        <v>1012</v>
      </c>
      <c r="C61" s="452" t="s">
        <v>998</v>
      </c>
      <c r="D61" s="454">
        <f t="shared" si="0"/>
        <v>9.01</v>
      </c>
      <c r="E61" s="450"/>
      <c r="F61" s="450">
        <f t="shared" si="3"/>
        <v>9.01</v>
      </c>
      <c r="G61" s="450">
        <f t="shared" si="4"/>
        <v>9.01</v>
      </c>
      <c r="K61">
        <v>9.01</v>
      </c>
      <c r="L61">
        <v>9.01</v>
      </c>
      <c r="N61">
        <v>6.9</v>
      </c>
      <c r="O61">
        <v>6.9</v>
      </c>
    </row>
    <row r="62" spans="1:15">
      <c r="A62" s="447">
        <v>34449</v>
      </c>
      <c r="B62" s="448" t="s">
        <v>1013</v>
      </c>
      <c r="C62" s="447" t="s">
        <v>998</v>
      </c>
      <c r="D62" s="449">
        <f t="shared" si="0"/>
        <v>9.6300000000000008</v>
      </c>
      <c r="E62" s="450"/>
      <c r="F62" s="450">
        <f t="shared" si="3"/>
        <v>9.6300000000000008</v>
      </c>
      <c r="G62" s="450">
        <f t="shared" si="4"/>
        <v>9.6300000000000008</v>
      </c>
      <c r="K62">
        <v>9.6300000000000008</v>
      </c>
      <c r="L62">
        <v>9.6300000000000008</v>
      </c>
      <c r="N62">
        <v>7.38</v>
      </c>
      <c r="O62">
        <v>7.38</v>
      </c>
    </row>
    <row r="63" spans="1:15">
      <c r="A63" s="452">
        <v>32</v>
      </c>
      <c r="B63" s="453" t="s">
        <v>1014</v>
      </c>
      <c r="C63" s="452" t="s">
        <v>998</v>
      </c>
      <c r="D63" s="454">
        <f t="shared" si="0"/>
        <v>8.66</v>
      </c>
      <c r="E63" s="450"/>
      <c r="F63" s="450">
        <f t="shared" si="3"/>
        <v>8.66</v>
      </c>
      <c r="G63" s="450">
        <f t="shared" si="4"/>
        <v>8.66</v>
      </c>
      <c r="K63">
        <v>8.66</v>
      </c>
      <c r="L63">
        <v>8.66</v>
      </c>
      <c r="N63">
        <v>6.63</v>
      </c>
      <c r="O63">
        <v>6.63</v>
      </c>
    </row>
    <row r="64" spans="1:15">
      <c r="A64" s="447">
        <v>33</v>
      </c>
      <c r="B64" s="448" t="s">
        <v>1015</v>
      </c>
      <c r="C64" s="447" t="s">
        <v>998</v>
      </c>
      <c r="D64" s="449">
        <f t="shared" si="0"/>
        <v>8.7100000000000009</v>
      </c>
      <c r="E64" s="450"/>
      <c r="F64" s="450">
        <f t="shared" si="3"/>
        <v>8.7100000000000009</v>
      </c>
      <c r="G64" s="450">
        <f t="shared" si="4"/>
        <v>8.7100000000000009</v>
      </c>
      <c r="K64">
        <v>8.7100000000000009</v>
      </c>
      <c r="L64">
        <v>8.7100000000000009</v>
      </c>
      <c r="N64">
        <v>6.67</v>
      </c>
      <c r="O64">
        <v>6.67</v>
      </c>
    </row>
    <row r="65" spans="1:15">
      <c r="A65" s="452">
        <v>43061</v>
      </c>
      <c r="B65" s="453" t="s">
        <v>1016</v>
      </c>
      <c r="C65" s="452" t="s">
        <v>998</v>
      </c>
      <c r="D65" s="454">
        <f t="shared" si="0"/>
        <v>8.14</v>
      </c>
      <c r="E65" s="450"/>
      <c r="F65" s="450">
        <f t="shared" si="3"/>
        <v>8.14</v>
      </c>
      <c r="G65" s="450">
        <f t="shared" si="4"/>
        <v>8.14</v>
      </c>
      <c r="K65">
        <v>8.14</v>
      </c>
      <c r="L65">
        <v>8.14</v>
      </c>
      <c r="N65">
        <v>6.24</v>
      </c>
      <c r="O65">
        <v>6.24</v>
      </c>
    </row>
    <row r="66" spans="1:15">
      <c r="A66" s="447">
        <v>43059</v>
      </c>
      <c r="B66" s="448" t="s">
        <v>1017</v>
      </c>
      <c r="C66" s="447" t="s">
        <v>998</v>
      </c>
      <c r="D66" s="449">
        <f t="shared" si="0"/>
        <v>7.77</v>
      </c>
      <c r="E66" s="450"/>
      <c r="F66" s="450">
        <f t="shared" si="3"/>
        <v>7.77</v>
      </c>
      <c r="G66" s="450">
        <f t="shared" si="4"/>
        <v>7.77</v>
      </c>
      <c r="K66">
        <v>7.77</v>
      </c>
      <c r="L66">
        <v>7.77</v>
      </c>
      <c r="N66">
        <v>5.95</v>
      </c>
      <c r="O66">
        <v>5.95</v>
      </c>
    </row>
    <row r="67" spans="1:15">
      <c r="A67" s="452">
        <v>43062</v>
      </c>
      <c r="B67" s="453" t="s">
        <v>1018</v>
      </c>
      <c r="C67" s="452" t="s">
        <v>998</v>
      </c>
      <c r="D67" s="454">
        <f t="shared" ref="D67:D130" si="5">IF($I$2=$G$1,G67,F67)</f>
        <v>8.61</v>
      </c>
      <c r="E67" s="450"/>
      <c r="F67" s="450">
        <f t="shared" si="3"/>
        <v>8.61</v>
      </c>
      <c r="G67" s="450">
        <f t="shared" si="4"/>
        <v>8.61</v>
      </c>
      <c r="K67">
        <v>8.61</v>
      </c>
      <c r="L67">
        <v>8.61</v>
      </c>
      <c r="N67">
        <v>6.6</v>
      </c>
      <c r="O67">
        <v>6.6</v>
      </c>
    </row>
    <row r="68" spans="1:15">
      <c r="A68" s="447">
        <v>43060</v>
      </c>
      <c r="B68" s="448" t="s">
        <v>1019</v>
      </c>
      <c r="C68" s="447" t="s">
        <v>998</v>
      </c>
      <c r="D68" s="449">
        <f t="shared" si="5"/>
        <v>6.76</v>
      </c>
      <c r="E68" s="450"/>
      <c r="F68" s="450">
        <f t="shared" si="3"/>
        <v>6.76</v>
      </c>
      <c r="G68" s="450">
        <f t="shared" si="4"/>
        <v>6.76</v>
      </c>
      <c r="K68">
        <v>6.76</v>
      </c>
      <c r="L68">
        <v>6.76</v>
      </c>
      <c r="N68">
        <v>5.18</v>
      </c>
      <c r="O68">
        <v>5.18</v>
      </c>
    </row>
    <row r="69" spans="1:15" ht="28.8">
      <c r="A69" s="452">
        <v>40410</v>
      </c>
      <c r="B69" s="453" t="s">
        <v>1020</v>
      </c>
      <c r="C69" s="452" t="s">
        <v>950</v>
      </c>
      <c r="D69" s="454">
        <f t="shared" si="5"/>
        <v>23.04</v>
      </c>
      <c r="E69" s="450"/>
      <c r="F69" s="450">
        <f t="shared" si="3"/>
        <v>23.04</v>
      </c>
      <c r="G69" s="450">
        <f t="shared" si="4"/>
        <v>23.04</v>
      </c>
      <c r="N69">
        <v>23.04</v>
      </c>
      <c r="O69">
        <v>23.04</v>
      </c>
    </row>
    <row r="70" spans="1:15" ht="28.8">
      <c r="A70" s="447">
        <v>40411</v>
      </c>
      <c r="B70" s="448" t="s">
        <v>1021</v>
      </c>
      <c r="C70" s="447" t="s">
        <v>950</v>
      </c>
      <c r="D70" s="449">
        <f t="shared" si="5"/>
        <v>25</v>
      </c>
      <c r="E70" s="450"/>
      <c r="F70" s="450">
        <f t="shared" si="3"/>
        <v>25</v>
      </c>
      <c r="G70" s="450">
        <f t="shared" si="4"/>
        <v>25</v>
      </c>
      <c r="N70">
        <v>25</v>
      </c>
      <c r="O70">
        <v>25</v>
      </c>
    </row>
    <row r="71" spans="1:15" ht="28.8">
      <c r="A71" s="452">
        <v>40412</v>
      </c>
      <c r="B71" s="453" t="s">
        <v>1022</v>
      </c>
      <c r="C71" s="452" t="s">
        <v>950</v>
      </c>
      <c r="D71" s="454">
        <f t="shared" si="5"/>
        <v>28.06</v>
      </c>
      <c r="E71" s="450"/>
      <c r="F71" s="450">
        <f t="shared" si="3"/>
        <v>28.06</v>
      </c>
      <c r="G71" s="450">
        <f t="shared" si="4"/>
        <v>28.06</v>
      </c>
      <c r="N71">
        <v>28.06</v>
      </c>
      <c r="O71">
        <v>28.06</v>
      </c>
    </row>
    <row r="72" spans="1:15" ht="28.8">
      <c r="A72" s="447">
        <v>44254</v>
      </c>
      <c r="B72" s="448" t="s">
        <v>1023</v>
      </c>
      <c r="C72" s="447" t="s">
        <v>950</v>
      </c>
      <c r="D72" s="449">
        <f t="shared" si="5"/>
        <v>32.119999999999997</v>
      </c>
      <c r="E72" s="450"/>
      <c r="F72" s="450">
        <f t="shared" si="3"/>
        <v>32.119999999999997</v>
      </c>
      <c r="G72" s="450">
        <f t="shared" si="4"/>
        <v>32.119999999999997</v>
      </c>
      <c r="K72">
        <v>32.119999999999997</v>
      </c>
      <c r="L72">
        <v>32.119999999999997</v>
      </c>
      <c r="N72">
        <v>29.89</v>
      </c>
      <c r="O72">
        <v>29.89</v>
      </c>
    </row>
    <row r="73" spans="1:15" ht="28.8">
      <c r="A73" s="452">
        <v>44255</v>
      </c>
      <c r="B73" s="453" t="s">
        <v>1024</v>
      </c>
      <c r="C73" s="452" t="s">
        <v>950</v>
      </c>
      <c r="D73" s="454">
        <f t="shared" si="5"/>
        <v>35.6</v>
      </c>
      <c r="E73" s="450"/>
      <c r="F73" s="450">
        <f t="shared" si="3"/>
        <v>35.6</v>
      </c>
      <c r="G73" s="450">
        <f t="shared" si="4"/>
        <v>35.6</v>
      </c>
      <c r="K73">
        <v>35.6</v>
      </c>
      <c r="L73">
        <v>35.6</v>
      </c>
      <c r="N73">
        <v>33.130000000000003</v>
      </c>
      <c r="O73">
        <v>33.130000000000003</v>
      </c>
    </row>
    <row r="74" spans="1:15" ht="28.8">
      <c r="A74" s="447">
        <v>44256</v>
      </c>
      <c r="B74" s="448" t="s">
        <v>1025</v>
      </c>
      <c r="C74" s="447" t="s">
        <v>950</v>
      </c>
      <c r="D74" s="449">
        <f t="shared" si="5"/>
        <v>40.21</v>
      </c>
      <c r="E74" s="450"/>
      <c r="F74" s="450">
        <f t="shared" si="3"/>
        <v>40.21</v>
      </c>
      <c r="G74" s="450">
        <f t="shared" si="4"/>
        <v>40.21</v>
      </c>
      <c r="K74">
        <v>40.21</v>
      </c>
      <c r="L74">
        <v>40.21</v>
      </c>
      <c r="N74">
        <v>37.42</v>
      </c>
      <c r="O74">
        <v>37.42</v>
      </c>
    </row>
    <row r="75" spans="1:15" ht="28.8">
      <c r="A75" s="452">
        <v>44257</v>
      </c>
      <c r="B75" s="453" t="s">
        <v>1026</v>
      </c>
      <c r="C75" s="452" t="s">
        <v>950</v>
      </c>
      <c r="D75" s="454">
        <f t="shared" si="5"/>
        <v>63.61</v>
      </c>
      <c r="E75" s="450"/>
      <c r="F75" s="450">
        <f t="shared" si="3"/>
        <v>63.61</v>
      </c>
      <c r="G75" s="450">
        <f t="shared" si="4"/>
        <v>63.61</v>
      </c>
      <c r="K75">
        <v>63.61</v>
      </c>
      <c r="L75">
        <v>63.61</v>
      </c>
      <c r="N75">
        <v>59.21</v>
      </c>
      <c r="O75">
        <v>59.21</v>
      </c>
    </row>
    <row r="76" spans="1:15" ht="28.8">
      <c r="A76" s="447">
        <v>44258</v>
      </c>
      <c r="B76" s="448" t="s">
        <v>1027</v>
      </c>
      <c r="C76" s="447" t="s">
        <v>950</v>
      </c>
      <c r="D76" s="449">
        <f t="shared" si="5"/>
        <v>72.7</v>
      </c>
      <c r="E76" s="450"/>
      <c r="F76" s="450">
        <f t="shared" si="3"/>
        <v>72.7</v>
      </c>
      <c r="G76" s="450">
        <f t="shared" si="4"/>
        <v>72.7</v>
      </c>
      <c r="K76">
        <v>72.7</v>
      </c>
      <c r="L76">
        <v>72.7</v>
      </c>
      <c r="N76">
        <v>67.66</v>
      </c>
      <c r="O76">
        <v>67.66</v>
      </c>
    </row>
    <row r="77" spans="1:15" ht="28.8">
      <c r="A77" s="452">
        <v>44259</v>
      </c>
      <c r="B77" s="453" t="s">
        <v>1028</v>
      </c>
      <c r="C77" s="452" t="s">
        <v>950</v>
      </c>
      <c r="D77" s="454">
        <f t="shared" si="5"/>
        <v>99.78</v>
      </c>
      <c r="E77" s="450"/>
      <c r="F77" s="450">
        <f t="shared" si="3"/>
        <v>99.78</v>
      </c>
      <c r="G77" s="450">
        <f t="shared" si="4"/>
        <v>99.78</v>
      </c>
      <c r="K77">
        <v>99.78</v>
      </c>
      <c r="L77">
        <v>99.78</v>
      </c>
      <c r="N77">
        <v>92.87</v>
      </c>
      <c r="O77">
        <v>92.87</v>
      </c>
    </row>
    <row r="78" spans="1:15">
      <c r="A78" s="447">
        <v>37997</v>
      </c>
      <c r="B78" s="448" t="s">
        <v>1029</v>
      </c>
      <c r="C78" s="447" t="s">
        <v>950</v>
      </c>
      <c r="D78" s="449">
        <f t="shared" si="5"/>
        <v>19.14</v>
      </c>
      <c r="E78" s="450"/>
      <c r="F78" s="450">
        <f t="shared" si="3"/>
        <v>19.14</v>
      </c>
      <c r="G78" s="450">
        <f t="shared" si="4"/>
        <v>19.14</v>
      </c>
      <c r="K78">
        <v>19.14</v>
      </c>
      <c r="L78">
        <v>19.14</v>
      </c>
      <c r="N78">
        <v>17.809999999999999</v>
      </c>
      <c r="O78">
        <v>17.809999999999999</v>
      </c>
    </row>
    <row r="79" spans="1:15">
      <c r="A79" s="452">
        <v>37998</v>
      </c>
      <c r="B79" s="453" t="s">
        <v>1030</v>
      </c>
      <c r="C79" s="452" t="s">
        <v>950</v>
      </c>
      <c r="D79" s="454">
        <f t="shared" si="5"/>
        <v>25.61</v>
      </c>
      <c r="E79" s="450"/>
      <c r="F79" s="450">
        <f t="shared" si="3"/>
        <v>25.61</v>
      </c>
      <c r="G79" s="450">
        <f t="shared" si="4"/>
        <v>25.61</v>
      </c>
      <c r="K79">
        <v>25.61</v>
      </c>
      <c r="L79">
        <v>25.61</v>
      </c>
      <c r="N79">
        <v>23.84</v>
      </c>
      <c r="O79">
        <v>23.84</v>
      </c>
    </row>
    <row r="80" spans="1:15" ht="28.8">
      <c r="A80" s="447">
        <v>55</v>
      </c>
      <c r="B80" s="448" t="s">
        <v>1031</v>
      </c>
      <c r="C80" s="447" t="s">
        <v>950</v>
      </c>
      <c r="D80" s="449">
        <f t="shared" si="5"/>
        <v>4.76</v>
      </c>
      <c r="E80" s="450"/>
      <c r="F80" s="450">
        <f t="shared" si="3"/>
        <v>4.76</v>
      </c>
      <c r="G80" s="450">
        <f t="shared" si="4"/>
        <v>4.76</v>
      </c>
      <c r="N80">
        <v>4.76</v>
      </c>
      <c r="O80">
        <v>4.76</v>
      </c>
    </row>
    <row r="81" spans="1:15" ht="28.8">
      <c r="A81" s="452">
        <v>61</v>
      </c>
      <c r="B81" s="453" t="s">
        <v>1032</v>
      </c>
      <c r="C81" s="452" t="s">
        <v>950</v>
      </c>
      <c r="D81" s="454">
        <f t="shared" si="5"/>
        <v>4.5</v>
      </c>
      <c r="E81" s="450"/>
      <c r="F81" s="450">
        <f t="shared" si="3"/>
        <v>4.5</v>
      </c>
      <c r="G81" s="450">
        <f t="shared" si="4"/>
        <v>4.5</v>
      </c>
      <c r="N81">
        <v>4.5</v>
      </c>
      <c r="O81">
        <v>4.5</v>
      </c>
    </row>
    <row r="82" spans="1:15" ht="28.8">
      <c r="A82" s="447">
        <v>62</v>
      </c>
      <c r="B82" s="448" t="s">
        <v>1033</v>
      </c>
      <c r="C82" s="447" t="s">
        <v>950</v>
      </c>
      <c r="D82" s="449">
        <f t="shared" si="5"/>
        <v>9.33</v>
      </c>
      <c r="E82" s="450"/>
      <c r="F82" s="450">
        <f t="shared" si="3"/>
        <v>9.33</v>
      </c>
      <c r="G82" s="450">
        <f t="shared" si="4"/>
        <v>9.33</v>
      </c>
      <c r="N82">
        <v>9.33</v>
      </c>
      <c r="O82">
        <v>9.33</v>
      </c>
    </row>
    <row r="83" spans="1:15" ht="28.8">
      <c r="A83" s="452">
        <v>10899</v>
      </c>
      <c r="B83" s="453" t="s">
        <v>1034</v>
      </c>
      <c r="C83" s="452" t="s">
        <v>950</v>
      </c>
      <c r="D83" s="454">
        <f t="shared" si="5"/>
        <v>59.99</v>
      </c>
      <c r="E83" s="450"/>
      <c r="F83" s="450">
        <f t="shared" si="3"/>
        <v>59.99</v>
      </c>
      <c r="G83" s="450">
        <f t="shared" si="4"/>
        <v>59.99</v>
      </c>
      <c r="K83">
        <v>59.99</v>
      </c>
      <c r="L83">
        <v>59.99</v>
      </c>
      <c r="N83">
        <v>146.44999999999999</v>
      </c>
      <c r="O83">
        <v>146.44999999999999</v>
      </c>
    </row>
    <row r="84" spans="1:15" ht="28.8">
      <c r="A84" s="447">
        <v>10900</v>
      </c>
      <c r="B84" s="448" t="s">
        <v>1035</v>
      </c>
      <c r="C84" s="447" t="s">
        <v>950</v>
      </c>
      <c r="D84" s="449">
        <f t="shared" si="5"/>
        <v>46.95</v>
      </c>
      <c r="E84" s="450"/>
      <c r="F84" s="450">
        <f t="shared" si="3"/>
        <v>46.95</v>
      </c>
      <c r="G84" s="450">
        <f t="shared" si="4"/>
        <v>46.95</v>
      </c>
      <c r="K84">
        <v>46.95</v>
      </c>
      <c r="L84">
        <v>46.95</v>
      </c>
      <c r="N84">
        <v>114.62</v>
      </c>
      <c r="O84">
        <v>114.62</v>
      </c>
    </row>
    <row r="85" spans="1:15">
      <c r="A85" s="452">
        <v>47</v>
      </c>
      <c r="B85" s="453" t="s">
        <v>1036</v>
      </c>
      <c r="C85" s="452" t="s">
        <v>950</v>
      </c>
      <c r="D85" s="454">
        <f t="shared" si="5"/>
        <v>79.53</v>
      </c>
      <c r="E85" s="450"/>
      <c r="F85" s="450">
        <f t="shared" si="3"/>
        <v>79.53</v>
      </c>
      <c r="G85" s="450">
        <f t="shared" si="4"/>
        <v>79.53</v>
      </c>
      <c r="K85">
        <v>79.53</v>
      </c>
      <c r="L85">
        <v>79.53</v>
      </c>
      <c r="N85">
        <v>97.81</v>
      </c>
      <c r="O85">
        <v>97.81</v>
      </c>
    </row>
    <row r="86" spans="1:15">
      <c r="A86" s="447">
        <v>48</v>
      </c>
      <c r="B86" s="448" t="s">
        <v>1037</v>
      </c>
      <c r="C86" s="447" t="s">
        <v>950</v>
      </c>
      <c r="D86" s="449">
        <f t="shared" si="5"/>
        <v>20.74</v>
      </c>
      <c r="E86" s="450"/>
      <c r="F86" s="450">
        <f t="shared" si="3"/>
        <v>20.74</v>
      </c>
      <c r="G86" s="450">
        <f t="shared" si="4"/>
        <v>20.74</v>
      </c>
      <c r="K86">
        <v>20.74</v>
      </c>
      <c r="L86">
        <v>20.74</v>
      </c>
      <c r="N86">
        <v>25.51</v>
      </c>
      <c r="O86">
        <v>25.51</v>
      </c>
    </row>
    <row r="87" spans="1:15">
      <c r="A87" s="452">
        <v>46</v>
      </c>
      <c r="B87" s="453" t="s">
        <v>1038</v>
      </c>
      <c r="C87" s="452" t="s">
        <v>950</v>
      </c>
      <c r="D87" s="454">
        <f t="shared" si="5"/>
        <v>46.51</v>
      </c>
      <c r="E87" s="450"/>
      <c r="F87" s="450">
        <f t="shared" si="3"/>
        <v>46.51</v>
      </c>
      <c r="G87" s="450">
        <f t="shared" si="4"/>
        <v>46.51</v>
      </c>
      <c r="K87">
        <v>46.51</v>
      </c>
      <c r="L87">
        <v>46.51</v>
      </c>
      <c r="N87">
        <v>57.2</v>
      </c>
      <c r="O87">
        <v>57.2</v>
      </c>
    </row>
    <row r="88" spans="1:15">
      <c r="A88" s="447">
        <v>52</v>
      </c>
      <c r="B88" s="448" t="s">
        <v>1039</v>
      </c>
      <c r="C88" s="447" t="s">
        <v>950</v>
      </c>
      <c r="D88" s="449">
        <f t="shared" si="5"/>
        <v>15.76</v>
      </c>
      <c r="E88" s="450"/>
      <c r="F88" s="450">
        <f t="shared" si="3"/>
        <v>15.76</v>
      </c>
      <c r="G88" s="450">
        <f t="shared" si="4"/>
        <v>15.76</v>
      </c>
      <c r="K88">
        <v>15.76</v>
      </c>
      <c r="L88">
        <v>15.76</v>
      </c>
      <c r="N88">
        <v>19.38</v>
      </c>
      <c r="O88">
        <v>19.38</v>
      </c>
    </row>
    <row r="89" spans="1:15">
      <c r="A89" s="452">
        <v>43</v>
      </c>
      <c r="B89" s="453" t="s">
        <v>1040</v>
      </c>
      <c r="C89" s="452" t="s">
        <v>950</v>
      </c>
      <c r="D89" s="454">
        <f t="shared" si="5"/>
        <v>53.19</v>
      </c>
      <c r="E89" s="450"/>
      <c r="F89" s="450">
        <f t="shared" si="3"/>
        <v>53.19</v>
      </c>
      <c r="G89" s="450">
        <f t="shared" si="4"/>
        <v>53.19</v>
      </c>
      <c r="K89">
        <v>53.19</v>
      </c>
      <c r="L89">
        <v>53.19</v>
      </c>
      <c r="N89">
        <v>65.41</v>
      </c>
      <c r="O89">
        <v>65.41</v>
      </c>
    </row>
    <row r="90" spans="1:15">
      <c r="A90" s="447">
        <v>103</v>
      </c>
      <c r="B90" s="448" t="s">
        <v>1041</v>
      </c>
      <c r="C90" s="447" t="s">
        <v>950</v>
      </c>
      <c r="D90" s="449">
        <f t="shared" si="5"/>
        <v>40.93</v>
      </c>
      <c r="E90" s="450"/>
      <c r="F90" s="450">
        <f t="shared" si="3"/>
        <v>40.93</v>
      </c>
      <c r="G90" s="450">
        <f t="shared" si="4"/>
        <v>40.93</v>
      </c>
      <c r="K90">
        <v>40.93</v>
      </c>
      <c r="L90">
        <v>40.93</v>
      </c>
      <c r="N90">
        <v>49.58</v>
      </c>
      <c r="O90">
        <v>49.58</v>
      </c>
    </row>
    <row r="91" spans="1:15">
      <c r="A91" s="452">
        <v>107</v>
      </c>
      <c r="B91" s="453" t="s">
        <v>1042</v>
      </c>
      <c r="C91" s="452" t="s">
        <v>950</v>
      </c>
      <c r="D91" s="454">
        <f t="shared" si="5"/>
        <v>0.77</v>
      </c>
      <c r="E91" s="450"/>
      <c r="F91" s="450">
        <f t="shared" si="3"/>
        <v>0.77</v>
      </c>
      <c r="G91" s="450">
        <f t="shared" si="4"/>
        <v>0.77</v>
      </c>
      <c r="K91">
        <v>0.77</v>
      </c>
      <c r="L91">
        <v>0.77</v>
      </c>
      <c r="N91">
        <v>0.93</v>
      </c>
      <c r="O91">
        <v>0.93</v>
      </c>
    </row>
    <row r="92" spans="1:15">
      <c r="A92" s="447">
        <v>65</v>
      </c>
      <c r="B92" s="448" t="s">
        <v>1043</v>
      </c>
      <c r="C92" s="447" t="s">
        <v>950</v>
      </c>
      <c r="D92" s="449">
        <f t="shared" si="5"/>
        <v>0.84</v>
      </c>
      <c r="E92" s="450"/>
      <c r="F92" s="450">
        <f t="shared" si="3"/>
        <v>0.84</v>
      </c>
      <c r="G92" s="450">
        <f t="shared" si="4"/>
        <v>0.84</v>
      </c>
      <c r="K92">
        <v>0.84</v>
      </c>
      <c r="L92">
        <v>0.84</v>
      </c>
      <c r="N92">
        <v>1.02</v>
      </c>
      <c r="O92">
        <v>1.02</v>
      </c>
    </row>
    <row r="93" spans="1:15">
      <c r="A93" s="452">
        <v>108</v>
      </c>
      <c r="B93" s="453" t="s">
        <v>1044</v>
      </c>
      <c r="C93" s="452" t="s">
        <v>950</v>
      </c>
      <c r="D93" s="454">
        <f t="shared" si="5"/>
        <v>1.69</v>
      </c>
      <c r="E93" s="450"/>
      <c r="F93" s="450">
        <f t="shared" si="3"/>
        <v>1.69</v>
      </c>
      <c r="G93" s="450">
        <f t="shared" si="4"/>
        <v>1.69</v>
      </c>
      <c r="K93">
        <v>1.69</v>
      </c>
      <c r="L93">
        <v>1.69</v>
      </c>
      <c r="N93">
        <v>2.0499999999999998</v>
      </c>
      <c r="O93">
        <v>2.0499999999999998</v>
      </c>
    </row>
    <row r="94" spans="1:15">
      <c r="A94" s="447">
        <v>110</v>
      </c>
      <c r="B94" s="448" t="s">
        <v>1045</v>
      </c>
      <c r="C94" s="447" t="s">
        <v>950</v>
      </c>
      <c r="D94" s="449">
        <f t="shared" si="5"/>
        <v>5.89</v>
      </c>
      <c r="E94" s="450"/>
      <c r="F94" s="450">
        <f t="shared" si="3"/>
        <v>5.89</v>
      </c>
      <c r="G94" s="450">
        <f t="shared" si="4"/>
        <v>5.89</v>
      </c>
      <c r="K94">
        <v>5.89</v>
      </c>
      <c r="L94">
        <v>5.89</v>
      </c>
      <c r="N94">
        <v>7.13</v>
      </c>
      <c r="O94">
        <v>7.13</v>
      </c>
    </row>
    <row r="95" spans="1:15">
      <c r="A95" s="452">
        <v>109</v>
      </c>
      <c r="B95" s="453" t="s">
        <v>1046</v>
      </c>
      <c r="C95" s="452" t="s">
        <v>950</v>
      </c>
      <c r="D95" s="454">
        <f t="shared" si="5"/>
        <v>3.51</v>
      </c>
      <c r="E95" s="450"/>
      <c r="F95" s="450">
        <f t="shared" si="3"/>
        <v>3.51</v>
      </c>
      <c r="G95" s="450">
        <f t="shared" si="4"/>
        <v>3.51</v>
      </c>
      <c r="K95">
        <v>3.51</v>
      </c>
      <c r="L95">
        <v>3.51</v>
      </c>
      <c r="N95">
        <v>4.25</v>
      </c>
      <c r="O95">
        <v>4.25</v>
      </c>
    </row>
    <row r="96" spans="1:15">
      <c r="A96" s="447">
        <v>111</v>
      </c>
      <c r="B96" s="448" t="s">
        <v>1047</v>
      </c>
      <c r="C96" s="447" t="s">
        <v>950</v>
      </c>
      <c r="D96" s="449">
        <f t="shared" si="5"/>
        <v>7.97</v>
      </c>
      <c r="E96" s="450"/>
      <c r="F96" s="450">
        <f t="shared" si="3"/>
        <v>7.97</v>
      </c>
      <c r="G96" s="450">
        <f t="shared" si="4"/>
        <v>7.97</v>
      </c>
      <c r="K96">
        <v>7.97</v>
      </c>
      <c r="L96">
        <v>7.97</v>
      </c>
      <c r="N96">
        <v>9.65</v>
      </c>
      <c r="O96">
        <v>9.65</v>
      </c>
    </row>
    <row r="97" spans="1:15">
      <c r="A97" s="452">
        <v>112</v>
      </c>
      <c r="B97" s="453" t="s">
        <v>1048</v>
      </c>
      <c r="C97" s="452" t="s">
        <v>950</v>
      </c>
      <c r="D97" s="454">
        <f t="shared" si="5"/>
        <v>4.22</v>
      </c>
      <c r="E97" s="450"/>
      <c r="F97" s="450">
        <f t="shared" si="3"/>
        <v>4.22</v>
      </c>
      <c r="G97" s="450">
        <f t="shared" si="4"/>
        <v>4.22</v>
      </c>
      <c r="K97">
        <v>4.22</v>
      </c>
      <c r="L97">
        <v>4.22</v>
      </c>
      <c r="N97">
        <v>5.1100000000000003</v>
      </c>
      <c r="O97">
        <v>5.1100000000000003</v>
      </c>
    </row>
    <row r="98" spans="1:15">
      <c r="A98" s="447">
        <v>113</v>
      </c>
      <c r="B98" s="448" t="s">
        <v>1049</v>
      </c>
      <c r="C98" s="447" t="s">
        <v>950</v>
      </c>
      <c r="D98" s="449">
        <f t="shared" si="5"/>
        <v>10.57</v>
      </c>
      <c r="E98" s="450"/>
      <c r="F98" s="450">
        <f t="shared" ref="F98:F161" si="6">IF(K98&gt;0,K98,N98)</f>
        <v>10.57</v>
      </c>
      <c r="G98" s="450">
        <f t="shared" ref="G98:G161" si="7">IF(L98&gt;0,L98,O98)</f>
        <v>10.57</v>
      </c>
      <c r="K98">
        <v>10.57</v>
      </c>
      <c r="L98">
        <v>10.57</v>
      </c>
      <c r="N98">
        <v>12.8</v>
      </c>
      <c r="O98">
        <v>12.8</v>
      </c>
    </row>
    <row r="99" spans="1:15">
      <c r="A99" s="452">
        <v>104</v>
      </c>
      <c r="B99" s="453" t="s">
        <v>1050</v>
      </c>
      <c r="C99" s="452" t="s">
        <v>950</v>
      </c>
      <c r="D99" s="454">
        <f t="shared" si="5"/>
        <v>18.399999999999999</v>
      </c>
      <c r="E99" s="450"/>
      <c r="F99" s="450">
        <f t="shared" si="6"/>
        <v>18.399999999999999</v>
      </c>
      <c r="G99" s="450">
        <f t="shared" si="7"/>
        <v>18.399999999999999</v>
      </c>
      <c r="K99">
        <v>18.399999999999999</v>
      </c>
      <c r="L99">
        <v>18.399999999999999</v>
      </c>
      <c r="N99">
        <v>22.28</v>
      </c>
      <c r="O99">
        <v>22.28</v>
      </c>
    </row>
    <row r="100" spans="1:15">
      <c r="A100" s="447">
        <v>102</v>
      </c>
      <c r="B100" s="448" t="s">
        <v>1051</v>
      </c>
      <c r="C100" s="447" t="s">
        <v>950</v>
      </c>
      <c r="D100" s="449">
        <f t="shared" si="5"/>
        <v>25.36</v>
      </c>
      <c r="E100" s="450"/>
      <c r="F100" s="450">
        <f t="shared" si="6"/>
        <v>25.36</v>
      </c>
      <c r="G100" s="450">
        <f t="shared" si="7"/>
        <v>25.36</v>
      </c>
      <c r="K100">
        <v>25.36</v>
      </c>
      <c r="L100">
        <v>25.36</v>
      </c>
      <c r="N100">
        <v>30.72</v>
      </c>
      <c r="O100">
        <v>30.72</v>
      </c>
    </row>
    <row r="101" spans="1:15">
      <c r="A101" s="452">
        <v>95</v>
      </c>
      <c r="B101" s="453" t="s">
        <v>1052</v>
      </c>
      <c r="C101" s="452" t="s">
        <v>950</v>
      </c>
      <c r="D101" s="454">
        <f t="shared" si="5"/>
        <v>10.72</v>
      </c>
      <c r="E101" s="450"/>
      <c r="F101" s="450">
        <f t="shared" si="6"/>
        <v>10.72</v>
      </c>
      <c r="G101" s="450">
        <f t="shared" si="7"/>
        <v>10.72</v>
      </c>
      <c r="K101">
        <v>10.72</v>
      </c>
      <c r="L101">
        <v>10.72</v>
      </c>
      <c r="N101">
        <v>12.98</v>
      </c>
      <c r="O101">
        <v>12.98</v>
      </c>
    </row>
    <row r="102" spans="1:15">
      <c r="A102" s="447">
        <v>96</v>
      </c>
      <c r="B102" s="448" t="s">
        <v>1053</v>
      </c>
      <c r="C102" s="447" t="s">
        <v>950</v>
      </c>
      <c r="D102" s="449">
        <f t="shared" si="5"/>
        <v>11.66</v>
      </c>
      <c r="E102" s="450"/>
      <c r="F102" s="450">
        <f t="shared" si="6"/>
        <v>11.66</v>
      </c>
      <c r="G102" s="450">
        <f t="shared" si="7"/>
        <v>11.66</v>
      </c>
      <c r="K102">
        <v>11.66</v>
      </c>
      <c r="L102">
        <v>11.66</v>
      </c>
      <c r="N102">
        <v>14.12</v>
      </c>
      <c r="O102">
        <v>14.12</v>
      </c>
    </row>
    <row r="103" spans="1:15">
      <c r="A103" s="452">
        <v>97</v>
      </c>
      <c r="B103" s="453" t="s">
        <v>1054</v>
      </c>
      <c r="C103" s="452" t="s">
        <v>950</v>
      </c>
      <c r="D103" s="454">
        <f t="shared" si="5"/>
        <v>17.54</v>
      </c>
      <c r="E103" s="450"/>
      <c r="F103" s="450">
        <f t="shared" si="6"/>
        <v>17.54</v>
      </c>
      <c r="G103" s="450">
        <f t="shared" si="7"/>
        <v>17.54</v>
      </c>
      <c r="K103">
        <v>17.54</v>
      </c>
      <c r="L103">
        <v>17.54</v>
      </c>
      <c r="N103">
        <v>21.24</v>
      </c>
      <c r="O103">
        <v>21.24</v>
      </c>
    </row>
    <row r="104" spans="1:15">
      <c r="A104" s="447">
        <v>98</v>
      </c>
      <c r="B104" s="448" t="s">
        <v>1055</v>
      </c>
      <c r="C104" s="447" t="s">
        <v>950</v>
      </c>
      <c r="D104" s="449">
        <f t="shared" si="5"/>
        <v>26.26</v>
      </c>
      <c r="E104" s="450"/>
      <c r="F104" s="450">
        <f t="shared" si="6"/>
        <v>26.26</v>
      </c>
      <c r="G104" s="450">
        <f t="shared" si="7"/>
        <v>26.26</v>
      </c>
      <c r="K104">
        <v>26.26</v>
      </c>
      <c r="L104">
        <v>26.26</v>
      </c>
      <c r="N104">
        <v>31.8</v>
      </c>
      <c r="O104">
        <v>31.8</v>
      </c>
    </row>
    <row r="105" spans="1:15">
      <c r="A105" s="452">
        <v>99</v>
      </c>
      <c r="B105" s="453" t="s">
        <v>1056</v>
      </c>
      <c r="C105" s="452" t="s">
        <v>950</v>
      </c>
      <c r="D105" s="454">
        <f t="shared" si="5"/>
        <v>24.81</v>
      </c>
      <c r="E105" s="450"/>
      <c r="F105" s="450">
        <f t="shared" si="6"/>
        <v>24.81</v>
      </c>
      <c r="G105" s="450">
        <f t="shared" si="7"/>
        <v>24.81</v>
      </c>
      <c r="K105">
        <v>24.81</v>
      </c>
      <c r="L105">
        <v>24.81</v>
      </c>
      <c r="N105">
        <v>30.06</v>
      </c>
      <c r="O105">
        <v>30.06</v>
      </c>
    </row>
    <row r="106" spans="1:15">
      <c r="A106" s="447">
        <v>60</v>
      </c>
      <c r="B106" s="448" t="s">
        <v>1057</v>
      </c>
      <c r="C106" s="447" t="s">
        <v>950</v>
      </c>
      <c r="D106" s="449">
        <f t="shared" si="5"/>
        <v>6.17</v>
      </c>
      <c r="E106" s="450"/>
      <c r="F106" s="450">
        <f t="shared" si="6"/>
        <v>6.17</v>
      </c>
      <c r="G106" s="450">
        <f t="shared" si="7"/>
        <v>6.17</v>
      </c>
      <c r="N106">
        <v>6.17</v>
      </c>
      <c r="O106">
        <v>6.17</v>
      </c>
    </row>
    <row r="107" spans="1:15">
      <c r="A107" s="452">
        <v>72</v>
      </c>
      <c r="B107" s="453" t="s">
        <v>1058</v>
      </c>
      <c r="C107" s="452" t="s">
        <v>950</v>
      </c>
      <c r="D107" s="454">
        <f t="shared" si="5"/>
        <v>47.59</v>
      </c>
      <c r="E107" s="450"/>
      <c r="F107" s="450">
        <f t="shared" si="6"/>
        <v>47.59</v>
      </c>
      <c r="G107" s="450">
        <f t="shared" si="7"/>
        <v>47.59</v>
      </c>
      <c r="K107">
        <v>47.59</v>
      </c>
      <c r="L107">
        <v>47.59</v>
      </c>
      <c r="N107">
        <v>57.64</v>
      </c>
      <c r="O107">
        <v>57.64</v>
      </c>
    </row>
    <row r="108" spans="1:15">
      <c r="A108" s="447">
        <v>71</v>
      </c>
      <c r="B108" s="448" t="s">
        <v>1059</v>
      </c>
      <c r="C108" s="447" t="s">
        <v>950</v>
      </c>
      <c r="D108" s="449">
        <f t="shared" si="5"/>
        <v>29.39</v>
      </c>
      <c r="E108" s="450"/>
      <c r="F108" s="450">
        <f t="shared" si="6"/>
        <v>29.39</v>
      </c>
      <c r="G108" s="450">
        <f t="shared" si="7"/>
        <v>29.39</v>
      </c>
      <c r="K108">
        <v>29.39</v>
      </c>
      <c r="L108">
        <v>29.39</v>
      </c>
      <c r="N108">
        <v>35.6</v>
      </c>
      <c r="O108">
        <v>35.6</v>
      </c>
    </row>
    <row r="109" spans="1:15">
      <c r="A109" s="452">
        <v>67</v>
      </c>
      <c r="B109" s="453" t="s">
        <v>1060</v>
      </c>
      <c r="C109" s="452" t="s">
        <v>950</v>
      </c>
      <c r="D109" s="454">
        <f t="shared" si="5"/>
        <v>15.39</v>
      </c>
      <c r="E109" s="450"/>
      <c r="F109" s="450">
        <f t="shared" si="6"/>
        <v>15.39</v>
      </c>
      <c r="G109" s="450">
        <f t="shared" si="7"/>
        <v>15.39</v>
      </c>
      <c r="K109">
        <v>15.39</v>
      </c>
      <c r="L109">
        <v>15.39</v>
      </c>
      <c r="N109">
        <v>18.64</v>
      </c>
      <c r="O109">
        <v>18.64</v>
      </c>
    </row>
    <row r="110" spans="1:15">
      <c r="A110" s="447">
        <v>73</v>
      </c>
      <c r="B110" s="448" t="s">
        <v>1061</v>
      </c>
      <c r="C110" s="447" t="s">
        <v>950</v>
      </c>
      <c r="D110" s="449">
        <f t="shared" si="5"/>
        <v>14.72</v>
      </c>
      <c r="E110" s="450"/>
      <c r="F110" s="450">
        <f t="shared" si="6"/>
        <v>14.72</v>
      </c>
      <c r="G110" s="450">
        <f t="shared" si="7"/>
        <v>14.72</v>
      </c>
      <c r="K110">
        <v>14.72</v>
      </c>
      <c r="L110">
        <v>14.72</v>
      </c>
      <c r="N110">
        <v>17.829999999999998</v>
      </c>
      <c r="O110">
        <v>17.829999999999998</v>
      </c>
    </row>
    <row r="111" spans="1:15">
      <c r="A111" s="452">
        <v>100</v>
      </c>
      <c r="B111" s="453" t="s">
        <v>1062</v>
      </c>
      <c r="C111" s="452" t="s">
        <v>950</v>
      </c>
      <c r="D111" s="454">
        <f t="shared" si="5"/>
        <v>43.36</v>
      </c>
      <c r="E111" s="450"/>
      <c r="F111" s="450">
        <f t="shared" si="6"/>
        <v>43.36</v>
      </c>
      <c r="G111" s="450">
        <f t="shared" si="7"/>
        <v>43.36</v>
      </c>
      <c r="K111">
        <v>43.36</v>
      </c>
      <c r="L111">
        <v>43.36</v>
      </c>
      <c r="N111">
        <v>52.51</v>
      </c>
      <c r="O111">
        <v>52.51</v>
      </c>
    </row>
    <row r="112" spans="1:15">
      <c r="A112" s="447">
        <v>75</v>
      </c>
      <c r="B112" s="448" t="s">
        <v>1063</v>
      </c>
      <c r="C112" s="447" t="s">
        <v>950</v>
      </c>
      <c r="D112" s="449">
        <f t="shared" si="5"/>
        <v>252.78</v>
      </c>
      <c r="E112" s="450"/>
      <c r="F112" s="450">
        <f t="shared" si="6"/>
        <v>252.78</v>
      </c>
      <c r="G112" s="450">
        <f t="shared" si="7"/>
        <v>252.78</v>
      </c>
      <c r="K112">
        <v>252.78</v>
      </c>
      <c r="L112">
        <v>252.78</v>
      </c>
      <c r="N112">
        <v>306.16000000000003</v>
      </c>
      <c r="O112">
        <v>306.16000000000003</v>
      </c>
    </row>
    <row r="113" spans="1:15">
      <c r="A113" s="452">
        <v>83</v>
      </c>
      <c r="B113" s="453" t="s">
        <v>1064</v>
      </c>
      <c r="C113" s="452" t="s">
        <v>950</v>
      </c>
      <c r="D113" s="454">
        <f t="shared" si="5"/>
        <v>202.09</v>
      </c>
      <c r="E113" s="450"/>
      <c r="F113" s="450">
        <f t="shared" si="6"/>
        <v>202.09</v>
      </c>
      <c r="G113" s="450">
        <f t="shared" si="7"/>
        <v>202.09</v>
      </c>
      <c r="K113">
        <v>202.09</v>
      </c>
      <c r="L113">
        <v>202.09</v>
      </c>
      <c r="N113">
        <v>244.77</v>
      </c>
      <c r="O113">
        <v>244.77</v>
      </c>
    </row>
    <row r="114" spans="1:15">
      <c r="A114" s="447">
        <v>74</v>
      </c>
      <c r="B114" s="448" t="s">
        <v>1065</v>
      </c>
      <c r="C114" s="447" t="s">
        <v>950</v>
      </c>
      <c r="D114" s="449">
        <f t="shared" si="5"/>
        <v>288.93</v>
      </c>
      <c r="E114" s="450"/>
      <c r="F114" s="450">
        <f t="shared" si="6"/>
        <v>288.93</v>
      </c>
      <c r="G114" s="450">
        <f t="shared" si="7"/>
        <v>288.93</v>
      </c>
      <c r="K114">
        <v>288.93</v>
      </c>
      <c r="L114">
        <v>288.93</v>
      </c>
      <c r="N114">
        <v>349.95</v>
      </c>
      <c r="O114">
        <v>349.95</v>
      </c>
    </row>
    <row r="115" spans="1:15">
      <c r="A115" s="452">
        <v>106</v>
      </c>
      <c r="B115" s="453" t="s">
        <v>1066</v>
      </c>
      <c r="C115" s="452" t="s">
        <v>950</v>
      </c>
      <c r="D115" s="454">
        <f t="shared" si="5"/>
        <v>365.36</v>
      </c>
      <c r="E115" s="450"/>
      <c r="F115" s="450">
        <f t="shared" si="6"/>
        <v>365.36</v>
      </c>
      <c r="G115" s="450">
        <f t="shared" si="7"/>
        <v>365.36</v>
      </c>
      <c r="K115">
        <v>365.36</v>
      </c>
      <c r="L115">
        <v>365.36</v>
      </c>
      <c r="N115">
        <v>442.53</v>
      </c>
      <c r="O115">
        <v>442.53</v>
      </c>
    </row>
    <row r="116" spans="1:15">
      <c r="A116" s="447">
        <v>88</v>
      </c>
      <c r="B116" s="448" t="s">
        <v>1067</v>
      </c>
      <c r="C116" s="447" t="s">
        <v>950</v>
      </c>
      <c r="D116" s="449">
        <f t="shared" si="5"/>
        <v>10.27</v>
      </c>
      <c r="E116" s="450"/>
      <c r="F116" s="450">
        <f t="shared" si="6"/>
        <v>10.27</v>
      </c>
      <c r="G116" s="450">
        <f t="shared" si="7"/>
        <v>10.27</v>
      </c>
      <c r="K116">
        <v>10.27</v>
      </c>
      <c r="L116">
        <v>10.27</v>
      </c>
      <c r="N116">
        <v>12.44</v>
      </c>
      <c r="O116">
        <v>12.44</v>
      </c>
    </row>
    <row r="117" spans="1:15">
      <c r="A117" s="452">
        <v>82</v>
      </c>
      <c r="B117" s="453" t="s">
        <v>1068</v>
      </c>
      <c r="C117" s="452" t="s">
        <v>950</v>
      </c>
      <c r="D117" s="454">
        <f t="shared" si="5"/>
        <v>192.27</v>
      </c>
      <c r="E117" s="450"/>
      <c r="F117" s="450">
        <f t="shared" si="6"/>
        <v>192.27</v>
      </c>
      <c r="G117" s="450">
        <f t="shared" si="7"/>
        <v>192.27</v>
      </c>
      <c r="K117">
        <v>192.27</v>
      </c>
      <c r="L117">
        <v>192.27</v>
      </c>
      <c r="N117">
        <v>232.88</v>
      </c>
      <c r="O117">
        <v>232.88</v>
      </c>
    </row>
    <row r="118" spans="1:15">
      <c r="A118" s="447">
        <v>105</v>
      </c>
      <c r="B118" s="448" t="s">
        <v>1069</v>
      </c>
      <c r="C118" s="447" t="s">
        <v>950</v>
      </c>
      <c r="D118" s="449">
        <f t="shared" si="5"/>
        <v>272.44</v>
      </c>
      <c r="E118" s="450"/>
      <c r="F118" s="450">
        <f t="shared" si="6"/>
        <v>272.44</v>
      </c>
      <c r="G118" s="450">
        <f t="shared" si="7"/>
        <v>272.44</v>
      </c>
      <c r="K118">
        <v>272.44</v>
      </c>
      <c r="L118">
        <v>272.44</v>
      </c>
      <c r="N118">
        <v>329.99</v>
      </c>
      <c r="O118">
        <v>329.99</v>
      </c>
    </row>
    <row r="119" spans="1:15" ht="28.8">
      <c r="A119" s="452">
        <v>39719</v>
      </c>
      <c r="B119" s="453" t="s">
        <v>1070</v>
      </c>
      <c r="C119" s="452" t="s">
        <v>1000</v>
      </c>
      <c r="D119" s="454">
        <f t="shared" si="5"/>
        <v>240.19</v>
      </c>
      <c r="E119" s="450"/>
      <c r="F119" s="450">
        <f t="shared" si="6"/>
        <v>240.19</v>
      </c>
      <c r="G119" s="450">
        <f t="shared" si="7"/>
        <v>240.19</v>
      </c>
      <c r="K119">
        <v>240.19</v>
      </c>
      <c r="L119">
        <v>240.19</v>
      </c>
      <c r="N119">
        <v>157.32</v>
      </c>
      <c r="O119">
        <v>157.32</v>
      </c>
    </row>
    <row r="120" spans="1:15">
      <c r="A120" s="447">
        <v>3410</v>
      </c>
      <c r="B120" s="448" t="s">
        <v>1071</v>
      </c>
      <c r="C120" s="447" t="s">
        <v>998</v>
      </c>
      <c r="D120" s="449">
        <f t="shared" si="5"/>
        <v>54.03</v>
      </c>
      <c r="E120" s="450"/>
      <c r="F120" s="450">
        <f t="shared" si="6"/>
        <v>54.03</v>
      </c>
      <c r="G120" s="450">
        <f t="shared" si="7"/>
        <v>54.03</v>
      </c>
      <c r="K120">
        <v>54.03</v>
      </c>
      <c r="L120">
        <v>54.03</v>
      </c>
      <c r="N120">
        <v>35.39</v>
      </c>
      <c r="O120">
        <v>35.39</v>
      </c>
    </row>
    <row r="121" spans="1:15">
      <c r="A121" s="452">
        <v>4791</v>
      </c>
      <c r="B121" s="453" t="s">
        <v>1072</v>
      </c>
      <c r="C121" s="452" t="s">
        <v>998</v>
      </c>
      <c r="D121" s="454">
        <f t="shared" si="5"/>
        <v>29.9</v>
      </c>
      <c r="E121" s="450"/>
      <c r="F121" s="450">
        <f t="shared" si="6"/>
        <v>29.9</v>
      </c>
      <c r="G121" s="450">
        <f t="shared" si="7"/>
        <v>29.9</v>
      </c>
      <c r="K121">
        <v>29.9</v>
      </c>
      <c r="L121">
        <v>29.9</v>
      </c>
      <c r="N121">
        <v>53.89</v>
      </c>
      <c r="O121">
        <v>53.89</v>
      </c>
    </row>
    <row r="122" spans="1:15" ht="28.8">
      <c r="A122" s="447">
        <v>157</v>
      </c>
      <c r="B122" s="448" t="s">
        <v>1073</v>
      </c>
      <c r="C122" s="447" t="s">
        <v>998</v>
      </c>
      <c r="D122" s="449">
        <f t="shared" si="5"/>
        <v>174.64</v>
      </c>
      <c r="E122" s="450"/>
      <c r="F122" s="450">
        <f t="shared" si="6"/>
        <v>174.64</v>
      </c>
      <c r="G122" s="450">
        <f t="shared" si="7"/>
        <v>174.64</v>
      </c>
      <c r="K122">
        <v>174.64</v>
      </c>
      <c r="L122">
        <v>174.64</v>
      </c>
      <c r="N122">
        <v>147.79</v>
      </c>
      <c r="O122">
        <v>147.79</v>
      </c>
    </row>
    <row r="123" spans="1:15">
      <c r="A123" s="452">
        <v>156</v>
      </c>
      <c r="B123" s="453" t="s">
        <v>1074</v>
      </c>
      <c r="C123" s="452" t="s">
        <v>998</v>
      </c>
      <c r="D123" s="454">
        <f t="shared" si="5"/>
        <v>62.18</v>
      </c>
      <c r="E123" s="450"/>
      <c r="F123" s="450">
        <f t="shared" si="6"/>
        <v>62.18</v>
      </c>
      <c r="G123" s="450">
        <f t="shared" si="7"/>
        <v>62.18</v>
      </c>
      <c r="K123">
        <v>62.18</v>
      </c>
      <c r="L123">
        <v>62.18</v>
      </c>
      <c r="N123">
        <v>52.62</v>
      </c>
      <c r="O123">
        <v>52.62</v>
      </c>
    </row>
    <row r="124" spans="1:15">
      <c r="A124" s="447">
        <v>131</v>
      </c>
      <c r="B124" s="448" t="s">
        <v>1075</v>
      </c>
      <c r="C124" s="447" t="s">
        <v>998</v>
      </c>
      <c r="D124" s="449">
        <f t="shared" si="5"/>
        <v>53.18</v>
      </c>
      <c r="E124" s="450"/>
      <c r="F124" s="450">
        <f t="shared" si="6"/>
        <v>53.18</v>
      </c>
      <c r="G124" s="450">
        <f t="shared" si="7"/>
        <v>53.18</v>
      </c>
      <c r="K124">
        <v>53.18</v>
      </c>
      <c r="L124">
        <v>53.18</v>
      </c>
      <c r="N124">
        <v>45</v>
      </c>
      <c r="O124">
        <v>45</v>
      </c>
    </row>
    <row r="125" spans="1:15">
      <c r="A125" s="452">
        <v>21114</v>
      </c>
      <c r="B125" s="453" t="s">
        <v>1076</v>
      </c>
      <c r="C125" s="452" t="s">
        <v>950</v>
      </c>
      <c r="D125" s="454">
        <f t="shared" si="5"/>
        <v>47.34</v>
      </c>
      <c r="E125" s="450"/>
      <c r="F125" s="450">
        <f t="shared" si="6"/>
        <v>47.34</v>
      </c>
      <c r="G125" s="450">
        <f t="shared" si="7"/>
        <v>47.34</v>
      </c>
      <c r="K125">
        <v>47.34</v>
      </c>
      <c r="L125">
        <v>47.34</v>
      </c>
      <c r="N125">
        <v>31.01</v>
      </c>
      <c r="O125">
        <v>31.01</v>
      </c>
    </row>
    <row r="126" spans="1:15">
      <c r="A126" s="447">
        <v>119</v>
      </c>
      <c r="B126" s="448" t="s">
        <v>1077</v>
      </c>
      <c r="C126" s="447" t="s">
        <v>950</v>
      </c>
      <c r="D126" s="449">
        <f t="shared" si="5"/>
        <v>12</v>
      </c>
      <c r="E126" s="450"/>
      <c r="F126" s="450">
        <f t="shared" si="6"/>
        <v>12</v>
      </c>
      <c r="G126" s="450">
        <f t="shared" si="7"/>
        <v>12</v>
      </c>
      <c r="K126">
        <v>12</v>
      </c>
      <c r="L126">
        <v>12</v>
      </c>
      <c r="N126">
        <v>7.86</v>
      </c>
      <c r="O126">
        <v>7.86</v>
      </c>
    </row>
    <row r="127" spans="1:15">
      <c r="A127" s="452">
        <v>122</v>
      </c>
      <c r="B127" s="453" t="s">
        <v>1078</v>
      </c>
      <c r="C127" s="452" t="s">
        <v>950</v>
      </c>
      <c r="D127" s="454">
        <f t="shared" si="5"/>
        <v>92.33</v>
      </c>
      <c r="E127" s="450"/>
      <c r="F127" s="450">
        <f t="shared" si="6"/>
        <v>92.33</v>
      </c>
      <c r="G127" s="450">
        <f t="shared" si="7"/>
        <v>92.33</v>
      </c>
      <c r="K127">
        <v>92.33</v>
      </c>
      <c r="L127">
        <v>92.33</v>
      </c>
      <c r="N127">
        <v>60.47</v>
      </c>
      <c r="O127">
        <v>60.47</v>
      </c>
    </row>
    <row r="128" spans="1:15">
      <c r="A128" s="447">
        <v>20080</v>
      </c>
      <c r="B128" s="448" t="s">
        <v>1079</v>
      </c>
      <c r="C128" s="447" t="s">
        <v>950</v>
      </c>
      <c r="D128" s="449">
        <f t="shared" si="5"/>
        <v>30.13</v>
      </c>
      <c r="E128" s="450"/>
      <c r="F128" s="450">
        <f t="shared" si="6"/>
        <v>30.13</v>
      </c>
      <c r="G128" s="450">
        <f t="shared" si="7"/>
        <v>30.13</v>
      </c>
      <c r="K128">
        <v>30.13</v>
      </c>
      <c r="L128">
        <v>30.13</v>
      </c>
      <c r="N128">
        <v>19.739999999999998</v>
      </c>
      <c r="O128">
        <v>19.739999999999998</v>
      </c>
    </row>
    <row r="129" spans="1:15" ht="28.8">
      <c r="A129" s="452">
        <v>124</v>
      </c>
      <c r="B129" s="453" t="s">
        <v>1080</v>
      </c>
      <c r="C129" s="452" t="s">
        <v>1000</v>
      </c>
      <c r="D129" s="454">
        <f t="shared" si="5"/>
        <v>20.51</v>
      </c>
      <c r="E129" s="450"/>
      <c r="F129" s="450">
        <f t="shared" si="6"/>
        <v>20.51</v>
      </c>
      <c r="G129" s="450">
        <f t="shared" si="7"/>
        <v>20.51</v>
      </c>
      <c r="K129">
        <v>20.51</v>
      </c>
      <c r="L129">
        <v>20.51</v>
      </c>
      <c r="N129">
        <v>17.350000000000001</v>
      </c>
      <c r="O129">
        <v>17.350000000000001</v>
      </c>
    </row>
    <row r="130" spans="1:15">
      <c r="A130" s="447">
        <v>7334</v>
      </c>
      <c r="B130" s="448" t="s">
        <v>1081</v>
      </c>
      <c r="C130" s="447" t="s">
        <v>1000</v>
      </c>
      <c r="D130" s="449">
        <f t="shared" si="5"/>
        <v>12.85</v>
      </c>
      <c r="E130" s="450"/>
      <c r="F130" s="450">
        <f t="shared" si="6"/>
        <v>12.85</v>
      </c>
      <c r="G130" s="450">
        <f t="shared" si="7"/>
        <v>12.85</v>
      </c>
      <c r="N130">
        <v>12.85</v>
      </c>
      <c r="O130">
        <v>12.85</v>
      </c>
    </row>
    <row r="131" spans="1:15">
      <c r="A131" s="452">
        <v>45146</v>
      </c>
      <c r="B131" s="453" t="s">
        <v>1082</v>
      </c>
      <c r="C131" s="452" t="s">
        <v>998</v>
      </c>
      <c r="D131" s="454">
        <f t="shared" ref="D131:D194" si="8">IF($I$2=$G$1,G131,F131)</f>
        <v>39.32</v>
      </c>
      <c r="E131" s="450"/>
      <c r="F131" s="450">
        <f t="shared" si="6"/>
        <v>39.32</v>
      </c>
      <c r="G131" s="450">
        <f t="shared" si="7"/>
        <v>39.32</v>
      </c>
      <c r="K131">
        <v>39.32</v>
      </c>
      <c r="L131">
        <v>39.32</v>
      </c>
      <c r="N131">
        <v>33.270000000000003</v>
      </c>
      <c r="O131">
        <v>33.270000000000003</v>
      </c>
    </row>
    <row r="132" spans="1:15" ht="28.8">
      <c r="A132" s="447">
        <v>123</v>
      </c>
      <c r="B132" s="448" t="s">
        <v>1083</v>
      </c>
      <c r="C132" s="447" t="s">
        <v>1000</v>
      </c>
      <c r="D132" s="449">
        <f t="shared" si="8"/>
        <v>8.39</v>
      </c>
      <c r="E132" s="450"/>
      <c r="F132" s="450">
        <f t="shared" si="6"/>
        <v>8.39</v>
      </c>
      <c r="G132" s="450">
        <f t="shared" si="7"/>
        <v>8.39</v>
      </c>
      <c r="K132">
        <v>8.39</v>
      </c>
      <c r="L132">
        <v>8.39</v>
      </c>
      <c r="N132">
        <v>7.1</v>
      </c>
      <c r="O132">
        <v>7.1</v>
      </c>
    </row>
    <row r="133" spans="1:15">
      <c r="A133" s="452">
        <v>127</v>
      </c>
      <c r="B133" s="453" t="s">
        <v>1084</v>
      </c>
      <c r="C133" s="452" t="s">
        <v>1000</v>
      </c>
      <c r="D133" s="454">
        <f t="shared" si="8"/>
        <v>20.03</v>
      </c>
      <c r="E133" s="450"/>
      <c r="F133" s="450">
        <f t="shared" si="6"/>
        <v>20.03</v>
      </c>
      <c r="G133" s="450">
        <f t="shared" si="7"/>
        <v>20.03</v>
      </c>
      <c r="K133">
        <v>20.03</v>
      </c>
      <c r="L133">
        <v>20.03</v>
      </c>
      <c r="N133">
        <v>16.95</v>
      </c>
      <c r="O133">
        <v>16.95</v>
      </c>
    </row>
    <row r="134" spans="1:15" ht="28.8">
      <c r="A134" s="447">
        <v>133</v>
      </c>
      <c r="B134" s="448" t="s">
        <v>1085</v>
      </c>
      <c r="C134" s="447" t="s">
        <v>1000</v>
      </c>
      <c r="D134" s="449">
        <f t="shared" si="8"/>
        <v>8.32</v>
      </c>
      <c r="E134" s="450"/>
      <c r="F134" s="450">
        <f t="shared" si="6"/>
        <v>8.32</v>
      </c>
      <c r="G134" s="450">
        <f t="shared" si="7"/>
        <v>8.32</v>
      </c>
      <c r="K134">
        <v>8.32</v>
      </c>
      <c r="L134">
        <v>8.32</v>
      </c>
      <c r="N134">
        <v>7.04</v>
      </c>
      <c r="O134">
        <v>7.04</v>
      </c>
    </row>
    <row r="135" spans="1:15" ht="28.8">
      <c r="A135" s="452">
        <v>43617</v>
      </c>
      <c r="B135" s="453" t="s">
        <v>1086</v>
      </c>
      <c r="C135" s="452" t="s">
        <v>1000</v>
      </c>
      <c r="D135" s="454">
        <f t="shared" si="8"/>
        <v>9.2899999999999991</v>
      </c>
      <c r="E135" s="450"/>
      <c r="F135" s="450">
        <f t="shared" si="6"/>
        <v>9.2899999999999991</v>
      </c>
      <c r="G135" s="450">
        <f t="shared" si="7"/>
        <v>9.2899999999999991</v>
      </c>
      <c r="K135">
        <v>9.2899999999999991</v>
      </c>
      <c r="L135">
        <v>9.2899999999999991</v>
      </c>
      <c r="N135">
        <v>7.86</v>
      </c>
      <c r="O135">
        <v>7.86</v>
      </c>
    </row>
    <row r="136" spans="1:15" ht="28.8">
      <c r="A136" s="447">
        <v>132</v>
      </c>
      <c r="B136" s="448" t="s">
        <v>1087</v>
      </c>
      <c r="C136" s="447" t="s">
        <v>1000</v>
      </c>
      <c r="D136" s="449">
        <f t="shared" si="8"/>
        <v>8.6199999999999992</v>
      </c>
      <c r="E136" s="450"/>
      <c r="F136" s="450">
        <f t="shared" si="6"/>
        <v>8.6199999999999992</v>
      </c>
      <c r="G136" s="450">
        <f t="shared" si="7"/>
        <v>8.6199999999999992</v>
      </c>
      <c r="K136">
        <v>8.6199999999999992</v>
      </c>
      <c r="L136">
        <v>8.6199999999999992</v>
      </c>
      <c r="N136">
        <v>7.3</v>
      </c>
      <c r="O136">
        <v>7.3</v>
      </c>
    </row>
    <row r="137" spans="1:15">
      <c r="A137" s="452">
        <v>43618</v>
      </c>
      <c r="B137" s="453" t="s">
        <v>1088</v>
      </c>
      <c r="C137" s="452" t="s">
        <v>998</v>
      </c>
      <c r="D137" s="454">
        <f t="shared" si="8"/>
        <v>21.71</v>
      </c>
      <c r="E137" s="450"/>
      <c r="F137" s="450">
        <f t="shared" si="6"/>
        <v>21.71</v>
      </c>
      <c r="G137" s="450">
        <f t="shared" si="7"/>
        <v>21.71</v>
      </c>
      <c r="K137">
        <v>21.71</v>
      </c>
      <c r="L137">
        <v>21.71</v>
      </c>
      <c r="N137">
        <v>18.37</v>
      </c>
      <c r="O137">
        <v>18.37</v>
      </c>
    </row>
    <row r="138" spans="1:15" ht="43.2">
      <c r="A138" s="447">
        <v>37476</v>
      </c>
      <c r="B138" s="448" t="s">
        <v>1089</v>
      </c>
      <c r="C138" s="447" t="s">
        <v>950</v>
      </c>
      <c r="D138" s="449">
        <f t="shared" si="8"/>
        <v>4457.49</v>
      </c>
      <c r="E138" s="450"/>
      <c r="F138" s="450">
        <f t="shared" si="6"/>
        <v>4457.49</v>
      </c>
      <c r="G138" s="450">
        <f t="shared" si="7"/>
        <v>4457.49</v>
      </c>
      <c r="N138">
        <v>4457.49</v>
      </c>
      <c r="O138">
        <v>4457.49</v>
      </c>
    </row>
    <row r="139" spans="1:15" ht="43.2">
      <c r="A139" s="452">
        <v>37478</v>
      </c>
      <c r="B139" s="453" t="s">
        <v>1090</v>
      </c>
      <c r="C139" s="452" t="s">
        <v>950</v>
      </c>
      <c r="D139" s="454">
        <f t="shared" si="8"/>
        <v>5583.12</v>
      </c>
      <c r="E139" s="450"/>
      <c r="F139" s="450">
        <f t="shared" si="6"/>
        <v>5583.12</v>
      </c>
      <c r="G139" s="450">
        <f t="shared" si="7"/>
        <v>5583.12</v>
      </c>
      <c r="N139">
        <v>5583.12</v>
      </c>
      <c r="O139">
        <v>5583.12</v>
      </c>
    </row>
    <row r="140" spans="1:15" ht="43.2">
      <c r="A140" s="447">
        <v>37477</v>
      </c>
      <c r="B140" s="448" t="s">
        <v>1091</v>
      </c>
      <c r="C140" s="447" t="s">
        <v>950</v>
      </c>
      <c r="D140" s="449">
        <f t="shared" si="8"/>
        <v>7564.23</v>
      </c>
      <c r="E140" s="450"/>
      <c r="F140" s="450">
        <f t="shared" si="6"/>
        <v>7564.23</v>
      </c>
      <c r="G140" s="450">
        <f t="shared" si="7"/>
        <v>7564.23</v>
      </c>
      <c r="N140">
        <v>7564.23</v>
      </c>
      <c r="O140">
        <v>7564.23</v>
      </c>
    </row>
    <row r="141" spans="1:15" ht="43.2">
      <c r="A141" s="452">
        <v>37479</v>
      </c>
      <c r="B141" s="453" t="s">
        <v>1092</v>
      </c>
      <c r="C141" s="452" t="s">
        <v>950</v>
      </c>
      <c r="D141" s="454">
        <f t="shared" si="8"/>
        <v>8971.27</v>
      </c>
      <c r="E141" s="450"/>
      <c r="F141" s="450">
        <f t="shared" si="6"/>
        <v>8971.27</v>
      </c>
      <c r="G141" s="450">
        <f t="shared" si="7"/>
        <v>8971.27</v>
      </c>
      <c r="N141">
        <v>8971.27</v>
      </c>
      <c r="O141">
        <v>8971.27</v>
      </c>
    </row>
    <row r="142" spans="1:15">
      <c r="A142" s="447">
        <v>4319</v>
      </c>
      <c r="B142" s="448" t="s">
        <v>1093</v>
      </c>
      <c r="C142" s="447" t="s">
        <v>950</v>
      </c>
      <c r="D142" s="449">
        <f t="shared" si="8"/>
        <v>1.54</v>
      </c>
      <c r="E142" s="450"/>
      <c r="F142" s="450">
        <f t="shared" si="6"/>
        <v>1.54</v>
      </c>
      <c r="G142" s="450">
        <f t="shared" si="7"/>
        <v>1.54</v>
      </c>
      <c r="K142">
        <v>1.54</v>
      </c>
      <c r="L142">
        <v>1.54</v>
      </c>
      <c r="N142">
        <v>1.67</v>
      </c>
      <c r="O142">
        <v>1.67</v>
      </c>
    </row>
    <row r="143" spans="1:15">
      <c r="A143" s="452">
        <v>42409</v>
      </c>
      <c r="B143" s="453" t="s">
        <v>1094</v>
      </c>
      <c r="C143" s="452" t="s">
        <v>998</v>
      </c>
      <c r="D143" s="454">
        <f t="shared" si="8"/>
        <v>13.67</v>
      </c>
      <c r="E143" s="450"/>
      <c r="F143" s="450">
        <f t="shared" si="6"/>
        <v>13.67</v>
      </c>
      <c r="G143" s="450">
        <f t="shared" si="7"/>
        <v>13.67</v>
      </c>
      <c r="K143">
        <v>13.67</v>
      </c>
      <c r="L143">
        <v>13.67</v>
      </c>
      <c r="N143">
        <v>11.57</v>
      </c>
      <c r="O143">
        <v>11.57</v>
      </c>
    </row>
    <row r="144" spans="1:15">
      <c r="A144" s="447">
        <v>40553</v>
      </c>
      <c r="B144" s="448" t="s">
        <v>1095</v>
      </c>
      <c r="C144" s="447" t="s">
        <v>1096</v>
      </c>
      <c r="D144" s="449">
        <f t="shared" si="8"/>
        <v>74</v>
      </c>
      <c r="E144" s="450"/>
      <c r="F144" s="450">
        <f t="shared" si="6"/>
        <v>74</v>
      </c>
      <c r="G144" s="450">
        <f t="shared" si="7"/>
        <v>74</v>
      </c>
      <c r="N144">
        <v>74</v>
      </c>
      <c r="O144">
        <v>74</v>
      </c>
    </row>
    <row r="145" spans="1:15">
      <c r="A145" s="452">
        <v>6114</v>
      </c>
      <c r="B145" s="453" t="s">
        <v>1097</v>
      </c>
      <c r="C145" s="452" t="s">
        <v>1098</v>
      </c>
      <c r="D145" s="454">
        <f t="shared" si="8"/>
        <v>17.96</v>
      </c>
      <c r="E145" s="450"/>
      <c r="F145" s="450">
        <f t="shared" si="6"/>
        <v>16.7</v>
      </c>
      <c r="G145" s="450">
        <f t="shared" si="7"/>
        <v>17.96</v>
      </c>
      <c r="K145">
        <v>16.7</v>
      </c>
      <c r="L145">
        <v>17.96</v>
      </c>
      <c r="N145">
        <v>22.15</v>
      </c>
      <c r="O145">
        <v>23.93</v>
      </c>
    </row>
    <row r="146" spans="1:15">
      <c r="A146" s="447">
        <v>40912</v>
      </c>
      <c r="B146" s="448" t="s">
        <v>1099</v>
      </c>
      <c r="C146" s="447" t="s">
        <v>1100</v>
      </c>
      <c r="D146" s="449">
        <f t="shared" si="8"/>
        <v>3231.66</v>
      </c>
      <c r="E146" s="450"/>
      <c r="F146" s="450">
        <f t="shared" si="6"/>
        <v>3004.45</v>
      </c>
      <c r="G146" s="450">
        <f t="shared" si="7"/>
        <v>3231.66</v>
      </c>
      <c r="K146">
        <v>3004.45</v>
      </c>
      <c r="L146">
        <v>3231.66</v>
      </c>
      <c r="N146">
        <v>3884.06</v>
      </c>
      <c r="O146">
        <v>4194.5200000000004</v>
      </c>
    </row>
    <row r="147" spans="1:15">
      <c r="A147" s="452">
        <v>247</v>
      </c>
      <c r="B147" s="453" t="s">
        <v>1101</v>
      </c>
      <c r="C147" s="452" t="s">
        <v>1098</v>
      </c>
      <c r="D147" s="454">
        <f t="shared" si="8"/>
        <v>17.96</v>
      </c>
      <c r="E147" s="450"/>
      <c r="F147" s="450">
        <f t="shared" si="6"/>
        <v>16.7</v>
      </c>
      <c r="G147" s="450">
        <f t="shared" si="7"/>
        <v>17.96</v>
      </c>
      <c r="K147">
        <v>16.7</v>
      </c>
      <c r="L147">
        <v>17.96</v>
      </c>
      <c r="N147">
        <v>22.15</v>
      </c>
      <c r="O147">
        <v>23.93</v>
      </c>
    </row>
    <row r="148" spans="1:15">
      <c r="A148" s="447">
        <v>40919</v>
      </c>
      <c r="B148" s="448" t="s">
        <v>1102</v>
      </c>
      <c r="C148" s="447" t="s">
        <v>1100</v>
      </c>
      <c r="D148" s="449">
        <f t="shared" si="8"/>
        <v>3231.66</v>
      </c>
      <c r="E148" s="450"/>
      <c r="F148" s="450">
        <f t="shared" si="6"/>
        <v>3004.45</v>
      </c>
      <c r="G148" s="450">
        <f t="shared" si="7"/>
        <v>3231.66</v>
      </c>
      <c r="K148">
        <v>3004.45</v>
      </c>
      <c r="L148">
        <v>3231.66</v>
      </c>
      <c r="N148">
        <v>3884.06</v>
      </c>
      <c r="O148">
        <v>4194.5200000000004</v>
      </c>
    </row>
    <row r="149" spans="1:15">
      <c r="A149" s="452">
        <v>44499</v>
      </c>
      <c r="B149" s="453" t="s">
        <v>1103</v>
      </c>
      <c r="C149" s="452" t="s">
        <v>1098</v>
      </c>
      <c r="D149" s="454">
        <f t="shared" si="8"/>
        <v>17.96</v>
      </c>
      <c r="E149" s="450"/>
      <c r="F149" s="450">
        <f t="shared" si="6"/>
        <v>16.7</v>
      </c>
      <c r="G149" s="450">
        <f t="shared" si="7"/>
        <v>17.96</v>
      </c>
      <c r="K149">
        <v>16.7</v>
      </c>
      <c r="L149">
        <v>17.96</v>
      </c>
      <c r="N149">
        <v>22.15</v>
      </c>
      <c r="O149">
        <v>23.93</v>
      </c>
    </row>
    <row r="150" spans="1:15">
      <c r="A150" s="447">
        <v>40984</v>
      </c>
      <c r="B150" s="448" t="s">
        <v>1104</v>
      </c>
      <c r="C150" s="447" t="s">
        <v>1100</v>
      </c>
      <c r="D150" s="449">
        <f t="shared" si="8"/>
        <v>3231.66</v>
      </c>
      <c r="E150" s="450"/>
      <c r="F150" s="450">
        <f t="shared" si="6"/>
        <v>3004.45</v>
      </c>
      <c r="G150" s="450">
        <f t="shared" si="7"/>
        <v>3231.66</v>
      </c>
      <c r="K150">
        <v>3004.45</v>
      </c>
      <c r="L150">
        <v>3231.66</v>
      </c>
      <c r="N150">
        <v>3884.06</v>
      </c>
      <c r="O150">
        <v>4194.5200000000004</v>
      </c>
    </row>
    <row r="151" spans="1:15">
      <c r="A151" s="452">
        <v>248</v>
      </c>
      <c r="B151" s="453" t="s">
        <v>1105</v>
      </c>
      <c r="C151" s="452" t="s">
        <v>1098</v>
      </c>
      <c r="D151" s="454">
        <f t="shared" si="8"/>
        <v>17.78</v>
      </c>
      <c r="E151" s="450"/>
      <c r="F151" s="450">
        <f t="shared" si="6"/>
        <v>16.53</v>
      </c>
      <c r="G151" s="450">
        <f t="shared" si="7"/>
        <v>17.78</v>
      </c>
      <c r="K151">
        <v>16.53</v>
      </c>
      <c r="L151">
        <v>17.78</v>
      </c>
      <c r="N151">
        <v>19.899999999999999</v>
      </c>
      <c r="O151">
        <v>21.5</v>
      </c>
    </row>
    <row r="152" spans="1:15">
      <c r="A152" s="447">
        <v>41086</v>
      </c>
      <c r="B152" s="448" t="s">
        <v>1106</v>
      </c>
      <c r="C152" s="447" t="s">
        <v>1100</v>
      </c>
      <c r="D152" s="449">
        <f t="shared" si="8"/>
        <v>3198.21</v>
      </c>
      <c r="E152" s="450"/>
      <c r="F152" s="450">
        <f t="shared" si="6"/>
        <v>2973.35</v>
      </c>
      <c r="G152" s="450">
        <f t="shared" si="7"/>
        <v>3198.21</v>
      </c>
      <c r="K152">
        <v>2973.35</v>
      </c>
      <c r="L152">
        <v>3198.21</v>
      </c>
      <c r="N152">
        <v>3489.1</v>
      </c>
      <c r="O152">
        <v>3767.99</v>
      </c>
    </row>
    <row r="153" spans="1:15">
      <c r="A153" s="452">
        <v>34466</v>
      </c>
      <c r="B153" s="453" t="s">
        <v>1107</v>
      </c>
      <c r="C153" s="452" t="s">
        <v>1098</v>
      </c>
      <c r="D153" s="454">
        <f t="shared" si="8"/>
        <v>22.29</v>
      </c>
      <c r="E153" s="450"/>
      <c r="F153" s="450">
        <f t="shared" si="6"/>
        <v>20.73</v>
      </c>
      <c r="G153" s="450">
        <f t="shared" si="7"/>
        <v>22.29</v>
      </c>
      <c r="K153">
        <v>20.73</v>
      </c>
      <c r="L153">
        <v>22.29</v>
      </c>
      <c r="N153">
        <v>22.15</v>
      </c>
      <c r="O153">
        <v>23.93</v>
      </c>
    </row>
    <row r="154" spans="1:15">
      <c r="A154" s="447">
        <v>41083</v>
      </c>
      <c r="B154" s="448" t="s">
        <v>1108</v>
      </c>
      <c r="C154" s="447" t="s">
        <v>1100</v>
      </c>
      <c r="D154" s="449">
        <f t="shared" si="8"/>
        <v>4011.01</v>
      </c>
      <c r="E154" s="450"/>
      <c r="F154" s="450">
        <f t="shared" si="6"/>
        <v>3729</v>
      </c>
      <c r="G154" s="450">
        <f t="shared" si="7"/>
        <v>4011.01</v>
      </c>
      <c r="K154">
        <v>3729</v>
      </c>
      <c r="L154">
        <v>4011.01</v>
      </c>
      <c r="N154">
        <v>3884.06</v>
      </c>
      <c r="O154">
        <v>4194.5200000000004</v>
      </c>
    </row>
    <row r="155" spans="1:15">
      <c r="A155" s="452">
        <v>252</v>
      </c>
      <c r="B155" s="453" t="s">
        <v>1109</v>
      </c>
      <c r="C155" s="452" t="s">
        <v>1098</v>
      </c>
      <c r="D155" s="454">
        <f t="shared" si="8"/>
        <v>17.96</v>
      </c>
      <c r="E155" s="450"/>
      <c r="F155" s="450">
        <f t="shared" si="6"/>
        <v>16.7</v>
      </c>
      <c r="G155" s="450">
        <f t="shared" si="7"/>
        <v>17.96</v>
      </c>
      <c r="K155">
        <v>16.7</v>
      </c>
      <c r="L155">
        <v>17.96</v>
      </c>
      <c r="N155">
        <v>22.15</v>
      </c>
      <c r="O155">
        <v>23.93</v>
      </c>
    </row>
    <row r="156" spans="1:15">
      <c r="A156" s="447">
        <v>40909</v>
      </c>
      <c r="B156" s="448" t="s">
        <v>1110</v>
      </c>
      <c r="C156" s="447" t="s">
        <v>1100</v>
      </c>
      <c r="D156" s="449">
        <f t="shared" si="8"/>
        <v>3231.66</v>
      </c>
      <c r="E156" s="450"/>
      <c r="F156" s="450">
        <f t="shared" si="6"/>
        <v>3004.45</v>
      </c>
      <c r="G156" s="450">
        <f t="shared" si="7"/>
        <v>3231.66</v>
      </c>
      <c r="K156">
        <v>3004.45</v>
      </c>
      <c r="L156">
        <v>3231.66</v>
      </c>
      <c r="N156">
        <v>3884.06</v>
      </c>
      <c r="O156">
        <v>4194.5200000000004</v>
      </c>
    </row>
    <row r="157" spans="1:15">
      <c r="A157" s="452">
        <v>242</v>
      </c>
      <c r="B157" s="453" t="s">
        <v>1111</v>
      </c>
      <c r="C157" s="452" t="s">
        <v>1098</v>
      </c>
      <c r="D157" s="454">
        <f t="shared" si="8"/>
        <v>17.78</v>
      </c>
      <c r="E157" s="450"/>
      <c r="F157" s="450">
        <f t="shared" si="6"/>
        <v>16.53</v>
      </c>
      <c r="G157" s="450">
        <f t="shared" si="7"/>
        <v>17.78</v>
      </c>
      <c r="K157">
        <v>16.53</v>
      </c>
      <c r="L157">
        <v>17.78</v>
      </c>
      <c r="N157">
        <v>21.3</v>
      </c>
      <c r="O157">
        <v>23</v>
      </c>
    </row>
    <row r="158" spans="1:15">
      <c r="A158" s="447">
        <v>41085</v>
      </c>
      <c r="B158" s="448" t="s">
        <v>1112</v>
      </c>
      <c r="C158" s="447" t="s">
        <v>1100</v>
      </c>
      <c r="D158" s="449">
        <f t="shared" si="8"/>
        <v>3198.21</v>
      </c>
      <c r="E158" s="450"/>
      <c r="F158" s="450">
        <f t="shared" si="6"/>
        <v>2973.35</v>
      </c>
      <c r="G158" s="450">
        <f t="shared" si="7"/>
        <v>3198.21</v>
      </c>
      <c r="K158">
        <v>2973.35</v>
      </c>
      <c r="L158">
        <v>3198.21</v>
      </c>
      <c r="N158">
        <v>3733.76</v>
      </c>
      <c r="O158">
        <v>4032.21</v>
      </c>
    </row>
    <row r="159" spans="1:15" ht="28.8">
      <c r="A159" s="452">
        <v>427</v>
      </c>
      <c r="B159" s="453" t="s">
        <v>1113</v>
      </c>
      <c r="C159" s="452" t="s">
        <v>950</v>
      </c>
      <c r="D159" s="454">
        <f t="shared" si="8"/>
        <v>11.42</v>
      </c>
      <c r="E159" s="450"/>
      <c r="F159" s="450">
        <f t="shared" si="6"/>
        <v>11.42</v>
      </c>
      <c r="G159" s="450">
        <f t="shared" si="7"/>
        <v>11.42</v>
      </c>
      <c r="K159">
        <v>11.42</v>
      </c>
      <c r="L159">
        <v>11.42</v>
      </c>
      <c r="N159">
        <v>6.55</v>
      </c>
      <c r="O159">
        <v>6.55</v>
      </c>
    </row>
    <row r="160" spans="1:15" ht="28.8">
      <c r="A160" s="447">
        <v>417</v>
      </c>
      <c r="B160" s="448" t="s">
        <v>1114</v>
      </c>
      <c r="C160" s="447" t="s">
        <v>950</v>
      </c>
      <c r="D160" s="449">
        <f t="shared" si="8"/>
        <v>5.38</v>
      </c>
      <c r="E160" s="450"/>
      <c r="F160" s="450">
        <f t="shared" si="6"/>
        <v>5.38</v>
      </c>
      <c r="G160" s="450">
        <f t="shared" si="7"/>
        <v>5.38</v>
      </c>
      <c r="K160">
        <v>5.38</v>
      </c>
      <c r="L160">
        <v>5.38</v>
      </c>
      <c r="N160">
        <v>3.08</v>
      </c>
      <c r="O160">
        <v>3.08</v>
      </c>
    </row>
    <row r="161" spans="1:15" ht="28.8">
      <c r="A161" s="452">
        <v>11273</v>
      </c>
      <c r="B161" s="453" t="s">
        <v>1115</v>
      </c>
      <c r="C161" s="452" t="s">
        <v>950</v>
      </c>
      <c r="D161" s="454">
        <f t="shared" si="8"/>
        <v>16.71</v>
      </c>
      <c r="E161" s="450"/>
      <c r="F161" s="450">
        <f t="shared" si="6"/>
        <v>16.71</v>
      </c>
      <c r="G161" s="450">
        <f t="shared" si="7"/>
        <v>16.71</v>
      </c>
      <c r="K161">
        <v>16.71</v>
      </c>
      <c r="L161">
        <v>16.71</v>
      </c>
      <c r="N161">
        <v>9.58</v>
      </c>
      <c r="O161">
        <v>9.58</v>
      </c>
    </row>
    <row r="162" spans="1:15" ht="28.8">
      <c r="A162" s="447">
        <v>11272</v>
      </c>
      <c r="B162" s="448" t="s">
        <v>1116</v>
      </c>
      <c r="C162" s="447" t="s">
        <v>950</v>
      </c>
      <c r="D162" s="449">
        <f t="shared" si="8"/>
        <v>10.08</v>
      </c>
      <c r="E162" s="450"/>
      <c r="F162" s="450">
        <f t="shared" ref="F162:F225" si="9">IF(K162&gt;0,K162,N162)</f>
        <v>10.08</v>
      </c>
      <c r="G162" s="450">
        <f t="shared" ref="G162:G225" si="10">IF(L162&gt;0,L162,O162)</f>
        <v>10.08</v>
      </c>
      <c r="K162">
        <v>10.08</v>
      </c>
      <c r="L162">
        <v>10.08</v>
      </c>
      <c r="N162">
        <v>5.78</v>
      </c>
      <c r="O162">
        <v>5.78</v>
      </c>
    </row>
    <row r="163" spans="1:15" ht="28.8">
      <c r="A163" s="452">
        <v>11275</v>
      </c>
      <c r="B163" s="453" t="s">
        <v>1117</v>
      </c>
      <c r="C163" s="452" t="s">
        <v>950</v>
      </c>
      <c r="D163" s="454">
        <f t="shared" si="8"/>
        <v>4.04</v>
      </c>
      <c r="E163" s="450"/>
      <c r="F163" s="450">
        <f t="shared" si="9"/>
        <v>4.04</v>
      </c>
      <c r="G163" s="450">
        <f t="shared" si="10"/>
        <v>4.04</v>
      </c>
      <c r="K163">
        <v>4.04</v>
      </c>
      <c r="L163">
        <v>4.04</v>
      </c>
      <c r="N163">
        <v>2.3199999999999998</v>
      </c>
      <c r="O163">
        <v>2.3199999999999998</v>
      </c>
    </row>
    <row r="164" spans="1:15" ht="28.8">
      <c r="A164" s="447">
        <v>11274</v>
      </c>
      <c r="B164" s="448" t="s">
        <v>1118</v>
      </c>
      <c r="C164" s="447" t="s">
        <v>950</v>
      </c>
      <c r="D164" s="449">
        <f t="shared" si="8"/>
        <v>3.08</v>
      </c>
      <c r="E164" s="450"/>
      <c r="F164" s="450">
        <f t="shared" si="9"/>
        <v>3.08</v>
      </c>
      <c r="G164" s="450">
        <f t="shared" si="10"/>
        <v>3.08</v>
      </c>
      <c r="K164">
        <v>3.08</v>
      </c>
      <c r="L164">
        <v>3.08</v>
      </c>
      <c r="N164">
        <v>1.77</v>
      </c>
      <c r="O164">
        <v>1.77</v>
      </c>
    </row>
    <row r="165" spans="1:15">
      <c r="A165" s="452">
        <v>45208</v>
      </c>
      <c r="B165" s="453" t="s">
        <v>23535</v>
      </c>
      <c r="C165" s="452" t="s">
        <v>950</v>
      </c>
      <c r="D165" s="454">
        <f t="shared" si="8"/>
        <v>277.44</v>
      </c>
      <c r="E165" s="450"/>
      <c r="F165" s="450">
        <f t="shared" si="9"/>
        <v>277.44</v>
      </c>
      <c r="G165" s="450">
        <f t="shared" si="10"/>
        <v>277.44</v>
      </c>
      <c r="K165">
        <v>277.44</v>
      </c>
      <c r="L165">
        <v>277.44</v>
      </c>
      <c r="N165">
        <v>227.55</v>
      </c>
      <c r="O165">
        <v>227.55</v>
      </c>
    </row>
    <row r="166" spans="1:15">
      <c r="A166" s="447">
        <v>45250</v>
      </c>
      <c r="B166" s="448" t="s">
        <v>23536</v>
      </c>
      <c r="C166" s="447" t="s">
        <v>950</v>
      </c>
      <c r="D166" s="449">
        <f t="shared" si="8"/>
        <v>41.92</v>
      </c>
      <c r="E166" s="450"/>
      <c r="F166" s="450">
        <f t="shared" si="9"/>
        <v>41.92</v>
      </c>
      <c r="G166" s="450">
        <f t="shared" si="10"/>
        <v>41.92</v>
      </c>
      <c r="K166">
        <v>41.92</v>
      </c>
      <c r="L166">
        <v>41.92</v>
      </c>
      <c r="N166">
        <v>39.35</v>
      </c>
      <c r="O166">
        <v>39.35</v>
      </c>
    </row>
    <row r="167" spans="1:15">
      <c r="A167" s="452">
        <v>38470</v>
      </c>
      <c r="B167" s="453" t="s">
        <v>1119</v>
      </c>
      <c r="C167" s="452" t="s">
        <v>950</v>
      </c>
      <c r="D167" s="454">
        <f t="shared" si="8"/>
        <v>42.91</v>
      </c>
      <c r="E167" s="450"/>
      <c r="F167" s="450">
        <f t="shared" si="9"/>
        <v>42.91</v>
      </c>
      <c r="G167" s="450">
        <f t="shared" si="10"/>
        <v>42.91</v>
      </c>
      <c r="K167">
        <v>42.91</v>
      </c>
      <c r="L167">
        <v>42.91</v>
      </c>
      <c r="N167">
        <v>40.28</v>
      </c>
      <c r="O167">
        <v>40.28</v>
      </c>
    </row>
    <row r="168" spans="1:15">
      <c r="A168" s="447">
        <v>38547</v>
      </c>
      <c r="B168" s="448" t="s">
        <v>1120</v>
      </c>
      <c r="C168" s="447" t="s">
        <v>950</v>
      </c>
      <c r="D168" s="449">
        <f t="shared" si="8"/>
        <v>284.89</v>
      </c>
      <c r="E168" s="450"/>
      <c r="F168" s="450">
        <f t="shared" si="9"/>
        <v>284.89</v>
      </c>
      <c r="G168" s="450">
        <f t="shared" si="10"/>
        <v>284.89</v>
      </c>
      <c r="K168">
        <v>284.89</v>
      </c>
      <c r="L168">
        <v>284.89</v>
      </c>
      <c r="N168">
        <v>267.39999999999998</v>
      </c>
      <c r="O168">
        <v>267.39999999999998</v>
      </c>
    </row>
    <row r="169" spans="1:15">
      <c r="A169" s="452">
        <v>38467</v>
      </c>
      <c r="B169" s="453" t="s">
        <v>1121</v>
      </c>
      <c r="C169" s="452" t="s">
        <v>950</v>
      </c>
      <c r="D169" s="454">
        <f t="shared" si="8"/>
        <v>195.96</v>
      </c>
      <c r="E169" s="450"/>
      <c r="F169" s="450">
        <f t="shared" si="9"/>
        <v>195.96</v>
      </c>
      <c r="G169" s="450">
        <f t="shared" si="10"/>
        <v>195.96</v>
      </c>
      <c r="K169">
        <v>195.96</v>
      </c>
      <c r="L169">
        <v>195.96</v>
      </c>
      <c r="N169">
        <v>136.13</v>
      </c>
      <c r="O169">
        <v>136.13</v>
      </c>
    </row>
    <row r="170" spans="1:15">
      <c r="A170" s="447">
        <v>38468</v>
      </c>
      <c r="B170" s="448" t="s">
        <v>1122</v>
      </c>
      <c r="C170" s="447" t="s">
        <v>950</v>
      </c>
      <c r="D170" s="449">
        <f t="shared" si="8"/>
        <v>244.61</v>
      </c>
      <c r="E170" s="450"/>
      <c r="F170" s="450">
        <f t="shared" si="9"/>
        <v>244.61</v>
      </c>
      <c r="G170" s="450">
        <f t="shared" si="10"/>
        <v>244.61</v>
      </c>
      <c r="K170">
        <v>244.61</v>
      </c>
      <c r="L170">
        <v>244.61</v>
      </c>
      <c r="N170">
        <v>169.93</v>
      </c>
      <c r="O170">
        <v>169.93</v>
      </c>
    </row>
    <row r="171" spans="1:15">
      <c r="A171" s="452">
        <v>38469</v>
      </c>
      <c r="B171" s="453" t="s">
        <v>1123</v>
      </c>
      <c r="C171" s="452" t="s">
        <v>950</v>
      </c>
      <c r="D171" s="454">
        <f t="shared" si="8"/>
        <v>272.02</v>
      </c>
      <c r="E171" s="450"/>
      <c r="F171" s="450">
        <f t="shared" si="9"/>
        <v>272.02</v>
      </c>
      <c r="G171" s="450">
        <f t="shared" si="10"/>
        <v>272.02</v>
      </c>
      <c r="K171">
        <v>272.02</v>
      </c>
      <c r="L171">
        <v>272.02</v>
      </c>
      <c r="N171">
        <v>255.32</v>
      </c>
      <c r="O171">
        <v>255.32</v>
      </c>
    </row>
    <row r="172" spans="1:15">
      <c r="A172" s="447">
        <v>45197</v>
      </c>
      <c r="B172" s="448" t="s">
        <v>23537</v>
      </c>
      <c r="C172" s="447" t="s">
        <v>950</v>
      </c>
      <c r="D172" s="449">
        <f t="shared" si="8"/>
        <v>216.94</v>
      </c>
      <c r="E172" s="450"/>
      <c r="F172" s="450">
        <f t="shared" si="9"/>
        <v>216.94</v>
      </c>
      <c r="G172" s="450">
        <f t="shared" si="10"/>
        <v>216.94</v>
      </c>
      <c r="K172">
        <v>216.94</v>
      </c>
      <c r="L172">
        <v>216.94</v>
      </c>
      <c r="N172">
        <v>203.63</v>
      </c>
      <c r="O172">
        <v>203.63</v>
      </c>
    </row>
    <row r="173" spans="1:15">
      <c r="A173" s="452">
        <v>38471</v>
      </c>
      <c r="B173" s="453" t="s">
        <v>1124</v>
      </c>
      <c r="C173" s="452" t="s">
        <v>950</v>
      </c>
      <c r="D173" s="454">
        <f t="shared" si="8"/>
        <v>290.93</v>
      </c>
      <c r="E173" s="450"/>
      <c r="F173" s="450">
        <f t="shared" si="9"/>
        <v>290.93</v>
      </c>
      <c r="G173" s="450">
        <f t="shared" si="10"/>
        <v>290.93</v>
      </c>
      <c r="K173">
        <v>290.93</v>
      </c>
      <c r="L173">
        <v>290.93</v>
      </c>
      <c r="N173">
        <v>273.07</v>
      </c>
      <c r="O173">
        <v>273.07</v>
      </c>
    </row>
    <row r="174" spans="1:15">
      <c r="A174" s="447">
        <v>45206</v>
      </c>
      <c r="B174" s="448" t="s">
        <v>23538</v>
      </c>
      <c r="C174" s="447" t="s">
        <v>950</v>
      </c>
      <c r="D174" s="449">
        <f t="shared" si="8"/>
        <v>57.48</v>
      </c>
      <c r="E174" s="450"/>
      <c r="F174" s="450">
        <f t="shared" si="9"/>
        <v>57.48</v>
      </c>
      <c r="G174" s="450">
        <f t="shared" si="10"/>
        <v>57.48</v>
      </c>
      <c r="K174">
        <v>57.48</v>
      </c>
      <c r="L174">
        <v>57.48</v>
      </c>
      <c r="N174">
        <v>53.95</v>
      </c>
      <c r="O174">
        <v>53.95</v>
      </c>
    </row>
    <row r="175" spans="1:15">
      <c r="A175" s="452">
        <v>37370</v>
      </c>
      <c r="B175" s="453" t="s">
        <v>1125</v>
      </c>
      <c r="C175" s="452" t="s">
        <v>1098</v>
      </c>
      <c r="D175" s="454">
        <f t="shared" si="8"/>
        <v>2.9</v>
      </c>
      <c r="E175" s="450"/>
      <c r="F175" s="450">
        <f t="shared" si="9"/>
        <v>2.9</v>
      </c>
      <c r="G175" s="450">
        <f t="shared" si="10"/>
        <v>2.9</v>
      </c>
      <c r="K175">
        <v>2.9</v>
      </c>
      <c r="L175">
        <v>2.9</v>
      </c>
      <c r="N175">
        <v>4.4800000000000004</v>
      </c>
      <c r="O175">
        <v>4.4800000000000004</v>
      </c>
    </row>
    <row r="176" spans="1:15">
      <c r="A176" s="447">
        <v>40862</v>
      </c>
      <c r="B176" s="448" t="s">
        <v>1126</v>
      </c>
      <c r="C176" s="447" t="s">
        <v>1100</v>
      </c>
      <c r="D176" s="449">
        <f t="shared" si="8"/>
        <v>521</v>
      </c>
      <c r="E176" s="450"/>
      <c r="F176" s="450">
        <f t="shared" si="9"/>
        <v>521</v>
      </c>
      <c r="G176" s="450">
        <f t="shared" si="10"/>
        <v>521</v>
      </c>
      <c r="K176">
        <v>521</v>
      </c>
      <c r="L176">
        <v>521</v>
      </c>
      <c r="N176">
        <v>743.12</v>
      </c>
      <c r="O176">
        <v>743.12</v>
      </c>
    </row>
    <row r="177" spans="1:15">
      <c r="A177" s="452">
        <v>10658</v>
      </c>
      <c r="B177" s="453" t="s">
        <v>1127</v>
      </c>
      <c r="C177" s="452" t="s">
        <v>950</v>
      </c>
      <c r="D177" s="454">
        <f t="shared" si="8"/>
        <v>9993.9500000000007</v>
      </c>
      <c r="E177" s="450"/>
      <c r="F177" s="450">
        <f t="shared" si="9"/>
        <v>9993.9500000000007</v>
      </c>
      <c r="G177" s="450">
        <f t="shared" si="10"/>
        <v>9993.9500000000007</v>
      </c>
      <c r="N177">
        <v>9993.9500000000007</v>
      </c>
      <c r="O177">
        <v>9993.9500000000007</v>
      </c>
    </row>
    <row r="178" spans="1:15">
      <c r="A178" s="447">
        <v>253</v>
      </c>
      <c r="B178" s="448" t="s">
        <v>1128</v>
      </c>
      <c r="C178" s="447" t="s">
        <v>1098</v>
      </c>
      <c r="D178" s="449">
        <f t="shared" si="8"/>
        <v>22.29</v>
      </c>
      <c r="E178" s="450"/>
      <c r="F178" s="450">
        <f t="shared" si="9"/>
        <v>20.73</v>
      </c>
      <c r="G178" s="450">
        <f t="shared" si="10"/>
        <v>22.29</v>
      </c>
      <c r="K178">
        <v>20.73</v>
      </c>
      <c r="L178">
        <v>22.29</v>
      </c>
      <c r="N178">
        <v>34.74</v>
      </c>
      <c r="O178">
        <v>37.51</v>
      </c>
    </row>
    <row r="179" spans="1:15">
      <c r="A179" s="452">
        <v>40809</v>
      </c>
      <c r="B179" s="453" t="s">
        <v>1129</v>
      </c>
      <c r="C179" s="452" t="s">
        <v>1100</v>
      </c>
      <c r="D179" s="454">
        <f t="shared" si="8"/>
        <v>4009.79</v>
      </c>
      <c r="E179" s="450"/>
      <c r="F179" s="450">
        <f t="shared" si="9"/>
        <v>3727.86</v>
      </c>
      <c r="G179" s="450">
        <f t="shared" si="10"/>
        <v>4009.79</v>
      </c>
      <c r="K179">
        <v>3727.86</v>
      </c>
      <c r="L179">
        <v>4009.79</v>
      </c>
      <c r="N179">
        <v>6085.19</v>
      </c>
      <c r="O179">
        <v>6571.6</v>
      </c>
    </row>
    <row r="180" spans="1:15" ht="43.2">
      <c r="A180" s="447">
        <v>42428</v>
      </c>
      <c r="B180" s="448" t="s">
        <v>1130</v>
      </c>
      <c r="C180" s="447" t="s">
        <v>950</v>
      </c>
      <c r="D180" s="449">
        <f t="shared" si="8"/>
        <v>2271</v>
      </c>
      <c r="E180" s="450"/>
      <c r="F180" s="450">
        <f t="shared" si="9"/>
        <v>2271</v>
      </c>
      <c r="G180" s="450">
        <f t="shared" si="10"/>
        <v>2271</v>
      </c>
      <c r="N180">
        <v>2271</v>
      </c>
      <c r="O180">
        <v>2271</v>
      </c>
    </row>
    <row r="181" spans="1:15">
      <c r="A181" s="452">
        <v>301</v>
      </c>
      <c r="B181" s="453" t="s">
        <v>1131</v>
      </c>
      <c r="C181" s="452" t="s">
        <v>950</v>
      </c>
      <c r="D181" s="454">
        <f t="shared" si="8"/>
        <v>3.16</v>
      </c>
      <c r="E181" s="450"/>
      <c r="F181" s="450">
        <f t="shared" si="9"/>
        <v>3.16</v>
      </c>
      <c r="G181" s="450">
        <f t="shared" si="10"/>
        <v>3.16</v>
      </c>
      <c r="K181">
        <v>3.16</v>
      </c>
      <c r="L181">
        <v>3.16</v>
      </c>
      <c r="N181">
        <v>2.57</v>
      </c>
      <c r="O181">
        <v>2.57</v>
      </c>
    </row>
    <row r="182" spans="1:15">
      <c r="A182" s="447">
        <v>296</v>
      </c>
      <c r="B182" s="448" t="s">
        <v>1132</v>
      </c>
      <c r="C182" s="447" t="s">
        <v>950</v>
      </c>
      <c r="D182" s="449">
        <f t="shared" si="8"/>
        <v>1.78</v>
      </c>
      <c r="E182" s="450"/>
      <c r="F182" s="450">
        <f t="shared" si="9"/>
        <v>1.78</v>
      </c>
      <c r="G182" s="450">
        <f t="shared" si="10"/>
        <v>1.78</v>
      </c>
      <c r="K182">
        <v>1.78</v>
      </c>
      <c r="L182">
        <v>1.78</v>
      </c>
      <c r="N182">
        <v>1.45</v>
      </c>
      <c r="O182">
        <v>1.45</v>
      </c>
    </row>
    <row r="183" spans="1:15">
      <c r="A183" s="452">
        <v>297</v>
      </c>
      <c r="B183" s="453" t="s">
        <v>1133</v>
      </c>
      <c r="C183" s="452" t="s">
        <v>950</v>
      </c>
      <c r="D183" s="454">
        <f t="shared" si="8"/>
        <v>2.62</v>
      </c>
      <c r="E183" s="450"/>
      <c r="F183" s="450">
        <f t="shared" si="9"/>
        <v>2.62</v>
      </c>
      <c r="G183" s="450">
        <f t="shared" si="10"/>
        <v>2.62</v>
      </c>
      <c r="K183">
        <v>2.62</v>
      </c>
      <c r="L183">
        <v>2.62</v>
      </c>
      <c r="N183">
        <v>2.13</v>
      </c>
      <c r="O183">
        <v>2.13</v>
      </c>
    </row>
    <row r="184" spans="1:15">
      <c r="A184" s="447">
        <v>299</v>
      </c>
      <c r="B184" s="448" t="s">
        <v>1134</v>
      </c>
      <c r="C184" s="447" t="s">
        <v>950</v>
      </c>
      <c r="D184" s="449">
        <f t="shared" si="8"/>
        <v>3.71</v>
      </c>
      <c r="E184" s="450"/>
      <c r="F184" s="450">
        <f t="shared" si="9"/>
        <v>3.71</v>
      </c>
      <c r="G184" s="450">
        <f t="shared" si="10"/>
        <v>3.71</v>
      </c>
      <c r="K184">
        <v>3.71</v>
      </c>
      <c r="L184">
        <v>3.71</v>
      </c>
      <c r="N184">
        <v>3.01</v>
      </c>
      <c r="O184">
        <v>3.01</v>
      </c>
    </row>
    <row r="185" spans="1:15">
      <c r="A185" s="452">
        <v>300</v>
      </c>
      <c r="B185" s="453" t="s">
        <v>1135</v>
      </c>
      <c r="C185" s="452" t="s">
        <v>950</v>
      </c>
      <c r="D185" s="454">
        <f t="shared" si="8"/>
        <v>12.82</v>
      </c>
      <c r="E185" s="450"/>
      <c r="F185" s="450">
        <f t="shared" si="9"/>
        <v>12.82</v>
      </c>
      <c r="G185" s="450">
        <f t="shared" si="10"/>
        <v>12.82</v>
      </c>
      <c r="K185">
        <v>12.82</v>
      </c>
      <c r="L185">
        <v>12.82</v>
      </c>
      <c r="N185">
        <v>10.43</v>
      </c>
      <c r="O185">
        <v>10.43</v>
      </c>
    </row>
    <row r="186" spans="1:15">
      <c r="A186" s="447">
        <v>20085</v>
      </c>
      <c r="B186" s="448" t="s">
        <v>1136</v>
      </c>
      <c r="C186" s="447" t="s">
        <v>950</v>
      </c>
      <c r="D186" s="449">
        <f t="shared" si="8"/>
        <v>2.34</v>
      </c>
      <c r="E186" s="450"/>
      <c r="F186" s="450">
        <f t="shared" si="9"/>
        <v>2.34</v>
      </c>
      <c r="G186" s="450">
        <f t="shared" si="10"/>
        <v>2.34</v>
      </c>
      <c r="K186">
        <v>2.34</v>
      </c>
      <c r="L186">
        <v>2.34</v>
      </c>
      <c r="N186">
        <v>1.9</v>
      </c>
      <c r="O186">
        <v>1.9</v>
      </c>
    </row>
    <row r="187" spans="1:15">
      <c r="A187" s="452">
        <v>298</v>
      </c>
      <c r="B187" s="453" t="s">
        <v>1137</v>
      </c>
      <c r="C187" s="452" t="s">
        <v>950</v>
      </c>
      <c r="D187" s="454">
        <f t="shared" si="8"/>
        <v>2.85</v>
      </c>
      <c r="E187" s="450"/>
      <c r="F187" s="450">
        <f t="shared" si="9"/>
        <v>2.85</v>
      </c>
      <c r="G187" s="450">
        <f t="shared" si="10"/>
        <v>2.85</v>
      </c>
      <c r="K187">
        <v>2.85</v>
      </c>
      <c r="L187">
        <v>2.85</v>
      </c>
      <c r="N187">
        <v>2.3199999999999998</v>
      </c>
      <c r="O187">
        <v>2.3199999999999998</v>
      </c>
    </row>
    <row r="188" spans="1:15">
      <c r="A188" s="447">
        <v>311</v>
      </c>
      <c r="B188" s="448" t="s">
        <v>1138</v>
      </c>
      <c r="C188" s="447" t="s">
        <v>950</v>
      </c>
      <c r="D188" s="449">
        <f t="shared" si="8"/>
        <v>10.58</v>
      </c>
      <c r="E188" s="450"/>
      <c r="F188" s="450">
        <f t="shared" si="9"/>
        <v>10.58</v>
      </c>
      <c r="G188" s="450">
        <f t="shared" si="10"/>
        <v>10.58</v>
      </c>
      <c r="K188">
        <v>10.58</v>
      </c>
      <c r="L188">
        <v>10.58</v>
      </c>
      <c r="N188">
        <v>8.6</v>
      </c>
      <c r="O188">
        <v>8.6</v>
      </c>
    </row>
    <row r="189" spans="1:15">
      <c r="A189" s="452">
        <v>318</v>
      </c>
      <c r="B189" s="453" t="s">
        <v>1139</v>
      </c>
      <c r="C189" s="452" t="s">
        <v>950</v>
      </c>
      <c r="D189" s="454">
        <f t="shared" si="8"/>
        <v>21.3</v>
      </c>
      <c r="E189" s="450"/>
      <c r="F189" s="450">
        <f t="shared" si="9"/>
        <v>21.3</v>
      </c>
      <c r="G189" s="450">
        <f t="shared" si="10"/>
        <v>21.3</v>
      </c>
      <c r="K189">
        <v>21.3</v>
      </c>
      <c r="L189">
        <v>21.3</v>
      </c>
      <c r="N189">
        <v>17.32</v>
      </c>
      <c r="O189">
        <v>17.32</v>
      </c>
    </row>
    <row r="190" spans="1:15">
      <c r="A190" s="447">
        <v>319</v>
      </c>
      <c r="B190" s="448" t="s">
        <v>1140</v>
      </c>
      <c r="C190" s="447" t="s">
        <v>950</v>
      </c>
      <c r="D190" s="449">
        <f t="shared" si="8"/>
        <v>33.4</v>
      </c>
      <c r="E190" s="450"/>
      <c r="F190" s="450">
        <f t="shared" si="9"/>
        <v>33.4</v>
      </c>
      <c r="G190" s="450">
        <f t="shared" si="10"/>
        <v>33.4</v>
      </c>
      <c r="K190">
        <v>33.4</v>
      </c>
      <c r="L190">
        <v>33.4</v>
      </c>
      <c r="N190">
        <v>27.16</v>
      </c>
      <c r="O190">
        <v>27.16</v>
      </c>
    </row>
    <row r="191" spans="1:15">
      <c r="A191" s="452">
        <v>303</v>
      </c>
      <c r="B191" s="453" t="s">
        <v>1141</v>
      </c>
      <c r="C191" s="452" t="s">
        <v>950</v>
      </c>
      <c r="D191" s="454">
        <f t="shared" si="8"/>
        <v>3.5</v>
      </c>
      <c r="E191" s="450"/>
      <c r="F191" s="450">
        <f t="shared" si="9"/>
        <v>3.5</v>
      </c>
      <c r="G191" s="450">
        <f t="shared" si="10"/>
        <v>3.5</v>
      </c>
      <c r="K191">
        <v>3.5</v>
      </c>
      <c r="L191">
        <v>3.5</v>
      </c>
      <c r="N191">
        <v>2.84</v>
      </c>
      <c r="O191">
        <v>2.84</v>
      </c>
    </row>
    <row r="192" spans="1:15">
      <c r="A192" s="447">
        <v>305</v>
      </c>
      <c r="B192" s="448" t="s">
        <v>1142</v>
      </c>
      <c r="C192" s="447" t="s">
        <v>950</v>
      </c>
      <c r="D192" s="449">
        <f t="shared" si="8"/>
        <v>11.01</v>
      </c>
      <c r="E192" s="450"/>
      <c r="F192" s="450">
        <f t="shared" si="9"/>
        <v>11.01</v>
      </c>
      <c r="G192" s="450">
        <f t="shared" si="10"/>
        <v>11.01</v>
      </c>
      <c r="K192">
        <v>11.01</v>
      </c>
      <c r="L192">
        <v>11.01</v>
      </c>
      <c r="N192">
        <v>8.9499999999999993</v>
      </c>
      <c r="O192">
        <v>8.9499999999999993</v>
      </c>
    </row>
    <row r="193" spans="1:15">
      <c r="A193" s="452">
        <v>306</v>
      </c>
      <c r="B193" s="453" t="s">
        <v>1143</v>
      </c>
      <c r="C193" s="452" t="s">
        <v>950</v>
      </c>
      <c r="D193" s="454">
        <f t="shared" si="8"/>
        <v>16.7</v>
      </c>
      <c r="E193" s="450"/>
      <c r="F193" s="450">
        <f t="shared" si="9"/>
        <v>16.7</v>
      </c>
      <c r="G193" s="450">
        <f t="shared" si="10"/>
        <v>16.7</v>
      </c>
      <c r="K193">
        <v>16.7</v>
      </c>
      <c r="L193">
        <v>16.7</v>
      </c>
      <c r="N193">
        <v>13.58</v>
      </c>
      <c r="O193">
        <v>13.58</v>
      </c>
    </row>
    <row r="194" spans="1:15">
      <c r="A194" s="447">
        <v>307</v>
      </c>
      <c r="B194" s="448" t="s">
        <v>1144</v>
      </c>
      <c r="C194" s="447" t="s">
        <v>950</v>
      </c>
      <c r="D194" s="449">
        <f t="shared" si="8"/>
        <v>42.19</v>
      </c>
      <c r="E194" s="450"/>
      <c r="F194" s="450">
        <f t="shared" si="9"/>
        <v>42.19</v>
      </c>
      <c r="G194" s="450">
        <f t="shared" si="10"/>
        <v>42.19</v>
      </c>
      <c r="K194">
        <v>42.19</v>
      </c>
      <c r="L194">
        <v>42.19</v>
      </c>
      <c r="N194">
        <v>34.32</v>
      </c>
      <c r="O194">
        <v>34.32</v>
      </c>
    </row>
    <row r="195" spans="1:15">
      <c r="A195" s="452">
        <v>309</v>
      </c>
      <c r="B195" s="453" t="s">
        <v>1145</v>
      </c>
      <c r="C195" s="452" t="s">
        <v>950</v>
      </c>
      <c r="D195" s="454">
        <f t="shared" ref="D195:D258" si="11">IF($I$2=$G$1,G195,F195)</f>
        <v>69.12</v>
      </c>
      <c r="E195" s="450"/>
      <c r="F195" s="450">
        <f t="shared" si="9"/>
        <v>69.12</v>
      </c>
      <c r="G195" s="450">
        <f t="shared" si="10"/>
        <v>69.12</v>
      </c>
      <c r="K195">
        <v>69.12</v>
      </c>
      <c r="L195">
        <v>69.12</v>
      </c>
      <c r="N195">
        <v>56.21</v>
      </c>
      <c r="O195">
        <v>56.21</v>
      </c>
    </row>
    <row r="196" spans="1:15">
      <c r="A196" s="447">
        <v>310</v>
      </c>
      <c r="B196" s="448" t="s">
        <v>1146</v>
      </c>
      <c r="C196" s="447" t="s">
        <v>950</v>
      </c>
      <c r="D196" s="449">
        <f t="shared" si="11"/>
        <v>95.8</v>
      </c>
      <c r="E196" s="450"/>
      <c r="F196" s="450">
        <f t="shared" si="9"/>
        <v>95.8</v>
      </c>
      <c r="G196" s="450">
        <f t="shared" si="10"/>
        <v>95.8</v>
      </c>
      <c r="K196">
        <v>95.8</v>
      </c>
      <c r="L196">
        <v>95.8</v>
      </c>
      <c r="N196">
        <v>77.91</v>
      </c>
      <c r="O196">
        <v>77.91</v>
      </c>
    </row>
    <row r="197" spans="1:15">
      <c r="A197" s="452">
        <v>308</v>
      </c>
      <c r="B197" s="453" t="s">
        <v>1147</v>
      </c>
      <c r="C197" s="452" t="s">
        <v>950</v>
      </c>
      <c r="D197" s="454">
        <f t="shared" si="11"/>
        <v>94.17</v>
      </c>
      <c r="E197" s="450"/>
      <c r="F197" s="450">
        <f t="shared" si="9"/>
        <v>94.17</v>
      </c>
      <c r="G197" s="450">
        <f t="shared" si="10"/>
        <v>94.17</v>
      </c>
      <c r="K197">
        <v>94.17</v>
      </c>
      <c r="L197">
        <v>94.17</v>
      </c>
      <c r="N197">
        <v>76.59</v>
      </c>
      <c r="O197">
        <v>76.59</v>
      </c>
    </row>
    <row r="198" spans="1:15">
      <c r="A198" s="447">
        <v>328</v>
      </c>
      <c r="B198" s="448" t="s">
        <v>1148</v>
      </c>
      <c r="C198" s="447" t="s">
        <v>950</v>
      </c>
      <c r="D198" s="449">
        <f t="shared" si="11"/>
        <v>8.3699999999999992</v>
      </c>
      <c r="E198" s="450"/>
      <c r="F198" s="450">
        <f t="shared" si="9"/>
        <v>8.3699999999999992</v>
      </c>
      <c r="G198" s="450">
        <f t="shared" si="10"/>
        <v>8.3699999999999992</v>
      </c>
      <c r="K198">
        <v>8.3699999999999992</v>
      </c>
      <c r="L198">
        <v>8.3699999999999992</v>
      </c>
      <c r="N198">
        <v>6.81</v>
      </c>
      <c r="O198">
        <v>6.81</v>
      </c>
    </row>
    <row r="199" spans="1:15">
      <c r="A199" s="452">
        <v>325</v>
      </c>
      <c r="B199" s="453" t="s">
        <v>1149</v>
      </c>
      <c r="C199" s="452" t="s">
        <v>950</v>
      </c>
      <c r="D199" s="454">
        <f t="shared" si="11"/>
        <v>2.4700000000000002</v>
      </c>
      <c r="E199" s="450"/>
      <c r="F199" s="450">
        <f t="shared" si="9"/>
        <v>2.4700000000000002</v>
      </c>
      <c r="G199" s="450">
        <f t="shared" si="10"/>
        <v>2.4700000000000002</v>
      </c>
      <c r="K199">
        <v>2.4700000000000002</v>
      </c>
      <c r="L199">
        <v>2.4700000000000002</v>
      </c>
      <c r="N199">
        <v>2.0099999999999998</v>
      </c>
      <c r="O199">
        <v>2.0099999999999998</v>
      </c>
    </row>
    <row r="200" spans="1:15">
      <c r="A200" s="447">
        <v>20326</v>
      </c>
      <c r="B200" s="448" t="s">
        <v>1150</v>
      </c>
      <c r="C200" s="447" t="s">
        <v>950</v>
      </c>
      <c r="D200" s="449">
        <f t="shared" si="11"/>
        <v>4.5199999999999996</v>
      </c>
      <c r="E200" s="450"/>
      <c r="F200" s="450">
        <f t="shared" si="9"/>
        <v>4.5199999999999996</v>
      </c>
      <c r="G200" s="450">
        <f t="shared" si="10"/>
        <v>4.5199999999999996</v>
      </c>
      <c r="K200">
        <v>4.5199999999999996</v>
      </c>
      <c r="L200">
        <v>4.5199999999999996</v>
      </c>
      <c r="N200">
        <v>3.67</v>
      </c>
      <c r="O200">
        <v>3.67</v>
      </c>
    </row>
    <row r="201" spans="1:15">
      <c r="A201" s="452">
        <v>329</v>
      </c>
      <c r="B201" s="453" t="s">
        <v>1151</v>
      </c>
      <c r="C201" s="452" t="s">
        <v>950</v>
      </c>
      <c r="D201" s="454">
        <f t="shared" si="11"/>
        <v>7</v>
      </c>
      <c r="E201" s="450"/>
      <c r="F201" s="450">
        <f t="shared" si="9"/>
        <v>7</v>
      </c>
      <c r="G201" s="450">
        <f t="shared" si="10"/>
        <v>7</v>
      </c>
      <c r="K201">
        <v>7</v>
      </c>
      <c r="L201">
        <v>7</v>
      </c>
      <c r="N201">
        <v>5.69</v>
      </c>
      <c r="O201">
        <v>5.69</v>
      </c>
    </row>
    <row r="202" spans="1:15" ht="28.8">
      <c r="A202" s="447">
        <v>39642</v>
      </c>
      <c r="B202" s="448" t="s">
        <v>1152</v>
      </c>
      <c r="C202" s="447" t="s">
        <v>950</v>
      </c>
      <c r="D202" s="449">
        <f t="shared" si="11"/>
        <v>3.1</v>
      </c>
      <c r="E202" s="450"/>
      <c r="F202" s="450">
        <f t="shared" si="9"/>
        <v>3.1</v>
      </c>
      <c r="G202" s="450">
        <f t="shared" si="10"/>
        <v>3.1</v>
      </c>
      <c r="K202">
        <v>3.1</v>
      </c>
      <c r="L202">
        <v>3.1</v>
      </c>
      <c r="N202">
        <v>2.52</v>
      </c>
      <c r="O202">
        <v>2.52</v>
      </c>
    </row>
    <row r="203" spans="1:15" ht="28.8">
      <c r="A203" s="452">
        <v>39641</v>
      </c>
      <c r="B203" s="453" t="s">
        <v>1153</v>
      </c>
      <c r="C203" s="452" t="s">
        <v>950</v>
      </c>
      <c r="D203" s="454">
        <f t="shared" si="11"/>
        <v>2.72</v>
      </c>
      <c r="E203" s="450"/>
      <c r="F203" s="450">
        <f t="shared" si="9"/>
        <v>2.72</v>
      </c>
      <c r="G203" s="450">
        <f t="shared" si="10"/>
        <v>2.72</v>
      </c>
      <c r="K203">
        <v>2.72</v>
      </c>
      <c r="L203">
        <v>2.72</v>
      </c>
      <c r="N203">
        <v>2.21</v>
      </c>
      <c r="O203">
        <v>2.21</v>
      </c>
    </row>
    <row r="204" spans="1:15">
      <c r="A204" s="447">
        <v>39643</v>
      </c>
      <c r="B204" s="448" t="s">
        <v>1154</v>
      </c>
      <c r="C204" s="447" t="s">
        <v>950</v>
      </c>
      <c r="D204" s="449">
        <f t="shared" si="11"/>
        <v>3.64</v>
      </c>
      <c r="E204" s="450"/>
      <c r="F204" s="450">
        <f t="shared" si="9"/>
        <v>3.64</v>
      </c>
      <c r="G204" s="450">
        <f t="shared" si="10"/>
        <v>3.64</v>
      </c>
      <c r="K204">
        <v>3.64</v>
      </c>
      <c r="L204">
        <v>3.64</v>
      </c>
      <c r="N204">
        <v>2.96</v>
      </c>
      <c r="O204">
        <v>2.96</v>
      </c>
    </row>
    <row r="205" spans="1:15">
      <c r="A205" s="452">
        <v>39644</v>
      </c>
      <c r="B205" s="453" t="s">
        <v>1155</v>
      </c>
      <c r="C205" s="452" t="s">
        <v>950</v>
      </c>
      <c r="D205" s="454">
        <f t="shared" si="11"/>
        <v>5.65</v>
      </c>
      <c r="E205" s="450"/>
      <c r="F205" s="450">
        <f t="shared" si="9"/>
        <v>5.65</v>
      </c>
      <c r="G205" s="450">
        <f t="shared" si="10"/>
        <v>5.65</v>
      </c>
      <c r="K205">
        <v>5.65</v>
      </c>
      <c r="L205">
        <v>5.65</v>
      </c>
      <c r="N205">
        <v>4.59</v>
      </c>
      <c r="O205">
        <v>4.59</v>
      </c>
    </row>
    <row r="206" spans="1:15">
      <c r="A206" s="447">
        <v>39645</v>
      </c>
      <c r="B206" s="448" t="s">
        <v>1156</v>
      </c>
      <c r="C206" s="447" t="s">
        <v>950</v>
      </c>
      <c r="D206" s="449">
        <f t="shared" si="11"/>
        <v>6.19</v>
      </c>
      <c r="E206" s="450"/>
      <c r="F206" s="450">
        <f t="shared" si="9"/>
        <v>6.19</v>
      </c>
      <c r="G206" s="450">
        <f t="shared" si="10"/>
        <v>6.19</v>
      </c>
      <c r="K206">
        <v>6.19</v>
      </c>
      <c r="L206">
        <v>6.19</v>
      </c>
      <c r="N206">
        <v>5.03</v>
      </c>
      <c r="O206">
        <v>5.03</v>
      </c>
    </row>
    <row r="207" spans="1:15">
      <c r="A207" s="452">
        <v>41610</v>
      </c>
      <c r="B207" s="453" t="s">
        <v>1157</v>
      </c>
      <c r="C207" s="452" t="s">
        <v>950</v>
      </c>
      <c r="D207" s="454">
        <f t="shared" si="11"/>
        <v>826.97</v>
      </c>
      <c r="E207" s="450"/>
      <c r="F207" s="450">
        <f t="shared" si="9"/>
        <v>826.97</v>
      </c>
      <c r="G207" s="450">
        <f t="shared" si="10"/>
        <v>826.97</v>
      </c>
      <c r="N207">
        <v>826.97</v>
      </c>
      <c r="O207">
        <v>826.97</v>
      </c>
    </row>
    <row r="208" spans="1:15">
      <c r="A208" s="447">
        <v>41611</v>
      </c>
      <c r="B208" s="448" t="s">
        <v>1158</v>
      </c>
      <c r="C208" s="447" t="s">
        <v>950</v>
      </c>
      <c r="D208" s="449">
        <f t="shared" si="11"/>
        <v>1303.47</v>
      </c>
      <c r="E208" s="450"/>
      <c r="F208" s="450">
        <f t="shared" si="9"/>
        <v>1303.47</v>
      </c>
      <c r="G208" s="450">
        <f t="shared" si="10"/>
        <v>1303.47</v>
      </c>
      <c r="N208">
        <v>1303.47</v>
      </c>
      <c r="O208">
        <v>1303.47</v>
      </c>
    </row>
    <row r="209" spans="1:15">
      <c r="A209" s="452">
        <v>41612</v>
      </c>
      <c r="B209" s="453" t="s">
        <v>1159</v>
      </c>
      <c r="C209" s="452" t="s">
        <v>950</v>
      </c>
      <c r="D209" s="454">
        <f t="shared" si="11"/>
        <v>1830.27</v>
      </c>
      <c r="E209" s="450"/>
      <c r="F209" s="450">
        <f t="shared" si="9"/>
        <v>1830.27</v>
      </c>
      <c r="G209" s="450">
        <f t="shared" si="10"/>
        <v>1830.27</v>
      </c>
      <c r="N209">
        <v>1830.27</v>
      </c>
      <c r="O209">
        <v>1830.27</v>
      </c>
    </row>
    <row r="210" spans="1:15">
      <c r="A210" s="447">
        <v>41637</v>
      </c>
      <c r="B210" s="448" t="s">
        <v>1160</v>
      </c>
      <c r="C210" s="447" t="s">
        <v>950</v>
      </c>
      <c r="D210" s="449">
        <f t="shared" si="11"/>
        <v>171.09</v>
      </c>
      <c r="E210" s="450"/>
      <c r="F210" s="450">
        <f t="shared" si="9"/>
        <v>171.09</v>
      </c>
      <c r="G210" s="450">
        <f t="shared" si="10"/>
        <v>171.09</v>
      </c>
      <c r="N210">
        <v>171.09</v>
      </c>
      <c r="O210">
        <v>171.09</v>
      </c>
    </row>
    <row r="211" spans="1:15">
      <c r="A211" s="452">
        <v>41638</v>
      </c>
      <c r="B211" s="453" t="s">
        <v>1161</v>
      </c>
      <c r="C211" s="452" t="s">
        <v>950</v>
      </c>
      <c r="D211" s="454">
        <f t="shared" si="11"/>
        <v>222.87</v>
      </c>
      <c r="E211" s="450"/>
      <c r="F211" s="450">
        <f t="shared" si="9"/>
        <v>222.87</v>
      </c>
      <c r="G211" s="450">
        <f t="shared" si="10"/>
        <v>222.87</v>
      </c>
      <c r="N211">
        <v>222.87</v>
      </c>
      <c r="O211">
        <v>222.87</v>
      </c>
    </row>
    <row r="212" spans="1:15">
      <c r="A212" s="447">
        <v>41639</v>
      </c>
      <c r="B212" s="448" t="s">
        <v>1162</v>
      </c>
      <c r="C212" s="447" t="s">
        <v>950</v>
      </c>
      <c r="D212" s="449">
        <f t="shared" si="11"/>
        <v>539.16999999999996</v>
      </c>
      <c r="E212" s="450"/>
      <c r="F212" s="450">
        <f t="shared" si="9"/>
        <v>539.16999999999996</v>
      </c>
      <c r="G212" s="450">
        <f t="shared" si="10"/>
        <v>539.16999999999996</v>
      </c>
      <c r="N212">
        <v>539.16999999999996</v>
      </c>
      <c r="O212">
        <v>539.16999999999996</v>
      </c>
    </row>
    <row r="213" spans="1:15">
      <c r="A213" s="452">
        <v>11789</v>
      </c>
      <c r="B213" s="453" t="s">
        <v>1163</v>
      </c>
      <c r="C213" s="452" t="s">
        <v>950</v>
      </c>
      <c r="D213" s="454">
        <f t="shared" si="11"/>
        <v>1.52</v>
      </c>
      <c r="E213" s="450"/>
      <c r="F213" s="450">
        <f t="shared" si="9"/>
        <v>1.52</v>
      </c>
      <c r="G213" s="450">
        <f t="shared" si="10"/>
        <v>1.52</v>
      </c>
      <c r="K213">
        <v>1.52</v>
      </c>
      <c r="L213">
        <v>1.52</v>
      </c>
      <c r="N213">
        <v>0.87</v>
      </c>
      <c r="O213">
        <v>0.87</v>
      </c>
    </row>
    <row r="214" spans="1:15" ht="28.8">
      <c r="A214" s="447">
        <v>20975</v>
      </c>
      <c r="B214" s="448" t="s">
        <v>1164</v>
      </c>
      <c r="C214" s="447" t="s">
        <v>950</v>
      </c>
      <c r="D214" s="449">
        <f t="shared" si="11"/>
        <v>9.4</v>
      </c>
      <c r="E214" s="450"/>
      <c r="F214" s="450">
        <f t="shared" si="9"/>
        <v>9.4</v>
      </c>
      <c r="G214" s="450">
        <f t="shared" si="10"/>
        <v>9.4</v>
      </c>
      <c r="K214">
        <v>9.4</v>
      </c>
      <c r="L214">
        <v>9.4</v>
      </c>
      <c r="N214">
        <v>22.97</v>
      </c>
      <c r="O214">
        <v>22.97</v>
      </c>
    </row>
    <row r="215" spans="1:15" ht="28.8">
      <c r="A215" s="452">
        <v>20976</v>
      </c>
      <c r="B215" s="453" t="s">
        <v>1165</v>
      </c>
      <c r="C215" s="452" t="s">
        <v>950</v>
      </c>
      <c r="D215" s="454">
        <f t="shared" si="11"/>
        <v>14.21</v>
      </c>
      <c r="E215" s="450"/>
      <c r="F215" s="450">
        <f t="shared" si="9"/>
        <v>14.21</v>
      </c>
      <c r="G215" s="450">
        <f t="shared" si="10"/>
        <v>14.21</v>
      </c>
      <c r="K215">
        <v>14.21</v>
      </c>
      <c r="L215">
        <v>14.21</v>
      </c>
      <c r="N215">
        <v>34.700000000000003</v>
      </c>
      <c r="O215">
        <v>34.700000000000003</v>
      </c>
    </row>
    <row r="216" spans="1:15">
      <c r="A216" s="447">
        <v>6138</v>
      </c>
      <c r="B216" s="448" t="s">
        <v>1166</v>
      </c>
      <c r="C216" s="447" t="s">
        <v>950</v>
      </c>
      <c r="D216" s="449">
        <f t="shared" si="11"/>
        <v>12.86</v>
      </c>
      <c r="E216" s="450"/>
      <c r="F216" s="450">
        <f t="shared" si="9"/>
        <v>12.86</v>
      </c>
      <c r="G216" s="450">
        <f t="shared" si="10"/>
        <v>12.86</v>
      </c>
      <c r="K216">
        <v>12.86</v>
      </c>
      <c r="L216">
        <v>12.86</v>
      </c>
      <c r="N216">
        <v>12.19</v>
      </c>
      <c r="O216">
        <v>12.19</v>
      </c>
    </row>
    <row r="217" spans="1:15">
      <c r="A217" s="452">
        <v>40340</v>
      </c>
      <c r="B217" s="453" t="s">
        <v>1167</v>
      </c>
      <c r="C217" s="452" t="s">
        <v>950</v>
      </c>
      <c r="D217" s="454">
        <f t="shared" si="11"/>
        <v>23.24</v>
      </c>
      <c r="E217" s="450"/>
      <c r="F217" s="450">
        <f t="shared" si="9"/>
        <v>23.24</v>
      </c>
      <c r="G217" s="450">
        <f t="shared" si="10"/>
        <v>23.24</v>
      </c>
      <c r="K217">
        <v>23.24</v>
      </c>
      <c r="L217">
        <v>23.24</v>
      </c>
      <c r="N217">
        <v>18.899999999999999</v>
      </c>
      <c r="O217">
        <v>18.899999999999999</v>
      </c>
    </row>
    <row r="218" spans="1:15">
      <c r="A218" s="447">
        <v>40341</v>
      </c>
      <c r="B218" s="448" t="s">
        <v>1168</v>
      </c>
      <c r="C218" s="447" t="s">
        <v>950</v>
      </c>
      <c r="D218" s="449">
        <f t="shared" si="11"/>
        <v>27.74</v>
      </c>
      <c r="E218" s="450"/>
      <c r="F218" s="450">
        <f t="shared" si="9"/>
        <v>27.74</v>
      </c>
      <c r="G218" s="450">
        <f t="shared" si="10"/>
        <v>27.74</v>
      </c>
      <c r="K218">
        <v>27.74</v>
      </c>
      <c r="L218">
        <v>27.74</v>
      </c>
      <c r="N218">
        <v>22.56</v>
      </c>
      <c r="O218">
        <v>22.56</v>
      </c>
    </row>
    <row r="219" spans="1:15">
      <c r="A219" s="452">
        <v>40342</v>
      </c>
      <c r="B219" s="453" t="s">
        <v>1169</v>
      </c>
      <c r="C219" s="452" t="s">
        <v>950</v>
      </c>
      <c r="D219" s="454">
        <f t="shared" si="11"/>
        <v>33.08</v>
      </c>
      <c r="E219" s="450"/>
      <c r="F219" s="450">
        <f t="shared" si="9"/>
        <v>33.08</v>
      </c>
      <c r="G219" s="450">
        <f t="shared" si="10"/>
        <v>33.08</v>
      </c>
      <c r="K219">
        <v>33.08</v>
      </c>
      <c r="L219">
        <v>33.08</v>
      </c>
      <c r="N219">
        <v>26.91</v>
      </c>
      <c r="O219">
        <v>26.91</v>
      </c>
    </row>
    <row r="220" spans="1:15">
      <c r="A220" s="447">
        <v>40343</v>
      </c>
      <c r="B220" s="448" t="s">
        <v>1170</v>
      </c>
      <c r="C220" s="447" t="s">
        <v>950</v>
      </c>
      <c r="D220" s="449">
        <f t="shared" si="11"/>
        <v>39.24</v>
      </c>
      <c r="E220" s="450"/>
      <c r="F220" s="450">
        <f t="shared" si="9"/>
        <v>39.24</v>
      </c>
      <c r="G220" s="450">
        <f t="shared" si="10"/>
        <v>39.24</v>
      </c>
      <c r="K220">
        <v>39.24</v>
      </c>
      <c r="L220">
        <v>39.24</v>
      </c>
      <c r="N220">
        <v>31.91</v>
      </c>
      <c r="O220">
        <v>31.91</v>
      </c>
    </row>
    <row r="221" spans="1:15">
      <c r="A221" s="452">
        <v>40344</v>
      </c>
      <c r="B221" s="453" t="s">
        <v>1171</v>
      </c>
      <c r="C221" s="452" t="s">
        <v>950</v>
      </c>
      <c r="D221" s="454">
        <f t="shared" si="11"/>
        <v>53.5</v>
      </c>
      <c r="E221" s="450"/>
      <c r="F221" s="450">
        <f t="shared" si="9"/>
        <v>53.5</v>
      </c>
      <c r="G221" s="450">
        <f t="shared" si="10"/>
        <v>53.5</v>
      </c>
      <c r="K221">
        <v>53.5</v>
      </c>
      <c r="L221">
        <v>53.5</v>
      </c>
      <c r="N221">
        <v>43.51</v>
      </c>
      <c r="O221">
        <v>43.51</v>
      </c>
    </row>
    <row r="222" spans="1:15">
      <c r="A222" s="447">
        <v>40345</v>
      </c>
      <c r="B222" s="448" t="s">
        <v>1172</v>
      </c>
      <c r="C222" s="447" t="s">
        <v>950</v>
      </c>
      <c r="D222" s="449">
        <f t="shared" si="11"/>
        <v>65.92</v>
      </c>
      <c r="E222" s="450"/>
      <c r="F222" s="450">
        <f t="shared" si="9"/>
        <v>65.92</v>
      </c>
      <c r="G222" s="450">
        <f t="shared" si="10"/>
        <v>65.92</v>
      </c>
      <c r="K222">
        <v>65.92</v>
      </c>
      <c r="L222">
        <v>65.92</v>
      </c>
      <c r="N222">
        <v>53.61</v>
      </c>
      <c r="O222">
        <v>53.61</v>
      </c>
    </row>
    <row r="223" spans="1:15">
      <c r="A223" s="452">
        <v>40346</v>
      </c>
      <c r="B223" s="453" t="s">
        <v>1173</v>
      </c>
      <c r="C223" s="452" t="s">
        <v>950</v>
      </c>
      <c r="D223" s="454">
        <f t="shared" si="11"/>
        <v>76.47</v>
      </c>
      <c r="E223" s="450"/>
      <c r="F223" s="450">
        <f t="shared" si="9"/>
        <v>76.47</v>
      </c>
      <c r="G223" s="450">
        <f t="shared" si="10"/>
        <v>76.47</v>
      </c>
      <c r="K223">
        <v>76.47</v>
      </c>
      <c r="L223">
        <v>76.47</v>
      </c>
      <c r="N223">
        <v>62.19</v>
      </c>
      <c r="O223">
        <v>62.19</v>
      </c>
    </row>
    <row r="224" spans="1:15">
      <c r="A224" s="447">
        <v>40347</v>
      </c>
      <c r="B224" s="448" t="s">
        <v>1174</v>
      </c>
      <c r="C224" s="447" t="s">
        <v>950</v>
      </c>
      <c r="D224" s="449">
        <f t="shared" si="11"/>
        <v>96.08</v>
      </c>
      <c r="E224" s="450"/>
      <c r="F224" s="450">
        <f t="shared" si="9"/>
        <v>96.08</v>
      </c>
      <c r="G224" s="450">
        <f t="shared" si="10"/>
        <v>96.08</v>
      </c>
      <c r="K224">
        <v>96.08</v>
      </c>
      <c r="L224">
        <v>96.08</v>
      </c>
      <c r="N224">
        <v>78.14</v>
      </c>
      <c r="O224">
        <v>78.14</v>
      </c>
    </row>
    <row r="225" spans="1:15" ht="28.8">
      <c r="A225" s="452">
        <v>43424</v>
      </c>
      <c r="B225" s="453" t="s">
        <v>1175</v>
      </c>
      <c r="C225" s="452" t="s">
        <v>950</v>
      </c>
      <c r="D225" s="454">
        <f t="shared" si="11"/>
        <v>692.87</v>
      </c>
      <c r="E225" s="450"/>
      <c r="F225" s="450">
        <f t="shared" si="9"/>
        <v>692.87</v>
      </c>
      <c r="G225" s="450">
        <f t="shared" si="10"/>
        <v>692.87</v>
      </c>
      <c r="N225">
        <v>692.87</v>
      </c>
      <c r="O225">
        <v>692.87</v>
      </c>
    </row>
    <row r="226" spans="1:15" ht="28.8">
      <c r="A226" s="447">
        <v>43426</v>
      </c>
      <c r="B226" s="448" t="s">
        <v>1176</v>
      </c>
      <c r="C226" s="447" t="s">
        <v>950</v>
      </c>
      <c r="D226" s="449">
        <f t="shared" si="11"/>
        <v>2389.71</v>
      </c>
      <c r="E226" s="450"/>
      <c r="F226" s="450">
        <f t="shared" ref="F226:F289" si="12">IF(K226&gt;0,K226,N226)</f>
        <v>2389.71</v>
      </c>
      <c r="G226" s="450">
        <f t="shared" ref="G226:G289" si="13">IF(L226&gt;0,L226,O226)</f>
        <v>2389.71</v>
      </c>
      <c r="N226">
        <v>2389.71</v>
      </c>
      <c r="O226">
        <v>2389.71</v>
      </c>
    </row>
    <row r="227" spans="1:15" ht="28.8">
      <c r="A227" s="452">
        <v>12565</v>
      </c>
      <c r="B227" s="453" t="s">
        <v>1177</v>
      </c>
      <c r="C227" s="452" t="s">
        <v>950</v>
      </c>
      <c r="D227" s="454">
        <f t="shared" si="11"/>
        <v>838.04</v>
      </c>
      <c r="E227" s="450"/>
      <c r="F227" s="450">
        <f t="shared" si="12"/>
        <v>838.04</v>
      </c>
      <c r="G227" s="450">
        <f t="shared" si="13"/>
        <v>838.04</v>
      </c>
      <c r="N227">
        <v>838.04</v>
      </c>
      <c r="O227">
        <v>838.04</v>
      </c>
    </row>
    <row r="228" spans="1:15" ht="28.8">
      <c r="A228" s="447">
        <v>12567</v>
      </c>
      <c r="B228" s="448" t="s">
        <v>1178</v>
      </c>
      <c r="C228" s="447" t="s">
        <v>950</v>
      </c>
      <c r="D228" s="449">
        <f t="shared" si="11"/>
        <v>1125.6300000000001</v>
      </c>
      <c r="E228" s="450"/>
      <c r="F228" s="450">
        <f t="shared" si="12"/>
        <v>1125.6300000000001</v>
      </c>
      <c r="G228" s="450">
        <f t="shared" si="13"/>
        <v>1125.6300000000001</v>
      </c>
      <c r="N228">
        <v>1125.6300000000001</v>
      </c>
      <c r="O228">
        <v>1125.6300000000001</v>
      </c>
    </row>
    <row r="229" spans="1:15" ht="28.8">
      <c r="A229" s="452">
        <v>12568</v>
      </c>
      <c r="B229" s="453" t="s">
        <v>1179</v>
      </c>
      <c r="C229" s="452" t="s">
        <v>950</v>
      </c>
      <c r="D229" s="454">
        <f t="shared" si="11"/>
        <v>1575.88</v>
      </c>
      <c r="E229" s="450"/>
      <c r="F229" s="450">
        <f t="shared" si="12"/>
        <v>1575.88</v>
      </c>
      <c r="G229" s="450">
        <f t="shared" si="13"/>
        <v>1575.88</v>
      </c>
      <c r="N229">
        <v>1575.88</v>
      </c>
      <c r="O229">
        <v>1575.88</v>
      </c>
    </row>
    <row r="230" spans="1:15" ht="28.8">
      <c r="A230" s="447">
        <v>43441</v>
      </c>
      <c r="B230" s="448" t="s">
        <v>1180</v>
      </c>
      <c r="C230" s="447" t="s">
        <v>950</v>
      </c>
      <c r="D230" s="449">
        <f t="shared" si="11"/>
        <v>202.61</v>
      </c>
      <c r="E230" s="450"/>
      <c r="F230" s="450">
        <f t="shared" si="12"/>
        <v>202.61</v>
      </c>
      <c r="G230" s="450">
        <f t="shared" si="13"/>
        <v>202.61</v>
      </c>
      <c r="N230">
        <v>202.61</v>
      </c>
      <c r="O230">
        <v>202.61</v>
      </c>
    </row>
    <row r="231" spans="1:15" ht="28.8">
      <c r="A231" s="452">
        <v>43423</v>
      </c>
      <c r="B231" s="453" t="s">
        <v>1181</v>
      </c>
      <c r="C231" s="452" t="s">
        <v>950</v>
      </c>
      <c r="D231" s="454">
        <f t="shared" si="11"/>
        <v>94.55</v>
      </c>
      <c r="E231" s="450"/>
      <c r="F231" s="450">
        <f t="shared" si="12"/>
        <v>94.55</v>
      </c>
      <c r="G231" s="450">
        <f t="shared" si="13"/>
        <v>94.55</v>
      </c>
      <c r="N231">
        <v>94.55</v>
      </c>
      <c r="O231">
        <v>94.55</v>
      </c>
    </row>
    <row r="232" spans="1:15" ht="28.8">
      <c r="A232" s="447">
        <v>12532</v>
      </c>
      <c r="B232" s="448" t="s">
        <v>1182</v>
      </c>
      <c r="C232" s="447" t="s">
        <v>950</v>
      </c>
      <c r="D232" s="449">
        <f t="shared" si="11"/>
        <v>145.82</v>
      </c>
      <c r="E232" s="450"/>
      <c r="F232" s="450">
        <f t="shared" si="12"/>
        <v>145.82</v>
      </c>
      <c r="G232" s="450">
        <f t="shared" si="13"/>
        <v>145.82</v>
      </c>
      <c r="N232">
        <v>145.82</v>
      </c>
      <c r="O232">
        <v>145.82</v>
      </c>
    </row>
    <row r="233" spans="1:15" ht="28.8">
      <c r="A233" s="452">
        <v>43444</v>
      </c>
      <c r="B233" s="453" t="s">
        <v>1183</v>
      </c>
      <c r="C233" s="452" t="s">
        <v>950</v>
      </c>
      <c r="D233" s="454">
        <f t="shared" si="11"/>
        <v>489.64</v>
      </c>
      <c r="E233" s="450"/>
      <c r="F233" s="450">
        <f t="shared" si="12"/>
        <v>489.64</v>
      </c>
      <c r="G233" s="450">
        <f t="shared" si="13"/>
        <v>489.64</v>
      </c>
      <c r="N233">
        <v>489.64</v>
      </c>
      <c r="O233">
        <v>489.64</v>
      </c>
    </row>
    <row r="234" spans="1:15" ht="28.8">
      <c r="A234" s="447">
        <v>12551</v>
      </c>
      <c r="B234" s="448" t="s">
        <v>1184</v>
      </c>
      <c r="C234" s="447" t="s">
        <v>950</v>
      </c>
      <c r="D234" s="449">
        <f t="shared" si="11"/>
        <v>349.35</v>
      </c>
      <c r="E234" s="450"/>
      <c r="F234" s="450">
        <f t="shared" si="12"/>
        <v>349.35</v>
      </c>
      <c r="G234" s="450">
        <f t="shared" si="13"/>
        <v>349.35</v>
      </c>
      <c r="N234">
        <v>349.35</v>
      </c>
      <c r="O234">
        <v>349.35</v>
      </c>
    </row>
    <row r="235" spans="1:15" ht="28.8">
      <c r="A235" s="452">
        <v>43442</v>
      </c>
      <c r="B235" s="453" t="s">
        <v>1185</v>
      </c>
      <c r="C235" s="452" t="s">
        <v>950</v>
      </c>
      <c r="D235" s="454">
        <f t="shared" si="11"/>
        <v>270.14999999999998</v>
      </c>
      <c r="E235" s="450"/>
      <c r="F235" s="450">
        <f t="shared" si="12"/>
        <v>270.14999999999998</v>
      </c>
      <c r="G235" s="450">
        <f t="shared" si="13"/>
        <v>270.14999999999998</v>
      </c>
      <c r="N235">
        <v>270.14999999999998</v>
      </c>
      <c r="O235">
        <v>270.14999999999998</v>
      </c>
    </row>
    <row r="236" spans="1:15" ht="28.8">
      <c r="A236" s="447">
        <v>43443</v>
      </c>
      <c r="B236" s="448" t="s">
        <v>1186</v>
      </c>
      <c r="C236" s="447" t="s">
        <v>950</v>
      </c>
      <c r="D236" s="449">
        <f t="shared" si="11"/>
        <v>354.57</v>
      </c>
      <c r="E236" s="450"/>
      <c r="F236" s="450">
        <f t="shared" si="12"/>
        <v>354.57</v>
      </c>
      <c r="G236" s="450">
        <f t="shared" si="13"/>
        <v>354.57</v>
      </c>
      <c r="N236">
        <v>354.57</v>
      </c>
      <c r="O236">
        <v>354.57</v>
      </c>
    </row>
    <row r="237" spans="1:15" ht="28.8">
      <c r="A237" s="452">
        <v>12544</v>
      </c>
      <c r="B237" s="453" t="s">
        <v>1187</v>
      </c>
      <c r="C237" s="452" t="s">
        <v>950</v>
      </c>
      <c r="D237" s="454">
        <f t="shared" si="11"/>
        <v>191.35</v>
      </c>
      <c r="E237" s="450"/>
      <c r="F237" s="450">
        <f t="shared" si="12"/>
        <v>191.35</v>
      </c>
      <c r="G237" s="450">
        <f t="shared" si="13"/>
        <v>191.35</v>
      </c>
      <c r="N237">
        <v>191.35</v>
      </c>
      <c r="O237">
        <v>191.35</v>
      </c>
    </row>
    <row r="238" spans="1:15" ht="28.8">
      <c r="A238" s="447">
        <v>12547</v>
      </c>
      <c r="B238" s="448" t="s">
        <v>1188</v>
      </c>
      <c r="C238" s="447" t="s">
        <v>950</v>
      </c>
      <c r="D238" s="449">
        <f t="shared" si="11"/>
        <v>257.36</v>
      </c>
      <c r="E238" s="450"/>
      <c r="F238" s="450">
        <f t="shared" si="12"/>
        <v>257.36</v>
      </c>
      <c r="G238" s="450">
        <f t="shared" si="13"/>
        <v>257.36</v>
      </c>
      <c r="N238">
        <v>257.36</v>
      </c>
      <c r="O238">
        <v>257.36</v>
      </c>
    </row>
    <row r="239" spans="1:15" ht="28.8">
      <c r="A239" s="452">
        <v>43445</v>
      </c>
      <c r="B239" s="453" t="s">
        <v>1189</v>
      </c>
      <c r="C239" s="452" t="s">
        <v>950</v>
      </c>
      <c r="D239" s="454">
        <f t="shared" si="11"/>
        <v>675.37</v>
      </c>
      <c r="E239" s="450"/>
      <c r="F239" s="450">
        <f t="shared" si="12"/>
        <v>675.37</v>
      </c>
      <c r="G239" s="450">
        <f t="shared" si="13"/>
        <v>675.37</v>
      </c>
      <c r="N239">
        <v>675.37</v>
      </c>
      <c r="O239">
        <v>675.37</v>
      </c>
    </row>
    <row r="240" spans="1:15" ht="28.8">
      <c r="A240" s="447">
        <v>12563</v>
      </c>
      <c r="B240" s="448" t="s">
        <v>1190</v>
      </c>
      <c r="C240" s="447" t="s">
        <v>950</v>
      </c>
      <c r="D240" s="449">
        <f t="shared" si="11"/>
        <v>483.21</v>
      </c>
      <c r="E240" s="450"/>
      <c r="F240" s="450">
        <f t="shared" si="12"/>
        <v>483.21</v>
      </c>
      <c r="G240" s="450">
        <f t="shared" si="13"/>
        <v>483.21</v>
      </c>
      <c r="N240">
        <v>483.21</v>
      </c>
      <c r="O240">
        <v>483.21</v>
      </c>
    </row>
    <row r="241" spans="1:15" ht="28.8">
      <c r="A241" s="452">
        <v>43425</v>
      </c>
      <c r="B241" s="453" t="s">
        <v>1191</v>
      </c>
      <c r="C241" s="452" t="s">
        <v>950</v>
      </c>
      <c r="D241" s="454">
        <f t="shared" si="11"/>
        <v>303.92</v>
      </c>
      <c r="E241" s="450"/>
      <c r="F241" s="450">
        <f t="shared" si="12"/>
        <v>303.92</v>
      </c>
      <c r="G241" s="450">
        <f t="shared" si="13"/>
        <v>303.92</v>
      </c>
      <c r="N241">
        <v>303.92</v>
      </c>
      <c r="O241">
        <v>303.92</v>
      </c>
    </row>
    <row r="242" spans="1:15" ht="28.8">
      <c r="A242" s="447">
        <v>43446</v>
      </c>
      <c r="B242" s="448" t="s">
        <v>1192</v>
      </c>
      <c r="C242" s="447" t="s">
        <v>950</v>
      </c>
      <c r="D242" s="449">
        <f t="shared" si="11"/>
        <v>641.6</v>
      </c>
      <c r="E242" s="450"/>
      <c r="F242" s="450">
        <f t="shared" si="12"/>
        <v>641.6</v>
      </c>
      <c r="G242" s="450">
        <f t="shared" si="13"/>
        <v>641.6</v>
      </c>
      <c r="N242">
        <v>641.6</v>
      </c>
      <c r="O242">
        <v>641.6</v>
      </c>
    </row>
    <row r="243" spans="1:15" ht="28.8">
      <c r="A243" s="452">
        <v>43447</v>
      </c>
      <c r="B243" s="453" t="s">
        <v>1193</v>
      </c>
      <c r="C243" s="452" t="s">
        <v>950</v>
      </c>
      <c r="D243" s="454">
        <f t="shared" si="11"/>
        <v>787.94</v>
      </c>
      <c r="E243" s="450"/>
      <c r="F243" s="450">
        <f t="shared" si="12"/>
        <v>787.94</v>
      </c>
      <c r="G243" s="450">
        <f t="shared" si="13"/>
        <v>787.94</v>
      </c>
      <c r="N243">
        <v>787.94</v>
      </c>
      <c r="O243">
        <v>787.94</v>
      </c>
    </row>
    <row r="244" spans="1:15" ht="28.8">
      <c r="A244" s="447">
        <v>43448</v>
      </c>
      <c r="B244" s="448" t="s">
        <v>1194</v>
      </c>
      <c r="C244" s="447" t="s">
        <v>950</v>
      </c>
      <c r="D244" s="449">
        <f t="shared" si="11"/>
        <v>1103.1099999999999</v>
      </c>
      <c r="E244" s="450"/>
      <c r="F244" s="450">
        <f t="shared" si="12"/>
        <v>1103.1099999999999</v>
      </c>
      <c r="G244" s="450">
        <f t="shared" si="13"/>
        <v>1103.1099999999999</v>
      </c>
      <c r="N244">
        <v>1103.1099999999999</v>
      </c>
      <c r="O244">
        <v>1103.1099999999999</v>
      </c>
    </row>
    <row r="245" spans="1:15" ht="28.8">
      <c r="A245" s="452">
        <v>13761</v>
      </c>
      <c r="B245" s="453" t="s">
        <v>1195</v>
      </c>
      <c r="C245" s="452" t="s">
        <v>950</v>
      </c>
      <c r="D245" s="454">
        <f t="shared" si="11"/>
        <v>4938.66</v>
      </c>
      <c r="E245" s="450"/>
      <c r="F245" s="450">
        <f t="shared" si="12"/>
        <v>4938.66</v>
      </c>
      <c r="G245" s="450">
        <f t="shared" si="13"/>
        <v>4938.66</v>
      </c>
      <c r="K245">
        <v>4938.66</v>
      </c>
      <c r="L245">
        <v>4938.66</v>
      </c>
      <c r="N245">
        <v>3430.78</v>
      </c>
      <c r="O245">
        <v>3430.78</v>
      </c>
    </row>
    <row r="246" spans="1:15" ht="28.8">
      <c r="A246" s="447">
        <v>4814</v>
      </c>
      <c r="B246" s="448" t="s">
        <v>1196</v>
      </c>
      <c r="C246" s="447" t="s">
        <v>950</v>
      </c>
      <c r="D246" s="449">
        <f t="shared" si="11"/>
        <v>38.58</v>
      </c>
      <c r="E246" s="450"/>
      <c r="F246" s="450">
        <f t="shared" si="12"/>
        <v>38.58</v>
      </c>
      <c r="G246" s="450">
        <f t="shared" si="13"/>
        <v>38.58</v>
      </c>
      <c r="K246">
        <v>38.58</v>
      </c>
      <c r="L246">
        <v>38.58</v>
      </c>
      <c r="N246">
        <v>47.09</v>
      </c>
      <c r="O246">
        <v>47.09</v>
      </c>
    </row>
    <row r="247" spans="1:15">
      <c r="A247" s="452">
        <v>44473</v>
      </c>
      <c r="B247" s="453" t="s">
        <v>23539</v>
      </c>
      <c r="C247" s="452" t="s">
        <v>950</v>
      </c>
      <c r="D247" s="454">
        <f t="shared" si="11"/>
        <v>2485.5300000000002</v>
      </c>
      <c r="E247" s="450"/>
      <c r="F247" s="450">
        <f t="shared" si="12"/>
        <v>2485.5300000000002</v>
      </c>
      <c r="G247" s="450">
        <f t="shared" si="13"/>
        <v>2485.5300000000002</v>
      </c>
      <c r="N247">
        <v>2485.5300000000002</v>
      </c>
      <c r="O247">
        <v>2485.5300000000002</v>
      </c>
    </row>
    <row r="248" spans="1:15">
      <c r="A248" s="447">
        <v>6122</v>
      </c>
      <c r="B248" s="448" t="s">
        <v>1197</v>
      </c>
      <c r="C248" s="447" t="s">
        <v>1098</v>
      </c>
      <c r="D248" s="449">
        <f t="shared" si="11"/>
        <v>23.01</v>
      </c>
      <c r="E248" s="450"/>
      <c r="F248" s="450">
        <f t="shared" si="12"/>
        <v>21.39</v>
      </c>
      <c r="G248" s="450">
        <f t="shared" si="13"/>
        <v>23.01</v>
      </c>
      <c r="K248">
        <v>21.39</v>
      </c>
      <c r="L248">
        <v>23.01</v>
      </c>
      <c r="N248">
        <v>36.01</v>
      </c>
      <c r="O248">
        <v>38.89</v>
      </c>
    </row>
    <row r="249" spans="1:15">
      <c r="A249" s="452">
        <v>40810</v>
      </c>
      <c r="B249" s="453" t="s">
        <v>1198</v>
      </c>
      <c r="C249" s="452" t="s">
        <v>1100</v>
      </c>
      <c r="D249" s="454">
        <f t="shared" si="11"/>
        <v>4140.83</v>
      </c>
      <c r="E249" s="450"/>
      <c r="F249" s="450">
        <f t="shared" si="12"/>
        <v>3849.69</v>
      </c>
      <c r="G249" s="450">
        <f t="shared" si="13"/>
        <v>4140.83</v>
      </c>
      <c r="K249">
        <v>3849.69</v>
      </c>
      <c r="L249">
        <v>4140.83</v>
      </c>
      <c r="N249">
        <v>6308.46</v>
      </c>
      <c r="O249">
        <v>6812.7</v>
      </c>
    </row>
    <row r="250" spans="1:15" ht="28.8">
      <c r="A250" s="447">
        <v>34469</v>
      </c>
      <c r="B250" s="448" t="s">
        <v>1199</v>
      </c>
      <c r="C250" s="447" t="s">
        <v>950</v>
      </c>
      <c r="D250" s="449">
        <f t="shared" si="11"/>
        <v>10530.81</v>
      </c>
      <c r="E250" s="450"/>
      <c r="F250" s="450">
        <f t="shared" si="12"/>
        <v>10530.81</v>
      </c>
      <c r="G250" s="450">
        <f t="shared" si="13"/>
        <v>10530.81</v>
      </c>
      <c r="N250">
        <v>10530.81</v>
      </c>
      <c r="O250">
        <v>10530.81</v>
      </c>
    </row>
    <row r="251" spans="1:15" ht="28.8">
      <c r="A251" s="452">
        <v>34476</v>
      </c>
      <c r="B251" s="453" t="s">
        <v>1200</v>
      </c>
      <c r="C251" s="452" t="s">
        <v>950</v>
      </c>
      <c r="D251" s="454">
        <f t="shared" si="11"/>
        <v>5492.26</v>
      </c>
      <c r="E251" s="450"/>
      <c r="F251" s="450">
        <f t="shared" si="12"/>
        <v>5492.26</v>
      </c>
      <c r="G251" s="450">
        <f t="shared" si="13"/>
        <v>5492.26</v>
      </c>
      <c r="N251">
        <v>5492.26</v>
      </c>
      <c r="O251">
        <v>5492.26</v>
      </c>
    </row>
    <row r="252" spans="1:15" ht="28.8">
      <c r="A252" s="447">
        <v>34477</v>
      </c>
      <c r="B252" s="448" t="s">
        <v>1201</v>
      </c>
      <c r="C252" s="447" t="s">
        <v>950</v>
      </c>
      <c r="D252" s="449">
        <f t="shared" si="11"/>
        <v>7289.29</v>
      </c>
      <c r="E252" s="450"/>
      <c r="F252" s="450">
        <f t="shared" si="12"/>
        <v>7289.29</v>
      </c>
      <c r="G252" s="450">
        <f t="shared" si="13"/>
        <v>7289.29</v>
      </c>
      <c r="N252">
        <v>7289.29</v>
      </c>
      <c r="O252">
        <v>7289.29</v>
      </c>
    </row>
    <row r="253" spans="1:15" ht="28.8">
      <c r="A253" s="452">
        <v>34482</v>
      </c>
      <c r="B253" s="453" t="s">
        <v>1202</v>
      </c>
      <c r="C253" s="452" t="s">
        <v>950</v>
      </c>
      <c r="D253" s="454">
        <f t="shared" si="11"/>
        <v>6807.79</v>
      </c>
      <c r="E253" s="450"/>
      <c r="F253" s="450">
        <f t="shared" si="12"/>
        <v>6807.79</v>
      </c>
      <c r="G253" s="450">
        <f t="shared" si="13"/>
        <v>6807.79</v>
      </c>
      <c r="N253">
        <v>6807.79</v>
      </c>
      <c r="O253">
        <v>6807.79</v>
      </c>
    </row>
    <row r="254" spans="1:15" ht="43.2">
      <c r="A254" s="447">
        <v>34472</v>
      </c>
      <c r="B254" s="448" t="s">
        <v>1203</v>
      </c>
      <c r="C254" s="447" t="s">
        <v>950</v>
      </c>
      <c r="D254" s="449">
        <f t="shared" si="11"/>
        <v>3240</v>
      </c>
      <c r="E254" s="450"/>
      <c r="F254" s="450">
        <f t="shared" si="12"/>
        <v>3240</v>
      </c>
      <c r="G254" s="450">
        <f t="shared" si="13"/>
        <v>3240</v>
      </c>
      <c r="N254">
        <v>3240</v>
      </c>
      <c r="O254">
        <v>3240</v>
      </c>
    </row>
    <row r="255" spans="1:15">
      <c r="A255" s="452">
        <v>39577</v>
      </c>
      <c r="B255" s="453" t="s">
        <v>1204</v>
      </c>
      <c r="C255" s="452" t="s">
        <v>950</v>
      </c>
      <c r="D255" s="454">
        <f t="shared" si="11"/>
        <v>33406.480000000003</v>
      </c>
      <c r="E255" s="450"/>
      <c r="F255" s="450">
        <f t="shared" si="12"/>
        <v>33406.480000000003</v>
      </c>
      <c r="G255" s="450">
        <f t="shared" si="13"/>
        <v>33406.480000000003</v>
      </c>
      <c r="K255">
        <v>33406.480000000003</v>
      </c>
      <c r="L255">
        <v>33406.480000000003</v>
      </c>
      <c r="N255">
        <v>24541.72</v>
      </c>
      <c r="O255">
        <v>24541.72</v>
      </c>
    </row>
    <row r="256" spans="1:15">
      <c r="A256" s="447">
        <v>39578</v>
      </c>
      <c r="B256" s="448" t="s">
        <v>1205</v>
      </c>
      <c r="C256" s="447" t="s">
        <v>950</v>
      </c>
      <c r="D256" s="449">
        <f t="shared" si="11"/>
        <v>43111.72</v>
      </c>
      <c r="E256" s="450"/>
      <c r="F256" s="450">
        <f t="shared" si="12"/>
        <v>43111.72</v>
      </c>
      <c r="G256" s="450">
        <f t="shared" si="13"/>
        <v>43111.72</v>
      </c>
      <c r="K256">
        <v>43111.72</v>
      </c>
      <c r="L256">
        <v>43111.72</v>
      </c>
      <c r="N256">
        <v>31671.58</v>
      </c>
      <c r="O256">
        <v>31671.58</v>
      </c>
    </row>
    <row r="257" spans="1:15">
      <c r="A257" s="452">
        <v>39579</v>
      </c>
      <c r="B257" s="453" t="s">
        <v>1206</v>
      </c>
      <c r="C257" s="452" t="s">
        <v>950</v>
      </c>
      <c r="D257" s="454">
        <f t="shared" si="11"/>
        <v>62724.18</v>
      </c>
      <c r="E257" s="450"/>
      <c r="F257" s="450">
        <f t="shared" si="12"/>
        <v>62724.18</v>
      </c>
      <c r="G257" s="450">
        <f t="shared" si="13"/>
        <v>62724.18</v>
      </c>
      <c r="K257">
        <v>62724.18</v>
      </c>
      <c r="L257">
        <v>62724.18</v>
      </c>
      <c r="N257">
        <v>46079.67</v>
      </c>
      <c r="O257">
        <v>46079.67</v>
      </c>
    </row>
    <row r="258" spans="1:15" ht="28.8">
      <c r="A258" s="447">
        <v>42425</v>
      </c>
      <c r="B258" s="448" t="s">
        <v>23540</v>
      </c>
      <c r="C258" s="447" t="s">
        <v>950</v>
      </c>
      <c r="D258" s="449">
        <f t="shared" si="11"/>
        <v>3300.03</v>
      </c>
      <c r="E258" s="450"/>
      <c r="F258" s="450">
        <f t="shared" si="12"/>
        <v>3300.03</v>
      </c>
      <c r="G258" s="450">
        <f t="shared" si="13"/>
        <v>3300.03</v>
      </c>
      <c r="K258">
        <v>3300.03</v>
      </c>
      <c r="L258">
        <v>3300.03</v>
      </c>
      <c r="N258">
        <v>2424.33</v>
      </c>
      <c r="O258">
        <v>2424.33</v>
      </c>
    </row>
    <row r="259" spans="1:15" ht="28.8">
      <c r="A259" s="452">
        <v>42422</v>
      </c>
      <c r="B259" s="453" t="s">
        <v>23541</v>
      </c>
      <c r="C259" s="452" t="s">
        <v>950</v>
      </c>
      <c r="D259" s="454">
        <f t="shared" ref="D259:D322" si="14">IF($I$2=$G$1,G259,F259)</f>
        <v>4899</v>
      </c>
      <c r="E259" s="450"/>
      <c r="F259" s="450">
        <f t="shared" si="12"/>
        <v>4899</v>
      </c>
      <c r="G259" s="450">
        <f t="shared" si="13"/>
        <v>4899</v>
      </c>
      <c r="K259">
        <v>4899</v>
      </c>
      <c r="L259">
        <v>4899</v>
      </c>
      <c r="N259">
        <v>3599</v>
      </c>
      <c r="O259">
        <v>3599</v>
      </c>
    </row>
    <row r="260" spans="1:15" ht="28.8">
      <c r="A260" s="447">
        <v>43184</v>
      </c>
      <c r="B260" s="448" t="s">
        <v>23542</v>
      </c>
      <c r="C260" s="447" t="s">
        <v>950</v>
      </c>
      <c r="D260" s="449">
        <f t="shared" si="14"/>
        <v>6770.89</v>
      </c>
      <c r="E260" s="450"/>
      <c r="F260" s="450">
        <f t="shared" si="12"/>
        <v>6770.89</v>
      </c>
      <c r="G260" s="450">
        <f t="shared" si="13"/>
        <v>6770.89</v>
      </c>
      <c r="K260">
        <v>6770.89</v>
      </c>
      <c r="L260">
        <v>6770.89</v>
      </c>
      <c r="N260">
        <v>4974.16</v>
      </c>
      <c r="O260">
        <v>4974.16</v>
      </c>
    </row>
    <row r="261" spans="1:15" ht="28.8">
      <c r="A261" s="452">
        <v>42424</v>
      </c>
      <c r="B261" s="453" t="s">
        <v>23543</v>
      </c>
      <c r="C261" s="452" t="s">
        <v>950</v>
      </c>
      <c r="D261" s="454">
        <f t="shared" si="14"/>
        <v>2947.21</v>
      </c>
      <c r="E261" s="450"/>
      <c r="F261" s="450">
        <f t="shared" si="12"/>
        <v>2947.21</v>
      </c>
      <c r="G261" s="450">
        <f t="shared" si="13"/>
        <v>2947.21</v>
      </c>
      <c r="K261">
        <v>2947.21</v>
      </c>
      <c r="L261">
        <v>2947.21</v>
      </c>
      <c r="N261">
        <v>2165.14</v>
      </c>
      <c r="O261">
        <v>2165.14</v>
      </c>
    </row>
    <row r="262" spans="1:15" ht="28.8">
      <c r="A262" s="447">
        <v>42416</v>
      </c>
      <c r="B262" s="448" t="s">
        <v>23544</v>
      </c>
      <c r="C262" s="447" t="s">
        <v>950</v>
      </c>
      <c r="D262" s="449">
        <f t="shared" si="14"/>
        <v>12705.09</v>
      </c>
      <c r="E262" s="450"/>
      <c r="F262" s="450">
        <f t="shared" si="12"/>
        <v>12705.09</v>
      </c>
      <c r="G262" s="450">
        <f t="shared" si="13"/>
        <v>12705.09</v>
      </c>
      <c r="K262">
        <v>12705.09</v>
      </c>
      <c r="L262">
        <v>12705.09</v>
      </c>
      <c r="N262">
        <v>9333.66</v>
      </c>
      <c r="O262">
        <v>9333.66</v>
      </c>
    </row>
    <row r="263" spans="1:15" ht="28.8">
      <c r="A263" s="452">
        <v>42417</v>
      </c>
      <c r="B263" s="453" t="s">
        <v>23545</v>
      </c>
      <c r="C263" s="452" t="s">
        <v>950</v>
      </c>
      <c r="D263" s="454">
        <f t="shared" si="14"/>
        <v>14243.44</v>
      </c>
      <c r="E263" s="450"/>
      <c r="F263" s="450">
        <f t="shared" si="12"/>
        <v>14243.44</v>
      </c>
      <c r="G263" s="450">
        <f t="shared" si="13"/>
        <v>14243.44</v>
      </c>
      <c r="K263">
        <v>14243.44</v>
      </c>
      <c r="L263">
        <v>14243.44</v>
      </c>
      <c r="N263">
        <v>10463.799999999999</v>
      </c>
      <c r="O263">
        <v>10463.799999999999</v>
      </c>
    </row>
    <row r="264" spans="1:15" ht="28.8">
      <c r="A264" s="447">
        <v>39826</v>
      </c>
      <c r="B264" s="448" t="s">
        <v>1207</v>
      </c>
      <c r="C264" s="447" t="s">
        <v>950</v>
      </c>
      <c r="D264" s="449">
        <f t="shared" si="14"/>
        <v>7703.67</v>
      </c>
      <c r="E264" s="450"/>
      <c r="F264" s="450">
        <f t="shared" si="12"/>
        <v>7703.67</v>
      </c>
      <c r="G264" s="450">
        <f t="shared" si="13"/>
        <v>7703.67</v>
      </c>
      <c r="K264">
        <v>7703.67</v>
      </c>
      <c r="L264">
        <v>7703.67</v>
      </c>
      <c r="N264">
        <v>5659.42</v>
      </c>
      <c r="O264">
        <v>5659.42</v>
      </c>
    </row>
    <row r="265" spans="1:15" ht="28.8">
      <c r="A265" s="452">
        <v>42419</v>
      </c>
      <c r="B265" s="453" t="s">
        <v>23546</v>
      </c>
      <c r="C265" s="452" t="s">
        <v>950</v>
      </c>
      <c r="D265" s="454">
        <f t="shared" si="14"/>
        <v>16092.07</v>
      </c>
      <c r="E265" s="450"/>
      <c r="F265" s="450">
        <f t="shared" si="12"/>
        <v>16092.07</v>
      </c>
      <c r="G265" s="450">
        <f t="shared" si="13"/>
        <v>16092.07</v>
      </c>
      <c r="K265">
        <v>16092.07</v>
      </c>
      <c r="L265">
        <v>16092.07</v>
      </c>
      <c r="N265">
        <v>11821.87</v>
      </c>
      <c r="O265">
        <v>11821.87</v>
      </c>
    </row>
    <row r="266" spans="1:15" ht="28.8">
      <c r="A266" s="447">
        <v>42420</v>
      </c>
      <c r="B266" s="448" t="s">
        <v>23547</v>
      </c>
      <c r="C266" s="447" t="s">
        <v>950</v>
      </c>
      <c r="D266" s="449">
        <f t="shared" si="14"/>
        <v>22117.360000000001</v>
      </c>
      <c r="E266" s="450"/>
      <c r="F266" s="450">
        <f t="shared" si="12"/>
        <v>22117.360000000001</v>
      </c>
      <c r="G266" s="450">
        <f t="shared" si="13"/>
        <v>22117.360000000001</v>
      </c>
      <c r="K266">
        <v>22117.360000000001</v>
      </c>
      <c r="L266">
        <v>22117.360000000001</v>
      </c>
      <c r="N266">
        <v>16248.29</v>
      </c>
      <c r="O266">
        <v>16248.29</v>
      </c>
    </row>
    <row r="267" spans="1:15" ht="28.8">
      <c r="A267" s="452">
        <v>42421</v>
      </c>
      <c r="B267" s="453" t="s">
        <v>23548</v>
      </c>
      <c r="C267" s="452" t="s">
        <v>950</v>
      </c>
      <c r="D267" s="454">
        <f t="shared" si="14"/>
        <v>26834.03</v>
      </c>
      <c r="E267" s="450"/>
      <c r="F267" s="450">
        <f t="shared" si="12"/>
        <v>26834.03</v>
      </c>
      <c r="G267" s="450">
        <f t="shared" si="13"/>
        <v>26834.03</v>
      </c>
      <c r="K267">
        <v>26834.03</v>
      </c>
      <c r="L267">
        <v>26834.03</v>
      </c>
      <c r="N267">
        <v>19713.349999999999</v>
      </c>
      <c r="O267">
        <v>19713.349999999999</v>
      </c>
    </row>
    <row r="268" spans="1:15" ht="28.8">
      <c r="A268" s="447">
        <v>39556</v>
      </c>
      <c r="B268" s="448" t="s">
        <v>23549</v>
      </c>
      <c r="C268" s="447" t="s">
        <v>950</v>
      </c>
      <c r="D268" s="449">
        <f t="shared" si="14"/>
        <v>9318.86</v>
      </c>
      <c r="E268" s="450"/>
      <c r="F268" s="450">
        <f t="shared" si="12"/>
        <v>9318.86</v>
      </c>
      <c r="G268" s="450">
        <f t="shared" si="13"/>
        <v>9318.86</v>
      </c>
      <c r="K268">
        <v>9318.86</v>
      </c>
      <c r="L268">
        <v>9318.86</v>
      </c>
      <c r="N268">
        <v>6846</v>
      </c>
      <c r="O268">
        <v>6846</v>
      </c>
    </row>
    <row r="269" spans="1:15" ht="28.8">
      <c r="A269" s="452">
        <v>39557</v>
      </c>
      <c r="B269" s="453" t="s">
        <v>23550</v>
      </c>
      <c r="C269" s="452" t="s">
        <v>950</v>
      </c>
      <c r="D269" s="454">
        <f t="shared" si="14"/>
        <v>10034.379999999999</v>
      </c>
      <c r="E269" s="450"/>
      <c r="F269" s="450">
        <f t="shared" si="12"/>
        <v>10034.379999999999</v>
      </c>
      <c r="G269" s="450">
        <f t="shared" si="13"/>
        <v>10034.379999999999</v>
      </c>
      <c r="K269">
        <v>10034.379999999999</v>
      </c>
      <c r="L269">
        <v>10034.379999999999</v>
      </c>
      <c r="N269">
        <v>7371.65</v>
      </c>
      <c r="O269">
        <v>7371.65</v>
      </c>
    </row>
    <row r="270" spans="1:15" ht="28.8">
      <c r="A270" s="447">
        <v>39559</v>
      </c>
      <c r="B270" s="448" t="s">
        <v>23551</v>
      </c>
      <c r="C270" s="447" t="s">
        <v>950</v>
      </c>
      <c r="D270" s="449">
        <f t="shared" si="14"/>
        <v>14828.88</v>
      </c>
      <c r="E270" s="450"/>
      <c r="F270" s="450">
        <f t="shared" si="12"/>
        <v>14828.88</v>
      </c>
      <c r="G270" s="450">
        <f t="shared" si="13"/>
        <v>14828.88</v>
      </c>
      <c r="K270">
        <v>14828.88</v>
      </c>
      <c r="L270">
        <v>14828.88</v>
      </c>
      <c r="N270">
        <v>10893.88</v>
      </c>
      <c r="O270">
        <v>10893.88</v>
      </c>
    </row>
    <row r="271" spans="1:15" ht="28.8">
      <c r="A271" s="452">
        <v>39560</v>
      </c>
      <c r="B271" s="453" t="s">
        <v>23552</v>
      </c>
      <c r="C271" s="452" t="s">
        <v>950</v>
      </c>
      <c r="D271" s="454">
        <f t="shared" si="14"/>
        <v>17155.57</v>
      </c>
      <c r="E271" s="450"/>
      <c r="F271" s="450">
        <f t="shared" si="12"/>
        <v>17155.57</v>
      </c>
      <c r="G271" s="450">
        <f t="shared" si="13"/>
        <v>17155.57</v>
      </c>
      <c r="K271">
        <v>17155.57</v>
      </c>
      <c r="L271">
        <v>17155.57</v>
      </c>
      <c r="N271">
        <v>12603.16</v>
      </c>
      <c r="O271">
        <v>12603.16</v>
      </c>
    </row>
    <row r="272" spans="1:15" ht="28.8">
      <c r="A272" s="447">
        <v>39561</v>
      </c>
      <c r="B272" s="448" t="s">
        <v>23553</v>
      </c>
      <c r="C272" s="447" t="s">
        <v>950</v>
      </c>
      <c r="D272" s="449">
        <f t="shared" si="14"/>
        <v>17946.91</v>
      </c>
      <c r="E272" s="450"/>
      <c r="F272" s="450">
        <f t="shared" si="12"/>
        <v>17946.91</v>
      </c>
      <c r="G272" s="450">
        <f t="shared" si="13"/>
        <v>17946.91</v>
      </c>
      <c r="K272">
        <v>17946.91</v>
      </c>
      <c r="L272">
        <v>17946.91</v>
      </c>
      <c r="N272">
        <v>13184.51</v>
      </c>
      <c r="O272">
        <v>13184.51</v>
      </c>
    </row>
    <row r="273" spans="1:15" ht="28.8">
      <c r="A273" s="452">
        <v>43195</v>
      </c>
      <c r="B273" s="453" t="s">
        <v>23554</v>
      </c>
      <c r="C273" s="452" t="s">
        <v>950</v>
      </c>
      <c r="D273" s="454">
        <f t="shared" si="14"/>
        <v>7787.83</v>
      </c>
      <c r="E273" s="450"/>
      <c r="F273" s="450">
        <f t="shared" si="12"/>
        <v>7787.83</v>
      </c>
      <c r="G273" s="450">
        <f t="shared" si="13"/>
        <v>7787.83</v>
      </c>
      <c r="K273">
        <v>7787.83</v>
      </c>
      <c r="L273">
        <v>7787.83</v>
      </c>
      <c r="N273">
        <v>5721.25</v>
      </c>
      <c r="O273">
        <v>5721.25</v>
      </c>
    </row>
    <row r="274" spans="1:15" ht="28.8">
      <c r="A274" s="447">
        <v>43196</v>
      </c>
      <c r="B274" s="448" t="s">
        <v>23555</v>
      </c>
      <c r="C274" s="447" t="s">
        <v>950</v>
      </c>
      <c r="D274" s="449">
        <f t="shared" si="14"/>
        <v>9651.9</v>
      </c>
      <c r="E274" s="450"/>
      <c r="F274" s="450">
        <f t="shared" si="12"/>
        <v>9651.9</v>
      </c>
      <c r="G274" s="450">
        <f t="shared" si="13"/>
        <v>9651.9</v>
      </c>
      <c r="K274">
        <v>9651.9</v>
      </c>
      <c r="L274">
        <v>9651.9</v>
      </c>
      <c r="N274">
        <v>7090.67</v>
      </c>
      <c r="O274">
        <v>7090.67</v>
      </c>
    </row>
    <row r="275" spans="1:15" ht="28.8">
      <c r="A275" s="452">
        <v>43198</v>
      </c>
      <c r="B275" s="453" t="s">
        <v>23556</v>
      </c>
      <c r="C275" s="452" t="s">
        <v>950</v>
      </c>
      <c r="D275" s="454">
        <f t="shared" si="14"/>
        <v>14342.5</v>
      </c>
      <c r="E275" s="450"/>
      <c r="F275" s="450">
        <f t="shared" si="12"/>
        <v>14342.5</v>
      </c>
      <c r="G275" s="450">
        <f t="shared" si="13"/>
        <v>14342.5</v>
      </c>
      <c r="K275">
        <v>14342.5</v>
      </c>
      <c r="L275">
        <v>14342.5</v>
      </c>
      <c r="N275">
        <v>10536.57</v>
      </c>
      <c r="O275">
        <v>10536.57</v>
      </c>
    </row>
    <row r="276" spans="1:15" ht="28.8">
      <c r="A276" s="447">
        <v>43199</v>
      </c>
      <c r="B276" s="448" t="s">
        <v>23557</v>
      </c>
      <c r="C276" s="447" t="s">
        <v>950</v>
      </c>
      <c r="D276" s="449">
        <f t="shared" si="14"/>
        <v>14868.06</v>
      </c>
      <c r="E276" s="450"/>
      <c r="F276" s="450">
        <f t="shared" si="12"/>
        <v>14868.06</v>
      </c>
      <c r="G276" s="450">
        <f t="shared" si="13"/>
        <v>14868.06</v>
      </c>
      <c r="K276">
        <v>14868.06</v>
      </c>
      <c r="L276">
        <v>14868.06</v>
      </c>
      <c r="N276">
        <v>10922.66</v>
      </c>
      <c r="O276">
        <v>10922.66</v>
      </c>
    </row>
    <row r="277" spans="1:15" ht="28.8">
      <c r="A277" s="452">
        <v>43200</v>
      </c>
      <c r="B277" s="453" t="s">
        <v>23558</v>
      </c>
      <c r="C277" s="452" t="s">
        <v>950</v>
      </c>
      <c r="D277" s="454">
        <f t="shared" si="14"/>
        <v>17062.18</v>
      </c>
      <c r="E277" s="450"/>
      <c r="F277" s="450">
        <f t="shared" si="12"/>
        <v>17062.18</v>
      </c>
      <c r="G277" s="450">
        <f t="shared" si="13"/>
        <v>17062.18</v>
      </c>
      <c r="K277">
        <v>17062.18</v>
      </c>
      <c r="L277">
        <v>17062.18</v>
      </c>
      <c r="N277">
        <v>12534.55</v>
      </c>
      <c r="O277">
        <v>12534.55</v>
      </c>
    </row>
    <row r="278" spans="1:15" ht="28.8">
      <c r="A278" s="447">
        <v>43190</v>
      </c>
      <c r="B278" s="448" t="s">
        <v>23559</v>
      </c>
      <c r="C278" s="447" t="s">
        <v>950</v>
      </c>
      <c r="D278" s="449">
        <f t="shared" si="14"/>
        <v>2648.49</v>
      </c>
      <c r="E278" s="450"/>
      <c r="F278" s="450">
        <f t="shared" si="12"/>
        <v>2648.49</v>
      </c>
      <c r="G278" s="450">
        <f t="shared" si="13"/>
        <v>2648.49</v>
      </c>
      <c r="K278">
        <v>2648.49</v>
      </c>
      <c r="L278">
        <v>2648.49</v>
      </c>
      <c r="N278">
        <v>1945.68</v>
      </c>
      <c r="O278">
        <v>1945.68</v>
      </c>
    </row>
    <row r="279" spans="1:15" ht="28.8">
      <c r="A279" s="452">
        <v>39555</v>
      </c>
      <c r="B279" s="453" t="s">
        <v>23560</v>
      </c>
      <c r="C279" s="452" t="s">
        <v>950</v>
      </c>
      <c r="D279" s="454">
        <f t="shared" si="14"/>
        <v>2864.98</v>
      </c>
      <c r="E279" s="450"/>
      <c r="F279" s="450">
        <f t="shared" si="12"/>
        <v>2864.98</v>
      </c>
      <c r="G279" s="450">
        <f t="shared" si="13"/>
        <v>2864.98</v>
      </c>
      <c r="K279">
        <v>2864.98</v>
      </c>
      <c r="L279">
        <v>2864.98</v>
      </c>
      <c r="N279">
        <v>2104.73</v>
      </c>
      <c r="O279">
        <v>2104.73</v>
      </c>
    </row>
    <row r="280" spans="1:15" ht="28.8">
      <c r="A280" s="447">
        <v>43191</v>
      </c>
      <c r="B280" s="448" t="s">
        <v>23561</v>
      </c>
      <c r="C280" s="447" t="s">
        <v>950</v>
      </c>
      <c r="D280" s="449">
        <f t="shared" si="14"/>
        <v>3810.82</v>
      </c>
      <c r="E280" s="450"/>
      <c r="F280" s="450">
        <f t="shared" si="12"/>
        <v>3810.82</v>
      </c>
      <c r="G280" s="450">
        <f t="shared" si="13"/>
        <v>3810.82</v>
      </c>
      <c r="K280">
        <v>3810.82</v>
      </c>
      <c r="L280">
        <v>3810.82</v>
      </c>
      <c r="N280">
        <v>2799.58</v>
      </c>
      <c r="O280">
        <v>2799.58</v>
      </c>
    </row>
    <row r="281" spans="1:15" ht="28.8">
      <c r="A281" s="452">
        <v>39548</v>
      </c>
      <c r="B281" s="453" t="s">
        <v>23562</v>
      </c>
      <c r="C281" s="452" t="s">
        <v>950</v>
      </c>
      <c r="D281" s="454">
        <f t="shared" si="14"/>
        <v>4249.66</v>
      </c>
      <c r="E281" s="450"/>
      <c r="F281" s="450">
        <f t="shared" si="12"/>
        <v>4249.66</v>
      </c>
      <c r="G281" s="450">
        <f t="shared" si="13"/>
        <v>4249.66</v>
      </c>
      <c r="K281">
        <v>4249.66</v>
      </c>
      <c r="L281">
        <v>4249.66</v>
      </c>
      <c r="N281">
        <v>3121.96</v>
      </c>
      <c r="O281">
        <v>3121.96</v>
      </c>
    </row>
    <row r="282" spans="1:15" ht="28.8">
      <c r="A282" s="447">
        <v>43192</v>
      </c>
      <c r="B282" s="448" t="s">
        <v>23563</v>
      </c>
      <c r="C282" s="447" t="s">
        <v>950</v>
      </c>
      <c r="D282" s="449">
        <f t="shared" si="14"/>
        <v>4991.83</v>
      </c>
      <c r="E282" s="450"/>
      <c r="F282" s="450">
        <f t="shared" si="12"/>
        <v>4991.83</v>
      </c>
      <c r="G282" s="450">
        <f t="shared" si="13"/>
        <v>4991.83</v>
      </c>
      <c r="K282">
        <v>4991.83</v>
      </c>
      <c r="L282">
        <v>4991.83</v>
      </c>
      <c r="N282">
        <v>3667.2</v>
      </c>
      <c r="O282">
        <v>3667.2</v>
      </c>
    </row>
    <row r="283" spans="1:15" ht="28.8">
      <c r="A283" s="452">
        <v>39554</v>
      </c>
      <c r="B283" s="453" t="s">
        <v>23564</v>
      </c>
      <c r="C283" s="452" t="s">
        <v>950</v>
      </c>
      <c r="D283" s="454">
        <f t="shared" si="14"/>
        <v>5619.53</v>
      </c>
      <c r="E283" s="450"/>
      <c r="F283" s="450">
        <f t="shared" si="12"/>
        <v>5619.53</v>
      </c>
      <c r="G283" s="450">
        <f t="shared" si="13"/>
        <v>5619.53</v>
      </c>
      <c r="K283">
        <v>5619.53</v>
      </c>
      <c r="L283">
        <v>5619.53</v>
      </c>
      <c r="N283">
        <v>4128.33</v>
      </c>
      <c r="O283">
        <v>4128.33</v>
      </c>
    </row>
    <row r="284" spans="1:15" ht="28.8">
      <c r="A284" s="447">
        <v>43194</v>
      </c>
      <c r="B284" s="448" t="s">
        <v>23565</v>
      </c>
      <c r="C284" s="447" t="s">
        <v>950</v>
      </c>
      <c r="D284" s="449">
        <f t="shared" si="14"/>
        <v>2268.88</v>
      </c>
      <c r="E284" s="450"/>
      <c r="F284" s="450">
        <f t="shared" si="12"/>
        <v>2268.88</v>
      </c>
      <c r="G284" s="450">
        <f t="shared" si="13"/>
        <v>2268.88</v>
      </c>
      <c r="K284">
        <v>2268.88</v>
      </c>
      <c r="L284">
        <v>2268.88</v>
      </c>
      <c r="N284">
        <v>1666.81</v>
      </c>
      <c r="O284">
        <v>1666.81</v>
      </c>
    </row>
    <row r="285" spans="1:15" ht="28.8">
      <c r="A285" s="452">
        <v>39551</v>
      </c>
      <c r="B285" s="453" t="s">
        <v>23566</v>
      </c>
      <c r="C285" s="452" t="s">
        <v>950</v>
      </c>
      <c r="D285" s="454">
        <f t="shared" si="14"/>
        <v>2498.2800000000002</v>
      </c>
      <c r="E285" s="450"/>
      <c r="F285" s="450">
        <f t="shared" si="12"/>
        <v>2498.2800000000002</v>
      </c>
      <c r="G285" s="450">
        <f t="shared" si="13"/>
        <v>2498.2800000000002</v>
      </c>
      <c r="K285">
        <v>2498.2800000000002</v>
      </c>
      <c r="L285">
        <v>2498.2800000000002</v>
      </c>
      <c r="N285">
        <v>1835.34</v>
      </c>
      <c r="O285">
        <v>1835.34</v>
      </c>
    </row>
    <row r="286" spans="1:15" ht="28.8">
      <c r="A286" s="447">
        <v>43185</v>
      </c>
      <c r="B286" s="448" t="s">
        <v>23567</v>
      </c>
      <c r="C286" s="447" t="s">
        <v>950</v>
      </c>
      <c r="D286" s="449">
        <f t="shared" si="14"/>
        <v>7099.67</v>
      </c>
      <c r="E286" s="450"/>
      <c r="F286" s="450">
        <f t="shared" si="12"/>
        <v>7099.67</v>
      </c>
      <c r="G286" s="450">
        <f t="shared" si="13"/>
        <v>7099.67</v>
      </c>
      <c r="K286">
        <v>7099.67</v>
      </c>
      <c r="L286">
        <v>7099.67</v>
      </c>
      <c r="N286">
        <v>5215.7</v>
      </c>
      <c r="O286">
        <v>5215.7</v>
      </c>
    </row>
    <row r="287" spans="1:15" ht="28.8">
      <c r="A287" s="452">
        <v>43186</v>
      </c>
      <c r="B287" s="453" t="s">
        <v>23568</v>
      </c>
      <c r="C287" s="452" t="s">
        <v>950</v>
      </c>
      <c r="D287" s="454">
        <f t="shared" si="14"/>
        <v>7488.71</v>
      </c>
      <c r="E287" s="450"/>
      <c r="F287" s="450">
        <f t="shared" si="12"/>
        <v>7488.71</v>
      </c>
      <c r="G287" s="450">
        <f t="shared" si="13"/>
        <v>7488.71</v>
      </c>
      <c r="K287">
        <v>7488.71</v>
      </c>
      <c r="L287">
        <v>7488.71</v>
      </c>
      <c r="N287">
        <v>5501.51</v>
      </c>
      <c r="O287">
        <v>5501.51</v>
      </c>
    </row>
    <row r="288" spans="1:15" ht="28.8">
      <c r="A288" s="447">
        <v>43187</v>
      </c>
      <c r="B288" s="448" t="s">
        <v>23569</v>
      </c>
      <c r="C288" s="447" t="s">
        <v>950</v>
      </c>
      <c r="D288" s="449">
        <f t="shared" si="14"/>
        <v>9937.6</v>
      </c>
      <c r="E288" s="450"/>
      <c r="F288" s="450">
        <f t="shared" si="12"/>
        <v>9937.6</v>
      </c>
      <c r="G288" s="450">
        <f t="shared" si="13"/>
        <v>9937.6</v>
      </c>
      <c r="K288">
        <v>9937.6</v>
      </c>
      <c r="L288">
        <v>9937.6</v>
      </c>
      <c r="N288">
        <v>7300.55</v>
      </c>
      <c r="O288">
        <v>7300.55</v>
      </c>
    </row>
    <row r="289" spans="1:15" ht="28.8">
      <c r="A289" s="452">
        <v>43188</v>
      </c>
      <c r="B289" s="453" t="s">
        <v>23570</v>
      </c>
      <c r="C289" s="452" t="s">
        <v>950</v>
      </c>
      <c r="D289" s="454">
        <f t="shared" si="14"/>
        <v>12040.72</v>
      </c>
      <c r="E289" s="450"/>
      <c r="F289" s="450">
        <f t="shared" si="12"/>
        <v>12040.72</v>
      </c>
      <c r="G289" s="450">
        <f t="shared" si="13"/>
        <v>12040.72</v>
      </c>
      <c r="K289">
        <v>12040.72</v>
      </c>
      <c r="L289">
        <v>12040.72</v>
      </c>
      <c r="N289">
        <v>8845.59</v>
      </c>
      <c r="O289">
        <v>8845.59</v>
      </c>
    </row>
    <row r="290" spans="1:15" ht="28.8">
      <c r="A290" s="447">
        <v>43189</v>
      </c>
      <c r="B290" s="448" t="s">
        <v>23571</v>
      </c>
      <c r="C290" s="447" t="s">
        <v>950</v>
      </c>
      <c r="D290" s="449">
        <f t="shared" si="14"/>
        <v>13543.8</v>
      </c>
      <c r="E290" s="450"/>
      <c r="F290" s="450">
        <f t="shared" ref="F290:F353" si="15">IF(K290&gt;0,K290,N290)</f>
        <v>13543.8</v>
      </c>
      <c r="G290" s="450">
        <f t="shared" ref="G290:G353" si="16">IF(L290&gt;0,L290,O290)</f>
        <v>13543.8</v>
      </c>
      <c r="K290">
        <v>13543.8</v>
      </c>
      <c r="L290">
        <v>13543.8</v>
      </c>
      <c r="N290">
        <v>9949.81</v>
      </c>
      <c r="O290">
        <v>9949.81</v>
      </c>
    </row>
    <row r="291" spans="1:15">
      <c r="A291" s="452">
        <v>346</v>
      </c>
      <c r="B291" s="453" t="s">
        <v>1208</v>
      </c>
      <c r="C291" s="452" t="s">
        <v>998</v>
      </c>
      <c r="D291" s="454">
        <f t="shared" si="14"/>
        <v>28.07</v>
      </c>
      <c r="E291" s="450"/>
      <c r="F291" s="450">
        <f t="shared" si="15"/>
        <v>28.07</v>
      </c>
      <c r="G291" s="450">
        <f t="shared" si="16"/>
        <v>28.07</v>
      </c>
      <c r="K291">
        <v>28.07</v>
      </c>
      <c r="L291">
        <v>28.07</v>
      </c>
      <c r="N291">
        <v>25.66</v>
      </c>
      <c r="O291">
        <v>25.66</v>
      </c>
    </row>
    <row r="292" spans="1:15">
      <c r="A292" s="447">
        <v>3312</v>
      </c>
      <c r="B292" s="448" t="s">
        <v>1209</v>
      </c>
      <c r="C292" s="447" t="s">
        <v>998</v>
      </c>
      <c r="D292" s="449">
        <f t="shared" si="14"/>
        <v>24.86</v>
      </c>
      <c r="E292" s="450"/>
      <c r="F292" s="450">
        <f t="shared" si="15"/>
        <v>24.86</v>
      </c>
      <c r="G292" s="450">
        <f t="shared" si="16"/>
        <v>24.86</v>
      </c>
      <c r="K292">
        <v>24.86</v>
      </c>
      <c r="L292">
        <v>24.86</v>
      </c>
      <c r="N292">
        <v>22.72</v>
      </c>
      <c r="O292">
        <v>22.72</v>
      </c>
    </row>
    <row r="293" spans="1:15">
      <c r="A293" s="452">
        <v>339</v>
      </c>
      <c r="B293" s="453" t="s">
        <v>1210</v>
      </c>
      <c r="C293" s="452" t="s">
        <v>994</v>
      </c>
      <c r="D293" s="454">
        <f t="shared" si="14"/>
        <v>1.45</v>
      </c>
      <c r="E293" s="450"/>
      <c r="F293" s="450">
        <f t="shared" si="15"/>
        <v>1.45</v>
      </c>
      <c r="G293" s="450">
        <f t="shared" si="16"/>
        <v>1.45</v>
      </c>
      <c r="K293">
        <v>1.45</v>
      </c>
      <c r="L293">
        <v>1.45</v>
      </c>
      <c r="N293">
        <v>1.32</v>
      </c>
      <c r="O293">
        <v>1.32</v>
      </c>
    </row>
    <row r="294" spans="1:15">
      <c r="A294" s="447">
        <v>340</v>
      </c>
      <c r="B294" s="448" t="s">
        <v>1211</v>
      </c>
      <c r="C294" s="447" t="s">
        <v>994</v>
      </c>
      <c r="D294" s="449">
        <f t="shared" si="14"/>
        <v>1.3</v>
      </c>
      <c r="E294" s="450"/>
      <c r="F294" s="450">
        <f t="shared" si="15"/>
        <v>1.3</v>
      </c>
      <c r="G294" s="450">
        <f t="shared" si="16"/>
        <v>1.3</v>
      </c>
      <c r="K294">
        <v>1.3</v>
      </c>
      <c r="L294">
        <v>1.3</v>
      </c>
      <c r="N294">
        <v>1.19</v>
      </c>
      <c r="O294">
        <v>1.19</v>
      </c>
    </row>
    <row r="295" spans="1:15">
      <c r="A295" s="452">
        <v>43130</v>
      </c>
      <c r="B295" s="453" t="s">
        <v>1212</v>
      </c>
      <c r="C295" s="452" t="s">
        <v>998</v>
      </c>
      <c r="D295" s="454">
        <f t="shared" si="14"/>
        <v>23.7</v>
      </c>
      <c r="E295" s="450"/>
      <c r="F295" s="450">
        <f t="shared" si="15"/>
        <v>23.7</v>
      </c>
      <c r="G295" s="450">
        <f t="shared" si="16"/>
        <v>23.7</v>
      </c>
      <c r="K295">
        <v>23.7</v>
      </c>
      <c r="L295">
        <v>23.7</v>
      </c>
      <c r="N295">
        <v>21.66</v>
      </c>
      <c r="O295">
        <v>21.66</v>
      </c>
    </row>
    <row r="296" spans="1:15">
      <c r="A296" s="447">
        <v>344</v>
      </c>
      <c r="B296" s="448" t="s">
        <v>1213</v>
      </c>
      <c r="C296" s="447" t="s">
        <v>998</v>
      </c>
      <c r="D296" s="449">
        <f t="shared" si="14"/>
        <v>31.15</v>
      </c>
      <c r="E296" s="450"/>
      <c r="F296" s="450">
        <f t="shared" si="15"/>
        <v>31.15</v>
      </c>
      <c r="G296" s="450">
        <f t="shared" si="16"/>
        <v>31.15</v>
      </c>
      <c r="K296">
        <v>31.15</v>
      </c>
      <c r="L296">
        <v>31.15</v>
      </c>
      <c r="N296">
        <v>28.47</v>
      </c>
      <c r="O296">
        <v>28.47</v>
      </c>
    </row>
    <row r="297" spans="1:15">
      <c r="A297" s="452">
        <v>345</v>
      </c>
      <c r="B297" s="453" t="s">
        <v>1214</v>
      </c>
      <c r="C297" s="452" t="s">
        <v>998</v>
      </c>
      <c r="D297" s="454">
        <f t="shared" si="14"/>
        <v>33.799999999999997</v>
      </c>
      <c r="E297" s="450"/>
      <c r="F297" s="450">
        <f t="shared" si="15"/>
        <v>33.799999999999997</v>
      </c>
      <c r="G297" s="450">
        <f t="shared" si="16"/>
        <v>33.799999999999997</v>
      </c>
      <c r="K297">
        <v>33.799999999999997</v>
      </c>
      <c r="L297">
        <v>33.799999999999997</v>
      </c>
      <c r="N297">
        <v>30.89</v>
      </c>
      <c r="O297">
        <v>30.89</v>
      </c>
    </row>
    <row r="298" spans="1:15" ht="28.8">
      <c r="A298" s="447">
        <v>43131</v>
      </c>
      <c r="B298" s="448" t="s">
        <v>1215</v>
      </c>
      <c r="C298" s="447" t="s">
        <v>998</v>
      </c>
      <c r="D298" s="449">
        <f t="shared" si="14"/>
        <v>27.53</v>
      </c>
      <c r="E298" s="450"/>
      <c r="F298" s="450">
        <f t="shared" si="15"/>
        <v>27.53</v>
      </c>
      <c r="G298" s="450">
        <f t="shared" si="16"/>
        <v>27.53</v>
      </c>
      <c r="K298">
        <v>27.53</v>
      </c>
      <c r="L298">
        <v>27.53</v>
      </c>
      <c r="N298">
        <v>25.16</v>
      </c>
      <c r="O298">
        <v>25.16</v>
      </c>
    </row>
    <row r="299" spans="1:15">
      <c r="A299" s="452">
        <v>3313</v>
      </c>
      <c r="B299" s="453" t="s">
        <v>1216</v>
      </c>
      <c r="C299" s="452" t="s">
        <v>998</v>
      </c>
      <c r="D299" s="454">
        <f t="shared" si="14"/>
        <v>32</v>
      </c>
      <c r="E299" s="450"/>
      <c r="F299" s="450">
        <f t="shared" si="15"/>
        <v>32</v>
      </c>
      <c r="G299" s="450">
        <f t="shared" si="16"/>
        <v>32</v>
      </c>
      <c r="K299">
        <v>32</v>
      </c>
      <c r="L299">
        <v>32</v>
      </c>
      <c r="N299">
        <v>29.24</v>
      </c>
      <c r="O299">
        <v>29.24</v>
      </c>
    </row>
    <row r="300" spans="1:15">
      <c r="A300" s="447">
        <v>43132</v>
      </c>
      <c r="B300" s="448" t="s">
        <v>1217</v>
      </c>
      <c r="C300" s="447" t="s">
        <v>998</v>
      </c>
      <c r="D300" s="449">
        <f t="shared" si="14"/>
        <v>23.7</v>
      </c>
      <c r="E300" s="450"/>
      <c r="F300" s="450">
        <f t="shared" si="15"/>
        <v>23.7</v>
      </c>
      <c r="G300" s="450">
        <f t="shared" si="16"/>
        <v>23.7</v>
      </c>
      <c r="K300">
        <v>23.7</v>
      </c>
      <c r="L300">
        <v>23.7</v>
      </c>
      <c r="N300">
        <v>21.66</v>
      </c>
      <c r="O300">
        <v>21.66</v>
      </c>
    </row>
    <row r="301" spans="1:15">
      <c r="A301" s="452">
        <v>45245</v>
      </c>
      <c r="B301" s="453" t="s">
        <v>23572</v>
      </c>
      <c r="C301" s="452" t="s">
        <v>950</v>
      </c>
      <c r="D301" s="454">
        <f t="shared" si="14"/>
        <v>46.09</v>
      </c>
      <c r="E301" s="450"/>
      <c r="F301" s="450">
        <f t="shared" si="15"/>
        <v>46.09</v>
      </c>
      <c r="G301" s="450">
        <f t="shared" si="16"/>
        <v>46.09</v>
      </c>
      <c r="K301">
        <v>46.09</v>
      </c>
      <c r="L301">
        <v>46.09</v>
      </c>
      <c r="N301">
        <v>43.26</v>
      </c>
      <c r="O301">
        <v>43.26</v>
      </c>
    </row>
    <row r="302" spans="1:15">
      <c r="A302" s="447">
        <v>366</v>
      </c>
      <c r="B302" s="448" t="s">
        <v>1218</v>
      </c>
      <c r="C302" s="447" t="s">
        <v>1096</v>
      </c>
      <c r="D302" s="449">
        <f t="shared" si="14"/>
        <v>130</v>
      </c>
      <c r="E302" s="450"/>
      <c r="F302" s="450">
        <f t="shared" si="15"/>
        <v>130</v>
      </c>
      <c r="G302" s="450">
        <f t="shared" si="16"/>
        <v>130</v>
      </c>
      <c r="K302">
        <v>130</v>
      </c>
      <c r="L302">
        <v>130</v>
      </c>
      <c r="N302">
        <v>85</v>
      </c>
      <c r="O302">
        <v>85</v>
      </c>
    </row>
    <row r="303" spans="1:15">
      <c r="A303" s="452">
        <v>367</v>
      </c>
      <c r="B303" s="453" t="s">
        <v>1219</v>
      </c>
      <c r="C303" s="452" t="s">
        <v>1096</v>
      </c>
      <c r="D303" s="454">
        <f t="shared" si="14"/>
        <v>131.69</v>
      </c>
      <c r="E303" s="450"/>
      <c r="F303" s="450">
        <f t="shared" si="15"/>
        <v>131.69</v>
      </c>
      <c r="G303" s="450">
        <f t="shared" si="16"/>
        <v>131.69</v>
      </c>
      <c r="K303">
        <v>131.69</v>
      </c>
      <c r="L303">
        <v>131.69</v>
      </c>
      <c r="N303">
        <v>86.11</v>
      </c>
      <c r="O303">
        <v>86.11</v>
      </c>
    </row>
    <row r="304" spans="1:15">
      <c r="A304" s="447">
        <v>370</v>
      </c>
      <c r="B304" s="448" t="s">
        <v>1220</v>
      </c>
      <c r="C304" s="447" t="s">
        <v>1096</v>
      </c>
      <c r="D304" s="449">
        <f t="shared" si="14"/>
        <v>130</v>
      </c>
      <c r="E304" s="450"/>
      <c r="F304" s="450">
        <f t="shared" si="15"/>
        <v>130</v>
      </c>
      <c r="G304" s="450">
        <f t="shared" si="16"/>
        <v>130</v>
      </c>
      <c r="K304">
        <v>130</v>
      </c>
      <c r="L304">
        <v>130</v>
      </c>
      <c r="N304">
        <v>85</v>
      </c>
      <c r="O304">
        <v>85</v>
      </c>
    </row>
    <row r="305" spans="1:15">
      <c r="A305" s="452">
        <v>368</v>
      </c>
      <c r="B305" s="453" t="s">
        <v>1221</v>
      </c>
      <c r="C305" s="452" t="s">
        <v>1096</v>
      </c>
      <c r="D305" s="454">
        <f t="shared" si="14"/>
        <v>65</v>
      </c>
      <c r="E305" s="450"/>
      <c r="F305" s="450">
        <f t="shared" si="15"/>
        <v>65</v>
      </c>
      <c r="G305" s="450">
        <f t="shared" si="16"/>
        <v>65</v>
      </c>
      <c r="K305">
        <v>65</v>
      </c>
      <c r="L305">
        <v>65</v>
      </c>
      <c r="N305">
        <v>42.5</v>
      </c>
      <c r="O305">
        <v>42.5</v>
      </c>
    </row>
    <row r="306" spans="1:15" ht="28.8">
      <c r="A306" s="447">
        <v>11075</v>
      </c>
      <c r="B306" s="448" t="s">
        <v>1222</v>
      </c>
      <c r="C306" s="447" t="s">
        <v>1096</v>
      </c>
      <c r="D306" s="449">
        <f t="shared" si="14"/>
        <v>1491.99</v>
      </c>
      <c r="E306" s="450"/>
      <c r="F306" s="450">
        <f t="shared" si="15"/>
        <v>1491.99</v>
      </c>
      <c r="G306" s="450">
        <f t="shared" si="16"/>
        <v>1491.99</v>
      </c>
      <c r="K306">
        <v>1491.99</v>
      </c>
      <c r="L306">
        <v>1491.99</v>
      </c>
      <c r="N306">
        <v>975.53</v>
      </c>
      <c r="O306">
        <v>975.53</v>
      </c>
    </row>
    <row r="307" spans="1:15">
      <c r="A307" s="452">
        <v>1381</v>
      </c>
      <c r="B307" s="453" t="s">
        <v>1223</v>
      </c>
      <c r="C307" s="452" t="s">
        <v>998</v>
      </c>
      <c r="D307" s="454">
        <f t="shared" si="14"/>
        <v>1.25</v>
      </c>
      <c r="E307" s="450"/>
      <c r="F307" s="450">
        <f t="shared" si="15"/>
        <v>1.25</v>
      </c>
      <c r="G307" s="450">
        <f t="shared" si="16"/>
        <v>1.25</v>
      </c>
      <c r="K307">
        <v>1.25</v>
      </c>
      <c r="L307">
        <v>1.25</v>
      </c>
      <c r="N307">
        <v>0.82</v>
      </c>
      <c r="O307">
        <v>0.82</v>
      </c>
    </row>
    <row r="308" spans="1:15">
      <c r="A308" s="447">
        <v>34353</v>
      </c>
      <c r="B308" s="448" t="s">
        <v>1224</v>
      </c>
      <c r="C308" s="447" t="s">
        <v>998</v>
      </c>
      <c r="D308" s="449">
        <f t="shared" si="14"/>
        <v>2.3199999999999998</v>
      </c>
      <c r="E308" s="450"/>
      <c r="F308" s="450">
        <f t="shared" si="15"/>
        <v>2.3199999999999998</v>
      </c>
      <c r="G308" s="450">
        <f t="shared" si="16"/>
        <v>2.3199999999999998</v>
      </c>
      <c r="K308">
        <v>2.3199999999999998</v>
      </c>
      <c r="L308">
        <v>2.3199999999999998</v>
      </c>
      <c r="N308">
        <v>1.52</v>
      </c>
      <c r="O308">
        <v>1.52</v>
      </c>
    </row>
    <row r="309" spans="1:15">
      <c r="A309" s="452">
        <v>37595</v>
      </c>
      <c r="B309" s="453" t="s">
        <v>1225</v>
      </c>
      <c r="C309" s="452" t="s">
        <v>998</v>
      </c>
      <c r="D309" s="454">
        <f t="shared" si="14"/>
        <v>3.84</v>
      </c>
      <c r="E309" s="450"/>
      <c r="F309" s="450">
        <f t="shared" si="15"/>
        <v>3.84</v>
      </c>
      <c r="G309" s="450">
        <f t="shared" si="16"/>
        <v>3.84</v>
      </c>
      <c r="K309">
        <v>3.84</v>
      </c>
      <c r="L309">
        <v>3.84</v>
      </c>
      <c r="N309">
        <v>2.52</v>
      </c>
      <c r="O309">
        <v>2.52</v>
      </c>
    </row>
    <row r="310" spans="1:15">
      <c r="A310" s="447">
        <v>37596</v>
      </c>
      <c r="B310" s="448" t="s">
        <v>1226</v>
      </c>
      <c r="C310" s="447" t="s">
        <v>998</v>
      </c>
      <c r="D310" s="449">
        <f t="shared" si="14"/>
        <v>4.41</v>
      </c>
      <c r="E310" s="450"/>
      <c r="F310" s="450">
        <f t="shared" si="15"/>
        <v>4.41</v>
      </c>
      <c r="G310" s="450">
        <f t="shared" si="16"/>
        <v>4.41</v>
      </c>
      <c r="K310">
        <v>4.41</v>
      </c>
      <c r="L310">
        <v>4.41</v>
      </c>
      <c r="N310">
        <v>2.89</v>
      </c>
      <c r="O310">
        <v>2.89</v>
      </c>
    </row>
    <row r="311" spans="1:15" ht="28.8">
      <c r="A311" s="452">
        <v>371</v>
      </c>
      <c r="B311" s="453" t="s">
        <v>1227</v>
      </c>
      <c r="C311" s="452" t="s">
        <v>998</v>
      </c>
      <c r="D311" s="454">
        <f t="shared" si="14"/>
        <v>1.36</v>
      </c>
      <c r="E311" s="450"/>
      <c r="F311" s="450">
        <f t="shared" si="15"/>
        <v>1.36</v>
      </c>
      <c r="G311" s="450">
        <f t="shared" si="16"/>
        <v>1.36</v>
      </c>
      <c r="K311">
        <v>1.36</v>
      </c>
      <c r="L311">
        <v>1.36</v>
      </c>
      <c r="N311">
        <v>0.89</v>
      </c>
      <c r="O311">
        <v>0.89</v>
      </c>
    </row>
    <row r="312" spans="1:15">
      <c r="A312" s="447">
        <v>37553</v>
      </c>
      <c r="B312" s="448" t="s">
        <v>1228</v>
      </c>
      <c r="C312" s="447" t="s">
        <v>998</v>
      </c>
      <c r="D312" s="449">
        <f t="shared" si="14"/>
        <v>2.5499999999999998</v>
      </c>
      <c r="E312" s="450"/>
      <c r="F312" s="450">
        <f t="shared" si="15"/>
        <v>2.5499999999999998</v>
      </c>
      <c r="G312" s="450">
        <f t="shared" si="16"/>
        <v>2.5499999999999998</v>
      </c>
      <c r="K312">
        <v>2.5499999999999998</v>
      </c>
      <c r="L312">
        <v>2.5499999999999998</v>
      </c>
      <c r="N312">
        <v>1.67</v>
      </c>
      <c r="O312">
        <v>1.67</v>
      </c>
    </row>
    <row r="313" spans="1:15">
      <c r="A313" s="452">
        <v>37552</v>
      </c>
      <c r="B313" s="453" t="s">
        <v>1229</v>
      </c>
      <c r="C313" s="452" t="s">
        <v>998</v>
      </c>
      <c r="D313" s="454">
        <f t="shared" si="14"/>
        <v>4.0999999999999996</v>
      </c>
      <c r="E313" s="450"/>
      <c r="F313" s="450">
        <f t="shared" si="15"/>
        <v>4.0999999999999996</v>
      </c>
      <c r="G313" s="450">
        <f t="shared" si="16"/>
        <v>4.0999999999999996</v>
      </c>
      <c r="K313">
        <v>4.0999999999999996</v>
      </c>
      <c r="L313">
        <v>4.0999999999999996</v>
      </c>
      <c r="N313">
        <v>2.69</v>
      </c>
      <c r="O313">
        <v>2.69</v>
      </c>
    </row>
    <row r="314" spans="1:15">
      <c r="A314" s="447">
        <v>36880</v>
      </c>
      <c r="B314" s="448" t="s">
        <v>1230</v>
      </c>
      <c r="C314" s="447" t="s">
        <v>998</v>
      </c>
      <c r="D314" s="449">
        <f t="shared" si="14"/>
        <v>4.17</v>
      </c>
      <c r="E314" s="450"/>
      <c r="F314" s="450">
        <f t="shared" si="15"/>
        <v>4.17</v>
      </c>
      <c r="G314" s="450">
        <f t="shared" si="16"/>
        <v>4.17</v>
      </c>
      <c r="K314">
        <v>4.17</v>
      </c>
      <c r="L314">
        <v>4.17</v>
      </c>
      <c r="N314">
        <v>2.73</v>
      </c>
      <c r="O314">
        <v>2.73</v>
      </c>
    </row>
    <row r="315" spans="1:15">
      <c r="A315" s="452">
        <v>34355</v>
      </c>
      <c r="B315" s="453" t="s">
        <v>1231</v>
      </c>
      <c r="C315" s="452" t="s">
        <v>998</v>
      </c>
      <c r="D315" s="454">
        <f t="shared" si="14"/>
        <v>3.59</v>
      </c>
      <c r="E315" s="450"/>
      <c r="F315" s="450">
        <f t="shared" si="15"/>
        <v>3.59</v>
      </c>
      <c r="G315" s="450">
        <f t="shared" si="16"/>
        <v>3.59</v>
      </c>
      <c r="K315">
        <v>3.59</v>
      </c>
      <c r="L315">
        <v>3.59</v>
      </c>
      <c r="N315">
        <v>2.35</v>
      </c>
      <c r="O315">
        <v>2.35</v>
      </c>
    </row>
    <row r="316" spans="1:15">
      <c r="A316" s="447">
        <v>130</v>
      </c>
      <c r="B316" s="448" t="s">
        <v>1232</v>
      </c>
      <c r="C316" s="447" t="s">
        <v>998</v>
      </c>
      <c r="D316" s="449">
        <f t="shared" si="14"/>
        <v>4.78</v>
      </c>
      <c r="E316" s="450"/>
      <c r="F316" s="450">
        <f t="shared" si="15"/>
        <v>4.78</v>
      </c>
      <c r="G316" s="450">
        <f t="shared" si="16"/>
        <v>4.78</v>
      </c>
      <c r="K316">
        <v>4.78</v>
      </c>
      <c r="L316">
        <v>4.78</v>
      </c>
      <c r="N316">
        <v>4.05</v>
      </c>
      <c r="O316">
        <v>4.05</v>
      </c>
    </row>
    <row r="317" spans="1:15" ht="28.8">
      <c r="A317" s="452">
        <v>135</v>
      </c>
      <c r="B317" s="453" t="s">
        <v>1233</v>
      </c>
      <c r="C317" s="452" t="s">
        <v>998</v>
      </c>
      <c r="D317" s="454">
        <f t="shared" si="14"/>
        <v>3.85</v>
      </c>
      <c r="E317" s="450"/>
      <c r="F317" s="450">
        <f t="shared" si="15"/>
        <v>3.85</v>
      </c>
      <c r="G317" s="450">
        <f t="shared" si="16"/>
        <v>3.85</v>
      </c>
      <c r="K317">
        <v>3.85</v>
      </c>
      <c r="L317">
        <v>3.85</v>
      </c>
      <c r="N317">
        <v>3.25</v>
      </c>
      <c r="O317">
        <v>3.25</v>
      </c>
    </row>
    <row r="318" spans="1:15">
      <c r="A318" s="447">
        <v>36886</v>
      </c>
      <c r="B318" s="448" t="s">
        <v>1234</v>
      </c>
      <c r="C318" s="447" t="s">
        <v>998</v>
      </c>
      <c r="D318" s="449">
        <f t="shared" si="14"/>
        <v>1.29</v>
      </c>
      <c r="E318" s="450"/>
      <c r="F318" s="450">
        <f t="shared" si="15"/>
        <v>1.29</v>
      </c>
      <c r="G318" s="450">
        <f t="shared" si="16"/>
        <v>1.29</v>
      </c>
      <c r="K318">
        <v>1.29</v>
      </c>
      <c r="L318">
        <v>1.29</v>
      </c>
      <c r="N318">
        <v>0.85</v>
      </c>
      <c r="O318">
        <v>0.85</v>
      </c>
    </row>
    <row r="319" spans="1:15" ht="28.8">
      <c r="A319" s="452">
        <v>38546</v>
      </c>
      <c r="B319" s="453" t="s">
        <v>1235</v>
      </c>
      <c r="C319" s="452" t="s">
        <v>1096</v>
      </c>
      <c r="D319" s="454">
        <f t="shared" si="14"/>
        <v>755.62</v>
      </c>
      <c r="E319" s="450"/>
      <c r="F319" s="450">
        <f t="shared" si="15"/>
        <v>755.62</v>
      </c>
      <c r="G319" s="450">
        <f t="shared" si="16"/>
        <v>755.62</v>
      </c>
      <c r="K319">
        <v>755.62</v>
      </c>
      <c r="L319">
        <v>755.62</v>
      </c>
      <c r="N319">
        <v>481.31</v>
      </c>
      <c r="O319">
        <v>481.31</v>
      </c>
    </row>
    <row r="320" spans="1:15">
      <c r="A320" s="447">
        <v>34549</v>
      </c>
      <c r="B320" s="448" t="s">
        <v>1236</v>
      </c>
      <c r="C320" s="447" t="s">
        <v>1096</v>
      </c>
      <c r="D320" s="449">
        <f t="shared" si="14"/>
        <v>775.28</v>
      </c>
      <c r="E320" s="450"/>
      <c r="F320" s="450">
        <f t="shared" si="15"/>
        <v>775.28</v>
      </c>
      <c r="G320" s="450">
        <f t="shared" si="16"/>
        <v>775.28</v>
      </c>
      <c r="N320">
        <v>775.28</v>
      </c>
      <c r="O320">
        <v>775.28</v>
      </c>
    </row>
    <row r="321" spans="1:15">
      <c r="A321" s="452">
        <v>6081</v>
      </c>
      <c r="B321" s="453" t="s">
        <v>1237</v>
      </c>
      <c r="C321" s="452" t="s">
        <v>1096</v>
      </c>
      <c r="D321" s="454">
        <f t="shared" si="14"/>
        <v>54.26</v>
      </c>
      <c r="E321" s="450"/>
      <c r="F321" s="450">
        <f t="shared" si="15"/>
        <v>54.26</v>
      </c>
      <c r="G321" s="450">
        <f t="shared" si="16"/>
        <v>54.26</v>
      </c>
      <c r="N321">
        <v>54.26</v>
      </c>
      <c r="O321">
        <v>54.26</v>
      </c>
    </row>
    <row r="322" spans="1:15">
      <c r="A322" s="447">
        <v>6077</v>
      </c>
      <c r="B322" s="448" t="s">
        <v>1238</v>
      </c>
      <c r="C322" s="447" t="s">
        <v>1096</v>
      </c>
      <c r="D322" s="449">
        <f t="shared" si="14"/>
        <v>38.76</v>
      </c>
      <c r="E322" s="450"/>
      <c r="F322" s="450">
        <f t="shared" si="15"/>
        <v>38.76</v>
      </c>
      <c r="G322" s="450">
        <f t="shared" si="16"/>
        <v>38.76</v>
      </c>
      <c r="N322">
        <v>38.76</v>
      </c>
      <c r="O322">
        <v>38.76</v>
      </c>
    </row>
    <row r="323" spans="1:15">
      <c r="A323" s="452">
        <v>6079</v>
      </c>
      <c r="B323" s="453" t="s">
        <v>1239</v>
      </c>
      <c r="C323" s="452" t="s">
        <v>1096</v>
      </c>
      <c r="D323" s="454">
        <f t="shared" ref="D323:D386" si="17">IF($I$2=$G$1,G323,F323)</f>
        <v>38.76</v>
      </c>
      <c r="E323" s="450"/>
      <c r="F323" s="450">
        <f t="shared" si="15"/>
        <v>38.76</v>
      </c>
      <c r="G323" s="450">
        <f t="shared" si="16"/>
        <v>38.76</v>
      </c>
      <c r="N323">
        <v>38.76</v>
      </c>
      <c r="O323">
        <v>38.76</v>
      </c>
    </row>
    <row r="324" spans="1:15" ht="28.8">
      <c r="A324" s="447">
        <v>1091</v>
      </c>
      <c r="B324" s="448" t="s">
        <v>1240</v>
      </c>
      <c r="C324" s="447" t="s">
        <v>950</v>
      </c>
      <c r="D324" s="449">
        <f t="shared" si="17"/>
        <v>45.5</v>
      </c>
      <c r="E324" s="450"/>
      <c r="F324" s="450">
        <f t="shared" si="15"/>
        <v>45.5</v>
      </c>
      <c r="G324" s="450">
        <f t="shared" si="16"/>
        <v>45.5</v>
      </c>
      <c r="K324">
        <v>45.5</v>
      </c>
      <c r="L324">
        <v>45.5</v>
      </c>
      <c r="N324">
        <v>26.08</v>
      </c>
      <c r="O324">
        <v>26.08</v>
      </c>
    </row>
    <row r="325" spans="1:15" ht="28.8">
      <c r="A325" s="452">
        <v>1094</v>
      </c>
      <c r="B325" s="453" t="s">
        <v>1241</v>
      </c>
      <c r="C325" s="452" t="s">
        <v>950</v>
      </c>
      <c r="D325" s="454">
        <f t="shared" si="17"/>
        <v>31.82</v>
      </c>
      <c r="E325" s="450"/>
      <c r="F325" s="450">
        <f t="shared" si="15"/>
        <v>31.82</v>
      </c>
      <c r="G325" s="450">
        <f t="shared" si="16"/>
        <v>31.82</v>
      </c>
      <c r="K325">
        <v>31.82</v>
      </c>
      <c r="L325">
        <v>31.82</v>
      </c>
      <c r="N325">
        <v>18.239999999999998</v>
      </c>
      <c r="O325">
        <v>18.239999999999998</v>
      </c>
    </row>
    <row r="326" spans="1:15" ht="28.8">
      <c r="A326" s="447">
        <v>1095</v>
      </c>
      <c r="B326" s="448" t="s">
        <v>1242</v>
      </c>
      <c r="C326" s="447" t="s">
        <v>950</v>
      </c>
      <c r="D326" s="449">
        <f t="shared" si="17"/>
        <v>67.63</v>
      </c>
      <c r="E326" s="450"/>
      <c r="F326" s="450">
        <f t="shared" si="15"/>
        <v>67.63</v>
      </c>
      <c r="G326" s="450">
        <f t="shared" si="16"/>
        <v>67.63</v>
      </c>
      <c r="K326">
        <v>67.63</v>
      </c>
      <c r="L326">
        <v>67.63</v>
      </c>
      <c r="N326">
        <v>38.770000000000003</v>
      </c>
      <c r="O326">
        <v>38.770000000000003</v>
      </c>
    </row>
    <row r="327" spans="1:15" ht="28.8">
      <c r="A327" s="452">
        <v>1092</v>
      </c>
      <c r="B327" s="453" t="s">
        <v>1243</v>
      </c>
      <c r="C327" s="452" t="s">
        <v>950</v>
      </c>
      <c r="D327" s="454">
        <f t="shared" si="17"/>
        <v>52.33</v>
      </c>
      <c r="E327" s="450"/>
      <c r="F327" s="450">
        <f t="shared" si="15"/>
        <v>52.33</v>
      </c>
      <c r="G327" s="450">
        <f t="shared" si="16"/>
        <v>52.33</v>
      </c>
      <c r="K327">
        <v>52.33</v>
      </c>
      <c r="L327">
        <v>52.33</v>
      </c>
      <c r="N327">
        <v>30</v>
      </c>
      <c r="O327">
        <v>30</v>
      </c>
    </row>
    <row r="328" spans="1:15" ht="28.8">
      <c r="A328" s="447">
        <v>1093</v>
      </c>
      <c r="B328" s="448" t="s">
        <v>1244</v>
      </c>
      <c r="C328" s="447" t="s">
        <v>950</v>
      </c>
      <c r="D328" s="449">
        <f t="shared" si="17"/>
        <v>122.21</v>
      </c>
      <c r="E328" s="450"/>
      <c r="F328" s="450">
        <f t="shared" si="15"/>
        <v>122.21</v>
      </c>
      <c r="G328" s="450">
        <f t="shared" si="16"/>
        <v>122.21</v>
      </c>
      <c r="K328">
        <v>122.21</v>
      </c>
      <c r="L328">
        <v>122.21</v>
      </c>
      <c r="N328">
        <v>70.06</v>
      </c>
      <c r="O328">
        <v>70.06</v>
      </c>
    </row>
    <row r="329" spans="1:15" ht="28.8">
      <c r="A329" s="452">
        <v>1090</v>
      </c>
      <c r="B329" s="453" t="s">
        <v>1245</v>
      </c>
      <c r="C329" s="452" t="s">
        <v>950</v>
      </c>
      <c r="D329" s="454">
        <f t="shared" si="17"/>
        <v>87.5</v>
      </c>
      <c r="E329" s="450"/>
      <c r="F329" s="450">
        <f t="shared" si="15"/>
        <v>87.5</v>
      </c>
      <c r="G329" s="450">
        <f t="shared" si="16"/>
        <v>87.5</v>
      </c>
      <c r="K329">
        <v>87.5</v>
      </c>
      <c r="L329">
        <v>87.5</v>
      </c>
      <c r="N329">
        <v>50.16</v>
      </c>
      <c r="O329">
        <v>50.16</v>
      </c>
    </row>
    <row r="330" spans="1:15" ht="28.8">
      <c r="A330" s="447">
        <v>1096</v>
      </c>
      <c r="B330" s="448" t="s">
        <v>1246</v>
      </c>
      <c r="C330" s="447" t="s">
        <v>950</v>
      </c>
      <c r="D330" s="449">
        <f t="shared" si="17"/>
        <v>157.47</v>
      </c>
      <c r="E330" s="450"/>
      <c r="F330" s="450">
        <f t="shared" si="15"/>
        <v>157.47</v>
      </c>
      <c r="G330" s="450">
        <f t="shared" si="16"/>
        <v>157.47</v>
      </c>
      <c r="K330">
        <v>157.47</v>
      </c>
      <c r="L330">
        <v>157.47</v>
      </c>
      <c r="N330">
        <v>90.27</v>
      </c>
      <c r="O330">
        <v>90.27</v>
      </c>
    </row>
    <row r="331" spans="1:15" ht="28.8">
      <c r="A331" s="452">
        <v>1097</v>
      </c>
      <c r="B331" s="453" t="s">
        <v>1247</v>
      </c>
      <c r="C331" s="452" t="s">
        <v>950</v>
      </c>
      <c r="D331" s="454">
        <f t="shared" si="17"/>
        <v>133.66999999999999</v>
      </c>
      <c r="E331" s="450"/>
      <c r="F331" s="450">
        <f t="shared" si="15"/>
        <v>133.66999999999999</v>
      </c>
      <c r="G331" s="450">
        <f t="shared" si="16"/>
        <v>133.66999999999999</v>
      </c>
      <c r="K331">
        <v>133.66999999999999</v>
      </c>
      <c r="L331">
        <v>133.66999999999999</v>
      </c>
      <c r="N331">
        <v>76.63</v>
      </c>
      <c r="O331">
        <v>76.63</v>
      </c>
    </row>
    <row r="332" spans="1:15">
      <c r="A332" s="447">
        <v>378</v>
      </c>
      <c r="B332" s="448" t="s">
        <v>1248</v>
      </c>
      <c r="C332" s="447" t="s">
        <v>1098</v>
      </c>
      <c r="D332" s="449">
        <f t="shared" si="17"/>
        <v>22.29</v>
      </c>
      <c r="E332" s="450"/>
      <c r="F332" s="450">
        <f t="shared" si="15"/>
        <v>20.73</v>
      </c>
      <c r="G332" s="450">
        <f t="shared" si="16"/>
        <v>22.29</v>
      </c>
      <c r="K332">
        <v>20.73</v>
      </c>
      <c r="L332">
        <v>22.29</v>
      </c>
      <c r="N332">
        <v>24.1</v>
      </c>
      <c r="O332">
        <v>26.03</v>
      </c>
    </row>
    <row r="333" spans="1:15">
      <c r="A333" s="452">
        <v>40911</v>
      </c>
      <c r="B333" s="453" t="s">
        <v>1249</v>
      </c>
      <c r="C333" s="452" t="s">
        <v>1100</v>
      </c>
      <c r="D333" s="454">
        <f t="shared" si="17"/>
        <v>4009.79</v>
      </c>
      <c r="E333" s="450"/>
      <c r="F333" s="450">
        <f t="shared" si="15"/>
        <v>3727.86</v>
      </c>
      <c r="G333" s="450">
        <f t="shared" si="16"/>
        <v>4009.79</v>
      </c>
      <c r="K333">
        <v>3727.86</v>
      </c>
      <c r="L333">
        <v>4009.79</v>
      </c>
      <c r="N333">
        <v>4223.0200000000004</v>
      </c>
      <c r="O333">
        <v>4560.57</v>
      </c>
    </row>
    <row r="334" spans="1:15">
      <c r="A334" s="447">
        <v>33939</v>
      </c>
      <c r="B334" s="448" t="s">
        <v>1250</v>
      </c>
      <c r="C334" s="447" t="s">
        <v>1098</v>
      </c>
      <c r="D334" s="449">
        <f t="shared" si="17"/>
        <v>126.21</v>
      </c>
      <c r="E334" s="450"/>
      <c r="F334" s="450">
        <f t="shared" si="15"/>
        <v>117.34</v>
      </c>
      <c r="G334" s="450">
        <f t="shared" si="16"/>
        <v>126.21</v>
      </c>
      <c r="K334">
        <v>117.34</v>
      </c>
      <c r="L334">
        <v>126.21</v>
      </c>
      <c r="N334">
        <v>120.78</v>
      </c>
      <c r="O334">
        <v>130.44</v>
      </c>
    </row>
    <row r="335" spans="1:15">
      <c r="A335" s="452">
        <v>40815</v>
      </c>
      <c r="B335" s="453" t="s">
        <v>1251</v>
      </c>
      <c r="C335" s="452" t="s">
        <v>1100</v>
      </c>
      <c r="D335" s="454">
        <f t="shared" si="17"/>
        <v>22697.22</v>
      </c>
      <c r="E335" s="450"/>
      <c r="F335" s="450">
        <f t="shared" si="15"/>
        <v>21101.4</v>
      </c>
      <c r="G335" s="450">
        <f t="shared" si="16"/>
        <v>22697.22</v>
      </c>
      <c r="K335">
        <v>21101.4</v>
      </c>
      <c r="L335">
        <v>22697.22</v>
      </c>
      <c r="N335">
        <v>21158.81</v>
      </c>
      <c r="O335">
        <v>22850.080000000002</v>
      </c>
    </row>
    <row r="336" spans="1:15">
      <c r="A336" s="447">
        <v>33952</v>
      </c>
      <c r="B336" s="448" t="s">
        <v>1252</v>
      </c>
      <c r="C336" s="447" t="s">
        <v>1098</v>
      </c>
      <c r="D336" s="449">
        <f t="shared" si="17"/>
        <v>133.71</v>
      </c>
      <c r="E336" s="450"/>
      <c r="F336" s="450">
        <f t="shared" si="15"/>
        <v>124.3</v>
      </c>
      <c r="G336" s="450">
        <f t="shared" si="16"/>
        <v>133.71</v>
      </c>
      <c r="K336">
        <v>124.3</v>
      </c>
      <c r="L336">
        <v>133.71</v>
      </c>
      <c r="N336">
        <v>127.43</v>
      </c>
      <c r="O336">
        <v>137.62</v>
      </c>
    </row>
    <row r="337" spans="1:15">
      <c r="A337" s="452">
        <v>40816</v>
      </c>
      <c r="B337" s="453" t="s">
        <v>1253</v>
      </c>
      <c r="C337" s="452" t="s">
        <v>1100</v>
      </c>
      <c r="D337" s="454">
        <f t="shared" si="17"/>
        <v>24045.52</v>
      </c>
      <c r="E337" s="450"/>
      <c r="F337" s="450">
        <f t="shared" si="15"/>
        <v>22354.9</v>
      </c>
      <c r="G337" s="450">
        <f t="shared" si="16"/>
        <v>24045.52</v>
      </c>
      <c r="K337">
        <v>22354.9</v>
      </c>
      <c r="L337">
        <v>24045.52</v>
      </c>
      <c r="N337">
        <v>22323.26</v>
      </c>
      <c r="O337">
        <v>24107.599999999999</v>
      </c>
    </row>
    <row r="338" spans="1:15">
      <c r="A338" s="447">
        <v>33953</v>
      </c>
      <c r="B338" s="448" t="s">
        <v>1254</v>
      </c>
      <c r="C338" s="447" t="s">
        <v>1098</v>
      </c>
      <c r="D338" s="449">
        <f t="shared" si="17"/>
        <v>140.13</v>
      </c>
      <c r="E338" s="450"/>
      <c r="F338" s="450">
        <f t="shared" si="15"/>
        <v>130.28</v>
      </c>
      <c r="G338" s="450">
        <f t="shared" si="16"/>
        <v>140.13</v>
      </c>
      <c r="K338">
        <v>130.28</v>
      </c>
      <c r="L338">
        <v>140.13</v>
      </c>
      <c r="N338">
        <v>136.22999999999999</v>
      </c>
      <c r="O338">
        <v>147.13</v>
      </c>
    </row>
    <row r="339" spans="1:15">
      <c r="A339" s="452">
        <v>40817</v>
      </c>
      <c r="B339" s="453" t="s">
        <v>1255</v>
      </c>
      <c r="C339" s="452" t="s">
        <v>1100</v>
      </c>
      <c r="D339" s="454">
        <f t="shared" si="17"/>
        <v>25200.49</v>
      </c>
      <c r="E339" s="450"/>
      <c r="F339" s="450">
        <f t="shared" si="15"/>
        <v>23428.66</v>
      </c>
      <c r="G339" s="450">
        <f t="shared" si="16"/>
        <v>25200.49</v>
      </c>
      <c r="K339">
        <v>23428.66</v>
      </c>
      <c r="L339">
        <v>25200.49</v>
      </c>
      <c r="N339">
        <v>23865.29</v>
      </c>
      <c r="O339">
        <v>25772.89</v>
      </c>
    </row>
    <row r="340" spans="1:15" ht="28.8">
      <c r="A340" s="447">
        <v>13348</v>
      </c>
      <c r="B340" s="448" t="s">
        <v>1256</v>
      </c>
      <c r="C340" s="447" t="s">
        <v>950</v>
      </c>
      <c r="D340" s="449">
        <f t="shared" si="17"/>
        <v>1.47</v>
      </c>
      <c r="E340" s="450"/>
      <c r="F340" s="450">
        <f t="shared" si="15"/>
        <v>1.47</v>
      </c>
      <c r="G340" s="450">
        <f t="shared" si="16"/>
        <v>1.47</v>
      </c>
      <c r="N340">
        <v>1.47</v>
      </c>
      <c r="O340">
        <v>1.47</v>
      </c>
    </row>
    <row r="341" spans="1:15">
      <c r="A341" s="452">
        <v>39212</v>
      </c>
      <c r="B341" s="453" t="s">
        <v>1257</v>
      </c>
      <c r="C341" s="452" t="s">
        <v>950</v>
      </c>
      <c r="D341" s="454">
        <f t="shared" si="17"/>
        <v>2.13</v>
      </c>
      <c r="E341" s="450"/>
      <c r="F341" s="450">
        <f t="shared" si="15"/>
        <v>2.13</v>
      </c>
      <c r="G341" s="450">
        <f t="shared" si="16"/>
        <v>2.13</v>
      </c>
      <c r="K341">
        <v>2.13</v>
      </c>
      <c r="L341">
        <v>2.13</v>
      </c>
      <c r="N341">
        <v>2.25</v>
      </c>
      <c r="O341">
        <v>2.25</v>
      </c>
    </row>
    <row r="342" spans="1:15">
      <c r="A342" s="447">
        <v>39211</v>
      </c>
      <c r="B342" s="448" t="s">
        <v>1258</v>
      </c>
      <c r="C342" s="447" t="s">
        <v>950</v>
      </c>
      <c r="D342" s="449">
        <f t="shared" si="17"/>
        <v>1.91</v>
      </c>
      <c r="E342" s="450"/>
      <c r="F342" s="450">
        <f t="shared" si="15"/>
        <v>1.91</v>
      </c>
      <c r="G342" s="450">
        <f t="shared" si="16"/>
        <v>1.91</v>
      </c>
      <c r="K342">
        <v>1.91</v>
      </c>
      <c r="L342">
        <v>1.91</v>
      </c>
      <c r="N342">
        <v>2.0099999999999998</v>
      </c>
      <c r="O342">
        <v>2.0099999999999998</v>
      </c>
    </row>
    <row r="343" spans="1:15">
      <c r="A343" s="452">
        <v>39210</v>
      </c>
      <c r="B343" s="453" t="s">
        <v>1259</v>
      </c>
      <c r="C343" s="452" t="s">
        <v>950</v>
      </c>
      <c r="D343" s="454">
        <f t="shared" si="17"/>
        <v>1.07</v>
      </c>
      <c r="E343" s="450"/>
      <c r="F343" s="450">
        <f t="shared" si="15"/>
        <v>1.07</v>
      </c>
      <c r="G343" s="450">
        <f t="shared" si="16"/>
        <v>1.07</v>
      </c>
      <c r="K343">
        <v>1.07</v>
      </c>
      <c r="L343">
        <v>1.07</v>
      </c>
      <c r="N343">
        <v>1.1299999999999999</v>
      </c>
      <c r="O343">
        <v>1.1299999999999999</v>
      </c>
    </row>
    <row r="344" spans="1:15">
      <c r="A344" s="447">
        <v>39208</v>
      </c>
      <c r="B344" s="448" t="s">
        <v>1260</v>
      </c>
      <c r="C344" s="447" t="s">
        <v>950</v>
      </c>
      <c r="D344" s="449">
        <f t="shared" si="17"/>
        <v>0.57999999999999996</v>
      </c>
      <c r="E344" s="450"/>
      <c r="F344" s="450">
        <f t="shared" si="15"/>
        <v>0.57999999999999996</v>
      </c>
      <c r="G344" s="450">
        <f t="shared" si="16"/>
        <v>0.57999999999999996</v>
      </c>
      <c r="K344">
        <v>0.57999999999999996</v>
      </c>
      <c r="L344">
        <v>0.57999999999999996</v>
      </c>
      <c r="N344">
        <v>0.61</v>
      </c>
      <c r="O344">
        <v>0.61</v>
      </c>
    </row>
    <row r="345" spans="1:15">
      <c r="A345" s="452">
        <v>39214</v>
      </c>
      <c r="B345" s="453" t="s">
        <v>1261</v>
      </c>
      <c r="C345" s="452" t="s">
        <v>950</v>
      </c>
      <c r="D345" s="454">
        <f t="shared" si="17"/>
        <v>3.95</v>
      </c>
      <c r="E345" s="450"/>
      <c r="F345" s="450">
        <f t="shared" si="15"/>
        <v>3.95</v>
      </c>
      <c r="G345" s="450">
        <f t="shared" si="16"/>
        <v>3.95</v>
      </c>
      <c r="K345">
        <v>3.95</v>
      </c>
      <c r="L345">
        <v>3.95</v>
      </c>
      <c r="N345">
        <v>4.16</v>
      </c>
      <c r="O345">
        <v>4.16</v>
      </c>
    </row>
    <row r="346" spans="1:15">
      <c r="A346" s="447">
        <v>39213</v>
      </c>
      <c r="B346" s="448" t="s">
        <v>1262</v>
      </c>
      <c r="C346" s="447" t="s">
        <v>950</v>
      </c>
      <c r="D346" s="449">
        <f t="shared" si="17"/>
        <v>2.79</v>
      </c>
      <c r="E346" s="450"/>
      <c r="F346" s="450">
        <f t="shared" si="15"/>
        <v>2.79</v>
      </c>
      <c r="G346" s="450">
        <f t="shared" si="16"/>
        <v>2.79</v>
      </c>
      <c r="K346">
        <v>2.79</v>
      </c>
      <c r="L346">
        <v>2.79</v>
      </c>
      <c r="N346">
        <v>2.94</v>
      </c>
      <c r="O346">
        <v>2.94</v>
      </c>
    </row>
    <row r="347" spans="1:15">
      <c r="A347" s="452">
        <v>39215</v>
      </c>
      <c r="B347" s="453" t="s">
        <v>1263</v>
      </c>
      <c r="C347" s="452" t="s">
        <v>950</v>
      </c>
      <c r="D347" s="454">
        <f t="shared" si="17"/>
        <v>7.2</v>
      </c>
      <c r="E347" s="450"/>
      <c r="F347" s="450">
        <f t="shared" si="15"/>
        <v>7.2</v>
      </c>
      <c r="G347" s="450">
        <f t="shared" si="16"/>
        <v>7.2</v>
      </c>
      <c r="K347">
        <v>7.2</v>
      </c>
      <c r="L347">
        <v>7.2</v>
      </c>
      <c r="N347">
        <v>7.58</v>
      </c>
      <c r="O347">
        <v>7.58</v>
      </c>
    </row>
    <row r="348" spans="1:15">
      <c r="A348" s="447">
        <v>39209</v>
      </c>
      <c r="B348" s="448" t="s">
        <v>1264</v>
      </c>
      <c r="C348" s="447" t="s">
        <v>950</v>
      </c>
      <c r="D348" s="449">
        <f t="shared" si="17"/>
        <v>0.69</v>
      </c>
      <c r="E348" s="450"/>
      <c r="F348" s="450">
        <f t="shared" si="15"/>
        <v>0.69</v>
      </c>
      <c r="G348" s="450">
        <f t="shared" si="16"/>
        <v>0.69</v>
      </c>
      <c r="K348">
        <v>0.69</v>
      </c>
      <c r="L348">
        <v>0.69</v>
      </c>
      <c r="N348">
        <v>0.73</v>
      </c>
      <c r="O348">
        <v>0.73</v>
      </c>
    </row>
    <row r="349" spans="1:15">
      <c r="A349" s="452">
        <v>39207</v>
      </c>
      <c r="B349" s="453" t="s">
        <v>1265</v>
      </c>
      <c r="C349" s="452" t="s">
        <v>950</v>
      </c>
      <c r="D349" s="454">
        <f t="shared" si="17"/>
        <v>1.07</v>
      </c>
      <c r="E349" s="450"/>
      <c r="F349" s="450">
        <f t="shared" si="15"/>
        <v>1.07</v>
      </c>
      <c r="G349" s="450">
        <f t="shared" si="16"/>
        <v>1.07</v>
      </c>
      <c r="K349">
        <v>1.07</v>
      </c>
      <c r="L349">
        <v>1.07</v>
      </c>
      <c r="N349">
        <v>1.1299999999999999</v>
      </c>
      <c r="O349">
        <v>1.1299999999999999</v>
      </c>
    </row>
    <row r="350" spans="1:15">
      <c r="A350" s="447">
        <v>39216</v>
      </c>
      <c r="B350" s="448" t="s">
        <v>1266</v>
      </c>
      <c r="C350" s="447" t="s">
        <v>950</v>
      </c>
      <c r="D350" s="449">
        <f t="shared" si="17"/>
        <v>10.039999999999999</v>
      </c>
      <c r="E350" s="450"/>
      <c r="F350" s="450">
        <f t="shared" si="15"/>
        <v>10.039999999999999</v>
      </c>
      <c r="G350" s="450">
        <f t="shared" si="16"/>
        <v>10.039999999999999</v>
      </c>
      <c r="K350">
        <v>10.039999999999999</v>
      </c>
      <c r="L350">
        <v>10.039999999999999</v>
      </c>
      <c r="N350">
        <v>10.58</v>
      </c>
      <c r="O350">
        <v>10.58</v>
      </c>
    </row>
    <row r="351" spans="1:15" ht="28.8">
      <c r="A351" s="452">
        <v>11267</v>
      </c>
      <c r="B351" s="453" t="s">
        <v>1267</v>
      </c>
      <c r="C351" s="452" t="s">
        <v>950</v>
      </c>
      <c r="D351" s="454">
        <f t="shared" si="17"/>
        <v>1.29</v>
      </c>
      <c r="E351" s="450"/>
      <c r="F351" s="450">
        <f t="shared" si="15"/>
        <v>1.29</v>
      </c>
      <c r="G351" s="450">
        <f t="shared" si="16"/>
        <v>1.29</v>
      </c>
      <c r="N351">
        <v>1.29</v>
      </c>
      <c r="O351">
        <v>1.29</v>
      </c>
    </row>
    <row r="352" spans="1:15" ht="28.8">
      <c r="A352" s="447">
        <v>379</v>
      </c>
      <c r="B352" s="448" t="s">
        <v>1268</v>
      </c>
      <c r="C352" s="447" t="s">
        <v>950</v>
      </c>
      <c r="D352" s="449">
        <f t="shared" si="17"/>
        <v>1.29</v>
      </c>
      <c r="E352" s="450"/>
      <c r="F352" s="450">
        <f t="shared" si="15"/>
        <v>1.29</v>
      </c>
      <c r="G352" s="450">
        <f t="shared" si="16"/>
        <v>1.29</v>
      </c>
      <c r="N352">
        <v>1.29</v>
      </c>
      <c r="O352">
        <v>1.29</v>
      </c>
    </row>
    <row r="353" spans="1:15" ht="28.8">
      <c r="A353" s="452">
        <v>510</v>
      </c>
      <c r="B353" s="453" t="s">
        <v>1269</v>
      </c>
      <c r="C353" s="452" t="s">
        <v>998</v>
      </c>
      <c r="D353" s="454">
        <f t="shared" si="17"/>
        <v>19.899999999999999</v>
      </c>
      <c r="E353" s="450"/>
      <c r="F353" s="450">
        <f t="shared" si="15"/>
        <v>19.899999999999999</v>
      </c>
      <c r="G353" s="450">
        <f t="shared" si="16"/>
        <v>19.899999999999999</v>
      </c>
      <c r="K353">
        <v>19.899999999999999</v>
      </c>
      <c r="L353">
        <v>19.899999999999999</v>
      </c>
      <c r="N353">
        <v>12.64</v>
      </c>
      <c r="O353">
        <v>12.64</v>
      </c>
    </row>
    <row r="354" spans="1:15" ht="28.8">
      <c r="A354" s="447">
        <v>516</v>
      </c>
      <c r="B354" s="448" t="s">
        <v>1270</v>
      </c>
      <c r="C354" s="447" t="s">
        <v>998</v>
      </c>
      <c r="D354" s="449">
        <f t="shared" si="17"/>
        <v>23.58</v>
      </c>
      <c r="E354" s="450"/>
      <c r="F354" s="450">
        <f t="shared" ref="F354:F417" si="18">IF(K354&gt;0,K354,N354)</f>
        <v>23.58</v>
      </c>
      <c r="G354" s="450">
        <f t="shared" ref="G354:G417" si="19">IF(L354&gt;0,L354,O354)</f>
        <v>23.58</v>
      </c>
      <c r="K354">
        <v>23.58</v>
      </c>
      <c r="L354">
        <v>23.58</v>
      </c>
      <c r="N354">
        <v>14.97</v>
      </c>
      <c r="O354">
        <v>14.97</v>
      </c>
    </row>
    <row r="355" spans="1:15" ht="28.8">
      <c r="A355" s="452">
        <v>509</v>
      </c>
      <c r="B355" s="453" t="s">
        <v>1271</v>
      </c>
      <c r="C355" s="452" t="s">
        <v>998</v>
      </c>
      <c r="D355" s="454">
        <f t="shared" si="17"/>
        <v>26.46</v>
      </c>
      <c r="E355" s="450"/>
      <c r="F355" s="450">
        <f t="shared" si="18"/>
        <v>26.46</v>
      </c>
      <c r="G355" s="450">
        <f t="shared" si="19"/>
        <v>26.46</v>
      </c>
      <c r="K355">
        <v>26.46</v>
      </c>
      <c r="L355">
        <v>26.46</v>
      </c>
      <c r="N355">
        <v>16.8</v>
      </c>
      <c r="O355">
        <v>16.8</v>
      </c>
    </row>
    <row r="356" spans="1:15">
      <c r="A356" s="447">
        <v>40331</v>
      </c>
      <c r="B356" s="448" t="s">
        <v>1272</v>
      </c>
      <c r="C356" s="447" t="s">
        <v>1098</v>
      </c>
      <c r="D356" s="449">
        <f t="shared" si="17"/>
        <v>11.27</v>
      </c>
      <c r="E356" s="450"/>
      <c r="F356" s="450">
        <f t="shared" si="18"/>
        <v>10.47</v>
      </c>
      <c r="G356" s="450">
        <f t="shared" si="19"/>
        <v>11.27</v>
      </c>
      <c r="K356">
        <v>10.47</v>
      </c>
      <c r="L356">
        <v>11.27</v>
      </c>
      <c r="N356">
        <v>21.97</v>
      </c>
      <c r="O356">
        <v>23.73</v>
      </c>
    </row>
    <row r="357" spans="1:15">
      <c r="A357" s="452">
        <v>40930</v>
      </c>
      <c r="B357" s="453" t="s">
        <v>1273</v>
      </c>
      <c r="C357" s="452" t="s">
        <v>1100</v>
      </c>
      <c r="D357" s="454">
        <f t="shared" si="17"/>
        <v>2027.06</v>
      </c>
      <c r="E357" s="450"/>
      <c r="F357" s="450">
        <f t="shared" si="18"/>
        <v>1884.54</v>
      </c>
      <c r="G357" s="450">
        <f t="shared" si="19"/>
        <v>2027.06</v>
      </c>
      <c r="K357">
        <v>1884.54</v>
      </c>
      <c r="L357">
        <v>2027.06</v>
      </c>
      <c r="N357">
        <v>3851.14</v>
      </c>
      <c r="O357">
        <v>4158.97</v>
      </c>
    </row>
    <row r="358" spans="1:15">
      <c r="A358" s="447">
        <v>377</v>
      </c>
      <c r="B358" s="448" t="s">
        <v>1274</v>
      </c>
      <c r="C358" s="447" t="s">
        <v>950</v>
      </c>
      <c r="D358" s="449">
        <f t="shared" si="17"/>
        <v>38.909999999999997</v>
      </c>
      <c r="E358" s="450"/>
      <c r="F358" s="450">
        <f t="shared" si="18"/>
        <v>38.909999999999997</v>
      </c>
      <c r="G358" s="450">
        <f t="shared" si="19"/>
        <v>38.909999999999997</v>
      </c>
      <c r="K358">
        <v>38.909999999999997</v>
      </c>
      <c r="L358">
        <v>38.909999999999997</v>
      </c>
      <c r="N358">
        <v>40.200000000000003</v>
      </c>
      <c r="O358">
        <v>40.200000000000003</v>
      </c>
    </row>
    <row r="359" spans="1:15">
      <c r="A359" s="452">
        <v>11761</v>
      </c>
      <c r="B359" s="453" t="s">
        <v>1275</v>
      </c>
      <c r="C359" s="452" t="s">
        <v>950</v>
      </c>
      <c r="D359" s="454">
        <f t="shared" si="17"/>
        <v>82.8</v>
      </c>
      <c r="E359" s="450"/>
      <c r="F359" s="450">
        <f t="shared" si="18"/>
        <v>82.8</v>
      </c>
      <c r="G359" s="450">
        <f t="shared" si="19"/>
        <v>82.8</v>
      </c>
      <c r="K359">
        <v>82.8</v>
      </c>
      <c r="L359">
        <v>82.8</v>
      </c>
      <c r="N359">
        <v>85.55</v>
      </c>
      <c r="O359">
        <v>85.55</v>
      </c>
    </row>
    <row r="360" spans="1:15">
      <c r="A360" s="447">
        <v>7588</v>
      </c>
      <c r="B360" s="448" t="s">
        <v>1276</v>
      </c>
      <c r="C360" s="447" t="s">
        <v>950</v>
      </c>
      <c r="D360" s="449">
        <f t="shared" si="17"/>
        <v>52.07</v>
      </c>
      <c r="E360" s="450"/>
      <c r="F360" s="450">
        <f t="shared" si="18"/>
        <v>52.07</v>
      </c>
      <c r="G360" s="450">
        <f t="shared" si="19"/>
        <v>52.07</v>
      </c>
      <c r="K360">
        <v>52.07</v>
      </c>
      <c r="L360">
        <v>52.07</v>
      </c>
      <c r="N360">
        <v>44.29</v>
      </c>
      <c r="O360">
        <v>44.29</v>
      </c>
    </row>
    <row r="361" spans="1:15">
      <c r="A361" s="452">
        <v>34551</v>
      </c>
      <c r="B361" s="453" t="s">
        <v>1277</v>
      </c>
      <c r="C361" s="452" t="s">
        <v>1098</v>
      </c>
      <c r="D361" s="454">
        <f t="shared" si="17"/>
        <v>16.59</v>
      </c>
      <c r="E361" s="450"/>
      <c r="F361" s="450">
        <f t="shared" si="18"/>
        <v>15.42</v>
      </c>
      <c r="G361" s="450">
        <f t="shared" si="19"/>
        <v>16.59</v>
      </c>
      <c r="K361">
        <v>15.42</v>
      </c>
      <c r="L361">
        <v>16.59</v>
      </c>
      <c r="N361">
        <v>19.8</v>
      </c>
      <c r="O361">
        <v>21.39</v>
      </c>
    </row>
    <row r="362" spans="1:15">
      <c r="A362" s="447">
        <v>41078</v>
      </c>
      <c r="B362" s="448" t="s">
        <v>1278</v>
      </c>
      <c r="C362" s="447" t="s">
        <v>1100</v>
      </c>
      <c r="D362" s="449">
        <f t="shared" si="17"/>
        <v>2983.48</v>
      </c>
      <c r="E362" s="450"/>
      <c r="F362" s="450">
        <f t="shared" si="18"/>
        <v>2773.71</v>
      </c>
      <c r="G362" s="450">
        <f t="shared" si="19"/>
        <v>2983.48</v>
      </c>
      <c r="K362">
        <v>2773.71</v>
      </c>
      <c r="L362">
        <v>2983.48</v>
      </c>
      <c r="N362">
        <v>3471.46</v>
      </c>
      <c r="O362">
        <v>3748.94</v>
      </c>
    </row>
    <row r="363" spans="1:15">
      <c r="A363" s="452">
        <v>246</v>
      </c>
      <c r="B363" s="453" t="s">
        <v>1279</v>
      </c>
      <c r="C363" s="452" t="s">
        <v>1098</v>
      </c>
      <c r="D363" s="454">
        <f t="shared" si="17"/>
        <v>17.96</v>
      </c>
      <c r="E363" s="450"/>
      <c r="F363" s="450">
        <f t="shared" si="18"/>
        <v>16.7</v>
      </c>
      <c r="G363" s="450">
        <f t="shared" si="19"/>
        <v>17.96</v>
      </c>
      <c r="K363">
        <v>16.7</v>
      </c>
      <c r="L363">
        <v>17.96</v>
      </c>
      <c r="N363">
        <v>22.15</v>
      </c>
      <c r="O363">
        <v>23.93</v>
      </c>
    </row>
    <row r="364" spans="1:15">
      <c r="A364" s="447">
        <v>40927</v>
      </c>
      <c r="B364" s="448" t="s">
        <v>1280</v>
      </c>
      <c r="C364" s="447" t="s">
        <v>1100</v>
      </c>
      <c r="D364" s="449">
        <f t="shared" si="17"/>
        <v>3231.66</v>
      </c>
      <c r="E364" s="450"/>
      <c r="F364" s="450">
        <f t="shared" si="18"/>
        <v>3004.45</v>
      </c>
      <c r="G364" s="450">
        <f t="shared" si="19"/>
        <v>3231.66</v>
      </c>
      <c r="K364">
        <v>3004.45</v>
      </c>
      <c r="L364">
        <v>3231.66</v>
      </c>
      <c r="N364">
        <v>3884.06</v>
      </c>
      <c r="O364">
        <v>4194.5200000000004</v>
      </c>
    </row>
    <row r="365" spans="1:15">
      <c r="A365" s="452">
        <v>2350</v>
      </c>
      <c r="B365" s="453" t="s">
        <v>1281</v>
      </c>
      <c r="C365" s="452" t="s">
        <v>1098</v>
      </c>
      <c r="D365" s="454">
        <f t="shared" si="17"/>
        <v>17.32</v>
      </c>
      <c r="E365" s="450"/>
      <c r="F365" s="450">
        <f t="shared" si="18"/>
        <v>16.11</v>
      </c>
      <c r="G365" s="450">
        <f t="shared" si="19"/>
        <v>17.32</v>
      </c>
      <c r="K365">
        <v>16.11</v>
      </c>
      <c r="L365">
        <v>17.32</v>
      </c>
      <c r="N365">
        <v>29.8</v>
      </c>
      <c r="O365">
        <v>32.18</v>
      </c>
    </row>
    <row r="366" spans="1:15">
      <c r="A366" s="447">
        <v>40812</v>
      </c>
      <c r="B366" s="448" t="s">
        <v>1282</v>
      </c>
      <c r="C366" s="447" t="s">
        <v>1100</v>
      </c>
      <c r="D366" s="449">
        <f t="shared" si="17"/>
        <v>3119.64</v>
      </c>
      <c r="E366" s="450"/>
      <c r="F366" s="450">
        <f t="shared" si="18"/>
        <v>2900.3</v>
      </c>
      <c r="G366" s="450">
        <f t="shared" si="19"/>
        <v>3119.64</v>
      </c>
      <c r="K366">
        <v>2900.3</v>
      </c>
      <c r="L366">
        <v>3119.64</v>
      </c>
      <c r="N366">
        <v>5221.3100000000004</v>
      </c>
      <c r="O366">
        <v>5638.66</v>
      </c>
    </row>
    <row r="367" spans="1:15">
      <c r="A367" s="452">
        <v>245</v>
      </c>
      <c r="B367" s="453" t="s">
        <v>1283</v>
      </c>
      <c r="C367" s="452" t="s">
        <v>1098</v>
      </c>
      <c r="D367" s="454">
        <f t="shared" si="17"/>
        <v>27.86</v>
      </c>
      <c r="E367" s="450"/>
      <c r="F367" s="450">
        <f t="shared" si="18"/>
        <v>25.9</v>
      </c>
      <c r="G367" s="450">
        <f t="shared" si="19"/>
        <v>27.86</v>
      </c>
      <c r="K367">
        <v>25.9</v>
      </c>
      <c r="L367">
        <v>27.86</v>
      </c>
      <c r="N367">
        <v>37.86</v>
      </c>
      <c r="O367">
        <v>40.89</v>
      </c>
    </row>
    <row r="368" spans="1:15">
      <c r="A368" s="447">
        <v>41090</v>
      </c>
      <c r="B368" s="448" t="s">
        <v>1284</v>
      </c>
      <c r="C368" s="447" t="s">
        <v>1100</v>
      </c>
      <c r="D368" s="449">
        <f t="shared" si="17"/>
        <v>5012.24</v>
      </c>
      <c r="E368" s="450"/>
      <c r="F368" s="450">
        <f t="shared" si="18"/>
        <v>4659.83</v>
      </c>
      <c r="G368" s="450">
        <f t="shared" si="19"/>
        <v>5012.24</v>
      </c>
      <c r="K368">
        <v>4659.83</v>
      </c>
      <c r="L368">
        <v>5012.24</v>
      </c>
      <c r="N368">
        <v>6634.13</v>
      </c>
      <c r="O368">
        <v>7164.41</v>
      </c>
    </row>
    <row r="369" spans="1:15">
      <c r="A369" s="452">
        <v>251</v>
      </c>
      <c r="B369" s="453" t="s">
        <v>1285</v>
      </c>
      <c r="C369" s="452" t="s">
        <v>1098</v>
      </c>
      <c r="D369" s="454">
        <f t="shared" si="17"/>
        <v>17.96</v>
      </c>
      <c r="E369" s="450"/>
      <c r="F369" s="450">
        <f t="shared" si="18"/>
        <v>16.7</v>
      </c>
      <c r="G369" s="450">
        <f t="shared" si="19"/>
        <v>17.96</v>
      </c>
      <c r="K369">
        <v>16.7</v>
      </c>
      <c r="L369">
        <v>17.96</v>
      </c>
      <c r="N369">
        <v>22.15</v>
      </c>
      <c r="O369">
        <v>23.93</v>
      </c>
    </row>
    <row r="370" spans="1:15">
      <c r="A370" s="447">
        <v>40975</v>
      </c>
      <c r="B370" s="448" t="s">
        <v>1286</v>
      </c>
      <c r="C370" s="447" t="s">
        <v>1100</v>
      </c>
      <c r="D370" s="449">
        <f t="shared" si="17"/>
        <v>3231.66</v>
      </c>
      <c r="E370" s="450"/>
      <c r="F370" s="450">
        <f t="shared" si="18"/>
        <v>3004.45</v>
      </c>
      <c r="G370" s="450">
        <f t="shared" si="19"/>
        <v>3231.66</v>
      </c>
      <c r="K370">
        <v>3004.45</v>
      </c>
      <c r="L370">
        <v>3231.66</v>
      </c>
      <c r="N370">
        <v>3884.06</v>
      </c>
      <c r="O370">
        <v>4194.5200000000004</v>
      </c>
    </row>
    <row r="371" spans="1:15">
      <c r="A371" s="452">
        <v>6127</v>
      </c>
      <c r="B371" s="453" t="s">
        <v>1287</v>
      </c>
      <c r="C371" s="452" t="s">
        <v>1098</v>
      </c>
      <c r="D371" s="454">
        <f t="shared" si="17"/>
        <v>17.96</v>
      </c>
      <c r="E371" s="450"/>
      <c r="F371" s="450">
        <f t="shared" si="18"/>
        <v>16.7</v>
      </c>
      <c r="G371" s="450">
        <f t="shared" si="19"/>
        <v>17.96</v>
      </c>
      <c r="K371">
        <v>16.7</v>
      </c>
      <c r="L371">
        <v>17.96</v>
      </c>
      <c r="N371">
        <v>22.15</v>
      </c>
      <c r="O371">
        <v>23.93</v>
      </c>
    </row>
    <row r="372" spans="1:15">
      <c r="A372" s="447">
        <v>41072</v>
      </c>
      <c r="B372" s="448" t="s">
        <v>1288</v>
      </c>
      <c r="C372" s="447" t="s">
        <v>1100</v>
      </c>
      <c r="D372" s="449">
        <f t="shared" si="17"/>
        <v>3231.66</v>
      </c>
      <c r="E372" s="450"/>
      <c r="F372" s="450">
        <f t="shared" si="18"/>
        <v>3004.45</v>
      </c>
      <c r="G372" s="450">
        <f t="shared" si="19"/>
        <v>3231.66</v>
      </c>
      <c r="K372">
        <v>3004.45</v>
      </c>
      <c r="L372">
        <v>3231.66</v>
      </c>
      <c r="N372">
        <v>3884.06</v>
      </c>
      <c r="O372">
        <v>4194.5200000000004</v>
      </c>
    </row>
    <row r="373" spans="1:15">
      <c r="A373" s="452">
        <v>6121</v>
      </c>
      <c r="B373" s="453" t="s">
        <v>1289</v>
      </c>
      <c r="C373" s="452" t="s">
        <v>1098</v>
      </c>
      <c r="D373" s="454">
        <f t="shared" si="17"/>
        <v>16.61</v>
      </c>
      <c r="E373" s="450"/>
      <c r="F373" s="450">
        <f t="shared" si="18"/>
        <v>15.44</v>
      </c>
      <c r="G373" s="450">
        <f t="shared" si="19"/>
        <v>16.61</v>
      </c>
      <c r="K373">
        <v>15.44</v>
      </c>
      <c r="L373">
        <v>16.61</v>
      </c>
      <c r="N373">
        <v>19.899999999999999</v>
      </c>
      <c r="O373">
        <v>21.5</v>
      </c>
    </row>
    <row r="374" spans="1:15">
      <c r="A374" s="447">
        <v>41071</v>
      </c>
      <c r="B374" s="448" t="s">
        <v>1290</v>
      </c>
      <c r="C374" s="447" t="s">
        <v>1100</v>
      </c>
      <c r="D374" s="449">
        <f t="shared" si="17"/>
        <v>2987.03</v>
      </c>
      <c r="E374" s="450"/>
      <c r="F374" s="450">
        <f t="shared" si="18"/>
        <v>2777.02</v>
      </c>
      <c r="G374" s="450">
        <f t="shared" si="19"/>
        <v>2987.03</v>
      </c>
      <c r="K374">
        <v>2777.02</v>
      </c>
      <c r="L374">
        <v>2987.03</v>
      </c>
      <c r="N374">
        <v>3487.22</v>
      </c>
      <c r="O374">
        <v>3765.96</v>
      </c>
    </row>
    <row r="375" spans="1:15">
      <c r="A375" s="452">
        <v>244</v>
      </c>
      <c r="B375" s="453" t="s">
        <v>1291</v>
      </c>
      <c r="C375" s="452" t="s">
        <v>1098</v>
      </c>
      <c r="D375" s="454">
        <f t="shared" si="17"/>
        <v>10.02</v>
      </c>
      <c r="E375" s="450"/>
      <c r="F375" s="450">
        <f t="shared" si="18"/>
        <v>9.31</v>
      </c>
      <c r="G375" s="450">
        <f t="shared" si="19"/>
        <v>10.02</v>
      </c>
      <c r="K375">
        <v>9.31</v>
      </c>
      <c r="L375">
        <v>10.02</v>
      </c>
      <c r="N375">
        <v>33.479999999999997</v>
      </c>
      <c r="O375">
        <v>36.159999999999997</v>
      </c>
    </row>
    <row r="376" spans="1:15">
      <c r="A376" s="447">
        <v>41093</v>
      </c>
      <c r="B376" s="448" t="s">
        <v>1292</v>
      </c>
      <c r="C376" s="447" t="s">
        <v>1100</v>
      </c>
      <c r="D376" s="449">
        <f t="shared" si="17"/>
        <v>1804.52</v>
      </c>
      <c r="E376" s="450"/>
      <c r="F376" s="450">
        <f t="shared" si="18"/>
        <v>1677.65</v>
      </c>
      <c r="G376" s="450">
        <f t="shared" si="19"/>
        <v>1804.52</v>
      </c>
      <c r="K376">
        <v>1677.65</v>
      </c>
      <c r="L376">
        <v>1804.52</v>
      </c>
      <c r="N376">
        <v>5866.23</v>
      </c>
      <c r="O376">
        <v>6335.13</v>
      </c>
    </row>
    <row r="377" spans="1:15">
      <c r="A377" s="452">
        <v>532</v>
      </c>
      <c r="B377" s="453" t="s">
        <v>1293</v>
      </c>
      <c r="C377" s="452" t="s">
        <v>1098</v>
      </c>
      <c r="D377" s="454">
        <f t="shared" si="17"/>
        <v>28.35</v>
      </c>
      <c r="E377" s="450"/>
      <c r="F377" s="450">
        <f t="shared" si="18"/>
        <v>26.36</v>
      </c>
      <c r="G377" s="450">
        <f t="shared" si="19"/>
        <v>28.35</v>
      </c>
      <c r="K377">
        <v>26.36</v>
      </c>
      <c r="L377">
        <v>28.35</v>
      </c>
      <c r="N377">
        <v>36.229999999999997</v>
      </c>
      <c r="O377">
        <v>39.130000000000003</v>
      </c>
    </row>
    <row r="378" spans="1:15">
      <c r="A378" s="447">
        <v>40931</v>
      </c>
      <c r="B378" s="448" t="s">
        <v>1294</v>
      </c>
      <c r="C378" s="447" t="s">
        <v>1100</v>
      </c>
      <c r="D378" s="449">
        <f t="shared" si="17"/>
        <v>5099.5600000000004</v>
      </c>
      <c r="E378" s="450"/>
      <c r="F378" s="450">
        <f t="shared" si="18"/>
        <v>4741.01</v>
      </c>
      <c r="G378" s="450">
        <f t="shared" si="19"/>
        <v>5099.5600000000004</v>
      </c>
      <c r="K378">
        <v>4741.01</v>
      </c>
      <c r="L378">
        <v>5099.5600000000004</v>
      </c>
      <c r="N378">
        <v>6349.18</v>
      </c>
      <c r="O378">
        <v>6856.68</v>
      </c>
    </row>
    <row r="379" spans="1:15">
      <c r="A379" s="452">
        <v>36150</v>
      </c>
      <c r="B379" s="453" t="s">
        <v>1295</v>
      </c>
      <c r="C379" s="452" t="s">
        <v>950</v>
      </c>
      <c r="D379" s="454">
        <f t="shared" si="17"/>
        <v>56.98</v>
      </c>
      <c r="E379" s="450"/>
      <c r="F379" s="450">
        <f t="shared" si="18"/>
        <v>56.98</v>
      </c>
      <c r="G379" s="450">
        <f t="shared" si="19"/>
        <v>56.98</v>
      </c>
      <c r="K379">
        <v>56.98</v>
      </c>
      <c r="L379">
        <v>56.98</v>
      </c>
      <c r="N379">
        <v>43.56</v>
      </c>
      <c r="O379">
        <v>43.56</v>
      </c>
    </row>
    <row r="380" spans="1:15" ht="28.8">
      <c r="A380" s="447">
        <v>45262</v>
      </c>
      <c r="B380" s="448" t="s">
        <v>23573</v>
      </c>
      <c r="C380" s="447" t="s">
        <v>950</v>
      </c>
      <c r="D380" s="449">
        <f t="shared" si="17"/>
        <v>16.96</v>
      </c>
      <c r="E380" s="450"/>
      <c r="F380" s="450">
        <f t="shared" si="18"/>
        <v>16.96</v>
      </c>
      <c r="G380" s="450">
        <f t="shared" si="19"/>
        <v>16.96</v>
      </c>
      <c r="K380">
        <v>16.96</v>
      </c>
      <c r="L380">
        <v>16.96</v>
      </c>
      <c r="N380">
        <v>12.97</v>
      </c>
      <c r="O380">
        <v>12.97</v>
      </c>
    </row>
    <row r="381" spans="1:15">
      <c r="A381" s="452">
        <v>4760</v>
      </c>
      <c r="B381" s="453" t="s">
        <v>1296</v>
      </c>
      <c r="C381" s="452" t="s">
        <v>1098</v>
      </c>
      <c r="D381" s="454">
        <f t="shared" si="17"/>
        <v>22.29</v>
      </c>
      <c r="E381" s="450"/>
      <c r="F381" s="450">
        <f t="shared" si="18"/>
        <v>20.73</v>
      </c>
      <c r="G381" s="450">
        <f t="shared" si="19"/>
        <v>22.29</v>
      </c>
      <c r="K381">
        <v>20.73</v>
      </c>
      <c r="L381">
        <v>22.29</v>
      </c>
      <c r="N381">
        <v>24.1</v>
      </c>
      <c r="O381">
        <v>26.03</v>
      </c>
    </row>
    <row r="382" spans="1:15">
      <c r="A382" s="447">
        <v>41069</v>
      </c>
      <c r="B382" s="448" t="s">
        <v>1297</v>
      </c>
      <c r="C382" s="447" t="s">
        <v>1100</v>
      </c>
      <c r="D382" s="449">
        <f t="shared" si="17"/>
        <v>4009.79</v>
      </c>
      <c r="E382" s="450"/>
      <c r="F382" s="450">
        <f t="shared" si="18"/>
        <v>3727.86</v>
      </c>
      <c r="G382" s="450">
        <f t="shared" si="19"/>
        <v>4009.79</v>
      </c>
      <c r="K382">
        <v>3727.86</v>
      </c>
      <c r="L382">
        <v>4009.79</v>
      </c>
      <c r="N382">
        <v>4223.0200000000004</v>
      </c>
      <c r="O382">
        <v>4560.57</v>
      </c>
    </row>
    <row r="383" spans="1:15" ht="28.8">
      <c r="A383" s="452">
        <v>10422</v>
      </c>
      <c r="B383" s="453" t="s">
        <v>1298</v>
      </c>
      <c r="C383" s="452" t="s">
        <v>950</v>
      </c>
      <c r="D383" s="454">
        <f t="shared" si="17"/>
        <v>429.73</v>
      </c>
      <c r="E383" s="450"/>
      <c r="F383" s="450">
        <f t="shared" si="18"/>
        <v>429.73</v>
      </c>
      <c r="G383" s="450">
        <f t="shared" si="19"/>
        <v>429.73</v>
      </c>
      <c r="K383">
        <v>429.73</v>
      </c>
      <c r="L383">
        <v>429.73</v>
      </c>
      <c r="N383">
        <v>422.27</v>
      </c>
      <c r="O383">
        <v>422.27</v>
      </c>
    </row>
    <row r="384" spans="1:15" ht="28.8">
      <c r="A384" s="447">
        <v>44019</v>
      </c>
      <c r="B384" s="448" t="s">
        <v>1299</v>
      </c>
      <c r="C384" s="447" t="s">
        <v>950</v>
      </c>
      <c r="D384" s="449">
        <f t="shared" si="17"/>
        <v>594.85</v>
      </c>
      <c r="E384" s="450"/>
      <c r="F384" s="450">
        <f t="shared" si="18"/>
        <v>594.85</v>
      </c>
      <c r="G384" s="450">
        <f t="shared" si="19"/>
        <v>594.85</v>
      </c>
      <c r="K384">
        <v>594.85</v>
      </c>
      <c r="L384">
        <v>594.85</v>
      </c>
      <c r="N384">
        <v>584.52</v>
      </c>
      <c r="O384">
        <v>584.52</v>
      </c>
    </row>
    <row r="385" spans="1:15" ht="28.8">
      <c r="A385" s="452">
        <v>36520</v>
      </c>
      <c r="B385" s="453" t="s">
        <v>1300</v>
      </c>
      <c r="C385" s="452" t="s">
        <v>950</v>
      </c>
      <c r="D385" s="454">
        <f t="shared" si="17"/>
        <v>723.27</v>
      </c>
      <c r="E385" s="450"/>
      <c r="F385" s="450">
        <f t="shared" si="18"/>
        <v>723.27</v>
      </c>
      <c r="G385" s="450">
        <f t="shared" si="19"/>
        <v>723.27</v>
      </c>
      <c r="K385">
        <v>723.27</v>
      </c>
      <c r="L385">
        <v>723.27</v>
      </c>
      <c r="N385">
        <v>710.72</v>
      </c>
      <c r="O385">
        <v>710.72</v>
      </c>
    </row>
    <row r="386" spans="1:15" ht="28.8">
      <c r="A386" s="447">
        <v>42319</v>
      </c>
      <c r="B386" s="448" t="s">
        <v>1301</v>
      </c>
      <c r="C386" s="447" t="s">
        <v>950</v>
      </c>
      <c r="D386" s="449">
        <f t="shared" si="17"/>
        <v>648.09</v>
      </c>
      <c r="E386" s="450"/>
      <c r="F386" s="450">
        <f t="shared" si="18"/>
        <v>648.09</v>
      </c>
      <c r="G386" s="450">
        <f t="shared" si="19"/>
        <v>648.09</v>
      </c>
      <c r="K386">
        <v>648.09</v>
      </c>
      <c r="L386">
        <v>648.09</v>
      </c>
      <c r="N386">
        <v>636.84</v>
      </c>
      <c r="O386">
        <v>636.84</v>
      </c>
    </row>
    <row r="387" spans="1:15" ht="28.8">
      <c r="A387" s="452">
        <v>10420</v>
      </c>
      <c r="B387" s="453" t="s">
        <v>1302</v>
      </c>
      <c r="C387" s="452" t="s">
        <v>950</v>
      </c>
      <c r="D387" s="454">
        <f t="shared" ref="D387:D450" si="20">IF($I$2=$G$1,G387,F387)</f>
        <v>229.9</v>
      </c>
      <c r="E387" s="450"/>
      <c r="F387" s="450">
        <f t="shared" si="18"/>
        <v>229.9</v>
      </c>
      <c r="G387" s="450">
        <f t="shared" si="19"/>
        <v>229.9</v>
      </c>
      <c r="K387">
        <v>229.9</v>
      </c>
      <c r="L387">
        <v>229.9</v>
      </c>
      <c r="N387">
        <v>225.91</v>
      </c>
      <c r="O387">
        <v>225.91</v>
      </c>
    </row>
    <row r="388" spans="1:15" ht="28.8">
      <c r="A388" s="447">
        <v>10421</v>
      </c>
      <c r="B388" s="448" t="s">
        <v>1303</v>
      </c>
      <c r="C388" s="447" t="s">
        <v>950</v>
      </c>
      <c r="D388" s="449">
        <f t="shared" si="20"/>
        <v>252.63</v>
      </c>
      <c r="E388" s="450"/>
      <c r="F388" s="450">
        <f t="shared" si="18"/>
        <v>252.63</v>
      </c>
      <c r="G388" s="450">
        <f t="shared" si="19"/>
        <v>252.63</v>
      </c>
      <c r="K388">
        <v>252.63</v>
      </c>
      <c r="L388">
        <v>252.63</v>
      </c>
      <c r="N388">
        <v>248.25</v>
      </c>
      <c r="O388">
        <v>248.25</v>
      </c>
    </row>
    <row r="389" spans="1:15">
      <c r="A389" s="452">
        <v>11786</v>
      </c>
      <c r="B389" s="453" t="s">
        <v>1304</v>
      </c>
      <c r="C389" s="452" t="s">
        <v>950</v>
      </c>
      <c r="D389" s="454">
        <f t="shared" si="20"/>
        <v>509.4</v>
      </c>
      <c r="E389" s="450"/>
      <c r="F389" s="450">
        <f t="shared" si="18"/>
        <v>509.4</v>
      </c>
      <c r="G389" s="450">
        <f t="shared" si="19"/>
        <v>509.4</v>
      </c>
      <c r="K389">
        <v>509.4</v>
      </c>
      <c r="L389">
        <v>509.4</v>
      </c>
      <c r="N389">
        <v>500.56</v>
      </c>
      <c r="O389">
        <v>500.56</v>
      </c>
    </row>
    <row r="390" spans="1:15">
      <c r="A390" s="447">
        <v>45195</v>
      </c>
      <c r="B390" s="448" t="s">
        <v>23574</v>
      </c>
      <c r="C390" s="447" t="s">
        <v>950</v>
      </c>
      <c r="D390" s="449">
        <f t="shared" si="20"/>
        <v>5468.4</v>
      </c>
      <c r="E390" s="450"/>
      <c r="F390" s="450">
        <f t="shared" si="18"/>
        <v>5468.4</v>
      </c>
      <c r="G390" s="450">
        <f t="shared" si="19"/>
        <v>5468.4</v>
      </c>
      <c r="K390">
        <v>5468.4</v>
      </c>
      <c r="L390">
        <v>5468.4</v>
      </c>
      <c r="N390">
        <v>5132.75</v>
      </c>
      <c r="O390">
        <v>5132.75</v>
      </c>
    </row>
    <row r="391" spans="1:15">
      <c r="A391" s="452">
        <v>45226</v>
      </c>
      <c r="B391" s="453" t="s">
        <v>23575</v>
      </c>
      <c r="C391" s="452" t="s">
        <v>950</v>
      </c>
      <c r="D391" s="454">
        <f t="shared" si="20"/>
        <v>16.21</v>
      </c>
      <c r="E391" s="450"/>
      <c r="F391" s="450">
        <f t="shared" si="18"/>
        <v>16.21</v>
      </c>
      <c r="G391" s="450">
        <f t="shared" si="19"/>
        <v>16.21</v>
      </c>
      <c r="K391">
        <v>16.21</v>
      </c>
      <c r="L391">
        <v>16.21</v>
      </c>
      <c r="N391">
        <v>16.12</v>
      </c>
      <c r="O391">
        <v>16.12</v>
      </c>
    </row>
    <row r="392" spans="1:15">
      <c r="A392" s="447">
        <v>4815</v>
      </c>
      <c r="B392" s="448" t="s">
        <v>1305</v>
      </c>
      <c r="C392" s="447" t="s">
        <v>950</v>
      </c>
      <c r="D392" s="449">
        <f t="shared" si="20"/>
        <v>13.96</v>
      </c>
      <c r="E392" s="450"/>
      <c r="F392" s="450">
        <f t="shared" si="18"/>
        <v>13.96</v>
      </c>
      <c r="G392" s="450">
        <f t="shared" si="19"/>
        <v>13.96</v>
      </c>
      <c r="K392">
        <v>13.96</v>
      </c>
      <c r="L392">
        <v>13.96</v>
      </c>
      <c r="N392">
        <v>10.67</v>
      </c>
      <c r="O392">
        <v>10.67</v>
      </c>
    </row>
    <row r="393" spans="1:15">
      <c r="A393" s="452">
        <v>541</v>
      </c>
      <c r="B393" s="453" t="s">
        <v>1306</v>
      </c>
      <c r="C393" s="452" t="s">
        <v>950</v>
      </c>
      <c r="D393" s="454">
        <f t="shared" si="20"/>
        <v>207.5</v>
      </c>
      <c r="E393" s="450"/>
      <c r="F393" s="450">
        <f t="shared" si="18"/>
        <v>207.5</v>
      </c>
      <c r="G393" s="450">
        <f t="shared" si="19"/>
        <v>207.5</v>
      </c>
      <c r="K393">
        <v>207.5</v>
      </c>
      <c r="L393">
        <v>207.5</v>
      </c>
      <c r="N393">
        <v>313.31</v>
      </c>
      <c r="O393">
        <v>313.31</v>
      </c>
    </row>
    <row r="394" spans="1:15">
      <c r="A394" s="447">
        <v>542</v>
      </c>
      <c r="B394" s="448" t="s">
        <v>1307</v>
      </c>
      <c r="C394" s="447" t="s">
        <v>950</v>
      </c>
      <c r="D394" s="449">
        <f t="shared" si="20"/>
        <v>260.10000000000002</v>
      </c>
      <c r="E394" s="450"/>
      <c r="F394" s="450">
        <f t="shared" si="18"/>
        <v>260.10000000000002</v>
      </c>
      <c r="G394" s="450">
        <f t="shared" si="19"/>
        <v>260.10000000000002</v>
      </c>
      <c r="K394">
        <v>260.10000000000002</v>
      </c>
      <c r="L394">
        <v>260.10000000000002</v>
      </c>
      <c r="N394">
        <v>392.74</v>
      </c>
      <c r="O394">
        <v>392.74</v>
      </c>
    </row>
    <row r="395" spans="1:15">
      <c r="A395" s="452">
        <v>540</v>
      </c>
      <c r="B395" s="453" t="s">
        <v>1308</v>
      </c>
      <c r="C395" s="452" t="s">
        <v>950</v>
      </c>
      <c r="D395" s="454">
        <f t="shared" si="20"/>
        <v>586.14</v>
      </c>
      <c r="E395" s="450"/>
      <c r="F395" s="450">
        <f t="shared" si="18"/>
        <v>586.14</v>
      </c>
      <c r="G395" s="450">
        <f t="shared" si="19"/>
        <v>586.14</v>
      </c>
      <c r="K395">
        <v>586.14</v>
      </c>
      <c r="L395">
        <v>586.14</v>
      </c>
      <c r="N395">
        <v>885.03</v>
      </c>
      <c r="O395">
        <v>885.03</v>
      </c>
    </row>
    <row r="396" spans="1:15" ht="28.8">
      <c r="A396" s="447">
        <v>38364</v>
      </c>
      <c r="B396" s="448" t="s">
        <v>1309</v>
      </c>
      <c r="C396" s="447" t="s">
        <v>950</v>
      </c>
      <c r="D396" s="449">
        <f t="shared" si="20"/>
        <v>876.31</v>
      </c>
      <c r="E396" s="450"/>
      <c r="F396" s="450">
        <f t="shared" si="18"/>
        <v>876.31</v>
      </c>
      <c r="G396" s="450">
        <f t="shared" si="19"/>
        <v>876.31</v>
      </c>
      <c r="K396">
        <v>876.31</v>
      </c>
      <c r="L396">
        <v>876.31</v>
      </c>
      <c r="N396">
        <v>932.91</v>
      </c>
      <c r="O396">
        <v>932.91</v>
      </c>
    </row>
    <row r="397" spans="1:15" ht="28.8">
      <c r="A397" s="452">
        <v>11692</v>
      </c>
      <c r="B397" s="453" t="s">
        <v>1310</v>
      </c>
      <c r="C397" s="452" t="s">
        <v>49</v>
      </c>
      <c r="D397" s="454">
        <f t="shared" si="20"/>
        <v>529.25</v>
      </c>
      <c r="E397" s="450"/>
      <c r="F397" s="450">
        <f t="shared" si="18"/>
        <v>529.25</v>
      </c>
      <c r="G397" s="450">
        <f t="shared" si="19"/>
        <v>529.25</v>
      </c>
      <c r="K397">
        <v>529.25</v>
      </c>
      <c r="L397">
        <v>529.25</v>
      </c>
      <c r="N397">
        <v>642.71</v>
      </c>
      <c r="O397">
        <v>642.71</v>
      </c>
    </row>
    <row r="398" spans="1:15" ht="28.8">
      <c r="A398" s="447">
        <v>1746</v>
      </c>
      <c r="B398" s="448" t="s">
        <v>1311</v>
      </c>
      <c r="C398" s="447" t="s">
        <v>950</v>
      </c>
      <c r="D398" s="449">
        <f t="shared" si="20"/>
        <v>294.14999999999998</v>
      </c>
      <c r="E398" s="450"/>
      <c r="F398" s="450">
        <f t="shared" si="18"/>
        <v>294.14999999999998</v>
      </c>
      <c r="G398" s="450">
        <f t="shared" si="19"/>
        <v>294.14999999999998</v>
      </c>
      <c r="K398">
        <v>294.14999999999998</v>
      </c>
      <c r="L398">
        <v>294.14999999999998</v>
      </c>
      <c r="N398">
        <v>243.49</v>
      </c>
      <c r="O398">
        <v>243.49</v>
      </c>
    </row>
    <row r="399" spans="1:15" ht="28.8">
      <c r="A399" s="452">
        <v>1748</v>
      </c>
      <c r="B399" s="453" t="s">
        <v>1312</v>
      </c>
      <c r="C399" s="452" t="s">
        <v>950</v>
      </c>
      <c r="D399" s="454">
        <f t="shared" si="20"/>
        <v>391.15</v>
      </c>
      <c r="E399" s="450"/>
      <c r="F399" s="450">
        <f t="shared" si="18"/>
        <v>391.15</v>
      </c>
      <c r="G399" s="450">
        <f t="shared" si="19"/>
        <v>391.15</v>
      </c>
      <c r="K399">
        <v>391.15</v>
      </c>
      <c r="L399">
        <v>391.15</v>
      </c>
      <c r="N399">
        <v>323.77999999999997</v>
      </c>
      <c r="O399">
        <v>323.77999999999997</v>
      </c>
    </row>
    <row r="400" spans="1:15" ht="28.8">
      <c r="A400" s="447">
        <v>1749</v>
      </c>
      <c r="B400" s="448" t="s">
        <v>1313</v>
      </c>
      <c r="C400" s="447" t="s">
        <v>950</v>
      </c>
      <c r="D400" s="449">
        <f t="shared" si="20"/>
        <v>566.70000000000005</v>
      </c>
      <c r="E400" s="450"/>
      <c r="F400" s="450">
        <f t="shared" si="18"/>
        <v>566.70000000000005</v>
      </c>
      <c r="G400" s="450">
        <f t="shared" si="19"/>
        <v>566.70000000000005</v>
      </c>
      <c r="K400">
        <v>566.70000000000005</v>
      </c>
      <c r="L400">
        <v>566.70000000000005</v>
      </c>
      <c r="N400">
        <v>469.1</v>
      </c>
      <c r="O400">
        <v>469.1</v>
      </c>
    </row>
    <row r="401" spans="1:15" ht="28.8">
      <c r="A401" s="452">
        <v>37412</v>
      </c>
      <c r="B401" s="453" t="s">
        <v>1314</v>
      </c>
      <c r="C401" s="452" t="s">
        <v>950</v>
      </c>
      <c r="D401" s="454">
        <f t="shared" si="20"/>
        <v>287.52999999999997</v>
      </c>
      <c r="E401" s="450"/>
      <c r="F401" s="450">
        <f t="shared" si="18"/>
        <v>287.52999999999997</v>
      </c>
      <c r="G401" s="450">
        <f t="shared" si="19"/>
        <v>287.52999999999997</v>
      </c>
      <c r="K401">
        <v>287.52999999999997</v>
      </c>
      <c r="L401">
        <v>287.52999999999997</v>
      </c>
      <c r="N401">
        <v>238.01</v>
      </c>
      <c r="O401">
        <v>238.01</v>
      </c>
    </row>
    <row r="402" spans="1:15" ht="28.8">
      <c r="A402" s="447">
        <v>1745</v>
      </c>
      <c r="B402" s="448" t="s">
        <v>1315</v>
      </c>
      <c r="C402" s="447" t="s">
        <v>950</v>
      </c>
      <c r="D402" s="449">
        <f t="shared" si="20"/>
        <v>341.91</v>
      </c>
      <c r="E402" s="450"/>
      <c r="F402" s="450">
        <f t="shared" si="18"/>
        <v>341.91</v>
      </c>
      <c r="G402" s="450">
        <f t="shared" si="19"/>
        <v>341.91</v>
      </c>
      <c r="K402">
        <v>341.91</v>
      </c>
      <c r="L402">
        <v>341.91</v>
      </c>
      <c r="N402">
        <v>283.02</v>
      </c>
      <c r="O402">
        <v>283.02</v>
      </c>
    </row>
    <row r="403" spans="1:15" ht="28.8">
      <c r="A403" s="452">
        <v>1750</v>
      </c>
      <c r="B403" s="453" t="s">
        <v>1316</v>
      </c>
      <c r="C403" s="452" t="s">
        <v>950</v>
      </c>
      <c r="D403" s="454">
        <f t="shared" si="20"/>
        <v>799</v>
      </c>
      <c r="E403" s="450"/>
      <c r="F403" s="450">
        <f t="shared" si="18"/>
        <v>799</v>
      </c>
      <c r="G403" s="450">
        <f t="shared" si="19"/>
        <v>799</v>
      </c>
      <c r="K403">
        <v>799</v>
      </c>
      <c r="L403">
        <v>799</v>
      </c>
      <c r="N403">
        <v>661.39</v>
      </c>
      <c r="O403">
        <v>661.39</v>
      </c>
    </row>
    <row r="404" spans="1:15" ht="28.8">
      <c r="A404" s="447">
        <v>11687</v>
      </c>
      <c r="B404" s="448" t="s">
        <v>1317</v>
      </c>
      <c r="C404" s="447" t="s">
        <v>994</v>
      </c>
      <c r="D404" s="449">
        <f t="shared" si="20"/>
        <v>1273.05</v>
      </c>
      <c r="E404" s="450"/>
      <c r="F404" s="450">
        <f t="shared" si="18"/>
        <v>1273.05</v>
      </c>
      <c r="G404" s="450">
        <f t="shared" si="19"/>
        <v>1273.05</v>
      </c>
      <c r="K404">
        <v>1273.05</v>
      </c>
      <c r="L404">
        <v>1273.05</v>
      </c>
      <c r="N404">
        <v>1053.8</v>
      </c>
      <c r="O404">
        <v>1053.8</v>
      </c>
    </row>
    <row r="405" spans="1:15" ht="28.8">
      <c r="A405" s="452">
        <v>11689</v>
      </c>
      <c r="B405" s="453" t="s">
        <v>1318</v>
      </c>
      <c r="C405" s="452" t="s">
        <v>994</v>
      </c>
      <c r="D405" s="454">
        <f t="shared" si="20"/>
        <v>1595.05</v>
      </c>
      <c r="E405" s="450"/>
      <c r="F405" s="450">
        <f t="shared" si="18"/>
        <v>1595.05</v>
      </c>
      <c r="G405" s="450">
        <f t="shared" si="19"/>
        <v>1595.05</v>
      </c>
      <c r="K405">
        <v>1595.05</v>
      </c>
      <c r="L405">
        <v>1595.05</v>
      </c>
      <c r="N405">
        <v>1320.35</v>
      </c>
      <c r="O405">
        <v>1320.35</v>
      </c>
    </row>
    <row r="406" spans="1:15">
      <c r="A406" s="447">
        <v>11693</v>
      </c>
      <c r="B406" s="448" t="s">
        <v>1319</v>
      </c>
      <c r="C406" s="447" t="s">
        <v>49</v>
      </c>
      <c r="D406" s="449">
        <f t="shared" si="20"/>
        <v>230.07</v>
      </c>
      <c r="E406" s="450"/>
      <c r="F406" s="450">
        <f t="shared" si="18"/>
        <v>230.07</v>
      </c>
      <c r="G406" s="450">
        <f t="shared" si="19"/>
        <v>230.07</v>
      </c>
      <c r="K406">
        <v>230.07</v>
      </c>
      <c r="L406">
        <v>230.07</v>
      </c>
      <c r="N406">
        <v>347.39</v>
      </c>
      <c r="O406">
        <v>347.39</v>
      </c>
    </row>
    <row r="407" spans="1:15">
      <c r="A407" s="452">
        <v>36215</v>
      </c>
      <c r="B407" s="453" t="s">
        <v>1320</v>
      </c>
      <c r="C407" s="452" t="s">
        <v>950</v>
      </c>
      <c r="D407" s="454">
        <f t="shared" si="20"/>
        <v>863.27</v>
      </c>
      <c r="E407" s="450"/>
      <c r="F407" s="450">
        <f t="shared" si="18"/>
        <v>863.27</v>
      </c>
      <c r="G407" s="450">
        <f t="shared" si="19"/>
        <v>863.27</v>
      </c>
      <c r="N407">
        <v>863.27</v>
      </c>
      <c r="O407">
        <v>863.27</v>
      </c>
    </row>
    <row r="408" spans="1:15" ht="28.8">
      <c r="A408" s="447">
        <v>42439</v>
      </c>
      <c r="B408" s="448" t="s">
        <v>1321</v>
      </c>
      <c r="C408" s="447" t="s">
        <v>950</v>
      </c>
      <c r="D408" s="449">
        <f t="shared" si="20"/>
        <v>1207.8399999999999</v>
      </c>
      <c r="E408" s="450"/>
      <c r="F408" s="450">
        <f t="shared" si="18"/>
        <v>1207.8399999999999</v>
      </c>
      <c r="G408" s="450">
        <f t="shared" si="19"/>
        <v>1207.8399999999999</v>
      </c>
      <c r="N408">
        <v>1207.8399999999999</v>
      </c>
      <c r="O408">
        <v>1207.8399999999999</v>
      </c>
    </row>
    <row r="409" spans="1:15">
      <c r="A409" s="452">
        <v>38381</v>
      </c>
      <c r="B409" s="453" t="s">
        <v>1322</v>
      </c>
      <c r="C409" s="452" t="s">
        <v>950</v>
      </c>
      <c r="D409" s="454">
        <f t="shared" si="20"/>
        <v>12.97</v>
      </c>
      <c r="E409" s="450"/>
      <c r="F409" s="450">
        <f t="shared" si="18"/>
        <v>12.97</v>
      </c>
      <c r="G409" s="450">
        <f t="shared" si="19"/>
        <v>12.97</v>
      </c>
      <c r="K409">
        <v>12.97</v>
      </c>
      <c r="L409">
        <v>12.97</v>
      </c>
      <c r="N409">
        <v>12.89</v>
      </c>
      <c r="O409">
        <v>12.89</v>
      </c>
    </row>
    <row r="410" spans="1:15">
      <c r="A410" s="447">
        <v>39621</v>
      </c>
      <c r="B410" s="448" t="s">
        <v>1323</v>
      </c>
      <c r="C410" s="447" t="s">
        <v>1324</v>
      </c>
      <c r="D410" s="449">
        <f t="shared" si="20"/>
        <v>1363.49</v>
      </c>
      <c r="E410" s="450"/>
      <c r="F410" s="450">
        <f t="shared" si="18"/>
        <v>1363.49</v>
      </c>
      <c r="G410" s="450">
        <f t="shared" si="19"/>
        <v>1363.49</v>
      </c>
      <c r="K410">
        <v>1363.49</v>
      </c>
      <c r="L410">
        <v>1363.49</v>
      </c>
      <c r="N410">
        <v>1398.41</v>
      </c>
      <c r="O410">
        <v>1398.41</v>
      </c>
    </row>
    <row r="411" spans="1:15">
      <c r="A411" s="452">
        <v>39624</v>
      </c>
      <c r="B411" s="453" t="s">
        <v>1325</v>
      </c>
      <c r="C411" s="452" t="s">
        <v>1324</v>
      </c>
      <c r="D411" s="454">
        <f t="shared" si="20"/>
        <v>1504.08</v>
      </c>
      <c r="E411" s="450"/>
      <c r="F411" s="450">
        <f t="shared" si="18"/>
        <v>1504.08</v>
      </c>
      <c r="G411" s="450">
        <f t="shared" si="19"/>
        <v>1504.08</v>
      </c>
      <c r="K411">
        <v>1504.08</v>
      </c>
      <c r="L411">
        <v>1504.08</v>
      </c>
      <c r="N411">
        <v>1542.6</v>
      </c>
      <c r="O411">
        <v>1542.6</v>
      </c>
    </row>
    <row r="412" spans="1:15">
      <c r="A412" s="447">
        <v>39615</v>
      </c>
      <c r="B412" s="448" t="s">
        <v>1326</v>
      </c>
      <c r="C412" s="447" t="s">
        <v>950</v>
      </c>
      <c r="D412" s="449">
        <f t="shared" si="20"/>
        <v>607.79</v>
      </c>
      <c r="E412" s="450"/>
      <c r="F412" s="450">
        <f t="shared" si="18"/>
        <v>607.79</v>
      </c>
      <c r="G412" s="450">
        <f t="shared" si="19"/>
        <v>607.79</v>
      </c>
      <c r="K412">
        <v>607.79</v>
      </c>
      <c r="L412">
        <v>607.79</v>
      </c>
      <c r="N412">
        <v>623.35</v>
      </c>
      <c r="O412">
        <v>623.35</v>
      </c>
    </row>
    <row r="413" spans="1:15">
      <c r="A413" s="452">
        <v>39620</v>
      </c>
      <c r="B413" s="453" t="s">
        <v>1327</v>
      </c>
      <c r="C413" s="452" t="s">
        <v>950</v>
      </c>
      <c r="D413" s="454">
        <f t="shared" si="20"/>
        <v>928.26</v>
      </c>
      <c r="E413" s="450"/>
      <c r="F413" s="450">
        <f t="shared" si="18"/>
        <v>928.26</v>
      </c>
      <c r="G413" s="450">
        <f t="shared" si="19"/>
        <v>928.26</v>
      </c>
      <c r="K413">
        <v>928.26</v>
      </c>
      <c r="L413">
        <v>928.26</v>
      </c>
      <c r="N413">
        <v>952.03</v>
      </c>
      <c r="O413">
        <v>952.03</v>
      </c>
    </row>
    <row r="414" spans="1:15">
      <c r="A414" s="447">
        <v>39623</v>
      </c>
      <c r="B414" s="448" t="s">
        <v>1328</v>
      </c>
      <c r="C414" s="447" t="s">
        <v>950</v>
      </c>
      <c r="D414" s="449">
        <f t="shared" si="20"/>
        <v>994.24</v>
      </c>
      <c r="E414" s="450"/>
      <c r="F414" s="450">
        <f t="shared" si="18"/>
        <v>994.24</v>
      </c>
      <c r="G414" s="450">
        <f t="shared" si="19"/>
        <v>994.24</v>
      </c>
      <c r="K414">
        <v>994.24</v>
      </c>
      <c r="L414">
        <v>994.24</v>
      </c>
      <c r="N414">
        <v>1019.7</v>
      </c>
      <c r="O414">
        <v>1019.7</v>
      </c>
    </row>
    <row r="415" spans="1:15">
      <c r="A415" s="452">
        <v>546</v>
      </c>
      <c r="B415" s="453" t="s">
        <v>1329</v>
      </c>
      <c r="C415" s="452" t="s">
        <v>998</v>
      </c>
      <c r="D415" s="454">
        <f t="shared" si="20"/>
        <v>10.199999999999999</v>
      </c>
      <c r="E415" s="450"/>
      <c r="F415" s="450">
        <f t="shared" si="18"/>
        <v>10.199999999999999</v>
      </c>
      <c r="G415" s="450">
        <f t="shared" si="19"/>
        <v>10.199999999999999</v>
      </c>
      <c r="K415">
        <v>10.199999999999999</v>
      </c>
      <c r="L415">
        <v>10.199999999999999</v>
      </c>
      <c r="N415">
        <v>8.65</v>
      </c>
      <c r="O415">
        <v>8.65</v>
      </c>
    </row>
    <row r="416" spans="1:15">
      <c r="A416" s="447">
        <v>566</v>
      </c>
      <c r="B416" s="448" t="s">
        <v>1330</v>
      </c>
      <c r="C416" s="447" t="s">
        <v>994</v>
      </c>
      <c r="D416" s="449">
        <f t="shared" si="20"/>
        <v>4.84</v>
      </c>
      <c r="E416" s="450"/>
      <c r="F416" s="450">
        <f t="shared" si="18"/>
        <v>4.84</v>
      </c>
      <c r="G416" s="450">
        <f t="shared" si="19"/>
        <v>4.84</v>
      </c>
      <c r="K416">
        <v>4.84</v>
      </c>
      <c r="L416">
        <v>4.84</v>
      </c>
      <c r="N416">
        <v>4.0999999999999996</v>
      </c>
      <c r="O416">
        <v>4.0999999999999996</v>
      </c>
    </row>
    <row r="417" spans="1:15">
      <c r="A417" s="452">
        <v>565</v>
      </c>
      <c r="B417" s="453" t="s">
        <v>1331</v>
      </c>
      <c r="C417" s="452" t="s">
        <v>994</v>
      </c>
      <c r="D417" s="454">
        <f t="shared" si="20"/>
        <v>9.59</v>
      </c>
      <c r="E417" s="450"/>
      <c r="F417" s="450">
        <f t="shared" si="18"/>
        <v>9.59</v>
      </c>
      <c r="G417" s="450">
        <f t="shared" si="19"/>
        <v>9.59</v>
      </c>
      <c r="K417">
        <v>9.59</v>
      </c>
      <c r="L417">
        <v>9.59</v>
      </c>
      <c r="N417">
        <v>8.1300000000000008</v>
      </c>
      <c r="O417">
        <v>8.1300000000000008</v>
      </c>
    </row>
    <row r="418" spans="1:15">
      <c r="A418" s="447">
        <v>555</v>
      </c>
      <c r="B418" s="448" t="s">
        <v>1332</v>
      </c>
      <c r="C418" s="447" t="s">
        <v>994</v>
      </c>
      <c r="D418" s="449">
        <f t="shared" si="20"/>
        <v>12.51</v>
      </c>
      <c r="E418" s="450"/>
      <c r="F418" s="450">
        <f t="shared" ref="F418:F481" si="21">IF(K418&gt;0,K418,N418)</f>
        <v>12.51</v>
      </c>
      <c r="G418" s="450">
        <f t="shared" ref="G418:G481" si="22">IF(L418&gt;0,L418,O418)</f>
        <v>12.51</v>
      </c>
      <c r="K418">
        <v>12.51</v>
      </c>
      <c r="L418">
        <v>12.51</v>
      </c>
      <c r="N418">
        <v>10.6</v>
      </c>
      <c r="O418">
        <v>10.6</v>
      </c>
    </row>
    <row r="419" spans="1:15">
      <c r="A419" s="452">
        <v>557</v>
      </c>
      <c r="B419" s="453" t="s">
        <v>1333</v>
      </c>
      <c r="C419" s="452" t="s">
        <v>994</v>
      </c>
      <c r="D419" s="454">
        <f t="shared" si="20"/>
        <v>39.24</v>
      </c>
      <c r="E419" s="450"/>
      <c r="F419" s="450">
        <f t="shared" si="21"/>
        <v>39.24</v>
      </c>
      <c r="G419" s="450">
        <f t="shared" si="22"/>
        <v>39.24</v>
      </c>
      <c r="K419">
        <v>39.24</v>
      </c>
      <c r="L419">
        <v>39.24</v>
      </c>
      <c r="N419">
        <v>33.28</v>
      </c>
      <c r="O419">
        <v>33.28</v>
      </c>
    </row>
    <row r="420" spans="1:15">
      <c r="A420" s="447">
        <v>552</v>
      </c>
      <c r="B420" s="448" t="s">
        <v>1334</v>
      </c>
      <c r="C420" s="447" t="s">
        <v>994</v>
      </c>
      <c r="D420" s="449">
        <f t="shared" si="20"/>
        <v>19.47</v>
      </c>
      <c r="E420" s="450"/>
      <c r="F420" s="450">
        <f t="shared" si="21"/>
        <v>19.47</v>
      </c>
      <c r="G420" s="450">
        <f t="shared" si="22"/>
        <v>19.47</v>
      </c>
      <c r="K420">
        <v>19.47</v>
      </c>
      <c r="L420">
        <v>19.47</v>
      </c>
      <c r="N420">
        <v>16.510000000000002</v>
      </c>
      <c r="O420">
        <v>16.510000000000002</v>
      </c>
    </row>
    <row r="421" spans="1:15">
      <c r="A421" s="452">
        <v>563</v>
      </c>
      <c r="B421" s="453" t="s">
        <v>1335</v>
      </c>
      <c r="C421" s="452" t="s">
        <v>994</v>
      </c>
      <c r="D421" s="454">
        <f t="shared" si="20"/>
        <v>29.26</v>
      </c>
      <c r="E421" s="450"/>
      <c r="F421" s="450">
        <f t="shared" si="21"/>
        <v>29.26</v>
      </c>
      <c r="G421" s="450">
        <f t="shared" si="22"/>
        <v>29.26</v>
      </c>
      <c r="K421">
        <v>29.26</v>
      </c>
      <c r="L421">
        <v>29.26</v>
      </c>
      <c r="N421">
        <v>24.81</v>
      </c>
      <c r="O421">
        <v>24.81</v>
      </c>
    </row>
    <row r="422" spans="1:15">
      <c r="A422" s="447">
        <v>549</v>
      </c>
      <c r="B422" s="448" t="s">
        <v>1336</v>
      </c>
      <c r="C422" s="447" t="s">
        <v>994</v>
      </c>
      <c r="D422" s="449">
        <f t="shared" si="20"/>
        <v>52.66</v>
      </c>
      <c r="E422" s="450"/>
      <c r="F422" s="450">
        <f t="shared" si="21"/>
        <v>52.66</v>
      </c>
      <c r="G422" s="450">
        <f t="shared" si="22"/>
        <v>52.66</v>
      </c>
      <c r="K422">
        <v>52.66</v>
      </c>
      <c r="L422">
        <v>52.66</v>
      </c>
      <c r="N422">
        <v>44.66</v>
      </c>
      <c r="O422">
        <v>44.66</v>
      </c>
    </row>
    <row r="423" spans="1:15">
      <c r="A423" s="452">
        <v>551</v>
      </c>
      <c r="B423" s="453" t="s">
        <v>1337</v>
      </c>
      <c r="C423" s="452" t="s">
        <v>994</v>
      </c>
      <c r="D423" s="454">
        <f t="shared" si="20"/>
        <v>104.27</v>
      </c>
      <c r="E423" s="450"/>
      <c r="F423" s="450">
        <f t="shared" si="21"/>
        <v>104.27</v>
      </c>
      <c r="G423" s="450">
        <f t="shared" si="22"/>
        <v>104.27</v>
      </c>
      <c r="K423">
        <v>104.27</v>
      </c>
      <c r="L423">
        <v>104.27</v>
      </c>
      <c r="N423">
        <v>88.43</v>
      </c>
      <c r="O423">
        <v>88.43</v>
      </c>
    </row>
    <row r="424" spans="1:15">
      <c r="A424" s="447">
        <v>559</v>
      </c>
      <c r="B424" s="448" t="s">
        <v>1338</v>
      </c>
      <c r="C424" s="447" t="s">
        <v>994</v>
      </c>
      <c r="D424" s="449">
        <f t="shared" si="20"/>
        <v>26.06</v>
      </c>
      <c r="E424" s="450"/>
      <c r="F424" s="450">
        <f t="shared" si="21"/>
        <v>26.06</v>
      </c>
      <c r="G424" s="450">
        <f t="shared" si="22"/>
        <v>26.06</v>
      </c>
      <c r="K424">
        <v>26.06</v>
      </c>
      <c r="L424">
        <v>26.06</v>
      </c>
      <c r="N424">
        <v>22.1</v>
      </c>
      <c r="O424">
        <v>22.1</v>
      </c>
    </row>
    <row r="425" spans="1:15">
      <c r="A425" s="452">
        <v>560</v>
      </c>
      <c r="B425" s="453" t="s">
        <v>1339</v>
      </c>
      <c r="C425" s="452" t="s">
        <v>994</v>
      </c>
      <c r="D425" s="454">
        <f t="shared" si="20"/>
        <v>32.61</v>
      </c>
      <c r="E425" s="450"/>
      <c r="F425" s="450">
        <f t="shared" si="21"/>
        <v>32.61</v>
      </c>
      <c r="G425" s="450">
        <f t="shared" si="22"/>
        <v>32.61</v>
      </c>
      <c r="K425">
        <v>32.61</v>
      </c>
      <c r="L425">
        <v>32.61</v>
      </c>
      <c r="N425">
        <v>27.65</v>
      </c>
      <c r="O425">
        <v>27.65</v>
      </c>
    </row>
    <row r="426" spans="1:15">
      <c r="A426" s="447">
        <v>547</v>
      </c>
      <c r="B426" s="448" t="s">
        <v>1340</v>
      </c>
      <c r="C426" s="447" t="s">
        <v>994</v>
      </c>
      <c r="D426" s="449">
        <f t="shared" si="20"/>
        <v>39.049999999999997</v>
      </c>
      <c r="E426" s="450"/>
      <c r="F426" s="450">
        <f t="shared" si="21"/>
        <v>39.049999999999997</v>
      </c>
      <c r="G426" s="450">
        <f t="shared" si="22"/>
        <v>39.049999999999997</v>
      </c>
      <c r="K426">
        <v>39.049999999999997</v>
      </c>
      <c r="L426">
        <v>39.049999999999997</v>
      </c>
      <c r="N426">
        <v>33.11</v>
      </c>
      <c r="O426">
        <v>33.11</v>
      </c>
    </row>
    <row r="427" spans="1:15">
      <c r="A427" s="452">
        <v>36207</v>
      </c>
      <c r="B427" s="453" t="s">
        <v>1341</v>
      </c>
      <c r="C427" s="452" t="s">
        <v>950</v>
      </c>
      <c r="D427" s="454">
        <f t="shared" si="20"/>
        <v>382.37</v>
      </c>
      <c r="E427" s="450"/>
      <c r="F427" s="450">
        <f t="shared" si="21"/>
        <v>382.37</v>
      </c>
      <c r="G427" s="450">
        <f t="shared" si="22"/>
        <v>382.37</v>
      </c>
      <c r="N427">
        <v>382.37</v>
      </c>
      <c r="O427">
        <v>382.37</v>
      </c>
    </row>
    <row r="428" spans="1:15">
      <c r="A428" s="447">
        <v>36209</v>
      </c>
      <c r="B428" s="448" t="s">
        <v>1342</v>
      </c>
      <c r="C428" s="447" t="s">
        <v>950</v>
      </c>
      <c r="D428" s="449">
        <f t="shared" si="20"/>
        <v>438.83</v>
      </c>
      <c r="E428" s="450"/>
      <c r="F428" s="450">
        <f t="shared" si="21"/>
        <v>438.83</v>
      </c>
      <c r="G428" s="450">
        <f t="shared" si="22"/>
        <v>438.83</v>
      </c>
      <c r="N428">
        <v>438.83</v>
      </c>
      <c r="O428">
        <v>438.83</v>
      </c>
    </row>
    <row r="429" spans="1:15" ht="28.8">
      <c r="A429" s="452">
        <v>36210</v>
      </c>
      <c r="B429" s="453" t="s">
        <v>1343</v>
      </c>
      <c r="C429" s="452" t="s">
        <v>950</v>
      </c>
      <c r="D429" s="454">
        <f t="shared" si="20"/>
        <v>474.8</v>
      </c>
      <c r="E429" s="450"/>
      <c r="F429" s="450">
        <f t="shared" si="21"/>
        <v>474.8</v>
      </c>
      <c r="G429" s="450">
        <f t="shared" si="22"/>
        <v>474.8</v>
      </c>
      <c r="N429">
        <v>474.8</v>
      </c>
      <c r="O429">
        <v>474.8</v>
      </c>
    </row>
    <row r="430" spans="1:15">
      <c r="A430" s="447">
        <v>36204</v>
      </c>
      <c r="B430" s="448" t="s">
        <v>1344</v>
      </c>
      <c r="C430" s="447" t="s">
        <v>950</v>
      </c>
      <c r="D430" s="449">
        <f t="shared" si="20"/>
        <v>168.34</v>
      </c>
      <c r="E430" s="450"/>
      <c r="F430" s="450">
        <f t="shared" si="21"/>
        <v>168.34</v>
      </c>
      <c r="G430" s="450">
        <f t="shared" si="22"/>
        <v>168.34</v>
      </c>
      <c r="N430">
        <v>168.34</v>
      </c>
      <c r="O430">
        <v>168.34</v>
      </c>
    </row>
    <row r="431" spans="1:15">
      <c r="A431" s="452">
        <v>36205</v>
      </c>
      <c r="B431" s="453" t="s">
        <v>1345</v>
      </c>
      <c r="C431" s="452" t="s">
        <v>950</v>
      </c>
      <c r="D431" s="454">
        <f t="shared" si="20"/>
        <v>186.96</v>
      </c>
      <c r="E431" s="450"/>
      <c r="F431" s="450">
        <f t="shared" si="21"/>
        <v>186.96</v>
      </c>
      <c r="G431" s="450">
        <f t="shared" si="22"/>
        <v>186.96</v>
      </c>
      <c r="N431">
        <v>186.96</v>
      </c>
      <c r="O431">
        <v>186.96</v>
      </c>
    </row>
    <row r="432" spans="1:15">
      <c r="A432" s="447">
        <v>36081</v>
      </c>
      <c r="B432" s="448" t="s">
        <v>1346</v>
      </c>
      <c r="C432" s="447" t="s">
        <v>950</v>
      </c>
      <c r="D432" s="449">
        <f t="shared" si="20"/>
        <v>199.35</v>
      </c>
      <c r="E432" s="450"/>
      <c r="F432" s="450">
        <f t="shared" si="21"/>
        <v>199.35</v>
      </c>
      <c r="G432" s="450">
        <f t="shared" si="22"/>
        <v>199.35</v>
      </c>
      <c r="N432">
        <v>199.35</v>
      </c>
      <c r="O432">
        <v>199.35</v>
      </c>
    </row>
    <row r="433" spans="1:15">
      <c r="A433" s="452">
        <v>36206</v>
      </c>
      <c r="B433" s="453" t="s">
        <v>1347</v>
      </c>
      <c r="C433" s="452" t="s">
        <v>950</v>
      </c>
      <c r="D433" s="454">
        <f t="shared" si="20"/>
        <v>208.85</v>
      </c>
      <c r="E433" s="450"/>
      <c r="F433" s="450">
        <f t="shared" si="21"/>
        <v>208.85</v>
      </c>
      <c r="G433" s="450">
        <f t="shared" si="22"/>
        <v>208.85</v>
      </c>
      <c r="N433">
        <v>208.85</v>
      </c>
      <c r="O433">
        <v>208.85</v>
      </c>
    </row>
    <row r="434" spans="1:15">
      <c r="A434" s="447">
        <v>36218</v>
      </c>
      <c r="B434" s="448" t="s">
        <v>1348</v>
      </c>
      <c r="C434" s="447" t="s">
        <v>950</v>
      </c>
      <c r="D434" s="449">
        <f t="shared" si="20"/>
        <v>173.26</v>
      </c>
      <c r="E434" s="450"/>
      <c r="F434" s="450">
        <f t="shared" si="21"/>
        <v>173.26</v>
      </c>
      <c r="G434" s="450">
        <f t="shared" si="22"/>
        <v>173.26</v>
      </c>
      <c r="N434">
        <v>173.26</v>
      </c>
      <c r="O434">
        <v>173.26</v>
      </c>
    </row>
    <row r="435" spans="1:15">
      <c r="A435" s="452">
        <v>36220</v>
      </c>
      <c r="B435" s="453" t="s">
        <v>1349</v>
      </c>
      <c r="C435" s="452" t="s">
        <v>950</v>
      </c>
      <c r="D435" s="454">
        <f t="shared" si="20"/>
        <v>198.68</v>
      </c>
      <c r="E435" s="450"/>
      <c r="F435" s="450">
        <f t="shared" si="21"/>
        <v>198.68</v>
      </c>
      <c r="G435" s="450">
        <f t="shared" si="22"/>
        <v>198.68</v>
      </c>
      <c r="N435">
        <v>198.68</v>
      </c>
      <c r="O435">
        <v>198.68</v>
      </c>
    </row>
    <row r="436" spans="1:15">
      <c r="A436" s="447">
        <v>36080</v>
      </c>
      <c r="B436" s="448" t="s">
        <v>1350</v>
      </c>
      <c r="C436" s="447" t="s">
        <v>950</v>
      </c>
      <c r="D436" s="449">
        <f t="shared" si="20"/>
        <v>214.9</v>
      </c>
      <c r="E436" s="450"/>
      <c r="F436" s="450">
        <f t="shared" si="21"/>
        <v>214.9</v>
      </c>
      <c r="G436" s="450">
        <f t="shared" si="22"/>
        <v>214.9</v>
      </c>
      <c r="N436">
        <v>214.9</v>
      </c>
      <c r="O436">
        <v>214.9</v>
      </c>
    </row>
    <row r="437" spans="1:15">
      <c r="A437" s="452">
        <v>36223</v>
      </c>
      <c r="B437" s="453" t="s">
        <v>1351</v>
      </c>
      <c r="C437" s="452" t="s">
        <v>950</v>
      </c>
      <c r="D437" s="454">
        <f t="shared" si="20"/>
        <v>225.03</v>
      </c>
      <c r="E437" s="450"/>
      <c r="F437" s="450">
        <f t="shared" si="21"/>
        <v>225.03</v>
      </c>
      <c r="G437" s="450">
        <f t="shared" si="22"/>
        <v>225.03</v>
      </c>
      <c r="N437">
        <v>225.03</v>
      </c>
      <c r="O437">
        <v>225.03</v>
      </c>
    </row>
    <row r="438" spans="1:15">
      <c r="A438" s="447">
        <v>38127</v>
      </c>
      <c r="B438" s="448" t="s">
        <v>1352</v>
      </c>
      <c r="C438" s="447" t="s">
        <v>950</v>
      </c>
      <c r="D438" s="449">
        <f t="shared" si="20"/>
        <v>533.05999999999995</v>
      </c>
      <c r="E438" s="450"/>
      <c r="F438" s="450">
        <f t="shared" si="21"/>
        <v>533.05999999999995</v>
      </c>
      <c r="G438" s="450">
        <f t="shared" si="22"/>
        <v>533.05999999999995</v>
      </c>
      <c r="K438">
        <v>533.05999999999995</v>
      </c>
      <c r="L438">
        <v>533.05999999999995</v>
      </c>
      <c r="N438">
        <v>371.62</v>
      </c>
      <c r="O438">
        <v>371.62</v>
      </c>
    </row>
    <row r="439" spans="1:15">
      <c r="A439" s="452">
        <v>38060</v>
      </c>
      <c r="B439" s="453" t="s">
        <v>1353</v>
      </c>
      <c r="C439" s="452" t="s">
        <v>950</v>
      </c>
      <c r="D439" s="454">
        <f t="shared" si="20"/>
        <v>63.39</v>
      </c>
      <c r="E439" s="450"/>
      <c r="F439" s="450">
        <f t="shared" si="21"/>
        <v>63.39</v>
      </c>
      <c r="G439" s="450">
        <f t="shared" si="22"/>
        <v>63.39</v>
      </c>
      <c r="K439">
        <v>63.39</v>
      </c>
      <c r="L439">
        <v>63.39</v>
      </c>
      <c r="N439">
        <v>52.25</v>
      </c>
      <c r="O439">
        <v>52.25</v>
      </c>
    </row>
    <row r="440" spans="1:15">
      <c r="A440" s="447">
        <v>10956</v>
      </c>
      <c r="B440" s="448" t="s">
        <v>1354</v>
      </c>
      <c r="C440" s="447" t="s">
        <v>950</v>
      </c>
      <c r="D440" s="449">
        <f t="shared" si="20"/>
        <v>69.52</v>
      </c>
      <c r="E440" s="450"/>
      <c r="F440" s="450">
        <f t="shared" si="21"/>
        <v>69.52</v>
      </c>
      <c r="G440" s="450">
        <f t="shared" si="22"/>
        <v>69.52</v>
      </c>
      <c r="K440">
        <v>69.52</v>
      </c>
      <c r="L440">
        <v>69.52</v>
      </c>
      <c r="N440">
        <v>57.31</v>
      </c>
      <c r="O440">
        <v>57.31</v>
      </c>
    </row>
    <row r="441" spans="1:15">
      <c r="A441" s="452">
        <v>39380</v>
      </c>
      <c r="B441" s="453" t="s">
        <v>1355</v>
      </c>
      <c r="C441" s="452" t="s">
        <v>950</v>
      </c>
      <c r="D441" s="454">
        <f t="shared" si="20"/>
        <v>22.35</v>
      </c>
      <c r="E441" s="450"/>
      <c r="F441" s="450">
        <f t="shared" si="21"/>
        <v>22.35</v>
      </c>
      <c r="G441" s="450">
        <f t="shared" si="22"/>
        <v>22.35</v>
      </c>
      <c r="K441">
        <v>22.35</v>
      </c>
      <c r="L441">
        <v>22.35</v>
      </c>
      <c r="N441">
        <v>16.760000000000002</v>
      </c>
      <c r="O441">
        <v>16.760000000000002</v>
      </c>
    </row>
    <row r="442" spans="1:15">
      <c r="A442" s="447">
        <v>44172</v>
      </c>
      <c r="B442" s="448" t="s">
        <v>1356</v>
      </c>
      <c r="C442" s="447" t="s">
        <v>950</v>
      </c>
      <c r="D442" s="449">
        <f t="shared" si="20"/>
        <v>6.54</v>
      </c>
      <c r="E442" s="450"/>
      <c r="F442" s="450">
        <f t="shared" si="21"/>
        <v>6.54</v>
      </c>
      <c r="G442" s="450">
        <f t="shared" si="22"/>
        <v>6.54</v>
      </c>
      <c r="N442">
        <v>6.54</v>
      </c>
      <c r="O442">
        <v>6.54</v>
      </c>
    </row>
    <row r="443" spans="1:15">
      <c r="A443" s="452">
        <v>37597</v>
      </c>
      <c r="B443" s="453" t="s">
        <v>1357</v>
      </c>
      <c r="C443" s="452" t="s">
        <v>950</v>
      </c>
      <c r="D443" s="454">
        <f t="shared" si="20"/>
        <v>651367.18000000005</v>
      </c>
      <c r="E443" s="450"/>
      <c r="F443" s="450">
        <f t="shared" si="21"/>
        <v>651367.18000000005</v>
      </c>
      <c r="G443" s="450">
        <f t="shared" si="22"/>
        <v>651367.18000000005</v>
      </c>
      <c r="N443">
        <v>651367.18000000005</v>
      </c>
      <c r="O443">
        <v>651367.18000000005</v>
      </c>
    </row>
    <row r="444" spans="1:15" ht="43.2">
      <c r="A444" s="447">
        <v>183</v>
      </c>
      <c r="B444" s="448" t="s">
        <v>1358</v>
      </c>
      <c r="C444" s="447" t="s">
        <v>1359</v>
      </c>
      <c r="D444" s="449">
        <f t="shared" si="20"/>
        <v>240.53</v>
      </c>
      <c r="E444" s="450"/>
      <c r="F444" s="450">
        <f t="shared" si="21"/>
        <v>240.53</v>
      </c>
      <c r="G444" s="450">
        <f t="shared" si="22"/>
        <v>240.53</v>
      </c>
      <c r="K444">
        <v>240.53</v>
      </c>
      <c r="L444">
        <v>240.53</v>
      </c>
      <c r="N444">
        <v>280</v>
      </c>
      <c r="O444">
        <v>280</v>
      </c>
    </row>
    <row r="445" spans="1:15" ht="43.2">
      <c r="A445" s="452">
        <v>184</v>
      </c>
      <c r="B445" s="453" t="s">
        <v>1360</v>
      </c>
      <c r="C445" s="452" t="s">
        <v>1359</v>
      </c>
      <c r="D445" s="454">
        <f t="shared" si="20"/>
        <v>148.97</v>
      </c>
      <c r="E445" s="450"/>
      <c r="F445" s="450">
        <f t="shared" si="21"/>
        <v>148.97</v>
      </c>
      <c r="G445" s="450">
        <f t="shared" si="22"/>
        <v>148.97</v>
      </c>
      <c r="K445">
        <v>148.97</v>
      </c>
      <c r="L445">
        <v>148.97</v>
      </c>
      <c r="N445">
        <v>173.41</v>
      </c>
      <c r="O445">
        <v>173.41</v>
      </c>
    </row>
    <row r="446" spans="1:15" ht="43.2">
      <c r="A446" s="447">
        <v>181</v>
      </c>
      <c r="B446" s="448" t="s">
        <v>1361</v>
      </c>
      <c r="C446" s="447" t="s">
        <v>1359</v>
      </c>
      <c r="D446" s="449">
        <f t="shared" si="20"/>
        <v>321.22000000000003</v>
      </c>
      <c r="E446" s="450"/>
      <c r="F446" s="450">
        <f t="shared" si="21"/>
        <v>321.22000000000003</v>
      </c>
      <c r="G446" s="450">
        <f t="shared" si="22"/>
        <v>321.22000000000003</v>
      </c>
      <c r="K446">
        <v>321.22000000000003</v>
      </c>
      <c r="L446">
        <v>321.22000000000003</v>
      </c>
      <c r="N446">
        <v>373.93</v>
      </c>
      <c r="O446">
        <v>373.93</v>
      </c>
    </row>
    <row r="447" spans="1:15" ht="43.2">
      <c r="A447" s="452">
        <v>20001</v>
      </c>
      <c r="B447" s="453" t="s">
        <v>1362</v>
      </c>
      <c r="C447" s="452" t="s">
        <v>1359</v>
      </c>
      <c r="D447" s="454">
        <f t="shared" si="20"/>
        <v>186.21</v>
      </c>
      <c r="E447" s="450"/>
      <c r="F447" s="450">
        <f t="shared" si="21"/>
        <v>186.21</v>
      </c>
      <c r="G447" s="450">
        <f t="shared" si="22"/>
        <v>186.21</v>
      </c>
      <c r="K447">
        <v>186.21</v>
      </c>
      <c r="L447">
        <v>186.21</v>
      </c>
      <c r="N447">
        <v>216.77</v>
      </c>
      <c r="O447">
        <v>216.77</v>
      </c>
    </row>
    <row r="448" spans="1:15" ht="28.8">
      <c r="A448" s="447">
        <v>39837</v>
      </c>
      <c r="B448" s="448" t="s">
        <v>1363</v>
      </c>
      <c r="C448" s="447" t="s">
        <v>1359</v>
      </c>
      <c r="D448" s="449">
        <f t="shared" si="20"/>
        <v>564.55999999999995</v>
      </c>
      <c r="E448" s="450"/>
      <c r="F448" s="450">
        <f t="shared" si="21"/>
        <v>564.55999999999995</v>
      </c>
      <c r="G448" s="450">
        <f t="shared" si="22"/>
        <v>564.55999999999995</v>
      </c>
      <c r="K448">
        <v>564.55999999999995</v>
      </c>
      <c r="L448">
        <v>564.55999999999995</v>
      </c>
      <c r="N448">
        <v>402.32</v>
      </c>
      <c r="O448">
        <v>402.32</v>
      </c>
    </row>
    <row r="449" spans="1:15">
      <c r="A449" s="452">
        <v>43366</v>
      </c>
      <c r="B449" s="453" t="s">
        <v>23576</v>
      </c>
      <c r="C449" s="452" t="s">
        <v>998</v>
      </c>
      <c r="D449" s="454">
        <f t="shared" si="20"/>
        <v>1.64</v>
      </c>
      <c r="E449" s="450"/>
      <c r="F449" s="450">
        <f t="shared" si="21"/>
        <v>1.64</v>
      </c>
      <c r="G449" s="450">
        <f t="shared" si="22"/>
        <v>1.64</v>
      </c>
      <c r="N449">
        <v>1.64</v>
      </c>
      <c r="O449">
        <v>1.64</v>
      </c>
    </row>
    <row r="450" spans="1:15" ht="28.8">
      <c r="A450" s="447">
        <v>10535</v>
      </c>
      <c r="B450" s="448" t="s">
        <v>23577</v>
      </c>
      <c r="C450" s="447" t="s">
        <v>950</v>
      </c>
      <c r="D450" s="449">
        <f t="shared" si="20"/>
        <v>5314.07</v>
      </c>
      <c r="E450" s="450"/>
      <c r="F450" s="450">
        <f t="shared" si="21"/>
        <v>5314.07</v>
      </c>
      <c r="G450" s="450">
        <f t="shared" si="22"/>
        <v>5314.07</v>
      </c>
      <c r="K450">
        <v>5314.07</v>
      </c>
      <c r="L450">
        <v>5314.07</v>
      </c>
      <c r="N450">
        <v>5088.28</v>
      </c>
      <c r="O450">
        <v>5088.28</v>
      </c>
    </row>
    <row r="451" spans="1:15" ht="28.8">
      <c r="A451" s="452">
        <v>10537</v>
      </c>
      <c r="B451" s="453" t="s">
        <v>23578</v>
      </c>
      <c r="C451" s="452" t="s">
        <v>950</v>
      </c>
      <c r="D451" s="454">
        <f t="shared" ref="D451:D514" si="23">IF($I$2=$G$1,G451,F451)</f>
        <v>7246.95</v>
      </c>
      <c r="E451" s="450"/>
      <c r="F451" s="450">
        <f t="shared" si="21"/>
        <v>7246.95</v>
      </c>
      <c r="G451" s="450">
        <f t="shared" si="22"/>
        <v>7246.95</v>
      </c>
      <c r="K451">
        <v>7246.95</v>
      </c>
      <c r="L451">
        <v>7246.95</v>
      </c>
      <c r="N451">
        <v>6939.03</v>
      </c>
      <c r="O451">
        <v>6939.03</v>
      </c>
    </row>
    <row r="452" spans="1:15" ht="28.8">
      <c r="A452" s="447">
        <v>13891</v>
      </c>
      <c r="B452" s="448" t="s">
        <v>23579</v>
      </c>
      <c r="C452" s="447" t="s">
        <v>950</v>
      </c>
      <c r="D452" s="449">
        <f t="shared" si="23"/>
        <v>6647.09</v>
      </c>
      <c r="E452" s="450"/>
      <c r="F452" s="450">
        <f t="shared" si="21"/>
        <v>6647.09</v>
      </c>
      <c r="G452" s="450">
        <f t="shared" si="22"/>
        <v>6647.09</v>
      </c>
      <c r="K452">
        <v>6647.09</v>
      </c>
      <c r="L452">
        <v>6647.09</v>
      </c>
      <c r="N452">
        <v>6364.66</v>
      </c>
      <c r="O452">
        <v>6364.66</v>
      </c>
    </row>
    <row r="453" spans="1:15" ht="28.8">
      <c r="A453" s="452">
        <v>36397</v>
      </c>
      <c r="B453" s="453" t="s">
        <v>23580</v>
      </c>
      <c r="C453" s="452" t="s">
        <v>950</v>
      </c>
      <c r="D453" s="454">
        <f t="shared" si="23"/>
        <v>21616.55</v>
      </c>
      <c r="E453" s="450"/>
      <c r="F453" s="450">
        <f t="shared" si="21"/>
        <v>21616.55</v>
      </c>
      <c r="G453" s="450">
        <f t="shared" si="22"/>
        <v>21616.55</v>
      </c>
      <c r="K453">
        <v>21616.55</v>
      </c>
      <c r="L453">
        <v>21616.55</v>
      </c>
      <c r="N453">
        <v>20698.080000000002</v>
      </c>
      <c r="O453">
        <v>20698.080000000002</v>
      </c>
    </row>
    <row r="454" spans="1:15" ht="28.8">
      <c r="A454" s="447">
        <v>36398</v>
      </c>
      <c r="B454" s="448" t="s">
        <v>23581</v>
      </c>
      <c r="C454" s="447" t="s">
        <v>950</v>
      </c>
      <c r="D454" s="449">
        <f t="shared" si="23"/>
        <v>26273.119999999999</v>
      </c>
      <c r="E454" s="450"/>
      <c r="F454" s="450">
        <f t="shared" si="21"/>
        <v>26273.119999999999</v>
      </c>
      <c r="G454" s="450">
        <f t="shared" si="22"/>
        <v>26273.119999999999</v>
      </c>
      <c r="K454">
        <v>26273.119999999999</v>
      </c>
      <c r="L454">
        <v>26273.119999999999</v>
      </c>
      <c r="N454">
        <v>25156.799999999999</v>
      </c>
      <c r="O454">
        <v>25156.799999999999</v>
      </c>
    </row>
    <row r="455" spans="1:15">
      <c r="A455" s="452">
        <v>647</v>
      </c>
      <c r="B455" s="453" t="s">
        <v>1364</v>
      </c>
      <c r="C455" s="452" t="s">
        <v>1098</v>
      </c>
      <c r="D455" s="454">
        <f t="shared" si="23"/>
        <v>15.85</v>
      </c>
      <c r="E455" s="450"/>
      <c r="F455" s="450">
        <f t="shared" si="21"/>
        <v>14.73</v>
      </c>
      <c r="G455" s="450">
        <f t="shared" si="22"/>
        <v>15.85</v>
      </c>
      <c r="K455">
        <v>14.73</v>
      </c>
      <c r="L455">
        <v>15.85</v>
      </c>
      <c r="N455">
        <v>29.68</v>
      </c>
      <c r="O455">
        <v>32.049999999999997</v>
      </c>
    </row>
    <row r="456" spans="1:15">
      <c r="A456" s="447">
        <v>40920</v>
      </c>
      <c r="B456" s="448" t="s">
        <v>1365</v>
      </c>
      <c r="C456" s="447" t="s">
        <v>1100</v>
      </c>
      <c r="D456" s="449">
        <f t="shared" si="23"/>
        <v>2850.64</v>
      </c>
      <c r="E456" s="450"/>
      <c r="F456" s="450">
        <f t="shared" si="21"/>
        <v>2650.21</v>
      </c>
      <c r="G456" s="450">
        <f t="shared" si="22"/>
        <v>2850.64</v>
      </c>
      <c r="K456">
        <v>2650.21</v>
      </c>
      <c r="L456">
        <v>2850.64</v>
      </c>
      <c r="N456">
        <v>5201.22</v>
      </c>
      <c r="O456">
        <v>5616.96</v>
      </c>
    </row>
    <row r="457" spans="1:15">
      <c r="A457" s="452">
        <v>715</v>
      </c>
      <c r="B457" s="453" t="s">
        <v>1366</v>
      </c>
      <c r="C457" s="452" t="s">
        <v>950</v>
      </c>
      <c r="D457" s="454">
        <f t="shared" si="23"/>
        <v>28.9</v>
      </c>
      <c r="E457" s="450"/>
      <c r="F457" s="450">
        <f t="shared" si="21"/>
        <v>28.9</v>
      </c>
      <c r="G457" s="450">
        <f t="shared" si="22"/>
        <v>28.9</v>
      </c>
      <c r="K457">
        <v>28.9</v>
      </c>
      <c r="L457">
        <v>28.9</v>
      </c>
      <c r="N457">
        <v>20.02</v>
      </c>
      <c r="O457">
        <v>20.02</v>
      </c>
    </row>
    <row r="458" spans="1:15">
      <c r="A458" s="447">
        <v>716</v>
      </c>
      <c r="B458" s="448" t="s">
        <v>1367</v>
      </c>
      <c r="C458" s="447" t="s">
        <v>950</v>
      </c>
      <c r="D458" s="449">
        <f t="shared" si="23"/>
        <v>32.68</v>
      </c>
      <c r="E458" s="450"/>
      <c r="F458" s="450">
        <f t="shared" si="21"/>
        <v>32.68</v>
      </c>
      <c r="G458" s="450">
        <f t="shared" si="22"/>
        <v>32.68</v>
      </c>
      <c r="K458">
        <v>32.68</v>
      </c>
      <c r="L458">
        <v>32.68</v>
      </c>
      <c r="N458">
        <v>22.64</v>
      </c>
      <c r="O458">
        <v>22.64</v>
      </c>
    </row>
    <row r="459" spans="1:15" ht="28.8">
      <c r="A459" s="452">
        <v>7270</v>
      </c>
      <c r="B459" s="453" t="s">
        <v>1368</v>
      </c>
      <c r="C459" s="452" t="s">
        <v>950</v>
      </c>
      <c r="D459" s="454">
        <f t="shared" si="23"/>
        <v>1.03</v>
      </c>
      <c r="E459" s="450"/>
      <c r="F459" s="450">
        <f t="shared" si="21"/>
        <v>1.03</v>
      </c>
      <c r="G459" s="450">
        <f t="shared" si="22"/>
        <v>1.03</v>
      </c>
      <c r="K459">
        <v>1.03</v>
      </c>
      <c r="L459">
        <v>1.03</v>
      </c>
      <c r="N459">
        <v>0.76</v>
      </c>
      <c r="O459">
        <v>0.76</v>
      </c>
    </row>
    <row r="460" spans="1:15" ht="28.8">
      <c r="A460" s="447">
        <v>44460</v>
      </c>
      <c r="B460" s="448" t="s">
        <v>1369</v>
      </c>
      <c r="C460" s="447" t="s">
        <v>950</v>
      </c>
      <c r="D460" s="449">
        <f t="shared" si="23"/>
        <v>1.73</v>
      </c>
      <c r="E460" s="450"/>
      <c r="F460" s="450">
        <f t="shared" si="21"/>
        <v>1.73</v>
      </c>
      <c r="G460" s="450">
        <f t="shared" si="22"/>
        <v>1.73</v>
      </c>
      <c r="K460">
        <v>1.73</v>
      </c>
      <c r="L460">
        <v>1.73</v>
      </c>
      <c r="N460">
        <v>1.28</v>
      </c>
      <c r="O460">
        <v>1.28</v>
      </c>
    </row>
    <row r="461" spans="1:15" ht="28.8">
      <c r="A461" s="452">
        <v>44461</v>
      </c>
      <c r="B461" s="453" t="s">
        <v>1370</v>
      </c>
      <c r="C461" s="452" t="s">
        <v>950</v>
      </c>
      <c r="D461" s="454">
        <f t="shared" si="23"/>
        <v>2.36</v>
      </c>
      <c r="E461" s="450"/>
      <c r="F461" s="450">
        <f t="shared" si="21"/>
        <v>2.36</v>
      </c>
      <c r="G461" s="450">
        <f t="shared" si="22"/>
        <v>2.36</v>
      </c>
      <c r="K461">
        <v>2.36</v>
      </c>
      <c r="L461">
        <v>2.36</v>
      </c>
      <c r="N461">
        <v>1.75</v>
      </c>
      <c r="O461">
        <v>1.75</v>
      </c>
    </row>
    <row r="462" spans="1:15" ht="28.8">
      <c r="A462" s="447">
        <v>7267</v>
      </c>
      <c r="B462" s="448" t="s">
        <v>1371</v>
      </c>
      <c r="C462" s="447" t="s">
        <v>950</v>
      </c>
      <c r="D462" s="449">
        <f t="shared" si="23"/>
        <v>0.87</v>
      </c>
      <c r="E462" s="450"/>
      <c r="F462" s="450">
        <f t="shared" si="21"/>
        <v>0.87</v>
      </c>
      <c r="G462" s="450">
        <f t="shared" si="22"/>
        <v>0.87</v>
      </c>
      <c r="K462">
        <v>0.87</v>
      </c>
      <c r="L462">
        <v>0.87</v>
      </c>
      <c r="N462">
        <v>0.64</v>
      </c>
      <c r="O462">
        <v>0.64</v>
      </c>
    </row>
    <row r="463" spans="1:15" ht="28.8">
      <c r="A463" s="452">
        <v>44458</v>
      </c>
      <c r="B463" s="453" t="s">
        <v>1372</v>
      </c>
      <c r="C463" s="452" t="s">
        <v>950</v>
      </c>
      <c r="D463" s="454">
        <f t="shared" si="23"/>
        <v>1.05</v>
      </c>
      <c r="E463" s="450"/>
      <c r="F463" s="450">
        <f t="shared" si="21"/>
        <v>1.05</v>
      </c>
      <c r="G463" s="450">
        <f t="shared" si="22"/>
        <v>1.05</v>
      </c>
      <c r="K463">
        <v>1.05</v>
      </c>
      <c r="L463">
        <v>1.05</v>
      </c>
      <c r="N463">
        <v>0.78</v>
      </c>
      <c r="O463">
        <v>0.78</v>
      </c>
    </row>
    <row r="464" spans="1:15" ht="28.8">
      <c r="A464" s="447">
        <v>44457</v>
      </c>
      <c r="B464" s="448" t="s">
        <v>1373</v>
      </c>
      <c r="C464" s="447" t="s">
        <v>950</v>
      </c>
      <c r="D464" s="449">
        <f t="shared" si="23"/>
        <v>2.0299999999999998</v>
      </c>
      <c r="E464" s="450"/>
      <c r="F464" s="450">
        <f t="shared" si="21"/>
        <v>2.0299999999999998</v>
      </c>
      <c r="G464" s="450">
        <f t="shared" si="22"/>
        <v>2.0299999999999998</v>
      </c>
      <c r="K464">
        <v>2.0299999999999998</v>
      </c>
      <c r="L464">
        <v>2.0299999999999998</v>
      </c>
      <c r="N464">
        <v>1.52</v>
      </c>
      <c r="O464">
        <v>1.52</v>
      </c>
    </row>
    <row r="465" spans="1:15" ht="28.8">
      <c r="A465" s="452">
        <v>7271</v>
      </c>
      <c r="B465" s="453" t="s">
        <v>1374</v>
      </c>
      <c r="C465" s="452" t="s">
        <v>950</v>
      </c>
      <c r="D465" s="454">
        <f t="shared" si="23"/>
        <v>1.1000000000000001</v>
      </c>
      <c r="E465" s="450"/>
      <c r="F465" s="450">
        <f t="shared" si="21"/>
        <v>1.1000000000000001</v>
      </c>
      <c r="G465" s="450">
        <f t="shared" si="22"/>
        <v>1.1000000000000001</v>
      </c>
      <c r="K465">
        <v>1.1000000000000001</v>
      </c>
      <c r="L465">
        <v>1.1000000000000001</v>
      </c>
      <c r="N465">
        <v>0.82</v>
      </c>
      <c r="O465">
        <v>0.82</v>
      </c>
    </row>
    <row r="466" spans="1:15" ht="28.8">
      <c r="A466" s="447">
        <v>7268</v>
      </c>
      <c r="B466" s="448" t="s">
        <v>1375</v>
      </c>
      <c r="C466" s="447" t="s">
        <v>950</v>
      </c>
      <c r="D466" s="449">
        <f t="shared" si="23"/>
        <v>1.71</v>
      </c>
      <c r="E466" s="450"/>
      <c r="F466" s="450">
        <f t="shared" si="21"/>
        <v>1.71</v>
      </c>
      <c r="G466" s="450">
        <f t="shared" si="22"/>
        <v>1.71</v>
      </c>
      <c r="K466">
        <v>1.71</v>
      </c>
      <c r="L466">
        <v>1.71</v>
      </c>
      <c r="N466">
        <v>1.28</v>
      </c>
      <c r="O466">
        <v>1.28</v>
      </c>
    </row>
    <row r="467" spans="1:15" ht="28.8">
      <c r="A467" s="452">
        <v>44459</v>
      </c>
      <c r="B467" s="453" t="s">
        <v>1376</v>
      </c>
      <c r="C467" s="452" t="s">
        <v>950</v>
      </c>
      <c r="D467" s="454">
        <f t="shared" si="23"/>
        <v>1.1100000000000001</v>
      </c>
      <c r="E467" s="450"/>
      <c r="F467" s="450">
        <f t="shared" si="21"/>
        <v>1.1100000000000001</v>
      </c>
      <c r="G467" s="450">
        <f t="shared" si="22"/>
        <v>1.1100000000000001</v>
      </c>
      <c r="K467">
        <v>1.1100000000000001</v>
      </c>
      <c r="L467">
        <v>1.1100000000000001</v>
      </c>
      <c r="N467">
        <v>0.82</v>
      </c>
      <c r="O467">
        <v>0.82</v>
      </c>
    </row>
    <row r="468" spans="1:15" ht="28.8">
      <c r="A468" s="447">
        <v>44462</v>
      </c>
      <c r="B468" s="448" t="s">
        <v>1377</v>
      </c>
      <c r="C468" s="447" t="s">
        <v>950</v>
      </c>
      <c r="D468" s="449">
        <f t="shared" si="23"/>
        <v>1.96</v>
      </c>
      <c r="E468" s="450"/>
      <c r="F468" s="450">
        <f t="shared" si="21"/>
        <v>1.96</v>
      </c>
      <c r="G468" s="450">
        <f t="shared" si="22"/>
        <v>1.96</v>
      </c>
      <c r="K468">
        <v>1.96</v>
      </c>
      <c r="L468">
        <v>1.96</v>
      </c>
      <c r="N468">
        <v>1.46</v>
      </c>
      <c r="O468">
        <v>1.46</v>
      </c>
    </row>
    <row r="469" spans="1:15" ht="28.8">
      <c r="A469" s="452">
        <v>44463</v>
      </c>
      <c r="B469" s="453" t="s">
        <v>1378</v>
      </c>
      <c r="C469" s="452" t="s">
        <v>950</v>
      </c>
      <c r="D469" s="454">
        <f t="shared" si="23"/>
        <v>2.5299999999999998</v>
      </c>
      <c r="E469" s="450"/>
      <c r="F469" s="450">
        <f t="shared" si="21"/>
        <v>2.5299999999999998</v>
      </c>
      <c r="G469" s="450">
        <f t="shared" si="22"/>
        <v>2.5299999999999998</v>
      </c>
      <c r="K469">
        <v>2.5299999999999998</v>
      </c>
      <c r="L469">
        <v>2.5299999999999998</v>
      </c>
      <c r="N469">
        <v>1.88</v>
      </c>
      <c r="O469">
        <v>1.88</v>
      </c>
    </row>
    <row r="470" spans="1:15" ht="28.8">
      <c r="A470" s="447">
        <v>44464</v>
      </c>
      <c r="B470" s="448" t="s">
        <v>1379</v>
      </c>
      <c r="C470" s="447" t="s">
        <v>950</v>
      </c>
      <c r="D470" s="449">
        <f t="shared" si="23"/>
        <v>2.62</v>
      </c>
      <c r="E470" s="450"/>
      <c r="F470" s="450">
        <f t="shared" si="21"/>
        <v>2.62</v>
      </c>
      <c r="G470" s="450">
        <f t="shared" si="22"/>
        <v>2.62</v>
      </c>
      <c r="K470">
        <v>2.62</v>
      </c>
      <c r="L470">
        <v>2.62</v>
      </c>
      <c r="N470">
        <v>1.95</v>
      </c>
      <c r="O470">
        <v>1.95</v>
      </c>
    </row>
    <row r="471" spans="1:15" ht="28.8">
      <c r="A471" s="452">
        <v>44465</v>
      </c>
      <c r="B471" s="453" t="s">
        <v>1380</v>
      </c>
      <c r="C471" s="452" t="s">
        <v>950</v>
      </c>
      <c r="D471" s="454">
        <f t="shared" si="23"/>
        <v>3.59</v>
      </c>
      <c r="E471" s="450"/>
      <c r="F471" s="450">
        <f t="shared" si="21"/>
        <v>3.59</v>
      </c>
      <c r="G471" s="450">
        <f t="shared" si="22"/>
        <v>3.59</v>
      </c>
      <c r="K471">
        <v>3.59</v>
      </c>
      <c r="L471">
        <v>3.59</v>
      </c>
      <c r="N471">
        <v>2.68</v>
      </c>
      <c r="O471">
        <v>2.68</v>
      </c>
    </row>
    <row r="472" spans="1:15" ht="28.8">
      <c r="A472" s="447">
        <v>38783</v>
      </c>
      <c r="B472" s="448" t="s">
        <v>1381</v>
      </c>
      <c r="C472" s="447" t="s">
        <v>950</v>
      </c>
      <c r="D472" s="449">
        <f t="shared" si="23"/>
        <v>1.26</v>
      </c>
      <c r="E472" s="450"/>
      <c r="F472" s="450">
        <f t="shared" si="21"/>
        <v>1.26</v>
      </c>
      <c r="G472" s="450">
        <f t="shared" si="22"/>
        <v>1.26</v>
      </c>
      <c r="K472">
        <v>1.26</v>
      </c>
      <c r="L472">
        <v>1.26</v>
      </c>
      <c r="N472">
        <v>0.93</v>
      </c>
      <c r="O472">
        <v>0.93</v>
      </c>
    </row>
    <row r="473" spans="1:15" ht="28.8">
      <c r="A473" s="452">
        <v>44466</v>
      </c>
      <c r="B473" s="453" t="s">
        <v>1382</v>
      </c>
      <c r="C473" s="452" t="s">
        <v>950</v>
      </c>
      <c r="D473" s="454">
        <f t="shared" si="23"/>
        <v>2.5499999999999998</v>
      </c>
      <c r="E473" s="450"/>
      <c r="F473" s="450">
        <f t="shared" si="21"/>
        <v>2.5499999999999998</v>
      </c>
      <c r="G473" s="450">
        <f t="shared" si="22"/>
        <v>2.5499999999999998</v>
      </c>
      <c r="K473">
        <v>2.5499999999999998</v>
      </c>
      <c r="L473">
        <v>2.5499999999999998</v>
      </c>
      <c r="N473">
        <v>1.9</v>
      </c>
      <c r="O473">
        <v>1.9</v>
      </c>
    </row>
    <row r="474" spans="1:15" ht="28.8">
      <c r="A474" s="447">
        <v>44467</v>
      </c>
      <c r="B474" s="448" t="s">
        <v>1383</v>
      </c>
      <c r="C474" s="447" t="s">
        <v>950</v>
      </c>
      <c r="D474" s="449">
        <f t="shared" si="23"/>
        <v>3.07</v>
      </c>
      <c r="E474" s="450"/>
      <c r="F474" s="450">
        <f t="shared" si="21"/>
        <v>3.07</v>
      </c>
      <c r="G474" s="450">
        <f t="shared" si="22"/>
        <v>3.07</v>
      </c>
      <c r="K474">
        <v>3.07</v>
      </c>
      <c r="L474">
        <v>3.07</v>
      </c>
      <c r="N474">
        <v>2.29</v>
      </c>
      <c r="O474">
        <v>2.29</v>
      </c>
    </row>
    <row r="475" spans="1:15" ht="28.8">
      <c r="A475" s="452">
        <v>44468</v>
      </c>
      <c r="B475" s="453" t="s">
        <v>1384</v>
      </c>
      <c r="C475" s="452" t="s">
        <v>950</v>
      </c>
      <c r="D475" s="454">
        <f t="shared" si="23"/>
        <v>2.66</v>
      </c>
      <c r="E475" s="450"/>
      <c r="F475" s="450">
        <f t="shared" si="21"/>
        <v>2.66</v>
      </c>
      <c r="G475" s="450">
        <f t="shared" si="22"/>
        <v>2.66</v>
      </c>
      <c r="K475">
        <v>2.66</v>
      </c>
      <c r="L475">
        <v>2.66</v>
      </c>
      <c r="N475">
        <v>1.99</v>
      </c>
      <c r="O475">
        <v>1.99</v>
      </c>
    </row>
    <row r="476" spans="1:15" ht="28.8">
      <c r="A476" s="447">
        <v>37593</v>
      </c>
      <c r="B476" s="448" t="s">
        <v>1385</v>
      </c>
      <c r="C476" s="447" t="s">
        <v>950</v>
      </c>
      <c r="D476" s="449">
        <f t="shared" si="23"/>
        <v>3.43</v>
      </c>
      <c r="E476" s="450"/>
      <c r="F476" s="450">
        <f t="shared" si="21"/>
        <v>3.43</v>
      </c>
      <c r="G476" s="450">
        <f t="shared" si="22"/>
        <v>3.43</v>
      </c>
      <c r="K476">
        <v>3.43</v>
      </c>
      <c r="L476">
        <v>3.43</v>
      </c>
      <c r="N476">
        <v>2.56</v>
      </c>
      <c r="O476">
        <v>2.56</v>
      </c>
    </row>
    <row r="477" spans="1:15" ht="28.8">
      <c r="A477" s="452">
        <v>37594</v>
      </c>
      <c r="B477" s="453" t="s">
        <v>1386</v>
      </c>
      <c r="C477" s="452" t="s">
        <v>950</v>
      </c>
      <c r="D477" s="454">
        <f t="shared" si="23"/>
        <v>4.07</v>
      </c>
      <c r="E477" s="450"/>
      <c r="F477" s="450">
        <f t="shared" si="21"/>
        <v>4.07</v>
      </c>
      <c r="G477" s="450">
        <f t="shared" si="22"/>
        <v>4.07</v>
      </c>
      <c r="K477">
        <v>4.07</v>
      </c>
      <c r="L477">
        <v>4.07</v>
      </c>
      <c r="N477">
        <v>3.04</v>
      </c>
      <c r="O477">
        <v>3.04</v>
      </c>
    </row>
    <row r="478" spans="1:15" ht="28.8">
      <c r="A478" s="447">
        <v>37592</v>
      </c>
      <c r="B478" s="448" t="s">
        <v>1387</v>
      </c>
      <c r="C478" s="447" t="s">
        <v>950</v>
      </c>
      <c r="D478" s="449">
        <f t="shared" si="23"/>
        <v>2.71</v>
      </c>
      <c r="E478" s="450"/>
      <c r="F478" s="450">
        <f t="shared" si="21"/>
        <v>2.71</v>
      </c>
      <c r="G478" s="450">
        <f t="shared" si="22"/>
        <v>2.71</v>
      </c>
      <c r="K478">
        <v>2.71</v>
      </c>
      <c r="L478">
        <v>2.71</v>
      </c>
      <c r="N478">
        <v>2.02</v>
      </c>
      <c r="O478">
        <v>2.02</v>
      </c>
    </row>
    <row r="479" spans="1:15">
      <c r="A479" s="452">
        <v>41372</v>
      </c>
      <c r="B479" s="453" t="s">
        <v>1388</v>
      </c>
      <c r="C479" s="452" t="s">
        <v>49</v>
      </c>
      <c r="D479" s="454">
        <f t="shared" si="23"/>
        <v>145.57</v>
      </c>
      <c r="E479" s="450"/>
      <c r="F479" s="450">
        <f t="shared" si="21"/>
        <v>145.57</v>
      </c>
      <c r="G479" s="450">
        <f t="shared" si="22"/>
        <v>145.57</v>
      </c>
      <c r="N479">
        <v>145.57</v>
      </c>
      <c r="O479">
        <v>145.57</v>
      </c>
    </row>
    <row r="480" spans="1:15">
      <c r="A480" s="447">
        <v>41371</v>
      </c>
      <c r="B480" s="448" t="s">
        <v>1389</v>
      </c>
      <c r="C480" s="447" t="s">
        <v>49</v>
      </c>
      <c r="D480" s="449">
        <f t="shared" si="23"/>
        <v>86.04</v>
      </c>
      <c r="E480" s="450"/>
      <c r="F480" s="450">
        <f t="shared" si="21"/>
        <v>86.04</v>
      </c>
      <c r="G480" s="450">
        <f t="shared" si="22"/>
        <v>86.04</v>
      </c>
      <c r="N480">
        <v>86.04</v>
      </c>
      <c r="O480">
        <v>86.04</v>
      </c>
    </row>
    <row r="481" spans="1:15">
      <c r="A481" s="452">
        <v>34556</v>
      </c>
      <c r="B481" s="453" t="s">
        <v>1390</v>
      </c>
      <c r="C481" s="452" t="s">
        <v>950</v>
      </c>
      <c r="D481" s="454">
        <f t="shared" si="23"/>
        <v>5.16</v>
      </c>
      <c r="E481" s="450"/>
      <c r="F481" s="450">
        <f t="shared" si="21"/>
        <v>5.16</v>
      </c>
      <c r="G481" s="450">
        <f t="shared" si="22"/>
        <v>5.16</v>
      </c>
      <c r="K481">
        <v>5.16</v>
      </c>
      <c r="L481">
        <v>5.16</v>
      </c>
      <c r="N481">
        <v>4.66</v>
      </c>
      <c r="O481">
        <v>4.66</v>
      </c>
    </row>
    <row r="482" spans="1:15">
      <c r="A482" s="447">
        <v>37873</v>
      </c>
      <c r="B482" s="448" t="s">
        <v>1391</v>
      </c>
      <c r="C482" s="447" t="s">
        <v>950</v>
      </c>
      <c r="D482" s="449">
        <f t="shared" si="23"/>
        <v>5.25</v>
      </c>
      <c r="E482" s="450"/>
      <c r="F482" s="450">
        <f t="shared" ref="F482:F545" si="24">IF(K482&gt;0,K482,N482)</f>
        <v>5.25</v>
      </c>
      <c r="G482" s="450">
        <f t="shared" ref="G482:G545" si="25">IF(L482&gt;0,L482,O482)</f>
        <v>5.25</v>
      </c>
      <c r="K482">
        <v>5.25</v>
      </c>
      <c r="L482">
        <v>5.25</v>
      </c>
      <c r="N482">
        <v>4.75</v>
      </c>
      <c r="O482">
        <v>4.75</v>
      </c>
    </row>
    <row r="483" spans="1:15">
      <c r="A483" s="452">
        <v>34564</v>
      </c>
      <c r="B483" s="453" t="s">
        <v>1392</v>
      </c>
      <c r="C483" s="452" t="s">
        <v>950</v>
      </c>
      <c r="D483" s="454">
        <f t="shared" si="23"/>
        <v>5.5</v>
      </c>
      <c r="E483" s="450"/>
      <c r="F483" s="450">
        <f t="shared" si="24"/>
        <v>5.5</v>
      </c>
      <c r="G483" s="450">
        <f t="shared" si="25"/>
        <v>5.5</v>
      </c>
      <c r="K483">
        <v>5.5</v>
      </c>
      <c r="L483">
        <v>5.5</v>
      </c>
      <c r="N483">
        <v>4.97</v>
      </c>
      <c r="O483">
        <v>4.97</v>
      </c>
    </row>
    <row r="484" spans="1:15">
      <c r="A484" s="447">
        <v>34565</v>
      </c>
      <c r="B484" s="448" t="s">
        <v>1393</v>
      </c>
      <c r="C484" s="447" t="s">
        <v>950</v>
      </c>
      <c r="D484" s="449">
        <f t="shared" si="23"/>
        <v>5.82</v>
      </c>
      <c r="E484" s="450"/>
      <c r="F484" s="450">
        <f t="shared" si="24"/>
        <v>5.82</v>
      </c>
      <c r="G484" s="450">
        <f t="shared" si="25"/>
        <v>5.82</v>
      </c>
      <c r="K484">
        <v>5.82</v>
      </c>
      <c r="L484">
        <v>5.82</v>
      </c>
      <c r="N484">
        <v>5.26</v>
      </c>
      <c r="O484">
        <v>5.26</v>
      </c>
    </row>
    <row r="485" spans="1:15">
      <c r="A485" s="452">
        <v>38590</v>
      </c>
      <c r="B485" s="453" t="s">
        <v>1394</v>
      </c>
      <c r="C485" s="452" t="s">
        <v>950</v>
      </c>
      <c r="D485" s="454">
        <f t="shared" si="23"/>
        <v>4.3</v>
      </c>
      <c r="E485" s="450"/>
      <c r="F485" s="450">
        <f t="shared" si="24"/>
        <v>4.3</v>
      </c>
      <c r="G485" s="450">
        <f t="shared" si="25"/>
        <v>4.3</v>
      </c>
      <c r="K485">
        <v>4.3</v>
      </c>
      <c r="L485">
        <v>4.3</v>
      </c>
      <c r="N485">
        <v>3.89</v>
      </c>
      <c r="O485">
        <v>3.89</v>
      </c>
    </row>
    <row r="486" spans="1:15">
      <c r="A486" s="447">
        <v>34566</v>
      </c>
      <c r="B486" s="448" t="s">
        <v>1395</v>
      </c>
      <c r="C486" s="447" t="s">
        <v>950</v>
      </c>
      <c r="D486" s="449">
        <f t="shared" si="23"/>
        <v>4.51</v>
      </c>
      <c r="E486" s="450"/>
      <c r="F486" s="450">
        <f t="shared" si="24"/>
        <v>4.51</v>
      </c>
      <c r="G486" s="450">
        <f t="shared" si="25"/>
        <v>4.51</v>
      </c>
      <c r="K486">
        <v>4.51</v>
      </c>
      <c r="L486">
        <v>4.51</v>
      </c>
      <c r="N486">
        <v>4.08</v>
      </c>
      <c r="O486">
        <v>4.08</v>
      </c>
    </row>
    <row r="487" spans="1:15">
      <c r="A487" s="452">
        <v>34567</v>
      </c>
      <c r="B487" s="453" t="s">
        <v>1396</v>
      </c>
      <c r="C487" s="452" t="s">
        <v>950</v>
      </c>
      <c r="D487" s="454">
        <f t="shared" si="23"/>
        <v>4.79</v>
      </c>
      <c r="E487" s="450"/>
      <c r="F487" s="450">
        <f t="shared" si="24"/>
        <v>4.79</v>
      </c>
      <c r="G487" s="450">
        <f t="shared" si="25"/>
        <v>4.79</v>
      </c>
      <c r="K487">
        <v>4.79</v>
      </c>
      <c r="L487">
        <v>4.79</v>
      </c>
      <c r="N487">
        <v>4.33</v>
      </c>
      <c r="O487">
        <v>4.33</v>
      </c>
    </row>
    <row r="488" spans="1:15">
      <c r="A488" s="447">
        <v>38591</v>
      </c>
      <c r="B488" s="448" t="s">
        <v>1397</v>
      </c>
      <c r="C488" s="447" t="s">
        <v>950</v>
      </c>
      <c r="D488" s="449">
        <f t="shared" si="23"/>
        <v>4.34</v>
      </c>
      <c r="E488" s="450"/>
      <c r="F488" s="450">
        <f t="shared" si="24"/>
        <v>4.34</v>
      </c>
      <c r="G488" s="450">
        <f t="shared" si="25"/>
        <v>4.34</v>
      </c>
      <c r="K488">
        <v>4.34</v>
      </c>
      <c r="L488">
        <v>4.34</v>
      </c>
      <c r="N488">
        <v>3.93</v>
      </c>
      <c r="O488">
        <v>3.93</v>
      </c>
    </row>
    <row r="489" spans="1:15">
      <c r="A489" s="452">
        <v>34568</v>
      </c>
      <c r="B489" s="453" t="s">
        <v>1398</v>
      </c>
      <c r="C489" s="452" t="s">
        <v>950</v>
      </c>
      <c r="D489" s="454">
        <f t="shared" si="23"/>
        <v>5.66</v>
      </c>
      <c r="E489" s="450"/>
      <c r="F489" s="450">
        <f t="shared" si="24"/>
        <v>5.66</v>
      </c>
      <c r="G489" s="450">
        <f t="shared" si="25"/>
        <v>5.66</v>
      </c>
      <c r="K489">
        <v>5.66</v>
      </c>
      <c r="L489">
        <v>5.66</v>
      </c>
      <c r="N489">
        <v>5.1100000000000003</v>
      </c>
      <c r="O489">
        <v>5.1100000000000003</v>
      </c>
    </row>
    <row r="490" spans="1:15">
      <c r="A490" s="447">
        <v>34569</v>
      </c>
      <c r="B490" s="448" t="s">
        <v>1399</v>
      </c>
      <c r="C490" s="447" t="s">
        <v>950</v>
      </c>
      <c r="D490" s="449">
        <f t="shared" si="23"/>
        <v>5.82</v>
      </c>
      <c r="E490" s="450"/>
      <c r="F490" s="450">
        <f t="shared" si="24"/>
        <v>5.82</v>
      </c>
      <c r="G490" s="450">
        <f t="shared" si="25"/>
        <v>5.82</v>
      </c>
      <c r="K490">
        <v>5.82</v>
      </c>
      <c r="L490">
        <v>5.82</v>
      </c>
      <c r="N490">
        <v>5.26</v>
      </c>
      <c r="O490">
        <v>5.26</v>
      </c>
    </row>
    <row r="491" spans="1:15">
      <c r="A491" s="452">
        <v>34570</v>
      </c>
      <c r="B491" s="453" t="s">
        <v>1400</v>
      </c>
      <c r="C491" s="452" t="s">
        <v>950</v>
      </c>
      <c r="D491" s="454">
        <f t="shared" si="23"/>
        <v>6.32</v>
      </c>
      <c r="E491" s="450"/>
      <c r="F491" s="450">
        <f t="shared" si="24"/>
        <v>6.32</v>
      </c>
      <c r="G491" s="450">
        <f t="shared" si="25"/>
        <v>6.32</v>
      </c>
      <c r="K491">
        <v>6.32</v>
      </c>
      <c r="L491">
        <v>6.32</v>
      </c>
      <c r="N491">
        <v>5.71</v>
      </c>
      <c r="O491">
        <v>5.71</v>
      </c>
    </row>
    <row r="492" spans="1:15">
      <c r="A492" s="447">
        <v>25070</v>
      </c>
      <c r="B492" s="448" t="s">
        <v>1401</v>
      </c>
      <c r="C492" s="447" t="s">
        <v>950</v>
      </c>
      <c r="D492" s="449">
        <f t="shared" si="23"/>
        <v>4.75</v>
      </c>
      <c r="E492" s="450"/>
      <c r="F492" s="450">
        <f t="shared" si="24"/>
        <v>4.75</v>
      </c>
      <c r="G492" s="450">
        <f t="shared" si="25"/>
        <v>4.75</v>
      </c>
      <c r="K492">
        <v>4.75</v>
      </c>
      <c r="L492">
        <v>4.75</v>
      </c>
      <c r="N492">
        <v>4.29</v>
      </c>
      <c r="O492">
        <v>4.29</v>
      </c>
    </row>
    <row r="493" spans="1:15">
      <c r="A493" s="452">
        <v>34571</v>
      </c>
      <c r="B493" s="453" t="s">
        <v>1402</v>
      </c>
      <c r="C493" s="452" t="s">
        <v>950</v>
      </c>
      <c r="D493" s="454">
        <f t="shared" si="23"/>
        <v>4.8</v>
      </c>
      <c r="E493" s="450"/>
      <c r="F493" s="450">
        <f t="shared" si="24"/>
        <v>4.8</v>
      </c>
      <c r="G493" s="450">
        <f t="shared" si="25"/>
        <v>4.8</v>
      </c>
      <c r="K493">
        <v>4.8</v>
      </c>
      <c r="L493">
        <v>4.8</v>
      </c>
      <c r="N493">
        <v>4.34</v>
      </c>
      <c r="O493">
        <v>4.34</v>
      </c>
    </row>
    <row r="494" spans="1:15">
      <c r="A494" s="447">
        <v>34573</v>
      </c>
      <c r="B494" s="448" t="s">
        <v>1403</v>
      </c>
      <c r="C494" s="447" t="s">
        <v>950</v>
      </c>
      <c r="D494" s="449">
        <f t="shared" si="23"/>
        <v>5.05</v>
      </c>
      <c r="E494" s="450"/>
      <c r="F494" s="450">
        <f t="shared" si="24"/>
        <v>5.05</v>
      </c>
      <c r="G494" s="450">
        <f t="shared" si="25"/>
        <v>5.05</v>
      </c>
      <c r="K494">
        <v>5.05</v>
      </c>
      <c r="L494">
        <v>5.05</v>
      </c>
      <c r="N494">
        <v>4.5599999999999996</v>
      </c>
      <c r="O494">
        <v>4.5599999999999996</v>
      </c>
    </row>
    <row r="495" spans="1:15">
      <c r="A495" s="452">
        <v>37107</v>
      </c>
      <c r="B495" s="453" t="s">
        <v>1404</v>
      </c>
      <c r="C495" s="452" t="s">
        <v>950</v>
      </c>
      <c r="D495" s="454">
        <f t="shared" si="23"/>
        <v>6.67</v>
      </c>
      <c r="E495" s="450"/>
      <c r="F495" s="450">
        <f t="shared" si="24"/>
        <v>6.67</v>
      </c>
      <c r="G495" s="450">
        <f t="shared" si="25"/>
        <v>6.67</v>
      </c>
      <c r="K495">
        <v>6.67</v>
      </c>
      <c r="L495">
        <v>6.67</v>
      </c>
      <c r="N495">
        <v>6.03</v>
      </c>
      <c r="O495">
        <v>6.03</v>
      </c>
    </row>
    <row r="496" spans="1:15">
      <c r="A496" s="447">
        <v>34576</v>
      </c>
      <c r="B496" s="448" t="s">
        <v>1405</v>
      </c>
      <c r="C496" s="447" t="s">
        <v>950</v>
      </c>
      <c r="D496" s="449">
        <f t="shared" si="23"/>
        <v>7.36</v>
      </c>
      <c r="E496" s="450"/>
      <c r="F496" s="450">
        <f t="shared" si="24"/>
        <v>7.36</v>
      </c>
      <c r="G496" s="450">
        <f t="shared" si="25"/>
        <v>7.36</v>
      </c>
      <c r="K496">
        <v>7.36</v>
      </c>
      <c r="L496">
        <v>7.36</v>
      </c>
      <c r="N496">
        <v>6.65</v>
      </c>
      <c r="O496">
        <v>6.65</v>
      </c>
    </row>
    <row r="497" spans="1:15">
      <c r="A497" s="452">
        <v>34577</v>
      </c>
      <c r="B497" s="453" t="s">
        <v>1406</v>
      </c>
      <c r="C497" s="452" t="s">
        <v>950</v>
      </c>
      <c r="D497" s="454">
        <f t="shared" si="23"/>
        <v>7.67</v>
      </c>
      <c r="E497" s="450"/>
      <c r="F497" s="450">
        <f t="shared" si="24"/>
        <v>7.67</v>
      </c>
      <c r="G497" s="450">
        <f t="shared" si="25"/>
        <v>7.67</v>
      </c>
      <c r="K497">
        <v>7.67</v>
      </c>
      <c r="L497">
        <v>7.67</v>
      </c>
      <c r="N497">
        <v>6.94</v>
      </c>
      <c r="O497">
        <v>6.94</v>
      </c>
    </row>
    <row r="498" spans="1:15">
      <c r="A498" s="447">
        <v>34578</v>
      </c>
      <c r="B498" s="448" t="s">
        <v>1407</v>
      </c>
      <c r="C498" s="447" t="s">
        <v>950</v>
      </c>
      <c r="D498" s="449">
        <f t="shared" si="23"/>
        <v>8.32</v>
      </c>
      <c r="E498" s="450"/>
      <c r="F498" s="450">
        <f t="shared" si="24"/>
        <v>8.32</v>
      </c>
      <c r="G498" s="450">
        <f t="shared" si="25"/>
        <v>8.32</v>
      </c>
      <c r="K498">
        <v>8.32</v>
      </c>
      <c r="L498">
        <v>8.32</v>
      </c>
      <c r="N498">
        <v>7.52</v>
      </c>
      <c r="O498">
        <v>7.52</v>
      </c>
    </row>
    <row r="499" spans="1:15">
      <c r="A499" s="452">
        <v>34579</v>
      </c>
      <c r="B499" s="453" t="s">
        <v>1408</v>
      </c>
      <c r="C499" s="452" t="s">
        <v>950</v>
      </c>
      <c r="D499" s="454">
        <f t="shared" si="23"/>
        <v>8.8800000000000008</v>
      </c>
      <c r="E499" s="450"/>
      <c r="F499" s="450">
        <f t="shared" si="24"/>
        <v>8.8800000000000008</v>
      </c>
      <c r="G499" s="450">
        <f t="shared" si="25"/>
        <v>8.8800000000000008</v>
      </c>
      <c r="K499">
        <v>8.8800000000000008</v>
      </c>
      <c r="L499">
        <v>8.8800000000000008</v>
      </c>
      <c r="N499">
        <v>8.02</v>
      </c>
      <c r="O499">
        <v>8.02</v>
      </c>
    </row>
    <row r="500" spans="1:15">
      <c r="A500" s="447">
        <v>25067</v>
      </c>
      <c r="B500" s="448" t="s">
        <v>1409</v>
      </c>
      <c r="C500" s="447" t="s">
        <v>950</v>
      </c>
      <c r="D500" s="449">
        <f t="shared" si="23"/>
        <v>5.94</v>
      </c>
      <c r="E500" s="450"/>
      <c r="F500" s="450">
        <f t="shared" si="24"/>
        <v>5.94</v>
      </c>
      <c r="G500" s="450">
        <f t="shared" si="25"/>
        <v>5.94</v>
      </c>
      <c r="K500">
        <v>5.94</v>
      </c>
      <c r="L500">
        <v>5.94</v>
      </c>
      <c r="N500">
        <v>5.37</v>
      </c>
      <c r="O500">
        <v>5.37</v>
      </c>
    </row>
    <row r="501" spans="1:15">
      <c r="A501" s="452">
        <v>34580</v>
      </c>
      <c r="B501" s="453" t="s">
        <v>1410</v>
      </c>
      <c r="C501" s="452" t="s">
        <v>950</v>
      </c>
      <c r="D501" s="454">
        <f t="shared" si="23"/>
        <v>6.63</v>
      </c>
      <c r="E501" s="450"/>
      <c r="F501" s="450">
        <f t="shared" si="24"/>
        <v>6.63</v>
      </c>
      <c r="G501" s="450">
        <f t="shared" si="25"/>
        <v>6.63</v>
      </c>
      <c r="K501">
        <v>6.63</v>
      </c>
      <c r="L501">
        <v>6.63</v>
      </c>
      <c r="N501">
        <v>5.99</v>
      </c>
      <c r="O501">
        <v>5.99</v>
      </c>
    </row>
    <row r="502" spans="1:15">
      <c r="A502" s="447">
        <v>25071</v>
      </c>
      <c r="B502" s="448" t="s">
        <v>1411</v>
      </c>
      <c r="C502" s="447" t="s">
        <v>950</v>
      </c>
      <c r="D502" s="449">
        <f t="shared" si="23"/>
        <v>3.3</v>
      </c>
      <c r="E502" s="450"/>
      <c r="F502" s="450">
        <f t="shared" si="24"/>
        <v>3.3</v>
      </c>
      <c r="G502" s="450">
        <f t="shared" si="25"/>
        <v>3.3</v>
      </c>
      <c r="K502">
        <v>3.3</v>
      </c>
      <c r="L502">
        <v>3.3</v>
      </c>
      <c r="N502">
        <v>2.98</v>
      </c>
      <c r="O502">
        <v>2.98</v>
      </c>
    </row>
    <row r="503" spans="1:15">
      <c r="A503" s="452">
        <v>44171</v>
      </c>
      <c r="B503" s="453" t="s">
        <v>1412</v>
      </c>
      <c r="C503" s="452" t="s">
        <v>950</v>
      </c>
      <c r="D503" s="454">
        <f t="shared" si="23"/>
        <v>18.670000000000002</v>
      </c>
      <c r="E503" s="450"/>
      <c r="F503" s="450">
        <f t="shared" si="24"/>
        <v>18.670000000000002</v>
      </c>
      <c r="G503" s="450">
        <f t="shared" si="25"/>
        <v>18.670000000000002</v>
      </c>
      <c r="N503">
        <v>18.670000000000002</v>
      </c>
      <c r="O503">
        <v>18.670000000000002</v>
      </c>
    </row>
    <row r="504" spans="1:15">
      <c r="A504" s="447">
        <v>38395</v>
      </c>
      <c r="B504" s="448" t="s">
        <v>1413</v>
      </c>
      <c r="C504" s="447" t="s">
        <v>950</v>
      </c>
      <c r="D504" s="449">
        <f t="shared" si="23"/>
        <v>10.52</v>
      </c>
      <c r="E504" s="450"/>
      <c r="F504" s="450">
        <f t="shared" si="24"/>
        <v>10.52</v>
      </c>
      <c r="G504" s="450">
        <f t="shared" si="25"/>
        <v>10.52</v>
      </c>
      <c r="K504">
        <v>10.52</v>
      </c>
      <c r="L504">
        <v>10.52</v>
      </c>
      <c r="N504">
        <v>9.64</v>
      </c>
      <c r="O504">
        <v>9.64</v>
      </c>
    </row>
    <row r="505" spans="1:15">
      <c r="A505" s="452">
        <v>34583</v>
      </c>
      <c r="B505" s="453" t="s">
        <v>1414</v>
      </c>
      <c r="C505" s="452" t="s">
        <v>49</v>
      </c>
      <c r="D505" s="454">
        <f t="shared" si="23"/>
        <v>84.31</v>
      </c>
      <c r="E505" s="450"/>
      <c r="F505" s="450">
        <f t="shared" si="24"/>
        <v>84.31</v>
      </c>
      <c r="G505" s="450">
        <f t="shared" si="25"/>
        <v>84.31</v>
      </c>
      <c r="K505">
        <v>84.31</v>
      </c>
      <c r="L505">
        <v>84.31</v>
      </c>
      <c r="N505">
        <v>56.78</v>
      </c>
      <c r="O505">
        <v>56.78</v>
      </c>
    </row>
    <row r="506" spans="1:15">
      <c r="A506" s="447">
        <v>34584</v>
      </c>
      <c r="B506" s="448" t="s">
        <v>1415</v>
      </c>
      <c r="C506" s="447" t="s">
        <v>49</v>
      </c>
      <c r="D506" s="449">
        <f t="shared" si="23"/>
        <v>61.83</v>
      </c>
      <c r="E506" s="450"/>
      <c r="F506" s="450">
        <f t="shared" si="24"/>
        <v>61.83</v>
      </c>
      <c r="G506" s="450">
        <f t="shared" si="25"/>
        <v>61.83</v>
      </c>
      <c r="K506">
        <v>61.83</v>
      </c>
      <c r="L506">
        <v>61.83</v>
      </c>
      <c r="N506">
        <v>41.64</v>
      </c>
      <c r="O506">
        <v>41.64</v>
      </c>
    </row>
    <row r="507" spans="1:15" ht="28.8">
      <c r="A507" s="452">
        <v>709</v>
      </c>
      <c r="B507" s="453" t="s">
        <v>1416</v>
      </c>
      <c r="C507" s="452" t="s">
        <v>49</v>
      </c>
      <c r="D507" s="454">
        <f t="shared" si="23"/>
        <v>784.9</v>
      </c>
      <c r="E507" s="450"/>
      <c r="F507" s="450">
        <f t="shared" si="24"/>
        <v>784.9</v>
      </c>
      <c r="G507" s="450">
        <f t="shared" si="25"/>
        <v>784.9</v>
      </c>
      <c r="N507">
        <v>784.9</v>
      </c>
      <c r="O507">
        <v>784.9</v>
      </c>
    </row>
    <row r="508" spans="1:15">
      <c r="A508" s="447">
        <v>34592</v>
      </c>
      <c r="B508" s="448" t="s">
        <v>1417</v>
      </c>
      <c r="C508" s="447" t="s">
        <v>950</v>
      </c>
      <c r="D508" s="449">
        <f t="shared" si="23"/>
        <v>3.78</v>
      </c>
      <c r="E508" s="450"/>
      <c r="F508" s="450">
        <f t="shared" si="24"/>
        <v>3.78</v>
      </c>
      <c r="G508" s="450">
        <f t="shared" si="25"/>
        <v>3.78</v>
      </c>
      <c r="K508">
        <v>3.78</v>
      </c>
      <c r="L508">
        <v>3.78</v>
      </c>
      <c r="N508">
        <v>3.41</v>
      </c>
      <c r="O508">
        <v>3.41</v>
      </c>
    </row>
    <row r="509" spans="1:15">
      <c r="A509" s="452">
        <v>34599</v>
      </c>
      <c r="B509" s="453" t="s">
        <v>1418</v>
      </c>
      <c r="C509" s="452" t="s">
        <v>950</v>
      </c>
      <c r="D509" s="454">
        <f t="shared" si="23"/>
        <v>3.39</v>
      </c>
      <c r="E509" s="450"/>
      <c r="F509" s="450">
        <f t="shared" si="24"/>
        <v>3.39</v>
      </c>
      <c r="G509" s="450">
        <f t="shared" si="25"/>
        <v>3.39</v>
      </c>
      <c r="K509">
        <v>3.39</v>
      </c>
      <c r="L509">
        <v>3.39</v>
      </c>
      <c r="N509">
        <v>3.07</v>
      </c>
      <c r="O509">
        <v>3.07</v>
      </c>
    </row>
    <row r="510" spans="1:15">
      <c r="A510" s="447">
        <v>651</v>
      </c>
      <c r="B510" s="448" t="s">
        <v>1419</v>
      </c>
      <c r="C510" s="447" t="s">
        <v>950</v>
      </c>
      <c r="D510" s="449">
        <f t="shared" si="23"/>
        <v>4.16</v>
      </c>
      <c r="E510" s="450"/>
      <c r="F510" s="450">
        <f t="shared" si="24"/>
        <v>4.16</v>
      </c>
      <c r="G510" s="450">
        <f t="shared" si="25"/>
        <v>4.16</v>
      </c>
      <c r="K510">
        <v>4.16</v>
      </c>
      <c r="L510">
        <v>4.16</v>
      </c>
      <c r="N510">
        <v>3.76</v>
      </c>
      <c r="O510">
        <v>3.76</v>
      </c>
    </row>
    <row r="511" spans="1:15">
      <c r="A511" s="452">
        <v>654</v>
      </c>
      <c r="B511" s="453" t="s">
        <v>1420</v>
      </c>
      <c r="C511" s="452" t="s">
        <v>950</v>
      </c>
      <c r="D511" s="454">
        <f t="shared" si="23"/>
        <v>5.16</v>
      </c>
      <c r="E511" s="450"/>
      <c r="F511" s="450">
        <f t="shared" si="24"/>
        <v>5.16</v>
      </c>
      <c r="G511" s="450">
        <f t="shared" si="25"/>
        <v>5.16</v>
      </c>
      <c r="K511">
        <v>5.16</v>
      </c>
      <c r="L511">
        <v>5.16</v>
      </c>
      <c r="N511">
        <v>4.66</v>
      </c>
      <c r="O511">
        <v>4.66</v>
      </c>
    </row>
    <row r="512" spans="1:15">
      <c r="A512" s="447">
        <v>37103</v>
      </c>
      <c r="B512" s="448" t="s">
        <v>1421</v>
      </c>
      <c r="C512" s="447" t="s">
        <v>950</v>
      </c>
      <c r="D512" s="449">
        <f t="shared" si="23"/>
        <v>4.32</v>
      </c>
      <c r="E512" s="450"/>
      <c r="F512" s="450">
        <f t="shared" si="24"/>
        <v>4.32</v>
      </c>
      <c r="G512" s="450">
        <f t="shared" si="25"/>
        <v>4.32</v>
      </c>
      <c r="K512">
        <v>4.32</v>
      </c>
      <c r="L512">
        <v>4.32</v>
      </c>
      <c r="N512">
        <v>3.91</v>
      </c>
      <c r="O512">
        <v>3.91</v>
      </c>
    </row>
    <row r="513" spans="1:15">
      <c r="A513" s="452">
        <v>34555</v>
      </c>
      <c r="B513" s="453" t="s">
        <v>1422</v>
      </c>
      <c r="C513" s="452" t="s">
        <v>950</v>
      </c>
      <c r="D513" s="454">
        <f t="shared" si="23"/>
        <v>5.49</v>
      </c>
      <c r="E513" s="450"/>
      <c r="F513" s="450">
        <f t="shared" si="24"/>
        <v>5.49</v>
      </c>
      <c r="G513" s="450">
        <f t="shared" si="25"/>
        <v>5.49</v>
      </c>
      <c r="K513">
        <v>5.49</v>
      </c>
      <c r="L513">
        <v>5.49</v>
      </c>
      <c r="N513">
        <v>4.96</v>
      </c>
      <c r="O513">
        <v>4.96</v>
      </c>
    </row>
    <row r="514" spans="1:15">
      <c r="A514" s="447">
        <v>674</v>
      </c>
      <c r="B514" s="448" t="s">
        <v>1423</v>
      </c>
      <c r="C514" s="447" t="s">
        <v>49</v>
      </c>
      <c r="D514" s="449">
        <f t="shared" si="23"/>
        <v>103.72</v>
      </c>
      <c r="E514" s="450"/>
      <c r="F514" s="450">
        <f t="shared" si="24"/>
        <v>103.72</v>
      </c>
      <c r="G514" s="450">
        <f t="shared" si="25"/>
        <v>103.72</v>
      </c>
      <c r="N514">
        <v>103.72</v>
      </c>
      <c r="O514">
        <v>103.72</v>
      </c>
    </row>
    <row r="515" spans="1:15">
      <c r="A515" s="452">
        <v>34600</v>
      </c>
      <c r="B515" s="453" t="s">
        <v>1424</v>
      </c>
      <c r="C515" s="452" t="s">
        <v>49</v>
      </c>
      <c r="D515" s="454">
        <f t="shared" ref="D515:D578" si="26">IF($I$2=$G$1,G515,F515)</f>
        <v>152.35</v>
      </c>
      <c r="E515" s="450"/>
      <c r="F515" s="450">
        <f t="shared" si="24"/>
        <v>152.35</v>
      </c>
      <c r="G515" s="450">
        <f t="shared" si="25"/>
        <v>152.35</v>
      </c>
      <c r="N515">
        <v>152.35</v>
      </c>
      <c r="O515">
        <v>152.35</v>
      </c>
    </row>
    <row r="516" spans="1:15">
      <c r="A516" s="447">
        <v>652</v>
      </c>
      <c r="B516" s="448" t="s">
        <v>1425</v>
      </c>
      <c r="C516" s="447" t="s">
        <v>49</v>
      </c>
      <c r="D516" s="449">
        <f t="shared" si="26"/>
        <v>233.38</v>
      </c>
      <c r="E516" s="450"/>
      <c r="F516" s="450">
        <f t="shared" si="24"/>
        <v>233.38</v>
      </c>
      <c r="G516" s="450">
        <f t="shared" si="25"/>
        <v>233.38</v>
      </c>
      <c r="N516">
        <v>233.38</v>
      </c>
      <c r="O516">
        <v>233.38</v>
      </c>
    </row>
    <row r="517" spans="1:15">
      <c r="A517" s="452">
        <v>650</v>
      </c>
      <c r="B517" s="453" t="s">
        <v>1426</v>
      </c>
      <c r="C517" s="452" t="s">
        <v>950</v>
      </c>
      <c r="D517" s="454">
        <f t="shared" si="26"/>
        <v>3.33</v>
      </c>
      <c r="E517" s="450"/>
      <c r="F517" s="450">
        <f t="shared" si="24"/>
        <v>3.33</v>
      </c>
      <c r="G517" s="450">
        <f t="shared" si="25"/>
        <v>3.33</v>
      </c>
      <c r="K517">
        <v>3.33</v>
      </c>
      <c r="L517">
        <v>3.33</v>
      </c>
      <c r="N517">
        <v>3.01</v>
      </c>
      <c r="O517">
        <v>3.01</v>
      </c>
    </row>
    <row r="518" spans="1:15">
      <c r="A518" s="447">
        <v>718</v>
      </c>
      <c r="B518" s="448" t="s">
        <v>1427</v>
      </c>
      <c r="C518" s="447" t="s">
        <v>950</v>
      </c>
      <c r="D518" s="449">
        <f t="shared" si="26"/>
        <v>28.56</v>
      </c>
      <c r="E518" s="450"/>
      <c r="F518" s="450">
        <f t="shared" si="24"/>
        <v>28.56</v>
      </c>
      <c r="G518" s="450">
        <f t="shared" si="25"/>
        <v>28.56</v>
      </c>
      <c r="K518">
        <v>28.56</v>
      </c>
      <c r="L518">
        <v>28.56</v>
      </c>
      <c r="N518">
        <v>19.78</v>
      </c>
      <c r="O518">
        <v>19.78</v>
      </c>
    </row>
    <row r="519" spans="1:15">
      <c r="A519" s="452">
        <v>11981</v>
      </c>
      <c r="B519" s="453" t="s">
        <v>1428</v>
      </c>
      <c r="C519" s="452" t="s">
        <v>950</v>
      </c>
      <c r="D519" s="454">
        <f t="shared" si="26"/>
        <v>27.74</v>
      </c>
      <c r="E519" s="450"/>
      <c r="F519" s="450">
        <f t="shared" si="24"/>
        <v>27.74</v>
      </c>
      <c r="G519" s="450">
        <f t="shared" si="25"/>
        <v>27.74</v>
      </c>
      <c r="K519">
        <v>27.74</v>
      </c>
      <c r="L519">
        <v>27.74</v>
      </c>
      <c r="N519">
        <v>19.21</v>
      </c>
      <c r="O519">
        <v>19.21</v>
      </c>
    </row>
    <row r="520" spans="1:15">
      <c r="A520" s="447">
        <v>34586</v>
      </c>
      <c r="B520" s="448" t="s">
        <v>1429</v>
      </c>
      <c r="C520" s="447" t="s">
        <v>950</v>
      </c>
      <c r="D520" s="449">
        <f t="shared" si="26"/>
        <v>2.71</v>
      </c>
      <c r="E520" s="450"/>
      <c r="F520" s="450">
        <f t="shared" si="24"/>
        <v>2.71</v>
      </c>
      <c r="G520" s="450">
        <f t="shared" si="25"/>
        <v>2.71</v>
      </c>
      <c r="K520">
        <v>2.71</v>
      </c>
      <c r="L520">
        <v>2.71</v>
      </c>
      <c r="N520">
        <v>2.02</v>
      </c>
      <c r="O520">
        <v>2.02</v>
      </c>
    </row>
    <row r="521" spans="1:15">
      <c r="A521" s="452">
        <v>38603</v>
      </c>
      <c r="B521" s="453" t="s">
        <v>1430</v>
      </c>
      <c r="C521" s="452" t="s">
        <v>950</v>
      </c>
      <c r="D521" s="454">
        <f t="shared" si="26"/>
        <v>3.22</v>
      </c>
      <c r="E521" s="450"/>
      <c r="F521" s="450">
        <f t="shared" si="24"/>
        <v>3.22</v>
      </c>
      <c r="G521" s="450">
        <f t="shared" si="25"/>
        <v>3.22</v>
      </c>
      <c r="K521">
        <v>3.22</v>
      </c>
      <c r="L521">
        <v>3.22</v>
      </c>
      <c r="N521">
        <v>2.4</v>
      </c>
      <c r="O521">
        <v>2.4</v>
      </c>
    </row>
    <row r="522" spans="1:15">
      <c r="A522" s="447">
        <v>34588</v>
      </c>
      <c r="B522" s="448" t="s">
        <v>1431</v>
      </c>
      <c r="C522" s="447" t="s">
        <v>950</v>
      </c>
      <c r="D522" s="449">
        <f t="shared" si="26"/>
        <v>3.67</v>
      </c>
      <c r="E522" s="450"/>
      <c r="F522" s="450">
        <f t="shared" si="24"/>
        <v>3.67</v>
      </c>
      <c r="G522" s="450">
        <f t="shared" si="25"/>
        <v>3.67</v>
      </c>
      <c r="K522">
        <v>3.67</v>
      </c>
      <c r="L522">
        <v>3.67</v>
      </c>
      <c r="N522">
        <v>2.73</v>
      </c>
      <c r="O522">
        <v>2.73</v>
      </c>
    </row>
    <row r="523" spans="1:15">
      <c r="A523" s="452">
        <v>34590</v>
      </c>
      <c r="B523" s="453" t="s">
        <v>1432</v>
      </c>
      <c r="C523" s="452" t="s">
        <v>950</v>
      </c>
      <c r="D523" s="454">
        <f t="shared" si="26"/>
        <v>3.63</v>
      </c>
      <c r="E523" s="450"/>
      <c r="F523" s="450">
        <f t="shared" si="24"/>
        <v>3.63</v>
      </c>
      <c r="G523" s="450">
        <f t="shared" si="25"/>
        <v>3.63</v>
      </c>
      <c r="K523">
        <v>3.63</v>
      </c>
      <c r="L523">
        <v>3.63</v>
      </c>
      <c r="N523">
        <v>2.7</v>
      </c>
      <c r="O523">
        <v>2.7</v>
      </c>
    </row>
    <row r="524" spans="1:15">
      <c r="A524" s="447">
        <v>34591</v>
      </c>
      <c r="B524" s="448" t="s">
        <v>1433</v>
      </c>
      <c r="C524" s="447" t="s">
        <v>950</v>
      </c>
      <c r="D524" s="449">
        <f t="shared" si="26"/>
        <v>4.43</v>
      </c>
      <c r="E524" s="450"/>
      <c r="F524" s="450">
        <f t="shared" si="24"/>
        <v>4.43</v>
      </c>
      <c r="G524" s="450">
        <f t="shared" si="25"/>
        <v>4.43</v>
      </c>
      <c r="K524">
        <v>4.43</v>
      </c>
      <c r="L524">
        <v>4.43</v>
      </c>
      <c r="N524">
        <v>3.3</v>
      </c>
      <c r="O524">
        <v>3.3</v>
      </c>
    </row>
    <row r="525" spans="1:15" ht="28.8">
      <c r="A525" s="452">
        <v>40517</v>
      </c>
      <c r="B525" s="453" t="s">
        <v>1434</v>
      </c>
      <c r="C525" s="452" t="s">
        <v>49</v>
      </c>
      <c r="D525" s="454">
        <f t="shared" si="26"/>
        <v>102.15</v>
      </c>
      <c r="E525" s="450"/>
      <c r="F525" s="450">
        <f t="shared" si="24"/>
        <v>102.15</v>
      </c>
      <c r="G525" s="450">
        <f t="shared" si="25"/>
        <v>102.15</v>
      </c>
      <c r="K525">
        <v>102.15</v>
      </c>
      <c r="L525">
        <v>102.15</v>
      </c>
      <c r="N525">
        <v>87.98</v>
      </c>
      <c r="O525">
        <v>87.98</v>
      </c>
    </row>
    <row r="526" spans="1:15" ht="28.8">
      <c r="A526" s="447">
        <v>40515</v>
      </c>
      <c r="B526" s="448" t="s">
        <v>1435</v>
      </c>
      <c r="C526" s="447" t="s">
        <v>49</v>
      </c>
      <c r="D526" s="449">
        <f t="shared" si="26"/>
        <v>112.36</v>
      </c>
      <c r="E526" s="450"/>
      <c r="F526" s="450">
        <f t="shared" si="24"/>
        <v>112.36</v>
      </c>
      <c r="G526" s="450">
        <f t="shared" si="25"/>
        <v>112.36</v>
      </c>
      <c r="K526">
        <v>112.36</v>
      </c>
      <c r="L526">
        <v>112.36</v>
      </c>
      <c r="N526">
        <v>96.78</v>
      </c>
      <c r="O526">
        <v>96.78</v>
      </c>
    </row>
    <row r="527" spans="1:15" ht="43.2">
      <c r="A527" s="452">
        <v>40524</v>
      </c>
      <c r="B527" s="453" t="s">
        <v>1436</v>
      </c>
      <c r="C527" s="452" t="s">
        <v>49</v>
      </c>
      <c r="D527" s="454">
        <f t="shared" si="26"/>
        <v>116.74</v>
      </c>
      <c r="E527" s="450"/>
      <c r="F527" s="450">
        <f t="shared" si="24"/>
        <v>116.74</v>
      </c>
      <c r="G527" s="450">
        <f t="shared" si="25"/>
        <v>116.74</v>
      </c>
      <c r="K527">
        <v>116.74</v>
      </c>
      <c r="L527">
        <v>116.74</v>
      </c>
      <c r="N527">
        <v>100.55</v>
      </c>
      <c r="O527">
        <v>100.55</v>
      </c>
    </row>
    <row r="528" spans="1:15" ht="43.2">
      <c r="A528" s="447">
        <v>40529</v>
      </c>
      <c r="B528" s="448" t="s">
        <v>1437</v>
      </c>
      <c r="C528" s="447" t="s">
        <v>49</v>
      </c>
      <c r="D528" s="449">
        <f t="shared" si="26"/>
        <v>185.1</v>
      </c>
      <c r="E528" s="450"/>
      <c r="F528" s="450">
        <f t="shared" si="24"/>
        <v>185.1</v>
      </c>
      <c r="G528" s="450">
        <f t="shared" si="25"/>
        <v>185.1</v>
      </c>
      <c r="K528">
        <v>185.1</v>
      </c>
      <c r="L528">
        <v>185.1</v>
      </c>
      <c r="N528">
        <v>159.43</v>
      </c>
      <c r="O528">
        <v>159.43</v>
      </c>
    </row>
    <row r="529" spans="1:15" ht="43.2">
      <c r="A529" s="452">
        <v>36156</v>
      </c>
      <c r="B529" s="453" t="s">
        <v>1438</v>
      </c>
      <c r="C529" s="452" t="s">
        <v>49</v>
      </c>
      <c r="D529" s="454">
        <f t="shared" si="26"/>
        <v>110.6</v>
      </c>
      <c r="E529" s="450"/>
      <c r="F529" s="450">
        <f t="shared" si="24"/>
        <v>110.6</v>
      </c>
      <c r="G529" s="450">
        <f t="shared" si="25"/>
        <v>110.6</v>
      </c>
      <c r="K529">
        <v>110.6</v>
      </c>
      <c r="L529">
        <v>110.6</v>
      </c>
      <c r="N529">
        <v>95.26</v>
      </c>
      <c r="O529">
        <v>95.26</v>
      </c>
    </row>
    <row r="530" spans="1:15" ht="43.2">
      <c r="A530" s="447">
        <v>36155</v>
      </c>
      <c r="B530" s="448" t="s">
        <v>1439</v>
      </c>
      <c r="C530" s="447" t="s">
        <v>49</v>
      </c>
      <c r="D530" s="449">
        <f t="shared" si="26"/>
        <v>87.56</v>
      </c>
      <c r="E530" s="450"/>
      <c r="F530" s="450">
        <f t="shared" si="24"/>
        <v>87.56</v>
      </c>
      <c r="G530" s="450">
        <f t="shared" si="25"/>
        <v>87.56</v>
      </c>
      <c r="K530">
        <v>87.56</v>
      </c>
      <c r="L530">
        <v>87.56</v>
      </c>
      <c r="N530">
        <v>75.41</v>
      </c>
      <c r="O530">
        <v>75.41</v>
      </c>
    </row>
    <row r="531" spans="1:15" ht="43.2">
      <c r="A531" s="452">
        <v>36154</v>
      </c>
      <c r="B531" s="453" t="s">
        <v>1440</v>
      </c>
      <c r="C531" s="452" t="s">
        <v>49</v>
      </c>
      <c r="D531" s="454">
        <f t="shared" si="26"/>
        <v>132.1</v>
      </c>
      <c r="E531" s="450"/>
      <c r="F531" s="450">
        <f t="shared" si="24"/>
        <v>132.1</v>
      </c>
      <c r="G531" s="450">
        <f t="shared" si="25"/>
        <v>132.1</v>
      </c>
      <c r="K531">
        <v>132.1</v>
      </c>
      <c r="L531">
        <v>132.1</v>
      </c>
      <c r="N531">
        <v>113.78</v>
      </c>
      <c r="O531">
        <v>113.78</v>
      </c>
    </row>
    <row r="532" spans="1:15" ht="43.2">
      <c r="A532" s="447">
        <v>36170</v>
      </c>
      <c r="B532" s="448" t="s">
        <v>1441</v>
      </c>
      <c r="C532" s="447" t="s">
        <v>49</v>
      </c>
      <c r="D532" s="449">
        <f t="shared" si="26"/>
        <v>99.85</v>
      </c>
      <c r="E532" s="450"/>
      <c r="F532" s="450">
        <f t="shared" si="24"/>
        <v>99.85</v>
      </c>
      <c r="G532" s="450">
        <f t="shared" si="25"/>
        <v>99.85</v>
      </c>
      <c r="K532">
        <v>99.85</v>
      </c>
      <c r="L532">
        <v>99.85</v>
      </c>
      <c r="N532">
        <v>86</v>
      </c>
      <c r="O532">
        <v>86</v>
      </c>
    </row>
    <row r="533" spans="1:15" ht="28.8">
      <c r="A533" s="452">
        <v>695</v>
      </c>
      <c r="B533" s="453" t="s">
        <v>1442</v>
      </c>
      <c r="C533" s="452" t="s">
        <v>49</v>
      </c>
      <c r="D533" s="454">
        <f t="shared" si="26"/>
        <v>110.98</v>
      </c>
      <c r="E533" s="450"/>
      <c r="F533" s="450">
        <f t="shared" si="24"/>
        <v>110.98</v>
      </c>
      <c r="G533" s="450">
        <f t="shared" si="25"/>
        <v>110.98</v>
      </c>
      <c r="K533">
        <v>110.98</v>
      </c>
      <c r="L533">
        <v>110.98</v>
      </c>
      <c r="N533">
        <v>95.59</v>
      </c>
      <c r="O533">
        <v>95.59</v>
      </c>
    </row>
    <row r="534" spans="1:15" ht="28.8">
      <c r="A534" s="447">
        <v>679</v>
      </c>
      <c r="B534" s="448" t="s">
        <v>1443</v>
      </c>
      <c r="C534" s="447" t="s">
        <v>49</v>
      </c>
      <c r="D534" s="449">
        <f t="shared" si="26"/>
        <v>158.37</v>
      </c>
      <c r="E534" s="450"/>
      <c r="F534" s="450">
        <f t="shared" si="24"/>
        <v>158.37</v>
      </c>
      <c r="G534" s="450">
        <f t="shared" si="25"/>
        <v>158.37</v>
      </c>
      <c r="K534">
        <v>158.37</v>
      </c>
      <c r="L534">
        <v>158.37</v>
      </c>
      <c r="N534">
        <v>136.4</v>
      </c>
      <c r="O534">
        <v>136.4</v>
      </c>
    </row>
    <row r="535" spans="1:15" ht="28.8">
      <c r="A535" s="452">
        <v>711</v>
      </c>
      <c r="B535" s="453" t="s">
        <v>1444</v>
      </c>
      <c r="C535" s="452" t="s">
        <v>49</v>
      </c>
      <c r="D535" s="454">
        <f t="shared" si="26"/>
        <v>99.85</v>
      </c>
      <c r="E535" s="450"/>
      <c r="F535" s="450">
        <f t="shared" si="24"/>
        <v>99.85</v>
      </c>
      <c r="G535" s="450">
        <f t="shared" si="25"/>
        <v>99.85</v>
      </c>
      <c r="K535">
        <v>99.85</v>
      </c>
      <c r="L535">
        <v>99.85</v>
      </c>
      <c r="N535">
        <v>86</v>
      </c>
      <c r="O535">
        <v>86</v>
      </c>
    </row>
    <row r="536" spans="1:15" ht="28.8">
      <c r="A536" s="447">
        <v>712</v>
      </c>
      <c r="B536" s="448" t="s">
        <v>1445</v>
      </c>
      <c r="C536" s="447" t="s">
        <v>49</v>
      </c>
      <c r="D536" s="449">
        <f t="shared" si="26"/>
        <v>119.82</v>
      </c>
      <c r="E536" s="450"/>
      <c r="F536" s="450">
        <f t="shared" si="24"/>
        <v>119.82</v>
      </c>
      <c r="G536" s="450">
        <f t="shared" si="25"/>
        <v>119.82</v>
      </c>
      <c r="K536">
        <v>119.82</v>
      </c>
      <c r="L536">
        <v>119.82</v>
      </c>
      <c r="N536">
        <v>103.2</v>
      </c>
      <c r="O536">
        <v>103.2</v>
      </c>
    </row>
    <row r="537" spans="1:15" ht="28.8">
      <c r="A537" s="452">
        <v>12614</v>
      </c>
      <c r="B537" s="453" t="s">
        <v>1446</v>
      </c>
      <c r="C537" s="452" t="s">
        <v>950</v>
      </c>
      <c r="D537" s="454">
        <f t="shared" si="26"/>
        <v>59.77</v>
      </c>
      <c r="E537" s="450"/>
      <c r="F537" s="450">
        <f t="shared" si="24"/>
        <v>59.77</v>
      </c>
      <c r="G537" s="450">
        <f t="shared" si="25"/>
        <v>59.77</v>
      </c>
      <c r="K537">
        <v>59.77</v>
      </c>
      <c r="L537">
        <v>59.77</v>
      </c>
      <c r="N537">
        <v>64.52</v>
      </c>
      <c r="O537">
        <v>64.52</v>
      </c>
    </row>
    <row r="538" spans="1:15">
      <c r="A538" s="447">
        <v>6140</v>
      </c>
      <c r="B538" s="448" t="s">
        <v>1447</v>
      </c>
      <c r="C538" s="447" t="s">
        <v>950</v>
      </c>
      <c r="D538" s="449">
        <f t="shared" si="26"/>
        <v>3.65</v>
      </c>
      <c r="E538" s="450"/>
      <c r="F538" s="450">
        <f t="shared" si="24"/>
        <v>3.65</v>
      </c>
      <c r="G538" s="450">
        <f t="shared" si="25"/>
        <v>3.65</v>
      </c>
      <c r="K538">
        <v>3.65</v>
      </c>
      <c r="L538">
        <v>3.65</v>
      </c>
      <c r="N538">
        <v>4.3499999999999996</v>
      </c>
      <c r="O538">
        <v>4.3499999999999996</v>
      </c>
    </row>
    <row r="539" spans="1:15">
      <c r="A539" s="452">
        <v>38399</v>
      </c>
      <c r="B539" s="453" t="s">
        <v>1448</v>
      </c>
      <c r="C539" s="452" t="s">
        <v>950</v>
      </c>
      <c r="D539" s="454">
        <f t="shared" si="26"/>
        <v>213.32</v>
      </c>
      <c r="E539" s="450"/>
      <c r="F539" s="450">
        <f t="shared" si="24"/>
        <v>213.32</v>
      </c>
      <c r="G539" s="450">
        <f t="shared" si="25"/>
        <v>213.32</v>
      </c>
      <c r="K539">
        <v>213.32</v>
      </c>
      <c r="L539">
        <v>213.32</v>
      </c>
      <c r="N539">
        <v>200.22</v>
      </c>
      <c r="O539">
        <v>200.22</v>
      </c>
    </row>
    <row r="540" spans="1:15" ht="28.8">
      <c r="A540" s="447">
        <v>729</v>
      </c>
      <c r="B540" s="448" t="s">
        <v>1449</v>
      </c>
      <c r="C540" s="447" t="s">
        <v>950</v>
      </c>
      <c r="D540" s="449">
        <f t="shared" si="26"/>
        <v>796.5</v>
      </c>
      <c r="E540" s="450"/>
      <c r="F540" s="450">
        <f t="shared" si="24"/>
        <v>796.5</v>
      </c>
      <c r="G540" s="450">
        <f t="shared" si="25"/>
        <v>796.5</v>
      </c>
      <c r="K540">
        <v>796.5</v>
      </c>
      <c r="L540">
        <v>796.5</v>
      </c>
      <c r="N540">
        <v>728.73</v>
      </c>
      <c r="O540">
        <v>728.73</v>
      </c>
    </row>
    <row r="541" spans="1:15" ht="28.8">
      <c r="A541" s="452">
        <v>39925</v>
      </c>
      <c r="B541" s="453" t="s">
        <v>1450</v>
      </c>
      <c r="C541" s="452" t="s">
        <v>950</v>
      </c>
      <c r="D541" s="454">
        <f t="shared" si="26"/>
        <v>11509.35</v>
      </c>
      <c r="E541" s="450"/>
      <c r="F541" s="450">
        <f t="shared" si="24"/>
        <v>11509.35</v>
      </c>
      <c r="G541" s="450">
        <f t="shared" si="25"/>
        <v>11509.35</v>
      </c>
      <c r="K541">
        <v>11509.35</v>
      </c>
      <c r="L541">
        <v>11509.35</v>
      </c>
      <c r="N541">
        <v>10530.08</v>
      </c>
      <c r="O541">
        <v>10530.08</v>
      </c>
    </row>
    <row r="542" spans="1:15" ht="28.8">
      <c r="A542" s="447">
        <v>731</v>
      </c>
      <c r="B542" s="448" t="s">
        <v>1451</v>
      </c>
      <c r="C542" s="447" t="s">
        <v>950</v>
      </c>
      <c r="D542" s="449">
        <f t="shared" si="26"/>
        <v>775.19</v>
      </c>
      <c r="E542" s="450"/>
      <c r="F542" s="450">
        <f t="shared" si="24"/>
        <v>775.19</v>
      </c>
      <c r="G542" s="450">
        <f t="shared" si="25"/>
        <v>775.19</v>
      </c>
      <c r="K542">
        <v>775.19</v>
      </c>
      <c r="L542">
        <v>775.19</v>
      </c>
      <c r="N542">
        <v>709.23</v>
      </c>
      <c r="O542">
        <v>709.23</v>
      </c>
    </row>
    <row r="543" spans="1:15" ht="28.8">
      <c r="A543" s="452">
        <v>732</v>
      </c>
      <c r="B543" s="453" t="s">
        <v>1452</v>
      </c>
      <c r="C543" s="452" t="s">
        <v>950</v>
      </c>
      <c r="D543" s="454">
        <f t="shared" si="26"/>
        <v>1306.71</v>
      </c>
      <c r="E543" s="450"/>
      <c r="F543" s="450">
        <f t="shared" si="24"/>
        <v>1306.71</v>
      </c>
      <c r="G543" s="450">
        <f t="shared" si="25"/>
        <v>1306.71</v>
      </c>
      <c r="K543">
        <v>1306.71</v>
      </c>
      <c r="L543">
        <v>1306.71</v>
      </c>
      <c r="N543">
        <v>1195.53</v>
      </c>
      <c r="O543">
        <v>1195.53</v>
      </c>
    </row>
    <row r="544" spans="1:15" ht="43.2">
      <c r="A544" s="447">
        <v>735</v>
      </c>
      <c r="B544" s="448" t="s">
        <v>1453</v>
      </c>
      <c r="C544" s="447" t="s">
        <v>950</v>
      </c>
      <c r="D544" s="449">
        <f t="shared" si="26"/>
        <v>2324.5700000000002</v>
      </c>
      <c r="E544" s="450"/>
      <c r="F544" s="450">
        <f t="shared" si="24"/>
        <v>2324.5700000000002</v>
      </c>
      <c r="G544" s="450">
        <f t="shared" si="25"/>
        <v>2324.5700000000002</v>
      </c>
      <c r="K544">
        <v>2324.5700000000002</v>
      </c>
      <c r="L544">
        <v>2324.5700000000002</v>
      </c>
      <c r="N544">
        <v>2126.79</v>
      </c>
      <c r="O544">
        <v>2126.79</v>
      </c>
    </row>
    <row r="545" spans="1:15" ht="28.8">
      <c r="A545" s="452">
        <v>736</v>
      </c>
      <c r="B545" s="453" t="s">
        <v>1454</v>
      </c>
      <c r="C545" s="452" t="s">
        <v>950</v>
      </c>
      <c r="D545" s="454">
        <f t="shared" si="26"/>
        <v>1954.55</v>
      </c>
      <c r="E545" s="450"/>
      <c r="F545" s="450">
        <f t="shared" si="24"/>
        <v>1954.55</v>
      </c>
      <c r="G545" s="450">
        <f t="shared" si="25"/>
        <v>1954.55</v>
      </c>
      <c r="K545">
        <v>1954.55</v>
      </c>
      <c r="L545">
        <v>1954.55</v>
      </c>
      <c r="N545">
        <v>1788.24</v>
      </c>
      <c r="O545">
        <v>1788.24</v>
      </c>
    </row>
    <row r="546" spans="1:15" ht="28.8">
      <c r="A546" s="447">
        <v>740</v>
      </c>
      <c r="B546" s="448" t="s">
        <v>1455</v>
      </c>
      <c r="C546" s="447" t="s">
        <v>950</v>
      </c>
      <c r="D546" s="449">
        <f t="shared" si="26"/>
        <v>6893.41</v>
      </c>
      <c r="E546" s="450"/>
      <c r="F546" s="450">
        <f t="shared" ref="F546:F609" si="27">IF(K546&gt;0,K546,N546)</f>
        <v>6893.41</v>
      </c>
      <c r="G546" s="450">
        <f t="shared" ref="G546:G609" si="28">IF(L546&gt;0,L546,O546)</f>
        <v>6893.41</v>
      </c>
      <c r="K546">
        <v>6893.41</v>
      </c>
      <c r="L546">
        <v>6893.41</v>
      </c>
      <c r="N546">
        <v>6306.88</v>
      </c>
      <c r="O546">
        <v>6306.88</v>
      </c>
    </row>
    <row r="547" spans="1:15" ht="28.8">
      <c r="A547" s="452">
        <v>734</v>
      </c>
      <c r="B547" s="453" t="s">
        <v>1456</v>
      </c>
      <c r="C547" s="452" t="s">
        <v>950</v>
      </c>
      <c r="D547" s="454">
        <f t="shared" si="26"/>
        <v>1400.79</v>
      </c>
      <c r="E547" s="450"/>
      <c r="F547" s="450">
        <f t="shared" si="27"/>
        <v>1400.79</v>
      </c>
      <c r="G547" s="450">
        <f t="shared" si="28"/>
        <v>1400.79</v>
      </c>
      <c r="K547">
        <v>1400.79</v>
      </c>
      <c r="L547">
        <v>1400.79</v>
      </c>
      <c r="N547">
        <v>1281.6099999999999</v>
      </c>
      <c r="O547">
        <v>1281.6099999999999</v>
      </c>
    </row>
    <row r="548" spans="1:15">
      <c r="A548" s="447">
        <v>39008</v>
      </c>
      <c r="B548" s="448" t="s">
        <v>1457</v>
      </c>
      <c r="C548" s="447" t="s">
        <v>950</v>
      </c>
      <c r="D548" s="449">
        <f t="shared" si="26"/>
        <v>64780.13</v>
      </c>
      <c r="E548" s="450"/>
      <c r="F548" s="450">
        <f t="shared" si="27"/>
        <v>64780.13</v>
      </c>
      <c r="G548" s="450">
        <f t="shared" si="28"/>
        <v>64780.13</v>
      </c>
      <c r="K548">
        <v>64780.13</v>
      </c>
      <c r="L548">
        <v>64780.13</v>
      </c>
      <c r="N548">
        <v>62027.68</v>
      </c>
      <c r="O548">
        <v>62027.68</v>
      </c>
    </row>
    <row r="549" spans="1:15">
      <c r="A549" s="452">
        <v>39009</v>
      </c>
      <c r="B549" s="453" t="s">
        <v>1458</v>
      </c>
      <c r="C549" s="452" t="s">
        <v>950</v>
      </c>
      <c r="D549" s="454">
        <f t="shared" si="26"/>
        <v>69403.88</v>
      </c>
      <c r="E549" s="450"/>
      <c r="F549" s="450">
        <f t="shared" si="27"/>
        <v>69403.88</v>
      </c>
      <c r="G549" s="450">
        <f t="shared" si="28"/>
        <v>69403.88</v>
      </c>
      <c r="K549">
        <v>69403.88</v>
      </c>
      <c r="L549">
        <v>69403.88</v>
      </c>
      <c r="N549">
        <v>66454.98</v>
      </c>
      <c r="O549">
        <v>66454.98</v>
      </c>
    </row>
    <row r="550" spans="1:15" ht="28.8">
      <c r="A550" s="447">
        <v>10592</v>
      </c>
      <c r="B550" s="448" t="s">
        <v>1459</v>
      </c>
      <c r="C550" s="447" t="s">
        <v>950</v>
      </c>
      <c r="D550" s="449">
        <f t="shared" si="26"/>
        <v>4455</v>
      </c>
      <c r="E550" s="450"/>
      <c r="F550" s="450">
        <f t="shared" si="27"/>
        <v>4455</v>
      </c>
      <c r="G550" s="450">
        <f t="shared" si="28"/>
        <v>4455</v>
      </c>
      <c r="K550">
        <v>4455</v>
      </c>
      <c r="L550">
        <v>4455</v>
      </c>
      <c r="N550">
        <v>5150</v>
      </c>
      <c r="O550">
        <v>5150</v>
      </c>
    </row>
    <row r="551" spans="1:15" ht="43.2">
      <c r="A551" s="452">
        <v>751</v>
      </c>
      <c r="B551" s="453" t="s">
        <v>1460</v>
      </c>
      <c r="C551" s="452" t="s">
        <v>950</v>
      </c>
      <c r="D551" s="454">
        <f t="shared" si="26"/>
        <v>5262.46</v>
      </c>
      <c r="E551" s="450"/>
      <c r="F551" s="450">
        <f t="shared" si="27"/>
        <v>5262.46</v>
      </c>
      <c r="G551" s="450">
        <f t="shared" si="28"/>
        <v>5262.46</v>
      </c>
      <c r="K551">
        <v>5262.46</v>
      </c>
      <c r="L551">
        <v>5262.46</v>
      </c>
      <c r="N551">
        <v>6083.43</v>
      </c>
      <c r="O551">
        <v>6083.43</v>
      </c>
    </row>
    <row r="552" spans="1:15" ht="43.2">
      <c r="A552" s="447">
        <v>754</v>
      </c>
      <c r="B552" s="448" t="s">
        <v>1461</v>
      </c>
      <c r="C552" s="447" t="s">
        <v>950</v>
      </c>
      <c r="D552" s="449">
        <f t="shared" si="26"/>
        <v>8353.1200000000008</v>
      </c>
      <c r="E552" s="450"/>
      <c r="F552" s="450">
        <f t="shared" si="27"/>
        <v>8353.1200000000008</v>
      </c>
      <c r="G552" s="450">
        <f t="shared" si="28"/>
        <v>8353.1200000000008</v>
      </c>
      <c r="K552">
        <v>8353.1200000000008</v>
      </c>
      <c r="L552">
        <v>8353.1200000000008</v>
      </c>
      <c r="N552">
        <v>9656.25</v>
      </c>
      <c r="O552">
        <v>9656.25</v>
      </c>
    </row>
    <row r="553" spans="1:15" ht="28.8">
      <c r="A553" s="452">
        <v>39917</v>
      </c>
      <c r="B553" s="453" t="s">
        <v>1462</v>
      </c>
      <c r="C553" s="452" t="s">
        <v>950</v>
      </c>
      <c r="D553" s="454">
        <f t="shared" si="26"/>
        <v>99506.96</v>
      </c>
      <c r="E553" s="450"/>
      <c r="F553" s="450">
        <f t="shared" si="27"/>
        <v>99506.96</v>
      </c>
      <c r="G553" s="450">
        <f t="shared" si="28"/>
        <v>99506.96</v>
      </c>
      <c r="K553">
        <v>99506.96</v>
      </c>
      <c r="L553">
        <v>99506.96</v>
      </c>
      <c r="N553">
        <v>95279</v>
      </c>
      <c r="O553">
        <v>95279</v>
      </c>
    </row>
    <row r="554" spans="1:15">
      <c r="A554" s="447">
        <v>38167</v>
      </c>
      <c r="B554" s="448" t="s">
        <v>1463</v>
      </c>
      <c r="C554" s="447" t="s">
        <v>1324</v>
      </c>
      <c r="D554" s="449">
        <f t="shared" si="26"/>
        <v>36.29</v>
      </c>
      <c r="E554" s="450"/>
      <c r="F554" s="450">
        <f t="shared" si="27"/>
        <v>36.29</v>
      </c>
      <c r="G554" s="450">
        <f t="shared" si="28"/>
        <v>36.29</v>
      </c>
      <c r="K554">
        <v>36.29</v>
      </c>
      <c r="L554">
        <v>36.29</v>
      </c>
      <c r="N554">
        <v>27.07</v>
      </c>
      <c r="O554">
        <v>27.07</v>
      </c>
    </row>
    <row r="555" spans="1:15">
      <c r="A555" s="452">
        <v>36145</v>
      </c>
      <c r="B555" s="453" t="s">
        <v>1464</v>
      </c>
      <c r="C555" s="452" t="s">
        <v>1324</v>
      </c>
      <c r="D555" s="454">
        <f t="shared" si="26"/>
        <v>61.05</v>
      </c>
      <c r="E555" s="450"/>
      <c r="F555" s="450">
        <f t="shared" si="27"/>
        <v>61.05</v>
      </c>
      <c r="G555" s="450">
        <f t="shared" si="28"/>
        <v>61.05</v>
      </c>
      <c r="K555">
        <v>61.05</v>
      </c>
      <c r="L555">
        <v>61.05</v>
      </c>
      <c r="N555">
        <v>46.67</v>
      </c>
      <c r="O555">
        <v>46.67</v>
      </c>
    </row>
    <row r="556" spans="1:15">
      <c r="A556" s="447">
        <v>12893</v>
      </c>
      <c r="B556" s="448" t="s">
        <v>1465</v>
      </c>
      <c r="C556" s="447" t="s">
        <v>1324</v>
      </c>
      <c r="D556" s="449">
        <f t="shared" si="26"/>
        <v>107.44</v>
      </c>
      <c r="E556" s="450"/>
      <c r="F556" s="450">
        <f t="shared" si="27"/>
        <v>107.44</v>
      </c>
      <c r="G556" s="450">
        <f t="shared" si="28"/>
        <v>107.44</v>
      </c>
      <c r="K556">
        <v>107.44</v>
      </c>
      <c r="L556">
        <v>107.44</v>
      </c>
      <c r="N556">
        <v>82.14</v>
      </c>
      <c r="O556">
        <v>82.14</v>
      </c>
    </row>
    <row r="557" spans="1:15">
      <c r="A557" s="452">
        <v>11685</v>
      </c>
      <c r="B557" s="453" t="s">
        <v>1466</v>
      </c>
      <c r="C557" s="452" t="s">
        <v>950</v>
      </c>
      <c r="D557" s="454">
        <f t="shared" si="26"/>
        <v>33.229999999999997</v>
      </c>
      <c r="E557" s="450"/>
      <c r="F557" s="450">
        <f t="shared" si="27"/>
        <v>33.229999999999997</v>
      </c>
      <c r="G557" s="450">
        <f t="shared" si="28"/>
        <v>33.229999999999997</v>
      </c>
      <c r="K557">
        <v>33.229999999999997</v>
      </c>
      <c r="L557">
        <v>33.229999999999997</v>
      </c>
      <c r="N557">
        <v>27.47</v>
      </c>
      <c r="O557">
        <v>27.47</v>
      </c>
    </row>
    <row r="558" spans="1:15">
      <c r="A558" s="447">
        <v>11680</v>
      </c>
      <c r="B558" s="448" t="s">
        <v>23582</v>
      </c>
      <c r="C558" s="447" t="s">
        <v>950</v>
      </c>
      <c r="D558" s="449">
        <f t="shared" si="26"/>
        <v>19.68</v>
      </c>
      <c r="E558" s="450"/>
      <c r="F558" s="450">
        <f t="shared" si="27"/>
        <v>19.68</v>
      </c>
      <c r="G558" s="450">
        <f t="shared" si="28"/>
        <v>19.68</v>
      </c>
      <c r="K558">
        <v>19.68</v>
      </c>
      <c r="L558">
        <v>19.68</v>
      </c>
      <c r="N558">
        <v>18.66</v>
      </c>
      <c r="O558">
        <v>18.66</v>
      </c>
    </row>
    <row r="559" spans="1:15">
      <c r="A559" s="452">
        <v>11679</v>
      </c>
      <c r="B559" s="453" t="s">
        <v>23583</v>
      </c>
      <c r="C559" s="452" t="s">
        <v>950</v>
      </c>
      <c r="D559" s="454">
        <f t="shared" si="26"/>
        <v>26.68</v>
      </c>
      <c r="E559" s="450"/>
      <c r="F559" s="450">
        <f t="shared" si="27"/>
        <v>26.68</v>
      </c>
      <c r="G559" s="450">
        <f t="shared" si="28"/>
        <v>26.68</v>
      </c>
      <c r="K559">
        <v>26.68</v>
      </c>
      <c r="L559">
        <v>26.68</v>
      </c>
      <c r="N559">
        <v>25.3</v>
      </c>
      <c r="O559">
        <v>25.3</v>
      </c>
    </row>
    <row r="560" spans="1:15">
      <c r="A560" s="447">
        <v>2512</v>
      </c>
      <c r="B560" s="448" t="s">
        <v>1467</v>
      </c>
      <c r="C560" s="447" t="s">
        <v>950</v>
      </c>
      <c r="D560" s="449">
        <f t="shared" si="26"/>
        <v>42.97</v>
      </c>
      <c r="E560" s="450"/>
      <c r="F560" s="450">
        <f t="shared" si="27"/>
        <v>42.97</v>
      </c>
      <c r="G560" s="450">
        <f t="shared" si="28"/>
        <v>42.97</v>
      </c>
      <c r="K560">
        <v>42.97</v>
      </c>
      <c r="L560">
        <v>42.97</v>
      </c>
      <c r="N560">
        <v>32.22</v>
      </c>
      <c r="O560">
        <v>32.22</v>
      </c>
    </row>
    <row r="561" spans="1:15">
      <c r="A561" s="452">
        <v>45203</v>
      </c>
      <c r="B561" s="453" t="s">
        <v>23584</v>
      </c>
      <c r="C561" s="452" t="s">
        <v>950</v>
      </c>
      <c r="D561" s="454">
        <f t="shared" si="26"/>
        <v>9.9</v>
      </c>
      <c r="E561" s="450"/>
      <c r="F561" s="450">
        <f t="shared" si="27"/>
        <v>9.9</v>
      </c>
      <c r="G561" s="450">
        <f t="shared" si="28"/>
        <v>9.9</v>
      </c>
      <c r="K561">
        <v>9.9</v>
      </c>
      <c r="L561">
        <v>9.9</v>
      </c>
      <c r="N561">
        <v>9.07</v>
      </c>
      <c r="O561">
        <v>9.07</v>
      </c>
    </row>
    <row r="562" spans="1:15">
      <c r="A562" s="447">
        <v>4374</v>
      </c>
      <c r="B562" s="448" t="s">
        <v>1468</v>
      </c>
      <c r="C562" s="447" t="s">
        <v>950</v>
      </c>
      <c r="D562" s="449">
        <f t="shared" si="26"/>
        <v>0.37</v>
      </c>
      <c r="E562" s="450"/>
      <c r="F562" s="450">
        <f t="shared" si="27"/>
        <v>0.37</v>
      </c>
      <c r="G562" s="450">
        <f t="shared" si="28"/>
        <v>0.37</v>
      </c>
      <c r="K562">
        <v>0.37</v>
      </c>
      <c r="L562">
        <v>0.37</v>
      </c>
      <c r="N562">
        <v>0.18</v>
      </c>
      <c r="O562">
        <v>0.18</v>
      </c>
    </row>
    <row r="563" spans="1:15" ht="28.8">
      <c r="A563" s="452">
        <v>7568</v>
      </c>
      <c r="B563" s="453" t="s">
        <v>1469</v>
      </c>
      <c r="C563" s="452" t="s">
        <v>950</v>
      </c>
      <c r="D563" s="454">
        <f t="shared" si="26"/>
        <v>0.61</v>
      </c>
      <c r="E563" s="450"/>
      <c r="F563" s="450">
        <f t="shared" si="27"/>
        <v>0.61</v>
      </c>
      <c r="G563" s="450">
        <f t="shared" si="28"/>
        <v>0.61</v>
      </c>
      <c r="K563">
        <v>0.61</v>
      </c>
      <c r="L563">
        <v>0.61</v>
      </c>
      <c r="N563">
        <v>0.3</v>
      </c>
      <c r="O563">
        <v>0.3</v>
      </c>
    </row>
    <row r="564" spans="1:15" ht="28.8">
      <c r="A564" s="447">
        <v>7584</v>
      </c>
      <c r="B564" s="448" t="s">
        <v>1470</v>
      </c>
      <c r="C564" s="447" t="s">
        <v>950</v>
      </c>
      <c r="D564" s="449">
        <f t="shared" si="26"/>
        <v>0.93</v>
      </c>
      <c r="E564" s="450"/>
      <c r="F564" s="450">
        <f t="shared" si="27"/>
        <v>0.93</v>
      </c>
      <c r="G564" s="450">
        <f t="shared" si="28"/>
        <v>0.93</v>
      </c>
      <c r="K564">
        <v>0.93</v>
      </c>
      <c r="L564">
        <v>0.93</v>
      </c>
      <c r="N564">
        <v>0.46</v>
      </c>
      <c r="O564">
        <v>0.46</v>
      </c>
    </row>
    <row r="565" spans="1:15">
      <c r="A565" s="452">
        <v>11945</v>
      </c>
      <c r="B565" s="453" t="s">
        <v>1471</v>
      </c>
      <c r="C565" s="452" t="s">
        <v>950</v>
      </c>
      <c r="D565" s="454">
        <f t="shared" si="26"/>
        <v>0.06</v>
      </c>
      <c r="E565" s="450"/>
      <c r="F565" s="450">
        <f t="shared" si="27"/>
        <v>0.06</v>
      </c>
      <c r="G565" s="450">
        <f t="shared" si="28"/>
        <v>0.06</v>
      </c>
      <c r="K565">
        <v>0.06</v>
      </c>
      <c r="L565">
        <v>0.06</v>
      </c>
      <c r="N565">
        <v>0.03</v>
      </c>
      <c r="O565">
        <v>0.03</v>
      </c>
    </row>
    <row r="566" spans="1:15">
      <c r="A566" s="447">
        <v>11946</v>
      </c>
      <c r="B566" s="448" t="s">
        <v>1472</v>
      </c>
      <c r="C566" s="447" t="s">
        <v>950</v>
      </c>
      <c r="D566" s="449">
        <f t="shared" si="26"/>
        <v>0.06</v>
      </c>
      <c r="E566" s="450"/>
      <c r="F566" s="450">
        <f t="shared" si="27"/>
        <v>0.06</v>
      </c>
      <c r="G566" s="450">
        <f t="shared" si="28"/>
        <v>0.06</v>
      </c>
      <c r="K566">
        <v>0.06</v>
      </c>
      <c r="L566">
        <v>0.06</v>
      </c>
      <c r="N566">
        <v>0.03</v>
      </c>
      <c r="O566">
        <v>0.03</v>
      </c>
    </row>
    <row r="567" spans="1:15">
      <c r="A567" s="452">
        <v>4375</v>
      </c>
      <c r="B567" s="453" t="s">
        <v>1473</v>
      </c>
      <c r="C567" s="452" t="s">
        <v>950</v>
      </c>
      <c r="D567" s="454">
        <f t="shared" si="26"/>
        <v>0.1</v>
      </c>
      <c r="E567" s="450"/>
      <c r="F567" s="450">
        <f t="shared" si="27"/>
        <v>0.1</v>
      </c>
      <c r="G567" s="450">
        <f t="shared" si="28"/>
        <v>0.1</v>
      </c>
      <c r="K567">
        <v>0.1</v>
      </c>
      <c r="L567">
        <v>0.1</v>
      </c>
      <c r="N567">
        <v>0.05</v>
      </c>
      <c r="O567">
        <v>0.05</v>
      </c>
    </row>
    <row r="568" spans="1:15" ht="28.8">
      <c r="A568" s="447">
        <v>11950</v>
      </c>
      <c r="B568" s="448" t="s">
        <v>1474</v>
      </c>
      <c r="C568" s="447" t="s">
        <v>950</v>
      </c>
      <c r="D568" s="449">
        <f t="shared" si="26"/>
        <v>0.2</v>
      </c>
      <c r="E568" s="450"/>
      <c r="F568" s="450">
        <f t="shared" si="27"/>
        <v>0.2</v>
      </c>
      <c r="G568" s="450">
        <f t="shared" si="28"/>
        <v>0.2</v>
      </c>
      <c r="K568">
        <v>0.2</v>
      </c>
      <c r="L568">
        <v>0.2</v>
      </c>
      <c r="N568">
        <v>0.1</v>
      </c>
      <c r="O568">
        <v>0.1</v>
      </c>
    </row>
    <row r="569" spans="1:15">
      <c r="A569" s="452">
        <v>4376</v>
      </c>
      <c r="B569" s="453" t="s">
        <v>1475</v>
      </c>
      <c r="C569" s="452" t="s">
        <v>950</v>
      </c>
      <c r="D569" s="454">
        <f t="shared" si="26"/>
        <v>0.19</v>
      </c>
      <c r="E569" s="450"/>
      <c r="F569" s="450">
        <f t="shared" si="27"/>
        <v>0.19</v>
      </c>
      <c r="G569" s="450">
        <f t="shared" si="28"/>
        <v>0.19</v>
      </c>
      <c r="K569">
        <v>0.19</v>
      </c>
      <c r="L569">
        <v>0.19</v>
      </c>
      <c r="N569">
        <v>0.09</v>
      </c>
      <c r="O569">
        <v>0.09</v>
      </c>
    </row>
    <row r="570" spans="1:15" ht="28.8">
      <c r="A570" s="447">
        <v>7583</v>
      </c>
      <c r="B570" s="448" t="s">
        <v>1476</v>
      </c>
      <c r="C570" s="447" t="s">
        <v>950</v>
      </c>
      <c r="D570" s="449">
        <f t="shared" si="26"/>
        <v>0.41</v>
      </c>
      <c r="E570" s="450"/>
      <c r="F570" s="450">
        <f t="shared" si="27"/>
        <v>0.41</v>
      </c>
      <c r="G570" s="450">
        <f t="shared" si="28"/>
        <v>0.41</v>
      </c>
      <c r="K570">
        <v>0.41</v>
      </c>
      <c r="L570">
        <v>0.41</v>
      </c>
      <c r="N570">
        <v>0.2</v>
      </c>
      <c r="O570">
        <v>0.2</v>
      </c>
    </row>
    <row r="571" spans="1:15" ht="28.8">
      <c r="A571" s="452">
        <v>4350</v>
      </c>
      <c r="B571" s="453" t="s">
        <v>1477</v>
      </c>
      <c r="C571" s="452" t="s">
        <v>950</v>
      </c>
      <c r="D571" s="454">
        <f t="shared" si="26"/>
        <v>0.6</v>
      </c>
      <c r="E571" s="450"/>
      <c r="F571" s="450">
        <f t="shared" si="27"/>
        <v>0.6</v>
      </c>
      <c r="G571" s="450">
        <f t="shared" si="28"/>
        <v>0.6</v>
      </c>
      <c r="K571">
        <v>0.6</v>
      </c>
      <c r="L571">
        <v>0.6</v>
      </c>
      <c r="N571">
        <v>0.56999999999999995</v>
      </c>
      <c r="O571">
        <v>0.56999999999999995</v>
      </c>
    </row>
    <row r="572" spans="1:15">
      <c r="A572" s="447">
        <v>44400</v>
      </c>
      <c r="B572" s="448" t="s">
        <v>1478</v>
      </c>
      <c r="C572" s="447" t="s">
        <v>950</v>
      </c>
      <c r="D572" s="449">
        <f t="shared" si="26"/>
        <v>35.47</v>
      </c>
      <c r="E572" s="450"/>
      <c r="F572" s="450">
        <f t="shared" si="27"/>
        <v>35.47</v>
      </c>
      <c r="G572" s="450">
        <f t="shared" si="28"/>
        <v>35.47</v>
      </c>
      <c r="K572">
        <v>35.47</v>
      </c>
      <c r="L572">
        <v>35.47</v>
      </c>
      <c r="N572">
        <v>33.01</v>
      </c>
      <c r="O572">
        <v>33.01</v>
      </c>
    </row>
    <row r="573" spans="1:15">
      <c r="A573" s="452">
        <v>39886</v>
      </c>
      <c r="B573" s="453" t="s">
        <v>1479</v>
      </c>
      <c r="C573" s="452" t="s">
        <v>950</v>
      </c>
      <c r="D573" s="454">
        <f t="shared" si="26"/>
        <v>6.32</v>
      </c>
      <c r="E573" s="450"/>
      <c r="F573" s="450">
        <f t="shared" si="27"/>
        <v>6.32</v>
      </c>
      <c r="G573" s="450">
        <f t="shared" si="28"/>
        <v>6.32</v>
      </c>
      <c r="N573">
        <v>6.32</v>
      </c>
      <c r="O573">
        <v>6.32</v>
      </c>
    </row>
    <row r="574" spans="1:15">
      <c r="A574" s="447">
        <v>39887</v>
      </c>
      <c r="B574" s="448" t="s">
        <v>1480</v>
      </c>
      <c r="C574" s="447" t="s">
        <v>950</v>
      </c>
      <c r="D574" s="449">
        <f t="shared" si="26"/>
        <v>9.49</v>
      </c>
      <c r="E574" s="450"/>
      <c r="F574" s="450">
        <f t="shared" si="27"/>
        <v>9.49</v>
      </c>
      <c r="G574" s="450">
        <f t="shared" si="28"/>
        <v>9.49</v>
      </c>
      <c r="N574">
        <v>9.49</v>
      </c>
      <c r="O574">
        <v>9.49</v>
      </c>
    </row>
    <row r="575" spans="1:15">
      <c r="A575" s="452">
        <v>39888</v>
      </c>
      <c r="B575" s="453" t="s">
        <v>1481</v>
      </c>
      <c r="C575" s="452" t="s">
        <v>950</v>
      </c>
      <c r="D575" s="454">
        <f t="shared" si="26"/>
        <v>21.7</v>
      </c>
      <c r="E575" s="450"/>
      <c r="F575" s="450">
        <f t="shared" si="27"/>
        <v>21.7</v>
      </c>
      <c r="G575" s="450">
        <f t="shared" si="28"/>
        <v>21.7</v>
      </c>
      <c r="N575">
        <v>21.7</v>
      </c>
      <c r="O575">
        <v>21.7</v>
      </c>
    </row>
    <row r="576" spans="1:15">
      <c r="A576" s="447">
        <v>39890</v>
      </c>
      <c r="B576" s="448" t="s">
        <v>1482</v>
      </c>
      <c r="C576" s="447" t="s">
        <v>950</v>
      </c>
      <c r="D576" s="449">
        <f t="shared" si="26"/>
        <v>37.04</v>
      </c>
      <c r="E576" s="450"/>
      <c r="F576" s="450">
        <f t="shared" si="27"/>
        <v>37.04</v>
      </c>
      <c r="G576" s="450">
        <f t="shared" si="28"/>
        <v>37.04</v>
      </c>
      <c r="N576">
        <v>37.04</v>
      </c>
      <c r="O576">
        <v>37.04</v>
      </c>
    </row>
    <row r="577" spans="1:15">
      <c r="A577" s="452">
        <v>39891</v>
      </c>
      <c r="B577" s="453" t="s">
        <v>1483</v>
      </c>
      <c r="C577" s="452" t="s">
        <v>950</v>
      </c>
      <c r="D577" s="454">
        <f t="shared" si="26"/>
        <v>52.22</v>
      </c>
      <c r="E577" s="450"/>
      <c r="F577" s="450">
        <f t="shared" si="27"/>
        <v>52.22</v>
      </c>
      <c r="G577" s="450">
        <f t="shared" si="28"/>
        <v>52.22</v>
      </c>
      <c r="N577">
        <v>52.22</v>
      </c>
      <c r="O577">
        <v>52.22</v>
      </c>
    </row>
    <row r="578" spans="1:15">
      <c r="A578" s="447">
        <v>39892</v>
      </c>
      <c r="B578" s="448" t="s">
        <v>1484</v>
      </c>
      <c r="C578" s="447" t="s">
        <v>950</v>
      </c>
      <c r="D578" s="449">
        <f t="shared" si="26"/>
        <v>162.78</v>
      </c>
      <c r="E578" s="450"/>
      <c r="F578" s="450">
        <f t="shared" si="27"/>
        <v>162.78</v>
      </c>
      <c r="G578" s="450">
        <f t="shared" si="28"/>
        <v>162.78</v>
      </c>
      <c r="N578">
        <v>162.78</v>
      </c>
      <c r="O578">
        <v>162.78</v>
      </c>
    </row>
    <row r="579" spans="1:15">
      <c r="A579" s="452">
        <v>790</v>
      </c>
      <c r="B579" s="453" t="s">
        <v>1485</v>
      </c>
      <c r="C579" s="452" t="s">
        <v>950</v>
      </c>
      <c r="D579" s="454">
        <f t="shared" ref="D579:D642" si="29">IF($I$2=$G$1,G579,F579)</f>
        <v>16.8</v>
      </c>
      <c r="E579" s="450"/>
      <c r="F579" s="450">
        <f t="shared" si="27"/>
        <v>16.8</v>
      </c>
      <c r="G579" s="450">
        <f t="shared" si="28"/>
        <v>16.8</v>
      </c>
      <c r="K579">
        <v>16.8</v>
      </c>
      <c r="L579">
        <v>16.8</v>
      </c>
      <c r="N579">
        <v>21.58</v>
      </c>
      <c r="O579">
        <v>21.58</v>
      </c>
    </row>
    <row r="580" spans="1:15">
      <c r="A580" s="447">
        <v>791</v>
      </c>
      <c r="B580" s="448" t="s">
        <v>1486</v>
      </c>
      <c r="C580" s="447" t="s">
        <v>950</v>
      </c>
      <c r="D580" s="449">
        <f t="shared" si="29"/>
        <v>16.8</v>
      </c>
      <c r="E580" s="450"/>
      <c r="F580" s="450">
        <f t="shared" si="27"/>
        <v>16.8</v>
      </c>
      <c r="G580" s="450">
        <f t="shared" si="28"/>
        <v>16.8</v>
      </c>
      <c r="K580">
        <v>16.8</v>
      </c>
      <c r="L580">
        <v>16.8</v>
      </c>
      <c r="N580">
        <v>21.58</v>
      </c>
      <c r="O580">
        <v>21.58</v>
      </c>
    </row>
    <row r="581" spans="1:15">
      <c r="A581" s="452">
        <v>766</v>
      </c>
      <c r="B581" s="453" t="s">
        <v>1487</v>
      </c>
      <c r="C581" s="452" t="s">
        <v>950</v>
      </c>
      <c r="D581" s="454">
        <f t="shared" si="29"/>
        <v>16.8</v>
      </c>
      <c r="E581" s="450"/>
      <c r="F581" s="450">
        <f t="shared" si="27"/>
        <v>16.8</v>
      </c>
      <c r="G581" s="450">
        <f t="shared" si="28"/>
        <v>16.8</v>
      </c>
      <c r="K581">
        <v>16.8</v>
      </c>
      <c r="L581">
        <v>16.8</v>
      </c>
      <c r="N581">
        <v>21.58</v>
      </c>
      <c r="O581">
        <v>21.58</v>
      </c>
    </row>
    <row r="582" spans="1:15">
      <c r="A582" s="447">
        <v>767</v>
      </c>
      <c r="B582" s="448" t="s">
        <v>1488</v>
      </c>
      <c r="C582" s="447" t="s">
        <v>950</v>
      </c>
      <c r="D582" s="449">
        <f t="shared" si="29"/>
        <v>16.8</v>
      </c>
      <c r="E582" s="450"/>
      <c r="F582" s="450">
        <f t="shared" si="27"/>
        <v>16.8</v>
      </c>
      <c r="G582" s="450">
        <f t="shared" si="28"/>
        <v>16.8</v>
      </c>
      <c r="K582">
        <v>16.8</v>
      </c>
      <c r="L582">
        <v>16.8</v>
      </c>
      <c r="N582">
        <v>21.58</v>
      </c>
      <c r="O582">
        <v>21.58</v>
      </c>
    </row>
    <row r="583" spans="1:15">
      <c r="A583" s="452">
        <v>789</v>
      </c>
      <c r="B583" s="453" t="s">
        <v>1489</v>
      </c>
      <c r="C583" s="452" t="s">
        <v>950</v>
      </c>
      <c r="D583" s="454">
        <f t="shared" si="29"/>
        <v>12.91</v>
      </c>
      <c r="E583" s="450"/>
      <c r="F583" s="450">
        <f t="shared" si="27"/>
        <v>12.91</v>
      </c>
      <c r="G583" s="450">
        <f t="shared" si="28"/>
        <v>12.91</v>
      </c>
      <c r="K583">
        <v>12.91</v>
      </c>
      <c r="L583">
        <v>12.91</v>
      </c>
      <c r="N583">
        <v>16.579999999999998</v>
      </c>
      <c r="O583">
        <v>16.579999999999998</v>
      </c>
    </row>
    <row r="584" spans="1:15">
      <c r="A584" s="447">
        <v>768</v>
      </c>
      <c r="B584" s="448" t="s">
        <v>1490</v>
      </c>
      <c r="C584" s="447" t="s">
        <v>950</v>
      </c>
      <c r="D584" s="449">
        <f t="shared" si="29"/>
        <v>13.19</v>
      </c>
      <c r="E584" s="450"/>
      <c r="F584" s="450">
        <f t="shared" si="27"/>
        <v>13.19</v>
      </c>
      <c r="G584" s="450">
        <f t="shared" si="28"/>
        <v>13.19</v>
      </c>
      <c r="K584">
        <v>13.19</v>
      </c>
      <c r="L584">
        <v>13.19</v>
      </c>
      <c r="N584">
        <v>16.95</v>
      </c>
      <c r="O584">
        <v>16.95</v>
      </c>
    </row>
    <row r="585" spans="1:15">
      <c r="A585" s="452">
        <v>769</v>
      </c>
      <c r="B585" s="453" t="s">
        <v>1491</v>
      </c>
      <c r="C585" s="452" t="s">
        <v>950</v>
      </c>
      <c r="D585" s="454">
        <f t="shared" si="29"/>
        <v>13.19</v>
      </c>
      <c r="E585" s="450"/>
      <c r="F585" s="450">
        <f t="shared" si="27"/>
        <v>13.19</v>
      </c>
      <c r="G585" s="450">
        <f t="shared" si="28"/>
        <v>13.19</v>
      </c>
      <c r="K585">
        <v>13.19</v>
      </c>
      <c r="L585">
        <v>13.19</v>
      </c>
      <c r="N585">
        <v>16.95</v>
      </c>
      <c r="O585">
        <v>16.95</v>
      </c>
    </row>
    <row r="586" spans="1:15">
      <c r="A586" s="447">
        <v>764</v>
      </c>
      <c r="B586" s="448" t="s">
        <v>1492</v>
      </c>
      <c r="C586" s="447" t="s">
        <v>950</v>
      </c>
      <c r="D586" s="449">
        <f t="shared" si="29"/>
        <v>8.1199999999999992</v>
      </c>
      <c r="E586" s="450"/>
      <c r="F586" s="450">
        <f t="shared" si="27"/>
        <v>8.1199999999999992</v>
      </c>
      <c r="G586" s="450">
        <f t="shared" si="28"/>
        <v>8.1199999999999992</v>
      </c>
      <c r="K586">
        <v>8.1199999999999992</v>
      </c>
      <c r="L586">
        <v>8.1199999999999992</v>
      </c>
      <c r="N586">
        <v>10.43</v>
      </c>
      <c r="O586">
        <v>10.43</v>
      </c>
    </row>
    <row r="587" spans="1:15">
      <c r="A587" s="452">
        <v>765</v>
      </c>
      <c r="B587" s="453" t="s">
        <v>1493</v>
      </c>
      <c r="C587" s="452" t="s">
        <v>950</v>
      </c>
      <c r="D587" s="454">
        <f t="shared" si="29"/>
        <v>8.1199999999999992</v>
      </c>
      <c r="E587" s="450"/>
      <c r="F587" s="450">
        <f t="shared" si="27"/>
        <v>8.1199999999999992</v>
      </c>
      <c r="G587" s="450">
        <f t="shared" si="28"/>
        <v>8.1199999999999992</v>
      </c>
      <c r="K587">
        <v>8.1199999999999992</v>
      </c>
      <c r="L587">
        <v>8.1199999999999992</v>
      </c>
      <c r="N587">
        <v>10.43</v>
      </c>
      <c r="O587">
        <v>10.43</v>
      </c>
    </row>
    <row r="588" spans="1:15">
      <c r="A588" s="447">
        <v>770</v>
      </c>
      <c r="B588" s="448" t="s">
        <v>1494</v>
      </c>
      <c r="C588" s="447" t="s">
        <v>950</v>
      </c>
      <c r="D588" s="449">
        <f t="shared" si="29"/>
        <v>4.6500000000000004</v>
      </c>
      <c r="E588" s="450"/>
      <c r="F588" s="450">
        <f t="shared" si="27"/>
        <v>4.6500000000000004</v>
      </c>
      <c r="G588" s="450">
        <f t="shared" si="28"/>
        <v>4.6500000000000004</v>
      </c>
      <c r="K588">
        <v>4.6500000000000004</v>
      </c>
      <c r="L588">
        <v>4.6500000000000004</v>
      </c>
      <c r="N588">
        <v>5.98</v>
      </c>
      <c r="O588">
        <v>5.98</v>
      </c>
    </row>
    <row r="589" spans="1:15">
      <c r="A589" s="452">
        <v>12394</v>
      </c>
      <c r="B589" s="453" t="s">
        <v>1495</v>
      </c>
      <c r="C589" s="452" t="s">
        <v>950</v>
      </c>
      <c r="D589" s="454">
        <f t="shared" si="29"/>
        <v>4.6500000000000004</v>
      </c>
      <c r="E589" s="450"/>
      <c r="F589" s="450">
        <f t="shared" si="27"/>
        <v>4.6500000000000004</v>
      </c>
      <c r="G589" s="450">
        <f t="shared" si="28"/>
        <v>4.6500000000000004</v>
      </c>
      <c r="K589">
        <v>4.6500000000000004</v>
      </c>
      <c r="L589">
        <v>4.6500000000000004</v>
      </c>
      <c r="N589">
        <v>5.98</v>
      </c>
      <c r="O589">
        <v>5.98</v>
      </c>
    </row>
    <row r="590" spans="1:15">
      <c r="A590" s="447">
        <v>787</v>
      </c>
      <c r="B590" s="448" t="s">
        <v>1496</v>
      </c>
      <c r="C590" s="447" t="s">
        <v>950</v>
      </c>
      <c r="D590" s="449">
        <f t="shared" si="29"/>
        <v>36.270000000000003</v>
      </c>
      <c r="E590" s="450"/>
      <c r="F590" s="450">
        <f t="shared" si="27"/>
        <v>36.270000000000003</v>
      </c>
      <c r="G590" s="450">
        <f t="shared" si="28"/>
        <v>36.270000000000003</v>
      </c>
      <c r="K590">
        <v>36.270000000000003</v>
      </c>
      <c r="L590">
        <v>36.270000000000003</v>
      </c>
      <c r="N590">
        <v>46.59</v>
      </c>
      <c r="O590">
        <v>46.59</v>
      </c>
    </row>
    <row r="591" spans="1:15">
      <c r="A591" s="452">
        <v>774</v>
      </c>
      <c r="B591" s="453" t="s">
        <v>1497</v>
      </c>
      <c r="C591" s="452" t="s">
        <v>950</v>
      </c>
      <c r="D591" s="454">
        <f t="shared" si="29"/>
        <v>36.270000000000003</v>
      </c>
      <c r="E591" s="450"/>
      <c r="F591" s="450">
        <f t="shared" si="27"/>
        <v>36.270000000000003</v>
      </c>
      <c r="G591" s="450">
        <f t="shared" si="28"/>
        <v>36.270000000000003</v>
      </c>
      <c r="K591">
        <v>36.270000000000003</v>
      </c>
      <c r="L591">
        <v>36.270000000000003</v>
      </c>
      <c r="N591">
        <v>46.59</v>
      </c>
      <c r="O591">
        <v>46.59</v>
      </c>
    </row>
    <row r="592" spans="1:15">
      <c r="A592" s="447">
        <v>773</v>
      </c>
      <c r="B592" s="448" t="s">
        <v>1498</v>
      </c>
      <c r="C592" s="447" t="s">
        <v>950</v>
      </c>
      <c r="D592" s="449">
        <f t="shared" si="29"/>
        <v>36.270000000000003</v>
      </c>
      <c r="E592" s="450"/>
      <c r="F592" s="450">
        <f t="shared" si="27"/>
        <v>36.270000000000003</v>
      </c>
      <c r="G592" s="450">
        <f t="shared" si="28"/>
        <v>36.270000000000003</v>
      </c>
      <c r="K592">
        <v>36.270000000000003</v>
      </c>
      <c r="L592">
        <v>36.270000000000003</v>
      </c>
      <c r="N592">
        <v>46.59</v>
      </c>
      <c r="O592">
        <v>46.59</v>
      </c>
    </row>
    <row r="593" spans="1:15">
      <c r="A593" s="452">
        <v>775</v>
      </c>
      <c r="B593" s="453" t="s">
        <v>1499</v>
      </c>
      <c r="C593" s="452" t="s">
        <v>950</v>
      </c>
      <c r="D593" s="454">
        <f t="shared" si="29"/>
        <v>36.270000000000003</v>
      </c>
      <c r="E593" s="450"/>
      <c r="F593" s="450">
        <f t="shared" si="27"/>
        <v>36.270000000000003</v>
      </c>
      <c r="G593" s="450">
        <f t="shared" si="28"/>
        <v>36.270000000000003</v>
      </c>
      <c r="K593">
        <v>36.270000000000003</v>
      </c>
      <c r="L593">
        <v>36.270000000000003</v>
      </c>
      <c r="N593">
        <v>46.59</v>
      </c>
      <c r="O593">
        <v>46.59</v>
      </c>
    </row>
    <row r="594" spans="1:15">
      <c r="A594" s="447">
        <v>788</v>
      </c>
      <c r="B594" s="448" t="s">
        <v>1500</v>
      </c>
      <c r="C594" s="447" t="s">
        <v>950</v>
      </c>
      <c r="D594" s="449">
        <f t="shared" si="29"/>
        <v>22.54</v>
      </c>
      <c r="E594" s="450"/>
      <c r="F594" s="450">
        <f t="shared" si="27"/>
        <v>22.54</v>
      </c>
      <c r="G594" s="450">
        <f t="shared" si="28"/>
        <v>22.54</v>
      </c>
      <c r="K594">
        <v>22.54</v>
      </c>
      <c r="L594">
        <v>22.54</v>
      </c>
      <c r="N594">
        <v>28.96</v>
      </c>
      <c r="O594">
        <v>28.96</v>
      </c>
    </row>
    <row r="595" spans="1:15">
      <c r="A595" s="452">
        <v>772</v>
      </c>
      <c r="B595" s="453" t="s">
        <v>1501</v>
      </c>
      <c r="C595" s="452" t="s">
        <v>950</v>
      </c>
      <c r="D595" s="454">
        <f t="shared" si="29"/>
        <v>22.54</v>
      </c>
      <c r="E595" s="450"/>
      <c r="F595" s="450">
        <f t="shared" si="27"/>
        <v>22.54</v>
      </c>
      <c r="G595" s="450">
        <f t="shared" si="28"/>
        <v>22.54</v>
      </c>
      <c r="K595">
        <v>22.54</v>
      </c>
      <c r="L595">
        <v>22.54</v>
      </c>
      <c r="N595">
        <v>28.96</v>
      </c>
      <c r="O595">
        <v>28.96</v>
      </c>
    </row>
    <row r="596" spans="1:15">
      <c r="A596" s="447">
        <v>771</v>
      </c>
      <c r="B596" s="448" t="s">
        <v>1502</v>
      </c>
      <c r="C596" s="447" t="s">
        <v>950</v>
      </c>
      <c r="D596" s="449">
        <f t="shared" si="29"/>
        <v>22.54</v>
      </c>
      <c r="E596" s="450"/>
      <c r="F596" s="450">
        <f t="shared" si="27"/>
        <v>22.54</v>
      </c>
      <c r="G596" s="450">
        <f t="shared" si="28"/>
        <v>22.54</v>
      </c>
      <c r="K596">
        <v>22.54</v>
      </c>
      <c r="L596">
        <v>22.54</v>
      </c>
      <c r="N596">
        <v>28.96</v>
      </c>
      <c r="O596">
        <v>28.96</v>
      </c>
    </row>
    <row r="597" spans="1:15">
      <c r="A597" s="452">
        <v>776</v>
      </c>
      <c r="B597" s="453" t="s">
        <v>1503</v>
      </c>
      <c r="C597" s="452" t="s">
        <v>950</v>
      </c>
      <c r="D597" s="454">
        <f t="shared" si="29"/>
        <v>53.47</v>
      </c>
      <c r="E597" s="450"/>
      <c r="F597" s="450">
        <f t="shared" si="27"/>
        <v>53.47</v>
      </c>
      <c r="G597" s="450">
        <f t="shared" si="28"/>
        <v>53.47</v>
      </c>
      <c r="K597">
        <v>53.47</v>
      </c>
      <c r="L597">
        <v>53.47</v>
      </c>
      <c r="N597">
        <v>68.680000000000007</v>
      </c>
      <c r="O597">
        <v>68.680000000000007</v>
      </c>
    </row>
    <row r="598" spans="1:15">
      <c r="A598" s="447">
        <v>777</v>
      </c>
      <c r="B598" s="448" t="s">
        <v>1504</v>
      </c>
      <c r="C598" s="447" t="s">
        <v>950</v>
      </c>
      <c r="D598" s="449">
        <f t="shared" si="29"/>
        <v>51.98</v>
      </c>
      <c r="E598" s="450"/>
      <c r="F598" s="450">
        <f t="shared" si="27"/>
        <v>51.98</v>
      </c>
      <c r="G598" s="450">
        <f t="shared" si="28"/>
        <v>51.98</v>
      </c>
      <c r="K598">
        <v>51.98</v>
      </c>
      <c r="L598">
        <v>51.98</v>
      </c>
      <c r="N598">
        <v>66.77</v>
      </c>
      <c r="O598">
        <v>66.77</v>
      </c>
    </row>
    <row r="599" spans="1:15">
      <c r="A599" s="452">
        <v>780</v>
      </c>
      <c r="B599" s="453" t="s">
        <v>1505</v>
      </c>
      <c r="C599" s="452" t="s">
        <v>950</v>
      </c>
      <c r="D599" s="454">
        <f t="shared" si="29"/>
        <v>52.24</v>
      </c>
      <c r="E599" s="450"/>
      <c r="F599" s="450">
        <f t="shared" si="27"/>
        <v>52.24</v>
      </c>
      <c r="G599" s="450">
        <f t="shared" si="28"/>
        <v>52.24</v>
      </c>
      <c r="K599">
        <v>52.24</v>
      </c>
      <c r="L599">
        <v>52.24</v>
      </c>
      <c r="N599">
        <v>67.099999999999994</v>
      </c>
      <c r="O599">
        <v>67.099999999999994</v>
      </c>
    </row>
    <row r="600" spans="1:15">
      <c r="A600" s="447">
        <v>778</v>
      </c>
      <c r="B600" s="448" t="s">
        <v>1506</v>
      </c>
      <c r="C600" s="447" t="s">
        <v>950</v>
      </c>
      <c r="D600" s="449">
        <f t="shared" si="29"/>
        <v>53.47</v>
      </c>
      <c r="E600" s="450"/>
      <c r="F600" s="450">
        <f t="shared" si="27"/>
        <v>53.47</v>
      </c>
      <c r="G600" s="450">
        <f t="shared" si="28"/>
        <v>53.47</v>
      </c>
      <c r="K600">
        <v>53.47</v>
      </c>
      <c r="L600">
        <v>53.47</v>
      </c>
      <c r="N600">
        <v>68.680000000000007</v>
      </c>
      <c r="O600">
        <v>68.680000000000007</v>
      </c>
    </row>
    <row r="601" spans="1:15">
      <c r="A601" s="452">
        <v>779</v>
      </c>
      <c r="B601" s="453" t="s">
        <v>1507</v>
      </c>
      <c r="C601" s="452" t="s">
        <v>950</v>
      </c>
      <c r="D601" s="454">
        <f t="shared" si="29"/>
        <v>5.6</v>
      </c>
      <c r="E601" s="450"/>
      <c r="F601" s="450">
        <f t="shared" si="27"/>
        <v>5.6</v>
      </c>
      <c r="G601" s="450">
        <f t="shared" si="28"/>
        <v>5.6</v>
      </c>
      <c r="K601">
        <v>5.6</v>
      </c>
      <c r="L601">
        <v>5.6</v>
      </c>
      <c r="N601">
        <v>7.2</v>
      </c>
      <c r="O601">
        <v>7.2</v>
      </c>
    </row>
    <row r="602" spans="1:15">
      <c r="A602" s="447">
        <v>781</v>
      </c>
      <c r="B602" s="448" t="s">
        <v>1508</v>
      </c>
      <c r="C602" s="447" t="s">
        <v>950</v>
      </c>
      <c r="D602" s="449">
        <f t="shared" si="29"/>
        <v>98.79</v>
      </c>
      <c r="E602" s="450"/>
      <c r="F602" s="450">
        <f t="shared" si="27"/>
        <v>98.79</v>
      </c>
      <c r="G602" s="450">
        <f t="shared" si="28"/>
        <v>98.79</v>
      </c>
      <c r="K602">
        <v>98.79</v>
      </c>
      <c r="L602">
        <v>98.79</v>
      </c>
      <c r="N602">
        <v>126.9</v>
      </c>
      <c r="O602">
        <v>126.9</v>
      </c>
    </row>
    <row r="603" spans="1:15">
      <c r="A603" s="452">
        <v>786</v>
      </c>
      <c r="B603" s="453" t="s">
        <v>1509</v>
      </c>
      <c r="C603" s="452" t="s">
        <v>950</v>
      </c>
      <c r="D603" s="454">
        <f t="shared" si="29"/>
        <v>98.79</v>
      </c>
      <c r="E603" s="450"/>
      <c r="F603" s="450">
        <f t="shared" si="27"/>
        <v>98.79</v>
      </c>
      <c r="G603" s="450">
        <f t="shared" si="28"/>
        <v>98.79</v>
      </c>
      <c r="K603">
        <v>98.79</v>
      </c>
      <c r="L603">
        <v>98.79</v>
      </c>
      <c r="N603">
        <v>126.9</v>
      </c>
      <c r="O603">
        <v>126.9</v>
      </c>
    </row>
    <row r="604" spans="1:15">
      <c r="A604" s="447">
        <v>782</v>
      </c>
      <c r="B604" s="448" t="s">
        <v>1510</v>
      </c>
      <c r="C604" s="447" t="s">
        <v>950</v>
      </c>
      <c r="D604" s="449">
        <f t="shared" si="29"/>
        <v>98.79</v>
      </c>
      <c r="E604" s="450"/>
      <c r="F604" s="450">
        <f t="shared" si="27"/>
        <v>98.79</v>
      </c>
      <c r="G604" s="450">
        <f t="shared" si="28"/>
        <v>98.79</v>
      </c>
      <c r="K604">
        <v>98.79</v>
      </c>
      <c r="L604">
        <v>98.79</v>
      </c>
      <c r="N604">
        <v>126.9</v>
      </c>
      <c r="O604">
        <v>126.9</v>
      </c>
    </row>
    <row r="605" spans="1:15">
      <c r="A605" s="452">
        <v>783</v>
      </c>
      <c r="B605" s="453" t="s">
        <v>1511</v>
      </c>
      <c r="C605" s="452" t="s">
        <v>950</v>
      </c>
      <c r="D605" s="454">
        <f t="shared" si="29"/>
        <v>270.38</v>
      </c>
      <c r="E605" s="450"/>
      <c r="F605" s="450">
        <f t="shared" si="27"/>
        <v>270.38</v>
      </c>
      <c r="G605" s="450">
        <f t="shared" si="28"/>
        <v>270.38</v>
      </c>
      <c r="K605">
        <v>270.38</v>
      </c>
      <c r="L605">
        <v>270.38</v>
      </c>
      <c r="N605">
        <v>347.3</v>
      </c>
      <c r="O605">
        <v>347.3</v>
      </c>
    </row>
    <row r="606" spans="1:15">
      <c r="A606" s="447">
        <v>785</v>
      </c>
      <c r="B606" s="448" t="s">
        <v>1512</v>
      </c>
      <c r="C606" s="447" t="s">
        <v>950</v>
      </c>
      <c r="D606" s="449">
        <f t="shared" si="29"/>
        <v>285.69</v>
      </c>
      <c r="E606" s="450"/>
      <c r="F606" s="450">
        <f t="shared" si="27"/>
        <v>285.69</v>
      </c>
      <c r="G606" s="450">
        <f t="shared" si="28"/>
        <v>285.69</v>
      </c>
      <c r="K606">
        <v>285.69</v>
      </c>
      <c r="L606">
        <v>285.69</v>
      </c>
      <c r="N606">
        <v>366.96</v>
      </c>
      <c r="O606">
        <v>366.96</v>
      </c>
    </row>
    <row r="607" spans="1:15">
      <c r="A607" s="452">
        <v>784</v>
      </c>
      <c r="B607" s="453" t="s">
        <v>1513</v>
      </c>
      <c r="C607" s="452" t="s">
        <v>950</v>
      </c>
      <c r="D607" s="454">
        <f t="shared" si="29"/>
        <v>306.47000000000003</v>
      </c>
      <c r="E607" s="450"/>
      <c r="F607" s="450">
        <f t="shared" si="27"/>
        <v>306.47000000000003</v>
      </c>
      <c r="G607" s="450">
        <f t="shared" si="28"/>
        <v>306.47000000000003</v>
      </c>
      <c r="K607">
        <v>306.47000000000003</v>
      </c>
      <c r="L607">
        <v>306.47000000000003</v>
      </c>
      <c r="N607">
        <v>393.66</v>
      </c>
      <c r="O607">
        <v>393.66</v>
      </c>
    </row>
    <row r="608" spans="1:15">
      <c r="A608" s="447">
        <v>828</v>
      </c>
      <c r="B608" s="448" t="s">
        <v>1514</v>
      </c>
      <c r="C608" s="447" t="s">
        <v>950</v>
      </c>
      <c r="D608" s="449">
        <f t="shared" si="29"/>
        <v>0.56000000000000005</v>
      </c>
      <c r="E608" s="450"/>
      <c r="F608" s="450">
        <f t="shared" si="27"/>
        <v>0.56000000000000005</v>
      </c>
      <c r="G608" s="450">
        <f t="shared" si="28"/>
        <v>0.56000000000000005</v>
      </c>
      <c r="K608">
        <v>0.56000000000000005</v>
      </c>
      <c r="L608">
        <v>0.56000000000000005</v>
      </c>
      <c r="N608">
        <v>0.68</v>
      </c>
      <c r="O608">
        <v>0.68</v>
      </c>
    </row>
    <row r="609" spans="1:15">
      <c r="A609" s="452">
        <v>829</v>
      </c>
      <c r="B609" s="453" t="s">
        <v>1515</v>
      </c>
      <c r="C609" s="452" t="s">
        <v>950</v>
      </c>
      <c r="D609" s="454">
        <f t="shared" si="29"/>
        <v>0.9</v>
      </c>
      <c r="E609" s="450"/>
      <c r="F609" s="450">
        <f t="shared" si="27"/>
        <v>0.9</v>
      </c>
      <c r="G609" s="450">
        <f t="shared" si="28"/>
        <v>0.9</v>
      </c>
      <c r="K609">
        <v>0.9</v>
      </c>
      <c r="L609">
        <v>0.9</v>
      </c>
      <c r="N609">
        <v>1.0900000000000001</v>
      </c>
      <c r="O609">
        <v>1.0900000000000001</v>
      </c>
    </row>
    <row r="610" spans="1:15">
      <c r="A610" s="447">
        <v>812</v>
      </c>
      <c r="B610" s="448" t="s">
        <v>1516</v>
      </c>
      <c r="C610" s="447" t="s">
        <v>950</v>
      </c>
      <c r="D610" s="449">
        <f t="shared" si="29"/>
        <v>1.99</v>
      </c>
      <c r="E610" s="450"/>
      <c r="F610" s="450">
        <f t="shared" ref="F610:F673" si="30">IF(K610&gt;0,K610,N610)</f>
        <v>1.99</v>
      </c>
      <c r="G610" s="450">
        <f t="shared" ref="G610:G673" si="31">IF(L610&gt;0,L610,O610)</f>
        <v>1.99</v>
      </c>
      <c r="K610">
        <v>1.99</v>
      </c>
      <c r="L610">
        <v>1.99</v>
      </c>
      <c r="N610">
        <v>2.41</v>
      </c>
      <c r="O610">
        <v>2.41</v>
      </c>
    </row>
    <row r="611" spans="1:15">
      <c r="A611" s="452">
        <v>819</v>
      </c>
      <c r="B611" s="453" t="s">
        <v>1517</v>
      </c>
      <c r="C611" s="452" t="s">
        <v>950</v>
      </c>
      <c r="D611" s="454">
        <f t="shared" si="29"/>
        <v>3.45</v>
      </c>
      <c r="E611" s="450"/>
      <c r="F611" s="450">
        <f t="shared" si="30"/>
        <v>3.45</v>
      </c>
      <c r="G611" s="450">
        <f t="shared" si="31"/>
        <v>3.45</v>
      </c>
      <c r="K611">
        <v>3.45</v>
      </c>
      <c r="L611">
        <v>3.45</v>
      </c>
      <c r="N611">
        <v>4.1900000000000004</v>
      </c>
      <c r="O611">
        <v>4.1900000000000004</v>
      </c>
    </row>
    <row r="612" spans="1:15">
      <c r="A612" s="447">
        <v>818</v>
      </c>
      <c r="B612" s="448" t="s">
        <v>1518</v>
      </c>
      <c r="C612" s="447" t="s">
        <v>950</v>
      </c>
      <c r="D612" s="449">
        <f t="shared" si="29"/>
        <v>6.45</v>
      </c>
      <c r="E612" s="450"/>
      <c r="F612" s="450">
        <f t="shared" si="30"/>
        <v>6.45</v>
      </c>
      <c r="G612" s="450">
        <f t="shared" si="31"/>
        <v>6.45</v>
      </c>
      <c r="K612">
        <v>6.45</v>
      </c>
      <c r="L612">
        <v>6.45</v>
      </c>
      <c r="N612">
        <v>7.81</v>
      </c>
      <c r="O612">
        <v>7.81</v>
      </c>
    </row>
    <row r="613" spans="1:15">
      <c r="A613" s="452">
        <v>20086</v>
      </c>
      <c r="B613" s="453" t="s">
        <v>1519</v>
      </c>
      <c r="C613" s="452" t="s">
        <v>950</v>
      </c>
      <c r="D613" s="454">
        <f t="shared" si="29"/>
        <v>3.42</v>
      </c>
      <c r="E613" s="450"/>
      <c r="F613" s="450">
        <f t="shared" si="30"/>
        <v>3.42</v>
      </c>
      <c r="G613" s="450">
        <f t="shared" si="31"/>
        <v>3.42</v>
      </c>
      <c r="K613">
        <v>3.42</v>
      </c>
      <c r="L613">
        <v>3.42</v>
      </c>
      <c r="N613">
        <v>3.69</v>
      </c>
      <c r="O613">
        <v>3.69</v>
      </c>
    </row>
    <row r="614" spans="1:15">
      <c r="A614" s="447">
        <v>832</v>
      </c>
      <c r="B614" s="448" t="s">
        <v>1520</v>
      </c>
      <c r="C614" s="447" t="s">
        <v>950</v>
      </c>
      <c r="D614" s="449">
        <f t="shared" si="29"/>
        <v>2.66</v>
      </c>
      <c r="E614" s="450"/>
      <c r="F614" s="450">
        <f t="shared" si="30"/>
        <v>2.66</v>
      </c>
      <c r="G614" s="450">
        <f t="shared" si="31"/>
        <v>2.66</v>
      </c>
      <c r="K614">
        <v>2.66</v>
      </c>
      <c r="L614">
        <v>2.66</v>
      </c>
      <c r="N614">
        <v>3.23</v>
      </c>
      <c r="O614">
        <v>3.23</v>
      </c>
    </row>
    <row r="615" spans="1:15">
      <c r="A615" s="452">
        <v>834</v>
      </c>
      <c r="B615" s="453" t="s">
        <v>1521</v>
      </c>
      <c r="C615" s="452" t="s">
        <v>950</v>
      </c>
      <c r="D615" s="454">
        <f t="shared" si="29"/>
        <v>3.45</v>
      </c>
      <c r="E615" s="450"/>
      <c r="F615" s="450">
        <f t="shared" si="30"/>
        <v>3.45</v>
      </c>
      <c r="G615" s="450">
        <f t="shared" si="31"/>
        <v>3.45</v>
      </c>
      <c r="K615">
        <v>3.45</v>
      </c>
      <c r="L615">
        <v>3.45</v>
      </c>
      <c r="N615">
        <v>4.18</v>
      </c>
      <c r="O615">
        <v>4.18</v>
      </c>
    </row>
    <row r="616" spans="1:15">
      <c r="A616" s="447">
        <v>813</v>
      </c>
      <c r="B616" s="448" t="s">
        <v>1522</v>
      </c>
      <c r="C616" s="447" t="s">
        <v>950</v>
      </c>
      <c r="D616" s="449">
        <f t="shared" si="29"/>
        <v>4.01</v>
      </c>
      <c r="E616" s="450"/>
      <c r="F616" s="450">
        <f t="shared" si="30"/>
        <v>4.01</v>
      </c>
      <c r="G616" s="450">
        <f t="shared" si="31"/>
        <v>4.01</v>
      </c>
      <c r="K616">
        <v>4.01</v>
      </c>
      <c r="L616">
        <v>4.01</v>
      </c>
      <c r="N616">
        <v>4.8600000000000003</v>
      </c>
      <c r="O616">
        <v>4.8600000000000003</v>
      </c>
    </row>
    <row r="617" spans="1:15">
      <c r="A617" s="452">
        <v>820</v>
      </c>
      <c r="B617" s="453" t="s">
        <v>1523</v>
      </c>
      <c r="C617" s="452" t="s">
        <v>950</v>
      </c>
      <c r="D617" s="454">
        <f t="shared" si="29"/>
        <v>5.4</v>
      </c>
      <c r="E617" s="450"/>
      <c r="F617" s="450">
        <f t="shared" si="30"/>
        <v>5.4</v>
      </c>
      <c r="G617" s="450">
        <f t="shared" si="31"/>
        <v>5.4</v>
      </c>
      <c r="K617">
        <v>5.4</v>
      </c>
      <c r="L617">
        <v>5.4</v>
      </c>
      <c r="N617">
        <v>6.55</v>
      </c>
      <c r="O617">
        <v>6.55</v>
      </c>
    </row>
    <row r="618" spans="1:15">
      <c r="A618" s="447">
        <v>816</v>
      </c>
      <c r="B618" s="448" t="s">
        <v>1524</v>
      </c>
      <c r="C618" s="447" t="s">
        <v>950</v>
      </c>
      <c r="D618" s="449">
        <f t="shared" si="29"/>
        <v>9.6300000000000008</v>
      </c>
      <c r="E618" s="450"/>
      <c r="F618" s="450">
        <f t="shared" si="30"/>
        <v>9.6300000000000008</v>
      </c>
      <c r="G618" s="450">
        <f t="shared" si="31"/>
        <v>9.6300000000000008</v>
      </c>
      <c r="K618">
        <v>9.6300000000000008</v>
      </c>
      <c r="L618">
        <v>9.6300000000000008</v>
      </c>
      <c r="N618">
        <v>11.66</v>
      </c>
      <c r="O618">
        <v>11.66</v>
      </c>
    </row>
    <row r="619" spans="1:15">
      <c r="A619" s="452">
        <v>814</v>
      </c>
      <c r="B619" s="453" t="s">
        <v>1525</v>
      </c>
      <c r="C619" s="452" t="s">
        <v>950</v>
      </c>
      <c r="D619" s="454">
        <f t="shared" si="29"/>
        <v>11.96</v>
      </c>
      <c r="E619" s="450"/>
      <c r="F619" s="450">
        <f t="shared" si="30"/>
        <v>11.96</v>
      </c>
      <c r="G619" s="450">
        <f t="shared" si="31"/>
        <v>11.96</v>
      </c>
      <c r="K619">
        <v>11.96</v>
      </c>
      <c r="L619">
        <v>11.96</v>
      </c>
      <c r="N619">
        <v>14.49</v>
      </c>
      <c r="O619">
        <v>14.49</v>
      </c>
    </row>
    <row r="620" spans="1:15">
      <c r="A620" s="447">
        <v>822</v>
      </c>
      <c r="B620" s="448" t="s">
        <v>1526</v>
      </c>
      <c r="C620" s="447" t="s">
        <v>950</v>
      </c>
      <c r="D620" s="449">
        <f t="shared" si="29"/>
        <v>15.61</v>
      </c>
      <c r="E620" s="450"/>
      <c r="F620" s="450">
        <f t="shared" si="30"/>
        <v>15.61</v>
      </c>
      <c r="G620" s="450">
        <f t="shared" si="31"/>
        <v>15.61</v>
      </c>
      <c r="K620">
        <v>15.61</v>
      </c>
      <c r="L620">
        <v>15.61</v>
      </c>
      <c r="N620">
        <v>18.91</v>
      </c>
      <c r="O620">
        <v>18.91</v>
      </c>
    </row>
    <row r="621" spans="1:15">
      <c r="A621" s="452">
        <v>821</v>
      </c>
      <c r="B621" s="453" t="s">
        <v>1527</v>
      </c>
      <c r="C621" s="452" t="s">
        <v>950</v>
      </c>
      <c r="D621" s="454">
        <f t="shared" si="29"/>
        <v>17.86</v>
      </c>
      <c r="E621" s="450"/>
      <c r="F621" s="450">
        <f t="shared" si="30"/>
        <v>17.86</v>
      </c>
      <c r="G621" s="450">
        <f t="shared" si="31"/>
        <v>17.86</v>
      </c>
      <c r="K621">
        <v>17.86</v>
      </c>
      <c r="L621">
        <v>17.86</v>
      </c>
      <c r="N621">
        <v>21.63</v>
      </c>
      <c r="O621">
        <v>21.63</v>
      </c>
    </row>
    <row r="622" spans="1:15">
      <c r="A622" s="447">
        <v>39191</v>
      </c>
      <c r="B622" s="448" t="s">
        <v>1528</v>
      </c>
      <c r="C622" s="447" t="s">
        <v>950</v>
      </c>
      <c r="D622" s="449">
        <f t="shared" si="29"/>
        <v>22.43</v>
      </c>
      <c r="E622" s="450"/>
      <c r="F622" s="450">
        <f t="shared" si="30"/>
        <v>22.43</v>
      </c>
      <c r="G622" s="450">
        <f t="shared" si="31"/>
        <v>22.43</v>
      </c>
      <c r="K622">
        <v>22.43</v>
      </c>
      <c r="L622">
        <v>22.43</v>
      </c>
      <c r="N622">
        <v>23.63</v>
      </c>
      <c r="O622">
        <v>23.63</v>
      </c>
    </row>
    <row r="623" spans="1:15">
      <c r="A623" s="452">
        <v>39190</v>
      </c>
      <c r="B623" s="453" t="s">
        <v>1529</v>
      </c>
      <c r="C623" s="452" t="s">
        <v>950</v>
      </c>
      <c r="D623" s="454">
        <f t="shared" si="29"/>
        <v>23.43</v>
      </c>
      <c r="E623" s="450"/>
      <c r="F623" s="450">
        <f t="shared" si="30"/>
        <v>23.43</v>
      </c>
      <c r="G623" s="450">
        <f t="shared" si="31"/>
        <v>23.43</v>
      </c>
      <c r="K623">
        <v>23.43</v>
      </c>
      <c r="L623">
        <v>23.43</v>
      </c>
      <c r="N623">
        <v>24.69</v>
      </c>
      <c r="O623">
        <v>24.69</v>
      </c>
    </row>
    <row r="624" spans="1:15">
      <c r="A624" s="447">
        <v>39189</v>
      </c>
      <c r="B624" s="448" t="s">
        <v>1530</v>
      </c>
      <c r="C624" s="447" t="s">
        <v>950</v>
      </c>
      <c r="D624" s="449">
        <f t="shared" si="29"/>
        <v>24.79</v>
      </c>
      <c r="E624" s="450"/>
      <c r="F624" s="450">
        <f t="shared" si="30"/>
        <v>24.79</v>
      </c>
      <c r="G624" s="450">
        <f t="shared" si="31"/>
        <v>24.79</v>
      </c>
      <c r="K624">
        <v>24.79</v>
      </c>
      <c r="L624">
        <v>24.79</v>
      </c>
      <c r="N624">
        <v>26.13</v>
      </c>
      <c r="O624">
        <v>26.13</v>
      </c>
    </row>
    <row r="625" spans="1:15">
      <c r="A625" s="452">
        <v>39188</v>
      </c>
      <c r="B625" s="453" t="s">
        <v>1531</v>
      </c>
      <c r="C625" s="452" t="s">
        <v>950</v>
      </c>
      <c r="D625" s="454">
        <f t="shared" si="29"/>
        <v>18.25</v>
      </c>
      <c r="E625" s="450"/>
      <c r="F625" s="450">
        <f t="shared" si="30"/>
        <v>18.25</v>
      </c>
      <c r="G625" s="450">
        <f t="shared" si="31"/>
        <v>18.25</v>
      </c>
      <c r="K625">
        <v>18.25</v>
      </c>
      <c r="L625">
        <v>18.25</v>
      </c>
      <c r="N625">
        <v>19.23</v>
      </c>
      <c r="O625">
        <v>19.23</v>
      </c>
    </row>
    <row r="626" spans="1:15">
      <c r="A626" s="447">
        <v>39186</v>
      </c>
      <c r="B626" s="448" t="s">
        <v>1532</v>
      </c>
      <c r="C626" s="447" t="s">
        <v>950</v>
      </c>
      <c r="D626" s="449">
        <f t="shared" si="29"/>
        <v>22.18</v>
      </c>
      <c r="E626" s="450"/>
      <c r="F626" s="450">
        <f t="shared" si="30"/>
        <v>22.18</v>
      </c>
      <c r="G626" s="450">
        <f t="shared" si="31"/>
        <v>22.18</v>
      </c>
      <c r="K626">
        <v>22.18</v>
      </c>
      <c r="L626">
        <v>22.18</v>
      </c>
      <c r="N626">
        <v>23.37</v>
      </c>
      <c r="O626">
        <v>23.37</v>
      </c>
    </row>
    <row r="627" spans="1:15">
      <c r="A627" s="452">
        <v>39187</v>
      </c>
      <c r="B627" s="453" t="s">
        <v>1533</v>
      </c>
      <c r="C627" s="452" t="s">
        <v>950</v>
      </c>
      <c r="D627" s="454">
        <f t="shared" si="29"/>
        <v>19.13</v>
      </c>
      <c r="E627" s="450"/>
      <c r="F627" s="450">
        <f t="shared" si="30"/>
        <v>19.13</v>
      </c>
      <c r="G627" s="450">
        <f t="shared" si="31"/>
        <v>19.13</v>
      </c>
      <c r="K627">
        <v>19.13</v>
      </c>
      <c r="L627">
        <v>19.13</v>
      </c>
      <c r="N627">
        <v>20.16</v>
      </c>
      <c r="O627">
        <v>20.16</v>
      </c>
    </row>
    <row r="628" spans="1:15">
      <c r="A628" s="447">
        <v>39184</v>
      </c>
      <c r="B628" s="448" t="s">
        <v>1534</v>
      </c>
      <c r="C628" s="447" t="s">
        <v>950</v>
      </c>
      <c r="D628" s="449">
        <f t="shared" si="29"/>
        <v>7.2</v>
      </c>
      <c r="E628" s="450"/>
      <c r="F628" s="450">
        <f t="shared" si="30"/>
        <v>7.2</v>
      </c>
      <c r="G628" s="450">
        <f t="shared" si="31"/>
        <v>7.2</v>
      </c>
      <c r="K628">
        <v>7.2</v>
      </c>
      <c r="L628">
        <v>7.2</v>
      </c>
      <c r="N628">
        <v>7.58</v>
      </c>
      <c r="O628">
        <v>7.58</v>
      </c>
    </row>
    <row r="629" spans="1:15">
      <c r="A629" s="452">
        <v>39185</v>
      </c>
      <c r="B629" s="453" t="s">
        <v>1535</v>
      </c>
      <c r="C629" s="452" t="s">
        <v>950</v>
      </c>
      <c r="D629" s="454">
        <f t="shared" si="29"/>
        <v>6.56</v>
      </c>
      <c r="E629" s="450"/>
      <c r="F629" s="450">
        <f t="shared" si="30"/>
        <v>6.56</v>
      </c>
      <c r="G629" s="450">
        <f t="shared" si="31"/>
        <v>6.56</v>
      </c>
      <c r="K629">
        <v>6.56</v>
      </c>
      <c r="L629">
        <v>6.56</v>
      </c>
      <c r="N629">
        <v>6.91</v>
      </c>
      <c r="O629">
        <v>6.91</v>
      </c>
    </row>
    <row r="630" spans="1:15">
      <c r="A630" s="447">
        <v>39198</v>
      </c>
      <c r="B630" s="448" t="s">
        <v>1536</v>
      </c>
      <c r="C630" s="447" t="s">
        <v>950</v>
      </c>
      <c r="D630" s="449">
        <f t="shared" si="29"/>
        <v>73.569999999999993</v>
      </c>
      <c r="E630" s="450"/>
      <c r="F630" s="450">
        <f t="shared" si="30"/>
        <v>73.569999999999993</v>
      </c>
      <c r="G630" s="450">
        <f t="shared" si="31"/>
        <v>73.569999999999993</v>
      </c>
      <c r="K630">
        <v>73.569999999999993</v>
      </c>
      <c r="L630">
        <v>73.569999999999993</v>
      </c>
      <c r="N630">
        <v>77.52</v>
      </c>
      <c r="O630">
        <v>77.52</v>
      </c>
    </row>
    <row r="631" spans="1:15">
      <c r="A631" s="452">
        <v>39197</v>
      </c>
      <c r="B631" s="453" t="s">
        <v>1537</v>
      </c>
      <c r="C631" s="452" t="s">
        <v>950</v>
      </c>
      <c r="D631" s="454">
        <f t="shared" si="29"/>
        <v>76.849999999999994</v>
      </c>
      <c r="E631" s="450"/>
      <c r="F631" s="450">
        <f t="shared" si="30"/>
        <v>76.849999999999994</v>
      </c>
      <c r="G631" s="450">
        <f t="shared" si="31"/>
        <v>76.849999999999994</v>
      </c>
      <c r="K631">
        <v>76.849999999999994</v>
      </c>
      <c r="L631">
        <v>76.849999999999994</v>
      </c>
      <c r="N631">
        <v>80.98</v>
      </c>
      <c r="O631">
        <v>80.98</v>
      </c>
    </row>
    <row r="632" spans="1:15">
      <c r="A632" s="447">
        <v>39196</v>
      </c>
      <c r="B632" s="448" t="s">
        <v>1538</v>
      </c>
      <c r="C632" s="447" t="s">
        <v>950</v>
      </c>
      <c r="D632" s="449">
        <f t="shared" si="29"/>
        <v>79.260000000000005</v>
      </c>
      <c r="E632" s="450"/>
      <c r="F632" s="450">
        <f t="shared" si="30"/>
        <v>79.260000000000005</v>
      </c>
      <c r="G632" s="450">
        <f t="shared" si="31"/>
        <v>79.260000000000005</v>
      </c>
      <c r="K632">
        <v>79.260000000000005</v>
      </c>
      <c r="L632">
        <v>79.260000000000005</v>
      </c>
      <c r="N632">
        <v>83.52</v>
      </c>
      <c r="O632">
        <v>83.52</v>
      </c>
    </row>
    <row r="633" spans="1:15">
      <c r="A633" s="452">
        <v>39199</v>
      </c>
      <c r="B633" s="453" t="s">
        <v>1539</v>
      </c>
      <c r="C633" s="452" t="s">
        <v>950</v>
      </c>
      <c r="D633" s="454">
        <f t="shared" si="29"/>
        <v>70.8</v>
      </c>
      <c r="E633" s="450"/>
      <c r="F633" s="450">
        <f t="shared" si="30"/>
        <v>70.8</v>
      </c>
      <c r="G633" s="450">
        <f t="shared" si="31"/>
        <v>70.8</v>
      </c>
      <c r="K633">
        <v>70.8</v>
      </c>
      <c r="L633">
        <v>70.8</v>
      </c>
      <c r="N633">
        <v>74.61</v>
      </c>
      <c r="O633">
        <v>74.61</v>
      </c>
    </row>
    <row r="634" spans="1:15">
      <c r="A634" s="447">
        <v>39195</v>
      </c>
      <c r="B634" s="448" t="s">
        <v>1540</v>
      </c>
      <c r="C634" s="447" t="s">
        <v>950</v>
      </c>
      <c r="D634" s="449">
        <f t="shared" si="29"/>
        <v>40.869999999999997</v>
      </c>
      <c r="E634" s="450"/>
      <c r="F634" s="450">
        <f t="shared" si="30"/>
        <v>40.869999999999997</v>
      </c>
      <c r="G634" s="450">
        <f t="shared" si="31"/>
        <v>40.869999999999997</v>
      </c>
      <c r="K634">
        <v>40.869999999999997</v>
      </c>
      <c r="L634">
        <v>40.869999999999997</v>
      </c>
      <c r="N634">
        <v>43.06</v>
      </c>
      <c r="O634">
        <v>43.06</v>
      </c>
    </row>
    <row r="635" spans="1:15">
      <c r="A635" s="452">
        <v>39194</v>
      </c>
      <c r="B635" s="453" t="s">
        <v>1541</v>
      </c>
      <c r="C635" s="452" t="s">
        <v>950</v>
      </c>
      <c r="D635" s="454">
        <f t="shared" si="29"/>
        <v>43.73</v>
      </c>
      <c r="E635" s="450"/>
      <c r="F635" s="450">
        <f t="shared" si="30"/>
        <v>43.73</v>
      </c>
      <c r="G635" s="450">
        <f t="shared" si="31"/>
        <v>43.73</v>
      </c>
      <c r="K635">
        <v>43.73</v>
      </c>
      <c r="L635">
        <v>43.73</v>
      </c>
      <c r="N635">
        <v>46.08</v>
      </c>
      <c r="O635">
        <v>46.08</v>
      </c>
    </row>
    <row r="636" spans="1:15">
      <c r="A636" s="447">
        <v>39193</v>
      </c>
      <c r="B636" s="448" t="s">
        <v>1542</v>
      </c>
      <c r="C636" s="447" t="s">
        <v>950</v>
      </c>
      <c r="D636" s="449">
        <f t="shared" si="29"/>
        <v>47.93</v>
      </c>
      <c r="E636" s="450"/>
      <c r="F636" s="450">
        <f t="shared" si="30"/>
        <v>47.93</v>
      </c>
      <c r="G636" s="450">
        <f t="shared" si="31"/>
        <v>47.93</v>
      </c>
      <c r="K636">
        <v>47.93</v>
      </c>
      <c r="L636">
        <v>47.93</v>
      </c>
      <c r="N636">
        <v>50.51</v>
      </c>
      <c r="O636">
        <v>50.51</v>
      </c>
    </row>
    <row r="637" spans="1:15">
      <c r="A637" s="452">
        <v>39192</v>
      </c>
      <c r="B637" s="453" t="s">
        <v>1543</v>
      </c>
      <c r="C637" s="452" t="s">
        <v>950</v>
      </c>
      <c r="D637" s="454">
        <f t="shared" si="29"/>
        <v>49.86</v>
      </c>
      <c r="E637" s="450"/>
      <c r="F637" s="450">
        <f t="shared" si="30"/>
        <v>49.86</v>
      </c>
      <c r="G637" s="450">
        <f t="shared" si="31"/>
        <v>49.86</v>
      </c>
      <c r="K637">
        <v>49.86</v>
      </c>
      <c r="L637">
        <v>49.86</v>
      </c>
      <c r="N637">
        <v>52.54</v>
      </c>
      <c r="O637">
        <v>52.54</v>
      </c>
    </row>
    <row r="638" spans="1:15">
      <c r="A638" s="447">
        <v>39201</v>
      </c>
      <c r="B638" s="448" t="s">
        <v>1544</v>
      </c>
      <c r="C638" s="447" t="s">
        <v>950</v>
      </c>
      <c r="D638" s="449">
        <f t="shared" si="29"/>
        <v>87.96</v>
      </c>
      <c r="E638" s="450"/>
      <c r="F638" s="450">
        <f t="shared" si="30"/>
        <v>87.96</v>
      </c>
      <c r="G638" s="450">
        <f t="shared" si="31"/>
        <v>87.96</v>
      </c>
      <c r="K638">
        <v>87.96</v>
      </c>
      <c r="L638">
        <v>87.96</v>
      </c>
      <c r="N638">
        <v>92.69</v>
      </c>
      <c r="O638">
        <v>92.69</v>
      </c>
    </row>
    <row r="639" spans="1:15">
      <c r="A639" s="452">
        <v>39200</v>
      </c>
      <c r="B639" s="453" t="s">
        <v>1545</v>
      </c>
      <c r="C639" s="452" t="s">
        <v>950</v>
      </c>
      <c r="D639" s="454">
        <f t="shared" si="29"/>
        <v>88.67</v>
      </c>
      <c r="E639" s="450"/>
      <c r="F639" s="450">
        <f t="shared" si="30"/>
        <v>88.67</v>
      </c>
      <c r="G639" s="450">
        <f t="shared" si="31"/>
        <v>88.67</v>
      </c>
      <c r="K639">
        <v>88.67</v>
      </c>
      <c r="L639">
        <v>88.67</v>
      </c>
      <c r="N639">
        <v>93.43</v>
      </c>
      <c r="O639">
        <v>93.43</v>
      </c>
    </row>
    <row r="640" spans="1:15">
      <c r="A640" s="447">
        <v>39203</v>
      </c>
      <c r="B640" s="448" t="s">
        <v>1546</v>
      </c>
      <c r="C640" s="447" t="s">
        <v>950</v>
      </c>
      <c r="D640" s="449">
        <f t="shared" si="29"/>
        <v>71.59</v>
      </c>
      <c r="E640" s="450"/>
      <c r="F640" s="450">
        <f t="shared" si="30"/>
        <v>71.59</v>
      </c>
      <c r="G640" s="450">
        <f t="shared" si="31"/>
        <v>71.59</v>
      </c>
      <c r="K640">
        <v>71.59</v>
      </c>
      <c r="L640">
        <v>71.59</v>
      </c>
      <c r="N640">
        <v>75.44</v>
      </c>
      <c r="O640">
        <v>75.44</v>
      </c>
    </row>
    <row r="641" spans="1:15">
      <c r="A641" s="452">
        <v>39202</v>
      </c>
      <c r="B641" s="453" t="s">
        <v>1547</v>
      </c>
      <c r="C641" s="452" t="s">
        <v>950</v>
      </c>
      <c r="D641" s="454">
        <f t="shared" si="29"/>
        <v>84.1</v>
      </c>
      <c r="E641" s="450"/>
      <c r="F641" s="450">
        <f t="shared" si="30"/>
        <v>84.1</v>
      </c>
      <c r="G641" s="450">
        <f t="shared" si="31"/>
        <v>84.1</v>
      </c>
      <c r="K641">
        <v>84.1</v>
      </c>
      <c r="L641">
        <v>84.1</v>
      </c>
      <c r="N641">
        <v>88.62</v>
      </c>
      <c r="O641">
        <v>88.62</v>
      </c>
    </row>
    <row r="642" spans="1:15">
      <c r="A642" s="447">
        <v>39920</v>
      </c>
      <c r="B642" s="448" t="s">
        <v>23585</v>
      </c>
      <c r="C642" s="447" t="s">
        <v>950</v>
      </c>
      <c r="D642" s="449">
        <f t="shared" si="29"/>
        <v>6.04</v>
      </c>
      <c r="E642" s="450"/>
      <c r="F642" s="450">
        <f t="shared" si="30"/>
        <v>6.04</v>
      </c>
      <c r="G642" s="450">
        <f t="shared" si="31"/>
        <v>6.04</v>
      </c>
      <c r="K642">
        <v>6.04</v>
      </c>
      <c r="L642">
        <v>6.04</v>
      </c>
      <c r="N642">
        <v>6.36</v>
      </c>
      <c r="O642">
        <v>6.36</v>
      </c>
    </row>
    <row r="643" spans="1:15">
      <c r="A643" s="452">
        <v>39205</v>
      </c>
      <c r="B643" s="453" t="s">
        <v>1548</v>
      </c>
      <c r="C643" s="452" t="s">
        <v>950</v>
      </c>
      <c r="D643" s="454">
        <f t="shared" ref="D643:D706" si="32">IF($I$2=$G$1,G643,F643)</f>
        <v>140.31</v>
      </c>
      <c r="E643" s="450"/>
      <c r="F643" s="450">
        <f t="shared" si="30"/>
        <v>140.31</v>
      </c>
      <c r="G643" s="450">
        <f t="shared" si="31"/>
        <v>140.31</v>
      </c>
      <c r="K643">
        <v>140.31</v>
      </c>
      <c r="L643">
        <v>140.31</v>
      </c>
      <c r="N643">
        <v>147.85</v>
      </c>
      <c r="O643">
        <v>147.85</v>
      </c>
    </row>
    <row r="644" spans="1:15">
      <c r="A644" s="447">
        <v>39204</v>
      </c>
      <c r="B644" s="448" t="s">
        <v>1549</v>
      </c>
      <c r="C644" s="447" t="s">
        <v>950</v>
      </c>
      <c r="D644" s="449">
        <f t="shared" si="32"/>
        <v>143.71</v>
      </c>
      <c r="E644" s="450"/>
      <c r="F644" s="450">
        <f t="shared" si="30"/>
        <v>143.71</v>
      </c>
      <c r="G644" s="450">
        <f t="shared" si="31"/>
        <v>143.71</v>
      </c>
      <c r="K644">
        <v>143.71</v>
      </c>
      <c r="L644">
        <v>143.71</v>
      </c>
      <c r="N644">
        <v>151.43</v>
      </c>
      <c r="O644">
        <v>151.43</v>
      </c>
    </row>
    <row r="645" spans="1:15">
      <c r="A645" s="452">
        <v>39206</v>
      </c>
      <c r="B645" s="453" t="s">
        <v>1550</v>
      </c>
      <c r="C645" s="452" t="s">
        <v>950</v>
      </c>
      <c r="D645" s="454">
        <f t="shared" si="32"/>
        <v>136.34</v>
      </c>
      <c r="E645" s="450"/>
      <c r="F645" s="450">
        <f t="shared" si="30"/>
        <v>136.34</v>
      </c>
      <c r="G645" s="450">
        <f t="shared" si="31"/>
        <v>136.34</v>
      </c>
      <c r="K645">
        <v>136.34</v>
      </c>
      <c r="L645">
        <v>136.34</v>
      </c>
      <c r="N645">
        <v>143.66</v>
      </c>
      <c r="O645">
        <v>143.66</v>
      </c>
    </row>
    <row r="646" spans="1:15">
      <c r="A646" s="447">
        <v>798</v>
      </c>
      <c r="B646" s="448" t="s">
        <v>1551</v>
      </c>
      <c r="C646" s="447" t="s">
        <v>950</v>
      </c>
      <c r="D646" s="449">
        <f t="shared" si="32"/>
        <v>1.1100000000000001</v>
      </c>
      <c r="E646" s="450"/>
      <c r="F646" s="450">
        <f t="shared" si="30"/>
        <v>1.1100000000000001</v>
      </c>
      <c r="G646" s="450">
        <f t="shared" si="31"/>
        <v>1.1100000000000001</v>
      </c>
      <c r="K646">
        <v>1.1100000000000001</v>
      </c>
      <c r="L646">
        <v>1.1100000000000001</v>
      </c>
      <c r="N646">
        <v>1.35</v>
      </c>
      <c r="O646">
        <v>1.35</v>
      </c>
    </row>
    <row r="647" spans="1:15">
      <c r="A647" s="452">
        <v>797</v>
      </c>
      <c r="B647" s="453" t="s">
        <v>1552</v>
      </c>
      <c r="C647" s="452" t="s">
        <v>950</v>
      </c>
      <c r="D647" s="454">
        <f t="shared" si="32"/>
        <v>8.08</v>
      </c>
      <c r="E647" s="450"/>
      <c r="F647" s="450">
        <f t="shared" si="30"/>
        <v>8.08</v>
      </c>
      <c r="G647" s="450">
        <f t="shared" si="31"/>
        <v>8.08</v>
      </c>
      <c r="K647">
        <v>8.08</v>
      </c>
      <c r="L647">
        <v>8.08</v>
      </c>
      <c r="N647">
        <v>9.7899999999999991</v>
      </c>
      <c r="O647">
        <v>9.7899999999999991</v>
      </c>
    </row>
    <row r="648" spans="1:15">
      <c r="A648" s="447">
        <v>796</v>
      </c>
      <c r="B648" s="448" t="s">
        <v>1553</v>
      </c>
      <c r="C648" s="447" t="s">
        <v>950</v>
      </c>
      <c r="D648" s="449">
        <f t="shared" si="32"/>
        <v>6.87</v>
      </c>
      <c r="E648" s="450"/>
      <c r="F648" s="450">
        <f t="shared" si="30"/>
        <v>6.87</v>
      </c>
      <c r="G648" s="450">
        <f t="shared" si="31"/>
        <v>6.87</v>
      </c>
      <c r="K648">
        <v>6.87</v>
      </c>
      <c r="L648">
        <v>6.87</v>
      </c>
      <c r="N648">
        <v>8.32</v>
      </c>
      <c r="O648">
        <v>8.32</v>
      </c>
    </row>
    <row r="649" spans="1:15">
      <c r="A649" s="452">
        <v>799</v>
      </c>
      <c r="B649" s="453" t="s">
        <v>1554</v>
      </c>
      <c r="C649" s="452" t="s">
        <v>950</v>
      </c>
      <c r="D649" s="454">
        <f t="shared" si="32"/>
        <v>3.32</v>
      </c>
      <c r="E649" s="450"/>
      <c r="F649" s="450">
        <f t="shared" si="30"/>
        <v>3.32</v>
      </c>
      <c r="G649" s="450">
        <f t="shared" si="31"/>
        <v>3.32</v>
      </c>
      <c r="K649">
        <v>3.32</v>
      </c>
      <c r="L649">
        <v>3.32</v>
      </c>
      <c r="N649">
        <v>4.0199999999999996</v>
      </c>
      <c r="O649">
        <v>4.0199999999999996</v>
      </c>
    </row>
    <row r="650" spans="1:15">
      <c r="A650" s="447">
        <v>792</v>
      </c>
      <c r="B650" s="448" t="s">
        <v>1555</v>
      </c>
      <c r="C650" s="447" t="s">
        <v>950</v>
      </c>
      <c r="D650" s="449">
        <f t="shared" si="32"/>
        <v>3.22</v>
      </c>
      <c r="E650" s="450"/>
      <c r="F650" s="450">
        <f t="shared" si="30"/>
        <v>3.22</v>
      </c>
      <c r="G650" s="450">
        <f t="shared" si="31"/>
        <v>3.22</v>
      </c>
      <c r="K650">
        <v>3.22</v>
      </c>
      <c r="L650">
        <v>3.22</v>
      </c>
      <c r="N650">
        <v>3.9</v>
      </c>
      <c r="O650">
        <v>3.9</v>
      </c>
    </row>
    <row r="651" spans="1:15">
      <c r="A651" s="452">
        <v>38001</v>
      </c>
      <c r="B651" s="453" t="s">
        <v>1556</v>
      </c>
      <c r="C651" s="452" t="s">
        <v>950</v>
      </c>
      <c r="D651" s="454">
        <f t="shared" si="32"/>
        <v>1.31</v>
      </c>
      <c r="E651" s="450"/>
      <c r="F651" s="450">
        <f t="shared" si="30"/>
        <v>1.31</v>
      </c>
      <c r="G651" s="450">
        <f t="shared" si="31"/>
        <v>1.31</v>
      </c>
      <c r="K651">
        <v>1.31</v>
      </c>
      <c r="L651">
        <v>1.31</v>
      </c>
      <c r="N651">
        <v>1.22</v>
      </c>
      <c r="O651">
        <v>1.22</v>
      </c>
    </row>
    <row r="652" spans="1:15">
      <c r="A652" s="447">
        <v>38002</v>
      </c>
      <c r="B652" s="448" t="s">
        <v>1557</v>
      </c>
      <c r="C652" s="447" t="s">
        <v>950</v>
      </c>
      <c r="D652" s="449">
        <f t="shared" si="32"/>
        <v>4.58</v>
      </c>
      <c r="E652" s="450"/>
      <c r="F652" s="450">
        <f t="shared" si="30"/>
        <v>4.58</v>
      </c>
      <c r="G652" s="450">
        <f t="shared" si="31"/>
        <v>4.58</v>
      </c>
      <c r="K652">
        <v>4.58</v>
      </c>
      <c r="L652">
        <v>4.58</v>
      </c>
      <c r="N652">
        <v>4.26</v>
      </c>
      <c r="O652">
        <v>4.26</v>
      </c>
    </row>
    <row r="653" spans="1:15">
      <c r="A653" s="452">
        <v>38003</v>
      </c>
      <c r="B653" s="453" t="s">
        <v>1558</v>
      </c>
      <c r="C653" s="452" t="s">
        <v>950</v>
      </c>
      <c r="D653" s="454">
        <f t="shared" si="32"/>
        <v>31.27</v>
      </c>
      <c r="E653" s="450"/>
      <c r="F653" s="450">
        <f t="shared" si="30"/>
        <v>31.27</v>
      </c>
      <c r="G653" s="450">
        <f t="shared" si="31"/>
        <v>31.27</v>
      </c>
      <c r="K653">
        <v>31.27</v>
      </c>
      <c r="L653">
        <v>31.27</v>
      </c>
      <c r="N653">
        <v>29.11</v>
      </c>
      <c r="O653">
        <v>29.11</v>
      </c>
    </row>
    <row r="654" spans="1:15">
      <c r="A654" s="447">
        <v>38004</v>
      </c>
      <c r="B654" s="448" t="s">
        <v>1559</v>
      </c>
      <c r="C654" s="447" t="s">
        <v>950</v>
      </c>
      <c r="D654" s="449">
        <f t="shared" si="32"/>
        <v>35.96</v>
      </c>
      <c r="E654" s="450"/>
      <c r="F654" s="450">
        <f t="shared" si="30"/>
        <v>35.96</v>
      </c>
      <c r="G654" s="450">
        <f t="shared" si="31"/>
        <v>35.96</v>
      </c>
      <c r="K654">
        <v>35.96</v>
      </c>
      <c r="L654">
        <v>35.96</v>
      </c>
      <c r="N654">
        <v>33.47</v>
      </c>
      <c r="O654">
        <v>33.47</v>
      </c>
    </row>
    <row r="655" spans="1:15">
      <c r="A655" s="452">
        <v>44263</v>
      </c>
      <c r="B655" s="453" t="s">
        <v>1560</v>
      </c>
      <c r="C655" s="452" t="s">
        <v>950</v>
      </c>
      <c r="D655" s="454">
        <f t="shared" si="32"/>
        <v>64.569999999999993</v>
      </c>
      <c r="E655" s="450"/>
      <c r="F655" s="450">
        <f t="shared" si="30"/>
        <v>64.569999999999993</v>
      </c>
      <c r="G655" s="450">
        <f t="shared" si="31"/>
        <v>64.569999999999993</v>
      </c>
      <c r="K655">
        <v>64.569999999999993</v>
      </c>
      <c r="L655">
        <v>64.569999999999993</v>
      </c>
      <c r="N655">
        <v>60.1</v>
      </c>
      <c r="O655">
        <v>60.1</v>
      </c>
    </row>
    <row r="656" spans="1:15">
      <c r="A656" s="447">
        <v>36327</v>
      </c>
      <c r="B656" s="448" t="s">
        <v>1561</v>
      </c>
      <c r="C656" s="447" t="s">
        <v>950</v>
      </c>
      <c r="D656" s="449">
        <f t="shared" si="32"/>
        <v>4.57</v>
      </c>
      <c r="E656" s="450"/>
      <c r="F656" s="450">
        <f t="shared" si="30"/>
        <v>4.57</v>
      </c>
      <c r="G656" s="450">
        <f t="shared" si="31"/>
        <v>4.57</v>
      </c>
      <c r="N656">
        <v>4.57</v>
      </c>
      <c r="O656">
        <v>4.57</v>
      </c>
    </row>
    <row r="657" spans="1:15">
      <c r="A657" s="452">
        <v>38992</v>
      </c>
      <c r="B657" s="453" t="s">
        <v>1562</v>
      </c>
      <c r="C657" s="452" t="s">
        <v>950</v>
      </c>
      <c r="D657" s="454">
        <f t="shared" si="32"/>
        <v>5.56</v>
      </c>
      <c r="E657" s="450"/>
      <c r="F657" s="450">
        <f t="shared" si="30"/>
        <v>5.56</v>
      </c>
      <c r="G657" s="450">
        <f t="shared" si="31"/>
        <v>5.56</v>
      </c>
      <c r="N657">
        <v>5.56</v>
      </c>
      <c r="O657">
        <v>5.56</v>
      </c>
    </row>
    <row r="658" spans="1:15">
      <c r="A658" s="447">
        <v>38993</v>
      </c>
      <c r="B658" s="448" t="s">
        <v>1563</v>
      </c>
      <c r="C658" s="447" t="s">
        <v>950</v>
      </c>
      <c r="D658" s="449">
        <f t="shared" si="32"/>
        <v>14.45</v>
      </c>
      <c r="E658" s="450"/>
      <c r="F658" s="450">
        <f t="shared" si="30"/>
        <v>14.45</v>
      </c>
      <c r="G658" s="450">
        <f t="shared" si="31"/>
        <v>14.45</v>
      </c>
      <c r="N658">
        <v>14.45</v>
      </c>
      <c r="O658">
        <v>14.45</v>
      </c>
    </row>
    <row r="659" spans="1:15">
      <c r="A659" s="452">
        <v>44175</v>
      </c>
      <c r="B659" s="453" t="s">
        <v>1564</v>
      </c>
      <c r="C659" s="452" t="s">
        <v>950</v>
      </c>
      <c r="D659" s="454">
        <f t="shared" si="32"/>
        <v>25.21</v>
      </c>
      <c r="E659" s="450"/>
      <c r="F659" s="450">
        <f t="shared" si="30"/>
        <v>25.21</v>
      </c>
      <c r="G659" s="450">
        <f t="shared" si="31"/>
        <v>25.21</v>
      </c>
      <c r="N659">
        <v>25.21</v>
      </c>
      <c r="O659">
        <v>25.21</v>
      </c>
    </row>
    <row r="660" spans="1:15">
      <c r="A660" s="447">
        <v>44177</v>
      </c>
      <c r="B660" s="448" t="s">
        <v>1565</v>
      </c>
      <c r="C660" s="447" t="s">
        <v>950</v>
      </c>
      <c r="D660" s="449">
        <f t="shared" si="32"/>
        <v>18.84</v>
      </c>
      <c r="E660" s="450"/>
      <c r="F660" s="450">
        <f t="shared" si="30"/>
        <v>18.84</v>
      </c>
      <c r="G660" s="450">
        <f t="shared" si="31"/>
        <v>18.84</v>
      </c>
      <c r="N660">
        <v>18.84</v>
      </c>
      <c r="O660">
        <v>18.84</v>
      </c>
    </row>
    <row r="661" spans="1:15">
      <c r="A661" s="452">
        <v>38418</v>
      </c>
      <c r="B661" s="453" t="s">
        <v>1566</v>
      </c>
      <c r="C661" s="452" t="s">
        <v>950</v>
      </c>
      <c r="D661" s="454">
        <f t="shared" si="32"/>
        <v>5.88</v>
      </c>
      <c r="E661" s="450"/>
      <c r="F661" s="450">
        <f t="shared" si="30"/>
        <v>5.88</v>
      </c>
      <c r="G661" s="450">
        <f t="shared" si="31"/>
        <v>5.88</v>
      </c>
      <c r="K661">
        <v>5.88</v>
      </c>
      <c r="L661">
        <v>5.88</v>
      </c>
      <c r="N661">
        <v>6.34</v>
      </c>
      <c r="O661">
        <v>6.34</v>
      </c>
    </row>
    <row r="662" spans="1:15">
      <c r="A662" s="447">
        <v>39178</v>
      </c>
      <c r="B662" s="448" t="s">
        <v>1567</v>
      </c>
      <c r="C662" s="447" t="s">
        <v>950</v>
      </c>
      <c r="D662" s="449">
        <f t="shared" si="32"/>
        <v>2.42</v>
      </c>
      <c r="E662" s="450"/>
      <c r="F662" s="450">
        <f t="shared" si="30"/>
        <v>2.42</v>
      </c>
      <c r="G662" s="450">
        <f t="shared" si="31"/>
        <v>2.42</v>
      </c>
      <c r="K662">
        <v>2.42</v>
      </c>
      <c r="L662">
        <v>2.42</v>
      </c>
      <c r="N662">
        <v>2.5499999999999998</v>
      </c>
      <c r="O662">
        <v>2.5499999999999998</v>
      </c>
    </row>
    <row r="663" spans="1:15">
      <c r="A663" s="452">
        <v>39177</v>
      </c>
      <c r="B663" s="453" t="s">
        <v>1568</v>
      </c>
      <c r="C663" s="452" t="s">
        <v>950</v>
      </c>
      <c r="D663" s="454">
        <f t="shared" si="32"/>
        <v>2.19</v>
      </c>
      <c r="E663" s="450"/>
      <c r="F663" s="450">
        <f t="shared" si="30"/>
        <v>2.19</v>
      </c>
      <c r="G663" s="450">
        <f t="shared" si="31"/>
        <v>2.19</v>
      </c>
      <c r="K663">
        <v>2.19</v>
      </c>
      <c r="L663">
        <v>2.19</v>
      </c>
      <c r="N663">
        <v>2.31</v>
      </c>
      <c r="O663">
        <v>2.31</v>
      </c>
    </row>
    <row r="664" spans="1:15">
      <c r="A664" s="447">
        <v>39176</v>
      </c>
      <c r="B664" s="448" t="s">
        <v>1569</v>
      </c>
      <c r="C664" s="447" t="s">
        <v>950</v>
      </c>
      <c r="D664" s="449">
        <f t="shared" si="32"/>
        <v>1.44</v>
      </c>
      <c r="E664" s="450"/>
      <c r="F664" s="450">
        <f t="shared" si="30"/>
        <v>1.44</v>
      </c>
      <c r="G664" s="450">
        <f t="shared" si="31"/>
        <v>1.44</v>
      </c>
      <c r="K664">
        <v>1.44</v>
      </c>
      <c r="L664">
        <v>1.44</v>
      </c>
      <c r="N664">
        <v>1.51</v>
      </c>
      <c r="O664">
        <v>1.51</v>
      </c>
    </row>
    <row r="665" spans="1:15">
      <c r="A665" s="452">
        <v>39174</v>
      </c>
      <c r="B665" s="453" t="s">
        <v>1570</v>
      </c>
      <c r="C665" s="452" t="s">
        <v>950</v>
      </c>
      <c r="D665" s="454">
        <f t="shared" si="32"/>
        <v>1.0900000000000001</v>
      </c>
      <c r="E665" s="450"/>
      <c r="F665" s="450">
        <f t="shared" si="30"/>
        <v>1.0900000000000001</v>
      </c>
      <c r="G665" s="450">
        <f t="shared" si="31"/>
        <v>1.0900000000000001</v>
      </c>
      <c r="K665">
        <v>1.0900000000000001</v>
      </c>
      <c r="L665">
        <v>1.0900000000000001</v>
      </c>
      <c r="N665">
        <v>1.1499999999999999</v>
      </c>
      <c r="O665">
        <v>1.1499999999999999</v>
      </c>
    </row>
    <row r="666" spans="1:15">
      <c r="A666" s="447">
        <v>39180</v>
      </c>
      <c r="B666" s="448" t="s">
        <v>1571</v>
      </c>
      <c r="C666" s="447" t="s">
        <v>950</v>
      </c>
      <c r="D666" s="449">
        <f t="shared" si="32"/>
        <v>6.59</v>
      </c>
      <c r="E666" s="450"/>
      <c r="F666" s="450">
        <f t="shared" si="30"/>
        <v>6.59</v>
      </c>
      <c r="G666" s="450">
        <f t="shared" si="31"/>
        <v>6.59</v>
      </c>
      <c r="K666">
        <v>6.59</v>
      </c>
      <c r="L666">
        <v>6.59</v>
      </c>
      <c r="N666">
        <v>6.94</v>
      </c>
      <c r="O666">
        <v>6.94</v>
      </c>
    </row>
    <row r="667" spans="1:15">
      <c r="A667" s="452">
        <v>39179</v>
      </c>
      <c r="B667" s="453" t="s">
        <v>1572</v>
      </c>
      <c r="C667" s="452" t="s">
        <v>950</v>
      </c>
      <c r="D667" s="454">
        <f t="shared" si="32"/>
        <v>5.83</v>
      </c>
      <c r="E667" s="450"/>
      <c r="F667" s="450">
        <f t="shared" si="30"/>
        <v>5.83</v>
      </c>
      <c r="G667" s="450">
        <f t="shared" si="31"/>
        <v>5.83</v>
      </c>
      <c r="K667">
        <v>5.83</v>
      </c>
      <c r="L667">
        <v>5.83</v>
      </c>
      <c r="N667">
        <v>6.14</v>
      </c>
      <c r="O667">
        <v>6.14</v>
      </c>
    </row>
    <row r="668" spans="1:15">
      <c r="A668" s="447">
        <v>39181</v>
      </c>
      <c r="B668" s="448" t="s">
        <v>1573</v>
      </c>
      <c r="C668" s="447" t="s">
        <v>950</v>
      </c>
      <c r="D668" s="449">
        <f t="shared" si="32"/>
        <v>8.83</v>
      </c>
      <c r="E668" s="450"/>
      <c r="F668" s="450">
        <f t="shared" si="30"/>
        <v>8.83</v>
      </c>
      <c r="G668" s="450">
        <f t="shared" si="31"/>
        <v>8.83</v>
      </c>
      <c r="K668">
        <v>8.83</v>
      </c>
      <c r="L668">
        <v>8.83</v>
      </c>
      <c r="N668">
        <v>9.31</v>
      </c>
      <c r="O668">
        <v>9.31</v>
      </c>
    </row>
    <row r="669" spans="1:15">
      <c r="A669" s="452">
        <v>39175</v>
      </c>
      <c r="B669" s="453" t="s">
        <v>1574</v>
      </c>
      <c r="C669" s="452" t="s">
        <v>950</v>
      </c>
      <c r="D669" s="454">
        <f t="shared" si="32"/>
        <v>1.34</v>
      </c>
      <c r="E669" s="450"/>
      <c r="F669" s="450">
        <f t="shared" si="30"/>
        <v>1.34</v>
      </c>
      <c r="G669" s="450">
        <f t="shared" si="31"/>
        <v>1.34</v>
      </c>
      <c r="K669">
        <v>1.34</v>
      </c>
      <c r="L669">
        <v>1.34</v>
      </c>
      <c r="N669">
        <v>1.41</v>
      </c>
      <c r="O669">
        <v>1.41</v>
      </c>
    </row>
    <row r="670" spans="1:15">
      <c r="A670" s="447">
        <v>39217</v>
      </c>
      <c r="B670" s="448" t="s">
        <v>1575</v>
      </c>
      <c r="C670" s="447" t="s">
        <v>950</v>
      </c>
      <c r="D670" s="449">
        <f t="shared" si="32"/>
        <v>1.03</v>
      </c>
      <c r="E670" s="450"/>
      <c r="F670" s="450">
        <f t="shared" si="30"/>
        <v>1.03</v>
      </c>
      <c r="G670" s="450">
        <f t="shared" si="31"/>
        <v>1.03</v>
      </c>
      <c r="K670">
        <v>1.03</v>
      </c>
      <c r="L670">
        <v>1.03</v>
      </c>
      <c r="N670">
        <v>1.0900000000000001</v>
      </c>
      <c r="O670">
        <v>1.0900000000000001</v>
      </c>
    </row>
    <row r="671" spans="1:15">
      <c r="A671" s="452">
        <v>39182</v>
      </c>
      <c r="B671" s="453" t="s">
        <v>1576</v>
      </c>
      <c r="C671" s="452" t="s">
        <v>950</v>
      </c>
      <c r="D671" s="454">
        <f t="shared" si="32"/>
        <v>12.42</v>
      </c>
      <c r="E671" s="450"/>
      <c r="F671" s="450">
        <f t="shared" si="30"/>
        <v>12.42</v>
      </c>
      <c r="G671" s="450">
        <f t="shared" si="31"/>
        <v>12.42</v>
      </c>
      <c r="K671">
        <v>12.42</v>
      </c>
      <c r="L671">
        <v>12.42</v>
      </c>
      <c r="N671">
        <v>13.09</v>
      </c>
      <c r="O671">
        <v>13.09</v>
      </c>
    </row>
    <row r="672" spans="1:15" ht="28.8">
      <c r="A672" s="447">
        <v>12616</v>
      </c>
      <c r="B672" s="448" t="s">
        <v>1577</v>
      </c>
      <c r="C672" s="447" t="s">
        <v>950</v>
      </c>
      <c r="D672" s="449">
        <f t="shared" si="32"/>
        <v>18.13</v>
      </c>
      <c r="E672" s="450"/>
      <c r="F672" s="450">
        <f t="shared" si="30"/>
        <v>18.13</v>
      </c>
      <c r="G672" s="450">
        <f t="shared" si="31"/>
        <v>18.13</v>
      </c>
      <c r="K672">
        <v>18.13</v>
      </c>
      <c r="L672">
        <v>18.13</v>
      </c>
      <c r="N672">
        <v>19.57</v>
      </c>
      <c r="O672">
        <v>19.57</v>
      </c>
    </row>
    <row r="673" spans="1:15" ht="28.8">
      <c r="A673" s="452">
        <v>1049</v>
      </c>
      <c r="B673" s="453" t="s">
        <v>1578</v>
      </c>
      <c r="C673" s="452" t="s">
        <v>950</v>
      </c>
      <c r="D673" s="454">
        <f t="shared" si="32"/>
        <v>10.39</v>
      </c>
      <c r="E673" s="450"/>
      <c r="F673" s="450">
        <f t="shared" si="30"/>
        <v>10.39</v>
      </c>
      <c r="G673" s="450">
        <f t="shared" si="31"/>
        <v>10.39</v>
      </c>
      <c r="K673">
        <v>10.39</v>
      </c>
      <c r="L673">
        <v>10.39</v>
      </c>
      <c r="N673">
        <v>10.95</v>
      </c>
      <c r="O673">
        <v>10.95</v>
      </c>
    </row>
    <row r="674" spans="1:15" ht="28.8">
      <c r="A674" s="447">
        <v>1099</v>
      </c>
      <c r="B674" s="448" t="s">
        <v>1579</v>
      </c>
      <c r="C674" s="447" t="s">
        <v>950</v>
      </c>
      <c r="D674" s="449">
        <f t="shared" si="32"/>
        <v>7.95</v>
      </c>
      <c r="E674" s="450"/>
      <c r="F674" s="450">
        <f t="shared" ref="F674:F737" si="33">IF(K674&gt;0,K674,N674)</f>
        <v>7.95</v>
      </c>
      <c r="G674" s="450">
        <f t="shared" ref="G674:G737" si="34">IF(L674&gt;0,L674,O674)</f>
        <v>7.95</v>
      </c>
      <c r="K674">
        <v>7.95</v>
      </c>
      <c r="L674">
        <v>7.95</v>
      </c>
      <c r="N674">
        <v>8.3800000000000008</v>
      </c>
      <c r="O674">
        <v>8.3800000000000008</v>
      </c>
    </row>
    <row r="675" spans="1:15" ht="28.8">
      <c r="A675" s="452">
        <v>1050</v>
      </c>
      <c r="B675" s="453" t="s">
        <v>1580</v>
      </c>
      <c r="C675" s="452" t="s">
        <v>950</v>
      </c>
      <c r="D675" s="454">
        <f t="shared" si="32"/>
        <v>5.44</v>
      </c>
      <c r="E675" s="450"/>
      <c r="F675" s="450">
        <f t="shared" si="33"/>
        <v>5.44</v>
      </c>
      <c r="G675" s="450">
        <f t="shared" si="34"/>
        <v>5.44</v>
      </c>
      <c r="K675">
        <v>5.44</v>
      </c>
      <c r="L675">
        <v>5.44</v>
      </c>
      <c r="N675">
        <v>5.73</v>
      </c>
      <c r="O675">
        <v>5.73</v>
      </c>
    </row>
    <row r="676" spans="1:15" ht="28.8">
      <c r="A676" s="447">
        <v>39678</v>
      </c>
      <c r="B676" s="448" t="s">
        <v>1581</v>
      </c>
      <c r="C676" s="447" t="s">
        <v>950</v>
      </c>
      <c r="D676" s="449">
        <f t="shared" si="32"/>
        <v>3.2</v>
      </c>
      <c r="E676" s="450"/>
      <c r="F676" s="450">
        <f t="shared" si="33"/>
        <v>3.2</v>
      </c>
      <c r="G676" s="450">
        <f t="shared" si="34"/>
        <v>3.2</v>
      </c>
      <c r="K676">
        <v>3.2</v>
      </c>
      <c r="L676">
        <v>3.2</v>
      </c>
      <c r="N676">
        <v>3.38</v>
      </c>
      <c r="O676">
        <v>3.38</v>
      </c>
    </row>
    <row r="677" spans="1:15" ht="28.8">
      <c r="A677" s="452">
        <v>1101</v>
      </c>
      <c r="B677" s="453" t="s">
        <v>1582</v>
      </c>
      <c r="C677" s="452" t="s">
        <v>950</v>
      </c>
      <c r="D677" s="454">
        <f t="shared" si="32"/>
        <v>34.29</v>
      </c>
      <c r="E677" s="450"/>
      <c r="F677" s="450">
        <f t="shared" si="33"/>
        <v>34.29</v>
      </c>
      <c r="G677" s="450">
        <f t="shared" si="34"/>
        <v>34.29</v>
      </c>
      <c r="K677">
        <v>34.29</v>
      </c>
      <c r="L677">
        <v>34.29</v>
      </c>
      <c r="N677">
        <v>36.130000000000003</v>
      </c>
      <c r="O677">
        <v>36.130000000000003</v>
      </c>
    </row>
    <row r="678" spans="1:15" ht="28.8">
      <c r="A678" s="447">
        <v>1100</v>
      </c>
      <c r="B678" s="448" t="s">
        <v>1583</v>
      </c>
      <c r="C678" s="447" t="s">
        <v>950</v>
      </c>
      <c r="D678" s="449">
        <f t="shared" si="32"/>
        <v>17.690000000000001</v>
      </c>
      <c r="E678" s="450"/>
      <c r="F678" s="450">
        <f t="shared" si="33"/>
        <v>17.690000000000001</v>
      </c>
      <c r="G678" s="450">
        <f t="shared" si="34"/>
        <v>17.690000000000001</v>
      </c>
      <c r="K678">
        <v>17.690000000000001</v>
      </c>
      <c r="L678">
        <v>17.690000000000001</v>
      </c>
      <c r="N678">
        <v>18.64</v>
      </c>
      <c r="O678">
        <v>18.64</v>
      </c>
    </row>
    <row r="679" spans="1:15" ht="28.8">
      <c r="A679" s="452">
        <v>39679</v>
      </c>
      <c r="B679" s="453" t="s">
        <v>1584</v>
      </c>
      <c r="C679" s="452" t="s">
        <v>950</v>
      </c>
      <c r="D679" s="454">
        <f t="shared" si="32"/>
        <v>68.34</v>
      </c>
      <c r="E679" s="450"/>
      <c r="F679" s="450">
        <f t="shared" si="33"/>
        <v>68.34</v>
      </c>
      <c r="G679" s="450">
        <f t="shared" si="34"/>
        <v>68.34</v>
      </c>
      <c r="K679">
        <v>68.34</v>
      </c>
      <c r="L679">
        <v>68.34</v>
      </c>
      <c r="N679">
        <v>72.010000000000005</v>
      </c>
      <c r="O679">
        <v>72.010000000000005</v>
      </c>
    </row>
    <row r="680" spans="1:15" ht="28.8">
      <c r="A680" s="447">
        <v>1102</v>
      </c>
      <c r="B680" s="448" t="s">
        <v>1585</v>
      </c>
      <c r="C680" s="447" t="s">
        <v>950</v>
      </c>
      <c r="D680" s="449">
        <f t="shared" si="32"/>
        <v>51.13</v>
      </c>
      <c r="E680" s="450"/>
      <c r="F680" s="450">
        <f t="shared" si="33"/>
        <v>51.13</v>
      </c>
      <c r="G680" s="450">
        <f t="shared" si="34"/>
        <v>51.13</v>
      </c>
      <c r="K680">
        <v>51.13</v>
      </c>
      <c r="L680">
        <v>51.13</v>
      </c>
      <c r="N680">
        <v>53.88</v>
      </c>
      <c r="O680">
        <v>53.88</v>
      </c>
    </row>
    <row r="681" spans="1:15" ht="28.8">
      <c r="A681" s="452">
        <v>1098</v>
      </c>
      <c r="B681" s="453" t="s">
        <v>1586</v>
      </c>
      <c r="C681" s="452" t="s">
        <v>950</v>
      </c>
      <c r="D681" s="454">
        <f t="shared" si="32"/>
        <v>4.24</v>
      </c>
      <c r="E681" s="450"/>
      <c r="F681" s="450">
        <f t="shared" si="33"/>
        <v>4.24</v>
      </c>
      <c r="G681" s="450">
        <f t="shared" si="34"/>
        <v>4.24</v>
      </c>
      <c r="K681">
        <v>4.24</v>
      </c>
      <c r="L681">
        <v>4.24</v>
      </c>
      <c r="N681">
        <v>4.47</v>
      </c>
      <c r="O681">
        <v>4.47</v>
      </c>
    </row>
    <row r="682" spans="1:15" ht="28.8">
      <c r="A682" s="447">
        <v>1051</v>
      </c>
      <c r="B682" s="448" t="s">
        <v>1587</v>
      </c>
      <c r="C682" s="447" t="s">
        <v>950</v>
      </c>
      <c r="D682" s="449">
        <f t="shared" si="32"/>
        <v>74.319999999999993</v>
      </c>
      <c r="E682" s="450"/>
      <c r="F682" s="450">
        <f t="shared" si="33"/>
        <v>74.319999999999993</v>
      </c>
      <c r="G682" s="450">
        <f t="shared" si="34"/>
        <v>74.319999999999993</v>
      </c>
      <c r="K682">
        <v>74.319999999999993</v>
      </c>
      <c r="L682">
        <v>74.319999999999993</v>
      </c>
      <c r="N682">
        <v>78.31</v>
      </c>
      <c r="O682">
        <v>78.31</v>
      </c>
    </row>
    <row r="683" spans="1:15">
      <c r="A683" s="452">
        <v>37399</v>
      </c>
      <c r="B683" s="453" t="s">
        <v>1588</v>
      </c>
      <c r="C683" s="452" t="s">
        <v>950</v>
      </c>
      <c r="D683" s="454">
        <f t="shared" si="32"/>
        <v>21.06</v>
      </c>
      <c r="E683" s="450"/>
      <c r="F683" s="450">
        <f t="shared" si="33"/>
        <v>21.06</v>
      </c>
      <c r="G683" s="450">
        <f t="shared" si="34"/>
        <v>21.06</v>
      </c>
      <c r="K683">
        <v>21.06</v>
      </c>
      <c r="L683">
        <v>21.06</v>
      </c>
      <c r="N683">
        <v>31.25</v>
      </c>
      <c r="O683">
        <v>31.25</v>
      </c>
    </row>
    <row r="684" spans="1:15">
      <c r="A684" s="447">
        <v>43834</v>
      </c>
      <c r="B684" s="448" t="s">
        <v>1589</v>
      </c>
      <c r="C684" s="447" t="s">
        <v>994</v>
      </c>
      <c r="D684" s="449">
        <f t="shared" si="32"/>
        <v>23.87</v>
      </c>
      <c r="E684" s="450"/>
      <c r="F684" s="450">
        <f t="shared" si="33"/>
        <v>23.87</v>
      </c>
      <c r="G684" s="450">
        <f t="shared" si="34"/>
        <v>23.87</v>
      </c>
      <c r="K684">
        <v>23.87</v>
      </c>
      <c r="L684">
        <v>23.87</v>
      </c>
      <c r="N684">
        <v>22.56</v>
      </c>
      <c r="O684">
        <v>22.56</v>
      </c>
    </row>
    <row r="685" spans="1:15">
      <c r="A685" s="452">
        <v>43835</v>
      </c>
      <c r="B685" s="453" t="s">
        <v>1590</v>
      </c>
      <c r="C685" s="452" t="s">
        <v>994</v>
      </c>
      <c r="D685" s="454">
        <f t="shared" si="32"/>
        <v>2.14</v>
      </c>
      <c r="E685" s="450"/>
      <c r="F685" s="450">
        <f t="shared" si="33"/>
        <v>2.14</v>
      </c>
      <c r="G685" s="450">
        <f t="shared" si="34"/>
        <v>2.14</v>
      </c>
      <c r="K685">
        <v>2.14</v>
      </c>
      <c r="L685">
        <v>2.14</v>
      </c>
      <c r="N685">
        <v>2.02</v>
      </c>
      <c r="O685">
        <v>2.02</v>
      </c>
    </row>
    <row r="686" spans="1:15">
      <c r="A686" s="447">
        <v>43833</v>
      </c>
      <c r="B686" s="448" t="s">
        <v>1591</v>
      </c>
      <c r="C686" s="447" t="s">
        <v>994</v>
      </c>
      <c r="D686" s="449">
        <f t="shared" si="32"/>
        <v>2.2200000000000002</v>
      </c>
      <c r="E686" s="450"/>
      <c r="F686" s="450">
        <f t="shared" si="33"/>
        <v>2.2200000000000002</v>
      </c>
      <c r="G686" s="450">
        <f t="shared" si="34"/>
        <v>2.2200000000000002</v>
      </c>
      <c r="K686">
        <v>2.2200000000000002</v>
      </c>
      <c r="L686">
        <v>2.2200000000000002</v>
      </c>
      <c r="N686">
        <v>2.1</v>
      </c>
      <c r="O686">
        <v>2.1</v>
      </c>
    </row>
    <row r="687" spans="1:15" ht="28.8">
      <c r="A687" s="452">
        <v>41955</v>
      </c>
      <c r="B687" s="453" t="s">
        <v>1592</v>
      </c>
      <c r="C687" s="452" t="s">
        <v>998</v>
      </c>
      <c r="D687" s="454">
        <f t="shared" si="32"/>
        <v>79.319999999999993</v>
      </c>
      <c r="E687" s="450"/>
      <c r="F687" s="450">
        <f t="shared" si="33"/>
        <v>79.319999999999993</v>
      </c>
      <c r="G687" s="450">
        <f t="shared" si="34"/>
        <v>79.319999999999993</v>
      </c>
      <c r="K687">
        <v>79.319999999999993</v>
      </c>
      <c r="L687">
        <v>79.319999999999993</v>
      </c>
      <c r="N687">
        <v>72.489999999999995</v>
      </c>
      <c r="O687">
        <v>72.489999999999995</v>
      </c>
    </row>
    <row r="688" spans="1:15">
      <c r="A688" s="447">
        <v>41953</v>
      </c>
      <c r="B688" s="448" t="s">
        <v>1593</v>
      </c>
      <c r="C688" s="447" t="s">
        <v>998</v>
      </c>
      <c r="D688" s="449">
        <f t="shared" si="32"/>
        <v>75.7</v>
      </c>
      <c r="E688" s="450"/>
      <c r="F688" s="450">
        <f t="shared" si="33"/>
        <v>75.7</v>
      </c>
      <c r="G688" s="450">
        <f t="shared" si="34"/>
        <v>75.7</v>
      </c>
      <c r="K688">
        <v>75.7</v>
      </c>
      <c r="L688">
        <v>75.7</v>
      </c>
      <c r="N688">
        <v>69.180000000000007</v>
      </c>
      <c r="O688">
        <v>69.180000000000007</v>
      </c>
    </row>
    <row r="689" spans="1:15">
      <c r="A689" s="452">
        <v>41954</v>
      </c>
      <c r="B689" s="453" t="s">
        <v>1594</v>
      </c>
      <c r="C689" s="452" t="s">
        <v>998</v>
      </c>
      <c r="D689" s="454">
        <f t="shared" si="32"/>
        <v>74.98</v>
      </c>
      <c r="E689" s="450"/>
      <c r="F689" s="450">
        <f t="shared" si="33"/>
        <v>74.98</v>
      </c>
      <c r="G689" s="450">
        <f t="shared" si="34"/>
        <v>74.98</v>
      </c>
      <c r="K689">
        <v>74.98</v>
      </c>
      <c r="L689">
        <v>74.98</v>
      </c>
      <c r="N689">
        <v>68.52</v>
      </c>
      <c r="O689">
        <v>68.52</v>
      </c>
    </row>
    <row r="690" spans="1:15">
      <c r="A690" s="447">
        <v>25004</v>
      </c>
      <c r="B690" s="448" t="s">
        <v>1595</v>
      </c>
      <c r="C690" s="447" t="s">
        <v>998</v>
      </c>
      <c r="D690" s="449">
        <f t="shared" si="32"/>
        <v>62.89</v>
      </c>
      <c r="E690" s="450"/>
      <c r="F690" s="450">
        <f t="shared" si="33"/>
        <v>62.89</v>
      </c>
      <c r="G690" s="450">
        <f t="shared" si="34"/>
        <v>62.89</v>
      </c>
      <c r="K690">
        <v>62.89</v>
      </c>
      <c r="L690">
        <v>62.89</v>
      </c>
      <c r="N690">
        <v>56.2</v>
      </c>
      <c r="O690">
        <v>56.2</v>
      </c>
    </row>
    <row r="691" spans="1:15">
      <c r="A691" s="452">
        <v>25002</v>
      </c>
      <c r="B691" s="453" t="s">
        <v>1596</v>
      </c>
      <c r="C691" s="452" t="s">
        <v>998</v>
      </c>
      <c r="D691" s="454">
        <f t="shared" si="32"/>
        <v>62.89</v>
      </c>
      <c r="E691" s="450"/>
      <c r="F691" s="450">
        <f t="shared" si="33"/>
        <v>62.89</v>
      </c>
      <c r="G691" s="450">
        <f t="shared" si="34"/>
        <v>62.89</v>
      </c>
      <c r="K691">
        <v>62.89</v>
      </c>
      <c r="L691">
        <v>62.89</v>
      </c>
      <c r="N691">
        <v>56.2</v>
      </c>
      <c r="O691">
        <v>56.2</v>
      </c>
    </row>
    <row r="692" spans="1:15">
      <c r="A692" s="447">
        <v>37409</v>
      </c>
      <c r="B692" s="448" t="s">
        <v>1597</v>
      </c>
      <c r="C692" s="447" t="s">
        <v>998</v>
      </c>
      <c r="D692" s="449">
        <f t="shared" si="32"/>
        <v>62.89</v>
      </c>
      <c r="E692" s="450"/>
      <c r="F692" s="450">
        <f t="shared" si="33"/>
        <v>62.89</v>
      </c>
      <c r="G692" s="450">
        <f t="shared" si="34"/>
        <v>62.89</v>
      </c>
      <c r="K692">
        <v>62.89</v>
      </c>
      <c r="L692">
        <v>62.89</v>
      </c>
      <c r="N692">
        <v>56.2</v>
      </c>
      <c r="O692">
        <v>56.2</v>
      </c>
    </row>
    <row r="693" spans="1:15">
      <c r="A693" s="452">
        <v>841</v>
      </c>
      <c r="B693" s="453" t="s">
        <v>1598</v>
      </c>
      <c r="C693" s="452" t="s">
        <v>998</v>
      </c>
      <c r="D693" s="454">
        <f t="shared" si="32"/>
        <v>63.66</v>
      </c>
      <c r="E693" s="450"/>
      <c r="F693" s="450">
        <f t="shared" si="33"/>
        <v>63.66</v>
      </c>
      <c r="G693" s="450">
        <f t="shared" si="34"/>
        <v>63.66</v>
      </c>
      <c r="K693">
        <v>63.66</v>
      </c>
      <c r="L693">
        <v>63.66</v>
      </c>
      <c r="N693">
        <v>56.88</v>
      </c>
      <c r="O693">
        <v>56.88</v>
      </c>
    </row>
    <row r="694" spans="1:15">
      <c r="A694" s="447">
        <v>25005</v>
      </c>
      <c r="B694" s="448" t="s">
        <v>1599</v>
      </c>
      <c r="C694" s="447" t="s">
        <v>998</v>
      </c>
      <c r="D694" s="449">
        <f t="shared" si="32"/>
        <v>69.010000000000005</v>
      </c>
      <c r="E694" s="450"/>
      <c r="F694" s="450">
        <f t="shared" si="33"/>
        <v>69.010000000000005</v>
      </c>
      <c r="G694" s="450">
        <f t="shared" si="34"/>
        <v>69.010000000000005</v>
      </c>
      <c r="K694">
        <v>69.010000000000005</v>
      </c>
      <c r="L694">
        <v>69.010000000000005</v>
      </c>
      <c r="N694">
        <v>61.66</v>
      </c>
      <c r="O694">
        <v>61.66</v>
      </c>
    </row>
    <row r="695" spans="1:15">
      <c r="A695" s="452">
        <v>25003</v>
      </c>
      <c r="B695" s="453" t="s">
        <v>1600</v>
      </c>
      <c r="C695" s="452" t="s">
        <v>998</v>
      </c>
      <c r="D695" s="454">
        <f t="shared" si="32"/>
        <v>70.05</v>
      </c>
      <c r="E695" s="450"/>
      <c r="F695" s="450">
        <f t="shared" si="33"/>
        <v>70.05</v>
      </c>
      <c r="G695" s="450">
        <f t="shared" si="34"/>
        <v>70.05</v>
      </c>
      <c r="K695">
        <v>70.05</v>
      </c>
      <c r="L695">
        <v>70.05</v>
      </c>
      <c r="N695">
        <v>62.59</v>
      </c>
      <c r="O695">
        <v>62.59</v>
      </c>
    </row>
    <row r="696" spans="1:15">
      <c r="A696" s="447">
        <v>37410</v>
      </c>
      <c r="B696" s="448" t="s">
        <v>1601</v>
      </c>
      <c r="C696" s="447" t="s">
        <v>998</v>
      </c>
      <c r="D696" s="449">
        <f t="shared" si="32"/>
        <v>69.010000000000005</v>
      </c>
      <c r="E696" s="450"/>
      <c r="F696" s="450">
        <f t="shared" si="33"/>
        <v>69.010000000000005</v>
      </c>
      <c r="G696" s="450">
        <f t="shared" si="34"/>
        <v>69.010000000000005</v>
      </c>
      <c r="K696">
        <v>69.010000000000005</v>
      </c>
      <c r="L696">
        <v>69.010000000000005</v>
      </c>
      <c r="N696">
        <v>61.66</v>
      </c>
      <c r="O696">
        <v>61.66</v>
      </c>
    </row>
    <row r="697" spans="1:15">
      <c r="A697" s="452">
        <v>842</v>
      </c>
      <c r="B697" s="453" t="s">
        <v>1602</v>
      </c>
      <c r="C697" s="452" t="s">
        <v>998</v>
      </c>
      <c r="D697" s="454">
        <f t="shared" si="32"/>
        <v>69.989999999999995</v>
      </c>
      <c r="E697" s="450"/>
      <c r="F697" s="450">
        <f t="shared" si="33"/>
        <v>69.989999999999995</v>
      </c>
      <c r="G697" s="450">
        <f t="shared" si="34"/>
        <v>69.989999999999995</v>
      </c>
      <c r="K697">
        <v>69.989999999999995</v>
      </c>
      <c r="L697">
        <v>69.989999999999995</v>
      </c>
      <c r="N697">
        <v>62.54</v>
      </c>
      <c r="O697">
        <v>62.54</v>
      </c>
    </row>
    <row r="698" spans="1:15" ht="28.8">
      <c r="A698" s="447">
        <v>44391</v>
      </c>
      <c r="B698" s="448" t="s">
        <v>1603</v>
      </c>
      <c r="C698" s="447" t="s">
        <v>994</v>
      </c>
      <c r="D698" s="449">
        <f t="shared" si="32"/>
        <v>149.15</v>
      </c>
      <c r="E698" s="450"/>
      <c r="F698" s="450">
        <f t="shared" si="33"/>
        <v>149.15</v>
      </c>
      <c r="G698" s="450">
        <f t="shared" si="34"/>
        <v>149.15</v>
      </c>
      <c r="K698">
        <v>149.15</v>
      </c>
      <c r="L698">
        <v>149.15</v>
      </c>
      <c r="N698">
        <v>133.27000000000001</v>
      </c>
      <c r="O698">
        <v>133.27000000000001</v>
      </c>
    </row>
    <row r="699" spans="1:15" ht="28.8">
      <c r="A699" s="452">
        <v>44388</v>
      </c>
      <c r="B699" s="453" t="s">
        <v>1604</v>
      </c>
      <c r="C699" s="452" t="s">
        <v>994</v>
      </c>
      <c r="D699" s="454">
        <f t="shared" si="32"/>
        <v>3.23</v>
      </c>
      <c r="E699" s="450"/>
      <c r="F699" s="450">
        <f t="shared" si="33"/>
        <v>3.23</v>
      </c>
      <c r="G699" s="450">
        <f t="shared" si="34"/>
        <v>3.23</v>
      </c>
      <c r="K699">
        <v>3.23</v>
      </c>
      <c r="L699">
        <v>3.23</v>
      </c>
      <c r="N699">
        <v>2.88</v>
      </c>
      <c r="O699">
        <v>2.88</v>
      </c>
    </row>
    <row r="700" spans="1:15" ht="28.8">
      <c r="A700" s="447">
        <v>44392</v>
      </c>
      <c r="B700" s="448" t="s">
        <v>1605</v>
      </c>
      <c r="C700" s="447" t="s">
        <v>994</v>
      </c>
      <c r="D700" s="449">
        <f t="shared" si="32"/>
        <v>296.97000000000003</v>
      </c>
      <c r="E700" s="450"/>
      <c r="F700" s="450">
        <f t="shared" si="33"/>
        <v>296.97000000000003</v>
      </c>
      <c r="G700" s="450">
        <f t="shared" si="34"/>
        <v>296.97000000000003</v>
      </c>
      <c r="K700">
        <v>296.97000000000003</v>
      </c>
      <c r="L700">
        <v>296.97000000000003</v>
      </c>
      <c r="N700">
        <v>265.35000000000002</v>
      </c>
      <c r="O700">
        <v>265.35000000000002</v>
      </c>
    </row>
    <row r="701" spans="1:15" ht="28.8">
      <c r="A701" s="452">
        <v>44390</v>
      </c>
      <c r="B701" s="453" t="s">
        <v>1606</v>
      </c>
      <c r="C701" s="452" t="s">
        <v>994</v>
      </c>
      <c r="D701" s="454">
        <f t="shared" si="32"/>
        <v>62.92</v>
      </c>
      <c r="E701" s="450"/>
      <c r="F701" s="450">
        <f t="shared" si="33"/>
        <v>62.92</v>
      </c>
      <c r="G701" s="450">
        <f t="shared" si="34"/>
        <v>62.92</v>
      </c>
      <c r="K701">
        <v>62.92</v>
      </c>
      <c r="L701">
        <v>62.92</v>
      </c>
      <c r="N701">
        <v>56.22</v>
      </c>
      <c r="O701">
        <v>56.22</v>
      </c>
    </row>
    <row r="702" spans="1:15" ht="28.8">
      <c r="A702" s="447">
        <v>44389</v>
      </c>
      <c r="B702" s="448" t="s">
        <v>1607</v>
      </c>
      <c r="C702" s="447" t="s">
        <v>994</v>
      </c>
      <c r="D702" s="449">
        <f t="shared" si="32"/>
        <v>7.43</v>
      </c>
      <c r="E702" s="450"/>
      <c r="F702" s="450">
        <f t="shared" si="33"/>
        <v>7.43</v>
      </c>
      <c r="G702" s="450">
        <f t="shared" si="34"/>
        <v>7.43</v>
      </c>
      <c r="K702">
        <v>7.43</v>
      </c>
      <c r="L702">
        <v>7.43</v>
      </c>
      <c r="N702">
        <v>6.64</v>
      </c>
      <c r="O702">
        <v>6.64</v>
      </c>
    </row>
    <row r="703" spans="1:15">
      <c r="A703" s="452">
        <v>862</v>
      </c>
      <c r="B703" s="453" t="s">
        <v>1608</v>
      </c>
      <c r="C703" s="452" t="s">
        <v>994</v>
      </c>
      <c r="D703" s="454">
        <f t="shared" si="32"/>
        <v>13.61</v>
      </c>
      <c r="E703" s="450"/>
      <c r="F703" s="450">
        <f t="shared" si="33"/>
        <v>13.61</v>
      </c>
      <c r="G703" s="450">
        <f t="shared" si="34"/>
        <v>13.61</v>
      </c>
      <c r="K703">
        <v>13.61</v>
      </c>
      <c r="L703">
        <v>13.61</v>
      </c>
      <c r="N703">
        <v>12.16</v>
      </c>
      <c r="O703">
        <v>12.16</v>
      </c>
    </row>
    <row r="704" spans="1:15">
      <c r="A704" s="447">
        <v>866</v>
      </c>
      <c r="B704" s="448" t="s">
        <v>1609</v>
      </c>
      <c r="C704" s="447" t="s">
        <v>994</v>
      </c>
      <c r="D704" s="449">
        <f t="shared" si="32"/>
        <v>172.93</v>
      </c>
      <c r="E704" s="450"/>
      <c r="F704" s="450">
        <f t="shared" si="33"/>
        <v>172.93</v>
      </c>
      <c r="G704" s="450">
        <f t="shared" si="34"/>
        <v>172.93</v>
      </c>
      <c r="K704">
        <v>172.93</v>
      </c>
      <c r="L704">
        <v>172.93</v>
      </c>
      <c r="N704">
        <v>154.51</v>
      </c>
      <c r="O704">
        <v>154.51</v>
      </c>
    </row>
    <row r="705" spans="1:15">
      <c r="A705" s="452">
        <v>892</v>
      </c>
      <c r="B705" s="453" t="s">
        <v>1610</v>
      </c>
      <c r="C705" s="452" t="s">
        <v>994</v>
      </c>
      <c r="D705" s="454">
        <f t="shared" si="32"/>
        <v>209.32</v>
      </c>
      <c r="E705" s="450"/>
      <c r="F705" s="450">
        <f t="shared" si="33"/>
        <v>209.32</v>
      </c>
      <c r="G705" s="450">
        <f t="shared" si="34"/>
        <v>209.32</v>
      </c>
      <c r="K705">
        <v>209.32</v>
      </c>
      <c r="L705">
        <v>209.32</v>
      </c>
      <c r="N705">
        <v>187.04</v>
      </c>
      <c r="O705">
        <v>187.04</v>
      </c>
    </row>
    <row r="706" spans="1:15">
      <c r="A706" s="447">
        <v>857</v>
      </c>
      <c r="B706" s="448" t="s">
        <v>1611</v>
      </c>
      <c r="C706" s="447" t="s">
        <v>994</v>
      </c>
      <c r="D706" s="449">
        <f t="shared" si="32"/>
        <v>22.76</v>
      </c>
      <c r="E706" s="450"/>
      <c r="F706" s="450">
        <f t="shared" si="33"/>
        <v>22.76</v>
      </c>
      <c r="G706" s="450">
        <f t="shared" si="34"/>
        <v>22.76</v>
      </c>
      <c r="K706">
        <v>22.76</v>
      </c>
      <c r="L706">
        <v>22.76</v>
      </c>
      <c r="N706">
        <v>20.34</v>
      </c>
      <c r="O706">
        <v>20.34</v>
      </c>
    </row>
    <row r="707" spans="1:15">
      <c r="A707" s="452">
        <v>37404</v>
      </c>
      <c r="B707" s="453" t="s">
        <v>1612</v>
      </c>
      <c r="C707" s="452" t="s">
        <v>994</v>
      </c>
      <c r="D707" s="454">
        <f t="shared" ref="D707:D770" si="35">IF($I$2=$G$1,G707,F707)</f>
        <v>242.18</v>
      </c>
      <c r="E707" s="450"/>
      <c r="F707" s="450">
        <f t="shared" si="33"/>
        <v>242.18</v>
      </c>
      <c r="G707" s="450">
        <f t="shared" si="34"/>
        <v>242.18</v>
      </c>
      <c r="K707">
        <v>242.18</v>
      </c>
      <c r="L707">
        <v>242.18</v>
      </c>
      <c r="N707">
        <v>216.4</v>
      </c>
      <c r="O707">
        <v>216.4</v>
      </c>
    </row>
    <row r="708" spans="1:15">
      <c r="A708" s="447">
        <v>868</v>
      </c>
      <c r="B708" s="448" t="s">
        <v>1613</v>
      </c>
      <c r="C708" s="447" t="s">
        <v>994</v>
      </c>
      <c r="D708" s="449">
        <f t="shared" si="35"/>
        <v>32.44</v>
      </c>
      <c r="E708" s="450"/>
      <c r="F708" s="450">
        <f t="shared" si="33"/>
        <v>32.44</v>
      </c>
      <c r="G708" s="450">
        <f t="shared" si="34"/>
        <v>32.44</v>
      </c>
      <c r="K708">
        <v>32.44</v>
      </c>
      <c r="L708">
        <v>32.44</v>
      </c>
      <c r="N708">
        <v>28.99</v>
      </c>
      <c r="O708">
        <v>28.99</v>
      </c>
    </row>
    <row r="709" spans="1:15">
      <c r="A709" s="452">
        <v>863</v>
      </c>
      <c r="B709" s="453" t="s">
        <v>1614</v>
      </c>
      <c r="C709" s="452" t="s">
        <v>994</v>
      </c>
      <c r="D709" s="454">
        <f t="shared" si="35"/>
        <v>47.78</v>
      </c>
      <c r="E709" s="450"/>
      <c r="F709" s="450">
        <f t="shared" si="33"/>
        <v>47.78</v>
      </c>
      <c r="G709" s="450">
        <f t="shared" si="34"/>
        <v>47.78</v>
      </c>
      <c r="K709">
        <v>47.78</v>
      </c>
      <c r="L709">
        <v>47.78</v>
      </c>
      <c r="N709">
        <v>42.7</v>
      </c>
      <c r="O709">
        <v>42.7</v>
      </c>
    </row>
    <row r="710" spans="1:15">
      <c r="A710" s="447">
        <v>867</v>
      </c>
      <c r="B710" s="448" t="s">
        <v>1615</v>
      </c>
      <c r="C710" s="447" t="s">
        <v>994</v>
      </c>
      <c r="D710" s="449">
        <f t="shared" si="35"/>
        <v>68.069999999999993</v>
      </c>
      <c r="E710" s="450"/>
      <c r="F710" s="450">
        <f t="shared" si="33"/>
        <v>68.069999999999993</v>
      </c>
      <c r="G710" s="450">
        <f t="shared" si="34"/>
        <v>68.069999999999993</v>
      </c>
      <c r="K710">
        <v>68.069999999999993</v>
      </c>
      <c r="L710">
        <v>68.069999999999993</v>
      </c>
      <c r="N710">
        <v>60.82</v>
      </c>
      <c r="O710">
        <v>60.82</v>
      </c>
    </row>
    <row r="711" spans="1:15">
      <c r="A711" s="452">
        <v>864</v>
      </c>
      <c r="B711" s="453" t="s">
        <v>1616</v>
      </c>
      <c r="C711" s="452" t="s">
        <v>994</v>
      </c>
      <c r="D711" s="454">
        <f t="shared" si="35"/>
        <v>89.92</v>
      </c>
      <c r="E711" s="450"/>
      <c r="F711" s="450">
        <f t="shared" si="33"/>
        <v>89.92</v>
      </c>
      <c r="G711" s="450">
        <f t="shared" si="34"/>
        <v>89.92</v>
      </c>
      <c r="K711">
        <v>89.92</v>
      </c>
      <c r="L711">
        <v>89.92</v>
      </c>
      <c r="N711">
        <v>80.34</v>
      </c>
      <c r="O711">
        <v>80.34</v>
      </c>
    </row>
    <row r="712" spans="1:15">
      <c r="A712" s="447">
        <v>865</v>
      </c>
      <c r="B712" s="448" t="s">
        <v>1617</v>
      </c>
      <c r="C712" s="447" t="s">
        <v>994</v>
      </c>
      <c r="D712" s="449">
        <f t="shared" si="35"/>
        <v>129.33000000000001</v>
      </c>
      <c r="E712" s="450"/>
      <c r="F712" s="450">
        <f t="shared" si="33"/>
        <v>129.33000000000001</v>
      </c>
      <c r="G712" s="450">
        <f t="shared" si="34"/>
        <v>129.33000000000001</v>
      </c>
      <c r="K712">
        <v>129.33000000000001</v>
      </c>
      <c r="L712">
        <v>129.33000000000001</v>
      </c>
      <c r="N712">
        <v>115.56</v>
      </c>
      <c r="O712">
        <v>115.56</v>
      </c>
    </row>
    <row r="713" spans="1:15" ht="28.8">
      <c r="A713" s="452">
        <v>39251</v>
      </c>
      <c r="B713" s="453" t="s">
        <v>1618</v>
      </c>
      <c r="C713" s="452" t="s">
        <v>994</v>
      </c>
      <c r="D713" s="454">
        <f t="shared" si="35"/>
        <v>0.85</v>
      </c>
      <c r="E713" s="450"/>
      <c r="F713" s="450">
        <f t="shared" si="33"/>
        <v>0.85</v>
      </c>
      <c r="G713" s="450">
        <f t="shared" si="34"/>
        <v>0.85</v>
      </c>
      <c r="K713">
        <v>0.85</v>
      </c>
      <c r="L713">
        <v>0.85</v>
      </c>
      <c r="N713">
        <v>0.76</v>
      </c>
      <c r="O713">
        <v>0.76</v>
      </c>
    </row>
    <row r="714" spans="1:15" ht="28.8">
      <c r="A714" s="447">
        <v>1011</v>
      </c>
      <c r="B714" s="448" t="s">
        <v>1619</v>
      </c>
      <c r="C714" s="447" t="s">
        <v>994</v>
      </c>
      <c r="D714" s="449">
        <f t="shared" si="35"/>
        <v>1.1599999999999999</v>
      </c>
      <c r="E714" s="450"/>
      <c r="F714" s="450">
        <f t="shared" si="33"/>
        <v>1.1599999999999999</v>
      </c>
      <c r="G714" s="450">
        <f t="shared" si="34"/>
        <v>1.1599999999999999</v>
      </c>
      <c r="K714">
        <v>1.1599999999999999</v>
      </c>
      <c r="L714">
        <v>1.1599999999999999</v>
      </c>
      <c r="N714">
        <v>1.03</v>
      </c>
      <c r="O714">
        <v>1.03</v>
      </c>
    </row>
    <row r="715" spans="1:15" ht="28.8">
      <c r="A715" s="452">
        <v>39252</v>
      </c>
      <c r="B715" s="453" t="s">
        <v>1620</v>
      </c>
      <c r="C715" s="452" t="s">
        <v>994</v>
      </c>
      <c r="D715" s="454">
        <f t="shared" si="35"/>
        <v>1.52</v>
      </c>
      <c r="E715" s="450"/>
      <c r="F715" s="450">
        <f t="shared" si="33"/>
        <v>1.52</v>
      </c>
      <c r="G715" s="450">
        <f t="shared" si="34"/>
        <v>1.52</v>
      </c>
      <c r="K715">
        <v>1.52</v>
      </c>
      <c r="L715">
        <v>1.52</v>
      </c>
      <c r="N715">
        <v>1.36</v>
      </c>
      <c r="O715">
        <v>1.36</v>
      </c>
    </row>
    <row r="716" spans="1:15" ht="28.8">
      <c r="A716" s="447">
        <v>1013</v>
      </c>
      <c r="B716" s="448" t="s">
        <v>1621</v>
      </c>
      <c r="C716" s="447" t="s">
        <v>994</v>
      </c>
      <c r="D716" s="449">
        <f t="shared" si="35"/>
        <v>1.82</v>
      </c>
      <c r="E716" s="450"/>
      <c r="F716" s="450">
        <f t="shared" si="33"/>
        <v>1.82</v>
      </c>
      <c r="G716" s="450">
        <f t="shared" si="34"/>
        <v>1.82</v>
      </c>
      <c r="K716">
        <v>1.82</v>
      </c>
      <c r="L716">
        <v>1.82</v>
      </c>
      <c r="N716">
        <v>1.63</v>
      </c>
      <c r="O716">
        <v>1.63</v>
      </c>
    </row>
    <row r="717" spans="1:15" ht="28.8">
      <c r="A717" s="452">
        <v>980</v>
      </c>
      <c r="B717" s="453" t="s">
        <v>1622</v>
      </c>
      <c r="C717" s="452" t="s">
        <v>994</v>
      </c>
      <c r="D717" s="454">
        <f t="shared" si="35"/>
        <v>13.16</v>
      </c>
      <c r="E717" s="450"/>
      <c r="F717" s="450">
        <f t="shared" si="33"/>
        <v>13.16</v>
      </c>
      <c r="G717" s="450">
        <f t="shared" si="34"/>
        <v>13.16</v>
      </c>
      <c r="K717">
        <v>13.16</v>
      </c>
      <c r="L717">
        <v>13.16</v>
      </c>
      <c r="N717">
        <v>11.76</v>
      </c>
      <c r="O717">
        <v>11.76</v>
      </c>
    </row>
    <row r="718" spans="1:15" ht="28.8">
      <c r="A718" s="447">
        <v>39237</v>
      </c>
      <c r="B718" s="448" t="s">
        <v>1623</v>
      </c>
      <c r="C718" s="447" t="s">
        <v>994</v>
      </c>
      <c r="D718" s="449">
        <f t="shared" si="35"/>
        <v>139.99</v>
      </c>
      <c r="E718" s="450"/>
      <c r="F718" s="450">
        <f t="shared" si="33"/>
        <v>139.99</v>
      </c>
      <c r="G718" s="450">
        <f t="shared" si="34"/>
        <v>139.99</v>
      </c>
      <c r="K718">
        <v>139.99</v>
      </c>
      <c r="L718">
        <v>139.99</v>
      </c>
      <c r="N718">
        <v>125.09</v>
      </c>
      <c r="O718">
        <v>125.09</v>
      </c>
    </row>
    <row r="719" spans="1:15" ht="28.8">
      <c r="A719" s="452">
        <v>39238</v>
      </c>
      <c r="B719" s="453" t="s">
        <v>1624</v>
      </c>
      <c r="C719" s="452" t="s">
        <v>994</v>
      </c>
      <c r="D719" s="454">
        <f t="shared" si="35"/>
        <v>176.56</v>
      </c>
      <c r="E719" s="450"/>
      <c r="F719" s="450">
        <f t="shared" si="33"/>
        <v>176.56</v>
      </c>
      <c r="G719" s="450">
        <f t="shared" si="34"/>
        <v>176.56</v>
      </c>
      <c r="K719">
        <v>176.56</v>
      </c>
      <c r="L719">
        <v>176.56</v>
      </c>
      <c r="N719">
        <v>157.76</v>
      </c>
      <c r="O719">
        <v>157.76</v>
      </c>
    </row>
    <row r="720" spans="1:15" ht="28.8">
      <c r="A720" s="447">
        <v>979</v>
      </c>
      <c r="B720" s="448" t="s">
        <v>1625</v>
      </c>
      <c r="C720" s="447" t="s">
        <v>994</v>
      </c>
      <c r="D720" s="449">
        <f t="shared" si="35"/>
        <v>18.8</v>
      </c>
      <c r="E720" s="450"/>
      <c r="F720" s="450">
        <f t="shared" si="33"/>
        <v>18.8</v>
      </c>
      <c r="G720" s="450">
        <f t="shared" si="34"/>
        <v>18.8</v>
      </c>
      <c r="K720">
        <v>18.8</v>
      </c>
      <c r="L720">
        <v>18.8</v>
      </c>
      <c r="N720">
        <v>16.8</v>
      </c>
      <c r="O720">
        <v>16.8</v>
      </c>
    </row>
    <row r="721" spans="1:15" ht="28.8">
      <c r="A721" s="452">
        <v>39239</v>
      </c>
      <c r="B721" s="453" t="s">
        <v>1626</v>
      </c>
      <c r="C721" s="452" t="s">
        <v>994</v>
      </c>
      <c r="D721" s="454">
        <f t="shared" si="35"/>
        <v>213.31</v>
      </c>
      <c r="E721" s="450"/>
      <c r="F721" s="450">
        <f t="shared" si="33"/>
        <v>213.31</v>
      </c>
      <c r="G721" s="450">
        <f t="shared" si="34"/>
        <v>213.31</v>
      </c>
      <c r="K721">
        <v>213.31</v>
      </c>
      <c r="L721">
        <v>213.31</v>
      </c>
      <c r="N721">
        <v>190.59</v>
      </c>
      <c r="O721">
        <v>190.59</v>
      </c>
    </row>
    <row r="722" spans="1:15" ht="28.8">
      <c r="A722" s="447">
        <v>1014</v>
      </c>
      <c r="B722" s="448" t="s">
        <v>1627</v>
      </c>
      <c r="C722" s="447" t="s">
        <v>994</v>
      </c>
      <c r="D722" s="449">
        <f t="shared" si="35"/>
        <v>2.89</v>
      </c>
      <c r="E722" s="450"/>
      <c r="F722" s="450">
        <f t="shared" si="33"/>
        <v>2.89</v>
      </c>
      <c r="G722" s="450">
        <f t="shared" si="34"/>
        <v>2.89</v>
      </c>
      <c r="K722">
        <v>2.89</v>
      </c>
      <c r="L722">
        <v>2.89</v>
      </c>
      <c r="N722">
        <v>2.58</v>
      </c>
      <c r="O722">
        <v>2.58</v>
      </c>
    </row>
    <row r="723" spans="1:15" ht="28.8">
      <c r="A723" s="452">
        <v>39240</v>
      </c>
      <c r="B723" s="453" t="s">
        <v>1628</v>
      </c>
      <c r="C723" s="452" t="s">
        <v>994</v>
      </c>
      <c r="D723" s="454">
        <f t="shared" si="35"/>
        <v>280.55</v>
      </c>
      <c r="E723" s="450"/>
      <c r="F723" s="450">
        <f t="shared" si="33"/>
        <v>280.55</v>
      </c>
      <c r="G723" s="450">
        <f t="shared" si="34"/>
        <v>280.55</v>
      </c>
      <c r="K723">
        <v>280.55</v>
      </c>
      <c r="L723">
        <v>280.55</v>
      </c>
      <c r="N723">
        <v>250.68</v>
      </c>
      <c r="O723">
        <v>250.68</v>
      </c>
    </row>
    <row r="724" spans="1:15" ht="28.8">
      <c r="A724" s="447">
        <v>39232</v>
      </c>
      <c r="B724" s="448" t="s">
        <v>1629</v>
      </c>
      <c r="C724" s="447" t="s">
        <v>994</v>
      </c>
      <c r="D724" s="449">
        <f t="shared" si="35"/>
        <v>29.44</v>
      </c>
      <c r="E724" s="450"/>
      <c r="F724" s="450">
        <f t="shared" si="33"/>
        <v>29.44</v>
      </c>
      <c r="G724" s="450">
        <f t="shared" si="34"/>
        <v>29.44</v>
      </c>
      <c r="K724">
        <v>29.44</v>
      </c>
      <c r="L724">
        <v>29.44</v>
      </c>
      <c r="N724">
        <v>26.31</v>
      </c>
      <c r="O724">
        <v>26.31</v>
      </c>
    </row>
    <row r="725" spans="1:15" ht="28.8">
      <c r="A725" s="452">
        <v>39233</v>
      </c>
      <c r="B725" s="453" t="s">
        <v>1630</v>
      </c>
      <c r="C725" s="452" t="s">
        <v>994</v>
      </c>
      <c r="D725" s="454">
        <f t="shared" si="35"/>
        <v>42.91</v>
      </c>
      <c r="E725" s="450"/>
      <c r="F725" s="450">
        <f t="shared" si="33"/>
        <v>42.91</v>
      </c>
      <c r="G725" s="450">
        <f t="shared" si="34"/>
        <v>42.91</v>
      </c>
      <c r="K725">
        <v>42.91</v>
      </c>
      <c r="L725">
        <v>42.91</v>
      </c>
      <c r="N725">
        <v>38.35</v>
      </c>
      <c r="O725">
        <v>38.35</v>
      </c>
    </row>
    <row r="726" spans="1:15" ht="28.8">
      <c r="A726" s="447">
        <v>981</v>
      </c>
      <c r="B726" s="448" t="s">
        <v>1631</v>
      </c>
      <c r="C726" s="447" t="s">
        <v>994</v>
      </c>
      <c r="D726" s="449">
        <f t="shared" si="35"/>
        <v>4.79</v>
      </c>
      <c r="E726" s="450"/>
      <c r="F726" s="450">
        <f t="shared" si="33"/>
        <v>4.79</v>
      </c>
      <c r="G726" s="450">
        <f t="shared" si="34"/>
        <v>4.79</v>
      </c>
      <c r="K726">
        <v>4.79</v>
      </c>
      <c r="L726">
        <v>4.79</v>
      </c>
      <c r="N726">
        <v>4.28</v>
      </c>
      <c r="O726">
        <v>4.28</v>
      </c>
    </row>
    <row r="727" spans="1:15" ht="28.8">
      <c r="A727" s="452">
        <v>39234</v>
      </c>
      <c r="B727" s="453" t="s">
        <v>1632</v>
      </c>
      <c r="C727" s="452" t="s">
        <v>994</v>
      </c>
      <c r="D727" s="454">
        <f t="shared" si="35"/>
        <v>59.74</v>
      </c>
      <c r="E727" s="450"/>
      <c r="F727" s="450">
        <f t="shared" si="33"/>
        <v>59.74</v>
      </c>
      <c r="G727" s="450">
        <f t="shared" si="34"/>
        <v>59.74</v>
      </c>
      <c r="K727">
        <v>59.74</v>
      </c>
      <c r="L727">
        <v>59.74</v>
      </c>
      <c r="N727">
        <v>53.38</v>
      </c>
      <c r="O727">
        <v>53.38</v>
      </c>
    </row>
    <row r="728" spans="1:15" ht="28.8">
      <c r="A728" s="447">
        <v>982</v>
      </c>
      <c r="B728" s="448" t="s">
        <v>1633</v>
      </c>
      <c r="C728" s="447" t="s">
        <v>994</v>
      </c>
      <c r="D728" s="449">
        <f t="shared" si="35"/>
        <v>6.89</v>
      </c>
      <c r="E728" s="450"/>
      <c r="F728" s="450">
        <f t="shared" si="33"/>
        <v>6.89</v>
      </c>
      <c r="G728" s="450">
        <f t="shared" si="34"/>
        <v>6.89</v>
      </c>
      <c r="K728">
        <v>6.89</v>
      </c>
      <c r="L728">
        <v>6.89</v>
      </c>
      <c r="N728">
        <v>6.15</v>
      </c>
      <c r="O728">
        <v>6.15</v>
      </c>
    </row>
    <row r="729" spans="1:15" ht="28.8">
      <c r="A729" s="452">
        <v>39235</v>
      </c>
      <c r="B729" s="453" t="s">
        <v>1634</v>
      </c>
      <c r="C729" s="452" t="s">
        <v>994</v>
      </c>
      <c r="D729" s="454">
        <f t="shared" si="35"/>
        <v>88.11</v>
      </c>
      <c r="E729" s="450"/>
      <c r="F729" s="450">
        <f t="shared" si="33"/>
        <v>88.11</v>
      </c>
      <c r="G729" s="450">
        <f t="shared" si="34"/>
        <v>88.11</v>
      </c>
      <c r="K729">
        <v>88.11</v>
      </c>
      <c r="L729">
        <v>88.11</v>
      </c>
      <c r="N729">
        <v>78.72</v>
      </c>
      <c r="O729">
        <v>78.72</v>
      </c>
    </row>
    <row r="730" spans="1:15" ht="28.8">
      <c r="A730" s="447">
        <v>39236</v>
      </c>
      <c r="B730" s="448" t="s">
        <v>1635</v>
      </c>
      <c r="C730" s="447" t="s">
        <v>994</v>
      </c>
      <c r="D730" s="449">
        <f t="shared" si="35"/>
        <v>116.76</v>
      </c>
      <c r="E730" s="450"/>
      <c r="F730" s="450">
        <f t="shared" si="33"/>
        <v>116.76</v>
      </c>
      <c r="G730" s="450">
        <f t="shared" si="34"/>
        <v>116.76</v>
      </c>
      <c r="K730">
        <v>116.76</v>
      </c>
      <c r="L730">
        <v>116.76</v>
      </c>
      <c r="N730">
        <v>104.33</v>
      </c>
      <c r="O730">
        <v>104.33</v>
      </c>
    </row>
    <row r="731" spans="1:15" ht="28.8">
      <c r="A731" s="452">
        <v>993</v>
      </c>
      <c r="B731" s="453" t="s">
        <v>1636</v>
      </c>
      <c r="C731" s="452" t="s">
        <v>994</v>
      </c>
      <c r="D731" s="454">
        <f t="shared" si="35"/>
        <v>2.46</v>
      </c>
      <c r="E731" s="450"/>
      <c r="F731" s="450">
        <f t="shared" si="33"/>
        <v>2.46</v>
      </c>
      <c r="G731" s="450">
        <f t="shared" si="34"/>
        <v>2.46</v>
      </c>
      <c r="K731">
        <v>2.46</v>
      </c>
      <c r="L731">
        <v>2.46</v>
      </c>
      <c r="N731">
        <v>2.2000000000000002</v>
      </c>
      <c r="O731">
        <v>2.2000000000000002</v>
      </c>
    </row>
    <row r="732" spans="1:15" ht="28.8">
      <c r="A732" s="447">
        <v>1020</v>
      </c>
      <c r="B732" s="448" t="s">
        <v>1637</v>
      </c>
      <c r="C732" s="447" t="s">
        <v>994</v>
      </c>
      <c r="D732" s="449">
        <f t="shared" si="35"/>
        <v>12.55</v>
      </c>
      <c r="E732" s="450"/>
      <c r="F732" s="450">
        <f t="shared" si="33"/>
        <v>12.55</v>
      </c>
      <c r="G732" s="450">
        <f t="shared" si="34"/>
        <v>12.55</v>
      </c>
      <c r="K732">
        <v>12.55</v>
      </c>
      <c r="L732">
        <v>12.55</v>
      </c>
      <c r="N732">
        <v>11.21</v>
      </c>
      <c r="O732">
        <v>11.21</v>
      </c>
    </row>
    <row r="733" spans="1:15" ht="28.8">
      <c r="A733" s="452">
        <v>1017</v>
      </c>
      <c r="B733" s="453" t="s">
        <v>1638</v>
      </c>
      <c r="C733" s="452" t="s">
        <v>994</v>
      </c>
      <c r="D733" s="454">
        <f t="shared" si="35"/>
        <v>153.78</v>
      </c>
      <c r="E733" s="450"/>
      <c r="F733" s="450">
        <f t="shared" si="33"/>
        <v>153.78</v>
      </c>
      <c r="G733" s="450">
        <f t="shared" si="34"/>
        <v>153.78</v>
      </c>
      <c r="K733">
        <v>153.78</v>
      </c>
      <c r="L733">
        <v>153.78</v>
      </c>
      <c r="N733">
        <v>137.4</v>
      </c>
      <c r="O733">
        <v>137.4</v>
      </c>
    </row>
    <row r="734" spans="1:15" ht="28.8">
      <c r="A734" s="447">
        <v>999</v>
      </c>
      <c r="B734" s="448" t="s">
        <v>1639</v>
      </c>
      <c r="C734" s="447" t="s">
        <v>994</v>
      </c>
      <c r="D734" s="449">
        <f t="shared" si="35"/>
        <v>186.3</v>
      </c>
      <c r="E734" s="450"/>
      <c r="F734" s="450">
        <f t="shared" si="33"/>
        <v>186.3</v>
      </c>
      <c r="G734" s="450">
        <f t="shared" si="34"/>
        <v>186.3</v>
      </c>
      <c r="K734">
        <v>186.3</v>
      </c>
      <c r="L734">
        <v>186.3</v>
      </c>
      <c r="N734">
        <v>166.47</v>
      </c>
      <c r="O734">
        <v>166.47</v>
      </c>
    </row>
    <row r="735" spans="1:15" ht="28.8">
      <c r="A735" s="452">
        <v>995</v>
      </c>
      <c r="B735" s="453" t="s">
        <v>1640</v>
      </c>
      <c r="C735" s="452" t="s">
        <v>994</v>
      </c>
      <c r="D735" s="454">
        <f t="shared" si="35"/>
        <v>19.98</v>
      </c>
      <c r="E735" s="450"/>
      <c r="F735" s="450">
        <f t="shared" si="33"/>
        <v>19.98</v>
      </c>
      <c r="G735" s="450">
        <f t="shared" si="34"/>
        <v>19.98</v>
      </c>
      <c r="K735">
        <v>19.98</v>
      </c>
      <c r="L735">
        <v>19.98</v>
      </c>
      <c r="N735">
        <v>17.850000000000001</v>
      </c>
      <c r="O735">
        <v>17.850000000000001</v>
      </c>
    </row>
    <row r="736" spans="1:15" ht="28.8">
      <c r="A736" s="447">
        <v>1000</v>
      </c>
      <c r="B736" s="448" t="s">
        <v>1641</v>
      </c>
      <c r="C736" s="447" t="s">
        <v>994</v>
      </c>
      <c r="D736" s="449">
        <f t="shared" si="35"/>
        <v>228.84</v>
      </c>
      <c r="E736" s="450"/>
      <c r="F736" s="450">
        <f t="shared" si="33"/>
        <v>228.84</v>
      </c>
      <c r="G736" s="450">
        <f t="shared" si="34"/>
        <v>228.84</v>
      </c>
      <c r="K736">
        <v>228.84</v>
      </c>
      <c r="L736">
        <v>228.84</v>
      </c>
      <c r="N736">
        <v>204.47</v>
      </c>
      <c r="O736">
        <v>204.47</v>
      </c>
    </row>
    <row r="737" spans="1:15" ht="28.8">
      <c r="A737" s="452">
        <v>1022</v>
      </c>
      <c r="B737" s="453" t="s">
        <v>1642</v>
      </c>
      <c r="C737" s="452" t="s">
        <v>994</v>
      </c>
      <c r="D737" s="454">
        <f t="shared" si="35"/>
        <v>3.43</v>
      </c>
      <c r="E737" s="450"/>
      <c r="F737" s="450">
        <f t="shared" si="33"/>
        <v>3.43</v>
      </c>
      <c r="G737" s="450">
        <f t="shared" si="34"/>
        <v>3.43</v>
      </c>
      <c r="K737">
        <v>3.43</v>
      </c>
      <c r="L737">
        <v>3.43</v>
      </c>
      <c r="N737">
        <v>3.06</v>
      </c>
      <c r="O737">
        <v>3.06</v>
      </c>
    </row>
    <row r="738" spans="1:15" ht="28.8">
      <c r="A738" s="447">
        <v>1015</v>
      </c>
      <c r="B738" s="448" t="s">
        <v>1643</v>
      </c>
      <c r="C738" s="447" t="s">
        <v>994</v>
      </c>
      <c r="D738" s="449">
        <f t="shared" si="35"/>
        <v>304.08999999999997</v>
      </c>
      <c r="E738" s="450"/>
      <c r="F738" s="450">
        <f t="shared" ref="F738:F801" si="36">IF(K738&gt;0,K738,N738)</f>
        <v>304.08999999999997</v>
      </c>
      <c r="G738" s="450">
        <f t="shared" ref="G738:G801" si="37">IF(L738&gt;0,L738,O738)</f>
        <v>304.08999999999997</v>
      </c>
      <c r="K738">
        <v>304.08999999999997</v>
      </c>
      <c r="L738">
        <v>304.08999999999997</v>
      </c>
      <c r="N738">
        <v>271.70999999999998</v>
      </c>
      <c r="O738">
        <v>271.70999999999998</v>
      </c>
    </row>
    <row r="739" spans="1:15" ht="28.8">
      <c r="A739" s="452">
        <v>996</v>
      </c>
      <c r="B739" s="453" t="s">
        <v>1644</v>
      </c>
      <c r="C739" s="452" t="s">
        <v>994</v>
      </c>
      <c r="D739" s="454">
        <f t="shared" si="35"/>
        <v>30.98</v>
      </c>
      <c r="E739" s="450"/>
      <c r="F739" s="450">
        <f t="shared" si="36"/>
        <v>30.98</v>
      </c>
      <c r="G739" s="450">
        <f t="shared" si="37"/>
        <v>30.98</v>
      </c>
      <c r="K739">
        <v>30.98</v>
      </c>
      <c r="L739">
        <v>30.98</v>
      </c>
      <c r="N739">
        <v>27.68</v>
      </c>
      <c r="O739">
        <v>27.68</v>
      </c>
    </row>
    <row r="740" spans="1:15" ht="28.8">
      <c r="A740" s="447">
        <v>1001</v>
      </c>
      <c r="B740" s="448" t="s">
        <v>1645</v>
      </c>
      <c r="C740" s="447" t="s">
        <v>994</v>
      </c>
      <c r="D740" s="449">
        <f t="shared" si="35"/>
        <v>394.55</v>
      </c>
      <c r="E740" s="450"/>
      <c r="F740" s="450">
        <f t="shared" si="36"/>
        <v>394.55</v>
      </c>
      <c r="G740" s="450">
        <f t="shared" si="37"/>
        <v>394.55</v>
      </c>
      <c r="K740">
        <v>394.55</v>
      </c>
      <c r="L740">
        <v>394.55</v>
      </c>
      <c r="N740">
        <v>352.54</v>
      </c>
      <c r="O740">
        <v>352.54</v>
      </c>
    </row>
    <row r="741" spans="1:15" ht="28.8">
      <c r="A741" s="452">
        <v>1019</v>
      </c>
      <c r="B741" s="453" t="s">
        <v>1646</v>
      </c>
      <c r="C741" s="452" t="s">
        <v>994</v>
      </c>
      <c r="D741" s="454">
        <f t="shared" si="35"/>
        <v>43.78</v>
      </c>
      <c r="E741" s="450"/>
      <c r="F741" s="450">
        <f t="shared" si="36"/>
        <v>43.78</v>
      </c>
      <c r="G741" s="450">
        <f t="shared" si="37"/>
        <v>43.78</v>
      </c>
      <c r="K741">
        <v>43.78</v>
      </c>
      <c r="L741">
        <v>43.78</v>
      </c>
      <c r="N741">
        <v>39.119999999999997</v>
      </c>
      <c r="O741">
        <v>39.119999999999997</v>
      </c>
    </row>
    <row r="742" spans="1:15" ht="28.8">
      <c r="A742" s="447">
        <v>1021</v>
      </c>
      <c r="B742" s="448" t="s">
        <v>1647</v>
      </c>
      <c r="C742" s="447" t="s">
        <v>994</v>
      </c>
      <c r="D742" s="449">
        <f t="shared" si="35"/>
        <v>5.26</v>
      </c>
      <c r="E742" s="450"/>
      <c r="F742" s="450">
        <f t="shared" si="36"/>
        <v>5.26</v>
      </c>
      <c r="G742" s="450">
        <f t="shared" si="37"/>
        <v>5.26</v>
      </c>
      <c r="K742">
        <v>5.26</v>
      </c>
      <c r="L742">
        <v>5.26</v>
      </c>
      <c r="N742">
        <v>4.7</v>
      </c>
      <c r="O742">
        <v>4.7</v>
      </c>
    </row>
    <row r="743" spans="1:15" ht="28.8">
      <c r="A743" s="452">
        <v>39249</v>
      </c>
      <c r="B743" s="453" t="s">
        <v>1648</v>
      </c>
      <c r="C743" s="452" t="s">
        <v>994</v>
      </c>
      <c r="D743" s="454">
        <f t="shared" si="35"/>
        <v>530.5</v>
      </c>
      <c r="E743" s="450"/>
      <c r="F743" s="450">
        <f t="shared" si="36"/>
        <v>530.5</v>
      </c>
      <c r="G743" s="450">
        <f t="shared" si="37"/>
        <v>530.5</v>
      </c>
      <c r="K743">
        <v>530.5</v>
      </c>
      <c r="L743">
        <v>530.5</v>
      </c>
      <c r="N743">
        <v>474.02</v>
      </c>
      <c r="O743">
        <v>474.02</v>
      </c>
    </row>
    <row r="744" spans="1:15" ht="28.8">
      <c r="A744" s="447">
        <v>1018</v>
      </c>
      <c r="B744" s="448" t="s">
        <v>1649</v>
      </c>
      <c r="C744" s="447" t="s">
        <v>994</v>
      </c>
      <c r="D744" s="449">
        <f t="shared" si="35"/>
        <v>64.739999999999995</v>
      </c>
      <c r="E744" s="450"/>
      <c r="F744" s="450">
        <f t="shared" si="36"/>
        <v>64.739999999999995</v>
      </c>
      <c r="G744" s="450">
        <f t="shared" si="37"/>
        <v>64.739999999999995</v>
      </c>
      <c r="K744">
        <v>64.739999999999995</v>
      </c>
      <c r="L744">
        <v>64.739999999999995</v>
      </c>
      <c r="N744">
        <v>57.85</v>
      </c>
      <c r="O744">
        <v>57.85</v>
      </c>
    </row>
    <row r="745" spans="1:15" ht="28.8">
      <c r="A745" s="452">
        <v>39250</v>
      </c>
      <c r="B745" s="453" t="s">
        <v>1650</v>
      </c>
      <c r="C745" s="452" t="s">
        <v>994</v>
      </c>
      <c r="D745" s="454">
        <f t="shared" si="35"/>
        <v>634.59</v>
      </c>
      <c r="E745" s="450"/>
      <c r="F745" s="450">
        <f t="shared" si="36"/>
        <v>634.59</v>
      </c>
      <c r="G745" s="450">
        <f t="shared" si="37"/>
        <v>634.59</v>
      </c>
      <c r="K745">
        <v>634.59</v>
      </c>
      <c r="L745">
        <v>634.59</v>
      </c>
      <c r="N745">
        <v>567.03</v>
      </c>
      <c r="O745">
        <v>567.03</v>
      </c>
    </row>
    <row r="746" spans="1:15" ht="28.8">
      <c r="A746" s="447">
        <v>994</v>
      </c>
      <c r="B746" s="448" t="s">
        <v>1651</v>
      </c>
      <c r="C746" s="447" t="s">
        <v>994</v>
      </c>
      <c r="D746" s="449">
        <f t="shared" si="35"/>
        <v>7.66</v>
      </c>
      <c r="E746" s="450"/>
      <c r="F746" s="450">
        <f t="shared" si="36"/>
        <v>7.66</v>
      </c>
      <c r="G746" s="450">
        <f t="shared" si="37"/>
        <v>7.66</v>
      </c>
      <c r="K746">
        <v>7.66</v>
      </c>
      <c r="L746">
        <v>7.66</v>
      </c>
      <c r="N746">
        <v>6.84</v>
      </c>
      <c r="O746">
        <v>6.84</v>
      </c>
    </row>
    <row r="747" spans="1:15" ht="28.8">
      <c r="A747" s="452">
        <v>977</v>
      </c>
      <c r="B747" s="453" t="s">
        <v>1652</v>
      </c>
      <c r="C747" s="452" t="s">
        <v>994</v>
      </c>
      <c r="D747" s="454">
        <f t="shared" si="35"/>
        <v>90.57</v>
      </c>
      <c r="E747" s="450"/>
      <c r="F747" s="450">
        <f t="shared" si="36"/>
        <v>90.57</v>
      </c>
      <c r="G747" s="450">
        <f t="shared" si="37"/>
        <v>90.57</v>
      </c>
      <c r="K747">
        <v>90.57</v>
      </c>
      <c r="L747">
        <v>90.57</v>
      </c>
      <c r="N747">
        <v>80.930000000000007</v>
      </c>
      <c r="O747">
        <v>80.930000000000007</v>
      </c>
    </row>
    <row r="748" spans="1:15" ht="28.8">
      <c r="A748" s="447">
        <v>998</v>
      </c>
      <c r="B748" s="448" t="s">
        <v>1653</v>
      </c>
      <c r="C748" s="447" t="s">
        <v>994</v>
      </c>
      <c r="D748" s="449">
        <f t="shared" si="35"/>
        <v>117.59</v>
      </c>
      <c r="E748" s="450"/>
      <c r="F748" s="450">
        <f t="shared" si="36"/>
        <v>117.59</v>
      </c>
      <c r="G748" s="450">
        <f t="shared" si="37"/>
        <v>117.59</v>
      </c>
      <c r="K748">
        <v>117.59</v>
      </c>
      <c r="L748">
        <v>117.59</v>
      </c>
      <c r="N748">
        <v>105.07</v>
      </c>
      <c r="O748">
        <v>105.07</v>
      </c>
    </row>
    <row r="749" spans="1:15" ht="28.8">
      <c r="A749" s="452">
        <v>1006</v>
      </c>
      <c r="B749" s="453" t="s">
        <v>1654</v>
      </c>
      <c r="C749" s="452" t="s">
        <v>994</v>
      </c>
      <c r="D749" s="454">
        <f t="shared" si="35"/>
        <v>155.82</v>
      </c>
      <c r="E749" s="450"/>
      <c r="F749" s="450">
        <f t="shared" si="36"/>
        <v>155.82</v>
      </c>
      <c r="G749" s="450">
        <f t="shared" si="37"/>
        <v>155.82</v>
      </c>
      <c r="K749">
        <v>155.82</v>
      </c>
      <c r="L749">
        <v>155.82</v>
      </c>
      <c r="N749">
        <v>139.22999999999999</v>
      </c>
      <c r="O749">
        <v>139.22999999999999</v>
      </c>
    </row>
    <row r="750" spans="1:15" ht="28.8">
      <c r="A750" s="447">
        <v>990</v>
      </c>
      <c r="B750" s="448" t="s">
        <v>1655</v>
      </c>
      <c r="C750" s="447" t="s">
        <v>994</v>
      </c>
      <c r="D750" s="449">
        <f t="shared" si="35"/>
        <v>207.18</v>
      </c>
      <c r="E750" s="450"/>
      <c r="F750" s="450">
        <f t="shared" si="36"/>
        <v>207.18</v>
      </c>
      <c r="G750" s="450">
        <f t="shared" si="37"/>
        <v>207.18</v>
      </c>
      <c r="K750">
        <v>207.18</v>
      </c>
      <c r="L750">
        <v>207.18</v>
      </c>
      <c r="N750">
        <v>185.12</v>
      </c>
      <c r="O750">
        <v>185.12</v>
      </c>
    </row>
    <row r="751" spans="1:15" ht="28.8">
      <c r="A751" s="452">
        <v>39241</v>
      </c>
      <c r="B751" s="453" t="s">
        <v>1656</v>
      </c>
      <c r="C751" s="452" t="s">
        <v>994</v>
      </c>
      <c r="D751" s="454">
        <f t="shared" si="35"/>
        <v>20.399999999999999</v>
      </c>
      <c r="E751" s="450"/>
      <c r="F751" s="450">
        <f t="shared" si="36"/>
        <v>20.399999999999999</v>
      </c>
      <c r="G751" s="450">
        <f t="shared" si="37"/>
        <v>20.399999999999999</v>
      </c>
      <c r="K751">
        <v>20.399999999999999</v>
      </c>
      <c r="L751">
        <v>20.399999999999999</v>
      </c>
      <c r="N751">
        <v>18.22</v>
      </c>
      <c r="O751">
        <v>18.22</v>
      </c>
    </row>
    <row r="752" spans="1:15" ht="28.8">
      <c r="A752" s="447">
        <v>1005</v>
      </c>
      <c r="B752" s="448" t="s">
        <v>1657</v>
      </c>
      <c r="C752" s="447" t="s">
        <v>994</v>
      </c>
      <c r="D752" s="449">
        <f t="shared" si="35"/>
        <v>257.95999999999998</v>
      </c>
      <c r="E752" s="450"/>
      <c r="F752" s="450">
        <f t="shared" si="36"/>
        <v>257.95999999999998</v>
      </c>
      <c r="G752" s="450">
        <f t="shared" si="37"/>
        <v>257.95999999999998</v>
      </c>
      <c r="K752">
        <v>257.95999999999998</v>
      </c>
      <c r="L752">
        <v>257.95999999999998</v>
      </c>
      <c r="N752">
        <v>230.49</v>
      </c>
      <c r="O752">
        <v>230.49</v>
      </c>
    </row>
    <row r="753" spans="1:15" ht="28.8">
      <c r="A753" s="452">
        <v>991</v>
      </c>
      <c r="B753" s="453" t="s">
        <v>1658</v>
      </c>
      <c r="C753" s="452" t="s">
        <v>994</v>
      </c>
      <c r="D753" s="454">
        <f t="shared" si="35"/>
        <v>337.87</v>
      </c>
      <c r="E753" s="450"/>
      <c r="F753" s="450">
        <f t="shared" si="36"/>
        <v>337.87</v>
      </c>
      <c r="G753" s="450">
        <f t="shared" si="37"/>
        <v>337.87</v>
      </c>
      <c r="K753">
        <v>337.87</v>
      </c>
      <c r="L753">
        <v>337.87</v>
      </c>
      <c r="N753">
        <v>301.89999999999998</v>
      </c>
      <c r="O753">
        <v>301.89999999999998</v>
      </c>
    </row>
    <row r="754" spans="1:15" ht="28.8">
      <c r="A754" s="447">
        <v>986</v>
      </c>
      <c r="B754" s="448" t="s">
        <v>1659</v>
      </c>
      <c r="C754" s="447" t="s">
        <v>994</v>
      </c>
      <c r="D754" s="449">
        <f t="shared" si="35"/>
        <v>32.229999999999997</v>
      </c>
      <c r="E754" s="450"/>
      <c r="F754" s="450">
        <f t="shared" si="36"/>
        <v>32.229999999999997</v>
      </c>
      <c r="G754" s="450">
        <f t="shared" si="37"/>
        <v>32.229999999999997</v>
      </c>
      <c r="K754">
        <v>32.229999999999997</v>
      </c>
      <c r="L754">
        <v>32.229999999999997</v>
      </c>
      <c r="N754">
        <v>28.79</v>
      </c>
      <c r="O754">
        <v>28.79</v>
      </c>
    </row>
    <row r="755" spans="1:15" ht="28.8">
      <c r="A755" s="452">
        <v>987</v>
      </c>
      <c r="B755" s="453" t="s">
        <v>1660</v>
      </c>
      <c r="C755" s="452" t="s">
        <v>994</v>
      </c>
      <c r="D755" s="454">
        <f t="shared" si="35"/>
        <v>44.11</v>
      </c>
      <c r="E755" s="450"/>
      <c r="F755" s="450">
        <f t="shared" si="36"/>
        <v>44.11</v>
      </c>
      <c r="G755" s="450">
        <f t="shared" si="37"/>
        <v>44.11</v>
      </c>
      <c r="K755">
        <v>44.11</v>
      </c>
      <c r="L755">
        <v>44.11</v>
      </c>
      <c r="N755">
        <v>39.42</v>
      </c>
      <c r="O755">
        <v>39.42</v>
      </c>
    </row>
    <row r="756" spans="1:15" ht="28.8">
      <c r="A756" s="447">
        <v>1007</v>
      </c>
      <c r="B756" s="448" t="s">
        <v>1661</v>
      </c>
      <c r="C756" s="447" t="s">
        <v>994</v>
      </c>
      <c r="D756" s="449">
        <f t="shared" si="35"/>
        <v>61.06</v>
      </c>
      <c r="E756" s="450"/>
      <c r="F756" s="450">
        <f t="shared" si="36"/>
        <v>61.06</v>
      </c>
      <c r="G756" s="450">
        <f t="shared" si="37"/>
        <v>61.06</v>
      </c>
      <c r="K756">
        <v>61.06</v>
      </c>
      <c r="L756">
        <v>61.06</v>
      </c>
      <c r="N756">
        <v>54.56</v>
      </c>
      <c r="O756">
        <v>54.56</v>
      </c>
    </row>
    <row r="757" spans="1:15" ht="28.8">
      <c r="A757" s="452">
        <v>1008</v>
      </c>
      <c r="B757" s="453" t="s">
        <v>1662</v>
      </c>
      <c r="C757" s="452" t="s">
        <v>994</v>
      </c>
      <c r="D757" s="454">
        <f t="shared" si="35"/>
        <v>7.75</v>
      </c>
      <c r="E757" s="450"/>
      <c r="F757" s="450">
        <f t="shared" si="36"/>
        <v>7.75</v>
      </c>
      <c r="G757" s="450">
        <f t="shared" si="37"/>
        <v>7.75</v>
      </c>
      <c r="K757">
        <v>7.75</v>
      </c>
      <c r="L757">
        <v>7.75</v>
      </c>
      <c r="N757">
        <v>6.93</v>
      </c>
      <c r="O757">
        <v>6.93</v>
      </c>
    </row>
    <row r="758" spans="1:15" ht="28.8">
      <c r="A758" s="447">
        <v>988</v>
      </c>
      <c r="B758" s="448" t="s">
        <v>1663</v>
      </c>
      <c r="C758" s="447" t="s">
        <v>994</v>
      </c>
      <c r="D758" s="449">
        <f t="shared" si="35"/>
        <v>84.2</v>
      </c>
      <c r="E758" s="450"/>
      <c r="F758" s="450">
        <f t="shared" si="36"/>
        <v>84.2</v>
      </c>
      <c r="G758" s="450">
        <f t="shared" si="37"/>
        <v>84.2</v>
      </c>
      <c r="K758">
        <v>84.2</v>
      </c>
      <c r="L758">
        <v>84.2</v>
      </c>
      <c r="N758">
        <v>75.23</v>
      </c>
      <c r="O758">
        <v>75.23</v>
      </c>
    </row>
    <row r="759" spans="1:15" ht="28.8">
      <c r="A759" s="452">
        <v>989</v>
      </c>
      <c r="B759" s="453" t="s">
        <v>1664</v>
      </c>
      <c r="C759" s="452" t="s">
        <v>994</v>
      </c>
      <c r="D759" s="454">
        <f t="shared" si="35"/>
        <v>116.23</v>
      </c>
      <c r="E759" s="450"/>
      <c r="F759" s="450">
        <f t="shared" si="36"/>
        <v>116.23</v>
      </c>
      <c r="G759" s="450">
        <f t="shared" si="37"/>
        <v>116.23</v>
      </c>
      <c r="K759">
        <v>116.23</v>
      </c>
      <c r="L759">
        <v>116.23</v>
      </c>
      <c r="N759">
        <v>103.85</v>
      </c>
      <c r="O759">
        <v>103.85</v>
      </c>
    </row>
    <row r="760" spans="1:15">
      <c r="A760" s="447">
        <v>43972</v>
      </c>
      <c r="B760" s="448" t="s">
        <v>1665</v>
      </c>
      <c r="C760" s="447" t="s">
        <v>994</v>
      </c>
      <c r="D760" s="449">
        <f t="shared" si="35"/>
        <v>4.55</v>
      </c>
      <c r="E760" s="450"/>
      <c r="F760" s="450">
        <f t="shared" si="36"/>
        <v>4.55</v>
      </c>
      <c r="G760" s="450">
        <f t="shared" si="37"/>
        <v>4.55</v>
      </c>
      <c r="K760">
        <v>4.55</v>
      </c>
      <c r="L760">
        <v>4.55</v>
      </c>
      <c r="N760">
        <v>4.3099999999999996</v>
      </c>
      <c r="O760">
        <v>4.3099999999999996</v>
      </c>
    </row>
    <row r="761" spans="1:15">
      <c r="A761" s="452">
        <v>43971</v>
      </c>
      <c r="B761" s="453" t="s">
        <v>1666</v>
      </c>
      <c r="C761" s="452" t="s">
        <v>994</v>
      </c>
      <c r="D761" s="454">
        <f t="shared" si="35"/>
        <v>3.48</v>
      </c>
      <c r="E761" s="450"/>
      <c r="F761" s="450">
        <f t="shared" si="36"/>
        <v>3.48</v>
      </c>
      <c r="G761" s="450">
        <f t="shared" si="37"/>
        <v>3.48</v>
      </c>
      <c r="K761">
        <v>3.48</v>
      </c>
      <c r="L761">
        <v>3.48</v>
      </c>
      <c r="N761">
        <v>3.29</v>
      </c>
      <c r="O761">
        <v>3.29</v>
      </c>
    </row>
    <row r="762" spans="1:15">
      <c r="A762" s="447">
        <v>39598</v>
      </c>
      <c r="B762" s="448" t="s">
        <v>1667</v>
      </c>
      <c r="C762" s="447" t="s">
        <v>994</v>
      </c>
      <c r="D762" s="449">
        <f t="shared" si="35"/>
        <v>6.45</v>
      </c>
      <c r="E762" s="450"/>
      <c r="F762" s="450">
        <f t="shared" si="36"/>
        <v>6.45</v>
      </c>
      <c r="G762" s="450">
        <f t="shared" si="37"/>
        <v>6.45</v>
      </c>
      <c r="K762">
        <v>6.45</v>
      </c>
      <c r="L762">
        <v>6.45</v>
      </c>
      <c r="N762">
        <v>6.1</v>
      </c>
      <c r="O762">
        <v>6.1</v>
      </c>
    </row>
    <row r="763" spans="1:15">
      <c r="A763" s="452">
        <v>43973</v>
      </c>
      <c r="B763" s="453" t="s">
        <v>1668</v>
      </c>
      <c r="C763" s="452" t="s">
        <v>994</v>
      </c>
      <c r="D763" s="454">
        <f t="shared" si="35"/>
        <v>4.76</v>
      </c>
      <c r="E763" s="450"/>
      <c r="F763" s="450">
        <f t="shared" si="36"/>
        <v>4.76</v>
      </c>
      <c r="G763" s="450">
        <f t="shared" si="37"/>
        <v>4.76</v>
      </c>
      <c r="K763">
        <v>4.76</v>
      </c>
      <c r="L763">
        <v>4.76</v>
      </c>
      <c r="N763">
        <v>4.5</v>
      </c>
      <c r="O763">
        <v>4.5</v>
      </c>
    </row>
    <row r="764" spans="1:15">
      <c r="A764" s="447">
        <v>39599</v>
      </c>
      <c r="B764" s="448" t="s">
        <v>1669</v>
      </c>
      <c r="C764" s="447" t="s">
        <v>994</v>
      </c>
      <c r="D764" s="449">
        <f t="shared" si="35"/>
        <v>9.2799999999999994</v>
      </c>
      <c r="E764" s="450"/>
      <c r="F764" s="450">
        <f t="shared" si="36"/>
        <v>9.2799999999999994</v>
      </c>
      <c r="G764" s="450">
        <f t="shared" si="37"/>
        <v>9.2799999999999994</v>
      </c>
      <c r="K764">
        <v>9.2799999999999994</v>
      </c>
      <c r="L764">
        <v>9.2799999999999994</v>
      </c>
      <c r="N764">
        <v>8.7799999999999994</v>
      </c>
      <c r="O764">
        <v>8.7799999999999994</v>
      </c>
    </row>
    <row r="765" spans="1:15">
      <c r="A765" s="452">
        <v>43832</v>
      </c>
      <c r="B765" s="453" t="s">
        <v>1670</v>
      </c>
      <c r="C765" s="452" t="s">
        <v>994</v>
      </c>
      <c r="D765" s="454">
        <f t="shared" si="35"/>
        <v>24.45</v>
      </c>
      <c r="E765" s="450"/>
      <c r="F765" s="450">
        <f t="shared" si="36"/>
        <v>24.45</v>
      </c>
      <c r="G765" s="450">
        <f t="shared" si="37"/>
        <v>24.45</v>
      </c>
      <c r="K765">
        <v>24.45</v>
      </c>
      <c r="L765">
        <v>24.45</v>
      </c>
      <c r="N765">
        <v>23.12</v>
      </c>
      <c r="O765">
        <v>23.12</v>
      </c>
    </row>
    <row r="766" spans="1:15">
      <c r="A766" s="447">
        <v>34602</v>
      </c>
      <c r="B766" s="448" t="s">
        <v>1671</v>
      </c>
      <c r="C766" s="447" t="s">
        <v>994</v>
      </c>
      <c r="D766" s="449">
        <f t="shared" si="35"/>
        <v>5.33</v>
      </c>
      <c r="E766" s="450"/>
      <c r="F766" s="450">
        <f t="shared" si="36"/>
        <v>5.33</v>
      </c>
      <c r="G766" s="450">
        <f t="shared" si="37"/>
        <v>5.33</v>
      </c>
      <c r="K766">
        <v>5.33</v>
      </c>
      <c r="L766">
        <v>5.33</v>
      </c>
      <c r="N766">
        <v>4.76</v>
      </c>
      <c r="O766">
        <v>4.76</v>
      </c>
    </row>
    <row r="767" spans="1:15">
      <c r="A767" s="452">
        <v>34607</v>
      </c>
      <c r="B767" s="453" t="s">
        <v>1672</v>
      </c>
      <c r="C767" s="452" t="s">
        <v>994</v>
      </c>
      <c r="D767" s="454">
        <f t="shared" si="35"/>
        <v>13.06</v>
      </c>
      <c r="E767" s="450"/>
      <c r="F767" s="450">
        <f t="shared" si="36"/>
        <v>13.06</v>
      </c>
      <c r="G767" s="450">
        <f t="shared" si="37"/>
        <v>13.06</v>
      </c>
      <c r="K767">
        <v>13.06</v>
      </c>
      <c r="L767">
        <v>13.06</v>
      </c>
      <c r="N767">
        <v>11.67</v>
      </c>
      <c r="O767">
        <v>11.67</v>
      </c>
    </row>
    <row r="768" spans="1:15">
      <c r="A768" s="447">
        <v>34609</v>
      </c>
      <c r="B768" s="448" t="s">
        <v>1673</v>
      </c>
      <c r="C768" s="447" t="s">
        <v>994</v>
      </c>
      <c r="D768" s="449">
        <f t="shared" si="35"/>
        <v>19</v>
      </c>
      <c r="E768" s="450"/>
      <c r="F768" s="450">
        <f t="shared" si="36"/>
        <v>19</v>
      </c>
      <c r="G768" s="450">
        <f t="shared" si="37"/>
        <v>19</v>
      </c>
      <c r="K768">
        <v>19</v>
      </c>
      <c r="L768">
        <v>19</v>
      </c>
      <c r="N768">
        <v>16.98</v>
      </c>
      <c r="O768">
        <v>16.98</v>
      </c>
    </row>
    <row r="769" spans="1:15">
      <c r="A769" s="452">
        <v>34618</v>
      </c>
      <c r="B769" s="453" t="s">
        <v>1674</v>
      </c>
      <c r="C769" s="452" t="s">
        <v>994</v>
      </c>
      <c r="D769" s="454">
        <f t="shared" si="35"/>
        <v>7.27</v>
      </c>
      <c r="E769" s="450"/>
      <c r="F769" s="450">
        <f t="shared" si="36"/>
        <v>7.27</v>
      </c>
      <c r="G769" s="450">
        <f t="shared" si="37"/>
        <v>7.27</v>
      </c>
      <c r="K769">
        <v>7.27</v>
      </c>
      <c r="L769">
        <v>7.27</v>
      </c>
      <c r="N769">
        <v>6.49</v>
      </c>
      <c r="O769">
        <v>6.49</v>
      </c>
    </row>
    <row r="770" spans="1:15">
      <c r="A770" s="447">
        <v>34621</v>
      </c>
      <c r="B770" s="448" t="s">
        <v>1675</v>
      </c>
      <c r="C770" s="447" t="s">
        <v>994</v>
      </c>
      <c r="D770" s="449">
        <f t="shared" si="35"/>
        <v>18.010000000000002</v>
      </c>
      <c r="E770" s="450"/>
      <c r="F770" s="450">
        <f t="shared" si="36"/>
        <v>18.010000000000002</v>
      </c>
      <c r="G770" s="450">
        <f t="shared" si="37"/>
        <v>18.010000000000002</v>
      </c>
      <c r="K770">
        <v>18.010000000000002</v>
      </c>
      <c r="L770">
        <v>18.010000000000002</v>
      </c>
      <c r="N770">
        <v>16.09</v>
      </c>
      <c r="O770">
        <v>16.09</v>
      </c>
    </row>
    <row r="771" spans="1:15">
      <c r="A771" s="452">
        <v>34622</v>
      </c>
      <c r="B771" s="453" t="s">
        <v>1676</v>
      </c>
      <c r="C771" s="452" t="s">
        <v>994</v>
      </c>
      <c r="D771" s="454">
        <f t="shared" ref="D771:D834" si="38">IF($I$2=$G$1,G771,F771)</f>
        <v>26.76</v>
      </c>
      <c r="E771" s="450"/>
      <c r="F771" s="450">
        <f t="shared" si="36"/>
        <v>26.76</v>
      </c>
      <c r="G771" s="450">
        <f t="shared" si="37"/>
        <v>26.76</v>
      </c>
      <c r="K771">
        <v>26.76</v>
      </c>
      <c r="L771">
        <v>26.76</v>
      </c>
      <c r="N771">
        <v>23.91</v>
      </c>
      <c r="O771">
        <v>23.91</v>
      </c>
    </row>
    <row r="772" spans="1:15">
      <c r="A772" s="447">
        <v>34624</v>
      </c>
      <c r="B772" s="448" t="s">
        <v>1677</v>
      </c>
      <c r="C772" s="447" t="s">
        <v>994</v>
      </c>
      <c r="D772" s="449">
        <f t="shared" si="38"/>
        <v>9.6999999999999993</v>
      </c>
      <c r="E772" s="450"/>
      <c r="F772" s="450">
        <f t="shared" si="36"/>
        <v>9.6999999999999993</v>
      </c>
      <c r="G772" s="450">
        <f t="shared" si="37"/>
        <v>9.6999999999999993</v>
      </c>
      <c r="K772">
        <v>9.6999999999999993</v>
      </c>
      <c r="L772">
        <v>9.6999999999999993</v>
      </c>
      <c r="N772">
        <v>8.67</v>
      </c>
      <c r="O772">
        <v>8.67</v>
      </c>
    </row>
    <row r="773" spans="1:15">
      <c r="A773" s="452">
        <v>34627</v>
      </c>
      <c r="B773" s="453" t="s">
        <v>1678</v>
      </c>
      <c r="C773" s="452" t="s">
        <v>994</v>
      </c>
      <c r="D773" s="454">
        <f t="shared" si="38"/>
        <v>23.4</v>
      </c>
      <c r="E773" s="450"/>
      <c r="F773" s="450">
        <f t="shared" si="36"/>
        <v>23.4</v>
      </c>
      <c r="G773" s="450">
        <f t="shared" si="37"/>
        <v>23.4</v>
      </c>
      <c r="K773">
        <v>23.4</v>
      </c>
      <c r="L773">
        <v>23.4</v>
      </c>
      <c r="N773">
        <v>20.91</v>
      </c>
      <c r="O773">
        <v>20.91</v>
      </c>
    </row>
    <row r="774" spans="1:15">
      <c r="A774" s="447">
        <v>34629</v>
      </c>
      <c r="B774" s="448" t="s">
        <v>1679</v>
      </c>
      <c r="C774" s="447" t="s">
        <v>994</v>
      </c>
      <c r="D774" s="449">
        <f t="shared" si="38"/>
        <v>35.75</v>
      </c>
      <c r="E774" s="450"/>
      <c r="F774" s="450">
        <f t="shared" si="36"/>
        <v>35.75</v>
      </c>
      <c r="G774" s="450">
        <f t="shared" si="37"/>
        <v>35.75</v>
      </c>
      <c r="K774">
        <v>35.75</v>
      </c>
      <c r="L774">
        <v>35.75</v>
      </c>
      <c r="N774">
        <v>31.94</v>
      </c>
      <c r="O774">
        <v>31.94</v>
      </c>
    </row>
    <row r="775" spans="1:15" ht="28.8">
      <c r="A775" s="452">
        <v>39257</v>
      </c>
      <c r="B775" s="453" t="s">
        <v>1680</v>
      </c>
      <c r="C775" s="452" t="s">
        <v>994</v>
      </c>
      <c r="D775" s="454">
        <f t="shared" si="38"/>
        <v>7.27</v>
      </c>
      <c r="E775" s="450"/>
      <c r="F775" s="450">
        <f t="shared" si="36"/>
        <v>7.27</v>
      </c>
      <c r="G775" s="450">
        <f t="shared" si="37"/>
        <v>7.27</v>
      </c>
      <c r="K775">
        <v>7.27</v>
      </c>
      <c r="L775">
        <v>7.27</v>
      </c>
      <c r="N775">
        <v>6.5</v>
      </c>
      <c r="O775">
        <v>6.5</v>
      </c>
    </row>
    <row r="776" spans="1:15" ht="28.8">
      <c r="A776" s="447">
        <v>39261</v>
      </c>
      <c r="B776" s="448" t="s">
        <v>1681</v>
      </c>
      <c r="C776" s="447" t="s">
        <v>994</v>
      </c>
      <c r="D776" s="449">
        <f t="shared" si="38"/>
        <v>41.65</v>
      </c>
      <c r="E776" s="450"/>
      <c r="F776" s="450">
        <f t="shared" si="36"/>
        <v>41.65</v>
      </c>
      <c r="G776" s="450">
        <f t="shared" si="37"/>
        <v>41.65</v>
      </c>
      <c r="K776">
        <v>41.65</v>
      </c>
      <c r="L776">
        <v>41.65</v>
      </c>
      <c r="N776">
        <v>37.22</v>
      </c>
      <c r="O776">
        <v>37.22</v>
      </c>
    </row>
    <row r="777" spans="1:15" ht="28.8">
      <c r="A777" s="452">
        <v>39268</v>
      </c>
      <c r="B777" s="453" t="s">
        <v>1682</v>
      </c>
      <c r="C777" s="452" t="s">
        <v>994</v>
      </c>
      <c r="D777" s="454">
        <f t="shared" si="38"/>
        <v>651.05999999999995</v>
      </c>
      <c r="E777" s="450"/>
      <c r="F777" s="450">
        <f t="shared" si="36"/>
        <v>651.05999999999995</v>
      </c>
      <c r="G777" s="450">
        <f t="shared" si="37"/>
        <v>651.05999999999995</v>
      </c>
      <c r="K777">
        <v>651.05999999999995</v>
      </c>
      <c r="L777">
        <v>651.05999999999995</v>
      </c>
      <c r="N777">
        <v>581.74</v>
      </c>
      <c r="O777">
        <v>581.74</v>
      </c>
    </row>
    <row r="778" spans="1:15" ht="28.8">
      <c r="A778" s="447">
        <v>39262</v>
      </c>
      <c r="B778" s="448" t="s">
        <v>1683</v>
      </c>
      <c r="C778" s="447" t="s">
        <v>994</v>
      </c>
      <c r="D778" s="449">
        <f t="shared" si="38"/>
        <v>66.33</v>
      </c>
      <c r="E778" s="450"/>
      <c r="F778" s="450">
        <f t="shared" si="36"/>
        <v>66.33</v>
      </c>
      <c r="G778" s="450">
        <f t="shared" si="37"/>
        <v>66.33</v>
      </c>
      <c r="K778">
        <v>66.33</v>
      </c>
      <c r="L778">
        <v>66.33</v>
      </c>
      <c r="N778">
        <v>59.27</v>
      </c>
      <c r="O778">
        <v>59.27</v>
      </c>
    </row>
    <row r="779" spans="1:15" ht="28.8">
      <c r="A779" s="452">
        <v>39258</v>
      </c>
      <c r="B779" s="453" t="s">
        <v>1684</v>
      </c>
      <c r="C779" s="452" t="s">
        <v>994</v>
      </c>
      <c r="D779" s="454">
        <f t="shared" si="38"/>
        <v>10.96</v>
      </c>
      <c r="E779" s="450"/>
      <c r="F779" s="450">
        <f t="shared" si="36"/>
        <v>10.96</v>
      </c>
      <c r="G779" s="450">
        <f t="shared" si="37"/>
        <v>10.96</v>
      </c>
      <c r="K779">
        <v>10.96</v>
      </c>
      <c r="L779">
        <v>10.96</v>
      </c>
      <c r="N779">
        <v>9.8000000000000007</v>
      </c>
      <c r="O779">
        <v>9.8000000000000007</v>
      </c>
    </row>
    <row r="780" spans="1:15" ht="28.8">
      <c r="A780" s="447">
        <v>39263</v>
      </c>
      <c r="B780" s="448" t="s">
        <v>1685</v>
      </c>
      <c r="C780" s="447" t="s">
        <v>994</v>
      </c>
      <c r="D780" s="449">
        <f t="shared" si="38"/>
        <v>114.7</v>
      </c>
      <c r="E780" s="450"/>
      <c r="F780" s="450">
        <f t="shared" si="36"/>
        <v>114.7</v>
      </c>
      <c r="G780" s="450">
        <f t="shared" si="37"/>
        <v>114.7</v>
      </c>
      <c r="K780">
        <v>114.7</v>
      </c>
      <c r="L780">
        <v>114.7</v>
      </c>
      <c r="N780">
        <v>102.48</v>
      </c>
      <c r="O780">
        <v>102.48</v>
      </c>
    </row>
    <row r="781" spans="1:15" ht="28.8">
      <c r="A781" s="452">
        <v>39264</v>
      </c>
      <c r="B781" s="453" t="s">
        <v>1686</v>
      </c>
      <c r="C781" s="452" t="s">
        <v>994</v>
      </c>
      <c r="D781" s="454">
        <f t="shared" si="38"/>
        <v>158.88999999999999</v>
      </c>
      <c r="E781" s="450"/>
      <c r="F781" s="450">
        <f t="shared" si="36"/>
        <v>158.88999999999999</v>
      </c>
      <c r="G781" s="450">
        <f t="shared" si="37"/>
        <v>158.88999999999999</v>
      </c>
      <c r="K781">
        <v>158.88999999999999</v>
      </c>
      <c r="L781">
        <v>158.88999999999999</v>
      </c>
      <c r="N781">
        <v>141.97</v>
      </c>
      <c r="O781">
        <v>141.97</v>
      </c>
    </row>
    <row r="782" spans="1:15" ht="28.8">
      <c r="A782" s="447">
        <v>39259</v>
      </c>
      <c r="B782" s="448" t="s">
        <v>1687</v>
      </c>
      <c r="C782" s="447" t="s">
        <v>994</v>
      </c>
      <c r="D782" s="449">
        <f t="shared" si="38"/>
        <v>16.89</v>
      </c>
      <c r="E782" s="450"/>
      <c r="F782" s="450">
        <f t="shared" si="36"/>
        <v>16.89</v>
      </c>
      <c r="G782" s="450">
        <f t="shared" si="37"/>
        <v>16.89</v>
      </c>
      <c r="K782">
        <v>16.89</v>
      </c>
      <c r="L782">
        <v>16.89</v>
      </c>
      <c r="N782">
        <v>15.09</v>
      </c>
      <c r="O782">
        <v>15.09</v>
      </c>
    </row>
    <row r="783" spans="1:15" ht="28.8">
      <c r="A783" s="452">
        <v>39265</v>
      </c>
      <c r="B783" s="453" t="s">
        <v>1688</v>
      </c>
      <c r="C783" s="452" t="s">
        <v>994</v>
      </c>
      <c r="D783" s="454">
        <f t="shared" si="38"/>
        <v>215.71</v>
      </c>
      <c r="E783" s="450"/>
      <c r="F783" s="450">
        <f t="shared" si="36"/>
        <v>215.71</v>
      </c>
      <c r="G783" s="450">
        <f t="shared" si="37"/>
        <v>215.71</v>
      </c>
      <c r="K783">
        <v>215.71</v>
      </c>
      <c r="L783">
        <v>215.71</v>
      </c>
      <c r="N783">
        <v>192.74</v>
      </c>
      <c r="O783">
        <v>192.74</v>
      </c>
    </row>
    <row r="784" spans="1:15" ht="28.8">
      <c r="A784" s="447">
        <v>39260</v>
      </c>
      <c r="B784" s="448" t="s">
        <v>1689</v>
      </c>
      <c r="C784" s="447" t="s">
        <v>994</v>
      </c>
      <c r="D784" s="449">
        <f t="shared" si="38"/>
        <v>25.85</v>
      </c>
      <c r="E784" s="450"/>
      <c r="F784" s="450">
        <f t="shared" si="36"/>
        <v>25.85</v>
      </c>
      <c r="G784" s="450">
        <f t="shared" si="37"/>
        <v>25.85</v>
      </c>
      <c r="K784">
        <v>25.85</v>
      </c>
      <c r="L784">
        <v>25.85</v>
      </c>
      <c r="N784">
        <v>23.1</v>
      </c>
      <c r="O784">
        <v>23.1</v>
      </c>
    </row>
    <row r="785" spans="1:15" ht="28.8">
      <c r="A785" s="452">
        <v>39266</v>
      </c>
      <c r="B785" s="453" t="s">
        <v>1690</v>
      </c>
      <c r="C785" s="452" t="s">
        <v>994</v>
      </c>
      <c r="D785" s="454">
        <f t="shared" si="38"/>
        <v>325.5</v>
      </c>
      <c r="E785" s="450"/>
      <c r="F785" s="450">
        <f t="shared" si="36"/>
        <v>325.5</v>
      </c>
      <c r="G785" s="450">
        <f t="shared" si="37"/>
        <v>325.5</v>
      </c>
      <c r="K785">
        <v>325.5</v>
      </c>
      <c r="L785">
        <v>325.5</v>
      </c>
      <c r="N785">
        <v>290.85000000000002</v>
      </c>
      <c r="O785">
        <v>290.85000000000002</v>
      </c>
    </row>
    <row r="786" spans="1:15" ht="28.8">
      <c r="A786" s="447">
        <v>39267</v>
      </c>
      <c r="B786" s="448" t="s">
        <v>1691</v>
      </c>
      <c r="C786" s="447" t="s">
        <v>994</v>
      </c>
      <c r="D786" s="449">
        <f t="shared" si="38"/>
        <v>406.96</v>
      </c>
      <c r="E786" s="450"/>
      <c r="F786" s="450">
        <f t="shared" si="36"/>
        <v>406.96</v>
      </c>
      <c r="G786" s="450">
        <f t="shared" si="37"/>
        <v>406.96</v>
      </c>
      <c r="K786">
        <v>406.96</v>
      </c>
      <c r="L786">
        <v>406.96</v>
      </c>
      <c r="N786">
        <v>363.63</v>
      </c>
      <c r="O786">
        <v>363.63</v>
      </c>
    </row>
    <row r="787" spans="1:15">
      <c r="A787" s="452">
        <v>11901</v>
      </c>
      <c r="B787" s="453" t="s">
        <v>1692</v>
      </c>
      <c r="C787" s="452" t="s">
        <v>994</v>
      </c>
      <c r="D787" s="454">
        <f t="shared" si="38"/>
        <v>0.83</v>
      </c>
      <c r="E787" s="450"/>
      <c r="F787" s="450">
        <f t="shared" si="36"/>
        <v>0.83</v>
      </c>
      <c r="G787" s="450">
        <f t="shared" si="37"/>
        <v>0.83</v>
      </c>
      <c r="K787">
        <v>0.83</v>
      </c>
      <c r="L787">
        <v>0.83</v>
      </c>
      <c r="N787">
        <v>0.79</v>
      </c>
      <c r="O787">
        <v>0.79</v>
      </c>
    </row>
    <row r="788" spans="1:15">
      <c r="A788" s="447">
        <v>11902</v>
      </c>
      <c r="B788" s="448" t="s">
        <v>1693</v>
      </c>
      <c r="C788" s="447" t="s">
        <v>994</v>
      </c>
      <c r="D788" s="449">
        <f t="shared" si="38"/>
        <v>1.6</v>
      </c>
      <c r="E788" s="450"/>
      <c r="F788" s="450">
        <f t="shared" si="36"/>
        <v>1.6</v>
      </c>
      <c r="G788" s="450">
        <f t="shared" si="37"/>
        <v>1.6</v>
      </c>
      <c r="K788">
        <v>1.6</v>
      </c>
      <c r="L788">
        <v>1.6</v>
      </c>
      <c r="N788">
        <v>1.51</v>
      </c>
      <c r="O788">
        <v>1.51</v>
      </c>
    </row>
    <row r="789" spans="1:15">
      <c r="A789" s="452">
        <v>11903</v>
      </c>
      <c r="B789" s="453" t="s">
        <v>1694</v>
      </c>
      <c r="C789" s="452" t="s">
        <v>994</v>
      </c>
      <c r="D789" s="454">
        <f t="shared" si="38"/>
        <v>1.69</v>
      </c>
      <c r="E789" s="450"/>
      <c r="F789" s="450">
        <f t="shared" si="36"/>
        <v>1.69</v>
      </c>
      <c r="G789" s="450">
        <f t="shared" si="37"/>
        <v>1.69</v>
      </c>
      <c r="K789">
        <v>1.69</v>
      </c>
      <c r="L789">
        <v>1.69</v>
      </c>
      <c r="N789">
        <v>1.6</v>
      </c>
      <c r="O789">
        <v>1.6</v>
      </c>
    </row>
    <row r="790" spans="1:15">
      <c r="A790" s="447">
        <v>11904</v>
      </c>
      <c r="B790" s="448" t="s">
        <v>1695</v>
      </c>
      <c r="C790" s="447" t="s">
        <v>994</v>
      </c>
      <c r="D790" s="449">
        <f t="shared" si="38"/>
        <v>2.57</v>
      </c>
      <c r="E790" s="450"/>
      <c r="F790" s="450">
        <f t="shared" si="36"/>
        <v>2.57</v>
      </c>
      <c r="G790" s="450">
        <f t="shared" si="37"/>
        <v>2.57</v>
      </c>
      <c r="K790">
        <v>2.57</v>
      </c>
      <c r="L790">
        <v>2.57</v>
      </c>
      <c r="N790">
        <v>2.4300000000000002</v>
      </c>
      <c r="O790">
        <v>2.4300000000000002</v>
      </c>
    </row>
    <row r="791" spans="1:15">
      <c r="A791" s="452">
        <v>11905</v>
      </c>
      <c r="B791" s="453" t="s">
        <v>1696</v>
      </c>
      <c r="C791" s="452" t="s">
        <v>994</v>
      </c>
      <c r="D791" s="454">
        <f t="shared" si="38"/>
        <v>3.13</v>
      </c>
      <c r="E791" s="450"/>
      <c r="F791" s="450">
        <f t="shared" si="36"/>
        <v>3.13</v>
      </c>
      <c r="G791" s="450">
        <f t="shared" si="37"/>
        <v>3.13</v>
      </c>
      <c r="K791">
        <v>3.13</v>
      </c>
      <c r="L791">
        <v>3.13</v>
      </c>
      <c r="N791">
        <v>2.96</v>
      </c>
      <c r="O791">
        <v>2.96</v>
      </c>
    </row>
    <row r="792" spans="1:15">
      <c r="A792" s="447">
        <v>11906</v>
      </c>
      <c r="B792" s="448" t="s">
        <v>1697</v>
      </c>
      <c r="C792" s="447" t="s">
        <v>994</v>
      </c>
      <c r="D792" s="449">
        <f t="shared" si="38"/>
        <v>3.98</v>
      </c>
      <c r="E792" s="450"/>
      <c r="F792" s="450">
        <f t="shared" si="36"/>
        <v>3.98</v>
      </c>
      <c r="G792" s="450">
        <f t="shared" si="37"/>
        <v>3.98</v>
      </c>
      <c r="K792">
        <v>3.98</v>
      </c>
      <c r="L792">
        <v>3.98</v>
      </c>
      <c r="N792">
        <v>3.77</v>
      </c>
      <c r="O792">
        <v>3.77</v>
      </c>
    </row>
    <row r="793" spans="1:15">
      <c r="A793" s="452">
        <v>11919</v>
      </c>
      <c r="B793" s="453" t="s">
        <v>1698</v>
      </c>
      <c r="C793" s="452" t="s">
        <v>994</v>
      </c>
      <c r="D793" s="454">
        <f t="shared" si="38"/>
        <v>7.3</v>
      </c>
      <c r="E793" s="450"/>
      <c r="F793" s="450">
        <f t="shared" si="36"/>
        <v>7.3</v>
      </c>
      <c r="G793" s="450">
        <f t="shared" si="37"/>
        <v>7.3</v>
      </c>
      <c r="K793">
        <v>7.3</v>
      </c>
      <c r="L793">
        <v>7.3</v>
      </c>
      <c r="N793">
        <v>6.9</v>
      </c>
      <c r="O793">
        <v>6.9</v>
      </c>
    </row>
    <row r="794" spans="1:15">
      <c r="A794" s="447">
        <v>11920</v>
      </c>
      <c r="B794" s="448" t="s">
        <v>1699</v>
      </c>
      <c r="C794" s="447" t="s">
        <v>994</v>
      </c>
      <c r="D794" s="449">
        <f t="shared" si="38"/>
        <v>13.87</v>
      </c>
      <c r="E794" s="450"/>
      <c r="F794" s="450">
        <f t="shared" si="36"/>
        <v>13.87</v>
      </c>
      <c r="G794" s="450">
        <f t="shared" si="37"/>
        <v>13.87</v>
      </c>
      <c r="K794">
        <v>13.87</v>
      </c>
      <c r="L794">
        <v>13.87</v>
      </c>
      <c r="N794">
        <v>13.11</v>
      </c>
      <c r="O794">
        <v>13.11</v>
      </c>
    </row>
    <row r="795" spans="1:15">
      <c r="A795" s="452">
        <v>11924</v>
      </c>
      <c r="B795" s="453" t="s">
        <v>1700</v>
      </c>
      <c r="C795" s="452" t="s">
        <v>994</v>
      </c>
      <c r="D795" s="454">
        <f t="shared" si="38"/>
        <v>116.42</v>
      </c>
      <c r="E795" s="450"/>
      <c r="F795" s="450">
        <f t="shared" si="36"/>
        <v>116.42</v>
      </c>
      <c r="G795" s="450">
        <f t="shared" si="37"/>
        <v>116.42</v>
      </c>
      <c r="K795">
        <v>116.42</v>
      </c>
      <c r="L795">
        <v>116.42</v>
      </c>
      <c r="N795">
        <v>110.07</v>
      </c>
      <c r="O795">
        <v>110.07</v>
      </c>
    </row>
    <row r="796" spans="1:15">
      <c r="A796" s="447">
        <v>11921</v>
      </c>
      <c r="B796" s="448" t="s">
        <v>1701</v>
      </c>
      <c r="C796" s="447" t="s">
        <v>994</v>
      </c>
      <c r="D796" s="449">
        <f t="shared" si="38"/>
        <v>20.29</v>
      </c>
      <c r="E796" s="450"/>
      <c r="F796" s="450">
        <f t="shared" si="36"/>
        <v>20.29</v>
      </c>
      <c r="G796" s="450">
        <f t="shared" si="37"/>
        <v>20.29</v>
      </c>
      <c r="K796">
        <v>20.29</v>
      </c>
      <c r="L796">
        <v>20.29</v>
      </c>
      <c r="N796">
        <v>19.18</v>
      </c>
      <c r="O796">
        <v>19.18</v>
      </c>
    </row>
    <row r="797" spans="1:15">
      <c r="A797" s="452">
        <v>11922</v>
      </c>
      <c r="B797" s="453" t="s">
        <v>1702</v>
      </c>
      <c r="C797" s="452" t="s">
        <v>994</v>
      </c>
      <c r="D797" s="454">
        <f t="shared" si="38"/>
        <v>32.81</v>
      </c>
      <c r="E797" s="450"/>
      <c r="F797" s="450">
        <f t="shared" si="36"/>
        <v>32.81</v>
      </c>
      <c r="G797" s="450">
        <f t="shared" si="37"/>
        <v>32.81</v>
      </c>
      <c r="K797">
        <v>32.81</v>
      </c>
      <c r="L797">
        <v>32.81</v>
      </c>
      <c r="N797">
        <v>31.02</v>
      </c>
      <c r="O797">
        <v>31.02</v>
      </c>
    </row>
    <row r="798" spans="1:15">
      <c r="A798" s="447">
        <v>11923</v>
      </c>
      <c r="B798" s="448" t="s">
        <v>1703</v>
      </c>
      <c r="C798" s="447" t="s">
        <v>994</v>
      </c>
      <c r="D798" s="449">
        <f t="shared" si="38"/>
        <v>48.04</v>
      </c>
      <c r="E798" s="450"/>
      <c r="F798" s="450">
        <f t="shared" si="36"/>
        <v>48.04</v>
      </c>
      <c r="G798" s="450">
        <f t="shared" si="37"/>
        <v>48.04</v>
      </c>
      <c r="K798">
        <v>48.04</v>
      </c>
      <c r="L798">
        <v>48.04</v>
      </c>
      <c r="N798">
        <v>45.41</v>
      </c>
      <c r="O798">
        <v>45.41</v>
      </c>
    </row>
    <row r="799" spans="1:15">
      <c r="A799" s="452">
        <v>11916</v>
      </c>
      <c r="B799" s="453" t="s">
        <v>1704</v>
      </c>
      <c r="C799" s="452" t="s">
        <v>994</v>
      </c>
      <c r="D799" s="454">
        <f t="shared" si="38"/>
        <v>9.99</v>
      </c>
      <c r="E799" s="450"/>
      <c r="F799" s="450">
        <f t="shared" si="36"/>
        <v>9.99</v>
      </c>
      <c r="G799" s="450">
        <f t="shared" si="37"/>
        <v>9.99</v>
      </c>
      <c r="K799">
        <v>9.99</v>
      </c>
      <c r="L799">
        <v>9.99</v>
      </c>
      <c r="N799">
        <v>9.44</v>
      </c>
      <c r="O799">
        <v>9.44</v>
      </c>
    </row>
    <row r="800" spans="1:15">
      <c r="A800" s="447">
        <v>11914</v>
      </c>
      <c r="B800" s="448" t="s">
        <v>1705</v>
      </c>
      <c r="C800" s="447" t="s">
        <v>994</v>
      </c>
      <c r="D800" s="449">
        <f t="shared" si="38"/>
        <v>71.97</v>
      </c>
      <c r="E800" s="450"/>
      <c r="F800" s="450">
        <f t="shared" si="36"/>
        <v>71.97</v>
      </c>
      <c r="G800" s="450">
        <f t="shared" si="37"/>
        <v>71.97</v>
      </c>
      <c r="K800">
        <v>71.97</v>
      </c>
      <c r="L800">
        <v>71.97</v>
      </c>
      <c r="N800">
        <v>68.040000000000006</v>
      </c>
      <c r="O800">
        <v>68.040000000000006</v>
      </c>
    </row>
    <row r="801" spans="1:15">
      <c r="A801" s="452">
        <v>11917</v>
      </c>
      <c r="B801" s="453" t="s">
        <v>1706</v>
      </c>
      <c r="C801" s="452" t="s">
        <v>994</v>
      </c>
      <c r="D801" s="454">
        <f t="shared" si="38"/>
        <v>17.59</v>
      </c>
      <c r="E801" s="450"/>
      <c r="F801" s="450">
        <f t="shared" si="36"/>
        <v>17.59</v>
      </c>
      <c r="G801" s="450">
        <f t="shared" si="37"/>
        <v>17.59</v>
      </c>
      <c r="K801">
        <v>17.59</v>
      </c>
      <c r="L801">
        <v>17.59</v>
      </c>
      <c r="N801">
        <v>16.63</v>
      </c>
      <c r="O801">
        <v>16.63</v>
      </c>
    </row>
    <row r="802" spans="1:15">
      <c r="A802" s="447">
        <v>11918</v>
      </c>
      <c r="B802" s="448" t="s">
        <v>1707</v>
      </c>
      <c r="C802" s="447" t="s">
        <v>994</v>
      </c>
      <c r="D802" s="449">
        <f t="shared" si="38"/>
        <v>20.87</v>
      </c>
      <c r="E802" s="450"/>
      <c r="F802" s="450">
        <f t="shared" ref="F802:F865" si="39">IF(K802&gt;0,K802,N802)</f>
        <v>20.87</v>
      </c>
      <c r="G802" s="450">
        <f t="shared" ref="G802:G865" si="40">IF(L802&gt;0,L802,O802)</f>
        <v>20.87</v>
      </c>
      <c r="K802">
        <v>20.87</v>
      </c>
      <c r="L802">
        <v>20.87</v>
      </c>
      <c r="N802">
        <v>19.73</v>
      </c>
      <c r="O802">
        <v>19.73</v>
      </c>
    </row>
    <row r="803" spans="1:15" ht="28.8">
      <c r="A803" s="452">
        <v>37734</v>
      </c>
      <c r="B803" s="453" t="s">
        <v>1708</v>
      </c>
      <c r="C803" s="452" t="s">
        <v>950</v>
      </c>
      <c r="D803" s="454">
        <f t="shared" si="38"/>
        <v>87949.3</v>
      </c>
      <c r="E803" s="450"/>
      <c r="F803" s="450">
        <f t="shared" si="39"/>
        <v>87949.3</v>
      </c>
      <c r="G803" s="450">
        <f t="shared" si="40"/>
        <v>87949.3</v>
      </c>
      <c r="K803">
        <v>87949.3</v>
      </c>
      <c r="L803">
        <v>87949.3</v>
      </c>
      <c r="N803">
        <v>81699.7</v>
      </c>
      <c r="O803">
        <v>81699.7</v>
      </c>
    </row>
    <row r="804" spans="1:15" ht="28.8">
      <c r="A804" s="447">
        <v>37733</v>
      </c>
      <c r="B804" s="448" t="s">
        <v>1709</v>
      </c>
      <c r="C804" s="447" t="s">
        <v>950</v>
      </c>
      <c r="D804" s="449">
        <f t="shared" si="38"/>
        <v>65944.05</v>
      </c>
      <c r="E804" s="450"/>
      <c r="F804" s="450">
        <f t="shared" si="39"/>
        <v>65944.05</v>
      </c>
      <c r="G804" s="450">
        <f t="shared" si="40"/>
        <v>65944.05</v>
      </c>
      <c r="K804">
        <v>65944.05</v>
      </c>
      <c r="L804">
        <v>65944.05</v>
      </c>
      <c r="N804">
        <v>61258.13</v>
      </c>
      <c r="O804">
        <v>61258.13</v>
      </c>
    </row>
    <row r="805" spans="1:15" ht="43.2">
      <c r="A805" s="452">
        <v>5090</v>
      </c>
      <c r="B805" s="453" t="s">
        <v>1710</v>
      </c>
      <c r="C805" s="452" t="s">
        <v>950</v>
      </c>
      <c r="D805" s="454">
        <f t="shared" si="38"/>
        <v>26.64</v>
      </c>
      <c r="E805" s="450"/>
      <c r="F805" s="450">
        <f t="shared" si="39"/>
        <v>26.64</v>
      </c>
      <c r="G805" s="450">
        <f t="shared" si="40"/>
        <v>26.64</v>
      </c>
      <c r="K805">
        <v>26.64</v>
      </c>
      <c r="L805">
        <v>26.64</v>
      </c>
      <c r="N805">
        <v>19.87</v>
      </c>
      <c r="O805">
        <v>19.87</v>
      </c>
    </row>
    <row r="806" spans="1:15" ht="43.2">
      <c r="A806" s="447">
        <v>5085</v>
      </c>
      <c r="B806" s="448" t="s">
        <v>1711</v>
      </c>
      <c r="C806" s="447" t="s">
        <v>950</v>
      </c>
      <c r="D806" s="449">
        <f t="shared" si="38"/>
        <v>39.659999999999997</v>
      </c>
      <c r="E806" s="450"/>
      <c r="F806" s="450">
        <f t="shared" si="39"/>
        <v>39.659999999999997</v>
      </c>
      <c r="G806" s="450">
        <f t="shared" si="40"/>
        <v>39.659999999999997</v>
      </c>
      <c r="K806">
        <v>39.659999999999997</v>
      </c>
      <c r="L806">
        <v>39.659999999999997</v>
      </c>
      <c r="N806">
        <v>29.58</v>
      </c>
      <c r="O806">
        <v>29.58</v>
      </c>
    </row>
    <row r="807" spans="1:15" ht="43.2">
      <c r="A807" s="452">
        <v>43603</v>
      </c>
      <c r="B807" s="453" t="s">
        <v>1712</v>
      </c>
      <c r="C807" s="452" t="s">
        <v>950</v>
      </c>
      <c r="D807" s="454">
        <f t="shared" si="38"/>
        <v>56.66</v>
      </c>
      <c r="E807" s="450"/>
      <c r="F807" s="450">
        <f t="shared" si="39"/>
        <v>56.66</v>
      </c>
      <c r="G807" s="450">
        <f t="shared" si="40"/>
        <v>56.66</v>
      </c>
      <c r="K807">
        <v>56.66</v>
      </c>
      <c r="L807">
        <v>56.66</v>
      </c>
      <c r="N807">
        <v>42.26</v>
      </c>
      <c r="O807">
        <v>42.26</v>
      </c>
    </row>
    <row r="808" spans="1:15">
      <c r="A808" s="447">
        <v>38374</v>
      </c>
      <c r="B808" s="448" t="s">
        <v>1713</v>
      </c>
      <c r="C808" s="447" t="s">
        <v>950</v>
      </c>
      <c r="D808" s="449">
        <f t="shared" si="38"/>
        <v>1126.1199999999999</v>
      </c>
      <c r="E808" s="450"/>
      <c r="F808" s="450">
        <f t="shared" si="39"/>
        <v>1126.1199999999999</v>
      </c>
      <c r="G808" s="450">
        <f t="shared" si="40"/>
        <v>1126.1199999999999</v>
      </c>
      <c r="K808">
        <v>1126.1199999999999</v>
      </c>
      <c r="L808">
        <v>1126.1199999999999</v>
      </c>
      <c r="N808">
        <v>860.95</v>
      </c>
      <c r="O808">
        <v>860.95</v>
      </c>
    </row>
    <row r="809" spans="1:15">
      <c r="A809" s="452">
        <v>4513</v>
      </c>
      <c r="B809" s="453" t="s">
        <v>1714</v>
      </c>
      <c r="C809" s="452" t="s">
        <v>994</v>
      </c>
      <c r="D809" s="454">
        <f t="shared" si="38"/>
        <v>8.2200000000000006</v>
      </c>
      <c r="E809" s="450"/>
      <c r="F809" s="450">
        <f t="shared" si="39"/>
        <v>8.2200000000000006</v>
      </c>
      <c r="G809" s="450">
        <f t="shared" si="40"/>
        <v>8.2200000000000006</v>
      </c>
      <c r="K809">
        <v>8.2200000000000006</v>
      </c>
      <c r="L809">
        <v>8.2200000000000006</v>
      </c>
      <c r="N809">
        <v>5.81</v>
      </c>
      <c r="O809">
        <v>5.81</v>
      </c>
    </row>
    <row r="810" spans="1:15" ht="28.8">
      <c r="A810" s="447">
        <v>20212</v>
      </c>
      <c r="B810" s="448" t="s">
        <v>1715</v>
      </c>
      <c r="C810" s="447" t="s">
        <v>994</v>
      </c>
      <c r="D810" s="449">
        <f t="shared" si="38"/>
        <v>20.16</v>
      </c>
      <c r="E810" s="450"/>
      <c r="F810" s="450">
        <f t="shared" si="39"/>
        <v>20.16</v>
      </c>
      <c r="G810" s="450">
        <f t="shared" si="40"/>
        <v>20.16</v>
      </c>
      <c r="K810">
        <v>20.16</v>
      </c>
      <c r="L810">
        <v>20.16</v>
      </c>
      <c r="N810">
        <v>28.4</v>
      </c>
      <c r="O810">
        <v>28.4</v>
      </c>
    </row>
    <row r="811" spans="1:15" ht="28.8">
      <c r="A811" s="452">
        <v>20209</v>
      </c>
      <c r="B811" s="453" t="s">
        <v>1716</v>
      </c>
      <c r="C811" s="452" t="s">
        <v>994</v>
      </c>
      <c r="D811" s="454">
        <f t="shared" si="38"/>
        <v>24.08</v>
      </c>
      <c r="E811" s="450"/>
      <c r="F811" s="450">
        <f t="shared" si="39"/>
        <v>24.08</v>
      </c>
      <c r="G811" s="450">
        <f t="shared" si="40"/>
        <v>24.08</v>
      </c>
      <c r="K811">
        <v>24.08</v>
      </c>
      <c r="L811">
        <v>24.08</v>
      </c>
      <c r="N811">
        <v>33.92</v>
      </c>
      <c r="O811">
        <v>33.92</v>
      </c>
    </row>
    <row r="812" spans="1:15" ht="28.8">
      <c r="A812" s="447">
        <v>4430</v>
      </c>
      <c r="B812" s="448" t="s">
        <v>1717</v>
      </c>
      <c r="C812" s="447" t="s">
        <v>994</v>
      </c>
      <c r="D812" s="449">
        <f t="shared" si="38"/>
        <v>11.8</v>
      </c>
      <c r="E812" s="450"/>
      <c r="F812" s="450">
        <f t="shared" si="39"/>
        <v>11.8</v>
      </c>
      <c r="G812" s="450">
        <f t="shared" si="40"/>
        <v>11.8</v>
      </c>
      <c r="K812">
        <v>11.8</v>
      </c>
      <c r="L812">
        <v>11.8</v>
      </c>
      <c r="N812">
        <v>16.62</v>
      </c>
      <c r="O812">
        <v>16.62</v>
      </c>
    </row>
    <row r="813" spans="1:15" ht="28.8">
      <c r="A813" s="452">
        <v>4433</v>
      </c>
      <c r="B813" s="453" t="s">
        <v>1718</v>
      </c>
      <c r="C813" s="452" t="s">
        <v>994</v>
      </c>
      <c r="D813" s="454">
        <f t="shared" si="38"/>
        <v>23.07</v>
      </c>
      <c r="E813" s="450"/>
      <c r="F813" s="450">
        <f t="shared" si="39"/>
        <v>23.07</v>
      </c>
      <c r="G813" s="450">
        <f t="shared" si="40"/>
        <v>23.07</v>
      </c>
      <c r="K813">
        <v>23.07</v>
      </c>
      <c r="L813">
        <v>23.07</v>
      </c>
      <c r="N813">
        <v>32.5</v>
      </c>
      <c r="O813">
        <v>32.5</v>
      </c>
    </row>
    <row r="814" spans="1:15" ht="28.8">
      <c r="A814" s="447">
        <v>4400</v>
      </c>
      <c r="B814" s="448" t="s">
        <v>1719</v>
      </c>
      <c r="C814" s="447" t="s">
        <v>994</v>
      </c>
      <c r="D814" s="449">
        <f t="shared" si="38"/>
        <v>18.78</v>
      </c>
      <c r="E814" s="450"/>
      <c r="F814" s="450">
        <f t="shared" si="39"/>
        <v>18.78</v>
      </c>
      <c r="G814" s="450">
        <f t="shared" si="40"/>
        <v>18.78</v>
      </c>
      <c r="K814">
        <v>18.78</v>
      </c>
      <c r="L814">
        <v>18.78</v>
      </c>
      <c r="N814">
        <v>26.45</v>
      </c>
      <c r="O814">
        <v>26.45</v>
      </c>
    </row>
    <row r="815" spans="1:15" ht="28.8">
      <c r="A815" s="452">
        <v>2729</v>
      </c>
      <c r="B815" s="453" t="s">
        <v>1720</v>
      </c>
      <c r="C815" s="452" t="s">
        <v>950</v>
      </c>
      <c r="D815" s="454">
        <f t="shared" si="38"/>
        <v>35.21</v>
      </c>
      <c r="E815" s="450"/>
      <c r="F815" s="450">
        <f t="shared" si="39"/>
        <v>35.21</v>
      </c>
      <c r="G815" s="450">
        <f t="shared" si="40"/>
        <v>35.21</v>
      </c>
      <c r="K815">
        <v>35.21</v>
      </c>
      <c r="L815">
        <v>35.21</v>
      </c>
      <c r="N815">
        <v>29.92</v>
      </c>
      <c r="O815">
        <v>29.92</v>
      </c>
    </row>
    <row r="816" spans="1:15" ht="28.8">
      <c r="A816" s="447">
        <v>37106</v>
      </c>
      <c r="B816" s="448" t="s">
        <v>1721</v>
      </c>
      <c r="C816" s="447" t="s">
        <v>950</v>
      </c>
      <c r="D816" s="449">
        <f t="shared" si="38"/>
        <v>5304.02</v>
      </c>
      <c r="E816" s="450"/>
      <c r="F816" s="450">
        <f t="shared" si="39"/>
        <v>5304.02</v>
      </c>
      <c r="G816" s="450">
        <f t="shared" si="40"/>
        <v>5304.02</v>
      </c>
      <c r="K816">
        <v>5304.02</v>
      </c>
      <c r="L816">
        <v>5304.02</v>
      </c>
      <c r="N816">
        <v>4929.7700000000004</v>
      </c>
      <c r="O816">
        <v>4929.7700000000004</v>
      </c>
    </row>
    <row r="817" spans="1:15" ht="28.8">
      <c r="A817" s="452">
        <v>11869</v>
      </c>
      <c r="B817" s="453" t="s">
        <v>1722</v>
      </c>
      <c r="C817" s="452" t="s">
        <v>950</v>
      </c>
      <c r="D817" s="454">
        <f t="shared" si="38"/>
        <v>1060.8</v>
      </c>
      <c r="E817" s="450"/>
      <c r="F817" s="450">
        <f t="shared" si="39"/>
        <v>1060.8</v>
      </c>
      <c r="G817" s="450">
        <f t="shared" si="40"/>
        <v>1060.8</v>
      </c>
      <c r="K817">
        <v>1060.8</v>
      </c>
      <c r="L817">
        <v>1060.8</v>
      </c>
      <c r="N817">
        <v>985.95</v>
      </c>
      <c r="O817">
        <v>985.95</v>
      </c>
    </row>
    <row r="818" spans="1:15" ht="28.8">
      <c r="A818" s="447">
        <v>43981</v>
      </c>
      <c r="B818" s="448" t="s">
        <v>1723</v>
      </c>
      <c r="C818" s="447" t="s">
        <v>950</v>
      </c>
      <c r="D818" s="449">
        <f t="shared" si="38"/>
        <v>7993.1</v>
      </c>
      <c r="E818" s="450"/>
      <c r="F818" s="450">
        <f t="shared" si="39"/>
        <v>7993.1</v>
      </c>
      <c r="G818" s="450">
        <f t="shared" si="40"/>
        <v>7993.1</v>
      </c>
      <c r="K818">
        <v>7993.1</v>
      </c>
      <c r="L818">
        <v>7993.1</v>
      </c>
      <c r="N818">
        <v>7429.11</v>
      </c>
      <c r="O818">
        <v>7429.11</v>
      </c>
    </row>
    <row r="819" spans="1:15" ht="28.8">
      <c r="A819" s="452">
        <v>37104</v>
      </c>
      <c r="B819" s="453" t="s">
        <v>1724</v>
      </c>
      <c r="C819" s="452" t="s">
        <v>950</v>
      </c>
      <c r="D819" s="454">
        <f t="shared" si="38"/>
        <v>1331.33</v>
      </c>
      <c r="E819" s="450"/>
      <c r="F819" s="450">
        <f t="shared" si="39"/>
        <v>1331.33</v>
      </c>
      <c r="G819" s="450">
        <f t="shared" si="40"/>
        <v>1331.33</v>
      </c>
      <c r="K819">
        <v>1331.33</v>
      </c>
      <c r="L819">
        <v>1331.33</v>
      </c>
      <c r="N819">
        <v>1237.3900000000001</v>
      </c>
      <c r="O819">
        <v>1237.3900000000001</v>
      </c>
    </row>
    <row r="820" spans="1:15" ht="28.8">
      <c r="A820" s="447">
        <v>43982</v>
      </c>
      <c r="B820" s="448" t="s">
        <v>1725</v>
      </c>
      <c r="C820" s="447" t="s">
        <v>950</v>
      </c>
      <c r="D820" s="449">
        <f t="shared" si="38"/>
        <v>12627.09</v>
      </c>
      <c r="E820" s="450"/>
      <c r="F820" s="450">
        <f t="shared" si="39"/>
        <v>12627.09</v>
      </c>
      <c r="G820" s="450">
        <f t="shared" si="40"/>
        <v>12627.09</v>
      </c>
      <c r="K820">
        <v>12627.09</v>
      </c>
      <c r="L820">
        <v>12627.09</v>
      </c>
      <c r="N820">
        <v>11736.13</v>
      </c>
      <c r="O820">
        <v>11736.13</v>
      </c>
    </row>
    <row r="821" spans="1:15" ht="28.8">
      <c r="A821" s="452">
        <v>43978</v>
      </c>
      <c r="B821" s="453" t="s">
        <v>1726</v>
      </c>
      <c r="C821" s="452" t="s">
        <v>950</v>
      </c>
      <c r="D821" s="454">
        <f t="shared" si="38"/>
        <v>1973</v>
      </c>
      <c r="E821" s="450"/>
      <c r="F821" s="450">
        <f t="shared" si="39"/>
        <v>1973</v>
      </c>
      <c r="G821" s="450">
        <f t="shared" si="40"/>
        <v>1973</v>
      </c>
      <c r="K821">
        <v>1973</v>
      </c>
      <c r="L821">
        <v>1973</v>
      </c>
      <c r="N821">
        <v>1833.79</v>
      </c>
      <c r="O821">
        <v>1833.79</v>
      </c>
    </row>
    <row r="822" spans="1:15" ht="28.8">
      <c r="A822" s="447">
        <v>11871</v>
      </c>
      <c r="B822" s="448" t="s">
        <v>1727</v>
      </c>
      <c r="C822" s="447" t="s">
        <v>950</v>
      </c>
      <c r="D822" s="449">
        <f t="shared" si="38"/>
        <v>494.49</v>
      </c>
      <c r="E822" s="450"/>
      <c r="F822" s="450">
        <f t="shared" si="39"/>
        <v>494.49</v>
      </c>
      <c r="G822" s="450">
        <f t="shared" si="40"/>
        <v>494.49</v>
      </c>
      <c r="K822">
        <v>494.49</v>
      </c>
      <c r="L822">
        <v>494.49</v>
      </c>
      <c r="N822">
        <v>459.6</v>
      </c>
      <c r="O822">
        <v>459.6</v>
      </c>
    </row>
    <row r="823" spans="1:15" ht="28.8">
      <c r="A823" s="452">
        <v>37105</v>
      </c>
      <c r="B823" s="453" t="s">
        <v>1728</v>
      </c>
      <c r="C823" s="452" t="s">
        <v>950</v>
      </c>
      <c r="D823" s="454">
        <f t="shared" si="38"/>
        <v>3042.59</v>
      </c>
      <c r="E823" s="450"/>
      <c r="F823" s="450">
        <f t="shared" si="39"/>
        <v>3042.59</v>
      </c>
      <c r="G823" s="450">
        <f t="shared" si="40"/>
        <v>3042.59</v>
      </c>
      <c r="K823">
        <v>3042.59</v>
      </c>
      <c r="L823">
        <v>3042.59</v>
      </c>
      <c r="N823">
        <v>2827.91</v>
      </c>
      <c r="O823">
        <v>2827.91</v>
      </c>
    </row>
    <row r="824" spans="1:15" ht="28.8">
      <c r="A824" s="447">
        <v>43980</v>
      </c>
      <c r="B824" s="448" t="s">
        <v>1729</v>
      </c>
      <c r="C824" s="447" t="s">
        <v>950</v>
      </c>
      <c r="D824" s="449">
        <f t="shared" si="38"/>
        <v>3789.23</v>
      </c>
      <c r="E824" s="450"/>
      <c r="F824" s="450">
        <f t="shared" si="39"/>
        <v>3789.23</v>
      </c>
      <c r="G824" s="450">
        <f t="shared" si="40"/>
        <v>3789.23</v>
      </c>
      <c r="K824">
        <v>3789.23</v>
      </c>
      <c r="L824">
        <v>3789.23</v>
      </c>
      <c r="N824">
        <v>3521.86</v>
      </c>
      <c r="O824">
        <v>3521.86</v>
      </c>
    </row>
    <row r="825" spans="1:15" ht="28.8">
      <c r="A825" s="452">
        <v>43979</v>
      </c>
      <c r="B825" s="453" t="s">
        <v>1730</v>
      </c>
      <c r="C825" s="452" t="s">
        <v>950</v>
      </c>
      <c r="D825" s="454">
        <f t="shared" si="38"/>
        <v>711.95</v>
      </c>
      <c r="E825" s="450"/>
      <c r="F825" s="450">
        <f t="shared" si="39"/>
        <v>711.95</v>
      </c>
      <c r="G825" s="450">
        <f t="shared" si="40"/>
        <v>711.95</v>
      </c>
      <c r="K825">
        <v>711.95</v>
      </c>
      <c r="L825">
        <v>711.95</v>
      </c>
      <c r="N825">
        <v>661.72</v>
      </c>
      <c r="O825">
        <v>661.72</v>
      </c>
    </row>
    <row r="826" spans="1:15" ht="28.8">
      <c r="A826" s="447">
        <v>11868</v>
      </c>
      <c r="B826" s="448" t="s">
        <v>1731</v>
      </c>
      <c r="C826" s="447" t="s">
        <v>950</v>
      </c>
      <c r="D826" s="449">
        <f t="shared" si="38"/>
        <v>688.53</v>
      </c>
      <c r="E826" s="450"/>
      <c r="F826" s="450">
        <f t="shared" si="39"/>
        <v>688.53</v>
      </c>
      <c r="G826" s="450">
        <f t="shared" si="40"/>
        <v>688.53</v>
      </c>
      <c r="K826">
        <v>688.53</v>
      </c>
      <c r="L826">
        <v>688.53</v>
      </c>
      <c r="N826">
        <v>639.95000000000005</v>
      </c>
      <c r="O826">
        <v>639.95000000000005</v>
      </c>
    </row>
    <row r="827" spans="1:15">
      <c r="A827" s="452">
        <v>34636</v>
      </c>
      <c r="B827" s="453" t="s">
        <v>1732</v>
      </c>
      <c r="C827" s="452" t="s">
        <v>950</v>
      </c>
      <c r="D827" s="454">
        <f t="shared" si="38"/>
        <v>488.95</v>
      </c>
      <c r="E827" s="450"/>
      <c r="F827" s="450">
        <f t="shared" si="39"/>
        <v>488.95</v>
      </c>
      <c r="G827" s="450">
        <f t="shared" si="40"/>
        <v>488.95</v>
      </c>
      <c r="K827">
        <v>488.95</v>
      </c>
      <c r="L827">
        <v>488.95</v>
      </c>
      <c r="N827">
        <v>454.45</v>
      </c>
      <c r="O827">
        <v>454.45</v>
      </c>
    </row>
    <row r="828" spans="1:15">
      <c r="A828" s="447">
        <v>34639</v>
      </c>
      <c r="B828" s="448" t="s">
        <v>1733</v>
      </c>
      <c r="C828" s="447" t="s">
        <v>950</v>
      </c>
      <c r="D828" s="449">
        <f t="shared" si="38"/>
        <v>1128.58</v>
      </c>
      <c r="E828" s="450"/>
      <c r="F828" s="450">
        <f t="shared" si="39"/>
        <v>1128.58</v>
      </c>
      <c r="G828" s="450">
        <f t="shared" si="40"/>
        <v>1128.58</v>
      </c>
      <c r="K828">
        <v>1128.58</v>
      </c>
      <c r="L828">
        <v>1128.58</v>
      </c>
      <c r="N828">
        <v>1048.95</v>
      </c>
      <c r="O828">
        <v>1048.95</v>
      </c>
    </row>
    <row r="829" spans="1:15">
      <c r="A829" s="452">
        <v>34640</v>
      </c>
      <c r="B829" s="453" t="s">
        <v>1734</v>
      </c>
      <c r="C829" s="452" t="s">
        <v>950</v>
      </c>
      <c r="D829" s="454">
        <f t="shared" si="38"/>
        <v>1280.2</v>
      </c>
      <c r="E829" s="450"/>
      <c r="F829" s="450">
        <f t="shared" si="39"/>
        <v>1280.2</v>
      </c>
      <c r="G829" s="450">
        <f t="shared" si="40"/>
        <v>1280.2</v>
      </c>
      <c r="K829">
        <v>1280.2</v>
      </c>
      <c r="L829">
        <v>1280.2</v>
      </c>
      <c r="N829">
        <v>1189.8699999999999</v>
      </c>
      <c r="O829">
        <v>1189.8699999999999</v>
      </c>
    </row>
    <row r="830" spans="1:15">
      <c r="A830" s="447">
        <v>43977</v>
      </c>
      <c r="B830" s="448" t="s">
        <v>1735</v>
      </c>
      <c r="C830" s="447" t="s">
        <v>950</v>
      </c>
      <c r="D830" s="449">
        <f t="shared" si="38"/>
        <v>2206.9899999999998</v>
      </c>
      <c r="E830" s="450"/>
      <c r="F830" s="450">
        <f t="shared" si="39"/>
        <v>2206.9899999999998</v>
      </c>
      <c r="G830" s="450">
        <f t="shared" si="40"/>
        <v>2206.9899999999998</v>
      </c>
      <c r="K830">
        <v>2206.9899999999998</v>
      </c>
      <c r="L830">
        <v>2206.9899999999998</v>
      </c>
      <c r="N830">
        <v>2051.2600000000002</v>
      </c>
      <c r="O830">
        <v>2051.2600000000002</v>
      </c>
    </row>
    <row r="831" spans="1:15">
      <c r="A831" s="452">
        <v>34637</v>
      </c>
      <c r="B831" s="453" t="s">
        <v>1736</v>
      </c>
      <c r="C831" s="452" t="s">
        <v>950</v>
      </c>
      <c r="D831" s="454">
        <f t="shared" si="38"/>
        <v>295.69</v>
      </c>
      <c r="E831" s="450"/>
      <c r="F831" s="450">
        <f t="shared" si="39"/>
        <v>295.69</v>
      </c>
      <c r="G831" s="450">
        <f t="shared" si="40"/>
        <v>295.69</v>
      </c>
      <c r="K831">
        <v>295.69</v>
      </c>
      <c r="L831">
        <v>295.69</v>
      </c>
      <c r="N831">
        <v>274.82</v>
      </c>
      <c r="O831">
        <v>274.82</v>
      </c>
    </row>
    <row r="832" spans="1:15">
      <c r="A832" s="447">
        <v>34638</v>
      </c>
      <c r="B832" s="448" t="s">
        <v>1737</v>
      </c>
      <c r="C832" s="447" t="s">
        <v>950</v>
      </c>
      <c r="D832" s="449">
        <f t="shared" si="38"/>
        <v>457.38</v>
      </c>
      <c r="E832" s="450"/>
      <c r="F832" s="450">
        <f t="shared" si="39"/>
        <v>457.38</v>
      </c>
      <c r="G832" s="450">
        <f t="shared" si="40"/>
        <v>457.38</v>
      </c>
      <c r="K832">
        <v>457.38</v>
      </c>
      <c r="L832">
        <v>457.38</v>
      </c>
      <c r="N832">
        <v>425.1</v>
      </c>
      <c r="O832">
        <v>425.1</v>
      </c>
    </row>
    <row r="833" spans="1:15" ht="28.8">
      <c r="A833" s="452">
        <v>34641</v>
      </c>
      <c r="B833" s="453" t="s">
        <v>1738</v>
      </c>
      <c r="C833" s="452" t="s">
        <v>950</v>
      </c>
      <c r="D833" s="454">
        <f t="shared" si="38"/>
        <v>124.93</v>
      </c>
      <c r="E833" s="450"/>
      <c r="F833" s="450">
        <f t="shared" si="39"/>
        <v>124.93</v>
      </c>
      <c r="G833" s="450">
        <f t="shared" si="40"/>
        <v>124.93</v>
      </c>
      <c r="N833">
        <v>124.93</v>
      </c>
      <c r="O833">
        <v>124.93</v>
      </c>
    </row>
    <row r="834" spans="1:15" ht="28.8">
      <c r="A834" s="447">
        <v>43434</v>
      </c>
      <c r="B834" s="448" t="s">
        <v>1739</v>
      </c>
      <c r="C834" s="447" t="s">
        <v>950</v>
      </c>
      <c r="D834" s="449">
        <f t="shared" si="38"/>
        <v>135.07</v>
      </c>
      <c r="E834" s="450"/>
      <c r="F834" s="450">
        <f t="shared" si="39"/>
        <v>135.07</v>
      </c>
      <c r="G834" s="450">
        <f t="shared" si="40"/>
        <v>135.07</v>
      </c>
      <c r="N834">
        <v>135.07</v>
      </c>
      <c r="O834">
        <v>135.07</v>
      </c>
    </row>
    <row r="835" spans="1:15" ht="28.8">
      <c r="A835" s="452">
        <v>43435</v>
      </c>
      <c r="B835" s="453" t="s">
        <v>1740</v>
      </c>
      <c r="C835" s="452" t="s">
        <v>950</v>
      </c>
      <c r="D835" s="454">
        <f t="shared" ref="D835:D898" si="41">IF($I$2=$G$1,G835,F835)</f>
        <v>247.63</v>
      </c>
      <c r="E835" s="450"/>
      <c r="F835" s="450">
        <f t="shared" si="39"/>
        <v>247.63</v>
      </c>
      <c r="G835" s="450">
        <f t="shared" si="40"/>
        <v>247.63</v>
      </c>
      <c r="N835">
        <v>247.63</v>
      </c>
      <c r="O835">
        <v>247.63</v>
      </c>
    </row>
    <row r="836" spans="1:15" ht="28.8">
      <c r="A836" s="447">
        <v>43436</v>
      </c>
      <c r="B836" s="448" t="s">
        <v>1741</v>
      </c>
      <c r="C836" s="447" t="s">
        <v>950</v>
      </c>
      <c r="D836" s="449">
        <f t="shared" si="41"/>
        <v>433.36</v>
      </c>
      <c r="E836" s="450"/>
      <c r="F836" s="450">
        <f t="shared" si="39"/>
        <v>433.36</v>
      </c>
      <c r="G836" s="450">
        <f t="shared" si="40"/>
        <v>433.36</v>
      </c>
      <c r="N836">
        <v>433.36</v>
      </c>
      <c r="O836">
        <v>433.36</v>
      </c>
    </row>
    <row r="837" spans="1:15" ht="28.8">
      <c r="A837" s="452">
        <v>43437</v>
      </c>
      <c r="B837" s="453" t="s">
        <v>1742</v>
      </c>
      <c r="C837" s="452" t="s">
        <v>950</v>
      </c>
      <c r="D837" s="454">
        <f t="shared" si="41"/>
        <v>785.68</v>
      </c>
      <c r="E837" s="450"/>
      <c r="F837" s="450">
        <f t="shared" si="39"/>
        <v>785.68</v>
      </c>
      <c r="G837" s="450">
        <f t="shared" si="40"/>
        <v>785.68</v>
      </c>
      <c r="N837">
        <v>785.68</v>
      </c>
      <c r="O837">
        <v>785.68</v>
      </c>
    </row>
    <row r="838" spans="1:15" ht="28.8">
      <c r="A838" s="447">
        <v>43438</v>
      </c>
      <c r="B838" s="448" t="s">
        <v>1743</v>
      </c>
      <c r="C838" s="447" t="s">
        <v>950</v>
      </c>
      <c r="D838" s="449">
        <f t="shared" si="41"/>
        <v>1407.03</v>
      </c>
      <c r="E838" s="450"/>
      <c r="F838" s="450">
        <f t="shared" si="39"/>
        <v>1407.03</v>
      </c>
      <c r="G838" s="450">
        <f t="shared" si="40"/>
        <v>1407.03</v>
      </c>
      <c r="N838">
        <v>1407.03</v>
      </c>
      <c r="O838">
        <v>1407.03</v>
      </c>
    </row>
    <row r="839" spans="1:15" ht="28.8">
      <c r="A839" s="452">
        <v>41627</v>
      </c>
      <c r="B839" s="453" t="s">
        <v>1744</v>
      </c>
      <c r="C839" s="452" t="s">
        <v>950</v>
      </c>
      <c r="D839" s="454">
        <f t="shared" si="41"/>
        <v>208.24</v>
      </c>
      <c r="E839" s="450"/>
      <c r="F839" s="450">
        <f t="shared" si="39"/>
        <v>208.24</v>
      </c>
      <c r="G839" s="450">
        <f t="shared" si="40"/>
        <v>208.24</v>
      </c>
      <c r="N839">
        <v>208.24</v>
      </c>
      <c r="O839">
        <v>208.24</v>
      </c>
    </row>
    <row r="840" spans="1:15" ht="28.8">
      <c r="A840" s="447">
        <v>41628</v>
      </c>
      <c r="B840" s="448" t="s">
        <v>1745</v>
      </c>
      <c r="C840" s="447" t="s">
        <v>950</v>
      </c>
      <c r="D840" s="449">
        <f t="shared" si="41"/>
        <v>382.71</v>
      </c>
      <c r="E840" s="450"/>
      <c r="F840" s="450">
        <f t="shared" si="39"/>
        <v>382.71</v>
      </c>
      <c r="G840" s="450">
        <f t="shared" si="40"/>
        <v>382.71</v>
      </c>
      <c r="N840">
        <v>382.71</v>
      </c>
      <c r="O840">
        <v>382.71</v>
      </c>
    </row>
    <row r="841" spans="1:15" ht="28.8">
      <c r="A841" s="452">
        <v>41629</v>
      </c>
      <c r="B841" s="453" t="s">
        <v>1746</v>
      </c>
      <c r="C841" s="452" t="s">
        <v>950</v>
      </c>
      <c r="D841" s="454">
        <f t="shared" si="41"/>
        <v>486.27</v>
      </c>
      <c r="E841" s="450"/>
      <c r="F841" s="450">
        <f t="shared" si="39"/>
        <v>486.27</v>
      </c>
      <c r="G841" s="450">
        <f t="shared" si="40"/>
        <v>486.27</v>
      </c>
      <c r="N841">
        <v>486.27</v>
      </c>
      <c r="O841">
        <v>486.27</v>
      </c>
    </row>
    <row r="842" spans="1:15" ht="28.8">
      <c r="A842" s="447">
        <v>43429</v>
      </c>
      <c r="B842" s="448" t="s">
        <v>1747</v>
      </c>
      <c r="C842" s="447" t="s">
        <v>950</v>
      </c>
      <c r="D842" s="449">
        <f t="shared" si="41"/>
        <v>107.74</v>
      </c>
      <c r="E842" s="450"/>
      <c r="F842" s="450">
        <f t="shared" si="39"/>
        <v>107.74</v>
      </c>
      <c r="G842" s="450">
        <f t="shared" si="40"/>
        <v>107.74</v>
      </c>
      <c r="N842">
        <v>107.74</v>
      </c>
      <c r="O842">
        <v>107.74</v>
      </c>
    </row>
    <row r="843" spans="1:15" ht="28.8">
      <c r="A843" s="452">
        <v>43430</v>
      </c>
      <c r="B843" s="453" t="s">
        <v>1748</v>
      </c>
      <c r="C843" s="452" t="s">
        <v>950</v>
      </c>
      <c r="D843" s="454">
        <f t="shared" si="41"/>
        <v>178.97</v>
      </c>
      <c r="E843" s="450"/>
      <c r="F843" s="450">
        <f t="shared" si="39"/>
        <v>178.97</v>
      </c>
      <c r="G843" s="450">
        <f t="shared" si="40"/>
        <v>178.97</v>
      </c>
      <c r="N843">
        <v>178.97</v>
      </c>
      <c r="O843">
        <v>178.97</v>
      </c>
    </row>
    <row r="844" spans="1:15" ht="28.8">
      <c r="A844" s="447">
        <v>43431</v>
      </c>
      <c r="B844" s="448" t="s">
        <v>1749</v>
      </c>
      <c r="C844" s="447" t="s">
        <v>950</v>
      </c>
      <c r="D844" s="449">
        <f t="shared" si="41"/>
        <v>346.69</v>
      </c>
      <c r="E844" s="450"/>
      <c r="F844" s="450">
        <f t="shared" si="39"/>
        <v>346.69</v>
      </c>
      <c r="G844" s="450">
        <f t="shared" si="40"/>
        <v>346.69</v>
      </c>
      <c r="N844">
        <v>346.69</v>
      </c>
      <c r="O844">
        <v>346.69</v>
      </c>
    </row>
    <row r="845" spans="1:15" ht="28.8">
      <c r="A845" s="452">
        <v>43432</v>
      </c>
      <c r="B845" s="453" t="s">
        <v>1750</v>
      </c>
      <c r="C845" s="452" t="s">
        <v>950</v>
      </c>
      <c r="D845" s="454">
        <f t="shared" si="41"/>
        <v>720.4</v>
      </c>
      <c r="E845" s="450"/>
      <c r="F845" s="450">
        <f t="shared" si="39"/>
        <v>720.4</v>
      </c>
      <c r="G845" s="450">
        <f t="shared" si="40"/>
        <v>720.4</v>
      </c>
      <c r="N845">
        <v>720.4</v>
      </c>
      <c r="O845">
        <v>720.4</v>
      </c>
    </row>
    <row r="846" spans="1:15" ht="28.8">
      <c r="A846" s="447">
        <v>43433</v>
      </c>
      <c r="B846" s="448" t="s">
        <v>1751</v>
      </c>
      <c r="C846" s="447" t="s">
        <v>950</v>
      </c>
      <c r="D846" s="449">
        <f t="shared" si="41"/>
        <v>1135.76</v>
      </c>
      <c r="E846" s="450"/>
      <c r="F846" s="450">
        <f t="shared" si="39"/>
        <v>1135.76</v>
      </c>
      <c r="G846" s="450">
        <f t="shared" si="40"/>
        <v>1135.76</v>
      </c>
      <c r="N846">
        <v>1135.76</v>
      </c>
      <c r="O846">
        <v>1135.76</v>
      </c>
    </row>
    <row r="847" spans="1:15" ht="28.8">
      <c r="A847" s="452">
        <v>43094</v>
      </c>
      <c r="B847" s="453" t="s">
        <v>1752</v>
      </c>
      <c r="C847" s="452" t="s">
        <v>950</v>
      </c>
      <c r="D847" s="454">
        <f t="shared" si="41"/>
        <v>351.42</v>
      </c>
      <c r="E847" s="450"/>
      <c r="F847" s="450">
        <f t="shared" si="39"/>
        <v>351.42</v>
      </c>
      <c r="G847" s="450">
        <f t="shared" si="40"/>
        <v>351.42</v>
      </c>
      <c r="K847">
        <v>351.42</v>
      </c>
      <c r="L847">
        <v>351.42</v>
      </c>
      <c r="N847">
        <v>242.46</v>
      </c>
      <c r="O847">
        <v>242.46</v>
      </c>
    </row>
    <row r="848" spans="1:15" ht="28.8">
      <c r="A848" s="447">
        <v>43093</v>
      </c>
      <c r="B848" s="448" t="s">
        <v>1753</v>
      </c>
      <c r="C848" s="447" t="s">
        <v>950</v>
      </c>
      <c r="D848" s="449">
        <f t="shared" si="41"/>
        <v>373.45</v>
      </c>
      <c r="E848" s="450"/>
      <c r="F848" s="450">
        <f t="shared" si="39"/>
        <v>373.45</v>
      </c>
      <c r="G848" s="450">
        <f t="shared" si="40"/>
        <v>373.45</v>
      </c>
      <c r="K848">
        <v>373.45</v>
      </c>
      <c r="L848">
        <v>373.45</v>
      </c>
      <c r="N848">
        <v>257.66000000000003</v>
      </c>
      <c r="O848">
        <v>257.66000000000003</v>
      </c>
    </row>
    <row r="849" spans="1:15" ht="28.8">
      <c r="A849" s="452">
        <v>11694</v>
      </c>
      <c r="B849" s="453" t="s">
        <v>1754</v>
      </c>
      <c r="C849" s="452" t="s">
        <v>950</v>
      </c>
      <c r="D849" s="454">
        <f t="shared" si="41"/>
        <v>928.42</v>
      </c>
      <c r="E849" s="450"/>
      <c r="F849" s="450">
        <f t="shared" si="39"/>
        <v>928.42</v>
      </c>
      <c r="G849" s="450">
        <f t="shared" si="40"/>
        <v>928.42</v>
      </c>
      <c r="K849">
        <v>928.42</v>
      </c>
      <c r="L849">
        <v>928.42</v>
      </c>
      <c r="N849">
        <v>1105.26</v>
      </c>
      <c r="O849">
        <v>1105.26</v>
      </c>
    </row>
    <row r="850" spans="1:15" ht="28.8">
      <c r="A850" s="447">
        <v>1030</v>
      </c>
      <c r="B850" s="448" t="s">
        <v>1755</v>
      </c>
      <c r="C850" s="447" t="s">
        <v>950</v>
      </c>
      <c r="D850" s="449">
        <f t="shared" si="41"/>
        <v>42</v>
      </c>
      <c r="E850" s="450"/>
      <c r="F850" s="450">
        <f t="shared" si="39"/>
        <v>42</v>
      </c>
      <c r="G850" s="450">
        <f t="shared" si="40"/>
        <v>42</v>
      </c>
      <c r="K850">
        <v>42</v>
      </c>
      <c r="L850">
        <v>42</v>
      </c>
      <c r="N850">
        <v>50</v>
      </c>
      <c r="O850">
        <v>50</v>
      </c>
    </row>
    <row r="851" spans="1:15" ht="28.8">
      <c r="A851" s="452">
        <v>11881</v>
      </c>
      <c r="B851" s="453" t="s">
        <v>1756</v>
      </c>
      <c r="C851" s="452" t="s">
        <v>950</v>
      </c>
      <c r="D851" s="454">
        <f t="shared" si="41"/>
        <v>191.35</v>
      </c>
      <c r="E851" s="450"/>
      <c r="F851" s="450">
        <f t="shared" si="39"/>
        <v>191.35</v>
      </c>
      <c r="G851" s="450">
        <f t="shared" si="40"/>
        <v>191.35</v>
      </c>
      <c r="N851">
        <v>191.35</v>
      </c>
      <c r="O851">
        <v>191.35</v>
      </c>
    </row>
    <row r="852" spans="1:15" ht="28.8">
      <c r="A852" s="447">
        <v>35277</v>
      </c>
      <c r="B852" s="448" t="s">
        <v>1757</v>
      </c>
      <c r="C852" s="447" t="s">
        <v>950</v>
      </c>
      <c r="D852" s="449">
        <f t="shared" si="41"/>
        <v>422.03</v>
      </c>
      <c r="E852" s="450"/>
      <c r="F852" s="450">
        <f t="shared" si="39"/>
        <v>422.03</v>
      </c>
      <c r="G852" s="450">
        <f t="shared" si="40"/>
        <v>422.03</v>
      </c>
      <c r="K852">
        <v>422.03</v>
      </c>
      <c r="L852">
        <v>422.03</v>
      </c>
      <c r="N852">
        <v>400.25</v>
      </c>
      <c r="O852">
        <v>400.25</v>
      </c>
    </row>
    <row r="853" spans="1:15" ht="43.2">
      <c r="A853" s="452">
        <v>10521</v>
      </c>
      <c r="B853" s="453" t="s">
        <v>1758</v>
      </c>
      <c r="C853" s="452" t="s">
        <v>950</v>
      </c>
      <c r="D853" s="454">
        <f t="shared" si="41"/>
        <v>286.95999999999998</v>
      </c>
      <c r="E853" s="450"/>
      <c r="F853" s="450">
        <f t="shared" si="39"/>
        <v>286.95999999999998</v>
      </c>
      <c r="G853" s="450">
        <f t="shared" si="40"/>
        <v>286.95999999999998</v>
      </c>
      <c r="K853">
        <v>286.95999999999998</v>
      </c>
      <c r="L853">
        <v>286.95999999999998</v>
      </c>
      <c r="N853">
        <v>403.25</v>
      </c>
      <c r="O853">
        <v>403.25</v>
      </c>
    </row>
    <row r="854" spans="1:15" ht="43.2">
      <c r="A854" s="447">
        <v>10885</v>
      </c>
      <c r="B854" s="448" t="s">
        <v>1759</v>
      </c>
      <c r="C854" s="447" t="s">
        <v>950</v>
      </c>
      <c r="D854" s="449">
        <f t="shared" si="41"/>
        <v>362.97</v>
      </c>
      <c r="E854" s="450"/>
      <c r="F854" s="450">
        <f t="shared" si="39"/>
        <v>362.97</v>
      </c>
      <c r="G854" s="450">
        <f t="shared" si="40"/>
        <v>362.97</v>
      </c>
      <c r="K854">
        <v>362.97</v>
      </c>
      <c r="L854">
        <v>362.97</v>
      </c>
      <c r="N854">
        <v>510.07</v>
      </c>
      <c r="O854">
        <v>510.07</v>
      </c>
    </row>
    <row r="855" spans="1:15" ht="43.2">
      <c r="A855" s="452">
        <v>20962</v>
      </c>
      <c r="B855" s="453" t="s">
        <v>1760</v>
      </c>
      <c r="C855" s="452" t="s">
        <v>950</v>
      </c>
      <c r="D855" s="454">
        <f t="shared" si="41"/>
        <v>300.63</v>
      </c>
      <c r="E855" s="450"/>
      <c r="F855" s="450">
        <f t="shared" si="39"/>
        <v>300.63</v>
      </c>
      <c r="G855" s="450">
        <f t="shared" si="40"/>
        <v>300.63</v>
      </c>
      <c r="K855">
        <v>300.63</v>
      </c>
      <c r="L855">
        <v>300.63</v>
      </c>
      <c r="N855">
        <v>422.46</v>
      </c>
      <c r="O855">
        <v>422.46</v>
      </c>
    </row>
    <row r="856" spans="1:15" ht="43.2">
      <c r="A856" s="447">
        <v>20963</v>
      </c>
      <c r="B856" s="448" t="s">
        <v>1761</v>
      </c>
      <c r="C856" s="447" t="s">
        <v>950</v>
      </c>
      <c r="D856" s="449">
        <f t="shared" si="41"/>
        <v>367.24</v>
      </c>
      <c r="E856" s="450"/>
      <c r="F856" s="450">
        <f t="shared" si="39"/>
        <v>367.24</v>
      </c>
      <c r="G856" s="450">
        <f t="shared" si="40"/>
        <v>367.24</v>
      </c>
      <c r="K856">
        <v>367.24</v>
      </c>
      <c r="L856">
        <v>367.24</v>
      </c>
      <c r="N856">
        <v>516.07000000000005</v>
      </c>
      <c r="O856">
        <v>516.07000000000005</v>
      </c>
    </row>
    <row r="857" spans="1:15" ht="28.8">
      <c r="A857" s="452">
        <v>34643</v>
      </c>
      <c r="B857" s="453" t="s">
        <v>23586</v>
      </c>
      <c r="C857" s="452" t="s">
        <v>950</v>
      </c>
      <c r="D857" s="454">
        <f t="shared" si="41"/>
        <v>48.6</v>
      </c>
      <c r="E857" s="450"/>
      <c r="F857" s="450">
        <f t="shared" si="39"/>
        <v>48.6</v>
      </c>
      <c r="G857" s="450">
        <f t="shared" si="40"/>
        <v>48.6</v>
      </c>
      <c r="K857">
        <v>48.6</v>
      </c>
      <c r="L857">
        <v>48.6</v>
      </c>
      <c r="N857">
        <v>46.09</v>
      </c>
      <c r="O857">
        <v>46.09</v>
      </c>
    </row>
    <row r="858" spans="1:15" ht="28.8">
      <c r="A858" s="447">
        <v>41480</v>
      </c>
      <c r="B858" s="448" t="s">
        <v>23587</v>
      </c>
      <c r="C858" s="447" t="s">
        <v>950</v>
      </c>
      <c r="D858" s="449">
        <f t="shared" si="41"/>
        <v>56.35</v>
      </c>
      <c r="E858" s="450"/>
      <c r="F858" s="450">
        <f t="shared" si="39"/>
        <v>56.35</v>
      </c>
      <c r="G858" s="450">
        <f t="shared" si="40"/>
        <v>56.35</v>
      </c>
      <c r="K858">
        <v>56.35</v>
      </c>
      <c r="L858">
        <v>56.35</v>
      </c>
      <c r="N858">
        <v>53.44</v>
      </c>
      <c r="O858">
        <v>53.44</v>
      </c>
    </row>
    <row r="859" spans="1:15" ht="28.8">
      <c r="A859" s="452">
        <v>41474</v>
      </c>
      <c r="B859" s="453" t="s">
        <v>23588</v>
      </c>
      <c r="C859" s="452" t="s">
        <v>950</v>
      </c>
      <c r="D859" s="454">
        <f t="shared" si="41"/>
        <v>90.02</v>
      </c>
      <c r="E859" s="450"/>
      <c r="F859" s="450">
        <f t="shared" si="39"/>
        <v>90.02</v>
      </c>
      <c r="G859" s="450">
        <f t="shared" si="40"/>
        <v>90.02</v>
      </c>
      <c r="K859">
        <v>90.02</v>
      </c>
      <c r="L859">
        <v>90.02</v>
      </c>
      <c r="N859">
        <v>85.37</v>
      </c>
      <c r="O859">
        <v>85.37</v>
      </c>
    </row>
    <row r="860" spans="1:15" ht="28.8">
      <c r="A860" s="447">
        <v>41475</v>
      </c>
      <c r="B860" s="448" t="s">
        <v>23589</v>
      </c>
      <c r="C860" s="447" t="s">
        <v>950</v>
      </c>
      <c r="D860" s="449">
        <f t="shared" si="41"/>
        <v>76.81</v>
      </c>
      <c r="E860" s="450"/>
      <c r="F860" s="450">
        <f t="shared" si="39"/>
        <v>76.81</v>
      </c>
      <c r="G860" s="450">
        <f t="shared" si="40"/>
        <v>76.81</v>
      </c>
      <c r="K860">
        <v>76.81</v>
      </c>
      <c r="L860">
        <v>76.81</v>
      </c>
      <c r="N860">
        <v>72.84</v>
      </c>
      <c r="O860">
        <v>72.84</v>
      </c>
    </row>
    <row r="861" spans="1:15" ht="28.8">
      <c r="A861" s="452">
        <v>41476</v>
      </c>
      <c r="B861" s="453" t="s">
        <v>23590</v>
      </c>
      <c r="C861" s="452" t="s">
        <v>950</v>
      </c>
      <c r="D861" s="454">
        <f t="shared" si="41"/>
        <v>168.18</v>
      </c>
      <c r="E861" s="450"/>
      <c r="F861" s="450">
        <f t="shared" si="39"/>
        <v>168.18</v>
      </c>
      <c r="G861" s="450">
        <f t="shared" si="40"/>
        <v>168.18</v>
      </c>
      <c r="K861">
        <v>168.18</v>
      </c>
      <c r="L861">
        <v>168.18</v>
      </c>
      <c r="N861">
        <v>159.5</v>
      </c>
      <c r="O861">
        <v>159.5</v>
      </c>
    </row>
    <row r="862" spans="1:15">
      <c r="A862" s="447">
        <v>2555</v>
      </c>
      <c r="B862" s="448" t="s">
        <v>1762</v>
      </c>
      <c r="C862" s="447" t="s">
        <v>950</v>
      </c>
      <c r="D862" s="449">
        <f t="shared" si="41"/>
        <v>1.52</v>
      </c>
      <c r="E862" s="450"/>
      <c r="F862" s="450">
        <f t="shared" si="39"/>
        <v>1.52</v>
      </c>
      <c r="G862" s="450">
        <f t="shared" si="40"/>
        <v>1.52</v>
      </c>
      <c r="K862">
        <v>1.52</v>
      </c>
      <c r="L862">
        <v>1.52</v>
      </c>
      <c r="N862">
        <v>1.29</v>
      </c>
      <c r="O862">
        <v>1.29</v>
      </c>
    </row>
    <row r="863" spans="1:15">
      <c r="A863" s="452">
        <v>2556</v>
      </c>
      <c r="B863" s="453" t="s">
        <v>1763</v>
      </c>
      <c r="C863" s="452" t="s">
        <v>950</v>
      </c>
      <c r="D863" s="454">
        <f t="shared" si="41"/>
        <v>1.58</v>
      </c>
      <c r="E863" s="450"/>
      <c r="F863" s="450">
        <f t="shared" si="39"/>
        <v>1.58</v>
      </c>
      <c r="G863" s="450">
        <f t="shared" si="40"/>
        <v>1.58</v>
      </c>
      <c r="K863">
        <v>1.58</v>
      </c>
      <c r="L863">
        <v>1.58</v>
      </c>
      <c r="N863">
        <v>1.33</v>
      </c>
      <c r="O863">
        <v>1.33</v>
      </c>
    </row>
    <row r="864" spans="1:15">
      <c r="A864" s="447">
        <v>2557</v>
      </c>
      <c r="B864" s="448" t="s">
        <v>1764</v>
      </c>
      <c r="C864" s="447" t="s">
        <v>950</v>
      </c>
      <c r="D864" s="449">
        <f t="shared" si="41"/>
        <v>3.33</v>
      </c>
      <c r="E864" s="450"/>
      <c r="F864" s="450">
        <f t="shared" si="39"/>
        <v>3.33</v>
      </c>
      <c r="G864" s="450">
        <f t="shared" si="40"/>
        <v>3.33</v>
      </c>
      <c r="K864">
        <v>3.33</v>
      </c>
      <c r="L864">
        <v>3.33</v>
      </c>
      <c r="N864">
        <v>2.82</v>
      </c>
      <c r="O864">
        <v>2.82</v>
      </c>
    </row>
    <row r="865" spans="1:15" ht="28.8">
      <c r="A865" s="452">
        <v>10569</v>
      </c>
      <c r="B865" s="453" t="s">
        <v>1765</v>
      </c>
      <c r="C865" s="452" t="s">
        <v>950</v>
      </c>
      <c r="D865" s="454">
        <f t="shared" si="41"/>
        <v>3.33</v>
      </c>
      <c r="E865" s="450"/>
      <c r="F865" s="450">
        <f t="shared" si="39"/>
        <v>3.33</v>
      </c>
      <c r="G865" s="450">
        <f t="shared" si="40"/>
        <v>3.33</v>
      </c>
      <c r="K865">
        <v>3.33</v>
      </c>
      <c r="L865">
        <v>3.33</v>
      </c>
      <c r="N865">
        <v>2.82</v>
      </c>
      <c r="O865">
        <v>2.82</v>
      </c>
    </row>
    <row r="866" spans="1:15" ht="28.8">
      <c r="A866" s="447">
        <v>39810</v>
      </c>
      <c r="B866" s="448" t="s">
        <v>1766</v>
      </c>
      <c r="C866" s="447" t="s">
        <v>950</v>
      </c>
      <c r="D866" s="449">
        <f t="shared" si="41"/>
        <v>47.42</v>
      </c>
      <c r="E866" s="450"/>
      <c r="F866" s="450">
        <f t="shared" ref="F866:F929" si="42">IF(K866&gt;0,K866,N866)</f>
        <v>47.42</v>
      </c>
      <c r="G866" s="450">
        <f t="shared" ref="G866:G929" si="43">IF(L866&gt;0,L866,O866)</f>
        <v>47.42</v>
      </c>
      <c r="K866">
        <v>47.42</v>
      </c>
      <c r="L866">
        <v>47.42</v>
      </c>
      <c r="N866">
        <v>32.72</v>
      </c>
      <c r="O866">
        <v>32.72</v>
      </c>
    </row>
    <row r="867" spans="1:15" ht="28.8">
      <c r="A867" s="452">
        <v>39811</v>
      </c>
      <c r="B867" s="453" t="s">
        <v>1767</v>
      </c>
      <c r="C867" s="452" t="s">
        <v>950</v>
      </c>
      <c r="D867" s="454">
        <f t="shared" si="41"/>
        <v>58.01</v>
      </c>
      <c r="E867" s="450"/>
      <c r="F867" s="450">
        <f t="shared" si="42"/>
        <v>58.01</v>
      </c>
      <c r="G867" s="450">
        <f t="shared" si="43"/>
        <v>58.01</v>
      </c>
      <c r="K867">
        <v>58.01</v>
      </c>
      <c r="L867">
        <v>58.01</v>
      </c>
      <c r="N867">
        <v>40.020000000000003</v>
      </c>
      <c r="O867">
        <v>40.020000000000003</v>
      </c>
    </row>
    <row r="868" spans="1:15" ht="28.8">
      <c r="A868" s="447">
        <v>39812</v>
      </c>
      <c r="B868" s="448" t="s">
        <v>1768</v>
      </c>
      <c r="C868" s="447" t="s">
        <v>950</v>
      </c>
      <c r="D868" s="449">
        <f t="shared" si="41"/>
        <v>95.38</v>
      </c>
      <c r="E868" s="450"/>
      <c r="F868" s="450">
        <f t="shared" si="42"/>
        <v>95.38</v>
      </c>
      <c r="G868" s="450">
        <f t="shared" si="43"/>
        <v>95.38</v>
      </c>
      <c r="K868">
        <v>95.38</v>
      </c>
      <c r="L868">
        <v>95.38</v>
      </c>
      <c r="N868">
        <v>65.81</v>
      </c>
      <c r="O868">
        <v>65.81</v>
      </c>
    </row>
    <row r="869" spans="1:15" ht="28.8">
      <c r="A869" s="452">
        <v>43096</v>
      </c>
      <c r="B869" s="453" t="s">
        <v>1769</v>
      </c>
      <c r="C869" s="452" t="s">
        <v>950</v>
      </c>
      <c r="D869" s="454">
        <f t="shared" si="41"/>
        <v>316.16000000000003</v>
      </c>
      <c r="E869" s="450"/>
      <c r="F869" s="450">
        <f t="shared" si="42"/>
        <v>316.16000000000003</v>
      </c>
      <c r="G869" s="450">
        <f t="shared" si="43"/>
        <v>316.16000000000003</v>
      </c>
      <c r="K869">
        <v>316.16000000000003</v>
      </c>
      <c r="L869">
        <v>316.16000000000003</v>
      </c>
      <c r="N869">
        <v>218.13</v>
      </c>
      <c r="O869">
        <v>218.13</v>
      </c>
    </row>
    <row r="870" spans="1:15" ht="28.8">
      <c r="A870" s="447">
        <v>43102</v>
      </c>
      <c r="B870" s="448" t="s">
        <v>1770</v>
      </c>
      <c r="C870" s="447" t="s">
        <v>950</v>
      </c>
      <c r="D870" s="449">
        <f t="shared" si="41"/>
        <v>192.24</v>
      </c>
      <c r="E870" s="450"/>
      <c r="F870" s="450">
        <f t="shared" si="42"/>
        <v>192.24</v>
      </c>
      <c r="G870" s="450">
        <f t="shared" si="43"/>
        <v>192.24</v>
      </c>
      <c r="K870">
        <v>192.24</v>
      </c>
      <c r="L870">
        <v>192.24</v>
      </c>
      <c r="N870">
        <v>132.63999999999999</v>
      </c>
      <c r="O870">
        <v>132.63999999999999</v>
      </c>
    </row>
    <row r="871" spans="1:15" ht="28.8">
      <c r="A871" s="452">
        <v>43103</v>
      </c>
      <c r="B871" s="453" t="s">
        <v>1771</v>
      </c>
      <c r="C871" s="452" t="s">
        <v>950</v>
      </c>
      <c r="D871" s="454">
        <f t="shared" si="41"/>
        <v>283.08</v>
      </c>
      <c r="E871" s="450"/>
      <c r="F871" s="450">
        <f t="shared" si="42"/>
        <v>283.08</v>
      </c>
      <c r="G871" s="450">
        <f t="shared" si="43"/>
        <v>283.08</v>
      </c>
      <c r="K871">
        <v>283.08</v>
      </c>
      <c r="L871">
        <v>283.08</v>
      </c>
      <c r="N871">
        <v>195.31</v>
      </c>
      <c r="O871">
        <v>195.31</v>
      </c>
    </row>
    <row r="872" spans="1:15" ht="28.8">
      <c r="A872" s="447">
        <v>43098</v>
      </c>
      <c r="B872" s="448" t="s">
        <v>1772</v>
      </c>
      <c r="C872" s="447" t="s">
        <v>950</v>
      </c>
      <c r="D872" s="449">
        <f t="shared" si="41"/>
        <v>107.09</v>
      </c>
      <c r="E872" s="450"/>
      <c r="F872" s="450">
        <f t="shared" si="42"/>
        <v>107.09</v>
      </c>
      <c r="G872" s="450">
        <f t="shared" si="43"/>
        <v>107.09</v>
      </c>
      <c r="K872">
        <v>107.09</v>
      </c>
      <c r="L872">
        <v>107.09</v>
      </c>
      <c r="N872">
        <v>73.89</v>
      </c>
      <c r="O872">
        <v>73.89</v>
      </c>
    </row>
    <row r="873" spans="1:15" ht="28.8">
      <c r="A873" s="452">
        <v>43097</v>
      </c>
      <c r="B873" s="453" t="s">
        <v>1773</v>
      </c>
      <c r="C873" s="452" t="s">
        <v>950</v>
      </c>
      <c r="D873" s="454">
        <f t="shared" si="41"/>
        <v>63.45</v>
      </c>
      <c r="E873" s="450"/>
      <c r="F873" s="450">
        <f t="shared" si="42"/>
        <v>63.45</v>
      </c>
      <c r="G873" s="450">
        <f t="shared" si="43"/>
        <v>63.45</v>
      </c>
      <c r="K873">
        <v>63.45</v>
      </c>
      <c r="L873">
        <v>63.45</v>
      </c>
      <c r="N873">
        <v>43.77</v>
      </c>
      <c r="O873">
        <v>43.77</v>
      </c>
    </row>
    <row r="874" spans="1:15">
      <c r="A874" s="447">
        <v>43104</v>
      </c>
      <c r="B874" s="448" t="s">
        <v>1774</v>
      </c>
      <c r="C874" s="447" t="s">
        <v>950</v>
      </c>
      <c r="D874" s="449">
        <f t="shared" si="41"/>
        <v>750.53</v>
      </c>
      <c r="E874" s="450"/>
      <c r="F874" s="450">
        <f t="shared" si="42"/>
        <v>750.53</v>
      </c>
      <c r="G874" s="450">
        <f t="shared" si="43"/>
        <v>750.53</v>
      </c>
      <c r="K874">
        <v>750.53</v>
      </c>
      <c r="L874">
        <v>750.53</v>
      </c>
      <c r="N874">
        <v>517.82000000000005</v>
      </c>
      <c r="O874">
        <v>517.82000000000005</v>
      </c>
    </row>
    <row r="875" spans="1:15" ht="28.8">
      <c r="A875" s="452">
        <v>39771</v>
      </c>
      <c r="B875" s="453" t="s">
        <v>1775</v>
      </c>
      <c r="C875" s="452" t="s">
        <v>950</v>
      </c>
      <c r="D875" s="454">
        <f t="shared" si="41"/>
        <v>32.049999999999997</v>
      </c>
      <c r="E875" s="450"/>
      <c r="F875" s="450">
        <f t="shared" si="42"/>
        <v>32.049999999999997</v>
      </c>
      <c r="G875" s="450">
        <f t="shared" si="43"/>
        <v>32.049999999999997</v>
      </c>
      <c r="K875">
        <v>32.049999999999997</v>
      </c>
      <c r="L875">
        <v>32.049999999999997</v>
      </c>
      <c r="N875">
        <v>27.09</v>
      </c>
      <c r="O875">
        <v>27.09</v>
      </c>
    </row>
    <row r="876" spans="1:15" ht="28.8">
      <c r="A876" s="447">
        <v>39772</v>
      </c>
      <c r="B876" s="448" t="s">
        <v>1776</v>
      </c>
      <c r="C876" s="447" t="s">
        <v>950</v>
      </c>
      <c r="D876" s="449">
        <f t="shared" si="41"/>
        <v>62.99</v>
      </c>
      <c r="E876" s="450"/>
      <c r="F876" s="450">
        <f t="shared" si="42"/>
        <v>62.99</v>
      </c>
      <c r="G876" s="450">
        <f t="shared" si="43"/>
        <v>62.99</v>
      </c>
      <c r="K876">
        <v>62.99</v>
      </c>
      <c r="L876">
        <v>62.99</v>
      </c>
      <c r="N876">
        <v>53.26</v>
      </c>
      <c r="O876">
        <v>53.26</v>
      </c>
    </row>
    <row r="877" spans="1:15" ht="28.8">
      <c r="A877" s="452">
        <v>39773</v>
      </c>
      <c r="B877" s="453" t="s">
        <v>1777</v>
      </c>
      <c r="C877" s="452" t="s">
        <v>950</v>
      </c>
      <c r="D877" s="454">
        <f t="shared" si="41"/>
        <v>101.24</v>
      </c>
      <c r="E877" s="450"/>
      <c r="F877" s="450">
        <f t="shared" si="42"/>
        <v>101.24</v>
      </c>
      <c r="G877" s="450">
        <f t="shared" si="43"/>
        <v>101.24</v>
      </c>
      <c r="K877">
        <v>101.24</v>
      </c>
      <c r="L877">
        <v>101.24</v>
      </c>
      <c r="N877">
        <v>85.6</v>
      </c>
      <c r="O877">
        <v>85.6</v>
      </c>
    </row>
    <row r="878" spans="1:15" ht="28.8">
      <c r="A878" s="447">
        <v>39774</v>
      </c>
      <c r="B878" s="448" t="s">
        <v>1778</v>
      </c>
      <c r="C878" s="447" t="s">
        <v>950</v>
      </c>
      <c r="D878" s="449">
        <f t="shared" si="41"/>
        <v>151.43</v>
      </c>
      <c r="E878" s="450"/>
      <c r="F878" s="450">
        <f t="shared" si="42"/>
        <v>151.43</v>
      </c>
      <c r="G878" s="450">
        <f t="shared" si="43"/>
        <v>151.43</v>
      </c>
      <c r="K878">
        <v>151.43</v>
      </c>
      <c r="L878">
        <v>151.43</v>
      </c>
      <c r="N878">
        <v>128.04</v>
      </c>
      <c r="O878">
        <v>128.04</v>
      </c>
    </row>
    <row r="879" spans="1:15" ht="28.8">
      <c r="A879" s="452">
        <v>39775</v>
      </c>
      <c r="B879" s="453" t="s">
        <v>1779</v>
      </c>
      <c r="C879" s="452" t="s">
        <v>950</v>
      </c>
      <c r="D879" s="454">
        <f t="shared" si="41"/>
        <v>202.11</v>
      </c>
      <c r="E879" s="450"/>
      <c r="F879" s="450">
        <f t="shared" si="42"/>
        <v>202.11</v>
      </c>
      <c r="G879" s="450">
        <f t="shared" si="43"/>
        <v>202.11</v>
      </c>
      <c r="K879">
        <v>202.11</v>
      </c>
      <c r="L879">
        <v>202.11</v>
      </c>
      <c r="N879">
        <v>170.89</v>
      </c>
      <c r="O879">
        <v>170.89</v>
      </c>
    </row>
    <row r="880" spans="1:15" ht="28.8">
      <c r="A880" s="447">
        <v>39776</v>
      </c>
      <c r="B880" s="448" t="s">
        <v>1780</v>
      </c>
      <c r="C880" s="447" t="s">
        <v>950</v>
      </c>
      <c r="D880" s="449">
        <f t="shared" si="41"/>
        <v>244.26</v>
      </c>
      <c r="E880" s="450"/>
      <c r="F880" s="450">
        <f t="shared" si="42"/>
        <v>244.26</v>
      </c>
      <c r="G880" s="450">
        <f t="shared" si="43"/>
        <v>244.26</v>
      </c>
      <c r="K880">
        <v>244.26</v>
      </c>
      <c r="L880">
        <v>244.26</v>
      </c>
      <c r="N880">
        <v>206.52</v>
      </c>
      <c r="O880">
        <v>206.52</v>
      </c>
    </row>
    <row r="881" spans="1:15" ht="28.8">
      <c r="A881" s="452">
        <v>39777</v>
      </c>
      <c r="B881" s="453" t="s">
        <v>1781</v>
      </c>
      <c r="C881" s="452" t="s">
        <v>950</v>
      </c>
      <c r="D881" s="454">
        <f t="shared" si="41"/>
        <v>309.58999999999997</v>
      </c>
      <c r="E881" s="450"/>
      <c r="F881" s="450">
        <f t="shared" si="42"/>
        <v>309.58999999999997</v>
      </c>
      <c r="G881" s="450">
        <f t="shared" si="43"/>
        <v>309.58999999999997</v>
      </c>
      <c r="K881">
        <v>309.58999999999997</v>
      </c>
      <c r="L881">
        <v>309.58999999999997</v>
      </c>
      <c r="N881">
        <v>261.76</v>
      </c>
      <c r="O881">
        <v>261.76</v>
      </c>
    </row>
    <row r="882" spans="1:15" ht="28.8">
      <c r="A882" s="447">
        <v>20254</v>
      </c>
      <c r="B882" s="448" t="s">
        <v>1782</v>
      </c>
      <c r="C882" s="447" t="s">
        <v>950</v>
      </c>
      <c r="D882" s="449">
        <f t="shared" si="41"/>
        <v>22.47</v>
      </c>
      <c r="E882" s="450"/>
      <c r="F882" s="450">
        <f t="shared" si="42"/>
        <v>22.47</v>
      </c>
      <c r="G882" s="450">
        <f t="shared" si="43"/>
        <v>22.47</v>
      </c>
      <c r="K882">
        <v>22.47</v>
      </c>
      <c r="L882">
        <v>22.47</v>
      </c>
      <c r="N882">
        <v>19</v>
      </c>
      <c r="O882">
        <v>19</v>
      </c>
    </row>
    <row r="883" spans="1:15" ht="28.8">
      <c r="A883" s="452">
        <v>20253</v>
      </c>
      <c r="B883" s="453" t="s">
        <v>1783</v>
      </c>
      <c r="C883" s="452" t="s">
        <v>950</v>
      </c>
      <c r="D883" s="454">
        <f t="shared" si="41"/>
        <v>73.790000000000006</v>
      </c>
      <c r="E883" s="450"/>
      <c r="F883" s="450">
        <f t="shared" si="42"/>
        <v>73.790000000000006</v>
      </c>
      <c r="G883" s="450">
        <f t="shared" si="43"/>
        <v>73.790000000000006</v>
      </c>
      <c r="K883">
        <v>73.790000000000006</v>
      </c>
      <c r="L883">
        <v>73.790000000000006</v>
      </c>
      <c r="N883">
        <v>62.39</v>
      </c>
      <c r="O883">
        <v>62.39</v>
      </c>
    </row>
    <row r="884" spans="1:15">
      <c r="A884" s="447">
        <v>1872</v>
      </c>
      <c r="B884" s="448" t="s">
        <v>1784</v>
      </c>
      <c r="C884" s="447" t="s">
        <v>950</v>
      </c>
      <c r="D884" s="449">
        <f t="shared" si="41"/>
        <v>3.12</v>
      </c>
      <c r="E884" s="450"/>
      <c r="F884" s="450">
        <f t="shared" si="42"/>
        <v>3.12</v>
      </c>
      <c r="G884" s="450">
        <f t="shared" si="43"/>
        <v>3.12</v>
      </c>
      <c r="K884">
        <v>3.12</v>
      </c>
      <c r="L884">
        <v>3.12</v>
      </c>
      <c r="N884">
        <v>2.02</v>
      </c>
      <c r="O884">
        <v>2.02</v>
      </c>
    </row>
    <row r="885" spans="1:15">
      <c r="A885" s="452">
        <v>1873</v>
      </c>
      <c r="B885" s="453" t="s">
        <v>1785</v>
      </c>
      <c r="C885" s="452" t="s">
        <v>950</v>
      </c>
      <c r="D885" s="454">
        <f t="shared" si="41"/>
        <v>6.2</v>
      </c>
      <c r="E885" s="450"/>
      <c r="F885" s="450">
        <f t="shared" si="42"/>
        <v>6.2</v>
      </c>
      <c r="G885" s="450">
        <f t="shared" si="43"/>
        <v>6.2</v>
      </c>
      <c r="K885">
        <v>6.2</v>
      </c>
      <c r="L885">
        <v>6.2</v>
      </c>
      <c r="N885">
        <v>4.01</v>
      </c>
      <c r="O885">
        <v>4.01</v>
      </c>
    </row>
    <row r="886" spans="1:15" ht="28.8">
      <c r="A886" s="447">
        <v>14055</v>
      </c>
      <c r="B886" s="448" t="s">
        <v>1786</v>
      </c>
      <c r="C886" s="447" t="s">
        <v>950</v>
      </c>
      <c r="D886" s="449">
        <f t="shared" si="41"/>
        <v>674.28</v>
      </c>
      <c r="E886" s="450"/>
      <c r="F886" s="450">
        <f t="shared" si="42"/>
        <v>674.28</v>
      </c>
      <c r="G886" s="450">
        <f t="shared" si="43"/>
        <v>674.28</v>
      </c>
      <c r="K886">
        <v>674.28</v>
      </c>
      <c r="L886">
        <v>674.28</v>
      </c>
      <c r="N886">
        <v>570.12</v>
      </c>
      <c r="O886">
        <v>570.12</v>
      </c>
    </row>
    <row r="887" spans="1:15" ht="28.8">
      <c r="A887" s="452">
        <v>11247</v>
      </c>
      <c r="B887" s="453" t="s">
        <v>1787</v>
      </c>
      <c r="C887" s="452" t="s">
        <v>950</v>
      </c>
      <c r="D887" s="454">
        <f t="shared" si="41"/>
        <v>1418.84</v>
      </c>
      <c r="E887" s="450"/>
      <c r="F887" s="450">
        <f t="shared" si="42"/>
        <v>1418.84</v>
      </c>
      <c r="G887" s="450">
        <f t="shared" si="43"/>
        <v>1418.84</v>
      </c>
      <c r="K887">
        <v>1418.84</v>
      </c>
      <c r="L887">
        <v>1418.84</v>
      </c>
      <c r="N887">
        <v>1199.6600000000001</v>
      </c>
      <c r="O887">
        <v>1199.6600000000001</v>
      </c>
    </row>
    <row r="888" spans="1:15" ht="28.8">
      <c r="A888" s="447">
        <v>11250</v>
      </c>
      <c r="B888" s="448" t="s">
        <v>1788</v>
      </c>
      <c r="C888" s="447" t="s">
        <v>950</v>
      </c>
      <c r="D888" s="449">
        <f t="shared" si="41"/>
        <v>61.08</v>
      </c>
      <c r="E888" s="450"/>
      <c r="F888" s="450">
        <f t="shared" si="42"/>
        <v>61.08</v>
      </c>
      <c r="G888" s="450">
        <f t="shared" si="43"/>
        <v>61.08</v>
      </c>
      <c r="K888">
        <v>61.08</v>
      </c>
      <c r="L888">
        <v>61.08</v>
      </c>
      <c r="N888">
        <v>51.65</v>
      </c>
      <c r="O888">
        <v>51.65</v>
      </c>
    </row>
    <row r="889" spans="1:15" ht="28.8">
      <c r="A889" s="452">
        <v>11249</v>
      </c>
      <c r="B889" s="453" t="s">
        <v>1789</v>
      </c>
      <c r="C889" s="452" t="s">
        <v>950</v>
      </c>
      <c r="D889" s="454">
        <f t="shared" si="41"/>
        <v>2771.48</v>
      </c>
      <c r="E889" s="450"/>
      <c r="F889" s="450">
        <f t="shared" si="42"/>
        <v>2771.48</v>
      </c>
      <c r="G889" s="450">
        <f t="shared" si="43"/>
        <v>2771.48</v>
      </c>
      <c r="K889">
        <v>2771.48</v>
      </c>
      <c r="L889">
        <v>2771.48</v>
      </c>
      <c r="N889">
        <v>2343.37</v>
      </c>
      <c r="O889">
        <v>2343.37</v>
      </c>
    </row>
    <row r="890" spans="1:15" ht="28.8">
      <c r="A890" s="447">
        <v>11251</v>
      </c>
      <c r="B890" s="448" t="s">
        <v>1790</v>
      </c>
      <c r="C890" s="447" t="s">
        <v>950</v>
      </c>
      <c r="D890" s="449">
        <f t="shared" si="41"/>
        <v>135.30000000000001</v>
      </c>
      <c r="E890" s="450"/>
      <c r="F890" s="450">
        <f t="shared" si="42"/>
        <v>135.30000000000001</v>
      </c>
      <c r="G890" s="450">
        <f t="shared" si="43"/>
        <v>135.30000000000001</v>
      </c>
      <c r="K890">
        <v>135.30000000000001</v>
      </c>
      <c r="L890">
        <v>135.30000000000001</v>
      </c>
      <c r="N890">
        <v>114.4</v>
      </c>
      <c r="O890">
        <v>114.4</v>
      </c>
    </row>
    <row r="891" spans="1:15" ht="28.8">
      <c r="A891" s="452">
        <v>11253</v>
      </c>
      <c r="B891" s="453" t="s">
        <v>1791</v>
      </c>
      <c r="C891" s="452" t="s">
        <v>950</v>
      </c>
      <c r="D891" s="454">
        <f t="shared" si="41"/>
        <v>224.21</v>
      </c>
      <c r="E891" s="450"/>
      <c r="F891" s="450">
        <f t="shared" si="42"/>
        <v>224.21</v>
      </c>
      <c r="G891" s="450">
        <f t="shared" si="43"/>
        <v>224.21</v>
      </c>
      <c r="K891">
        <v>224.21</v>
      </c>
      <c r="L891">
        <v>224.21</v>
      </c>
      <c r="N891">
        <v>189.57</v>
      </c>
      <c r="O891">
        <v>189.57</v>
      </c>
    </row>
    <row r="892" spans="1:15" ht="28.8">
      <c r="A892" s="447">
        <v>11255</v>
      </c>
      <c r="B892" s="448" t="s">
        <v>1792</v>
      </c>
      <c r="C892" s="447" t="s">
        <v>950</v>
      </c>
      <c r="D892" s="449">
        <f t="shared" si="41"/>
        <v>335.19</v>
      </c>
      <c r="E892" s="450"/>
      <c r="F892" s="450">
        <f t="shared" si="42"/>
        <v>335.19</v>
      </c>
      <c r="G892" s="450">
        <f t="shared" si="43"/>
        <v>335.19</v>
      </c>
      <c r="K892">
        <v>335.19</v>
      </c>
      <c r="L892">
        <v>335.19</v>
      </c>
      <c r="N892">
        <v>283.41000000000003</v>
      </c>
      <c r="O892">
        <v>283.41000000000003</v>
      </c>
    </row>
    <row r="893" spans="1:15" ht="28.8">
      <c r="A893" s="452">
        <v>11256</v>
      </c>
      <c r="B893" s="453" t="s">
        <v>1793</v>
      </c>
      <c r="C893" s="452" t="s">
        <v>950</v>
      </c>
      <c r="D893" s="454">
        <f t="shared" si="41"/>
        <v>419.86</v>
      </c>
      <c r="E893" s="450"/>
      <c r="F893" s="450">
        <f t="shared" si="42"/>
        <v>419.86</v>
      </c>
      <c r="G893" s="450">
        <f t="shared" si="43"/>
        <v>419.86</v>
      </c>
      <c r="K893">
        <v>419.86</v>
      </c>
      <c r="L893">
        <v>419.86</v>
      </c>
      <c r="N893">
        <v>355</v>
      </c>
      <c r="O893">
        <v>355</v>
      </c>
    </row>
    <row r="894" spans="1:15" ht="28.8">
      <c r="A894" s="447">
        <v>39693</v>
      </c>
      <c r="B894" s="448" t="s">
        <v>1794</v>
      </c>
      <c r="C894" s="447" t="s">
        <v>950</v>
      </c>
      <c r="D894" s="449">
        <f t="shared" si="41"/>
        <v>2636.9</v>
      </c>
      <c r="E894" s="450"/>
      <c r="F894" s="450">
        <f t="shared" si="42"/>
        <v>2636.9</v>
      </c>
      <c r="G894" s="450">
        <f t="shared" si="43"/>
        <v>2636.9</v>
      </c>
      <c r="K894">
        <v>2636.9</v>
      </c>
      <c r="L894">
        <v>2636.9</v>
      </c>
      <c r="N894">
        <v>2229.58</v>
      </c>
      <c r="O894">
        <v>2229.58</v>
      </c>
    </row>
    <row r="895" spans="1:15" ht="28.8">
      <c r="A895" s="452">
        <v>39692</v>
      </c>
      <c r="B895" s="453" t="s">
        <v>1795</v>
      </c>
      <c r="C895" s="452" t="s">
        <v>950</v>
      </c>
      <c r="D895" s="454">
        <f t="shared" si="41"/>
        <v>843.75</v>
      </c>
      <c r="E895" s="450"/>
      <c r="F895" s="450">
        <f t="shared" si="42"/>
        <v>843.75</v>
      </c>
      <c r="G895" s="450">
        <f t="shared" si="43"/>
        <v>843.75</v>
      </c>
      <c r="K895">
        <v>843.75</v>
      </c>
      <c r="L895">
        <v>843.75</v>
      </c>
      <c r="N895">
        <v>713.41</v>
      </c>
      <c r="O895">
        <v>713.41</v>
      </c>
    </row>
    <row r="896" spans="1:15" ht="28.8">
      <c r="A896" s="447">
        <v>1062</v>
      </c>
      <c r="B896" s="448" t="s">
        <v>1796</v>
      </c>
      <c r="C896" s="447" t="s">
        <v>950</v>
      </c>
      <c r="D896" s="449">
        <f t="shared" si="41"/>
        <v>267.39999999999998</v>
      </c>
      <c r="E896" s="450"/>
      <c r="F896" s="450">
        <f t="shared" si="42"/>
        <v>267.39999999999998</v>
      </c>
      <c r="G896" s="450">
        <f t="shared" si="43"/>
        <v>267.39999999999998</v>
      </c>
      <c r="K896">
        <v>267.39999999999998</v>
      </c>
      <c r="L896">
        <v>267.39999999999998</v>
      </c>
      <c r="N896">
        <v>226.09</v>
      </c>
      <c r="O896">
        <v>226.09</v>
      </c>
    </row>
    <row r="897" spans="1:15" ht="28.8">
      <c r="A897" s="452">
        <v>39686</v>
      </c>
      <c r="B897" s="453" t="s">
        <v>1797</v>
      </c>
      <c r="C897" s="452" t="s">
        <v>950</v>
      </c>
      <c r="D897" s="454">
        <f t="shared" si="41"/>
        <v>432.97</v>
      </c>
      <c r="E897" s="450"/>
      <c r="F897" s="450">
        <f t="shared" si="42"/>
        <v>432.97</v>
      </c>
      <c r="G897" s="450">
        <f t="shared" si="43"/>
        <v>432.97</v>
      </c>
      <c r="K897">
        <v>432.97</v>
      </c>
      <c r="L897">
        <v>432.97</v>
      </c>
      <c r="N897">
        <v>366.09</v>
      </c>
      <c r="O897">
        <v>366.09</v>
      </c>
    </row>
    <row r="898" spans="1:15" ht="28.8">
      <c r="A898" s="447">
        <v>43095</v>
      </c>
      <c r="B898" s="448" t="s">
        <v>1798</v>
      </c>
      <c r="C898" s="447" t="s">
        <v>950</v>
      </c>
      <c r="D898" s="449">
        <f t="shared" si="41"/>
        <v>208.34</v>
      </c>
      <c r="E898" s="450"/>
      <c r="F898" s="450">
        <f t="shared" si="42"/>
        <v>208.34</v>
      </c>
      <c r="G898" s="450">
        <f t="shared" si="43"/>
        <v>208.34</v>
      </c>
      <c r="K898">
        <v>208.34</v>
      </c>
      <c r="L898">
        <v>208.34</v>
      </c>
      <c r="N898">
        <v>143.74</v>
      </c>
      <c r="O898">
        <v>143.74</v>
      </c>
    </row>
    <row r="899" spans="1:15" ht="28.8">
      <c r="A899" s="452">
        <v>1871</v>
      </c>
      <c r="B899" s="453" t="s">
        <v>1799</v>
      </c>
      <c r="C899" s="452" t="s">
        <v>950</v>
      </c>
      <c r="D899" s="454">
        <f t="shared" ref="D899:D962" si="44">IF($I$2=$G$1,G899,F899)</f>
        <v>5.58</v>
      </c>
      <c r="E899" s="450"/>
      <c r="F899" s="450">
        <f t="shared" si="42"/>
        <v>5.58</v>
      </c>
      <c r="G899" s="450">
        <f t="shared" si="43"/>
        <v>5.58</v>
      </c>
      <c r="K899">
        <v>5.58</v>
      </c>
      <c r="L899">
        <v>5.58</v>
      </c>
      <c r="N899">
        <v>3.61</v>
      </c>
      <c r="O899">
        <v>3.61</v>
      </c>
    </row>
    <row r="900" spans="1:15" ht="28.8">
      <c r="A900" s="447">
        <v>12001</v>
      </c>
      <c r="B900" s="448" t="s">
        <v>1800</v>
      </c>
      <c r="C900" s="447" t="s">
        <v>950</v>
      </c>
      <c r="D900" s="449">
        <f t="shared" si="44"/>
        <v>8.07</v>
      </c>
      <c r="E900" s="450"/>
      <c r="F900" s="450">
        <f t="shared" si="42"/>
        <v>8.07</v>
      </c>
      <c r="G900" s="450">
        <f t="shared" si="43"/>
        <v>8.07</v>
      </c>
      <c r="K900">
        <v>8.07</v>
      </c>
      <c r="L900">
        <v>8.07</v>
      </c>
      <c r="N900">
        <v>5.22</v>
      </c>
      <c r="O900">
        <v>5.22</v>
      </c>
    </row>
    <row r="901" spans="1:15">
      <c r="A901" s="452">
        <v>11882</v>
      </c>
      <c r="B901" s="453" t="s">
        <v>1801</v>
      </c>
      <c r="C901" s="452" t="s">
        <v>950</v>
      </c>
      <c r="D901" s="454">
        <f t="shared" si="44"/>
        <v>137.32</v>
      </c>
      <c r="E901" s="450"/>
      <c r="F901" s="450">
        <f t="shared" si="42"/>
        <v>137.32</v>
      </c>
      <c r="G901" s="450">
        <f t="shared" si="43"/>
        <v>137.32</v>
      </c>
      <c r="N901">
        <v>137.32</v>
      </c>
      <c r="O901">
        <v>137.32</v>
      </c>
    </row>
    <row r="902" spans="1:15" ht="28.8">
      <c r="A902" s="447">
        <v>1068</v>
      </c>
      <c r="B902" s="448" t="s">
        <v>1802</v>
      </c>
      <c r="C902" s="447" t="s">
        <v>950</v>
      </c>
      <c r="D902" s="449">
        <f t="shared" si="44"/>
        <v>1763.77</v>
      </c>
      <c r="E902" s="450"/>
      <c r="F902" s="450">
        <f t="shared" si="42"/>
        <v>1763.77</v>
      </c>
      <c r="G902" s="450">
        <f t="shared" si="43"/>
        <v>1763.77</v>
      </c>
      <c r="K902">
        <v>1763.77</v>
      </c>
      <c r="L902">
        <v>1763.77</v>
      </c>
      <c r="N902">
        <v>1491.32</v>
      </c>
      <c r="O902">
        <v>1491.32</v>
      </c>
    </row>
    <row r="903" spans="1:15" ht="28.8">
      <c r="A903" s="452">
        <v>39690</v>
      </c>
      <c r="B903" s="453" t="s">
        <v>1803</v>
      </c>
      <c r="C903" s="452" t="s">
        <v>950</v>
      </c>
      <c r="D903" s="454">
        <f t="shared" si="44"/>
        <v>2959.02</v>
      </c>
      <c r="E903" s="450"/>
      <c r="F903" s="450">
        <f t="shared" si="42"/>
        <v>2959.02</v>
      </c>
      <c r="G903" s="450">
        <f t="shared" si="43"/>
        <v>2959.02</v>
      </c>
      <c r="K903">
        <v>2959.02</v>
      </c>
      <c r="L903">
        <v>2959.02</v>
      </c>
      <c r="N903">
        <v>2501.94</v>
      </c>
      <c r="O903">
        <v>2501.94</v>
      </c>
    </row>
    <row r="904" spans="1:15" ht="28.8">
      <c r="A904" s="447">
        <v>39691</v>
      </c>
      <c r="B904" s="448" t="s">
        <v>1804</v>
      </c>
      <c r="C904" s="447" t="s">
        <v>950</v>
      </c>
      <c r="D904" s="449">
        <f t="shared" si="44"/>
        <v>3721.62</v>
      </c>
      <c r="E904" s="450"/>
      <c r="F904" s="450">
        <f t="shared" si="42"/>
        <v>3721.62</v>
      </c>
      <c r="G904" s="450">
        <f t="shared" si="43"/>
        <v>3721.62</v>
      </c>
      <c r="K904">
        <v>3721.62</v>
      </c>
      <c r="L904">
        <v>3721.62</v>
      </c>
      <c r="N904">
        <v>3146.74</v>
      </c>
      <c r="O904">
        <v>3146.74</v>
      </c>
    </row>
    <row r="905" spans="1:15" ht="28.8">
      <c r="A905" s="452">
        <v>39808</v>
      </c>
      <c r="B905" s="453" t="s">
        <v>1805</v>
      </c>
      <c r="C905" s="452" t="s">
        <v>950</v>
      </c>
      <c r="D905" s="454">
        <f t="shared" si="44"/>
        <v>108.77</v>
      </c>
      <c r="E905" s="450"/>
      <c r="F905" s="450">
        <f t="shared" si="42"/>
        <v>108.77</v>
      </c>
      <c r="G905" s="450">
        <f t="shared" si="43"/>
        <v>108.77</v>
      </c>
      <c r="K905">
        <v>108.77</v>
      </c>
      <c r="L905">
        <v>108.77</v>
      </c>
      <c r="N905">
        <v>75.040000000000006</v>
      </c>
      <c r="O905">
        <v>75.040000000000006</v>
      </c>
    </row>
    <row r="906" spans="1:15" ht="28.8">
      <c r="A906" s="447">
        <v>39809</v>
      </c>
      <c r="B906" s="448" t="s">
        <v>1806</v>
      </c>
      <c r="C906" s="447" t="s">
        <v>950</v>
      </c>
      <c r="D906" s="449">
        <f t="shared" si="44"/>
        <v>257.98</v>
      </c>
      <c r="E906" s="450"/>
      <c r="F906" s="450">
        <f t="shared" si="42"/>
        <v>257.98</v>
      </c>
      <c r="G906" s="450">
        <f t="shared" si="43"/>
        <v>257.98</v>
      </c>
      <c r="K906">
        <v>257.98</v>
      </c>
      <c r="L906">
        <v>257.98</v>
      </c>
      <c r="N906">
        <v>177.99</v>
      </c>
      <c r="O906">
        <v>177.99</v>
      </c>
    </row>
    <row r="907" spans="1:15" ht="28.8">
      <c r="A907" s="452">
        <v>43439</v>
      </c>
      <c r="B907" s="453" t="s">
        <v>1807</v>
      </c>
      <c r="C907" s="452" t="s">
        <v>950</v>
      </c>
      <c r="D907" s="454">
        <f t="shared" si="44"/>
        <v>630.35</v>
      </c>
      <c r="E907" s="450"/>
      <c r="F907" s="450">
        <f t="shared" si="42"/>
        <v>630.35</v>
      </c>
      <c r="G907" s="450">
        <f t="shared" si="43"/>
        <v>630.35</v>
      </c>
      <c r="N907">
        <v>630.35</v>
      </c>
      <c r="O907">
        <v>630.35</v>
      </c>
    </row>
    <row r="908" spans="1:15">
      <c r="A908" s="447">
        <v>5103</v>
      </c>
      <c r="B908" s="448" t="s">
        <v>1808</v>
      </c>
      <c r="C908" s="447" t="s">
        <v>950</v>
      </c>
      <c r="D908" s="449">
        <f t="shared" si="44"/>
        <v>26.72</v>
      </c>
      <c r="E908" s="450"/>
      <c r="F908" s="450">
        <f t="shared" si="42"/>
        <v>26.72</v>
      </c>
      <c r="G908" s="450">
        <f t="shared" si="43"/>
        <v>26.72</v>
      </c>
      <c r="K908">
        <v>26.72</v>
      </c>
      <c r="L908">
        <v>26.72</v>
      </c>
      <c r="N908">
        <v>25.34</v>
      </c>
      <c r="O908">
        <v>25.34</v>
      </c>
    </row>
    <row r="909" spans="1:15">
      <c r="A909" s="452">
        <v>11880</v>
      </c>
      <c r="B909" s="453" t="s">
        <v>1809</v>
      </c>
      <c r="C909" s="452" t="s">
        <v>950</v>
      </c>
      <c r="D909" s="454">
        <f t="shared" si="44"/>
        <v>112.37</v>
      </c>
      <c r="E909" s="450"/>
      <c r="F909" s="450">
        <f t="shared" si="42"/>
        <v>112.37</v>
      </c>
      <c r="G909" s="450">
        <f t="shared" si="43"/>
        <v>112.37</v>
      </c>
      <c r="K909">
        <v>112.37</v>
      </c>
      <c r="L909">
        <v>112.37</v>
      </c>
      <c r="N909">
        <v>106.57</v>
      </c>
      <c r="O909">
        <v>106.57</v>
      </c>
    </row>
    <row r="910" spans="1:15">
      <c r="A910" s="447">
        <v>11714</v>
      </c>
      <c r="B910" s="448" t="s">
        <v>1810</v>
      </c>
      <c r="C910" s="447" t="s">
        <v>950</v>
      </c>
      <c r="D910" s="449">
        <f t="shared" si="44"/>
        <v>76.55</v>
      </c>
      <c r="E910" s="450"/>
      <c r="F910" s="450">
        <f t="shared" si="42"/>
        <v>76.55</v>
      </c>
      <c r="G910" s="450">
        <f t="shared" si="43"/>
        <v>76.55</v>
      </c>
      <c r="K910">
        <v>76.55</v>
      </c>
      <c r="L910">
        <v>76.55</v>
      </c>
      <c r="N910">
        <v>72.599999999999994</v>
      </c>
      <c r="O910">
        <v>72.599999999999994</v>
      </c>
    </row>
    <row r="911" spans="1:15">
      <c r="A911" s="452">
        <v>11712</v>
      </c>
      <c r="B911" s="453" t="s">
        <v>1811</v>
      </c>
      <c r="C911" s="452" t="s">
        <v>950</v>
      </c>
      <c r="D911" s="454">
        <f t="shared" si="44"/>
        <v>49.99</v>
      </c>
      <c r="E911" s="450"/>
      <c r="F911" s="450">
        <f t="shared" si="42"/>
        <v>49.99</v>
      </c>
      <c r="G911" s="450">
        <f t="shared" si="43"/>
        <v>49.99</v>
      </c>
      <c r="K911">
        <v>49.99</v>
      </c>
      <c r="L911">
        <v>49.99</v>
      </c>
      <c r="N911">
        <v>47.41</v>
      </c>
      <c r="O911">
        <v>47.41</v>
      </c>
    </row>
    <row r="912" spans="1:15">
      <c r="A912" s="447">
        <v>11717</v>
      </c>
      <c r="B912" s="448" t="s">
        <v>1812</v>
      </c>
      <c r="C912" s="447" t="s">
        <v>950</v>
      </c>
      <c r="D912" s="449">
        <f t="shared" si="44"/>
        <v>60.26</v>
      </c>
      <c r="E912" s="450"/>
      <c r="F912" s="450">
        <f t="shared" si="42"/>
        <v>60.26</v>
      </c>
      <c r="G912" s="450">
        <f t="shared" si="43"/>
        <v>60.26</v>
      </c>
      <c r="K912">
        <v>60.26</v>
      </c>
      <c r="L912">
        <v>60.26</v>
      </c>
      <c r="N912">
        <v>57.15</v>
      </c>
      <c r="O912">
        <v>57.15</v>
      </c>
    </row>
    <row r="913" spans="1:15">
      <c r="A913" s="452">
        <v>1106</v>
      </c>
      <c r="B913" s="453" t="s">
        <v>1813</v>
      </c>
      <c r="C913" s="452" t="s">
        <v>998</v>
      </c>
      <c r="D913" s="454">
        <f t="shared" si="44"/>
        <v>1.25</v>
      </c>
      <c r="E913" s="450"/>
      <c r="F913" s="450">
        <f t="shared" si="42"/>
        <v>1.25</v>
      </c>
      <c r="G913" s="450">
        <f t="shared" si="43"/>
        <v>1.25</v>
      </c>
      <c r="K913">
        <v>1.25</v>
      </c>
      <c r="L913">
        <v>1.25</v>
      </c>
      <c r="N913">
        <v>1.08</v>
      </c>
      <c r="O913">
        <v>1.08</v>
      </c>
    </row>
    <row r="914" spans="1:15">
      <c r="A914" s="447">
        <v>11161</v>
      </c>
      <c r="B914" s="448" t="s">
        <v>1814</v>
      </c>
      <c r="C914" s="447" t="s">
        <v>998</v>
      </c>
      <c r="D914" s="449">
        <f t="shared" si="44"/>
        <v>2.09</v>
      </c>
      <c r="E914" s="450"/>
      <c r="F914" s="450">
        <f t="shared" si="42"/>
        <v>2.09</v>
      </c>
      <c r="G914" s="450">
        <f t="shared" si="43"/>
        <v>2.09</v>
      </c>
      <c r="K914">
        <v>2.09</v>
      </c>
      <c r="L914">
        <v>2.09</v>
      </c>
      <c r="N914">
        <v>1.8</v>
      </c>
      <c r="O914">
        <v>1.8</v>
      </c>
    </row>
    <row r="915" spans="1:15">
      <c r="A915" s="452">
        <v>1107</v>
      </c>
      <c r="B915" s="453" t="s">
        <v>1815</v>
      </c>
      <c r="C915" s="452" t="s">
        <v>998</v>
      </c>
      <c r="D915" s="454">
        <f t="shared" si="44"/>
        <v>1.06</v>
      </c>
      <c r="E915" s="450"/>
      <c r="F915" s="450">
        <f t="shared" si="42"/>
        <v>1.06</v>
      </c>
      <c r="G915" s="450">
        <f t="shared" si="43"/>
        <v>1.06</v>
      </c>
      <c r="K915">
        <v>1.06</v>
      </c>
      <c r="L915">
        <v>1.06</v>
      </c>
      <c r="N915">
        <v>0.92</v>
      </c>
      <c r="O915">
        <v>0.92</v>
      </c>
    </row>
    <row r="916" spans="1:15">
      <c r="A916" s="447">
        <v>44479</v>
      </c>
      <c r="B916" s="448" t="s">
        <v>23591</v>
      </c>
      <c r="C916" s="447" t="s">
        <v>998</v>
      </c>
      <c r="D916" s="449">
        <f t="shared" si="44"/>
        <v>0.27</v>
      </c>
      <c r="E916" s="450"/>
      <c r="F916" s="450">
        <f t="shared" si="42"/>
        <v>0.27</v>
      </c>
      <c r="G916" s="450">
        <f t="shared" si="43"/>
        <v>0.27</v>
      </c>
      <c r="K916">
        <v>0.27</v>
      </c>
      <c r="L916">
        <v>0.27</v>
      </c>
      <c r="N916">
        <v>0.12</v>
      </c>
      <c r="O916">
        <v>0.12</v>
      </c>
    </row>
    <row r="917" spans="1:15">
      <c r="A917" s="452">
        <v>4759</v>
      </c>
      <c r="B917" s="453" t="s">
        <v>1816</v>
      </c>
      <c r="C917" s="452" t="s">
        <v>1098</v>
      </c>
      <c r="D917" s="454">
        <f t="shared" si="44"/>
        <v>20.18</v>
      </c>
      <c r="E917" s="450"/>
      <c r="F917" s="450">
        <f t="shared" si="42"/>
        <v>18.760000000000002</v>
      </c>
      <c r="G917" s="450">
        <f t="shared" si="43"/>
        <v>20.18</v>
      </c>
      <c r="K917">
        <v>18.760000000000002</v>
      </c>
      <c r="L917">
        <v>20.18</v>
      </c>
      <c r="N917">
        <v>24.08</v>
      </c>
      <c r="O917">
        <v>26.01</v>
      </c>
    </row>
    <row r="918" spans="1:15">
      <c r="A918" s="447">
        <v>41068</v>
      </c>
      <c r="B918" s="448" t="s">
        <v>1817</v>
      </c>
      <c r="C918" s="447" t="s">
        <v>1100</v>
      </c>
      <c r="D918" s="449">
        <f t="shared" si="44"/>
        <v>3631.82</v>
      </c>
      <c r="E918" s="450"/>
      <c r="F918" s="450">
        <f t="shared" si="42"/>
        <v>3376.47</v>
      </c>
      <c r="G918" s="450">
        <f t="shared" si="43"/>
        <v>3631.82</v>
      </c>
      <c r="K918">
        <v>3376.47</v>
      </c>
      <c r="L918">
        <v>3631.82</v>
      </c>
      <c r="N918">
        <v>4222.99</v>
      </c>
      <c r="O918">
        <v>4560.54</v>
      </c>
    </row>
    <row r="919" spans="1:15" ht="28.8">
      <c r="A919" s="452">
        <v>12618</v>
      </c>
      <c r="B919" s="453" t="s">
        <v>1818</v>
      </c>
      <c r="C919" s="452" t="s">
        <v>950</v>
      </c>
      <c r="D919" s="454">
        <f t="shared" si="44"/>
        <v>184.97</v>
      </c>
      <c r="E919" s="450"/>
      <c r="F919" s="450">
        <f t="shared" si="42"/>
        <v>184.97</v>
      </c>
      <c r="G919" s="450">
        <f t="shared" si="43"/>
        <v>184.97</v>
      </c>
      <c r="K919">
        <v>184.97</v>
      </c>
      <c r="L919">
        <v>184.97</v>
      </c>
      <c r="N919">
        <v>199.65</v>
      </c>
      <c r="O919">
        <v>199.65</v>
      </c>
    </row>
    <row r="920" spans="1:15">
      <c r="A920" s="447">
        <v>1108</v>
      </c>
      <c r="B920" s="448" t="s">
        <v>1819</v>
      </c>
      <c r="C920" s="447" t="s">
        <v>994</v>
      </c>
      <c r="D920" s="449">
        <f t="shared" si="44"/>
        <v>28.76</v>
      </c>
      <c r="E920" s="450"/>
      <c r="F920" s="450">
        <f t="shared" si="42"/>
        <v>28.76</v>
      </c>
      <c r="G920" s="450">
        <f t="shared" si="43"/>
        <v>28.76</v>
      </c>
      <c r="K920">
        <v>28.76</v>
      </c>
      <c r="L920">
        <v>28.76</v>
      </c>
      <c r="N920">
        <v>24.32</v>
      </c>
      <c r="O920">
        <v>24.32</v>
      </c>
    </row>
    <row r="921" spans="1:15">
      <c r="A921" s="452">
        <v>1117</v>
      </c>
      <c r="B921" s="453" t="s">
        <v>1820</v>
      </c>
      <c r="C921" s="452" t="s">
        <v>994</v>
      </c>
      <c r="D921" s="454">
        <f t="shared" si="44"/>
        <v>28.99</v>
      </c>
      <c r="E921" s="450"/>
      <c r="F921" s="450">
        <f t="shared" si="42"/>
        <v>28.99</v>
      </c>
      <c r="G921" s="450">
        <f t="shared" si="43"/>
        <v>28.99</v>
      </c>
      <c r="K921">
        <v>28.99</v>
      </c>
      <c r="L921">
        <v>28.99</v>
      </c>
      <c r="N921">
        <v>24.51</v>
      </c>
      <c r="O921">
        <v>24.51</v>
      </c>
    </row>
    <row r="922" spans="1:15">
      <c r="A922" s="447">
        <v>1118</v>
      </c>
      <c r="B922" s="448" t="s">
        <v>1821</v>
      </c>
      <c r="C922" s="447" t="s">
        <v>994</v>
      </c>
      <c r="D922" s="449">
        <f t="shared" si="44"/>
        <v>34.26</v>
      </c>
      <c r="E922" s="450"/>
      <c r="F922" s="450">
        <f t="shared" si="42"/>
        <v>34.26</v>
      </c>
      <c r="G922" s="450">
        <f t="shared" si="43"/>
        <v>34.26</v>
      </c>
      <c r="K922">
        <v>34.26</v>
      </c>
      <c r="L922">
        <v>34.26</v>
      </c>
      <c r="N922">
        <v>28.97</v>
      </c>
      <c r="O922">
        <v>28.97</v>
      </c>
    </row>
    <row r="923" spans="1:15">
      <c r="A923" s="452">
        <v>1110</v>
      </c>
      <c r="B923" s="453" t="s">
        <v>1822</v>
      </c>
      <c r="C923" s="452" t="s">
        <v>994</v>
      </c>
      <c r="D923" s="454">
        <f t="shared" si="44"/>
        <v>34.26</v>
      </c>
      <c r="E923" s="450"/>
      <c r="F923" s="450">
        <f t="shared" si="42"/>
        <v>34.26</v>
      </c>
      <c r="G923" s="450">
        <f t="shared" si="43"/>
        <v>34.26</v>
      </c>
      <c r="K923">
        <v>34.26</v>
      </c>
      <c r="L923">
        <v>34.26</v>
      </c>
      <c r="N923">
        <v>28.97</v>
      </c>
      <c r="O923">
        <v>28.97</v>
      </c>
    </row>
    <row r="924" spans="1:15">
      <c r="A924" s="447">
        <v>40784</v>
      </c>
      <c r="B924" s="448" t="s">
        <v>1823</v>
      </c>
      <c r="C924" s="447" t="s">
        <v>994</v>
      </c>
      <c r="D924" s="449">
        <f t="shared" si="44"/>
        <v>94.5</v>
      </c>
      <c r="E924" s="450"/>
      <c r="F924" s="450">
        <f t="shared" si="42"/>
        <v>94.5</v>
      </c>
      <c r="G924" s="450">
        <f t="shared" si="43"/>
        <v>94.5</v>
      </c>
      <c r="K924">
        <v>94.5</v>
      </c>
      <c r="L924">
        <v>94.5</v>
      </c>
      <c r="N924">
        <v>79.900000000000006</v>
      </c>
      <c r="O924">
        <v>79.900000000000006</v>
      </c>
    </row>
    <row r="925" spans="1:15">
      <c r="A925" s="452">
        <v>40782</v>
      </c>
      <c r="B925" s="453" t="s">
        <v>1824</v>
      </c>
      <c r="C925" s="452" t="s">
        <v>994</v>
      </c>
      <c r="D925" s="454">
        <f t="shared" si="44"/>
        <v>37.08</v>
      </c>
      <c r="E925" s="450"/>
      <c r="F925" s="450">
        <f t="shared" si="42"/>
        <v>37.08</v>
      </c>
      <c r="G925" s="450">
        <f t="shared" si="43"/>
        <v>37.08</v>
      </c>
      <c r="K925">
        <v>37.08</v>
      </c>
      <c r="L925">
        <v>37.08</v>
      </c>
      <c r="N925">
        <v>31.35</v>
      </c>
      <c r="O925">
        <v>31.35</v>
      </c>
    </row>
    <row r="926" spans="1:15">
      <c r="A926" s="447">
        <v>40783</v>
      </c>
      <c r="B926" s="448" t="s">
        <v>1825</v>
      </c>
      <c r="C926" s="447" t="s">
        <v>994</v>
      </c>
      <c r="D926" s="449">
        <f t="shared" si="44"/>
        <v>48.31</v>
      </c>
      <c r="E926" s="450"/>
      <c r="F926" s="450">
        <f t="shared" si="42"/>
        <v>48.31</v>
      </c>
      <c r="G926" s="450">
        <f t="shared" si="43"/>
        <v>48.31</v>
      </c>
      <c r="K926">
        <v>48.31</v>
      </c>
      <c r="L926">
        <v>48.31</v>
      </c>
      <c r="N926">
        <v>40.840000000000003</v>
      </c>
      <c r="O926">
        <v>40.840000000000003</v>
      </c>
    </row>
    <row r="927" spans="1:15">
      <c r="A927" s="452">
        <v>1109</v>
      </c>
      <c r="B927" s="453" t="s">
        <v>1826</v>
      </c>
      <c r="C927" s="452" t="s">
        <v>994</v>
      </c>
      <c r="D927" s="454">
        <f t="shared" si="44"/>
        <v>28.76</v>
      </c>
      <c r="E927" s="450"/>
      <c r="F927" s="450">
        <f t="shared" si="42"/>
        <v>28.76</v>
      </c>
      <c r="G927" s="450">
        <f t="shared" si="43"/>
        <v>28.76</v>
      </c>
      <c r="K927">
        <v>28.76</v>
      </c>
      <c r="L927">
        <v>28.76</v>
      </c>
      <c r="N927">
        <v>24.32</v>
      </c>
      <c r="O927">
        <v>24.32</v>
      </c>
    </row>
    <row r="928" spans="1:15">
      <c r="A928" s="447">
        <v>1119</v>
      </c>
      <c r="B928" s="448" t="s">
        <v>1827</v>
      </c>
      <c r="C928" s="447" t="s">
        <v>994</v>
      </c>
      <c r="D928" s="449">
        <f t="shared" si="44"/>
        <v>18.54</v>
      </c>
      <c r="E928" s="450"/>
      <c r="F928" s="450">
        <f t="shared" si="42"/>
        <v>18.54</v>
      </c>
      <c r="G928" s="450">
        <f t="shared" si="43"/>
        <v>18.54</v>
      </c>
      <c r="K928">
        <v>18.54</v>
      </c>
      <c r="L928">
        <v>18.54</v>
      </c>
      <c r="N928">
        <v>15.67</v>
      </c>
      <c r="O928">
        <v>15.67</v>
      </c>
    </row>
    <row r="929" spans="1:15" ht="28.8">
      <c r="A929" s="452">
        <v>13115</v>
      </c>
      <c r="B929" s="453" t="s">
        <v>1828</v>
      </c>
      <c r="C929" s="452" t="s">
        <v>994</v>
      </c>
      <c r="D929" s="454">
        <f t="shared" si="44"/>
        <v>28.05</v>
      </c>
      <c r="E929" s="450"/>
      <c r="F929" s="450">
        <f t="shared" si="42"/>
        <v>28.05</v>
      </c>
      <c r="G929" s="450">
        <f t="shared" si="43"/>
        <v>28.05</v>
      </c>
      <c r="N929">
        <v>28.05</v>
      </c>
      <c r="O929">
        <v>28.05</v>
      </c>
    </row>
    <row r="930" spans="1:15" ht="28.8">
      <c r="A930" s="447">
        <v>10541</v>
      </c>
      <c r="B930" s="448" t="s">
        <v>1829</v>
      </c>
      <c r="C930" s="447" t="s">
        <v>994</v>
      </c>
      <c r="D930" s="449">
        <f t="shared" si="44"/>
        <v>34.28</v>
      </c>
      <c r="E930" s="450"/>
      <c r="F930" s="450">
        <f t="shared" ref="F930:F993" si="45">IF(K930&gt;0,K930,N930)</f>
        <v>34.28</v>
      </c>
      <c r="G930" s="450">
        <f t="shared" ref="G930:G993" si="46">IF(L930&gt;0,L930,O930)</f>
        <v>34.28</v>
      </c>
      <c r="N930">
        <v>34.28</v>
      </c>
      <c r="O930">
        <v>34.28</v>
      </c>
    </row>
    <row r="931" spans="1:15" ht="28.8">
      <c r="A931" s="452">
        <v>10542</v>
      </c>
      <c r="B931" s="453" t="s">
        <v>1830</v>
      </c>
      <c r="C931" s="452" t="s">
        <v>994</v>
      </c>
      <c r="D931" s="454">
        <f t="shared" si="44"/>
        <v>44.83</v>
      </c>
      <c r="E931" s="450"/>
      <c r="F931" s="450">
        <f t="shared" si="45"/>
        <v>44.83</v>
      </c>
      <c r="G931" s="450">
        <f t="shared" si="46"/>
        <v>44.83</v>
      </c>
      <c r="N931">
        <v>44.83</v>
      </c>
      <c r="O931">
        <v>44.83</v>
      </c>
    </row>
    <row r="932" spans="1:15" ht="28.8">
      <c r="A932" s="447">
        <v>10543</v>
      </c>
      <c r="B932" s="448" t="s">
        <v>1831</v>
      </c>
      <c r="C932" s="447" t="s">
        <v>994</v>
      </c>
      <c r="D932" s="449">
        <f t="shared" si="44"/>
        <v>72.73</v>
      </c>
      <c r="E932" s="450"/>
      <c r="F932" s="450">
        <f t="shared" si="45"/>
        <v>72.73</v>
      </c>
      <c r="G932" s="450">
        <f t="shared" si="46"/>
        <v>72.73</v>
      </c>
      <c r="N932">
        <v>72.73</v>
      </c>
      <c r="O932">
        <v>72.73</v>
      </c>
    </row>
    <row r="933" spans="1:15" ht="28.8">
      <c r="A933" s="452">
        <v>10544</v>
      </c>
      <c r="B933" s="453" t="s">
        <v>1832</v>
      </c>
      <c r="C933" s="452" t="s">
        <v>994</v>
      </c>
      <c r="D933" s="454">
        <f t="shared" si="44"/>
        <v>94.07</v>
      </c>
      <c r="E933" s="450"/>
      <c r="F933" s="450">
        <f t="shared" si="45"/>
        <v>94.07</v>
      </c>
      <c r="G933" s="450">
        <f t="shared" si="46"/>
        <v>94.07</v>
      </c>
      <c r="N933">
        <v>94.07</v>
      </c>
      <c r="O933">
        <v>94.07</v>
      </c>
    </row>
    <row r="934" spans="1:15" ht="28.8">
      <c r="A934" s="447">
        <v>10545</v>
      </c>
      <c r="B934" s="448" t="s">
        <v>1833</v>
      </c>
      <c r="C934" s="447" t="s">
        <v>994</v>
      </c>
      <c r="D934" s="449">
        <f t="shared" si="44"/>
        <v>175.8</v>
      </c>
      <c r="E934" s="450"/>
      <c r="F934" s="450">
        <f t="shared" si="45"/>
        <v>175.8</v>
      </c>
      <c r="G934" s="450">
        <f t="shared" si="46"/>
        <v>175.8</v>
      </c>
      <c r="N934">
        <v>175.8</v>
      </c>
      <c r="O934">
        <v>175.8</v>
      </c>
    </row>
    <row r="935" spans="1:15">
      <c r="A935" s="452">
        <v>38365</v>
      </c>
      <c r="B935" s="453" t="s">
        <v>1834</v>
      </c>
      <c r="C935" s="452" t="s">
        <v>49</v>
      </c>
      <c r="D935" s="454">
        <f t="shared" si="44"/>
        <v>2.2799999999999998</v>
      </c>
      <c r="E935" s="450"/>
      <c r="F935" s="450">
        <f t="shared" si="45"/>
        <v>2.2799999999999998</v>
      </c>
      <c r="G935" s="450">
        <f t="shared" si="46"/>
        <v>2.2799999999999998</v>
      </c>
      <c r="K935">
        <v>2.2799999999999998</v>
      </c>
      <c r="L935">
        <v>2.2799999999999998</v>
      </c>
      <c r="N935">
        <v>2.1800000000000002</v>
      </c>
      <c r="O935">
        <v>2.1800000000000002</v>
      </c>
    </row>
    <row r="936" spans="1:15" ht="28.8">
      <c r="A936" s="447">
        <v>44056</v>
      </c>
      <c r="B936" s="448" t="s">
        <v>1835</v>
      </c>
      <c r="C936" s="447" t="s">
        <v>950</v>
      </c>
      <c r="D936" s="449">
        <f t="shared" si="44"/>
        <v>466594.57</v>
      </c>
      <c r="E936" s="450"/>
      <c r="F936" s="450">
        <f t="shared" si="45"/>
        <v>466594.57</v>
      </c>
      <c r="G936" s="450">
        <f t="shared" si="46"/>
        <v>466594.57</v>
      </c>
      <c r="K936">
        <v>466594.57</v>
      </c>
      <c r="L936">
        <v>466594.57</v>
      </c>
      <c r="N936">
        <v>488284.66</v>
      </c>
      <c r="O936">
        <v>488284.66</v>
      </c>
    </row>
    <row r="937" spans="1:15" ht="28.8">
      <c r="A937" s="452">
        <v>44057</v>
      </c>
      <c r="B937" s="453" t="s">
        <v>1836</v>
      </c>
      <c r="C937" s="452" t="s">
        <v>950</v>
      </c>
      <c r="D937" s="454">
        <f t="shared" si="44"/>
        <v>498000</v>
      </c>
      <c r="E937" s="450"/>
      <c r="F937" s="450">
        <f t="shared" si="45"/>
        <v>498000</v>
      </c>
      <c r="G937" s="450">
        <f t="shared" si="46"/>
        <v>498000</v>
      </c>
      <c r="K937">
        <v>498000</v>
      </c>
      <c r="L937">
        <v>498000</v>
      </c>
      <c r="N937">
        <v>521150</v>
      </c>
      <c r="O937">
        <v>521150</v>
      </c>
    </row>
    <row r="938" spans="1:15" ht="28.8">
      <c r="A938" s="447">
        <v>37754</v>
      </c>
      <c r="B938" s="448" t="s">
        <v>1837</v>
      </c>
      <c r="C938" s="447" t="s">
        <v>950</v>
      </c>
      <c r="D938" s="449">
        <f t="shared" si="44"/>
        <v>514869.2</v>
      </c>
      <c r="E938" s="450"/>
      <c r="F938" s="450">
        <f t="shared" si="45"/>
        <v>514869.2</v>
      </c>
      <c r="G938" s="450">
        <f t="shared" si="46"/>
        <v>514869.2</v>
      </c>
      <c r="K938">
        <v>514869.2</v>
      </c>
      <c r="L938">
        <v>514869.2</v>
      </c>
      <c r="N938">
        <v>538803.38</v>
      </c>
      <c r="O938">
        <v>538803.38</v>
      </c>
    </row>
    <row r="939" spans="1:15" ht="28.8">
      <c r="A939" s="452">
        <v>44058</v>
      </c>
      <c r="B939" s="453" t="s">
        <v>1838</v>
      </c>
      <c r="C939" s="452" t="s">
        <v>950</v>
      </c>
      <c r="D939" s="454">
        <f t="shared" si="44"/>
        <v>542864.86</v>
      </c>
      <c r="E939" s="450"/>
      <c r="F939" s="450">
        <f t="shared" si="45"/>
        <v>542864.86</v>
      </c>
      <c r="G939" s="450">
        <f t="shared" si="46"/>
        <v>542864.86</v>
      </c>
      <c r="K939">
        <v>542864.86</v>
      </c>
      <c r="L939">
        <v>542864.86</v>
      </c>
      <c r="N939">
        <v>568100.44999999995</v>
      </c>
      <c r="O939">
        <v>568100.44999999995</v>
      </c>
    </row>
    <row r="940" spans="1:15" ht="28.8">
      <c r="A940" s="447">
        <v>37752</v>
      </c>
      <c r="B940" s="448" t="s">
        <v>1839</v>
      </c>
      <c r="C940" s="447" t="s">
        <v>950</v>
      </c>
      <c r="D940" s="449">
        <f t="shared" si="44"/>
        <v>565297.27</v>
      </c>
      <c r="E940" s="450"/>
      <c r="F940" s="450">
        <f t="shared" si="45"/>
        <v>565297.27</v>
      </c>
      <c r="G940" s="450">
        <f t="shared" si="46"/>
        <v>565297.27</v>
      </c>
      <c r="K940">
        <v>565297.27</v>
      </c>
      <c r="L940">
        <v>565297.27</v>
      </c>
      <c r="N940">
        <v>591575.65</v>
      </c>
      <c r="O940">
        <v>591575.65</v>
      </c>
    </row>
    <row r="941" spans="1:15" ht="28.8">
      <c r="A941" s="452">
        <v>37758</v>
      </c>
      <c r="B941" s="453" t="s">
        <v>1840</v>
      </c>
      <c r="C941" s="452" t="s">
        <v>950</v>
      </c>
      <c r="D941" s="454">
        <f t="shared" si="44"/>
        <v>712454.03</v>
      </c>
      <c r="E941" s="450"/>
      <c r="F941" s="450">
        <f t="shared" si="45"/>
        <v>712454.03</v>
      </c>
      <c r="G941" s="450">
        <f t="shared" si="46"/>
        <v>712454.03</v>
      </c>
      <c r="K941">
        <v>712454.03</v>
      </c>
      <c r="L941">
        <v>712454.03</v>
      </c>
      <c r="N941">
        <v>745573.13</v>
      </c>
      <c r="O941">
        <v>745573.13</v>
      </c>
    </row>
    <row r="942" spans="1:15" ht="28.8">
      <c r="A942" s="447">
        <v>44060</v>
      </c>
      <c r="B942" s="448" t="s">
        <v>1841</v>
      </c>
      <c r="C942" s="447" t="s">
        <v>950</v>
      </c>
      <c r="D942" s="449">
        <f t="shared" si="44"/>
        <v>689124.33</v>
      </c>
      <c r="E942" s="450"/>
      <c r="F942" s="450">
        <f t="shared" si="45"/>
        <v>689124.33</v>
      </c>
      <c r="G942" s="450">
        <f t="shared" si="46"/>
        <v>689124.33</v>
      </c>
      <c r="K942">
        <v>689124.33</v>
      </c>
      <c r="L942">
        <v>689124.33</v>
      </c>
      <c r="N942">
        <v>721158.92</v>
      </c>
      <c r="O942">
        <v>721158.92</v>
      </c>
    </row>
    <row r="943" spans="1:15" ht="28.8">
      <c r="A943" s="452">
        <v>44061</v>
      </c>
      <c r="B943" s="453" t="s">
        <v>1842</v>
      </c>
      <c r="C943" s="452" t="s">
        <v>950</v>
      </c>
      <c r="D943" s="454">
        <f t="shared" si="44"/>
        <v>675664.88</v>
      </c>
      <c r="E943" s="450"/>
      <c r="F943" s="450">
        <f t="shared" si="45"/>
        <v>675664.88</v>
      </c>
      <c r="G943" s="450">
        <f t="shared" si="46"/>
        <v>675664.88</v>
      </c>
      <c r="K943">
        <v>675664.88</v>
      </c>
      <c r="L943">
        <v>675664.88</v>
      </c>
      <c r="N943">
        <v>707073.8</v>
      </c>
      <c r="O943">
        <v>707073.8</v>
      </c>
    </row>
    <row r="944" spans="1:15">
      <c r="A944" s="447">
        <v>1159</v>
      </c>
      <c r="B944" s="448" t="s">
        <v>1843</v>
      </c>
      <c r="C944" s="447" t="s">
        <v>950</v>
      </c>
      <c r="D944" s="449">
        <f t="shared" si="44"/>
        <v>277791.17</v>
      </c>
      <c r="E944" s="450"/>
      <c r="F944" s="450">
        <f t="shared" si="45"/>
        <v>277791.17</v>
      </c>
      <c r="G944" s="450">
        <f t="shared" si="46"/>
        <v>277791.17</v>
      </c>
      <c r="K944">
        <v>277791.17</v>
      </c>
      <c r="L944">
        <v>277791.17</v>
      </c>
      <c r="N944">
        <v>277791.17</v>
      </c>
      <c r="O944">
        <v>277791.17</v>
      </c>
    </row>
    <row r="945" spans="1:15">
      <c r="A945" s="452">
        <v>12114</v>
      </c>
      <c r="B945" s="453" t="s">
        <v>1844</v>
      </c>
      <c r="C945" s="452" t="s">
        <v>950</v>
      </c>
      <c r="D945" s="454">
        <f t="shared" si="44"/>
        <v>131.24</v>
      </c>
      <c r="E945" s="450"/>
      <c r="F945" s="450">
        <f t="shared" si="45"/>
        <v>131.24</v>
      </c>
      <c r="G945" s="450">
        <f t="shared" si="46"/>
        <v>131.24</v>
      </c>
      <c r="K945">
        <v>131.24</v>
      </c>
      <c r="L945">
        <v>131.24</v>
      </c>
      <c r="N945">
        <v>146.72</v>
      </c>
      <c r="O945">
        <v>146.72</v>
      </c>
    </row>
    <row r="946" spans="1:15">
      <c r="A946" s="447">
        <v>38106</v>
      </c>
      <c r="B946" s="448" t="s">
        <v>1845</v>
      </c>
      <c r="C946" s="447" t="s">
        <v>950</v>
      </c>
      <c r="D946" s="449">
        <f t="shared" si="44"/>
        <v>17.829999999999998</v>
      </c>
      <c r="E946" s="450"/>
      <c r="F946" s="450">
        <f t="shared" si="45"/>
        <v>17.829999999999998</v>
      </c>
      <c r="G946" s="450">
        <f t="shared" si="46"/>
        <v>17.829999999999998</v>
      </c>
      <c r="K946">
        <v>17.829999999999998</v>
      </c>
      <c r="L946">
        <v>17.829999999999998</v>
      </c>
      <c r="N946">
        <v>19.940000000000001</v>
      </c>
      <c r="O946">
        <v>19.940000000000001</v>
      </c>
    </row>
    <row r="947" spans="1:15" ht="28.8">
      <c r="A947" s="452">
        <v>38085</v>
      </c>
      <c r="B947" s="453" t="s">
        <v>1846</v>
      </c>
      <c r="C947" s="452" t="s">
        <v>950</v>
      </c>
      <c r="D947" s="454">
        <f t="shared" si="44"/>
        <v>21.07</v>
      </c>
      <c r="E947" s="450"/>
      <c r="F947" s="450">
        <f t="shared" si="45"/>
        <v>21.07</v>
      </c>
      <c r="G947" s="450">
        <f t="shared" si="46"/>
        <v>21.07</v>
      </c>
      <c r="K947">
        <v>21.07</v>
      </c>
      <c r="L947">
        <v>21.07</v>
      </c>
      <c r="N947">
        <v>23.55</v>
      </c>
      <c r="O947">
        <v>23.55</v>
      </c>
    </row>
    <row r="948" spans="1:15">
      <c r="A948" s="447">
        <v>659</v>
      </c>
      <c r="B948" s="448" t="s">
        <v>1847</v>
      </c>
      <c r="C948" s="447" t="s">
        <v>950</v>
      </c>
      <c r="D948" s="449">
        <f t="shared" si="44"/>
        <v>3.08</v>
      </c>
      <c r="E948" s="450"/>
      <c r="F948" s="450">
        <f t="shared" si="45"/>
        <v>3.08</v>
      </c>
      <c r="G948" s="450">
        <f t="shared" si="46"/>
        <v>3.08</v>
      </c>
      <c r="K948">
        <v>3.08</v>
      </c>
      <c r="L948">
        <v>3.08</v>
      </c>
      <c r="N948">
        <v>2.78</v>
      </c>
      <c r="O948">
        <v>2.78</v>
      </c>
    </row>
    <row r="949" spans="1:15">
      <c r="A949" s="452">
        <v>660</v>
      </c>
      <c r="B949" s="453" t="s">
        <v>1848</v>
      </c>
      <c r="C949" s="452" t="s">
        <v>950</v>
      </c>
      <c r="D949" s="454">
        <f t="shared" si="44"/>
        <v>3.69</v>
      </c>
      <c r="E949" s="450"/>
      <c r="F949" s="450">
        <f t="shared" si="45"/>
        <v>3.69</v>
      </c>
      <c r="G949" s="450">
        <f t="shared" si="46"/>
        <v>3.69</v>
      </c>
      <c r="K949">
        <v>3.69</v>
      </c>
      <c r="L949">
        <v>3.69</v>
      </c>
      <c r="N949">
        <v>3.33</v>
      </c>
      <c r="O949">
        <v>3.33</v>
      </c>
    </row>
    <row r="950" spans="1:15">
      <c r="A950" s="447">
        <v>658</v>
      </c>
      <c r="B950" s="448" t="s">
        <v>1849</v>
      </c>
      <c r="C950" s="447" t="s">
        <v>950</v>
      </c>
      <c r="D950" s="449">
        <f t="shared" si="44"/>
        <v>2.08</v>
      </c>
      <c r="E950" s="450"/>
      <c r="F950" s="450">
        <f t="shared" si="45"/>
        <v>2.08</v>
      </c>
      <c r="G950" s="450">
        <f t="shared" si="46"/>
        <v>2.08</v>
      </c>
      <c r="K950">
        <v>2.08</v>
      </c>
      <c r="L950">
        <v>2.08</v>
      </c>
      <c r="N950">
        <v>1.88</v>
      </c>
      <c r="O950">
        <v>1.88</v>
      </c>
    </row>
    <row r="951" spans="1:15">
      <c r="A951" s="452">
        <v>38599</v>
      </c>
      <c r="B951" s="453" t="s">
        <v>1850</v>
      </c>
      <c r="C951" s="452" t="s">
        <v>950</v>
      </c>
      <c r="D951" s="454">
        <f t="shared" si="44"/>
        <v>6.41</v>
      </c>
      <c r="E951" s="450"/>
      <c r="F951" s="450">
        <f t="shared" si="45"/>
        <v>6.41</v>
      </c>
      <c r="G951" s="450">
        <f t="shared" si="46"/>
        <v>6.41</v>
      </c>
      <c r="K951">
        <v>6.41</v>
      </c>
      <c r="L951">
        <v>6.41</v>
      </c>
      <c r="N951">
        <v>5.79</v>
      </c>
      <c r="O951">
        <v>5.79</v>
      </c>
    </row>
    <row r="952" spans="1:15">
      <c r="A952" s="447">
        <v>38596</v>
      </c>
      <c r="B952" s="448" t="s">
        <v>1851</v>
      </c>
      <c r="C952" s="447" t="s">
        <v>950</v>
      </c>
      <c r="D952" s="449">
        <f t="shared" si="44"/>
        <v>5.32</v>
      </c>
      <c r="E952" s="450"/>
      <c r="F952" s="450">
        <f t="shared" si="45"/>
        <v>5.32</v>
      </c>
      <c r="G952" s="450">
        <f t="shared" si="46"/>
        <v>5.32</v>
      </c>
      <c r="K952">
        <v>5.32</v>
      </c>
      <c r="L952">
        <v>5.32</v>
      </c>
      <c r="N952">
        <v>4.8099999999999996</v>
      </c>
      <c r="O952">
        <v>4.8099999999999996</v>
      </c>
    </row>
    <row r="953" spans="1:15">
      <c r="A953" s="452">
        <v>38600</v>
      </c>
      <c r="B953" s="453" t="s">
        <v>1852</v>
      </c>
      <c r="C953" s="452" t="s">
        <v>950</v>
      </c>
      <c r="D953" s="454">
        <f t="shared" si="44"/>
        <v>6.79</v>
      </c>
      <c r="E953" s="450"/>
      <c r="F953" s="450">
        <f t="shared" si="45"/>
        <v>6.79</v>
      </c>
      <c r="G953" s="450">
        <f t="shared" si="46"/>
        <v>6.79</v>
      </c>
      <c r="K953">
        <v>6.79</v>
      </c>
      <c r="L953">
        <v>6.79</v>
      </c>
      <c r="N953">
        <v>6.14</v>
      </c>
      <c r="O953">
        <v>6.14</v>
      </c>
    </row>
    <row r="954" spans="1:15">
      <c r="A954" s="447">
        <v>38597</v>
      </c>
      <c r="B954" s="448" t="s">
        <v>1853</v>
      </c>
      <c r="C954" s="447" t="s">
        <v>950</v>
      </c>
      <c r="D954" s="449">
        <f t="shared" si="44"/>
        <v>5.35</v>
      </c>
      <c r="E954" s="450"/>
      <c r="F954" s="450">
        <f t="shared" si="45"/>
        <v>5.35</v>
      </c>
      <c r="G954" s="450">
        <f t="shared" si="46"/>
        <v>5.35</v>
      </c>
      <c r="K954">
        <v>5.35</v>
      </c>
      <c r="L954">
        <v>5.35</v>
      </c>
      <c r="N954">
        <v>4.84</v>
      </c>
      <c r="O954">
        <v>4.84</v>
      </c>
    </row>
    <row r="955" spans="1:15">
      <c r="A955" s="452">
        <v>38548</v>
      </c>
      <c r="B955" s="453" t="s">
        <v>1854</v>
      </c>
      <c r="C955" s="452" t="s">
        <v>950</v>
      </c>
      <c r="D955" s="454">
        <f t="shared" si="44"/>
        <v>2.4700000000000002</v>
      </c>
      <c r="E955" s="450"/>
      <c r="F955" s="450">
        <f t="shared" si="45"/>
        <v>2.4700000000000002</v>
      </c>
      <c r="G955" s="450">
        <f t="shared" si="46"/>
        <v>2.4700000000000002</v>
      </c>
      <c r="K955">
        <v>2.4700000000000002</v>
      </c>
      <c r="L955">
        <v>2.4700000000000002</v>
      </c>
      <c r="N955">
        <v>1.84</v>
      </c>
      <c r="O955">
        <v>1.84</v>
      </c>
    </row>
    <row r="956" spans="1:15">
      <c r="A956" s="447">
        <v>34649</v>
      </c>
      <c r="B956" s="448" t="s">
        <v>1855</v>
      </c>
      <c r="C956" s="447" t="s">
        <v>950</v>
      </c>
      <c r="D956" s="449">
        <f t="shared" si="44"/>
        <v>3.62</v>
      </c>
      <c r="E956" s="450"/>
      <c r="F956" s="450">
        <f t="shared" si="45"/>
        <v>3.62</v>
      </c>
      <c r="G956" s="450">
        <f t="shared" si="46"/>
        <v>3.62</v>
      </c>
      <c r="K956">
        <v>3.62</v>
      </c>
      <c r="L956">
        <v>3.62</v>
      </c>
      <c r="N956">
        <v>2.69</v>
      </c>
      <c r="O956">
        <v>2.69</v>
      </c>
    </row>
    <row r="957" spans="1:15">
      <c r="A957" s="452">
        <v>34655</v>
      </c>
      <c r="B957" s="453" t="s">
        <v>1856</v>
      </c>
      <c r="C957" s="452" t="s">
        <v>950</v>
      </c>
      <c r="D957" s="454">
        <f t="shared" si="44"/>
        <v>5.32</v>
      </c>
      <c r="E957" s="450"/>
      <c r="F957" s="450">
        <f t="shared" si="45"/>
        <v>5.32</v>
      </c>
      <c r="G957" s="450">
        <f t="shared" si="46"/>
        <v>5.32</v>
      </c>
      <c r="K957">
        <v>5.32</v>
      </c>
      <c r="L957">
        <v>5.32</v>
      </c>
      <c r="N957">
        <v>3.96</v>
      </c>
      <c r="O957">
        <v>3.96</v>
      </c>
    </row>
    <row r="958" spans="1:15">
      <c r="A958" s="447">
        <v>40607</v>
      </c>
      <c r="B958" s="448" t="s">
        <v>1857</v>
      </c>
      <c r="C958" s="447" t="s">
        <v>950</v>
      </c>
      <c r="D958" s="449">
        <f t="shared" si="44"/>
        <v>4.71</v>
      </c>
      <c r="E958" s="450"/>
      <c r="F958" s="450">
        <f t="shared" si="45"/>
        <v>4.71</v>
      </c>
      <c r="G958" s="450">
        <f t="shared" si="46"/>
        <v>4.71</v>
      </c>
      <c r="K958">
        <v>4.71</v>
      </c>
      <c r="L958">
        <v>4.71</v>
      </c>
      <c r="N958">
        <v>6.26</v>
      </c>
      <c r="O958">
        <v>6.26</v>
      </c>
    </row>
    <row r="959" spans="1:15">
      <c r="A959" s="452">
        <v>567</v>
      </c>
      <c r="B959" s="453" t="s">
        <v>1858</v>
      </c>
      <c r="C959" s="452" t="s">
        <v>994</v>
      </c>
      <c r="D959" s="454">
        <f t="shared" si="44"/>
        <v>12.94</v>
      </c>
      <c r="E959" s="450"/>
      <c r="F959" s="450">
        <f t="shared" si="45"/>
        <v>12.94</v>
      </c>
      <c r="G959" s="450">
        <f t="shared" si="46"/>
        <v>12.94</v>
      </c>
      <c r="K959">
        <v>12.94</v>
      </c>
      <c r="L959">
        <v>12.94</v>
      </c>
      <c r="N959">
        <v>10.97</v>
      </c>
      <c r="O959">
        <v>10.97</v>
      </c>
    </row>
    <row r="960" spans="1:15">
      <c r="A960" s="447">
        <v>574</v>
      </c>
      <c r="B960" s="448" t="s">
        <v>1859</v>
      </c>
      <c r="C960" s="447" t="s">
        <v>994</v>
      </c>
      <c r="D960" s="449">
        <f t="shared" si="44"/>
        <v>34.01</v>
      </c>
      <c r="E960" s="450"/>
      <c r="F960" s="450">
        <f t="shared" si="45"/>
        <v>34.01</v>
      </c>
      <c r="G960" s="450">
        <f t="shared" si="46"/>
        <v>34.01</v>
      </c>
      <c r="K960">
        <v>34.01</v>
      </c>
      <c r="L960">
        <v>34.01</v>
      </c>
      <c r="N960">
        <v>28.84</v>
      </c>
      <c r="O960">
        <v>28.84</v>
      </c>
    </row>
    <row r="961" spans="1:15">
      <c r="A961" s="452">
        <v>568</v>
      </c>
      <c r="B961" s="453" t="s">
        <v>1860</v>
      </c>
      <c r="C961" s="452" t="s">
        <v>994</v>
      </c>
      <c r="D961" s="454">
        <f t="shared" si="44"/>
        <v>71.66</v>
      </c>
      <c r="E961" s="450"/>
      <c r="F961" s="450">
        <f t="shared" si="45"/>
        <v>71.66</v>
      </c>
      <c r="G961" s="450">
        <f t="shared" si="46"/>
        <v>71.66</v>
      </c>
      <c r="K961">
        <v>71.66</v>
      </c>
      <c r="L961">
        <v>71.66</v>
      </c>
      <c r="N961">
        <v>60.77</v>
      </c>
      <c r="O961">
        <v>60.77</v>
      </c>
    </row>
    <row r="962" spans="1:15">
      <c r="A962" s="447">
        <v>4777</v>
      </c>
      <c r="B962" s="448" t="s">
        <v>1861</v>
      </c>
      <c r="C962" s="447" t="s">
        <v>998</v>
      </c>
      <c r="D962" s="449">
        <f t="shared" si="44"/>
        <v>8.02</v>
      </c>
      <c r="E962" s="450"/>
      <c r="F962" s="450">
        <f t="shared" si="45"/>
        <v>8.02</v>
      </c>
      <c r="G962" s="450">
        <f t="shared" si="46"/>
        <v>8.02</v>
      </c>
      <c r="N962">
        <v>8.02</v>
      </c>
      <c r="O962">
        <v>8.02</v>
      </c>
    </row>
    <row r="963" spans="1:15" ht="28.8">
      <c r="A963" s="452">
        <v>592</v>
      </c>
      <c r="B963" s="453" t="s">
        <v>1862</v>
      </c>
      <c r="C963" s="452" t="s">
        <v>998</v>
      </c>
      <c r="D963" s="454">
        <f t="shared" ref="D963:D1026" si="47">IF($I$2=$G$1,G963,F963)</f>
        <v>37</v>
      </c>
      <c r="E963" s="450"/>
      <c r="F963" s="450">
        <f t="shared" si="45"/>
        <v>37</v>
      </c>
      <c r="G963" s="450">
        <f t="shared" si="46"/>
        <v>37</v>
      </c>
      <c r="N963">
        <v>37</v>
      </c>
      <c r="O963">
        <v>37</v>
      </c>
    </row>
    <row r="964" spans="1:15" ht="28.8">
      <c r="A964" s="447">
        <v>586</v>
      </c>
      <c r="B964" s="448" t="s">
        <v>1863</v>
      </c>
      <c r="C964" s="447" t="s">
        <v>994</v>
      </c>
      <c r="D964" s="449">
        <f t="shared" si="47"/>
        <v>21.75</v>
      </c>
      <c r="E964" s="450"/>
      <c r="F964" s="450">
        <f t="shared" si="45"/>
        <v>21.75</v>
      </c>
      <c r="G964" s="450">
        <f t="shared" si="46"/>
        <v>21.75</v>
      </c>
      <c r="N964">
        <v>21.75</v>
      </c>
      <c r="O964">
        <v>21.75</v>
      </c>
    </row>
    <row r="965" spans="1:15" ht="28.8">
      <c r="A965" s="452">
        <v>588</v>
      </c>
      <c r="B965" s="453" t="s">
        <v>1864</v>
      </c>
      <c r="C965" s="452" t="s">
        <v>994</v>
      </c>
      <c r="D965" s="454">
        <f t="shared" si="47"/>
        <v>34.409999999999997</v>
      </c>
      <c r="E965" s="450"/>
      <c r="F965" s="450">
        <f t="shared" si="45"/>
        <v>34.409999999999997</v>
      </c>
      <c r="G965" s="450">
        <f t="shared" si="46"/>
        <v>34.409999999999997</v>
      </c>
      <c r="N965">
        <v>34.409999999999997</v>
      </c>
      <c r="O965">
        <v>34.409999999999997</v>
      </c>
    </row>
    <row r="966" spans="1:15" ht="28.8">
      <c r="A966" s="447">
        <v>591</v>
      </c>
      <c r="B966" s="448" t="s">
        <v>1865</v>
      </c>
      <c r="C966" s="447" t="s">
        <v>998</v>
      </c>
      <c r="D966" s="449">
        <f t="shared" si="47"/>
        <v>34.53</v>
      </c>
      <c r="E966" s="450"/>
      <c r="F966" s="450">
        <f t="shared" si="45"/>
        <v>34.53</v>
      </c>
      <c r="G966" s="450">
        <f t="shared" si="46"/>
        <v>34.53</v>
      </c>
      <c r="N966">
        <v>34.53</v>
      </c>
      <c r="O966">
        <v>34.53</v>
      </c>
    </row>
    <row r="967" spans="1:15" ht="28.8">
      <c r="A967" s="452">
        <v>584</v>
      </c>
      <c r="B967" s="453" t="s">
        <v>1866</v>
      </c>
      <c r="C967" s="452" t="s">
        <v>994</v>
      </c>
      <c r="D967" s="454">
        <f t="shared" si="47"/>
        <v>36.75</v>
      </c>
      <c r="E967" s="450"/>
      <c r="F967" s="450">
        <f t="shared" si="45"/>
        <v>36.75</v>
      </c>
      <c r="G967" s="450">
        <f t="shared" si="46"/>
        <v>36.75</v>
      </c>
      <c r="N967">
        <v>36.75</v>
      </c>
      <c r="O967">
        <v>36.75</v>
      </c>
    </row>
    <row r="968" spans="1:15" ht="28.8">
      <c r="A968" s="447">
        <v>589</v>
      </c>
      <c r="B968" s="448" t="s">
        <v>1867</v>
      </c>
      <c r="C968" s="447" t="s">
        <v>994</v>
      </c>
      <c r="D968" s="449">
        <f t="shared" si="47"/>
        <v>58.16</v>
      </c>
      <c r="E968" s="450"/>
      <c r="F968" s="450">
        <f t="shared" si="45"/>
        <v>58.16</v>
      </c>
      <c r="G968" s="450">
        <f t="shared" si="46"/>
        <v>58.16</v>
      </c>
      <c r="N968">
        <v>58.16</v>
      </c>
      <c r="O968">
        <v>58.16</v>
      </c>
    </row>
    <row r="969" spans="1:15">
      <c r="A969" s="452">
        <v>1165</v>
      </c>
      <c r="B969" s="453" t="s">
        <v>1868</v>
      </c>
      <c r="C969" s="452" t="s">
        <v>950</v>
      </c>
      <c r="D969" s="454">
        <f t="shared" si="47"/>
        <v>15.57</v>
      </c>
      <c r="E969" s="450"/>
      <c r="F969" s="450">
        <f t="shared" si="45"/>
        <v>15.57</v>
      </c>
      <c r="G969" s="450">
        <f t="shared" si="46"/>
        <v>15.57</v>
      </c>
      <c r="K969">
        <v>15.57</v>
      </c>
      <c r="L969">
        <v>15.57</v>
      </c>
      <c r="N969">
        <v>20</v>
      </c>
      <c r="O969">
        <v>20</v>
      </c>
    </row>
    <row r="970" spans="1:15">
      <c r="A970" s="447">
        <v>1164</v>
      </c>
      <c r="B970" s="448" t="s">
        <v>1869</v>
      </c>
      <c r="C970" s="447" t="s">
        <v>950</v>
      </c>
      <c r="D970" s="449">
        <f t="shared" si="47"/>
        <v>12.61</v>
      </c>
      <c r="E970" s="450"/>
      <c r="F970" s="450">
        <f t="shared" si="45"/>
        <v>12.61</v>
      </c>
      <c r="G970" s="450">
        <f t="shared" si="46"/>
        <v>12.61</v>
      </c>
      <c r="K970">
        <v>12.61</v>
      </c>
      <c r="L970">
        <v>12.61</v>
      </c>
      <c r="N970">
        <v>16.2</v>
      </c>
      <c r="O970">
        <v>16.2</v>
      </c>
    </row>
    <row r="971" spans="1:15">
      <c r="A971" s="452">
        <v>1170</v>
      </c>
      <c r="B971" s="453" t="s">
        <v>1870</v>
      </c>
      <c r="C971" s="452" t="s">
        <v>950</v>
      </c>
      <c r="D971" s="454">
        <f t="shared" si="47"/>
        <v>8.26</v>
      </c>
      <c r="E971" s="450"/>
      <c r="F971" s="450">
        <f t="shared" si="45"/>
        <v>8.26</v>
      </c>
      <c r="G971" s="450">
        <f t="shared" si="46"/>
        <v>8.26</v>
      </c>
      <c r="K971">
        <v>8.26</v>
      </c>
      <c r="L971">
        <v>8.26</v>
      </c>
      <c r="N971">
        <v>10.61</v>
      </c>
      <c r="O971">
        <v>10.61</v>
      </c>
    </row>
    <row r="972" spans="1:15">
      <c r="A972" s="447">
        <v>1162</v>
      </c>
      <c r="B972" s="448" t="s">
        <v>1871</v>
      </c>
      <c r="C972" s="447" t="s">
        <v>950</v>
      </c>
      <c r="D972" s="449">
        <f t="shared" si="47"/>
        <v>4.38</v>
      </c>
      <c r="E972" s="450"/>
      <c r="F972" s="450">
        <f t="shared" si="45"/>
        <v>4.38</v>
      </c>
      <c r="G972" s="450">
        <f t="shared" si="46"/>
        <v>4.38</v>
      </c>
      <c r="K972">
        <v>4.38</v>
      </c>
      <c r="L972">
        <v>4.38</v>
      </c>
      <c r="N972">
        <v>5.63</v>
      </c>
      <c r="O972">
        <v>5.63</v>
      </c>
    </row>
    <row r="973" spans="1:15">
      <c r="A973" s="452">
        <v>12395</v>
      </c>
      <c r="B973" s="453" t="s">
        <v>1872</v>
      </c>
      <c r="C973" s="452" t="s">
        <v>950</v>
      </c>
      <c r="D973" s="454">
        <f t="shared" si="47"/>
        <v>4.26</v>
      </c>
      <c r="E973" s="450"/>
      <c r="F973" s="450">
        <f t="shared" si="45"/>
        <v>4.26</v>
      </c>
      <c r="G973" s="450">
        <f t="shared" si="46"/>
        <v>4.26</v>
      </c>
      <c r="K973">
        <v>4.26</v>
      </c>
      <c r="L973">
        <v>4.26</v>
      </c>
      <c r="N973">
        <v>5.47</v>
      </c>
      <c r="O973">
        <v>5.47</v>
      </c>
    </row>
    <row r="974" spans="1:15">
      <c r="A974" s="447">
        <v>1169</v>
      </c>
      <c r="B974" s="448" t="s">
        <v>1873</v>
      </c>
      <c r="C974" s="447" t="s">
        <v>950</v>
      </c>
      <c r="D974" s="449">
        <f t="shared" si="47"/>
        <v>40.56</v>
      </c>
      <c r="E974" s="450"/>
      <c r="F974" s="450">
        <f t="shared" si="45"/>
        <v>40.56</v>
      </c>
      <c r="G974" s="450">
        <f t="shared" si="46"/>
        <v>40.56</v>
      </c>
      <c r="K974">
        <v>40.56</v>
      </c>
      <c r="L974">
        <v>40.56</v>
      </c>
      <c r="N974">
        <v>52.1</v>
      </c>
      <c r="O974">
        <v>52.1</v>
      </c>
    </row>
    <row r="975" spans="1:15">
      <c r="A975" s="452">
        <v>1166</v>
      </c>
      <c r="B975" s="453" t="s">
        <v>1874</v>
      </c>
      <c r="C975" s="452" t="s">
        <v>950</v>
      </c>
      <c r="D975" s="454">
        <f t="shared" si="47"/>
        <v>22.49</v>
      </c>
      <c r="E975" s="450"/>
      <c r="F975" s="450">
        <f t="shared" si="45"/>
        <v>22.49</v>
      </c>
      <c r="G975" s="450">
        <f t="shared" si="46"/>
        <v>22.49</v>
      </c>
      <c r="K975">
        <v>22.49</v>
      </c>
      <c r="L975">
        <v>22.49</v>
      </c>
      <c r="N975">
        <v>28.89</v>
      </c>
      <c r="O975">
        <v>28.89</v>
      </c>
    </row>
    <row r="976" spans="1:15">
      <c r="A976" s="447">
        <v>1168</v>
      </c>
      <c r="B976" s="448" t="s">
        <v>1875</v>
      </c>
      <c r="C976" s="447" t="s">
        <v>950</v>
      </c>
      <c r="D976" s="449">
        <f t="shared" si="47"/>
        <v>57.83</v>
      </c>
      <c r="E976" s="450"/>
      <c r="F976" s="450">
        <f t="shared" si="45"/>
        <v>57.83</v>
      </c>
      <c r="G976" s="450">
        <f t="shared" si="46"/>
        <v>57.83</v>
      </c>
      <c r="K976">
        <v>57.83</v>
      </c>
      <c r="L976">
        <v>57.83</v>
      </c>
      <c r="N976">
        <v>74.28</v>
      </c>
      <c r="O976">
        <v>74.28</v>
      </c>
    </row>
    <row r="977" spans="1:15">
      <c r="A977" s="452">
        <v>1163</v>
      </c>
      <c r="B977" s="453" t="s">
        <v>1876</v>
      </c>
      <c r="C977" s="452" t="s">
        <v>950</v>
      </c>
      <c r="D977" s="454">
        <f t="shared" si="47"/>
        <v>5.67</v>
      </c>
      <c r="E977" s="450"/>
      <c r="F977" s="450">
        <f t="shared" si="45"/>
        <v>5.67</v>
      </c>
      <c r="G977" s="450">
        <f t="shared" si="46"/>
        <v>5.67</v>
      </c>
      <c r="K977">
        <v>5.67</v>
      </c>
      <c r="L977">
        <v>5.67</v>
      </c>
      <c r="N977">
        <v>7.28</v>
      </c>
      <c r="O977">
        <v>7.28</v>
      </c>
    </row>
    <row r="978" spans="1:15">
      <c r="A978" s="447">
        <v>12396</v>
      </c>
      <c r="B978" s="448" t="s">
        <v>1877</v>
      </c>
      <c r="C978" s="447" t="s">
        <v>950</v>
      </c>
      <c r="D978" s="449">
        <f t="shared" si="47"/>
        <v>4.26</v>
      </c>
      <c r="E978" s="450"/>
      <c r="F978" s="450">
        <f t="shared" si="45"/>
        <v>4.26</v>
      </c>
      <c r="G978" s="450">
        <f t="shared" si="46"/>
        <v>4.26</v>
      </c>
      <c r="K978">
        <v>4.26</v>
      </c>
      <c r="L978">
        <v>4.26</v>
      </c>
      <c r="N978">
        <v>5.47</v>
      </c>
      <c r="O978">
        <v>5.47</v>
      </c>
    </row>
    <row r="979" spans="1:15">
      <c r="A979" s="452">
        <v>1167</v>
      </c>
      <c r="B979" s="453" t="s">
        <v>1878</v>
      </c>
      <c r="C979" s="452" t="s">
        <v>950</v>
      </c>
      <c r="D979" s="454">
        <f t="shared" si="47"/>
        <v>96.73</v>
      </c>
      <c r="E979" s="450"/>
      <c r="F979" s="450">
        <f t="shared" si="45"/>
        <v>96.73</v>
      </c>
      <c r="G979" s="450">
        <f t="shared" si="46"/>
        <v>96.73</v>
      </c>
      <c r="K979">
        <v>96.73</v>
      </c>
      <c r="L979">
        <v>96.73</v>
      </c>
      <c r="N979">
        <v>124.24</v>
      </c>
      <c r="O979">
        <v>124.24</v>
      </c>
    </row>
    <row r="980" spans="1:15">
      <c r="A980" s="447">
        <v>36331</v>
      </c>
      <c r="B980" s="448" t="s">
        <v>1879</v>
      </c>
      <c r="C980" s="447" t="s">
        <v>950</v>
      </c>
      <c r="D980" s="449">
        <f t="shared" si="47"/>
        <v>2.7</v>
      </c>
      <c r="E980" s="450"/>
      <c r="F980" s="450">
        <f t="shared" si="45"/>
        <v>2.7</v>
      </c>
      <c r="G980" s="450">
        <f t="shared" si="46"/>
        <v>2.7</v>
      </c>
      <c r="N980">
        <v>2.7</v>
      </c>
      <c r="O980">
        <v>2.7</v>
      </c>
    </row>
    <row r="981" spans="1:15">
      <c r="A981" s="452">
        <v>36346</v>
      </c>
      <c r="B981" s="453" t="s">
        <v>1880</v>
      </c>
      <c r="C981" s="452" t="s">
        <v>950</v>
      </c>
      <c r="D981" s="454">
        <f t="shared" si="47"/>
        <v>4.05</v>
      </c>
      <c r="E981" s="450"/>
      <c r="F981" s="450">
        <f t="shared" si="45"/>
        <v>4.05</v>
      </c>
      <c r="G981" s="450">
        <f t="shared" si="46"/>
        <v>4.05</v>
      </c>
      <c r="N981">
        <v>4.05</v>
      </c>
      <c r="O981">
        <v>4.05</v>
      </c>
    </row>
    <row r="982" spans="1:15">
      <c r="A982" s="447">
        <v>1202</v>
      </c>
      <c r="B982" s="448" t="s">
        <v>1881</v>
      </c>
      <c r="C982" s="447" t="s">
        <v>950</v>
      </c>
      <c r="D982" s="449">
        <f t="shared" si="47"/>
        <v>4.7</v>
      </c>
      <c r="E982" s="450"/>
      <c r="F982" s="450">
        <f t="shared" si="45"/>
        <v>4.7</v>
      </c>
      <c r="G982" s="450">
        <f t="shared" si="46"/>
        <v>4.7</v>
      </c>
      <c r="K982">
        <v>4.7</v>
      </c>
      <c r="L982">
        <v>4.7</v>
      </c>
      <c r="N982">
        <v>5.7</v>
      </c>
      <c r="O982">
        <v>5.7</v>
      </c>
    </row>
    <row r="983" spans="1:15">
      <c r="A983" s="452">
        <v>1197</v>
      </c>
      <c r="B983" s="453" t="s">
        <v>1882</v>
      </c>
      <c r="C983" s="452" t="s">
        <v>950</v>
      </c>
      <c r="D983" s="454">
        <f t="shared" si="47"/>
        <v>1.66</v>
      </c>
      <c r="E983" s="450"/>
      <c r="F983" s="450">
        <f t="shared" si="45"/>
        <v>1.66</v>
      </c>
      <c r="G983" s="450">
        <f t="shared" si="46"/>
        <v>1.66</v>
      </c>
      <c r="K983">
        <v>1.66</v>
      </c>
      <c r="L983">
        <v>1.66</v>
      </c>
      <c r="N983">
        <v>2.0099999999999998</v>
      </c>
      <c r="O983">
        <v>2.0099999999999998</v>
      </c>
    </row>
    <row r="984" spans="1:15">
      <c r="A984" s="447">
        <v>1198</v>
      </c>
      <c r="B984" s="448" t="s">
        <v>1883</v>
      </c>
      <c r="C984" s="447" t="s">
        <v>950</v>
      </c>
      <c r="D984" s="449">
        <f t="shared" si="47"/>
        <v>2.17</v>
      </c>
      <c r="E984" s="450"/>
      <c r="F984" s="450">
        <f t="shared" si="45"/>
        <v>2.17</v>
      </c>
      <c r="G984" s="450">
        <f t="shared" si="46"/>
        <v>2.17</v>
      </c>
      <c r="K984">
        <v>2.17</v>
      </c>
      <c r="L984">
        <v>2.17</v>
      </c>
      <c r="N984">
        <v>2.63</v>
      </c>
      <c r="O984">
        <v>2.63</v>
      </c>
    </row>
    <row r="985" spans="1:15">
      <c r="A985" s="452">
        <v>20088</v>
      </c>
      <c r="B985" s="453" t="s">
        <v>1884</v>
      </c>
      <c r="C985" s="452" t="s">
        <v>950</v>
      </c>
      <c r="D985" s="454">
        <f t="shared" si="47"/>
        <v>14.23</v>
      </c>
      <c r="E985" s="450"/>
      <c r="F985" s="450">
        <f t="shared" si="45"/>
        <v>14.23</v>
      </c>
      <c r="G985" s="450">
        <f t="shared" si="46"/>
        <v>14.23</v>
      </c>
      <c r="K985">
        <v>14.23</v>
      </c>
      <c r="L985">
        <v>14.23</v>
      </c>
      <c r="N985">
        <v>15.36</v>
      </c>
      <c r="O985">
        <v>15.36</v>
      </c>
    </row>
    <row r="986" spans="1:15">
      <c r="A986" s="447">
        <v>20089</v>
      </c>
      <c r="B986" s="448" t="s">
        <v>1885</v>
      </c>
      <c r="C986" s="447" t="s">
        <v>950</v>
      </c>
      <c r="D986" s="449">
        <f t="shared" si="47"/>
        <v>69.77</v>
      </c>
      <c r="E986" s="450"/>
      <c r="F986" s="450">
        <f t="shared" si="45"/>
        <v>69.77</v>
      </c>
      <c r="G986" s="450">
        <f t="shared" si="46"/>
        <v>69.77</v>
      </c>
      <c r="K986">
        <v>69.77</v>
      </c>
      <c r="L986">
        <v>69.77</v>
      </c>
      <c r="N986">
        <v>75.3</v>
      </c>
      <c r="O986">
        <v>75.3</v>
      </c>
    </row>
    <row r="987" spans="1:15">
      <c r="A987" s="452">
        <v>20087</v>
      </c>
      <c r="B987" s="453" t="s">
        <v>1886</v>
      </c>
      <c r="C987" s="452" t="s">
        <v>950</v>
      </c>
      <c r="D987" s="454">
        <f t="shared" si="47"/>
        <v>11.77</v>
      </c>
      <c r="E987" s="450"/>
      <c r="F987" s="450">
        <f t="shared" si="45"/>
        <v>11.77</v>
      </c>
      <c r="G987" s="450">
        <f t="shared" si="46"/>
        <v>11.77</v>
      </c>
      <c r="K987">
        <v>11.77</v>
      </c>
      <c r="L987">
        <v>11.77</v>
      </c>
      <c r="N987">
        <v>12.71</v>
      </c>
      <c r="O987">
        <v>12.71</v>
      </c>
    </row>
    <row r="988" spans="1:15">
      <c r="A988" s="447">
        <v>1191</v>
      </c>
      <c r="B988" s="448" t="s">
        <v>1887</v>
      </c>
      <c r="C988" s="447" t="s">
        <v>950</v>
      </c>
      <c r="D988" s="449">
        <f t="shared" si="47"/>
        <v>1.18</v>
      </c>
      <c r="E988" s="450"/>
      <c r="F988" s="450">
        <f t="shared" si="45"/>
        <v>1.18</v>
      </c>
      <c r="G988" s="450">
        <f t="shared" si="46"/>
        <v>1.18</v>
      </c>
      <c r="K988">
        <v>1.18</v>
      </c>
      <c r="L988">
        <v>1.18</v>
      </c>
      <c r="N988">
        <v>1.43</v>
      </c>
      <c r="O988">
        <v>1.43</v>
      </c>
    </row>
    <row r="989" spans="1:15">
      <c r="A989" s="452">
        <v>1185</v>
      </c>
      <c r="B989" s="453" t="s">
        <v>1888</v>
      </c>
      <c r="C989" s="452" t="s">
        <v>950</v>
      </c>
      <c r="D989" s="454">
        <f t="shared" si="47"/>
        <v>1.18</v>
      </c>
      <c r="E989" s="450"/>
      <c r="F989" s="450">
        <f t="shared" si="45"/>
        <v>1.18</v>
      </c>
      <c r="G989" s="450">
        <f t="shared" si="46"/>
        <v>1.18</v>
      </c>
      <c r="K989">
        <v>1.18</v>
      </c>
      <c r="L989">
        <v>1.18</v>
      </c>
      <c r="N989">
        <v>1.43</v>
      </c>
      <c r="O989">
        <v>1.43</v>
      </c>
    </row>
    <row r="990" spans="1:15">
      <c r="A990" s="447">
        <v>1189</v>
      </c>
      <c r="B990" s="448" t="s">
        <v>1889</v>
      </c>
      <c r="C990" s="447" t="s">
        <v>950</v>
      </c>
      <c r="D990" s="449">
        <f t="shared" si="47"/>
        <v>1.93</v>
      </c>
      <c r="E990" s="450"/>
      <c r="F990" s="450">
        <f t="shared" si="45"/>
        <v>1.93</v>
      </c>
      <c r="G990" s="450">
        <f t="shared" si="46"/>
        <v>1.93</v>
      </c>
      <c r="K990">
        <v>1.93</v>
      </c>
      <c r="L990">
        <v>1.93</v>
      </c>
      <c r="N990">
        <v>2.34</v>
      </c>
      <c r="O990">
        <v>2.34</v>
      </c>
    </row>
    <row r="991" spans="1:15">
      <c r="A991" s="452">
        <v>1193</v>
      </c>
      <c r="B991" s="453" t="s">
        <v>1890</v>
      </c>
      <c r="C991" s="452" t="s">
        <v>950</v>
      </c>
      <c r="D991" s="454">
        <f t="shared" si="47"/>
        <v>3.72</v>
      </c>
      <c r="E991" s="450"/>
      <c r="F991" s="450">
        <f t="shared" si="45"/>
        <v>3.72</v>
      </c>
      <c r="G991" s="450">
        <f t="shared" si="46"/>
        <v>3.72</v>
      </c>
      <c r="K991">
        <v>3.72</v>
      </c>
      <c r="L991">
        <v>3.72</v>
      </c>
      <c r="N991">
        <v>4.5</v>
      </c>
      <c r="O991">
        <v>4.5</v>
      </c>
    </row>
    <row r="992" spans="1:15">
      <c r="A992" s="447">
        <v>1194</v>
      </c>
      <c r="B992" s="448" t="s">
        <v>1891</v>
      </c>
      <c r="C992" s="447" t="s">
        <v>950</v>
      </c>
      <c r="D992" s="449">
        <f t="shared" si="47"/>
        <v>6.71</v>
      </c>
      <c r="E992" s="450"/>
      <c r="F992" s="450">
        <f t="shared" si="45"/>
        <v>6.71</v>
      </c>
      <c r="G992" s="450">
        <f t="shared" si="46"/>
        <v>6.71</v>
      </c>
      <c r="K992">
        <v>6.71</v>
      </c>
      <c r="L992">
        <v>6.71</v>
      </c>
      <c r="N992">
        <v>8.1300000000000008</v>
      </c>
      <c r="O992">
        <v>8.1300000000000008</v>
      </c>
    </row>
    <row r="993" spans="1:15">
      <c r="A993" s="452">
        <v>1195</v>
      </c>
      <c r="B993" s="453" t="s">
        <v>1892</v>
      </c>
      <c r="C993" s="452" t="s">
        <v>950</v>
      </c>
      <c r="D993" s="454">
        <f t="shared" si="47"/>
        <v>11.3</v>
      </c>
      <c r="E993" s="450"/>
      <c r="F993" s="450">
        <f t="shared" si="45"/>
        <v>11.3</v>
      </c>
      <c r="G993" s="450">
        <f t="shared" si="46"/>
        <v>11.3</v>
      </c>
      <c r="K993">
        <v>11.3</v>
      </c>
      <c r="L993">
        <v>11.3</v>
      </c>
      <c r="N993">
        <v>13.69</v>
      </c>
      <c r="O993">
        <v>13.69</v>
      </c>
    </row>
    <row r="994" spans="1:15">
      <c r="A994" s="447">
        <v>1204</v>
      </c>
      <c r="B994" s="448" t="s">
        <v>1893</v>
      </c>
      <c r="C994" s="447" t="s">
        <v>950</v>
      </c>
      <c r="D994" s="449">
        <f t="shared" si="47"/>
        <v>19.77</v>
      </c>
      <c r="E994" s="450"/>
      <c r="F994" s="450">
        <f t="shared" ref="F994:F1057" si="48">IF(K994&gt;0,K994,N994)</f>
        <v>19.77</v>
      </c>
      <c r="G994" s="450">
        <f t="shared" ref="G994:G1057" si="49">IF(L994&gt;0,L994,O994)</f>
        <v>19.77</v>
      </c>
      <c r="K994">
        <v>19.77</v>
      </c>
      <c r="L994">
        <v>19.77</v>
      </c>
      <c r="N994">
        <v>23.94</v>
      </c>
      <c r="O994">
        <v>23.94</v>
      </c>
    </row>
    <row r="995" spans="1:15">
      <c r="A995" s="452">
        <v>1200</v>
      </c>
      <c r="B995" s="453" t="s">
        <v>1894</v>
      </c>
      <c r="C995" s="452" t="s">
        <v>950</v>
      </c>
      <c r="D995" s="454">
        <f t="shared" si="47"/>
        <v>10.7</v>
      </c>
      <c r="E995" s="450"/>
      <c r="F995" s="450">
        <f t="shared" si="48"/>
        <v>10.7</v>
      </c>
      <c r="G995" s="450">
        <f t="shared" si="49"/>
        <v>10.7</v>
      </c>
      <c r="K995">
        <v>10.7</v>
      </c>
      <c r="L995">
        <v>10.7</v>
      </c>
      <c r="N995">
        <v>11.54</v>
      </c>
      <c r="O995">
        <v>11.54</v>
      </c>
    </row>
    <row r="996" spans="1:15">
      <c r="A996" s="447">
        <v>12909</v>
      </c>
      <c r="B996" s="448" t="s">
        <v>1895</v>
      </c>
      <c r="C996" s="447" t="s">
        <v>950</v>
      </c>
      <c r="D996" s="449">
        <f t="shared" si="47"/>
        <v>4.96</v>
      </c>
      <c r="E996" s="450"/>
      <c r="F996" s="450">
        <f t="shared" si="48"/>
        <v>4.96</v>
      </c>
      <c r="G996" s="450">
        <f t="shared" si="49"/>
        <v>4.96</v>
      </c>
      <c r="K996">
        <v>4.96</v>
      </c>
      <c r="L996">
        <v>4.96</v>
      </c>
      <c r="N996">
        <v>5.35</v>
      </c>
      <c r="O996">
        <v>5.35</v>
      </c>
    </row>
    <row r="997" spans="1:15">
      <c r="A997" s="452">
        <v>12910</v>
      </c>
      <c r="B997" s="453" t="s">
        <v>1896</v>
      </c>
      <c r="C997" s="452" t="s">
        <v>950</v>
      </c>
      <c r="D997" s="454">
        <f t="shared" si="47"/>
        <v>8.91</v>
      </c>
      <c r="E997" s="450"/>
      <c r="F997" s="450">
        <f t="shared" si="48"/>
        <v>8.91</v>
      </c>
      <c r="G997" s="450">
        <f t="shared" si="49"/>
        <v>8.91</v>
      </c>
      <c r="K997">
        <v>8.91</v>
      </c>
      <c r="L997">
        <v>8.91</v>
      </c>
      <c r="N997">
        <v>9.6199999999999992</v>
      </c>
      <c r="O997">
        <v>9.6199999999999992</v>
      </c>
    </row>
    <row r="998" spans="1:15">
      <c r="A998" s="447">
        <v>1207</v>
      </c>
      <c r="B998" s="448" t="s">
        <v>1897</v>
      </c>
      <c r="C998" s="447" t="s">
        <v>950</v>
      </c>
      <c r="D998" s="449">
        <f t="shared" si="47"/>
        <v>32.58</v>
      </c>
      <c r="E998" s="450"/>
      <c r="F998" s="450">
        <f t="shared" si="48"/>
        <v>32.58</v>
      </c>
      <c r="G998" s="450">
        <f t="shared" si="49"/>
        <v>32.58</v>
      </c>
      <c r="K998">
        <v>32.58</v>
      </c>
      <c r="L998">
        <v>32.58</v>
      </c>
      <c r="N998">
        <v>40.06</v>
      </c>
      <c r="O998">
        <v>40.06</v>
      </c>
    </row>
    <row r="999" spans="1:15">
      <c r="A999" s="452">
        <v>1206</v>
      </c>
      <c r="B999" s="453" t="s">
        <v>1898</v>
      </c>
      <c r="C999" s="452" t="s">
        <v>950</v>
      </c>
      <c r="D999" s="454">
        <f t="shared" si="47"/>
        <v>8.17</v>
      </c>
      <c r="E999" s="450"/>
      <c r="F999" s="450">
        <f t="shared" si="48"/>
        <v>8.17</v>
      </c>
      <c r="G999" s="450">
        <f t="shared" si="49"/>
        <v>8.17</v>
      </c>
      <c r="K999">
        <v>8.17</v>
      </c>
      <c r="L999">
        <v>8.17</v>
      </c>
      <c r="N999">
        <v>10.039999999999999</v>
      </c>
      <c r="O999">
        <v>10.039999999999999</v>
      </c>
    </row>
    <row r="1000" spans="1:15">
      <c r="A1000" s="447">
        <v>1183</v>
      </c>
      <c r="B1000" s="448" t="s">
        <v>1899</v>
      </c>
      <c r="C1000" s="447" t="s">
        <v>950</v>
      </c>
      <c r="D1000" s="449">
        <f t="shared" si="47"/>
        <v>21.27</v>
      </c>
      <c r="E1000" s="450"/>
      <c r="F1000" s="450">
        <f t="shared" si="48"/>
        <v>21.27</v>
      </c>
      <c r="G1000" s="450">
        <f t="shared" si="49"/>
        <v>21.27</v>
      </c>
      <c r="K1000">
        <v>21.27</v>
      </c>
      <c r="L1000">
        <v>21.27</v>
      </c>
      <c r="N1000">
        <v>26.16</v>
      </c>
      <c r="O1000">
        <v>26.16</v>
      </c>
    </row>
    <row r="1001" spans="1:15">
      <c r="A1001" s="452">
        <v>42685</v>
      </c>
      <c r="B1001" s="453" t="s">
        <v>1900</v>
      </c>
      <c r="C1001" s="452" t="s">
        <v>950</v>
      </c>
      <c r="D1001" s="454">
        <f t="shared" si="47"/>
        <v>72.3</v>
      </c>
      <c r="E1001" s="450"/>
      <c r="F1001" s="450">
        <f t="shared" si="48"/>
        <v>72.3</v>
      </c>
      <c r="G1001" s="450">
        <f t="shared" si="49"/>
        <v>72.3</v>
      </c>
      <c r="K1001">
        <v>72.3</v>
      </c>
      <c r="L1001">
        <v>72.3</v>
      </c>
      <c r="N1001">
        <v>78.040000000000006</v>
      </c>
      <c r="O1001">
        <v>78.040000000000006</v>
      </c>
    </row>
    <row r="1002" spans="1:15">
      <c r="A1002" s="447">
        <v>42686</v>
      </c>
      <c r="B1002" s="448" t="s">
        <v>1901</v>
      </c>
      <c r="C1002" s="447" t="s">
        <v>950</v>
      </c>
      <c r="D1002" s="449">
        <f t="shared" si="47"/>
        <v>79.63</v>
      </c>
      <c r="E1002" s="450"/>
      <c r="F1002" s="450">
        <f t="shared" si="48"/>
        <v>79.63</v>
      </c>
      <c r="G1002" s="450">
        <f t="shared" si="49"/>
        <v>79.63</v>
      </c>
      <c r="K1002">
        <v>79.63</v>
      </c>
      <c r="L1002">
        <v>79.63</v>
      </c>
      <c r="N1002">
        <v>85.95</v>
      </c>
      <c r="O1002">
        <v>85.95</v>
      </c>
    </row>
    <row r="1003" spans="1:15">
      <c r="A1003" s="452">
        <v>12894</v>
      </c>
      <c r="B1003" s="453" t="s">
        <v>1902</v>
      </c>
      <c r="C1003" s="452" t="s">
        <v>950</v>
      </c>
      <c r="D1003" s="454">
        <f t="shared" si="47"/>
        <v>29.22</v>
      </c>
      <c r="E1003" s="450"/>
      <c r="F1003" s="450">
        <f t="shared" si="48"/>
        <v>29.22</v>
      </c>
      <c r="G1003" s="450">
        <f t="shared" si="49"/>
        <v>29.22</v>
      </c>
      <c r="K1003">
        <v>29.22</v>
      </c>
      <c r="L1003">
        <v>29.22</v>
      </c>
      <c r="N1003">
        <v>22.34</v>
      </c>
      <c r="O1003">
        <v>22.34</v>
      </c>
    </row>
    <row r="1004" spans="1:15" ht="28.8">
      <c r="A1004" s="447">
        <v>12895</v>
      </c>
      <c r="B1004" s="448" t="s">
        <v>1903</v>
      </c>
      <c r="C1004" s="447" t="s">
        <v>950</v>
      </c>
      <c r="D1004" s="449">
        <f t="shared" si="47"/>
        <v>19.62</v>
      </c>
      <c r="E1004" s="450"/>
      <c r="F1004" s="450">
        <f t="shared" si="48"/>
        <v>19.62</v>
      </c>
      <c r="G1004" s="450">
        <f t="shared" si="49"/>
        <v>19.62</v>
      </c>
      <c r="K1004">
        <v>19.62</v>
      </c>
      <c r="L1004">
        <v>19.62</v>
      </c>
      <c r="N1004">
        <v>15</v>
      </c>
      <c r="O1004">
        <v>15</v>
      </c>
    </row>
    <row r="1005" spans="1:15" ht="28.8">
      <c r="A1005" s="452">
        <v>1631</v>
      </c>
      <c r="B1005" s="453" t="s">
        <v>1904</v>
      </c>
      <c r="C1005" s="452" t="s">
        <v>950</v>
      </c>
      <c r="D1005" s="454">
        <f t="shared" si="47"/>
        <v>160.13</v>
      </c>
      <c r="E1005" s="450"/>
      <c r="F1005" s="450">
        <f t="shared" si="48"/>
        <v>160.13</v>
      </c>
      <c r="G1005" s="450">
        <f t="shared" si="49"/>
        <v>160.13</v>
      </c>
      <c r="K1005">
        <v>160.13</v>
      </c>
      <c r="L1005">
        <v>160.13</v>
      </c>
      <c r="N1005">
        <v>158.91</v>
      </c>
      <c r="O1005">
        <v>158.91</v>
      </c>
    </row>
    <row r="1006" spans="1:15" ht="28.8">
      <c r="A1006" s="447">
        <v>1633</v>
      </c>
      <c r="B1006" s="448" t="s">
        <v>1905</v>
      </c>
      <c r="C1006" s="447" t="s">
        <v>950</v>
      </c>
      <c r="D1006" s="449">
        <f t="shared" si="47"/>
        <v>272.07</v>
      </c>
      <c r="E1006" s="450"/>
      <c r="F1006" s="450">
        <f t="shared" si="48"/>
        <v>272.07</v>
      </c>
      <c r="G1006" s="450">
        <f t="shared" si="49"/>
        <v>272.07</v>
      </c>
      <c r="K1006">
        <v>272.07</v>
      </c>
      <c r="L1006">
        <v>272.07</v>
      </c>
      <c r="N1006">
        <v>270</v>
      </c>
      <c r="O1006">
        <v>270</v>
      </c>
    </row>
    <row r="1007" spans="1:15">
      <c r="A1007" s="452">
        <v>10818</v>
      </c>
      <c r="B1007" s="453" t="s">
        <v>1906</v>
      </c>
      <c r="C1007" s="452" t="s">
        <v>998</v>
      </c>
      <c r="D1007" s="454">
        <f t="shared" si="47"/>
        <v>52.57</v>
      </c>
      <c r="E1007" s="450"/>
      <c r="F1007" s="450">
        <f t="shared" si="48"/>
        <v>52.57</v>
      </c>
      <c r="G1007" s="450">
        <f t="shared" si="49"/>
        <v>52.57</v>
      </c>
      <c r="K1007">
        <v>52.57</v>
      </c>
      <c r="L1007">
        <v>52.57</v>
      </c>
      <c r="N1007">
        <v>59.14</v>
      </c>
      <c r="O1007">
        <v>59.14</v>
      </c>
    </row>
    <row r="1008" spans="1:15">
      <c r="A1008" s="447">
        <v>41410</v>
      </c>
      <c r="B1008" s="448" t="s">
        <v>1907</v>
      </c>
      <c r="C1008" s="447" t="s">
        <v>950</v>
      </c>
      <c r="D1008" s="449">
        <f t="shared" si="47"/>
        <v>89.59</v>
      </c>
      <c r="E1008" s="450"/>
      <c r="F1008" s="450">
        <f t="shared" si="48"/>
        <v>89.59</v>
      </c>
      <c r="G1008" s="450">
        <f t="shared" si="49"/>
        <v>89.59</v>
      </c>
      <c r="K1008">
        <v>89.59</v>
      </c>
      <c r="L1008">
        <v>89.59</v>
      </c>
      <c r="N1008">
        <v>73.849999999999994</v>
      </c>
      <c r="O1008">
        <v>73.849999999999994</v>
      </c>
    </row>
    <row r="1009" spans="1:15">
      <c r="A1009" s="452">
        <v>41411</v>
      </c>
      <c r="B1009" s="453" t="s">
        <v>1908</v>
      </c>
      <c r="C1009" s="452" t="s">
        <v>950</v>
      </c>
      <c r="D1009" s="454">
        <f t="shared" si="47"/>
        <v>81.22</v>
      </c>
      <c r="E1009" s="450"/>
      <c r="F1009" s="450">
        <f t="shared" si="48"/>
        <v>81.22</v>
      </c>
      <c r="G1009" s="450">
        <f t="shared" si="49"/>
        <v>81.22</v>
      </c>
      <c r="K1009">
        <v>81.22</v>
      </c>
      <c r="L1009">
        <v>81.22</v>
      </c>
      <c r="N1009">
        <v>66.95</v>
      </c>
      <c r="O1009">
        <v>66.95</v>
      </c>
    </row>
    <row r="1010" spans="1:15">
      <c r="A1010" s="447">
        <v>41412</v>
      </c>
      <c r="B1010" s="448" t="s">
        <v>1909</v>
      </c>
      <c r="C1010" s="447" t="s">
        <v>950</v>
      </c>
      <c r="D1010" s="449">
        <f t="shared" si="47"/>
        <v>157.09</v>
      </c>
      <c r="E1010" s="450"/>
      <c r="F1010" s="450">
        <f t="shared" si="48"/>
        <v>157.09</v>
      </c>
      <c r="G1010" s="450">
        <f t="shared" si="49"/>
        <v>157.09</v>
      </c>
      <c r="K1010">
        <v>157.09</v>
      </c>
      <c r="L1010">
        <v>157.09</v>
      </c>
      <c r="N1010">
        <v>129.5</v>
      </c>
      <c r="O1010">
        <v>129.5</v>
      </c>
    </row>
    <row r="1011" spans="1:15">
      <c r="A1011" s="452">
        <v>41413</v>
      </c>
      <c r="B1011" s="453" t="s">
        <v>1910</v>
      </c>
      <c r="C1011" s="452" t="s">
        <v>950</v>
      </c>
      <c r="D1011" s="454">
        <f t="shared" si="47"/>
        <v>141.36000000000001</v>
      </c>
      <c r="E1011" s="450"/>
      <c r="F1011" s="450">
        <f t="shared" si="48"/>
        <v>141.36000000000001</v>
      </c>
      <c r="G1011" s="450">
        <f t="shared" si="49"/>
        <v>141.36000000000001</v>
      </c>
      <c r="K1011">
        <v>141.36000000000001</v>
      </c>
      <c r="L1011">
        <v>141.36000000000001</v>
      </c>
      <c r="N1011">
        <v>116.53</v>
      </c>
      <c r="O1011">
        <v>116.53</v>
      </c>
    </row>
    <row r="1012" spans="1:15" ht="43.2">
      <c r="A1012" s="447">
        <v>39359</v>
      </c>
      <c r="B1012" s="448" t="s">
        <v>1911</v>
      </c>
      <c r="C1012" s="447" t="s">
        <v>950</v>
      </c>
      <c r="D1012" s="449">
        <f t="shared" si="47"/>
        <v>39.33</v>
      </c>
      <c r="E1012" s="450"/>
      <c r="F1012" s="450">
        <f t="shared" si="48"/>
        <v>39.33</v>
      </c>
      <c r="G1012" s="450">
        <f t="shared" si="49"/>
        <v>39.33</v>
      </c>
      <c r="N1012">
        <v>39.33</v>
      </c>
      <c r="O1012">
        <v>39.33</v>
      </c>
    </row>
    <row r="1013" spans="1:15" ht="43.2">
      <c r="A1013" s="452">
        <v>39360</v>
      </c>
      <c r="B1013" s="453" t="s">
        <v>1912</v>
      </c>
      <c r="C1013" s="452" t="s">
        <v>950</v>
      </c>
      <c r="D1013" s="454">
        <f t="shared" si="47"/>
        <v>39.33</v>
      </c>
      <c r="E1013" s="450"/>
      <c r="F1013" s="450">
        <f t="shared" si="48"/>
        <v>39.33</v>
      </c>
      <c r="G1013" s="450">
        <f t="shared" si="49"/>
        <v>39.33</v>
      </c>
      <c r="N1013">
        <v>39.33</v>
      </c>
      <c r="O1013">
        <v>39.33</v>
      </c>
    </row>
    <row r="1014" spans="1:15">
      <c r="A1014" s="447">
        <v>10710</v>
      </c>
      <c r="B1014" s="448" t="s">
        <v>1913</v>
      </c>
      <c r="C1014" s="447" t="s">
        <v>49</v>
      </c>
      <c r="D1014" s="449">
        <f t="shared" si="47"/>
        <v>188</v>
      </c>
      <c r="E1014" s="450"/>
      <c r="F1014" s="450">
        <f t="shared" si="48"/>
        <v>188</v>
      </c>
      <c r="G1014" s="450">
        <f t="shared" si="49"/>
        <v>188</v>
      </c>
      <c r="N1014">
        <v>188</v>
      </c>
      <c r="O1014">
        <v>188</v>
      </c>
    </row>
    <row r="1015" spans="1:15">
      <c r="A1015" s="452">
        <v>10709</v>
      </c>
      <c r="B1015" s="453" t="s">
        <v>1914</v>
      </c>
      <c r="C1015" s="452" t="s">
        <v>49</v>
      </c>
      <c r="D1015" s="454">
        <f t="shared" si="47"/>
        <v>230.97</v>
      </c>
      <c r="E1015" s="450"/>
      <c r="F1015" s="450">
        <f t="shared" si="48"/>
        <v>230.97</v>
      </c>
      <c r="G1015" s="450">
        <f t="shared" si="49"/>
        <v>230.97</v>
      </c>
      <c r="N1015">
        <v>230.97</v>
      </c>
      <c r="O1015">
        <v>230.97</v>
      </c>
    </row>
    <row r="1016" spans="1:15" ht="28.8">
      <c r="A1016" s="447">
        <v>39636</v>
      </c>
      <c r="B1016" s="448" t="s">
        <v>1915</v>
      </c>
      <c r="C1016" s="447" t="s">
        <v>49</v>
      </c>
      <c r="D1016" s="449">
        <f t="shared" si="47"/>
        <v>235.85</v>
      </c>
      <c r="E1016" s="450"/>
      <c r="F1016" s="450">
        <f t="shared" si="48"/>
        <v>235.85</v>
      </c>
      <c r="G1016" s="450">
        <f t="shared" si="49"/>
        <v>235.85</v>
      </c>
      <c r="N1016">
        <v>235.85</v>
      </c>
      <c r="O1016">
        <v>235.85</v>
      </c>
    </row>
    <row r="1017" spans="1:15">
      <c r="A1017" s="452">
        <v>10708</v>
      </c>
      <c r="B1017" s="453" t="s">
        <v>1916</v>
      </c>
      <c r="C1017" s="452" t="s">
        <v>49</v>
      </c>
      <c r="D1017" s="454">
        <f t="shared" si="47"/>
        <v>72.78</v>
      </c>
      <c r="E1017" s="450"/>
      <c r="F1017" s="450">
        <f t="shared" si="48"/>
        <v>72.78</v>
      </c>
      <c r="G1017" s="450">
        <f t="shared" si="49"/>
        <v>72.78</v>
      </c>
      <c r="N1017">
        <v>72.78</v>
      </c>
      <c r="O1017">
        <v>72.78</v>
      </c>
    </row>
    <row r="1018" spans="1:15" ht="28.8">
      <c r="A1018" s="447">
        <v>39635</v>
      </c>
      <c r="B1018" s="448" t="s">
        <v>1917</v>
      </c>
      <c r="C1018" s="447" t="s">
        <v>49</v>
      </c>
      <c r="D1018" s="449">
        <f t="shared" si="47"/>
        <v>123.9</v>
      </c>
      <c r="E1018" s="450"/>
      <c r="F1018" s="450">
        <f t="shared" si="48"/>
        <v>123.9</v>
      </c>
      <c r="G1018" s="450">
        <f t="shared" si="49"/>
        <v>123.9</v>
      </c>
      <c r="N1018">
        <v>123.9</v>
      </c>
      <c r="O1018">
        <v>123.9</v>
      </c>
    </row>
    <row r="1019" spans="1:15">
      <c r="A1019" s="452">
        <v>6117</v>
      </c>
      <c r="B1019" s="453" t="s">
        <v>1918</v>
      </c>
      <c r="C1019" s="452" t="s">
        <v>1098</v>
      </c>
      <c r="D1019" s="454">
        <f t="shared" si="47"/>
        <v>17.96</v>
      </c>
      <c r="E1019" s="450"/>
      <c r="F1019" s="450">
        <f t="shared" si="48"/>
        <v>16.7</v>
      </c>
      <c r="G1019" s="450">
        <f t="shared" si="49"/>
        <v>17.96</v>
      </c>
      <c r="K1019">
        <v>16.7</v>
      </c>
      <c r="L1019">
        <v>17.96</v>
      </c>
      <c r="N1019">
        <v>22.15</v>
      </c>
      <c r="O1019">
        <v>23.93</v>
      </c>
    </row>
    <row r="1020" spans="1:15">
      <c r="A1020" s="447">
        <v>40913</v>
      </c>
      <c r="B1020" s="448" t="s">
        <v>1919</v>
      </c>
      <c r="C1020" s="447" t="s">
        <v>1100</v>
      </c>
      <c r="D1020" s="449">
        <f t="shared" si="47"/>
        <v>3231.66</v>
      </c>
      <c r="E1020" s="450"/>
      <c r="F1020" s="450">
        <f t="shared" si="48"/>
        <v>3004.45</v>
      </c>
      <c r="G1020" s="450">
        <f t="shared" si="49"/>
        <v>3231.66</v>
      </c>
      <c r="K1020">
        <v>3004.45</v>
      </c>
      <c r="L1020">
        <v>3231.66</v>
      </c>
      <c r="N1020">
        <v>3884.06</v>
      </c>
      <c r="O1020">
        <v>4194.5200000000004</v>
      </c>
    </row>
    <row r="1021" spans="1:15">
      <c r="A1021" s="452">
        <v>1214</v>
      </c>
      <c r="B1021" s="453" t="s">
        <v>1920</v>
      </c>
      <c r="C1021" s="452" t="s">
        <v>1098</v>
      </c>
      <c r="D1021" s="454">
        <f t="shared" si="47"/>
        <v>20.98</v>
      </c>
      <c r="E1021" s="450"/>
      <c r="F1021" s="450">
        <f t="shared" si="48"/>
        <v>19.5</v>
      </c>
      <c r="G1021" s="450">
        <f t="shared" si="49"/>
        <v>20.98</v>
      </c>
      <c r="K1021">
        <v>19.5</v>
      </c>
      <c r="L1021">
        <v>20.98</v>
      </c>
      <c r="N1021">
        <v>24.1</v>
      </c>
      <c r="O1021">
        <v>26.03</v>
      </c>
    </row>
    <row r="1022" spans="1:15">
      <c r="A1022" s="447">
        <v>40915</v>
      </c>
      <c r="B1022" s="448" t="s">
        <v>1921</v>
      </c>
      <c r="C1022" s="447" t="s">
        <v>1100</v>
      </c>
      <c r="D1022" s="449">
        <f t="shared" si="47"/>
        <v>3775.82</v>
      </c>
      <c r="E1022" s="450"/>
      <c r="F1022" s="450">
        <f t="shared" si="48"/>
        <v>3510.34</v>
      </c>
      <c r="G1022" s="450">
        <f t="shared" si="49"/>
        <v>3775.82</v>
      </c>
      <c r="K1022">
        <v>3510.34</v>
      </c>
      <c r="L1022">
        <v>3775.82</v>
      </c>
      <c r="N1022">
        <v>4223.0200000000004</v>
      </c>
      <c r="O1022">
        <v>4560.57</v>
      </c>
    </row>
    <row r="1023" spans="1:15">
      <c r="A1023" s="452">
        <v>40914</v>
      </c>
      <c r="B1023" s="453" t="s">
        <v>1922</v>
      </c>
      <c r="C1023" s="452" t="s">
        <v>1100</v>
      </c>
      <c r="D1023" s="454">
        <f t="shared" si="47"/>
        <v>4009.79</v>
      </c>
      <c r="E1023" s="450"/>
      <c r="F1023" s="450">
        <f t="shared" si="48"/>
        <v>3727.86</v>
      </c>
      <c r="G1023" s="450">
        <f t="shared" si="49"/>
        <v>4009.79</v>
      </c>
      <c r="K1023">
        <v>3727.86</v>
      </c>
      <c r="L1023">
        <v>4009.79</v>
      </c>
      <c r="N1023">
        <v>4223.0200000000004</v>
      </c>
      <c r="O1023">
        <v>4560.57</v>
      </c>
    </row>
    <row r="1024" spans="1:15">
      <c r="A1024" s="447">
        <v>1213</v>
      </c>
      <c r="B1024" s="448" t="s">
        <v>1923</v>
      </c>
      <c r="C1024" s="447" t="s">
        <v>1098</v>
      </c>
      <c r="D1024" s="449">
        <f t="shared" si="47"/>
        <v>22.29</v>
      </c>
      <c r="E1024" s="450"/>
      <c r="F1024" s="450">
        <f t="shared" si="48"/>
        <v>20.73</v>
      </c>
      <c r="G1024" s="450">
        <f t="shared" si="49"/>
        <v>22.29</v>
      </c>
      <c r="K1024">
        <v>20.73</v>
      </c>
      <c r="L1024">
        <v>22.29</v>
      </c>
      <c r="N1024">
        <v>24.1</v>
      </c>
      <c r="O1024">
        <v>26.03</v>
      </c>
    </row>
    <row r="1025" spans="1:15" ht="28.8">
      <c r="A1025" s="452">
        <v>5091</v>
      </c>
      <c r="B1025" s="453" t="s">
        <v>1924</v>
      </c>
      <c r="C1025" s="452" t="s">
        <v>950</v>
      </c>
      <c r="D1025" s="454">
        <f t="shared" si="47"/>
        <v>26.01</v>
      </c>
      <c r="E1025" s="450"/>
      <c r="F1025" s="450">
        <f t="shared" si="48"/>
        <v>26.01</v>
      </c>
      <c r="G1025" s="450">
        <f t="shared" si="49"/>
        <v>26.01</v>
      </c>
      <c r="K1025">
        <v>26.01</v>
      </c>
      <c r="L1025">
        <v>26.01</v>
      </c>
      <c r="N1025">
        <v>19.399999999999999</v>
      </c>
      <c r="O1025">
        <v>19.399999999999999</v>
      </c>
    </row>
    <row r="1026" spans="1:15">
      <c r="A1026" s="447">
        <v>2711</v>
      </c>
      <c r="B1026" s="448" t="s">
        <v>1925</v>
      </c>
      <c r="C1026" s="447" t="s">
        <v>950</v>
      </c>
      <c r="D1026" s="449">
        <f t="shared" si="47"/>
        <v>245.52</v>
      </c>
      <c r="E1026" s="450"/>
      <c r="F1026" s="450">
        <f t="shared" si="48"/>
        <v>245.52</v>
      </c>
      <c r="G1026" s="450">
        <f t="shared" si="49"/>
        <v>245.52</v>
      </c>
      <c r="K1026">
        <v>245.52</v>
      </c>
      <c r="L1026">
        <v>245.52</v>
      </c>
      <c r="N1026">
        <v>230.45</v>
      </c>
      <c r="O1026">
        <v>230.45</v>
      </c>
    </row>
    <row r="1027" spans="1:15" ht="28.8">
      <c r="A1027" s="452">
        <v>45235</v>
      </c>
      <c r="B1027" s="453" t="s">
        <v>23592</v>
      </c>
      <c r="C1027" s="452" t="s">
        <v>950</v>
      </c>
      <c r="D1027" s="454">
        <f t="shared" ref="D1027:D1090" si="50">IF($I$2=$G$1,G1027,F1027)</f>
        <v>1581.83</v>
      </c>
      <c r="E1027" s="450"/>
      <c r="F1027" s="450">
        <f t="shared" si="48"/>
        <v>1581.83</v>
      </c>
      <c r="G1027" s="450">
        <f t="shared" si="49"/>
        <v>1581.83</v>
      </c>
      <c r="K1027">
        <v>1581.83</v>
      </c>
      <c r="L1027">
        <v>1581.83</v>
      </c>
      <c r="N1027">
        <v>1484.73</v>
      </c>
      <c r="O1027">
        <v>1484.73</v>
      </c>
    </row>
    <row r="1028" spans="1:15" ht="28.8">
      <c r="A1028" s="447">
        <v>37727</v>
      </c>
      <c r="B1028" s="448" t="s">
        <v>1926</v>
      </c>
      <c r="C1028" s="447" t="s">
        <v>950</v>
      </c>
      <c r="D1028" s="449">
        <f t="shared" si="50"/>
        <v>20500</v>
      </c>
      <c r="E1028" s="450"/>
      <c r="F1028" s="450">
        <f t="shared" si="48"/>
        <v>20500</v>
      </c>
      <c r="G1028" s="450">
        <f t="shared" si="49"/>
        <v>20500</v>
      </c>
      <c r="K1028">
        <v>20500</v>
      </c>
      <c r="L1028">
        <v>20500</v>
      </c>
      <c r="N1028">
        <v>19043.29</v>
      </c>
      <c r="O1028">
        <v>19043.29</v>
      </c>
    </row>
    <row r="1029" spans="1:15" ht="28.8">
      <c r="A1029" s="452">
        <v>37730</v>
      </c>
      <c r="B1029" s="453" t="s">
        <v>1927</v>
      </c>
      <c r="C1029" s="452" t="s">
        <v>950</v>
      </c>
      <c r="D1029" s="454">
        <f t="shared" si="50"/>
        <v>32398.6</v>
      </c>
      <c r="E1029" s="450"/>
      <c r="F1029" s="450">
        <f t="shared" si="48"/>
        <v>32398.6</v>
      </c>
      <c r="G1029" s="450">
        <f t="shared" si="49"/>
        <v>32398.6</v>
      </c>
      <c r="K1029">
        <v>32398.6</v>
      </c>
      <c r="L1029">
        <v>32398.6</v>
      </c>
      <c r="N1029">
        <v>30096.38</v>
      </c>
      <c r="O1029">
        <v>30096.38</v>
      </c>
    </row>
    <row r="1030" spans="1:15" ht="28.8">
      <c r="A1030" s="447">
        <v>37731</v>
      </c>
      <c r="B1030" s="448" t="s">
        <v>1928</v>
      </c>
      <c r="C1030" s="447" t="s">
        <v>950</v>
      </c>
      <c r="D1030" s="449">
        <f t="shared" si="50"/>
        <v>34692.300000000003</v>
      </c>
      <c r="E1030" s="450"/>
      <c r="F1030" s="450">
        <f t="shared" si="48"/>
        <v>34692.300000000003</v>
      </c>
      <c r="G1030" s="450">
        <f t="shared" si="49"/>
        <v>34692.300000000003</v>
      </c>
      <c r="K1030">
        <v>34692.300000000003</v>
      </c>
      <c r="L1030">
        <v>34692.300000000003</v>
      </c>
      <c r="N1030">
        <v>32227.1</v>
      </c>
      <c r="O1030">
        <v>32227.1</v>
      </c>
    </row>
    <row r="1031" spans="1:15" ht="28.8">
      <c r="A1031" s="452">
        <v>37732</v>
      </c>
      <c r="B1031" s="453" t="s">
        <v>1929</v>
      </c>
      <c r="C1031" s="452" t="s">
        <v>950</v>
      </c>
      <c r="D1031" s="454">
        <f t="shared" si="50"/>
        <v>39566.43</v>
      </c>
      <c r="E1031" s="450"/>
      <c r="F1031" s="450">
        <f t="shared" si="48"/>
        <v>39566.43</v>
      </c>
      <c r="G1031" s="450">
        <f t="shared" si="49"/>
        <v>39566.43</v>
      </c>
      <c r="K1031">
        <v>39566.43</v>
      </c>
      <c r="L1031">
        <v>39566.43</v>
      </c>
      <c r="N1031">
        <v>36754.879999999997</v>
      </c>
      <c r="O1031">
        <v>36754.879999999997</v>
      </c>
    </row>
    <row r="1032" spans="1:15">
      <c r="A1032" s="447">
        <v>45194</v>
      </c>
      <c r="B1032" s="448" t="s">
        <v>23593</v>
      </c>
      <c r="C1032" s="447" t="s">
        <v>950</v>
      </c>
      <c r="D1032" s="449">
        <f t="shared" si="50"/>
        <v>230.3</v>
      </c>
      <c r="E1032" s="450"/>
      <c r="F1032" s="450">
        <f t="shared" si="48"/>
        <v>230.3</v>
      </c>
      <c r="G1032" s="450">
        <f t="shared" si="49"/>
        <v>230.3</v>
      </c>
      <c r="K1032">
        <v>230.3</v>
      </c>
      <c r="L1032">
        <v>230.3</v>
      </c>
      <c r="N1032">
        <v>216.16</v>
      </c>
      <c r="O1032">
        <v>216.16</v>
      </c>
    </row>
    <row r="1033" spans="1:15" ht="43.2">
      <c r="A1033" s="452">
        <v>37762</v>
      </c>
      <c r="B1033" s="453" t="s">
        <v>1930</v>
      </c>
      <c r="C1033" s="452" t="s">
        <v>950</v>
      </c>
      <c r="D1033" s="454">
        <f t="shared" si="50"/>
        <v>745258.65</v>
      </c>
      <c r="E1033" s="450"/>
      <c r="F1033" s="450">
        <f t="shared" si="48"/>
        <v>745258.65</v>
      </c>
      <c r="G1033" s="450">
        <f t="shared" si="49"/>
        <v>745258.65</v>
      </c>
      <c r="N1033">
        <v>745258.65</v>
      </c>
      <c r="O1033">
        <v>745258.65</v>
      </c>
    </row>
    <row r="1034" spans="1:15" ht="43.2">
      <c r="A1034" s="447">
        <v>37763</v>
      </c>
      <c r="B1034" s="448" t="s">
        <v>1931</v>
      </c>
      <c r="C1034" s="447" t="s">
        <v>950</v>
      </c>
      <c r="D1034" s="449">
        <f t="shared" si="50"/>
        <v>754310.25</v>
      </c>
      <c r="E1034" s="450"/>
      <c r="F1034" s="450">
        <f t="shared" si="48"/>
        <v>754310.25</v>
      </c>
      <c r="G1034" s="450">
        <f t="shared" si="49"/>
        <v>754310.25</v>
      </c>
      <c r="N1034">
        <v>754310.25</v>
      </c>
      <c r="O1034">
        <v>754310.25</v>
      </c>
    </row>
    <row r="1035" spans="1:15" ht="28.8">
      <c r="A1035" s="452">
        <v>41992</v>
      </c>
      <c r="B1035" s="453" t="s">
        <v>1932</v>
      </c>
      <c r="C1035" s="452" t="s">
        <v>950</v>
      </c>
      <c r="D1035" s="454">
        <f t="shared" si="50"/>
        <v>857500</v>
      </c>
      <c r="E1035" s="450"/>
      <c r="F1035" s="450">
        <f t="shared" si="48"/>
        <v>857500</v>
      </c>
      <c r="G1035" s="450">
        <f t="shared" si="49"/>
        <v>857500</v>
      </c>
      <c r="N1035">
        <v>857500</v>
      </c>
      <c r="O1035">
        <v>857500</v>
      </c>
    </row>
    <row r="1036" spans="1:15" ht="43.2">
      <c r="A1036" s="447">
        <v>13215</v>
      </c>
      <c r="B1036" s="448" t="s">
        <v>1933</v>
      </c>
      <c r="C1036" s="447" t="s">
        <v>950</v>
      </c>
      <c r="D1036" s="449">
        <f t="shared" si="50"/>
        <v>1051508.51</v>
      </c>
      <c r="E1036" s="450"/>
      <c r="F1036" s="450">
        <f t="shared" si="48"/>
        <v>1051508.51</v>
      </c>
      <c r="G1036" s="450">
        <f t="shared" si="49"/>
        <v>1051508.51</v>
      </c>
      <c r="N1036">
        <v>1051508.51</v>
      </c>
      <c r="O1036">
        <v>1051508.51</v>
      </c>
    </row>
    <row r="1037" spans="1:15">
      <c r="A1037" s="452">
        <v>4235</v>
      </c>
      <c r="B1037" s="453" t="s">
        <v>1934</v>
      </c>
      <c r="C1037" s="452" t="s">
        <v>1098</v>
      </c>
      <c r="D1037" s="454">
        <f t="shared" si="50"/>
        <v>18.93</v>
      </c>
      <c r="E1037" s="450"/>
      <c r="F1037" s="450">
        <f t="shared" si="48"/>
        <v>17.600000000000001</v>
      </c>
      <c r="G1037" s="450">
        <f t="shared" si="49"/>
        <v>18.93</v>
      </c>
      <c r="K1037">
        <v>17.600000000000001</v>
      </c>
      <c r="L1037">
        <v>18.93</v>
      </c>
      <c r="N1037">
        <v>35.950000000000003</v>
      </c>
      <c r="O1037">
        <v>38.83</v>
      </c>
    </row>
    <row r="1038" spans="1:15">
      <c r="A1038" s="447">
        <v>40976</v>
      </c>
      <c r="B1038" s="448" t="s">
        <v>1935</v>
      </c>
      <c r="C1038" s="447" t="s">
        <v>1100</v>
      </c>
      <c r="D1038" s="449">
        <f t="shared" si="50"/>
        <v>3405.7</v>
      </c>
      <c r="E1038" s="450"/>
      <c r="F1038" s="450">
        <f t="shared" si="48"/>
        <v>3166.25</v>
      </c>
      <c r="G1038" s="450">
        <f t="shared" si="49"/>
        <v>3405.7</v>
      </c>
      <c r="K1038">
        <v>3166.25</v>
      </c>
      <c r="L1038">
        <v>3405.7</v>
      </c>
      <c r="N1038">
        <v>6298.33</v>
      </c>
      <c r="O1038">
        <v>6801.76</v>
      </c>
    </row>
    <row r="1039" spans="1:15" ht="43.2">
      <c r="A1039" s="452">
        <v>43091</v>
      </c>
      <c r="B1039" s="453" t="s">
        <v>1936</v>
      </c>
      <c r="C1039" s="452" t="s">
        <v>950</v>
      </c>
      <c r="D1039" s="454">
        <f t="shared" si="50"/>
        <v>8701.83</v>
      </c>
      <c r="E1039" s="450"/>
      <c r="F1039" s="450">
        <f t="shared" si="48"/>
        <v>8701.83</v>
      </c>
      <c r="G1039" s="450">
        <f t="shared" si="49"/>
        <v>8701.83</v>
      </c>
      <c r="K1039">
        <v>8701.83</v>
      </c>
      <c r="L1039">
        <v>8701.83</v>
      </c>
      <c r="N1039">
        <v>6003.8</v>
      </c>
      <c r="O1039">
        <v>6003.8</v>
      </c>
    </row>
    <row r="1040" spans="1:15" ht="43.2">
      <c r="A1040" s="447">
        <v>43092</v>
      </c>
      <c r="B1040" s="448" t="s">
        <v>1937</v>
      </c>
      <c r="C1040" s="447" t="s">
        <v>950</v>
      </c>
      <c r="D1040" s="449">
        <f t="shared" si="50"/>
        <v>11602.44</v>
      </c>
      <c r="E1040" s="450"/>
      <c r="F1040" s="450">
        <f t="shared" si="48"/>
        <v>11602.44</v>
      </c>
      <c r="G1040" s="450">
        <f t="shared" si="49"/>
        <v>11602.44</v>
      </c>
      <c r="K1040">
        <v>11602.44</v>
      </c>
      <c r="L1040">
        <v>11602.44</v>
      </c>
      <c r="N1040">
        <v>8005.07</v>
      </c>
      <c r="O1040">
        <v>8005.07</v>
      </c>
    </row>
    <row r="1041" spans="1:15" ht="43.2">
      <c r="A1041" s="452">
        <v>43089</v>
      </c>
      <c r="B1041" s="453" t="s">
        <v>1938</v>
      </c>
      <c r="C1041" s="452" t="s">
        <v>950</v>
      </c>
      <c r="D1041" s="454">
        <f t="shared" si="50"/>
        <v>2022.06</v>
      </c>
      <c r="E1041" s="450"/>
      <c r="F1041" s="450">
        <f t="shared" si="48"/>
        <v>2022.06</v>
      </c>
      <c r="G1041" s="450">
        <f t="shared" si="49"/>
        <v>2022.06</v>
      </c>
      <c r="K1041">
        <v>2022.06</v>
      </c>
      <c r="L1041">
        <v>2022.06</v>
      </c>
      <c r="N1041">
        <v>1395.11</v>
      </c>
      <c r="O1041">
        <v>1395.11</v>
      </c>
    </row>
    <row r="1042" spans="1:15" ht="43.2">
      <c r="A1042" s="447">
        <v>43090</v>
      </c>
      <c r="B1042" s="448" t="s">
        <v>1939</v>
      </c>
      <c r="C1042" s="447" t="s">
        <v>950</v>
      </c>
      <c r="D1042" s="449">
        <f t="shared" si="50"/>
        <v>4462.4799999999996</v>
      </c>
      <c r="E1042" s="450"/>
      <c r="F1042" s="450">
        <f t="shared" si="48"/>
        <v>4462.4799999999996</v>
      </c>
      <c r="G1042" s="450">
        <f t="shared" si="49"/>
        <v>4462.4799999999996</v>
      </c>
      <c r="K1042">
        <v>4462.4799999999996</v>
      </c>
      <c r="L1042">
        <v>4462.4799999999996</v>
      </c>
      <c r="N1042">
        <v>3078.87</v>
      </c>
      <c r="O1042">
        <v>3078.87</v>
      </c>
    </row>
    <row r="1043" spans="1:15">
      <c r="A1043" s="452">
        <v>41967</v>
      </c>
      <c r="B1043" s="453" t="s">
        <v>1940</v>
      </c>
      <c r="C1043" s="452" t="s">
        <v>1000</v>
      </c>
      <c r="D1043" s="454">
        <f t="shared" si="50"/>
        <v>23.15</v>
      </c>
      <c r="E1043" s="450"/>
      <c r="F1043" s="450">
        <f t="shared" si="48"/>
        <v>23.15</v>
      </c>
      <c r="G1043" s="450">
        <f t="shared" si="49"/>
        <v>23.15</v>
      </c>
      <c r="K1043">
        <v>23.15</v>
      </c>
      <c r="L1043">
        <v>23.15</v>
      </c>
      <c r="N1043">
        <v>24</v>
      </c>
      <c r="O1043">
        <v>24</v>
      </c>
    </row>
    <row r="1044" spans="1:15" ht="28.8">
      <c r="A1044" s="447">
        <v>12760</v>
      </c>
      <c r="B1044" s="448" t="s">
        <v>1941</v>
      </c>
      <c r="C1044" s="447" t="s">
        <v>49</v>
      </c>
      <c r="D1044" s="449">
        <f t="shared" si="50"/>
        <v>1710.48</v>
      </c>
      <c r="E1044" s="450"/>
      <c r="F1044" s="450">
        <f t="shared" si="48"/>
        <v>1710.48</v>
      </c>
      <c r="G1044" s="450">
        <f t="shared" si="49"/>
        <v>1710.48</v>
      </c>
      <c r="K1044">
        <v>1710.48</v>
      </c>
      <c r="L1044">
        <v>1710.48</v>
      </c>
      <c r="N1044">
        <v>1415.89</v>
      </c>
      <c r="O1044">
        <v>1415.89</v>
      </c>
    </row>
    <row r="1045" spans="1:15" ht="28.8">
      <c r="A1045" s="452">
        <v>12759</v>
      </c>
      <c r="B1045" s="453" t="s">
        <v>1942</v>
      </c>
      <c r="C1045" s="452" t="s">
        <v>49</v>
      </c>
      <c r="D1045" s="454">
        <f t="shared" si="50"/>
        <v>1140.3</v>
      </c>
      <c r="E1045" s="450"/>
      <c r="F1045" s="450">
        <f t="shared" si="48"/>
        <v>1140.3</v>
      </c>
      <c r="G1045" s="450">
        <f t="shared" si="49"/>
        <v>1140.3</v>
      </c>
      <c r="K1045">
        <v>1140.3</v>
      </c>
      <c r="L1045">
        <v>1140.3</v>
      </c>
      <c r="N1045">
        <v>943.91</v>
      </c>
      <c r="O1045">
        <v>943.91</v>
      </c>
    </row>
    <row r="1046" spans="1:15" ht="28.8">
      <c r="A1046" s="447">
        <v>43105</v>
      </c>
      <c r="B1046" s="448" t="s">
        <v>1943</v>
      </c>
      <c r="C1046" s="447" t="s">
        <v>998</v>
      </c>
      <c r="D1046" s="449">
        <f t="shared" si="50"/>
        <v>37.4</v>
      </c>
      <c r="E1046" s="450"/>
      <c r="F1046" s="450">
        <f t="shared" si="48"/>
        <v>37.4</v>
      </c>
      <c r="G1046" s="450">
        <f t="shared" si="49"/>
        <v>37.4</v>
      </c>
      <c r="K1046">
        <v>37.4</v>
      </c>
      <c r="L1046">
        <v>37.4</v>
      </c>
      <c r="N1046">
        <v>31.63</v>
      </c>
      <c r="O1046">
        <v>31.63</v>
      </c>
    </row>
    <row r="1047" spans="1:15" ht="28.8">
      <c r="A1047" s="452">
        <v>40424</v>
      </c>
      <c r="B1047" s="453" t="s">
        <v>1944</v>
      </c>
      <c r="C1047" s="452" t="s">
        <v>998</v>
      </c>
      <c r="D1047" s="454">
        <f t="shared" si="50"/>
        <v>9.5</v>
      </c>
      <c r="E1047" s="450"/>
      <c r="F1047" s="450">
        <f t="shared" si="48"/>
        <v>9.5</v>
      </c>
      <c r="G1047" s="450">
        <f t="shared" si="49"/>
        <v>9.5</v>
      </c>
      <c r="K1047">
        <v>9.5</v>
      </c>
      <c r="L1047">
        <v>9.5</v>
      </c>
      <c r="N1047">
        <v>8.0299999999999994</v>
      </c>
      <c r="O1047">
        <v>8.0299999999999994</v>
      </c>
    </row>
    <row r="1048" spans="1:15">
      <c r="A1048" s="447">
        <v>1325</v>
      </c>
      <c r="B1048" s="448" t="s">
        <v>1945</v>
      </c>
      <c r="C1048" s="447" t="s">
        <v>998</v>
      </c>
      <c r="D1048" s="449">
        <f t="shared" si="50"/>
        <v>10.41</v>
      </c>
      <c r="E1048" s="450"/>
      <c r="F1048" s="450">
        <f t="shared" si="48"/>
        <v>10.41</v>
      </c>
      <c r="G1048" s="450">
        <f t="shared" si="49"/>
        <v>10.41</v>
      </c>
      <c r="K1048">
        <v>10.41</v>
      </c>
      <c r="L1048">
        <v>10.41</v>
      </c>
      <c r="N1048">
        <v>8.8000000000000007</v>
      </c>
      <c r="O1048">
        <v>8.8000000000000007</v>
      </c>
    </row>
    <row r="1049" spans="1:15">
      <c r="A1049" s="452">
        <v>1327</v>
      </c>
      <c r="B1049" s="453" t="s">
        <v>1946</v>
      </c>
      <c r="C1049" s="452" t="s">
        <v>998</v>
      </c>
      <c r="D1049" s="454">
        <f t="shared" si="50"/>
        <v>11.08</v>
      </c>
      <c r="E1049" s="450"/>
      <c r="F1049" s="450">
        <f t="shared" si="48"/>
        <v>11.08</v>
      </c>
      <c r="G1049" s="450">
        <f t="shared" si="49"/>
        <v>11.08</v>
      </c>
      <c r="K1049">
        <v>11.08</v>
      </c>
      <c r="L1049">
        <v>11.08</v>
      </c>
      <c r="N1049">
        <v>9.3699999999999992</v>
      </c>
      <c r="O1049">
        <v>9.3699999999999992</v>
      </c>
    </row>
    <row r="1050" spans="1:15">
      <c r="A1050" s="447">
        <v>1328</v>
      </c>
      <c r="B1050" s="448" t="s">
        <v>1947</v>
      </c>
      <c r="C1050" s="447" t="s">
        <v>998</v>
      </c>
      <c r="D1050" s="449">
        <f t="shared" si="50"/>
        <v>10.43</v>
      </c>
      <c r="E1050" s="450"/>
      <c r="F1050" s="450">
        <f t="shared" si="48"/>
        <v>10.43</v>
      </c>
      <c r="G1050" s="450">
        <f t="shared" si="49"/>
        <v>10.43</v>
      </c>
      <c r="K1050">
        <v>10.43</v>
      </c>
      <c r="L1050">
        <v>10.43</v>
      </c>
      <c r="N1050">
        <v>8.82</v>
      </c>
      <c r="O1050">
        <v>8.82</v>
      </c>
    </row>
    <row r="1051" spans="1:15">
      <c r="A1051" s="452">
        <v>1321</v>
      </c>
      <c r="B1051" s="453" t="s">
        <v>1948</v>
      </c>
      <c r="C1051" s="452" t="s">
        <v>998</v>
      </c>
      <c r="D1051" s="454">
        <f t="shared" si="50"/>
        <v>9.66</v>
      </c>
      <c r="E1051" s="450"/>
      <c r="F1051" s="450">
        <f t="shared" si="48"/>
        <v>9.66</v>
      </c>
      <c r="G1051" s="450">
        <f t="shared" si="49"/>
        <v>9.66</v>
      </c>
      <c r="K1051">
        <v>9.66</v>
      </c>
      <c r="L1051">
        <v>9.66</v>
      </c>
      <c r="N1051">
        <v>8.17</v>
      </c>
      <c r="O1051">
        <v>8.17</v>
      </c>
    </row>
    <row r="1052" spans="1:15">
      <c r="A1052" s="447">
        <v>1318</v>
      </c>
      <c r="B1052" s="448" t="s">
        <v>1949</v>
      </c>
      <c r="C1052" s="447" t="s">
        <v>998</v>
      </c>
      <c r="D1052" s="449">
        <f t="shared" si="50"/>
        <v>9.67</v>
      </c>
      <c r="E1052" s="450"/>
      <c r="F1052" s="450">
        <f t="shared" si="48"/>
        <v>9.67</v>
      </c>
      <c r="G1052" s="450">
        <f t="shared" si="49"/>
        <v>9.67</v>
      </c>
      <c r="K1052">
        <v>9.67</v>
      </c>
      <c r="L1052">
        <v>9.67</v>
      </c>
      <c r="N1052">
        <v>8.17</v>
      </c>
      <c r="O1052">
        <v>8.17</v>
      </c>
    </row>
    <row r="1053" spans="1:15">
      <c r="A1053" s="452">
        <v>1322</v>
      </c>
      <c r="B1053" s="453" t="s">
        <v>1950</v>
      </c>
      <c r="C1053" s="452" t="s">
        <v>998</v>
      </c>
      <c r="D1053" s="454">
        <f t="shared" si="50"/>
        <v>10.210000000000001</v>
      </c>
      <c r="E1053" s="450"/>
      <c r="F1053" s="450">
        <f t="shared" si="48"/>
        <v>10.210000000000001</v>
      </c>
      <c r="G1053" s="450">
        <f t="shared" si="49"/>
        <v>10.210000000000001</v>
      </c>
      <c r="K1053">
        <v>10.210000000000001</v>
      </c>
      <c r="L1053">
        <v>10.210000000000001</v>
      </c>
      <c r="N1053">
        <v>8.6300000000000008</v>
      </c>
      <c r="O1053">
        <v>8.6300000000000008</v>
      </c>
    </row>
    <row r="1054" spans="1:15">
      <c r="A1054" s="447">
        <v>1323</v>
      </c>
      <c r="B1054" s="448" t="s">
        <v>1951</v>
      </c>
      <c r="C1054" s="447" t="s">
        <v>998</v>
      </c>
      <c r="D1054" s="449">
        <f t="shared" si="50"/>
        <v>10.210000000000001</v>
      </c>
      <c r="E1054" s="450"/>
      <c r="F1054" s="450">
        <f t="shared" si="48"/>
        <v>10.210000000000001</v>
      </c>
      <c r="G1054" s="450">
        <f t="shared" si="49"/>
        <v>10.210000000000001</v>
      </c>
      <c r="K1054">
        <v>10.210000000000001</v>
      </c>
      <c r="L1054">
        <v>10.210000000000001</v>
      </c>
      <c r="N1054">
        <v>8.6300000000000008</v>
      </c>
      <c r="O1054">
        <v>8.6300000000000008</v>
      </c>
    </row>
    <row r="1055" spans="1:15">
      <c r="A1055" s="452">
        <v>1319</v>
      </c>
      <c r="B1055" s="453" t="s">
        <v>1952</v>
      </c>
      <c r="C1055" s="452" t="s">
        <v>998</v>
      </c>
      <c r="D1055" s="454">
        <f t="shared" si="50"/>
        <v>8.61</v>
      </c>
      <c r="E1055" s="450"/>
      <c r="F1055" s="450">
        <f t="shared" si="48"/>
        <v>8.61</v>
      </c>
      <c r="G1055" s="450">
        <f t="shared" si="49"/>
        <v>8.61</v>
      </c>
      <c r="K1055">
        <v>8.61</v>
      </c>
      <c r="L1055">
        <v>8.61</v>
      </c>
      <c r="N1055">
        <v>7.28</v>
      </c>
      <c r="O1055">
        <v>7.28</v>
      </c>
    </row>
    <row r="1056" spans="1:15">
      <c r="A1056" s="447">
        <v>11026</v>
      </c>
      <c r="B1056" s="448" t="s">
        <v>1953</v>
      </c>
      <c r="C1056" s="447" t="s">
        <v>998</v>
      </c>
      <c r="D1056" s="449">
        <f t="shared" si="50"/>
        <v>11.84</v>
      </c>
      <c r="E1056" s="450"/>
      <c r="F1056" s="450">
        <f t="shared" si="48"/>
        <v>11.84</v>
      </c>
      <c r="G1056" s="450">
        <f t="shared" si="49"/>
        <v>11.84</v>
      </c>
      <c r="K1056">
        <v>11.84</v>
      </c>
      <c r="L1056">
        <v>11.84</v>
      </c>
      <c r="N1056">
        <v>10.01</v>
      </c>
      <c r="O1056">
        <v>10.01</v>
      </c>
    </row>
    <row r="1057" spans="1:15">
      <c r="A1057" s="452">
        <v>11027</v>
      </c>
      <c r="B1057" s="453" t="s">
        <v>1954</v>
      </c>
      <c r="C1057" s="452" t="s">
        <v>998</v>
      </c>
      <c r="D1057" s="454">
        <f t="shared" si="50"/>
        <v>12.32</v>
      </c>
      <c r="E1057" s="450"/>
      <c r="F1057" s="450">
        <f t="shared" si="48"/>
        <v>12.32</v>
      </c>
      <c r="G1057" s="450">
        <f t="shared" si="49"/>
        <v>12.32</v>
      </c>
      <c r="K1057">
        <v>12.32</v>
      </c>
      <c r="L1057">
        <v>12.32</v>
      </c>
      <c r="N1057">
        <v>10.42</v>
      </c>
      <c r="O1057">
        <v>10.42</v>
      </c>
    </row>
    <row r="1058" spans="1:15">
      <c r="A1058" s="447">
        <v>11046</v>
      </c>
      <c r="B1058" s="448" t="s">
        <v>1955</v>
      </c>
      <c r="C1058" s="447" t="s">
        <v>998</v>
      </c>
      <c r="D1058" s="449">
        <f t="shared" si="50"/>
        <v>11.8</v>
      </c>
      <c r="E1058" s="450"/>
      <c r="F1058" s="450">
        <f t="shared" ref="F1058:F1121" si="51">IF(K1058&gt;0,K1058,N1058)</f>
        <v>11.8</v>
      </c>
      <c r="G1058" s="450">
        <f t="shared" ref="G1058:G1121" si="52">IF(L1058&gt;0,L1058,O1058)</f>
        <v>11.8</v>
      </c>
      <c r="K1058">
        <v>11.8</v>
      </c>
      <c r="L1058">
        <v>11.8</v>
      </c>
      <c r="N1058">
        <v>9.98</v>
      </c>
      <c r="O1058">
        <v>9.98</v>
      </c>
    </row>
    <row r="1059" spans="1:15">
      <c r="A1059" s="452">
        <v>11047</v>
      </c>
      <c r="B1059" s="453" t="s">
        <v>1956</v>
      </c>
      <c r="C1059" s="452" t="s">
        <v>998</v>
      </c>
      <c r="D1059" s="454">
        <f t="shared" si="50"/>
        <v>12.87</v>
      </c>
      <c r="E1059" s="450"/>
      <c r="F1059" s="450">
        <f t="shared" si="51"/>
        <v>12.87</v>
      </c>
      <c r="G1059" s="450">
        <f t="shared" si="52"/>
        <v>12.87</v>
      </c>
      <c r="K1059">
        <v>12.87</v>
      </c>
      <c r="L1059">
        <v>12.87</v>
      </c>
      <c r="N1059">
        <v>10.88</v>
      </c>
      <c r="O1059">
        <v>10.88</v>
      </c>
    </row>
    <row r="1060" spans="1:15">
      <c r="A1060" s="447">
        <v>43668</v>
      </c>
      <c r="B1060" s="448" t="s">
        <v>1957</v>
      </c>
      <c r="C1060" s="447" t="s">
        <v>998</v>
      </c>
      <c r="D1060" s="449">
        <f t="shared" si="50"/>
        <v>11.35</v>
      </c>
      <c r="E1060" s="450"/>
      <c r="F1060" s="450">
        <f t="shared" si="51"/>
        <v>11.35</v>
      </c>
      <c r="G1060" s="450">
        <f t="shared" si="52"/>
        <v>11.35</v>
      </c>
      <c r="K1060">
        <v>11.35</v>
      </c>
      <c r="L1060">
        <v>11.35</v>
      </c>
      <c r="N1060">
        <v>9.6</v>
      </c>
      <c r="O1060">
        <v>9.6</v>
      </c>
    </row>
    <row r="1061" spans="1:15">
      <c r="A1061" s="452">
        <v>11049</v>
      </c>
      <c r="B1061" s="453" t="s">
        <v>1958</v>
      </c>
      <c r="C1061" s="452" t="s">
        <v>998</v>
      </c>
      <c r="D1061" s="454">
        <f t="shared" si="50"/>
        <v>12.3</v>
      </c>
      <c r="E1061" s="450"/>
      <c r="F1061" s="450">
        <f t="shared" si="51"/>
        <v>12.3</v>
      </c>
      <c r="G1061" s="450">
        <f t="shared" si="52"/>
        <v>12.3</v>
      </c>
      <c r="K1061">
        <v>12.3</v>
      </c>
      <c r="L1061">
        <v>12.3</v>
      </c>
      <c r="N1061">
        <v>10.4</v>
      </c>
      <c r="O1061">
        <v>10.4</v>
      </c>
    </row>
    <row r="1062" spans="1:15">
      <c r="A1062" s="447">
        <v>43106</v>
      </c>
      <c r="B1062" s="448" t="s">
        <v>1959</v>
      </c>
      <c r="C1062" s="447" t="s">
        <v>998</v>
      </c>
      <c r="D1062" s="449">
        <f t="shared" si="50"/>
        <v>12.37</v>
      </c>
      <c r="E1062" s="450"/>
      <c r="F1062" s="450">
        <f t="shared" si="51"/>
        <v>12.37</v>
      </c>
      <c r="G1062" s="450">
        <f t="shared" si="52"/>
        <v>12.37</v>
      </c>
      <c r="K1062">
        <v>12.37</v>
      </c>
      <c r="L1062">
        <v>12.37</v>
      </c>
      <c r="N1062">
        <v>10.46</v>
      </c>
      <c r="O1062">
        <v>10.46</v>
      </c>
    </row>
    <row r="1063" spans="1:15">
      <c r="A1063" s="452">
        <v>11051</v>
      </c>
      <c r="B1063" s="453" t="s">
        <v>1960</v>
      </c>
      <c r="C1063" s="452" t="s">
        <v>998</v>
      </c>
      <c r="D1063" s="454">
        <f t="shared" si="50"/>
        <v>12.91</v>
      </c>
      <c r="E1063" s="450"/>
      <c r="F1063" s="450">
        <f t="shared" si="51"/>
        <v>12.91</v>
      </c>
      <c r="G1063" s="450">
        <f t="shared" si="52"/>
        <v>12.91</v>
      </c>
      <c r="K1063">
        <v>12.91</v>
      </c>
      <c r="L1063">
        <v>12.91</v>
      </c>
      <c r="N1063">
        <v>10.92</v>
      </c>
      <c r="O1063">
        <v>10.92</v>
      </c>
    </row>
    <row r="1064" spans="1:15">
      <c r="A1064" s="447">
        <v>11061</v>
      </c>
      <c r="B1064" s="448" t="s">
        <v>1961</v>
      </c>
      <c r="C1064" s="447" t="s">
        <v>998</v>
      </c>
      <c r="D1064" s="449">
        <f t="shared" si="50"/>
        <v>15.49</v>
      </c>
      <c r="E1064" s="450"/>
      <c r="F1064" s="450">
        <f t="shared" si="51"/>
        <v>15.49</v>
      </c>
      <c r="G1064" s="450">
        <f t="shared" si="52"/>
        <v>15.49</v>
      </c>
      <c r="K1064">
        <v>15.49</v>
      </c>
      <c r="L1064">
        <v>15.49</v>
      </c>
      <c r="N1064">
        <v>13.1</v>
      </c>
      <c r="O1064">
        <v>13.1</v>
      </c>
    </row>
    <row r="1065" spans="1:15">
      <c r="A1065" s="452">
        <v>43667</v>
      </c>
      <c r="B1065" s="453" t="s">
        <v>1962</v>
      </c>
      <c r="C1065" s="452" t="s">
        <v>998</v>
      </c>
      <c r="D1065" s="454">
        <f t="shared" si="50"/>
        <v>11.26</v>
      </c>
      <c r="E1065" s="450"/>
      <c r="F1065" s="450">
        <f t="shared" si="51"/>
        <v>11.26</v>
      </c>
      <c r="G1065" s="450">
        <f t="shared" si="52"/>
        <v>11.26</v>
      </c>
      <c r="K1065">
        <v>11.26</v>
      </c>
      <c r="L1065">
        <v>11.26</v>
      </c>
      <c r="N1065">
        <v>9.52</v>
      </c>
      <c r="O1065">
        <v>9.52</v>
      </c>
    </row>
    <row r="1066" spans="1:15">
      <c r="A1066" s="447">
        <v>1333</v>
      </c>
      <c r="B1066" s="448" t="s">
        <v>1963</v>
      </c>
      <c r="C1066" s="447" t="s">
        <v>998</v>
      </c>
      <c r="D1066" s="449">
        <f t="shared" si="50"/>
        <v>9.3800000000000008</v>
      </c>
      <c r="E1066" s="450"/>
      <c r="F1066" s="450">
        <f t="shared" si="51"/>
        <v>9.3800000000000008</v>
      </c>
      <c r="G1066" s="450">
        <f t="shared" si="52"/>
        <v>9.3800000000000008</v>
      </c>
      <c r="K1066">
        <v>9.3800000000000008</v>
      </c>
      <c r="L1066">
        <v>9.3800000000000008</v>
      </c>
      <c r="N1066">
        <v>7.93</v>
      </c>
      <c r="O1066">
        <v>7.93</v>
      </c>
    </row>
    <row r="1067" spans="1:15">
      <c r="A1067" s="452">
        <v>1330</v>
      </c>
      <c r="B1067" s="453" t="s">
        <v>1964</v>
      </c>
      <c r="C1067" s="452" t="s">
        <v>998</v>
      </c>
      <c r="D1067" s="454">
        <f t="shared" si="50"/>
        <v>9.2899999999999991</v>
      </c>
      <c r="E1067" s="450"/>
      <c r="F1067" s="450">
        <f t="shared" si="51"/>
        <v>9.2899999999999991</v>
      </c>
      <c r="G1067" s="450">
        <f t="shared" si="52"/>
        <v>9.2899999999999991</v>
      </c>
      <c r="K1067">
        <v>9.2899999999999991</v>
      </c>
      <c r="L1067">
        <v>9.2899999999999991</v>
      </c>
      <c r="N1067">
        <v>7.85</v>
      </c>
      <c r="O1067">
        <v>7.85</v>
      </c>
    </row>
    <row r="1068" spans="1:15">
      <c r="A1068" s="447">
        <v>10957</v>
      </c>
      <c r="B1068" s="448" t="s">
        <v>1965</v>
      </c>
      <c r="C1068" s="447" t="s">
        <v>998</v>
      </c>
      <c r="D1068" s="449">
        <f t="shared" si="50"/>
        <v>10.71</v>
      </c>
      <c r="E1068" s="450"/>
      <c r="F1068" s="450">
        <f t="shared" si="51"/>
        <v>10.71</v>
      </c>
      <c r="G1068" s="450">
        <f t="shared" si="52"/>
        <v>10.71</v>
      </c>
      <c r="K1068">
        <v>10.71</v>
      </c>
      <c r="L1068">
        <v>10.71</v>
      </c>
      <c r="N1068">
        <v>9.06</v>
      </c>
      <c r="O1068">
        <v>9.06</v>
      </c>
    </row>
    <row r="1069" spans="1:15">
      <c r="A1069" s="452">
        <v>1332</v>
      </c>
      <c r="B1069" s="453" t="s">
        <v>1966</v>
      </c>
      <c r="C1069" s="452" t="s">
        <v>998</v>
      </c>
      <c r="D1069" s="454">
        <f t="shared" si="50"/>
        <v>9.5299999999999994</v>
      </c>
      <c r="E1069" s="450"/>
      <c r="F1069" s="450">
        <f t="shared" si="51"/>
        <v>9.5299999999999994</v>
      </c>
      <c r="G1069" s="450">
        <f t="shared" si="52"/>
        <v>9.5299999999999994</v>
      </c>
      <c r="K1069">
        <v>9.5299999999999994</v>
      </c>
      <c r="L1069">
        <v>9.5299999999999994</v>
      </c>
      <c r="N1069">
        <v>8.06</v>
      </c>
      <c r="O1069">
        <v>8.06</v>
      </c>
    </row>
    <row r="1070" spans="1:15">
      <c r="A1070" s="447">
        <v>1334</v>
      </c>
      <c r="B1070" s="448" t="s">
        <v>1967</v>
      </c>
      <c r="C1070" s="447" t="s">
        <v>998</v>
      </c>
      <c r="D1070" s="449">
        <f t="shared" si="50"/>
        <v>10.56</v>
      </c>
      <c r="E1070" s="450"/>
      <c r="F1070" s="450">
        <f t="shared" si="51"/>
        <v>10.56</v>
      </c>
      <c r="G1070" s="450">
        <f t="shared" si="52"/>
        <v>10.56</v>
      </c>
      <c r="K1070">
        <v>10.56</v>
      </c>
      <c r="L1070">
        <v>10.56</v>
      </c>
      <c r="N1070">
        <v>8.93</v>
      </c>
      <c r="O1070">
        <v>8.93</v>
      </c>
    </row>
    <row r="1071" spans="1:15">
      <c r="A1071" s="452">
        <v>1335</v>
      </c>
      <c r="B1071" s="453" t="s">
        <v>1968</v>
      </c>
      <c r="C1071" s="452" t="s">
        <v>998</v>
      </c>
      <c r="D1071" s="454">
        <f t="shared" si="50"/>
        <v>10.92</v>
      </c>
      <c r="E1071" s="450"/>
      <c r="F1071" s="450">
        <f t="shared" si="51"/>
        <v>10.92</v>
      </c>
      <c r="G1071" s="450">
        <f t="shared" si="52"/>
        <v>10.92</v>
      </c>
      <c r="K1071">
        <v>10.92</v>
      </c>
      <c r="L1071">
        <v>10.92</v>
      </c>
      <c r="N1071">
        <v>9.23</v>
      </c>
      <c r="O1071">
        <v>9.23</v>
      </c>
    </row>
    <row r="1072" spans="1:15">
      <c r="A1072" s="447">
        <v>40425</v>
      </c>
      <c r="B1072" s="448" t="s">
        <v>1969</v>
      </c>
      <c r="C1072" s="447" t="s">
        <v>998</v>
      </c>
      <c r="D1072" s="449">
        <f t="shared" si="50"/>
        <v>9.34</v>
      </c>
      <c r="E1072" s="450"/>
      <c r="F1072" s="450">
        <f t="shared" si="51"/>
        <v>9.34</v>
      </c>
      <c r="G1072" s="450">
        <f t="shared" si="52"/>
        <v>9.34</v>
      </c>
      <c r="K1072">
        <v>9.34</v>
      </c>
      <c r="L1072">
        <v>9.34</v>
      </c>
      <c r="N1072">
        <v>7.9</v>
      </c>
      <c r="O1072">
        <v>7.9</v>
      </c>
    </row>
    <row r="1073" spans="1:15">
      <c r="A1073" s="452">
        <v>1337</v>
      </c>
      <c r="B1073" s="453" t="s">
        <v>1970</v>
      </c>
      <c r="C1073" s="452" t="s">
        <v>998</v>
      </c>
      <c r="D1073" s="454">
        <f t="shared" si="50"/>
        <v>10.71</v>
      </c>
      <c r="E1073" s="450"/>
      <c r="F1073" s="450">
        <f t="shared" si="51"/>
        <v>10.71</v>
      </c>
      <c r="G1073" s="450">
        <f t="shared" si="52"/>
        <v>10.71</v>
      </c>
      <c r="K1073">
        <v>10.71</v>
      </c>
      <c r="L1073">
        <v>10.71</v>
      </c>
      <c r="N1073">
        <v>9.06</v>
      </c>
      <c r="O1073">
        <v>9.06</v>
      </c>
    </row>
    <row r="1074" spans="1:15">
      <c r="A1074" s="447">
        <v>34659</v>
      </c>
      <c r="B1074" s="448" t="s">
        <v>1971</v>
      </c>
      <c r="C1074" s="447" t="s">
        <v>49</v>
      </c>
      <c r="D1074" s="449">
        <f t="shared" si="50"/>
        <v>57.55</v>
      </c>
      <c r="E1074" s="450"/>
      <c r="F1074" s="450">
        <f t="shared" si="51"/>
        <v>57.55</v>
      </c>
      <c r="G1074" s="450">
        <f t="shared" si="52"/>
        <v>57.55</v>
      </c>
      <c r="K1074">
        <v>57.55</v>
      </c>
      <c r="L1074">
        <v>57.55</v>
      </c>
      <c r="N1074">
        <v>43.8</v>
      </c>
      <c r="O1074">
        <v>43.8</v>
      </c>
    </row>
    <row r="1075" spans="1:15">
      <c r="A1075" s="452">
        <v>34514</v>
      </c>
      <c r="B1075" s="453" t="s">
        <v>1972</v>
      </c>
      <c r="C1075" s="452" t="s">
        <v>49</v>
      </c>
      <c r="D1075" s="454">
        <f t="shared" si="50"/>
        <v>63.75</v>
      </c>
      <c r="E1075" s="450"/>
      <c r="F1075" s="450">
        <f t="shared" si="51"/>
        <v>63.75</v>
      </c>
      <c r="G1075" s="450">
        <f t="shared" si="52"/>
        <v>63.75</v>
      </c>
      <c r="K1075">
        <v>63.75</v>
      </c>
      <c r="L1075">
        <v>63.75</v>
      </c>
      <c r="N1075">
        <v>48.52</v>
      </c>
      <c r="O1075">
        <v>48.52</v>
      </c>
    </row>
    <row r="1076" spans="1:15">
      <c r="A1076" s="447">
        <v>34660</v>
      </c>
      <c r="B1076" s="448" t="s">
        <v>1973</v>
      </c>
      <c r="C1076" s="447" t="s">
        <v>49</v>
      </c>
      <c r="D1076" s="449">
        <f t="shared" si="50"/>
        <v>80.900000000000006</v>
      </c>
      <c r="E1076" s="450"/>
      <c r="F1076" s="450">
        <f t="shared" si="51"/>
        <v>80.900000000000006</v>
      </c>
      <c r="G1076" s="450">
        <f t="shared" si="52"/>
        <v>80.900000000000006</v>
      </c>
      <c r="K1076">
        <v>80.900000000000006</v>
      </c>
      <c r="L1076">
        <v>80.900000000000006</v>
      </c>
      <c r="N1076">
        <v>61.57</v>
      </c>
      <c r="O1076">
        <v>61.57</v>
      </c>
    </row>
    <row r="1077" spans="1:15">
      <c r="A1077" s="452">
        <v>34661</v>
      </c>
      <c r="B1077" s="453" t="s">
        <v>1974</v>
      </c>
      <c r="C1077" s="452" t="s">
        <v>49</v>
      </c>
      <c r="D1077" s="454">
        <f t="shared" si="50"/>
        <v>116.2</v>
      </c>
      <c r="E1077" s="450"/>
      <c r="F1077" s="450">
        <f t="shared" si="51"/>
        <v>116.2</v>
      </c>
      <c r="G1077" s="450">
        <f t="shared" si="52"/>
        <v>116.2</v>
      </c>
      <c r="K1077">
        <v>116.2</v>
      </c>
      <c r="L1077">
        <v>116.2</v>
      </c>
      <c r="N1077">
        <v>88.44</v>
      </c>
      <c r="O1077">
        <v>88.44</v>
      </c>
    </row>
    <row r="1078" spans="1:15">
      <c r="A1078" s="447">
        <v>34667</v>
      </c>
      <c r="B1078" s="448" t="s">
        <v>1975</v>
      </c>
      <c r="C1078" s="447" t="s">
        <v>49</v>
      </c>
      <c r="D1078" s="449">
        <f t="shared" si="50"/>
        <v>42.08</v>
      </c>
      <c r="E1078" s="450"/>
      <c r="F1078" s="450">
        <f t="shared" si="51"/>
        <v>42.08</v>
      </c>
      <c r="G1078" s="450">
        <f t="shared" si="52"/>
        <v>42.08</v>
      </c>
      <c r="K1078">
        <v>42.08</v>
      </c>
      <c r="L1078">
        <v>42.08</v>
      </c>
      <c r="N1078">
        <v>32.020000000000003</v>
      </c>
      <c r="O1078">
        <v>32.020000000000003</v>
      </c>
    </row>
    <row r="1079" spans="1:15">
      <c r="A1079" s="452">
        <v>34668</v>
      </c>
      <c r="B1079" s="453" t="s">
        <v>1976</v>
      </c>
      <c r="C1079" s="452" t="s">
        <v>49</v>
      </c>
      <c r="D1079" s="454">
        <f t="shared" si="50"/>
        <v>54.99</v>
      </c>
      <c r="E1079" s="450"/>
      <c r="F1079" s="450">
        <f t="shared" si="51"/>
        <v>54.99</v>
      </c>
      <c r="G1079" s="450">
        <f t="shared" si="52"/>
        <v>54.99</v>
      </c>
      <c r="K1079">
        <v>54.99</v>
      </c>
      <c r="L1079">
        <v>54.99</v>
      </c>
      <c r="N1079">
        <v>41.85</v>
      </c>
      <c r="O1079">
        <v>41.85</v>
      </c>
    </row>
    <row r="1080" spans="1:15">
      <c r="A1080" s="447">
        <v>34741</v>
      </c>
      <c r="B1080" s="448" t="s">
        <v>1977</v>
      </c>
      <c r="C1080" s="447" t="s">
        <v>49</v>
      </c>
      <c r="D1080" s="449">
        <f t="shared" si="50"/>
        <v>60.5</v>
      </c>
      <c r="E1080" s="450"/>
      <c r="F1080" s="450">
        <f t="shared" si="51"/>
        <v>60.5</v>
      </c>
      <c r="G1080" s="450">
        <f t="shared" si="52"/>
        <v>60.5</v>
      </c>
      <c r="K1080">
        <v>60.5</v>
      </c>
      <c r="L1080">
        <v>60.5</v>
      </c>
      <c r="N1080">
        <v>46.05</v>
      </c>
      <c r="O1080">
        <v>46.05</v>
      </c>
    </row>
    <row r="1081" spans="1:15">
      <c r="A1081" s="452">
        <v>34664</v>
      </c>
      <c r="B1081" s="453" t="s">
        <v>1978</v>
      </c>
      <c r="C1081" s="452" t="s">
        <v>49</v>
      </c>
      <c r="D1081" s="454">
        <f t="shared" si="50"/>
        <v>66.03</v>
      </c>
      <c r="E1081" s="450"/>
      <c r="F1081" s="450">
        <f t="shared" si="51"/>
        <v>66.03</v>
      </c>
      <c r="G1081" s="450">
        <f t="shared" si="52"/>
        <v>66.03</v>
      </c>
      <c r="K1081">
        <v>66.03</v>
      </c>
      <c r="L1081">
        <v>66.03</v>
      </c>
      <c r="N1081">
        <v>50.25</v>
      </c>
      <c r="O1081">
        <v>50.25</v>
      </c>
    </row>
    <row r="1082" spans="1:15">
      <c r="A1082" s="447">
        <v>34665</v>
      </c>
      <c r="B1082" s="448" t="s">
        <v>1979</v>
      </c>
      <c r="C1082" s="447" t="s">
        <v>49</v>
      </c>
      <c r="D1082" s="449">
        <f t="shared" si="50"/>
        <v>81.96</v>
      </c>
      <c r="E1082" s="450"/>
      <c r="F1082" s="450">
        <f t="shared" si="51"/>
        <v>81.96</v>
      </c>
      <c r="G1082" s="450">
        <f t="shared" si="52"/>
        <v>81.96</v>
      </c>
      <c r="K1082">
        <v>81.96</v>
      </c>
      <c r="L1082">
        <v>81.96</v>
      </c>
      <c r="N1082">
        <v>62.38</v>
      </c>
      <c r="O1082">
        <v>62.38</v>
      </c>
    </row>
    <row r="1083" spans="1:15">
      <c r="A1083" s="452">
        <v>34666</v>
      </c>
      <c r="B1083" s="453" t="s">
        <v>1980</v>
      </c>
      <c r="C1083" s="452" t="s">
        <v>49</v>
      </c>
      <c r="D1083" s="454">
        <f t="shared" si="50"/>
        <v>123.8</v>
      </c>
      <c r="E1083" s="450"/>
      <c r="F1083" s="450">
        <f t="shared" si="51"/>
        <v>123.8</v>
      </c>
      <c r="G1083" s="450">
        <f t="shared" si="52"/>
        <v>123.8</v>
      </c>
      <c r="K1083">
        <v>123.8</v>
      </c>
      <c r="L1083">
        <v>123.8</v>
      </c>
      <c r="N1083">
        <v>94.22</v>
      </c>
      <c r="O1083">
        <v>94.22</v>
      </c>
    </row>
    <row r="1084" spans="1:15">
      <c r="A1084" s="447">
        <v>34669</v>
      </c>
      <c r="B1084" s="448" t="s">
        <v>1981</v>
      </c>
      <c r="C1084" s="447" t="s">
        <v>49</v>
      </c>
      <c r="D1084" s="449">
        <f t="shared" si="50"/>
        <v>45.39</v>
      </c>
      <c r="E1084" s="450"/>
      <c r="F1084" s="450">
        <f t="shared" si="51"/>
        <v>45.39</v>
      </c>
      <c r="G1084" s="450">
        <f t="shared" si="52"/>
        <v>45.39</v>
      </c>
      <c r="K1084">
        <v>45.39</v>
      </c>
      <c r="L1084">
        <v>45.39</v>
      </c>
      <c r="N1084">
        <v>34.549999999999997</v>
      </c>
      <c r="O1084">
        <v>34.549999999999997</v>
      </c>
    </row>
    <row r="1085" spans="1:15">
      <c r="A1085" s="452">
        <v>34670</v>
      </c>
      <c r="B1085" s="453" t="s">
        <v>1982</v>
      </c>
      <c r="C1085" s="452" t="s">
        <v>49</v>
      </c>
      <c r="D1085" s="454">
        <f t="shared" si="50"/>
        <v>55.52</v>
      </c>
      <c r="E1085" s="450"/>
      <c r="F1085" s="450">
        <f t="shared" si="51"/>
        <v>55.52</v>
      </c>
      <c r="G1085" s="450">
        <f t="shared" si="52"/>
        <v>55.52</v>
      </c>
      <c r="K1085">
        <v>55.52</v>
      </c>
      <c r="L1085">
        <v>55.52</v>
      </c>
      <c r="N1085">
        <v>42.25</v>
      </c>
      <c r="O1085">
        <v>42.25</v>
      </c>
    </row>
    <row r="1086" spans="1:15">
      <c r="A1086" s="447">
        <v>34671</v>
      </c>
      <c r="B1086" s="448" t="s">
        <v>1983</v>
      </c>
      <c r="C1086" s="447" t="s">
        <v>49</v>
      </c>
      <c r="D1086" s="449">
        <f t="shared" si="50"/>
        <v>46.34</v>
      </c>
      <c r="E1086" s="450"/>
      <c r="F1086" s="450">
        <f t="shared" si="51"/>
        <v>46.34</v>
      </c>
      <c r="G1086" s="450">
        <f t="shared" si="52"/>
        <v>46.34</v>
      </c>
      <c r="K1086">
        <v>46.34</v>
      </c>
      <c r="L1086">
        <v>46.34</v>
      </c>
      <c r="N1086">
        <v>35.270000000000003</v>
      </c>
      <c r="O1086">
        <v>35.270000000000003</v>
      </c>
    </row>
    <row r="1087" spans="1:15">
      <c r="A1087" s="452">
        <v>34672</v>
      </c>
      <c r="B1087" s="453" t="s">
        <v>1984</v>
      </c>
      <c r="C1087" s="452" t="s">
        <v>49</v>
      </c>
      <c r="D1087" s="454">
        <f t="shared" si="50"/>
        <v>48.87</v>
      </c>
      <c r="E1087" s="450"/>
      <c r="F1087" s="450">
        <f t="shared" si="51"/>
        <v>48.87</v>
      </c>
      <c r="G1087" s="450">
        <f t="shared" si="52"/>
        <v>48.87</v>
      </c>
      <c r="K1087">
        <v>48.87</v>
      </c>
      <c r="L1087">
        <v>48.87</v>
      </c>
      <c r="N1087">
        <v>37.19</v>
      </c>
      <c r="O1087">
        <v>37.19</v>
      </c>
    </row>
    <row r="1088" spans="1:15">
      <c r="A1088" s="447">
        <v>34673</v>
      </c>
      <c r="B1088" s="448" t="s">
        <v>1985</v>
      </c>
      <c r="C1088" s="447" t="s">
        <v>49</v>
      </c>
      <c r="D1088" s="449">
        <f t="shared" si="50"/>
        <v>59.63</v>
      </c>
      <c r="E1088" s="450"/>
      <c r="F1088" s="450">
        <f t="shared" si="51"/>
        <v>59.63</v>
      </c>
      <c r="G1088" s="450">
        <f t="shared" si="52"/>
        <v>59.63</v>
      </c>
      <c r="K1088">
        <v>59.63</v>
      </c>
      <c r="L1088">
        <v>59.63</v>
      </c>
      <c r="N1088">
        <v>45.38</v>
      </c>
      <c r="O1088">
        <v>45.38</v>
      </c>
    </row>
    <row r="1089" spans="1:15">
      <c r="A1089" s="452">
        <v>34674</v>
      </c>
      <c r="B1089" s="453" t="s">
        <v>1986</v>
      </c>
      <c r="C1089" s="452" t="s">
        <v>49</v>
      </c>
      <c r="D1089" s="454">
        <f t="shared" si="50"/>
        <v>79.28</v>
      </c>
      <c r="E1089" s="450"/>
      <c r="F1089" s="450">
        <f t="shared" si="51"/>
        <v>79.28</v>
      </c>
      <c r="G1089" s="450">
        <f t="shared" si="52"/>
        <v>79.28</v>
      </c>
      <c r="K1089">
        <v>79.28</v>
      </c>
      <c r="L1089">
        <v>79.28</v>
      </c>
      <c r="N1089">
        <v>60.34</v>
      </c>
      <c r="O1089">
        <v>60.34</v>
      </c>
    </row>
    <row r="1090" spans="1:15">
      <c r="A1090" s="447">
        <v>34675</v>
      </c>
      <c r="B1090" s="448" t="s">
        <v>1987</v>
      </c>
      <c r="C1090" s="447" t="s">
        <v>49</v>
      </c>
      <c r="D1090" s="449">
        <f t="shared" si="50"/>
        <v>96.65</v>
      </c>
      <c r="E1090" s="450"/>
      <c r="F1090" s="450">
        <f t="shared" si="51"/>
        <v>96.65</v>
      </c>
      <c r="G1090" s="450">
        <f t="shared" si="52"/>
        <v>96.65</v>
      </c>
      <c r="K1090">
        <v>96.65</v>
      </c>
      <c r="L1090">
        <v>96.65</v>
      </c>
      <c r="N1090">
        <v>73.56</v>
      </c>
      <c r="O1090">
        <v>73.56</v>
      </c>
    </row>
    <row r="1091" spans="1:15">
      <c r="A1091" s="452">
        <v>34676</v>
      </c>
      <c r="B1091" s="453" t="s">
        <v>1988</v>
      </c>
      <c r="C1091" s="452" t="s">
        <v>49</v>
      </c>
      <c r="D1091" s="454">
        <f t="shared" ref="D1091:D1154" si="53">IF($I$2=$G$1,G1091,F1091)</f>
        <v>27.82</v>
      </c>
      <c r="E1091" s="450"/>
      <c r="F1091" s="450">
        <f t="shared" si="51"/>
        <v>27.82</v>
      </c>
      <c r="G1091" s="450">
        <f t="shared" si="52"/>
        <v>27.82</v>
      </c>
      <c r="K1091">
        <v>27.82</v>
      </c>
      <c r="L1091">
        <v>27.82</v>
      </c>
      <c r="N1091">
        <v>21.18</v>
      </c>
      <c r="O1091">
        <v>21.18</v>
      </c>
    </row>
    <row r="1092" spans="1:15">
      <c r="A1092" s="447">
        <v>34677</v>
      </c>
      <c r="B1092" s="448" t="s">
        <v>1989</v>
      </c>
      <c r="C1092" s="447" t="s">
        <v>49</v>
      </c>
      <c r="D1092" s="449">
        <f t="shared" si="53"/>
        <v>37.409999999999997</v>
      </c>
      <c r="E1092" s="450"/>
      <c r="F1092" s="450">
        <f t="shared" si="51"/>
        <v>37.409999999999997</v>
      </c>
      <c r="G1092" s="450">
        <f t="shared" si="52"/>
        <v>37.409999999999997</v>
      </c>
      <c r="K1092">
        <v>37.409999999999997</v>
      </c>
      <c r="L1092">
        <v>37.409999999999997</v>
      </c>
      <c r="N1092">
        <v>28.47</v>
      </c>
      <c r="O1092">
        <v>28.47</v>
      </c>
    </row>
    <row r="1093" spans="1:15" ht="28.8">
      <c r="A1093" s="452">
        <v>43126</v>
      </c>
      <c r="B1093" s="453" t="s">
        <v>1990</v>
      </c>
      <c r="C1093" s="452" t="s">
        <v>49</v>
      </c>
      <c r="D1093" s="454">
        <f t="shared" si="53"/>
        <v>97.9</v>
      </c>
      <c r="E1093" s="450"/>
      <c r="F1093" s="450">
        <f t="shared" si="51"/>
        <v>97.9</v>
      </c>
      <c r="G1093" s="450">
        <f t="shared" si="52"/>
        <v>97.9</v>
      </c>
      <c r="K1093">
        <v>97.9</v>
      </c>
      <c r="L1093">
        <v>97.9</v>
      </c>
      <c r="N1093">
        <v>111.33</v>
      </c>
      <c r="O1093">
        <v>111.33</v>
      </c>
    </row>
    <row r="1094" spans="1:15" ht="28.8">
      <c r="A1094" s="447">
        <v>43124</v>
      </c>
      <c r="B1094" s="448" t="s">
        <v>1991</v>
      </c>
      <c r="C1094" s="447" t="s">
        <v>49</v>
      </c>
      <c r="D1094" s="449">
        <f t="shared" si="53"/>
        <v>114.31</v>
      </c>
      <c r="E1094" s="450"/>
      <c r="F1094" s="450">
        <f t="shared" si="51"/>
        <v>114.31</v>
      </c>
      <c r="G1094" s="450">
        <f t="shared" si="52"/>
        <v>114.31</v>
      </c>
      <c r="K1094">
        <v>114.31</v>
      </c>
      <c r="L1094">
        <v>114.31</v>
      </c>
      <c r="N1094">
        <v>129.99</v>
      </c>
      <c r="O1094">
        <v>129.99</v>
      </c>
    </row>
    <row r="1095" spans="1:15" ht="28.8">
      <c r="A1095" s="452">
        <v>43125</v>
      </c>
      <c r="B1095" s="453" t="s">
        <v>1992</v>
      </c>
      <c r="C1095" s="452" t="s">
        <v>49</v>
      </c>
      <c r="D1095" s="454">
        <f t="shared" si="53"/>
        <v>148.25</v>
      </c>
      <c r="E1095" s="450"/>
      <c r="F1095" s="450">
        <f t="shared" si="51"/>
        <v>148.25</v>
      </c>
      <c r="G1095" s="450">
        <f t="shared" si="52"/>
        <v>148.25</v>
      </c>
      <c r="K1095">
        <v>148.25</v>
      </c>
      <c r="L1095">
        <v>148.25</v>
      </c>
      <c r="N1095">
        <v>168.59</v>
      </c>
      <c r="O1095">
        <v>168.59</v>
      </c>
    </row>
    <row r="1096" spans="1:15" ht="28.8">
      <c r="A1096" s="447">
        <v>40623</v>
      </c>
      <c r="B1096" s="448" t="s">
        <v>23594</v>
      </c>
      <c r="C1096" s="447" t="s">
        <v>1324</v>
      </c>
      <c r="D1096" s="449">
        <f t="shared" si="53"/>
        <v>104.33</v>
      </c>
      <c r="E1096" s="450"/>
      <c r="F1096" s="450">
        <f t="shared" si="51"/>
        <v>104.33</v>
      </c>
      <c r="G1096" s="450">
        <f t="shared" si="52"/>
        <v>104.33</v>
      </c>
      <c r="K1096">
        <v>104.33</v>
      </c>
      <c r="L1096">
        <v>104.33</v>
      </c>
      <c r="N1096">
        <v>88.21</v>
      </c>
      <c r="O1096">
        <v>88.21</v>
      </c>
    </row>
    <row r="1097" spans="1:15" ht="28.8">
      <c r="A1097" s="452">
        <v>1345</v>
      </c>
      <c r="B1097" s="453" t="s">
        <v>1993</v>
      </c>
      <c r="C1097" s="452" t="s">
        <v>49</v>
      </c>
      <c r="D1097" s="454">
        <f t="shared" si="53"/>
        <v>98.73</v>
      </c>
      <c r="E1097" s="450"/>
      <c r="F1097" s="450">
        <f t="shared" si="51"/>
        <v>98.73</v>
      </c>
      <c r="G1097" s="450">
        <f t="shared" si="52"/>
        <v>98.73</v>
      </c>
      <c r="K1097">
        <v>98.73</v>
      </c>
      <c r="L1097">
        <v>98.73</v>
      </c>
      <c r="N1097">
        <v>72.2</v>
      </c>
      <c r="O1097">
        <v>72.2</v>
      </c>
    </row>
    <row r="1098" spans="1:15" ht="28.8">
      <c r="A1098" s="447">
        <v>1346</v>
      </c>
      <c r="B1098" s="448" t="s">
        <v>1994</v>
      </c>
      <c r="C1098" s="447" t="s">
        <v>49</v>
      </c>
      <c r="D1098" s="449">
        <f t="shared" si="53"/>
        <v>57.42</v>
      </c>
      <c r="E1098" s="450"/>
      <c r="F1098" s="450">
        <f t="shared" si="51"/>
        <v>57.42</v>
      </c>
      <c r="G1098" s="450">
        <f t="shared" si="52"/>
        <v>57.42</v>
      </c>
      <c r="K1098">
        <v>57.42</v>
      </c>
      <c r="L1098">
        <v>57.42</v>
      </c>
      <c r="N1098">
        <v>41.99</v>
      </c>
      <c r="O1098">
        <v>41.99</v>
      </c>
    </row>
    <row r="1099" spans="1:15" ht="28.8">
      <c r="A1099" s="452">
        <v>1347</v>
      </c>
      <c r="B1099" s="453" t="s">
        <v>1995</v>
      </c>
      <c r="C1099" s="452" t="s">
        <v>49</v>
      </c>
      <c r="D1099" s="454">
        <f t="shared" si="53"/>
        <v>71.16</v>
      </c>
      <c r="E1099" s="450"/>
      <c r="F1099" s="450">
        <f t="shared" si="51"/>
        <v>71.16</v>
      </c>
      <c r="G1099" s="450">
        <f t="shared" si="52"/>
        <v>71.16</v>
      </c>
      <c r="K1099">
        <v>71.16</v>
      </c>
      <c r="L1099">
        <v>71.16</v>
      </c>
      <c r="N1099">
        <v>52.03</v>
      </c>
      <c r="O1099">
        <v>52.03</v>
      </c>
    </row>
    <row r="1100" spans="1:15" ht="28.8">
      <c r="A1100" s="447">
        <v>43678</v>
      </c>
      <c r="B1100" s="448" t="s">
        <v>1996</v>
      </c>
      <c r="C1100" s="447" t="s">
        <v>49</v>
      </c>
      <c r="D1100" s="449">
        <f t="shared" si="53"/>
        <v>82.54</v>
      </c>
      <c r="E1100" s="450"/>
      <c r="F1100" s="450">
        <f t="shared" si="51"/>
        <v>82.54</v>
      </c>
      <c r="G1100" s="450">
        <f t="shared" si="52"/>
        <v>82.54</v>
      </c>
      <c r="K1100">
        <v>82.54</v>
      </c>
      <c r="L1100">
        <v>82.54</v>
      </c>
      <c r="N1100">
        <v>60.36</v>
      </c>
      <c r="O1100">
        <v>60.36</v>
      </c>
    </row>
    <row r="1101" spans="1:15" ht="28.8">
      <c r="A1101" s="452">
        <v>43680</v>
      </c>
      <c r="B1101" s="453" t="s">
        <v>1997</v>
      </c>
      <c r="C1101" s="452" t="s">
        <v>49</v>
      </c>
      <c r="D1101" s="454">
        <f t="shared" si="53"/>
        <v>118.9</v>
      </c>
      <c r="E1101" s="450"/>
      <c r="F1101" s="450">
        <f t="shared" si="51"/>
        <v>118.9</v>
      </c>
      <c r="G1101" s="450">
        <f t="shared" si="52"/>
        <v>118.9</v>
      </c>
      <c r="K1101">
        <v>118.9</v>
      </c>
      <c r="L1101">
        <v>118.9</v>
      </c>
      <c r="N1101">
        <v>86.95</v>
      </c>
      <c r="O1101">
        <v>86.95</v>
      </c>
    </row>
    <row r="1102" spans="1:15" ht="28.8">
      <c r="A1102" s="447">
        <v>43679</v>
      </c>
      <c r="B1102" s="448" t="s">
        <v>1998</v>
      </c>
      <c r="C1102" s="447" t="s">
        <v>49</v>
      </c>
      <c r="D1102" s="449">
        <f t="shared" si="53"/>
        <v>41.73</v>
      </c>
      <c r="E1102" s="450"/>
      <c r="F1102" s="450">
        <f t="shared" si="51"/>
        <v>41.73</v>
      </c>
      <c r="G1102" s="450">
        <f t="shared" si="52"/>
        <v>41.73</v>
      </c>
      <c r="K1102">
        <v>41.73</v>
      </c>
      <c r="L1102">
        <v>41.73</v>
      </c>
      <c r="N1102">
        <v>30.51</v>
      </c>
      <c r="O1102">
        <v>30.51</v>
      </c>
    </row>
    <row r="1103" spans="1:15" ht="28.8">
      <c r="A1103" s="452">
        <v>1355</v>
      </c>
      <c r="B1103" s="453" t="s">
        <v>1999</v>
      </c>
      <c r="C1103" s="452" t="s">
        <v>49</v>
      </c>
      <c r="D1103" s="454">
        <f t="shared" si="53"/>
        <v>47.49</v>
      </c>
      <c r="E1103" s="450"/>
      <c r="F1103" s="450">
        <f t="shared" si="51"/>
        <v>47.49</v>
      </c>
      <c r="G1103" s="450">
        <f t="shared" si="52"/>
        <v>47.49</v>
      </c>
      <c r="K1103">
        <v>47.49</v>
      </c>
      <c r="L1103">
        <v>47.49</v>
      </c>
      <c r="N1103">
        <v>34.72</v>
      </c>
      <c r="O1103">
        <v>34.72</v>
      </c>
    </row>
    <row r="1104" spans="1:15" ht="28.8">
      <c r="A1104" s="447">
        <v>1358</v>
      </c>
      <c r="B1104" s="448" t="s">
        <v>2000</v>
      </c>
      <c r="C1104" s="447" t="s">
        <v>49</v>
      </c>
      <c r="D1104" s="449">
        <f t="shared" si="53"/>
        <v>58.3</v>
      </c>
      <c r="E1104" s="450"/>
      <c r="F1104" s="450">
        <f t="shared" si="51"/>
        <v>58.3</v>
      </c>
      <c r="G1104" s="450">
        <f t="shared" si="52"/>
        <v>58.3</v>
      </c>
      <c r="K1104">
        <v>58.3</v>
      </c>
      <c r="L1104">
        <v>58.3</v>
      </c>
      <c r="N1104">
        <v>42.63</v>
      </c>
      <c r="O1104">
        <v>42.63</v>
      </c>
    </row>
    <row r="1105" spans="1:15" ht="28.8">
      <c r="A1105" s="452">
        <v>43677</v>
      </c>
      <c r="B1105" s="453" t="s">
        <v>2001</v>
      </c>
      <c r="C1105" s="452" t="s">
        <v>49</v>
      </c>
      <c r="D1105" s="454">
        <f t="shared" si="53"/>
        <v>72.33</v>
      </c>
      <c r="E1105" s="450"/>
      <c r="F1105" s="450">
        <f t="shared" si="51"/>
        <v>72.33</v>
      </c>
      <c r="G1105" s="450">
        <f t="shared" si="52"/>
        <v>72.33</v>
      </c>
      <c r="K1105">
        <v>72.33</v>
      </c>
      <c r="L1105">
        <v>72.33</v>
      </c>
      <c r="N1105">
        <v>52.89</v>
      </c>
      <c r="O1105">
        <v>52.89</v>
      </c>
    </row>
    <row r="1106" spans="1:15" ht="28.8">
      <c r="A1106" s="447">
        <v>43682</v>
      </c>
      <c r="B1106" s="448" t="s">
        <v>2002</v>
      </c>
      <c r="C1106" s="447" t="s">
        <v>49</v>
      </c>
      <c r="D1106" s="449">
        <f t="shared" si="53"/>
        <v>22.17</v>
      </c>
      <c r="E1106" s="450"/>
      <c r="F1106" s="450">
        <f t="shared" si="51"/>
        <v>22.17</v>
      </c>
      <c r="G1106" s="450">
        <f t="shared" si="52"/>
        <v>22.17</v>
      </c>
      <c r="K1106">
        <v>22.17</v>
      </c>
      <c r="L1106">
        <v>22.17</v>
      </c>
      <c r="N1106">
        <v>16.21</v>
      </c>
      <c r="O1106">
        <v>16.21</v>
      </c>
    </row>
    <row r="1107" spans="1:15" ht="28.8">
      <c r="A1107" s="452">
        <v>43681</v>
      </c>
      <c r="B1107" s="453" t="s">
        <v>2003</v>
      </c>
      <c r="C1107" s="452" t="s">
        <v>49</v>
      </c>
      <c r="D1107" s="454">
        <f t="shared" si="53"/>
        <v>36.729999999999997</v>
      </c>
      <c r="E1107" s="450"/>
      <c r="F1107" s="450">
        <f t="shared" si="51"/>
        <v>36.729999999999997</v>
      </c>
      <c r="G1107" s="450">
        <f t="shared" si="52"/>
        <v>36.729999999999997</v>
      </c>
      <c r="K1107">
        <v>36.729999999999997</v>
      </c>
      <c r="L1107">
        <v>36.729999999999997</v>
      </c>
      <c r="N1107">
        <v>26.86</v>
      </c>
      <c r="O1107">
        <v>26.86</v>
      </c>
    </row>
    <row r="1108" spans="1:15">
      <c r="A1108" s="447">
        <v>45248</v>
      </c>
      <c r="B1108" s="448" t="s">
        <v>23595</v>
      </c>
      <c r="C1108" s="447" t="s">
        <v>950</v>
      </c>
      <c r="D1108" s="449">
        <f t="shared" si="53"/>
        <v>77.489999999999995</v>
      </c>
      <c r="E1108" s="450"/>
      <c r="F1108" s="450">
        <f t="shared" si="51"/>
        <v>77.489999999999995</v>
      </c>
      <c r="G1108" s="450">
        <f t="shared" si="52"/>
        <v>77.489999999999995</v>
      </c>
      <c r="K1108">
        <v>77.489999999999995</v>
      </c>
      <c r="L1108">
        <v>77.489999999999995</v>
      </c>
      <c r="N1108">
        <v>72.73</v>
      </c>
      <c r="O1108">
        <v>72.73</v>
      </c>
    </row>
    <row r="1109" spans="1:15">
      <c r="A1109" s="452">
        <v>45243</v>
      </c>
      <c r="B1109" s="453" t="s">
        <v>23596</v>
      </c>
      <c r="C1109" s="452" t="s">
        <v>950</v>
      </c>
      <c r="D1109" s="454">
        <f t="shared" si="53"/>
        <v>250.57</v>
      </c>
      <c r="E1109" s="450"/>
      <c r="F1109" s="450">
        <f t="shared" si="51"/>
        <v>250.57</v>
      </c>
      <c r="G1109" s="450">
        <f t="shared" si="52"/>
        <v>250.57</v>
      </c>
      <c r="K1109">
        <v>250.57</v>
      </c>
      <c r="L1109">
        <v>250.57</v>
      </c>
      <c r="N1109">
        <v>235.19</v>
      </c>
      <c r="O1109">
        <v>235.19</v>
      </c>
    </row>
    <row r="1110" spans="1:15">
      <c r="A1110" s="447">
        <v>45252</v>
      </c>
      <c r="B1110" s="448" t="s">
        <v>23597</v>
      </c>
      <c r="C1110" s="447" t="s">
        <v>950</v>
      </c>
      <c r="D1110" s="449">
        <f t="shared" si="53"/>
        <v>43.95</v>
      </c>
      <c r="E1110" s="450"/>
      <c r="F1110" s="450">
        <f t="shared" si="51"/>
        <v>43.95</v>
      </c>
      <c r="G1110" s="450">
        <f t="shared" si="52"/>
        <v>43.95</v>
      </c>
      <c r="K1110">
        <v>43.95</v>
      </c>
      <c r="L1110">
        <v>43.95</v>
      </c>
      <c r="N1110">
        <v>41.25</v>
      </c>
      <c r="O1110">
        <v>41.25</v>
      </c>
    </row>
    <row r="1111" spans="1:15">
      <c r="A1111" s="452">
        <v>45246</v>
      </c>
      <c r="B1111" s="453" t="s">
        <v>23598</v>
      </c>
      <c r="C1111" s="452" t="s">
        <v>950</v>
      </c>
      <c r="D1111" s="454">
        <f t="shared" si="53"/>
        <v>203.66</v>
      </c>
      <c r="E1111" s="450"/>
      <c r="F1111" s="450">
        <f t="shared" si="51"/>
        <v>203.66</v>
      </c>
      <c r="G1111" s="450">
        <f t="shared" si="52"/>
        <v>203.66</v>
      </c>
      <c r="K1111">
        <v>203.66</v>
      </c>
      <c r="L1111">
        <v>203.66</v>
      </c>
      <c r="N1111">
        <v>191.16</v>
      </c>
      <c r="O1111">
        <v>191.16</v>
      </c>
    </row>
    <row r="1112" spans="1:15" ht="28.8">
      <c r="A1112" s="447">
        <v>20971</v>
      </c>
      <c r="B1112" s="448" t="s">
        <v>2004</v>
      </c>
      <c r="C1112" s="447" t="s">
        <v>950</v>
      </c>
      <c r="D1112" s="449">
        <f t="shared" si="53"/>
        <v>13.04</v>
      </c>
      <c r="E1112" s="450"/>
      <c r="F1112" s="450">
        <f t="shared" si="51"/>
        <v>13.04</v>
      </c>
      <c r="G1112" s="450">
        <f t="shared" si="52"/>
        <v>13.04</v>
      </c>
      <c r="K1112">
        <v>13.04</v>
      </c>
      <c r="L1112">
        <v>13.04</v>
      </c>
      <c r="N1112">
        <v>31.83</v>
      </c>
      <c r="O1112">
        <v>31.83</v>
      </c>
    </row>
    <row r="1113" spans="1:15">
      <c r="A1113" s="452">
        <v>45247</v>
      </c>
      <c r="B1113" s="453" t="s">
        <v>23599</v>
      </c>
      <c r="C1113" s="452" t="s">
        <v>950</v>
      </c>
      <c r="D1113" s="454">
        <f t="shared" si="53"/>
        <v>29.54</v>
      </c>
      <c r="E1113" s="450"/>
      <c r="F1113" s="450">
        <f t="shared" si="51"/>
        <v>29.54</v>
      </c>
      <c r="G1113" s="450">
        <f t="shared" si="52"/>
        <v>29.54</v>
      </c>
      <c r="K1113">
        <v>29.54</v>
      </c>
      <c r="L1113">
        <v>29.54</v>
      </c>
      <c r="N1113">
        <v>27.72</v>
      </c>
      <c r="O1113">
        <v>27.72</v>
      </c>
    </row>
    <row r="1114" spans="1:15" ht="28.8">
      <c r="A1114" s="447">
        <v>39746</v>
      </c>
      <c r="B1114" s="448" t="s">
        <v>2005</v>
      </c>
      <c r="C1114" s="447" t="s">
        <v>950</v>
      </c>
      <c r="D1114" s="449">
        <f t="shared" si="53"/>
        <v>77.44</v>
      </c>
      <c r="E1114" s="450"/>
      <c r="F1114" s="450">
        <f t="shared" si="51"/>
        <v>77.44</v>
      </c>
      <c r="G1114" s="450">
        <f t="shared" si="52"/>
        <v>77.44</v>
      </c>
      <c r="K1114">
        <v>77.44</v>
      </c>
      <c r="L1114">
        <v>77.44</v>
      </c>
      <c r="N1114">
        <v>73.66</v>
      </c>
      <c r="O1114">
        <v>73.66</v>
      </c>
    </row>
    <row r="1115" spans="1:15">
      <c r="A1115" s="452">
        <v>13279</v>
      </c>
      <c r="B1115" s="453" t="s">
        <v>2006</v>
      </c>
      <c r="C1115" s="452" t="s">
        <v>998</v>
      </c>
      <c r="D1115" s="454">
        <f t="shared" si="53"/>
        <v>19.600000000000001</v>
      </c>
      <c r="E1115" s="450"/>
      <c r="F1115" s="450">
        <f t="shared" si="51"/>
        <v>19.600000000000001</v>
      </c>
      <c r="G1115" s="450">
        <f t="shared" si="52"/>
        <v>19.600000000000001</v>
      </c>
      <c r="K1115">
        <v>19.600000000000001</v>
      </c>
      <c r="L1115">
        <v>19.600000000000001</v>
      </c>
      <c r="N1115">
        <v>18.649999999999999</v>
      </c>
      <c r="O1115">
        <v>18.649999999999999</v>
      </c>
    </row>
    <row r="1116" spans="1:15">
      <c r="A1116" s="447">
        <v>11977</v>
      </c>
      <c r="B1116" s="448" t="s">
        <v>2007</v>
      </c>
      <c r="C1116" s="447" t="s">
        <v>950</v>
      </c>
      <c r="D1116" s="449">
        <f t="shared" si="53"/>
        <v>10.16</v>
      </c>
      <c r="E1116" s="450"/>
      <c r="F1116" s="450">
        <f t="shared" si="51"/>
        <v>10.16</v>
      </c>
      <c r="G1116" s="450">
        <f t="shared" si="52"/>
        <v>10.16</v>
      </c>
      <c r="K1116">
        <v>10.16</v>
      </c>
      <c r="L1116">
        <v>10.16</v>
      </c>
      <c r="N1116">
        <v>9.66</v>
      </c>
      <c r="O1116">
        <v>9.66</v>
      </c>
    </row>
    <row r="1117" spans="1:15">
      <c r="A1117" s="452">
        <v>11976</v>
      </c>
      <c r="B1117" s="453" t="s">
        <v>2008</v>
      </c>
      <c r="C1117" s="452" t="s">
        <v>950</v>
      </c>
      <c r="D1117" s="454">
        <f t="shared" si="53"/>
        <v>1.1399999999999999</v>
      </c>
      <c r="E1117" s="450"/>
      <c r="F1117" s="450">
        <f t="shared" si="51"/>
        <v>1.1399999999999999</v>
      </c>
      <c r="G1117" s="450">
        <f t="shared" si="52"/>
        <v>1.1399999999999999</v>
      </c>
      <c r="K1117">
        <v>1.1399999999999999</v>
      </c>
      <c r="L1117">
        <v>1.1399999999999999</v>
      </c>
      <c r="N1117">
        <v>1.08</v>
      </c>
      <c r="O1117">
        <v>1.08</v>
      </c>
    </row>
    <row r="1118" spans="1:15">
      <c r="A1118" s="447">
        <v>11975</v>
      </c>
      <c r="B1118" s="448" t="s">
        <v>2009</v>
      </c>
      <c r="C1118" s="447" t="s">
        <v>950</v>
      </c>
      <c r="D1118" s="449">
        <f t="shared" si="53"/>
        <v>22.26</v>
      </c>
      <c r="E1118" s="450"/>
      <c r="F1118" s="450">
        <f t="shared" si="51"/>
        <v>22.26</v>
      </c>
      <c r="G1118" s="450">
        <f t="shared" si="52"/>
        <v>22.26</v>
      </c>
      <c r="K1118">
        <v>22.26</v>
      </c>
      <c r="L1118">
        <v>22.26</v>
      </c>
      <c r="N1118">
        <v>21.17</v>
      </c>
      <c r="O1118">
        <v>21.17</v>
      </c>
    </row>
    <row r="1119" spans="1:15">
      <c r="A1119" s="452">
        <v>1368</v>
      </c>
      <c r="B1119" s="453" t="s">
        <v>2010</v>
      </c>
      <c r="C1119" s="452" t="s">
        <v>950</v>
      </c>
      <c r="D1119" s="454">
        <f t="shared" si="53"/>
        <v>117</v>
      </c>
      <c r="E1119" s="450"/>
      <c r="F1119" s="450">
        <f t="shared" si="51"/>
        <v>117</v>
      </c>
      <c r="G1119" s="450">
        <f t="shared" si="52"/>
        <v>117</v>
      </c>
      <c r="K1119">
        <v>117</v>
      </c>
      <c r="L1119">
        <v>117</v>
      </c>
      <c r="N1119">
        <v>110.5</v>
      </c>
      <c r="O1119">
        <v>110.5</v>
      </c>
    </row>
    <row r="1120" spans="1:15">
      <c r="A1120" s="447">
        <v>1367</v>
      </c>
      <c r="B1120" s="448" t="s">
        <v>2011</v>
      </c>
      <c r="C1120" s="447" t="s">
        <v>950</v>
      </c>
      <c r="D1120" s="449">
        <f t="shared" si="53"/>
        <v>378.46</v>
      </c>
      <c r="E1120" s="450"/>
      <c r="F1120" s="450">
        <f t="shared" si="51"/>
        <v>378.46</v>
      </c>
      <c r="G1120" s="450">
        <f t="shared" si="52"/>
        <v>378.46</v>
      </c>
      <c r="K1120">
        <v>378.46</v>
      </c>
      <c r="L1120">
        <v>378.46</v>
      </c>
      <c r="N1120">
        <v>357.43</v>
      </c>
      <c r="O1120">
        <v>357.43</v>
      </c>
    </row>
    <row r="1121" spans="1:15">
      <c r="A1121" s="452">
        <v>1380</v>
      </c>
      <c r="B1121" s="453" t="s">
        <v>2012</v>
      </c>
      <c r="C1121" s="452" t="s">
        <v>998</v>
      </c>
      <c r="D1121" s="454">
        <f t="shared" si="53"/>
        <v>7.16</v>
      </c>
      <c r="E1121" s="450"/>
      <c r="F1121" s="450">
        <f t="shared" si="51"/>
        <v>7.16</v>
      </c>
      <c r="G1121" s="450">
        <f t="shared" si="52"/>
        <v>7.16</v>
      </c>
      <c r="K1121">
        <v>7.16</v>
      </c>
      <c r="L1121">
        <v>7.16</v>
      </c>
      <c r="N1121">
        <v>4.41</v>
      </c>
      <c r="O1121">
        <v>4.41</v>
      </c>
    </row>
    <row r="1122" spans="1:15">
      <c r="A1122" s="447">
        <v>1375</v>
      </c>
      <c r="B1122" s="448" t="s">
        <v>2013</v>
      </c>
      <c r="C1122" s="447" t="s">
        <v>998</v>
      </c>
      <c r="D1122" s="449">
        <f t="shared" si="53"/>
        <v>19.760000000000002</v>
      </c>
      <c r="E1122" s="450"/>
      <c r="F1122" s="450">
        <f t="shared" ref="F1122:F1185" si="54">IF(K1122&gt;0,K1122,N1122)</f>
        <v>19.760000000000002</v>
      </c>
      <c r="G1122" s="450">
        <f t="shared" ref="G1122:G1185" si="55">IF(L1122&gt;0,L1122,O1122)</f>
        <v>19.760000000000002</v>
      </c>
      <c r="K1122">
        <v>19.760000000000002</v>
      </c>
      <c r="L1122">
        <v>19.760000000000002</v>
      </c>
      <c r="N1122">
        <v>16.72</v>
      </c>
      <c r="O1122">
        <v>16.72</v>
      </c>
    </row>
    <row r="1123" spans="1:15">
      <c r="A1123" s="452">
        <v>1379</v>
      </c>
      <c r="B1123" s="453" t="s">
        <v>2014</v>
      </c>
      <c r="C1123" s="452" t="s">
        <v>998</v>
      </c>
      <c r="D1123" s="454">
        <f t="shared" si="53"/>
        <v>1.07</v>
      </c>
      <c r="E1123" s="450"/>
      <c r="F1123" s="450">
        <f t="shared" si="54"/>
        <v>1.07</v>
      </c>
      <c r="G1123" s="450">
        <f t="shared" si="55"/>
        <v>1.07</v>
      </c>
      <c r="K1123">
        <v>1.07</v>
      </c>
      <c r="L1123">
        <v>1.07</v>
      </c>
      <c r="N1123">
        <v>0.66</v>
      </c>
      <c r="O1123">
        <v>0.66</v>
      </c>
    </row>
    <row r="1124" spans="1:15">
      <c r="A1124" s="447">
        <v>13284</v>
      </c>
      <c r="B1124" s="448" t="s">
        <v>2015</v>
      </c>
      <c r="C1124" s="447" t="s">
        <v>998</v>
      </c>
      <c r="D1124" s="449">
        <f t="shared" si="53"/>
        <v>0.96</v>
      </c>
      <c r="E1124" s="450"/>
      <c r="F1124" s="450">
        <f t="shared" si="54"/>
        <v>0.96</v>
      </c>
      <c r="G1124" s="450">
        <f t="shared" si="55"/>
        <v>0.96</v>
      </c>
      <c r="K1124">
        <v>0.96</v>
      </c>
      <c r="L1124">
        <v>0.96</v>
      </c>
      <c r="N1124">
        <v>0.59</v>
      </c>
      <c r="O1124">
        <v>0.59</v>
      </c>
    </row>
    <row r="1125" spans="1:15">
      <c r="A1125" s="452">
        <v>44528</v>
      </c>
      <c r="B1125" s="453" t="s">
        <v>2016</v>
      </c>
      <c r="C1125" s="452" t="s">
        <v>998</v>
      </c>
      <c r="D1125" s="454">
        <f t="shared" si="53"/>
        <v>5.7</v>
      </c>
      <c r="E1125" s="450"/>
      <c r="F1125" s="450">
        <f t="shared" si="54"/>
        <v>5.7</v>
      </c>
      <c r="G1125" s="450">
        <f t="shared" si="55"/>
        <v>5.7</v>
      </c>
      <c r="K1125">
        <v>5.7</v>
      </c>
      <c r="L1125">
        <v>5.7</v>
      </c>
      <c r="N1125">
        <v>3.51</v>
      </c>
      <c r="O1125">
        <v>3.51</v>
      </c>
    </row>
    <row r="1126" spans="1:15">
      <c r="A1126" s="447">
        <v>34753</v>
      </c>
      <c r="B1126" s="448" t="s">
        <v>2017</v>
      </c>
      <c r="C1126" s="447" t="s">
        <v>998</v>
      </c>
      <c r="D1126" s="449">
        <f t="shared" si="53"/>
        <v>1.04</v>
      </c>
      <c r="E1126" s="450"/>
      <c r="F1126" s="450">
        <f t="shared" si="54"/>
        <v>1.04</v>
      </c>
      <c r="G1126" s="450">
        <f t="shared" si="55"/>
        <v>1.04</v>
      </c>
      <c r="K1126">
        <v>1.04</v>
      </c>
      <c r="L1126">
        <v>1.04</v>
      </c>
      <c r="N1126">
        <v>0.64</v>
      </c>
      <c r="O1126">
        <v>0.64</v>
      </c>
    </row>
    <row r="1127" spans="1:15" ht="28.8">
      <c r="A1127" s="452">
        <v>420</v>
      </c>
      <c r="B1127" s="453" t="s">
        <v>2018</v>
      </c>
      <c r="C1127" s="452" t="s">
        <v>950</v>
      </c>
      <c r="D1127" s="454">
        <f t="shared" si="53"/>
        <v>47.45</v>
      </c>
      <c r="E1127" s="450"/>
      <c r="F1127" s="450">
        <f t="shared" si="54"/>
        <v>47.45</v>
      </c>
      <c r="G1127" s="450">
        <f t="shared" si="55"/>
        <v>47.45</v>
      </c>
      <c r="K1127">
        <v>47.45</v>
      </c>
      <c r="L1127">
        <v>47.45</v>
      </c>
      <c r="N1127">
        <v>27.2</v>
      </c>
      <c r="O1127">
        <v>27.2</v>
      </c>
    </row>
    <row r="1128" spans="1:15" ht="28.8">
      <c r="A1128" s="447">
        <v>12327</v>
      </c>
      <c r="B1128" s="448" t="s">
        <v>2019</v>
      </c>
      <c r="C1128" s="447" t="s">
        <v>950</v>
      </c>
      <c r="D1128" s="449">
        <f t="shared" si="53"/>
        <v>56.53</v>
      </c>
      <c r="E1128" s="450"/>
      <c r="F1128" s="450">
        <f t="shared" si="54"/>
        <v>56.53</v>
      </c>
      <c r="G1128" s="450">
        <f t="shared" si="55"/>
        <v>56.53</v>
      </c>
      <c r="K1128">
        <v>56.53</v>
      </c>
      <c r="L1128">
        <v>56.53</v>
      </c>
      <c r="N1128">
        <v>32.4</v>
      </c>
      <c r="O1128">
        <v>32.4</v>
      </c>
    </row>
    <row r="1129" spans="1:15" ht="28.8">
      <c r="A1129" s="452">
        <v>36148</v>
      </c>
      <c r="B1129" s="453" t="s">
        <v>2020</v>
      </c>
      <c r="C1129" s="452" t="s">
        <v>950</v>
      </c>
      <c r="D1129" s="454">
        <f t="shared" si="53"/>
        <v>216.21</v>
      </c>
      <c r="E1129" s="450"/>
      <c r="F1129" s="450">
        <f t="shared" si="54"/>
        <v>216.21</v>
      </c>
      <c r="G1129" s="450">
        <f t="shared" si="55"/>
        <v>216.21</v>
      </c>
      <c r="K1129">
        <v>216.21</v>
      </c>
      <c r="L1129">
        <v>216.21</v>
      </c>
      <c r="N1129">
        <v>165.3</v>
      </c>
      <c r="O1129">
        <v>165.3</v>
      </c>
    </row>
    <row r="1130" spans="1:15">
      <c r="A1130" s="447">
        <v>12329</v>
      </c>
      <c r="B1130" s="448" t="s">
        <v>2021</v>
      </c>
      <c r="C1130" s="447" t="s">
        <v>998</v>
      </c>
      <c r="D1130" s="449">
        <f t="shared" si="53"/>
        <v>164.55</v>
      </c>
      <c r="E1130" s="450"/>
      <c r="F1130" s="450">
        <f t="shared" si="54"/>
        <v>164.55</v>
      </c>
      <c r="G1130" s="450">
        <f t="shared" si="55"/>
        <v>164.55</v>
      </c>
      <c r="K1130">
        <v>164.55</v>
      </c>
      <c r="L1130">
        <v>164.55</v>
      </c>
      <c r="N1130">
        <v>147.03</v>
      </c>
      <c r="O1130">
        <v>147.03</v>
      </c>
    </row>
    <row r="1131" spans="1:15">
      <c r="A1131" s="452">
        <v>44396</v>
      </c>
      <c r="B1131" s="453" t="s">
        <v>2022</v>
      </c>
      <c r="C1131" s="452" t="s">
        <v>998</v>
      </c>
      <c r="D1131" s="454">
        <f t="shared" si="53"/>
        <v>27.02</v>
      </c>
      <c r="E1131" s="450"/>
      <c r="F1131" s="450">
        <f t="shared" si="54"/>
        <v>27.02</v>
      </c>
      <c r="G1131" s="450">
        <f t="shared" si="55"/>
        <v>27.02</v>
      </c>
      <c r="K1131">
        <v>27.02</v>
      </c>
      <c r="L1131">
        <v>27.02</v>
      </c>
      <c r="N1131">
        <v>48.71</v>
      </c>
      <c r="O1131">
        <v>48.71</v>
      </c>
    </row>
    <row r="1132" spans="1:15">
      <c r="A1132" s="447">
        <v>44327</v>
      </c>
      <c r="B1132" s="448" t="s">
        <v>2023</v>
      </c>
      <c r="C1132" s="447" t="s">
        <v>1000</v>
      </c>
      <c r="D1132" s="449">
        <f t="shared" si="53"/>
        <v>91.91</v>
      </c>
      <c r="E1132" s="450"/>
      <c r="F1132" s="450">
        <f t="shared" si="54"/>
        <v>91.91</v>
      </c>
      <c r="G1132" s="450">
        <f t="shared" si="55"/>
        <v>91.91</v>
      </c>
      <c r="K1132">
        <v>91.91</v>
      </c>
      <c r="L1132">
        <v>91.91</v>
      </c>
      <c r="N1132">
        <v>165.67</v>
      </c>
      <c r="O1132">
        <v>165.67</v>
      </c>
    </row>
    <row r="1133" spans="1:15" ht="28.8">
      <c r="A1133" s="452">
        <v>37418</v>
      </c>
      <c r="B1133" s="453" t="s">
        <v>2024</v>
      </c>
      <c r="C1133" s="452" t="s">
        <v>950</v>
      </c>
      <c r="D1133" s="454">
        <f t="shared" si="53"/>
        <v>18.940000000000001</v>
      </c>
      <c r="E1133" s="450"/>
      <c r="F1133" s="450">
        <f t="shared" si="54"/>
        <v>18.940000000000001</v>
      </c>
      <c r="G1133" s="450">
        <f t="shared" si="55"/>
        <v>18.940000000000001</v>
      </c>
      <c r="N1133">
        <v>18.940000000000001</v>
      </c>
      <c r="O1133">
        <v>18.940000000000001</v>
      </c>
    </row>
    <row r="1134" spans="1:15" ht="28.8">
      <c r="A1134" s="447">
        <v>37419</v>
      </c>
      <c r="B1134" s="448" t="s">
        <v>2025</v>
      </c>
      <c r="C1134" s="447" t="s">
        <v>950</v>
      </c>
      <c r="D1134" s="449">
        <f t="shared" si="53"/>
        <v>19.45</v>
      </c>
      <c r="E1134" s="450"/>
      <c r="F1134" s="450">
        <f t="shared" si="54"/>
        <v>19.45</v>
      </c>
      <c r="G1134" s="450">
        <f t="shared" si="55"/>
        <v>19.45</v>
      </c>
      <c r="N1134">
        <v>19.45</v>
      </c>
      <c r="O1134">
        <v>19.45</v>
      </c>
    </row>
    <row r="1135" spans="1:15" ht="28.8">
      <c r="A1135" s="452">
        <v>1427</v>
      </c>
      <c r="B1135" s="453" t="s">
        <v>2026</v>
      </c>
      <c r="C1135" s="452" t="s">
        <v>950</v>
      </c>
      <c r="D1135" s="454">
        <f t="shared" si="53"/>
        <v>19.16</v>
      </c>
      <c r="E1135" s="450"/>
      <c r="F1135" s="450">
        <f t="shared" si="54"/>
        <v>19.16</v>
      </c>
      <c r="G1135" s="450">
        <f t="shared" si="55"/>
        <v>19.16</v>
      </c>
      <c r="K1135">
        <v>19.16</v>
      </c>
      <c r="L1135">
        <v>19.16</v>
      </c>
      <c r="N1135">
        <v>23.56</v>
      </c>
      <c r="O1135">
        <v>23.56</v>
      </c>
    </row>
    <row r="1136" spans="1:15" ht="28.8">
      <c r="A1136" s="447">
        <v>1402</v>
      </c>
      <c r="B1136" s="448" t="s">
        <v>2027</v>
      </c>
      <c r="C1136" s="447" t="s">
        <v>950</v>
      </c>
      <c r="D1136" s="449">
        <f t="shared" si="53"/>
        <v>6.63</v>
      </c>
      <c r="E1136" s="450"/>
      <c r="F1136" s="450">
        <f t="shared" si="54"/>
        <v>6.63</v>
      </c>
      <c r="G1136" s="450">
        <f t="shared" si="55"/>
        <v>6.63</v>
      </c>
      <c r="K1136">
        <v>6.63</v>
      </c>
      <c r="L1136">
        <v>6.63</v>
      </c>
      <c r="N1136">
        <v>8.15</v>
      </c>
      <c r="O1136">
        <v>8.15</v>
      </c>
    </row>
    <row r="1137" spans="1:15" ht="28.8">
      <c r="A1137" s="452">
        <v>1420</v>
      </c>
      <c r="B1137" s="453" t="s">
        <v>2028</v>
      </c>
      <c r="C1137" s="452" t="s">
        <v>950</v>
      </c>
      <c r="D1137" s="454">
        <f t="shared" si="53"/>
        <v>8.5299999999999994</v>
      </c>
      <c r="E1137" s="450"/>
      <c r="F1137" s="450">
        <f t="shared" si="54"/>
        <v>8.5299999999999994</v>
      </c>
      <c r="G1137" s="450">
        <f t="shared" si="55"/>
        <v>8.5299999999999994</v>
      </c>
      <c r="K1137">
        <v>8.5299999999999994</v>
      </c>
      <c r="L1137">
        <v>8.5299999999999994</v>
      </c>
      <c r="N1137">
        <v>10.49</v>
      </c>
      <c r="O1137">
        <v>10.49</v>
      </c>
    </row>
    <row r="1138" spans="1:15" ht="28.8">
      <c r="A1138" s="447">
        <v>1419</v>
      </c>
      <c r="B1138" s="448" t="s">
        <v>2029</v>
      </c>
      <c r="C1138" s="447" t="s">
        <v>950</v>
      </c>
      <c r="D1138" s="449">
        <f t="shared" si="53"/>
        <v>10.3</v>
      </c>
      <c r="E1138" s="450"/>
      <c r="F1138" s="450">
        <f t="shared" si="54"/>
        <v>10.3</v>
      </c>
      <c r="G1138" s="450">
        <f t="shared" si="55"/>
        <v>10.3</v>
      </c>
      <c r="K1138">
        <v>10.3</v>
      </c>
      <c r="L1138">
        <v>10.3</v>
      </c>
      <c r="N1138">
        <v>12.66</v>
      </c>
      <c r="O1138">
        <v>12.66</v>
      </c>
    </row>
    <row r="1139" spans="1:15" ht="28.8">
      <c r="A1139" s="452">
        <v>1414</v>
      </c>
      <c r="B1139" s="453" t="s">
        <v>2030</v>
      </c>
      <c r="C1139" s="452" t="s">
        <v>950</v>
      </c>
      <c r="D1139" s="454">
        <f t="shared" si="53"/>
        <v>10.07</v>
      </c>
      <c r="E1139" s="450"/>
      <c r="F1139" s="450">
        <f t="shared" si="54"/>
        <v>10.07</v>
      </c>
      <c r="G1139" s="450">
        <f t="shared" si="55"/>
        <v>10.07</v>
      </c>
      <c r="K1139">
        <v>10.07</v>
      </c>
      <c r="L1139">
        <v>10.07</v>
      </c>
      <c r="N1139">
        <v>12.39</v>
      </c>
      <c r="O1139">
        <v>12.39</v>
      </c>
    </row>
    <row r="1140" spans="1:15" ht="28.8">
      <c r="A1140" s="447">
        <v>1413</v>
      </c>
      <c r="B1140" s="448" t="s">
        <v>2031</v>
      </c>
      <c r="C1140" s="447" t="s">
        <v>950</v>
      </c>
      <c r="D1140" s="449">
        <f t="shared" si="53"/>
        <v>14.88</v>
      </c>
      <c r="E1140" s="450"/>
      <c r="F1140" s="450">
        <f t="shared" si="54"/>
        <v>14.88</v>
      </c>
      <c r="G1140" s="450">
        <f t="shared" si="55"/>
        <v>14.88</v>
      </c>
      <c r="K1140">
        <v>14.88</v>
      </c>
      <c r="L1140">
        <v>14.88</v>
      </c>
      <c r="N1140">
        <v>18.3</v>
      </c>
      <c r="O1140">
        <v>18.3</v>
      </c>
    </row>
    <row r="1141" spans="1:15" ht="28.8">
      <c r="A1141" s="452">
        <v>1412</v>
      </c>
      <c r="B1141" s="453" t="s">
        <v>2032</v>
      </c>
      <c r="C1141" s="452" t="s">
        <v>950</v>
      </c>
      <c r="D1141" s="454">
        <f t="shared" si="53"/>
        <v>12.61</v>
      </c>
      <c r="E1141" s="450"/>
      <c r="F1141" s="450">
        <f t="shared" si="54"/>
        <v>12.61</v>
      </c>
      <c r="G1141" s="450">
        <f t="shared" si="55"/>
        <v>12.61</v>
      </c>
      <c r="K1141">
        <v>12.61</v>
      </c>
      <c r="L1141">
        <v>12.61</v>
      </c>
      <c r="N1141">
        <v>15.51</v>
      </c>
      <c r="O1141">
        <v>15.51</v>
      </c>
    </row>
    <row r="1142" spans="1:15" ht="28.8">
      <c r="A1142" s="447">
        <v>1406</v>
      </c>
      <c r="B1142" s="448" t="s">
        <v>2033</v>
      </c>
      <c r="C1142" s="447" t="s">
        <v>950</v>
      </c>
      <c r="D1142" s="449">
        <f t="shared" si="53"/>
        <v>15.21</v>
      </c>
      <c r="E1142" s="450"/>
      <c r="F1142" s="450">
        <f t="shared" si="54"/>
        <v>15.21</v>
      </c>
      <c r="G1142" s="450">
        <f t="shared" si="55"/>
        <v>15.21</v>
      </c>
      <c r="K1142">
        <v>15.21</v>
      </c>
      <c r="L1142">
        <v>15.21</v>
      </c>
      <c r="N1142">
        <v>18.71</v>
      </c>
      <c r="O1142">
        <v>18.71</v>
      </c>
    </row>
    <row r="1143" spans="1:15">
      <c r="A1143" s="452">
        <v>45237</v>
      </c>
      <c r="B1143" s="453" t="s">
        <v>23600</v>
      </c>
      <c r="C1143" s="452" t="s">
        <v>950</v>
      </c>
      <c r="D1143" s="454">
        <f t="shared" si="53"/>
        <v>23.57</v>
      </c>
      <c r="E1143" s="450"/>
      <c r="F1143" s="450">
        <f t="shared" si="54"/>
        <v>23.57</v>
      </c>
      <c r="G1143" s="450">
        <f t="shared" si="55"/>
        <v>23.57</v>
      </c>
      <c r="K1143">
        <v>23.57</v>
      </c>
      <c r="L1143">
        <v>23.57</v>
      </c>
      <c r="N1143">
        <v>22.12</v>
      </c>
      <c r="O1143">
        <v>22.12</v>
      </c>
    </row>
    <row r="1144" spans="1:15" ht="43.2">
      <c r="A1144" s="447">
        <v>11281</v>
      </c>
      <c r="B1144" s="448" t="s">
        <v>2034</v>
      </c>
      <c r="C1144" s="447" t="s">
        <v>950</v>
      </c>
      <c r="D1144" s="449">
        <f t="shared" si="53"/>
        <v>12744.91</v>
      </c>
      <c r="E1144" s="450"/>
      <c r="F1144" s="450">
        <f t="shared" si="54"/>
        <v>12744.91</v>
      </c>
      <c r="G1144" s="450">
        <f t="shared" si="55"/>
        <v>12744.91</v>
      </c>
      <c r="N1144">
        <v>12744.91</v>
      </c>
      <c r="O1144">
        <v>12744.91</v>
      </c>
    </row>
    <row r="1145" spans="1:15" ht="43.2">
      <c r="A1145" s="452">
        <v>1442</v>
      </c>
      <c r="B1145" s="453" t="s">
        <v>2035</v>
      </c>
      <c r="C1145" s="452" t="s">
        <v>950</v>
      </c>
      <c r="D1145" s="454">
        <f t="shared" si="53"/>
        <v>10699.25</v>
      </c>
      <c r="E1145" s="450"/>
      <c r="F1145" s="450">
        <f t="shared" si="54"/>
        <v>10699.25</v>
      </c>
      <c r="G1145" s="450">
        <f t="shared" si="55"/>
        <v>10699.25</v>
      </c>
      <c r="N1145">
        <v>10699.25</v>
      </c>
      <c r="O1145">
        <v>10699.25</v>
      </c>
    </row>
    <row r="1146" spans="1:15" ht="28.8">
      <c r="A1146" s="447">
        <v>13458</v>
      </c>
      <c r="B1146" s="448" t="s">
        <v>2036</v>
      </c>
      <c r="C1146" s="447" t="s">
        <v>950</v>
      </c>
      <c r="D1146" s="449">
        <f t="shared" si="53"/>
        <v>15792.6</v>
      </c>
      <c r="E1146" s="450"/>
      <c r="F1146" s="450">
        <f t="shared" si="54"/>
        <v>15792.6</v>
      </c>
      <c r="G1146" s="450">
        <f t="shared" si="55"/>
        <v>15792.6</v>
      </c>
      <c r="N1146">
        <v>15792.6</v>
      </c>
      <c r="O1146">
        <v>15792.6</v>
      </c>
    </row>
    <row r="1147" spans="1:15" ht="28.8">
      <c r="A1147" s="452">
        <v>11134</v>
      </c>
      <c r="B1147" s="453" t="s">
        <v>2037</v>
      </c>
      <c r="C1147" s="452" t="s">
        <v>49</v>
      </c>
      <c r="D1147" s="454">
        <f t="shared" si="53"/>
        <v>81.81</v>
      </c>
      <c r="E1147" s="450"/>
      <c r="F1147" s="450">
        <f t="shared" si="54"/>
        <v>81.81</v>
      </c>
      <c r="G1147" s="450">
        <f t="shared" si="55"/>
        <v>81.81</v>
      </c>
      <c r="K1147">
        <v>81.81</v>
      </c>
      <c r="L1147">
        <v>81.81</v>
      </c>
      <c r="N1147">
        <v>59.82</v>
      </c>
      <c r="O1147">
        <v>59.82</v>
      </c>
    </row>
    <row r="1148" spans="1:15" ht="28.8">
      <c r="A1148" s="447">
        <v>11135</v>
      </c>
      <c r="B1148" s="448" t="s">
        <v>2038</v>
      </c>
      <c r="C1148" s="447" t="s">
        <v>49</v>
      </c>
      <c r="D1148" s="449">
        <f t="shared" si="53"/>
        <v>88.33</v>
      </c>
      <c r="E1148" s="450"/>
      <c r="F1148" s="450">
        <f t="shared" si="54"/>
        <v>88.33</v>
      </c>
      <c r="G1148" s="450">
        <f t="shared" si="55"/>
        <v>88.33</v>
      </c>
      <c r="K1148">
        <v>88.33</v>
      </c>
      <c r="L1148">
        <v>88.33</v>
      </c>
      <c r="N1148">
        <v>64.59</v>
      </c>
      <c r="O1148">
        <v>64.59</v>
      </c>
    </row>
    <row r="1149" spans="1:15" ht="28.8">
      <c r="A1149" s="452">
        <v>11136</v>
      </c>
      <c r="B1149" s="453" t="s">
        <v>2039</v>
      </c>
      <c r="C1149" s="452" t="s">
        <v>49</v>
      </c>
      <c r="D1149" s="454">
        <f t="shared" si="53"/>
        <v>101.14</v>
      </c>
      <c r="E1149" s="450"/>
      <c r="F1149" s="450">
        <f t="shared" si="54"/>
        <v>101.14</v>
      </c>
      <c r="G1149" s="450">
        <f t="shared" si="55"/>
        <v>101.14</v>
      </c>
      <c r="K1149">
        <v>101.14</v>
      </c>
      <c r="L1149">
        <v>101.14</v>
      </c>
      <c r="N1149">
        <v>73.959999999999994</v>
      </c>
      <c r="O1149">
        <v>73.959999999999994</v>
      </c>
    </row>
    <row r="1150" spans="1:15" ht="28.8">
      <c r="A1150" s="447">
        <v>34743</v>
      </c>
      <c r="B1150" s="448" t="s">
        <v>2040</v>
      </c>
      <c r="C1150" s="447" t="s">
        <v>49</v>
      </c>
      <c r="D1150" s="449">
        <f t="shared" si="53"/>
        <v>122.03</v>
      </c>
      <c r="E1150" s="450"/>
      <c r="F1150" s="450">
        <f t="shared" si="54"/>
        <v>122.03</v>
      </c>
      <c r="G1150" s="450">
        <f t="shared" si="55"/>
        <v>122.03</v>
      </c>
      <c r="K1150">
        <v>122.03</v>
      </c>
      <c r="L1150">
        <v>122.03</v>
      </c>
      <c r="N1150">
        <v>89.24</v>
      </c>
      <c r="O1150">
        <v>89.24</v>
      </c>
    </row>
    <row r="1151" spans="1:15" ht="28.8">
      <c r="A1151" s="452">
        <v>11137</v>
      </c>
      <c r="B1151" s="453" t="s">
        <v>2041</v>
      </c>
      <c r="C1151" s="452" t="s">
        <v>49</v>
      </c>
      <c r="D1151" s="454">
        <f t="shared" si="53"/>
        <v>138.6</v>
      </c>
      <c r="E1151" s="450"/>
      <c r="F1151" s="450">
        <f t="shared" si="54"/>
        <v>138.6</v>
      </c>
      <c r="G1151" s="450">
        <f t="shared" si="55"/>
        <v>138.6</v>
      </c>
      <c r="K1151">
        <v>138.6</v>
      </c>
      <c r="L1151">
        <v>138.6</v>
      </c>
      <c r="N1151">
        <v>101.35</v>
      </c>
      <c r="O1151">
        <v>101.35</v>
      </c>
    </row>
    <row r="1152" spans="1:15" ht="28.8">
      <c r="A1152" s="447">
        <v>34745</v>
      </c>
      <c r="B1152" s="448" t="s">
        <v>2042</v>
      </c>
      <c r="C1152" s="447" t="s">
        <v>49</v>
      </c>
      <c r="D1152" s="449">
        <f t="shared" si="53"/>
        <v>164.82</v>
      </c>
      <c r="E1152" s="450"/>
      <c r="F1152" s="450">
        <f t="shared" si="54"/>
        <v>164.82</v>
      </c>
      <c r="G1152" s="450">
        <f t="shared" si="55"/>
        <v>164.82</v>
      </c>
      <c r="K1152">
        <v>164.82</v>
      </c>
      <c r="L1152">
        <v>164.82</v>
      </c>
      <c r="N1152">
        <v>120.53</v>
      </c>
      <c r="O1152">
        <v>120.53</v>
      </c>
    </row>
    <row r="1153" spans="1:15" ht="28.8">
      <c r="A1153" s="452">
        <v>34746</v>
      </c>
      <c r="B1153" s="453" t="s">
        <v>2043</v>
      </c>
      <c r="C1153" s="452" t="s">
        <v>49</v>
      </c>
      <c r="D1153" s="454">
        <f t="shared" si="53"/>
        <v>44.95</v>
      </c>
      <c r="E1153" s="450"/>
      <c r="F1153" s="450">
        <f t="shared" si="54"/>
        <v>44.95</v>
      </c>
      <c r="G1153" s="450">
        <f t="shared" si="55"/>
        <v>44.95</v>
      </c>
      <c r="K1153">
        <v>44.95</v>
      </c>
      <c r="L1153">
        <v>44.95</v>
      </c>
      <c r="N1153">
        <v>32.869999999999997</v>
      </c>
      <c r="O1153">
        <v>32.869999999999997</v>
      </c>
    </row>
    <row r="1154" spans="1:15" ht="28.8">
      <c r="A1154" s="447">
        <v>1360</v>
      </c>
      <c r="B1154" s="448" t="s">
        <v>2044</v>
      </c>
      <c r="C1154" s="447" t="s">
        <v>49</v>
      </c>
      <c r="D1154" s="449">
        <f t="shared" si="53"/>
        <v>52.44</v>
      </c>
      <c r="E1154" s="450"/>
      <c r="F1154" s="450">
        <f t="shared" si="54"/>
        <v>52.44</v>
      </c>
      <c r="G1154" s="450">
        <f t="shared" si="55"/>
        <v>52.44</v>
      </c>
      <c r="K1154">
        <v>52.44</v>
      </c>
      <c r="L1154">
        <v>52.44</v>
      </c>
      <c r="N1154">
        <v>38.35</v>
      </c>
      <c r="O1154">
        <v>38.35</v>
      </c>
    </row>
    <row r="1155" spans="1:15">
      <c r="A1155" s="452">
        <v>45300</v>
      </c>
      <c r="B1155" s="453" t="s">
        <v>23601</v>
      </c>
      <c r="C1155" s="452" t="s">
        <v>950</v>
      </c>
      <c r="D1155" s="454">
        <f t="shared" ref="D1155:D1218" si="56">IF($I$2=$G$1,G1155,F1155)</f>
        <v>2968.03</v>
      </c>
      <c r="E1155" s="450"/>
      <c r="F1155" s="450">
        <f t="shared" si="54"/>
        <v>2968.03</v>
      </c>
      <c r="G1155" s="450">
        <f t="shared" si="55"/>
        <v>2968.03</v>
      </c>
      <c r="K1155">
        <v>2968.03</v>
      </c>
      <c r="L1155">
        <v>2968.03</v>
      </c>
      <c r="N1155">
        <v>2434.38</v>
      </c>
      <c r="O1155">
        <v>2434.38</v>
      </c>
    </row>
    <row r="1156" spans="1:15" ht="28.8">
      <c r="A1156" s="447">
        <v>36526</v>
      </c>
      <c r="B1156" s="448" t="s">
        <v>2045</v>
      </c>
      <c r="C1156" s="447" t="s">
        <v>950</v>
      </c>
      <c r="D1156" s="449">
        <f t="shared" si="56"/>
        <v>156805.28</v>
      </c>
      <c r="E1156" s="450"/>
      <c r="F1156" s="450">
        <f t="shared" si="54"/>
        <v>156805.28</v>
      </c>
      <c r="G1156" s="450">
        <f t="shared" si="55"/>
        <v>156805.28</v>
      </c>
      <c r="N1156">
        <v>156805.28</v>
      </c>
      <c r="O1156">
        <v>156805.28</v>
      </c>
    </row>
    <row r="1157" spans="1:15" ht="28.8">
      <c r="A1157" s="452">
        <v>36523</v>
      </c>
      <c r="B1157" s="453" t="s">
        <v>2046</v>
      </c>
      <c r="C1157" s="452" t="s">
        <v>950</v>
      </c>
      <c r="D1157" s="454">
        <f t="shared" si="56"/>
        <v>335698.96</v>
      </c>
      <c r="E1157" s="450"/>
      <c r="F1157" s="450">
        <f t="shared" si="54"/>
        <v>335698.96</v>
      </c>
      <c r="G1157" s="450">
        <f t="shared" si="55"/>
        <v>335698.96</v>
      </c>
      <c r="N1157">
        <v>335698.96</v>
      </c>
      <c r="O1157">
        <v>335698.96</v>
      </c>
    </row>
    <row r="1158" spans="1:15" ht="28.8">
      <c r="A1158" s="447">
        <v>36522</v>
      </c>
      <c r="B1158" s="448" t="s">
        <v>2047</v>
      </c>
      <c r="C1158" s="447" t="s">
        <v>950</v>
      </c>
      <c r="D1158" s="449">
        <f t="shared" si="56"/>
        <v>98734.35</v>
      </c>
      <c r="E1158" s="450"/>
      <c r="F1158" s="450">
        <f t="shared" si="54"/>
        <v>98734.35</v>
      </c>
      <c r="G1158" s="450">
        <f t="shared" si="55"/>
        <v>98734.35</v>
      </c>
      <c r="N1158">
        <v>98734.35</v>
      </c>
      <c r="O1158">
        <v>98734.35</v>
      </c>
    </row>
    <row r="1159" spans="1:15" ht="28.8">
      <c r="A1159" s="452">
        <v>36525</v>
      </c>
      <c r="B1159" s="453" t="s">
        <v>2048</v>
      </c>
      <c r="C1159" s="452" t="s">
        <v>950</v>
      </c>
      <c r="D1159" s="454">
        <f t="shared" si="56"/>
        <v>132228.35</v>
      </c>
      <c r="E1159" s="450"/>
      <c r="F1159" s="450">
        <f t="shared" si="54"/>
        <v>132228.35</v>
      </c>
      <c r="G1159" s="450">
        <f t="shared" si="55"/>
        <v>132228.35</v>
      </c>
      <c r="N1159">
        <v>132228.35</v>
      </c>
      <c r="O1159">
        <v>132228.35</v>
      </c>
    </row>
    <row r="1160" spans="1:15" ht="28.8">
      <c r="A1160" s="447">
        <v>13803</v>
      </c>
      <c r="B1160" s="448" t="s">
        <v>2049</v>
      </c>
      <c r="C1160" s="447" t="s">
        <v>950</v>
      </c>
      <c r="D1160" s="449">
        <f t="shared" si="56"/>
        <v>131850</v>
      </c>
      <c r="E1160" s="450"/>
      <c r="F1160" s="450">
        <f t="shared" si="54"/>
        <v>131850</v>
      </c>
      <c r="G1160" s="450">
        <f t="shared" si="55"/>
        <v>131850</v>
      </c>
      <c r="N1160">
        <v>131850</v>
      </c>
      <c r="O1160">
        <v>131850</v>
      </c>
    </row>
    <row r="1161" spans="1:15" ht="28.8">
      <c r="A1161" s="452">
        <v>34348</v>
      </c>
      <c r="B1161" s="453" t="s">
        <v>2050</v>
      </c>
      <c r="C1161" s="452" t="s">
        <v>994</v>
      </c>
      <c r="D1161" s="454">
        <f t="shared" si="56"/>
        <v>24.82</v>
      </c>
      <c r="E1161" s="450"/>
      <c r="F1161" s="450">
        <f t="shared" si="54"/>
        <v>24.82</v>
      </c>
      <c r="G1161" s="450">
        <f t="shared" si="55"/>
        <v>24.82</v>
      </c>
      <c r="K1161">
        <v>24.82</v>
      </c>
      <c r="L1161">
        <v>24.82</v>
      </c>
      <c r="N1161">
        <v>22.69</v>
      </c>
      <c r="O1161">
        <v>22.69</v>
      </c>
    </row>
    <row r="1162" spans="1:15" ht="28.8">
      <c r="A1162" s="447">
        <v>34347</v>
      </c>
      <c r="B1162" s="448" t="s">
        <v>2051</v>
      </c>
      <c r="C1162" s="447" t="s">
        <v>994</v>
      </c>
      <c r="D1162" s="449">
        <f t="shared" si="56"/>
        <v>17.739999999999998</v>
      </c>
      <c r="E1162" s="450"/>
      <c r="F1162" s="450">
        <f t="shared" si="54"/>
        <v>17.739999999999998</v>
      </c>
      <c r="G1162" s="450">
        <f t="shared" si="55"/>
        <v>17.739999999999998</v>
      </c>
      <c r="K1162">
        <v>17.739999999999998</v>
      </c>
      <c r="L1162">
        <v>17.739999999999998</v>
      </c>
      <c r="N1162">
        <v>16.22</v>
      </c>
      <c r="O1162">
        <v>16.22</v>
      </c>
    </row>
    <row r="1163" spans="1:15" ht="28.8">
      <c r="A1163" s="452">
        <v>11146</v>
      </c>
      <c r="B1163" s="453" t="s">
        <v>2052</v>
      </c>
      <c r="C1163" s="452" t="s">
        <v>1096</v>
      </c>
      <c r="D1163" s="454">
        <f t="shared" si="56"/>
        <v>779.23</v>
      </c>
      <c r="E1163" s="450"/>
      <c r="F1163" s="450">
        <f t="shared" si="54"/>
        <v>779.23</v>
      </c>
      <c r="G1163" s="450">
        <f t="shared" si="55"/>
        <v>779.23</v>
      </c>
      <c r="K1163">
        <v>779.23</v>
      </c>
      <c r="L1163">
        <v>779.23</v>
      </c>
      <c r="N1163">
        <v>496.36</v>
      </c>
      <c r="O1163">
        <v>496.36</v>
      </c>
    </row>
    <row r="1164" spans="1:15" ht="28.8">
      <c r="A1164" s="447">
        <v>11147</v>
      </c>
      <c r="B1164" s="448" t="s">
        <v>2053</v>
      </c>
      <c r="C1164" s="447" t="s">
        <v>1096</v>
      </c>
      <c r="D1164" s="449">
        <f t="shared" si="56"/>
        <v>809.73</v>
      </c>
      <c r="E1164" s="450"/>
      <c r="F1164" s="450">
        <f t="shared" si="54"/>
        <v>809.73</v>
      </c>
      <c r="G1164" s="450">
        <f t="shared" si="55"/>
        <v>809.73</v>
      </c>
      <c r="K1164">
        <v>809.73</v>
      </c>
      <c r="L1164">
        <v>809.73</v>
      </c>
      <c r="N1164">
        <v>515.78</v>
      </c>
      <c r="O1164">
        <v>515.78</v>
      </c>
    </row>
    <row r="1165" spans="1:15" ht="28.8">
      <c r="A1165" s="452">
        <v>34872</v>
      </c>
      <c r="B1165" s="453" t="s">
        <v>2054</v>
      </c>
      <c r="C1165" s="452" t="s">
        <v>1096</v>
      </c>
      <c r="D1165" s="454">
        <f t="shared" si="56"/>
        <v>818.82</v>
      </c>
      <c r="E1165" s="450"/>
      <c r="F1165" s="450">
        <f t="shared" si="54"/>
        <v>818.82</v>
      </c>
      <c r="G1165" s="450">
        <f t="shared" si="55"/>
        <v>818.82</v>
      </c>
      <c r="K1165">
        <v>818.82</v>
      </c>
      <c r="L1165">
        <v>818.82</v>
      </c>
      <c r="N1165">
        <v>521.57000000000005</v>
      </c>
      <c r="O1165">
        <v>521.57000000000005</v>
      </c>
    </row>
    <row r="1166" spans="1:15" ht="28.8">
      <c r="A1166" s="447">
        <v>34491</v>
      </c>
      <c r="B1166" s="448" t="s">
        <v>2055</v>
      </c>
      <c r="C1166" s="447" t="s">
        <v>1096</v>
      </c>
      <c r="D1166" s="449">
        <f t="shared" si="56"/>
        <v>842.55</v>
      </c>
      <c r="E1166" s="450"/>
      <c r="F1166" s="450">
        <f t="shared" si="54"/>
        <v>842.55</v>
      </c>
      <c r="G1166" s="450">
        <f t="shared" si="55"/>
        <v>842.55</v>
      </c>
      <c r="K1166">
        <v>842.55</v>
      </c>
      <c r="L1166">
        <v>842.55</v>
      </c>
      <c r="N1166">
        <v>536.69000000000005</v>
      </c>
      <c r="O1166">
        <v>536.69000000000005</v>
      </c>
    </row>
    <row r="1167" spans="1:15" ht="28.8">
      <c r="A1167" s="452">
        <v>34770</v>
      </c>
      <c r="B1167" s="453" t="s">
        <v>2056</v>
      </c>
      <c r="C1167" s="452" t="s">
        <v>72</v>
      </c>
      <c r="D1167" s="454">
        <f t="shared" si="56"/>
        <v>760.48</v>
      </c>
      <c r="E1167" s="450"/>
      <c r="F1167" s="450">
        <f t="shared" si="54"/>
        <v>760.48</v>
      </c>
      <c r="G1167" s="450">
        <f t="shared" si="55"/>
        <v>760.48</v>
      </c>
      <c r="K1167">
        <v>760.48</v>
      </c>
      <c r="L1167">
        <v>760.48</v>
      </c>
      <c r="N1167">
        <v>502.7</v>
      </c>
      <c r="O1167">
        <v>502.7</v>
      </c>
    </row>
    <row r="1168" spans="1:15" ht="28.8">
      <c r="A1168" s="447">
        <v>1518</v>
      </c>
      <c r="B1168" s="448" t="s">
        <v>2057</v>
      </c>
      <c r="C1168" s="447" t="s">
        <v>72</v>
      </c>
      <c r="D1168" s="449">
        <f t="shared" si="56"/>
        <v>775.3</v>
      </c>
      <c r="E1168" s="450"/>
      <c r="F1168" s="450">
        <f t="shared" si="54"/>
        <v>775.3</v>
      </c>
      <c r="G1168" s="450">
        <f t="shared" si="55"/>
        <v>775.3</v>
      </c>
      <c r="K1168">
        <v>775.3</v>
      </c>
      <c r="L1168">
        <v>775.3</v>
      </c>
      <c r="N1168">
        <v>512.5</v>
      </c>
      <c r="O1168">
        <v>512.5</v>
      </c>
    </row>
    <row r="1169" spans="1:15" ht="28.8">
      <c r="A1169" s="452">
        <v>41965</v>
      </c>
      <c r="B1169" s="453" t="s">
        <v>2058</v>
      </c>
      <c r="C1169" s="452" t="s">
        <v>72</v>
      </c>
      <c r="D1169" s="454">
        <f t="shared" si="56"/>
        <v>679.81</v>
      </c>
      <c r="E1169" s="450"/>
      <c r="F1169" s="450">
        <f t="shared" si="54"/>
        <v>679.81</v>
      </c>
      <c r="G1169" s="450">
        <f t="shared" si="55"/>
        <v>679.81</v>
      </c>
      <c r="K1169">
        <v>679.81</v>
      </c>
      <c r="L1169">
        <v>679.81</v>
      </c>
      <c r="N1169">
        <v>449.38</v>
      </c>
      <c r="O1169">
        <v>449.38</v>
      </c>
    </row>
    <row r="1170" spans="1:15" ht="28.8">
      <c r="A1170" s="447">
        <v>1524</v>
      </c>
      <c r="B1170" s="448" t="s">
        <v>2059</v>
      </c>
      <c r="C1170" s="447" t="s">
        <v>1096</v>
      </c>
      <c r="D1170" s="449">
        <f t="shared" si="56"/>
        <v>747.62</v>
      </c>
      <c r="E1170" s="450"/>
      <c r="F1170" s="450">
        <f t="shared" si="54"/>
        <v>747.62</v>
      </c>
      <c r="G1170" s="450">
        <f t="shared" si="55"/>
        <v>747.62</v>
      </c>
      <c r="K1170">
        <v>747.62</v>
      </c>
      <c r="L1170">
        <v>747.62</v>
      </c>
      <c r="N1170">
        <v>476.22</v>
      </c>
      <c r="O1170">
        <v>476.22</v>
      </c>
    </row>
    <row r="1171" spans="1:15" ht="28.8">
      <c r="A1171" s="452">
        <v>34492</v>
      </c>
      <c r="B1171" s="453" t="s">
        <v>2060</v>
      </c>
      <c r="C1171" s="452" t="s">
        <v>1096</v>
      </c>
      <c r="D1171" s="454">
        <f t="shared" si="56"/>
        <v>692.5</v>
      </c>
      <c r="E1171" s="450"/>
      <c r="F1171" s="450">
        <f t="shared" si="54"/>
        <v>692.5</v>
      </c>
      <c r="G1171" s="450">
        <f t="shared" si="55"/>
        <v>692.5</v>
      </c>
      <c r="K1171">
        <v>692.5</v>
      </c>
      <c r="L1171">
        <v>692.5</v>
      </c>
      <c r="N1171">
        <v>441.11</v>
      </c>
      <c r="O1171">
        <v>441.11</v>
      </c>
    </row>
    <row r="1172" spans="1:15" ht="28.8">
      <c r="A1172" s="447">
        <v>38404</v>
      </c>
      <c r="B1172" s="448" t="s">
        <v>2061</v>
      </c>
      <c r="C1172" s="447" t="s">
        <v>1096</v>
      </c>
      <c r="D1172" s="449">
        <f t="shared" si="56"/>
        <v>717.29</v>
      </c>
      <c r="E1172" s="450"/>
      <c r="F1172" s="450">
        <f t="shared" si="54"/>
        <v>717.29</v>
      </c>
      <c r="G1172" s="450">
        <f t="shared" si="55"/>
        <v>717.29</v>
      </c>
      <c r="K1172">
        <v>717.29</v>
      </c>
      <c r="L1172">
        <v>717.29</v>
      </c>
      <c r="N1172">
        <v>456.9</v>
      </c>
      <c r="O1172">
        <v>456.9</v>
      </c>
    </row>
    <row r="1173" spans="1:15" ht="28.8">
      <c r="A1173" s="452">
        <v>39849</v>
      </c>
      <c r="B1173" s="453" t="s">
        <v>2062</v>
      </c>
      <c r="C1173" s="452" t="s">
        <v>1096</v>
      </c>
      <c r="D1173" s="454">
        <f t="shared" si="56"/>
        <v>822.02</v>
      </c>
      <c r="E1173" s="450"/>
      <c r="F1173" s="450">
        <f t="shared" si="54"/>
        <v>822.02</v>
      </c>
      <c r="G1173" s="450">
        <f t="shared" si="55"/>
        <v>822.02</v>
      </c>
      <c r="K1173">
        <v>822.02</v>
      </c>
      <c r="L1173">
        <v>822.02</v>
      </c>
      <c r="N1173">
        <v>523.61</v>
      </c>
      <c r="O1173">
        <v>523.61</v>
      </c>
    </row>
    <row r="1174" spans="1:15" ht="28.8">
      <c r="A1174" s="447">
        <v>38464</v>
      </c>
      <c r="B1174" s="448" t="s">
        <v>2063</v>
      </c>
      <c r="C1174" s="447" t="s">
        <v>1096</v>
      </c>
      <c r="D1174" s="449">
        <f t="shared" si="56"/>
        <v>833.95</v>
      </c>
      <c r="E1174" s="450"/>
      <c r="F1174" s="450">
        <f t="shared" si="54"/>
        <v>833.95</v>
      </c>
      <c r="G1174" s="450">
        <f t="shared" si="55"/>
        <v>833.95</v>
      </c>
      <c r="K1174">
        <v>833.95</v>
      </c>
      <c r="L1174">
        <v>833.95</v>
      </c>
      <c r="N1174">
        <v>531.21</v>
      </c>
      <c r="O1174">
        <v>531.21</v>
      </c>
    </row>
    <row r="1175" spans="1:15" ht="28.8">
      <c r="A1175" s="452">
        <v>1527</v>
      </c>
      <c r="B1175" s="453" t="s">
        <v>2064</v>
      </c>
      <c r="C1175" s="452" t="s">
        <v>1096</v>
      </c>
      <c r="D1175" s="454">
        <f t="shared" si="56"/>
        <v>771.35</v>
      </c>
      <c r="E1175" s="450"/>
      <c r="F1175" s="450">
        <f t="shared" si="54"/>
        <v>771.35</v>
      </c>
      <c r="G1175" s="450">
        <f t="shared" si="55"/>
        <v>771.35</v>
      </c>
      <c r="K1175">
        <v>771.35</v>
      </c>
      <c r="L1175">
        <v>771.35</v>
      </c>
      <c r="N1175">
        <v>491.34</v>
      </c>
      <c r="O1175">
        <v>491.34</v>
      </c>
    </row>
    <row r="1176" spans="1:15" ht="28.8">
      <c r="A1176" s="447">
        <v>34493</v>
      </c>
      <c r="B1176" s="448" t="s">
        <v>2065</v>
      </c>
      <c r="C1176" s="447" t="s">
        <v>1096</v>
      </c>
      <c r="D1176" s="449">
        <f t="shared" si="56"/>
        <v>712.02</v>
      </c>
      <c r="E1176" s="450"/>
      <c r="F1176" s="450">
        <f t="shared" si="54"/>
        <v>712.02</v>
      </c>
      <c r="G1176" s="450">
        <f t="shared" si="55"/>
        <v>712.02</v>
      </c>
      <c r="K1176">
        <v>712.02</v>
      </c>
      <c r="L1176">
        <v>712.02</v>
      </c>
      <c r="N1176">
        <v>453.54</v>
      </c>
      <c r="O1176">
        <v>453.54</v>
      </c>
    </row>
    <row r="1177" spans="1:15" ht="28.8">
      <c r="A1177" s="452">
        <v>38405</v>
      </c>
      <c r="B1177" s="453" t="s">
        <v>2066</v>
      </c>
      <c r="C1177" s="452" t="s">
        <v>1096</v>
      </c>
      <c r="D1177" s="454">
        <f t="shared" si="56"/>
        <v>739.42</v>
      </c>
      <c r="E1177" s="450"/>
      <c r="F1177" s="450">
        <f t="shared" si="54"/>
        <v>739.42</v>
      </c>
      <c r="G1177" s="450">
        <f t="shared" si="55"/>
        <v>739.42</v>
      </c>
      <c r="K1177">
        <v>739.42</v>
      </c>
      <c r="L1177">
        <v>739.42</v>
      </c>
      <c r="N1177">
        <v>470.99</v>
      </c>
      <c r="O1177">
        <v>470.99</v>
      </c>
    </row>
    <row r="1178" spans="1:15" ht="28.8">
      <c r="A1178" s="447">
        <v>38408</v>
      </c>
      <c r="B1178" s="448" t="s">
        <v>2067</v>
      </c>
      <c r="C1178" s="447" t="s">
        <v>1096</v>
      </c>
      <c r="D1178" s="449">
        <f t="shared" si="56"/>
        <v>818.46</v>
      </c>
      <c r="E1178" s="450"/>
      <c r="F1178" s="450">
        <f t="shared" si="54"/>
        <v>818.46</v>
      </c>
      <c r="G1178" s="450">
        <f t="shared" si="55"/>
        <v>818.46</v>
      </c>
      <c r="K1178">
        <v>818.46</v>
      </c>
      <c r="L1178">
        <v>818.46</v>
      </c>
      <c r="N1178">
        <v>521.34</v>
      </c>
      <c r="O1178">
        <v>521.34</v>
      </c>
    </row>
    <row r="1179" spans="1:15" ht="28.8">
      <c r="A1179" s="452">
        <v>1525</v>
      </c>
      <c r="B1179" s="453" t="s">
        <v>2068</v>
      </c>
      <c r="C1179" s="452" t="s">
        <v>1096</v>
      </c>
      <c r="D1179" s="454">
        <f t="shared" si="56"/>
        <v>795.08</v>
      </c>
      <c r="E1179" s="450"/>
      <c r="F1179" s="450">
        <f t="shared" si="54"/>
        <v>795.08</v>
      </c>
      <c r="G1179" s="450">
        <f t="shared" si="55"/>
        <v>795.08</v>
      </c>
      <c r="K1179">
        <v>795.08</v>
      </c>
      <c r="L1179">
        <v>795.08</v>
      </c>
      <c r="N1179">
        <v>506.45</v>
      </c>
      <c r="O1179">
        <v>506.45</v>
      </c>
    </row>
    <row r="1180" spans="1:15" ht="28.8">
      <c r="A1180" s="447">
        <v>34494</v>
      </c>
      <c r="B1180" s="448" t="s">
        <v>2069</v>
      </c>
      <c r="C1180" s="447" t="s">
        <v>1096</v>
      </c>
      <c r="D1180" s="449">
        <f t="shared" si="56"/>
        <v>735.75</v>
      </c>
      <c r="E1180" s="450"/>
      <c r="F1180" s="450">
        <f t="shared" si="54"/>
        <v>735.75</v>
      </c>
      <c r="G1180" s="450">
        <f t="shared" si="55"/>
        <v>735.75</v>
      </c>
      <c r="K1180">
        <v>735.75</v>
      </c>
      <c r="L1180">
        <v>735.75</v>
      </c>
      <c r="N1180">
        <v>468.66</v>
      </c>
      <c r="O1180">
        <v>468.66</v>
      </c>
    </row>
    <row r="1181" spans="1:15" ht="28.8">
      <c r="A1181" s="452">
        <v>38406</v>
      </c>
      <c r="B1181" s="453" t="s">
        <v>2070</v>
      </c>
      <c r="C1181" s="452" t="s">
        <v>1096</v>
      </c>
      <c r="D1181" s="454">
        <f t="shared" si="56"/>
        <v>780.77</v>
      </c>
      <c r="E1181" s="450"/>
      <c r="F1181" s="450">
        <f t="shared" si="54"/>
        <v>780.77</v>
      </c>
      <c r="G1181" s="450">
        <f t="shared" si="55"/>
        <v>780.77</v>
      </c>
      <c r="K1181">
        <v>780.77</v>
      </c>
      <c r="L1181">
        <v>780.77</v>
      </c>
      <c r="N1181">
        <v>497.34</v>
      </c>
      <c r="O1181">
        <v>497.34</v>
      </c>
    </row>
    <row r="1182" spans="1:15" ht="28.8">
      <c r="A1182" s="447">
        <v>38409</v>
      </c>
      <c r="B1182" s="448" t="s">
        <v>2071</v>
      </c>
      <c r="C1182" s="447" t="s">
        <v>1096</v>
      </c>
      <c r="D1182" s="449">
        <f t="shared" si="56"/>
        <v>824.04</v>
      </c>
      <c r="E1182" s="450"/>
      <c r="F1182" s="450">
        <f t="shared" si="54"/>
        <v>824.04</v>
      </c>
      <c r="G1182" s="450">
        <f t="shared" si="55"/>
        <v>824.04</v>
      </c>
      <c r="K1182">
        <v>824.04</v>
      </c>
      <c r="L1182">
        <v>824.04</v>
      </c>
      <c r="N1182">
        <v>524.9</v>
      </c>
      <c r="O1182">
        <v>524.9</v>
      </c>
    </row>
    <row r="1183" spans="1:15" ht="28.8">
      <c r="A1183" s="452">
        <v>43360</v>
      </c>
      <c r="B1183" s="453" t="s">
        <v>2072</v>
      </c>
      <c r="C1183" s="452" t="s">
        <v>1096</v>
      </c>
      <c r="D1183" s="454">
        <f t="shared" si="56"/>
        <v>859.24</v>
      </c>
      <c r="E1183" s="450"/>
      <c r="F1183" s="450">
        <f t="shared" si="54"/>
        <v>859.24</v>
      </c>
      <c r="G1183" s="450">
        <f t="shared" si="55"/>
        <v>859.24</v>
      </c>
      <c r="K1183">
        <v>859.24</v>
      </c>
      <c r="L1183">
        <v>859.24</v>
      </c>
      <c r="N1183">
        <v>547.32000000000005</v>
      </c>
      <c r="O1183">
        <v>547.32000000000005</v>
      </c>
    </row>
    <row r="1184" spans="1:15" ht="28.8">
      <c r="A1184" s="447">
        <v>11145</v>
      </c>
      <c r="B1184" s="448" t="s">
        <v>2073</v>
      </c>
      <c r="C1184" s="447" t="s">
        <v>1096</v>
      </c>
      <c r="D1184" s="449">
        <f t="shared" si="56"/>
        <v>818.82</v>
      </c>
      <c r="E1184" s="450"/>
      <c r="F1184" s="450">
        <f t="shared" si="54"/>
        <v>818.82</v>
      </c>
      <c r="G1184" s="450">
        <f t="shared" si="55"/>
        <v>818.82</v>
      </c>
      <c r="K1184">
        <v>818.82</v>
      </c>
      <c r="L1184">
        <v>818.82</v>
      </c>
      <c r="N1184">
        <v>521.57000000000005</v>
      </c>
      <c r="O1184">
        <v>521.57000000000005</v>
      </c>
    </row>
    <row r="1185" spans="1:15" ht="28.8">
      <c r="A1185" s="452">
        <v>34495</v>
      </c>
      <c r="B1185" s="453" t="s">
        <v>2074</v>
      </c>
      <c r="C1185" s="452" t="s">
        <v>1096</v>
      </c>
      <c r="D1185" s="454">
        <f t="shared" si="56"/>
        <v>759.48</v>
      </c>
      <c r="E1185" s="450"/>
      <c r="F1185" s="450">
        <f t="shared" si="54"/>
        <v>759.48</v>
      </c>
      <c r="G1185" s="450">
        <f t="shared" si="55"/>
        <v>759.48</v>
      </c>
      <c r="K1185">
        <v>759.48</v>
      </c>
      <c r="L1185">
        <v>759.48</v>
      </c>
      <c r="N1185">
        <v>483.77</v>
      </c>
      <c r="O1185">
        <v>483.77</v>
      </c>
    </row>
    <row r="1186" spans="1:15" ht="28.8">
      <c r="A1186" s="447">
        <v>34479</v>
      </c>
      <c r="B1186" s="448" t="s">
        <v>2075</v>
      </c>
      <c r="C1186" s="447" t="s">
        <v>1096</v>
      </c>
      <c r="D1186" s="449">
        <f t="shared" si="56"/>
        <v>842.55</v>
      </c>
      <c r="E1186" s="450"/>
      <c r="F1186" s="450">
        <f t="shared" ref="F1186:F1249" si="57">IF(K1186&gt;0,K1186,N1186)</f>
        <v>842.55</v>
      </c>
      <c r="G1186" s="450">
        <f t="shared" ref="G1186:G1249" si="58">IF(L1186&gt;0,L1186,O1186)</f>
        <v>842.55</v>
      </c>
      <c r="K1186">
        <v>842.55</v>
      </c>
      <c r="L1186">
        <v>842.55</v>
      </c>
      <c r="N1186">
        <v>536.69000000000005</v>
      </c>
      <c r="O1186">
        <v>536.69000000000005</v>
      </c>
    </row>
    <row r="1187" spans="1:15" ht="28.8">
      <c r="A1187" s="452">
        <v>34496</v>
      </c>
      <c r="B1187" s="453" t="s">
        <v>2076</v>
      </c>
      <c r="C1187" s="452" t="s">
        <v>1096</v>
      </c>
      <c r="D1187" s="454">
        <f t="shared" si="56"/>
        <v>792.27</v>
      </c>
      <c r="E1187" s="450"/>
      <c r="F1187" s="450">
        <f t="shared" si="57"/>
        <v>792.27</v>
      </c>
      <c r="G1187" s="450">
        <f t="shared" si="58"/>
        <v>792.27</v>
      </c>
      <c r="K1187">
        <v>792.27</v>
      </c>
      <c r="L1187">
        <v>792.27</v>
      </c>
      <c r="N1187">
        <v>504.66</v>
      </c>
      <c r="O1187">
        <v>504.66</v>
      </c>
    </row>
    <row r="1188" spans="1:15" ht="28.8">
      <c r="A1188" s="447">
        <v>34481</v>
      </c>
      <c r="B1188" s="448" t="s">
        <v>2077</v>
      </c>
      <c r="C1188" s="447" t="s">
        <v>1096</v>
      </c>
      <c r="D1188" s="449">
        <f t="shared" si="56"/>
        <v>880.36</v>
      </c>
      <c r="E1188" s="450"/>
      <c r="F1188" s="450">
        <f t="shared" si="57"/>
        <v>880.36</v>
      </c>
      <c r="G1188" s="450">
        <f t="shared" si="58"/>
        <v>880.36</v>
      </c>
      <c r="K1188">
        <v>880.36</v>
      </c>
      <c r="L1188">
        <v>880.36</v>
      </c>
      <c r="N1188">
        <v>560.77</v>
      </c>
      <c r="O1188">
        <v>560.77</v>
      </c>
    </row>
    <row r="1189" spans="1:15" ht="28.8">
      <c r="A1189" s="452">
        <v>34483</v>
      </c>
      <c r="B1189" s="453" t="s">
        <v>2078</v>
      </c>
      <c r="C1189" s="452" t="s">
        <v>1096</v>
      </c>
      <c r="D1189" s="454">
        <f t="shared" si="56"/>
        <v>940.61</v>
      </c>
      <c r="E1189" s="450"/>
      <c r="F1189" s="450">
        <f t="shared" si="57"/>
        <v>940.61</v>
      </c>
      <c r="G1189" s="450">
        <f t="shared" si="58"/>
        <v>940.61</v>
      </c>
      <c r="K1189">
        <v>940.61</v>
      </c>
      <c r="L1189">
        <v>940.61</v>
      </c>
      <c r="N1189">
        <v>599.15</v>
      </c>
      <c r="O1189">
        <v>599.15</v>
      </c>
    </row>
    <row r="1190" spans="1:15" ht="28.8">
      <c r="A1190" s="447">
        <v>34485</v>
      </c>
      <c r="B1190" s="448" t="s">
        <v>2079</v>
      </c>
      <c r="C1190" s="447" t="s">
        <v>1096</v>
      </c>
      <c r="D1190" s="449">
        <f t="shared" si="56"/>
        <v>1005.88</v>
      </c>
      <c r="E1190" s="450"/>
      <c r="F1190" s="450">
        <f t="shared" si="57"/>
        <v>1005.88</v>
      </c>
      <c r="G1190" s="450">
        <f t="shared" si="58"/>
        <v>1005.88</v>
      </c>
      <c r="K1190">
        <v>1005.88</v>
      </c>
      <c r="L1190">
        <v>1005.88</v>
      </c>
      <c r="N1190">
        <v>640.72</v>
      </c>
      <c r="O1190">
        <v>640.72</v>
      </c>
    </row>
    <row r="1191" spans="1:15" ht="28.8">
      <c r="A1191" s="452">
        <v>14041</v>
      </c>
      <c r="B1191" s="453" t="s">
        <v>2080</v>
      </c>
      <c r="C1191" s="452" t="s">
        <v>1096</v>
      </c>
      <c r="D1191" s="454">
        <f t="shared" si="56"/>
        <v>653.87</v>
      </c>
      <c r="E1191" s="450"/>
      <c r="F1191" s="450">
        <f t="shared" si="57"/>
        <v>653.87</v>
      </c>
      <c r="G1191" s="450">
        <f t="shared" si="58"/>
        <v>653.87</v>
      </c>
      <c r="K1191">
        <v>653.87</v>
      </c>
      <c r="L1191">
        <v>653.87</v>
      </c>
      <c r="N1191">
        <v>416.5</v>
      </c>
      <c r="O1191">
        <v>416.5</v>
      </c>
    </row>
    <row r="1192" spans="1:15" ht="28.8">
      <c r="A1192" s="447">
        <v>1523</v>
      </c>
      <c r="B1192" s="448" t="s">
        <v>2081</v>
      </c>
      <c r="C1192" s="447" t="s">
        <v>1096</v>
      </c>
      <c r="D1192" s="449">
        <f t="shared" si="56"/>
        <v>664.55</v>
      </c>
      <c r="E1192" s="450"/>
      <c r="F1192" s="450">
        <f t="shared" si="57"/>
        <v>664.55</v>
      </c>
      <c r="G1192" s="450">
        <f t="shared" si="58"/>
        <v>664.55</v>
      </c>
      <c r="K1192">
        <v>664.55</v>
      </c>
      <c r="L1192">
        <v>664.55</v>
      </c>
      <c r="N1192">
        <v>423.3</v>
      </c>
      <c r="O1192">
        <v>423.3</v>
      </c>
    </row>
    <row r="1193" spans="1:15">
      <c r="A1193" s="452">
        <v>14054</v>
      </c>
      <c r="B1193" s="453" t="s">
        <v>2082</v>
      </c>
      <c r="C1193" s="452" t="s">
        <v>950</v>
      </c>
      <c r="D1193" s="454">
        <f t="shared" si="56"/>
        <v>18.670000000000002</v>
      </c>
      <c r="E1193" s="450"/>
      <c r="F1193" s="450">
        <f t="shared" si="57"/>
        <v>18.670000000000002</v>
      </c>
      <c r="G1193" s="450">
        <f t="shared" si="58"/>
        <v>18.670000000000002</v>
      </c>
      <c r="K1193">
        <v>18.670000000000002</v>
      </c>
      <c r="L1193">
        <v>18.670000000000002</v>
      </c>
      <c r="N1193">
        <v>19.670000000000002</v>
      </c>
      <c r="O1193">
        <v>19.670000000000002</v>
      </c>
    </row>
    <row r="1194" spans="1:15">
      <c r="A1194" s="447">
        <v>14052</v>
      </c>
      <c r="B1194" s="448" t="s">
        <v>2083</v>
      </c>
      <c r="C1194" s="447" t="s">
        <v>950</v>
      </c>
      <c r="D1194" s="449">
        <f t="shared" si="56"/>
        <v>14.36</v>
      </c>
      <c r="E1194" s="450"/>
      <c r="F1194" s="450">
        <f t="shared" si="57"/>
        <v>14.36</v>
      </c>
      <c r="G1194" s="450">
        <f t="shared" si="58"/>
        <v>14.36</v>
      </c>
      <c r="K1194">
        <v>14.36</v>
      </c>
      <c r="L1194">
        <v>14.36</v>
      </c>
      <c r="N1194">
        <v>15.13</v>
      </c>
      <c r="O1194">
        <v>15.13</v>
      </c>
    </row>
    <row r="1195" spans="1:15">
      <c r="A1195" s="452">
        <v>14053</v>
      </c>
      <c r="B1195" s="453" t="s">
        <v>2084</v>
      </c>
      <c r="C1195" s="452" t="s">
        <v>950</v>
      </c>
      <c r="D1195" s="454">
        <f t="shared" si="56"/>
        <v>14.58</v>
      </c>
      <c r="E1195" s="450"/>
      <c r="F1195" s="450">
        <f t="shared" si="57"/>
        <v>14.58</v>
      </c>
      <c r="G1195" s="450">
        <f t="shared" si="58"/>
        <v>14.58</v>
      </c>
      <c r="K1195">
        <v>14.58</v>
      </c>
      <c r="L1195">
        <v>14.58</v>
      </c>
      <c r="N1195">
        <v>15.36</v>
      </c>
      <c r="O1195">
        <v>15.36</v>
      </c>
    </row>
    <row r="1196" spans="1:15">
      <c r="A1196" s="447">
        <v>2560</v>
      </c>
      <c r="B1196" s="448" t="s">
        <v>2085</v>
      </c>
      <c r="C1196" s="447" t="s">
        <v>950</v>
      </c>
      <c r="D1196" s="449">
        <f t="shared" si="56"/>
        <v>19.32</v>
      </c>
      <c r="E1196" s="450"/>
      <c r="F1196" s="450">
        <f t="shared" si="57"/>
        <v>19.32</v>
      </c>
      <c r="G1196" s="450">
        <f t="shared" si="58"/>
        <v>19.32</v>
      </c>
      <c r="K1196">
        <v>19.32</v>
      </c>
      <c r="L1196">
        <v>19.32</v>
      </c>
      <c r="N1196">
        <v>20.36</v>
      </c>
      <c r="O1196">
        <v>20.36</v>
      </c>
    </row>
    <row r="1197" spans="1:15">
      <c r="A1197" s="452">
        <v>2558</v>
      </c>
      <c r="B1197" s="453" t="s">
        <v>2086</v>
      </c>
      <c r="C1197" s="452" t="s">
        <v>950</v>
      </c>
      <c r="D1197" s="454">
        <f t="shared" si="56"/>
        <v>10.97</v>
      </c>
      <c r="E1197" s="450"/>
      <c r="F1197" s="450">
        <f t="shared" si="57"/>
        <v>10.97</v>
      </c>
      <c r="G1197" s="450">
        <f t="shared" si="58"/>
        <v>10.97</v>
      </c>
      <c r="K1197">
        <v>10.97</v>
      </c>
      <c r="L1197">
        <v>10.97</v>
      </c>
      <c r="N1197">
        <v>11.56</v>
      </c>
      <c r="O1197">
        <v>11.56</v>
      </c>
    </row>
    <row r="1198" spans="1:15">
      <c r="A1198" s="447">
        <v>2559</v>
      </c>
      <c r="B1198" s="448" t="s">
        <v>2087</v>
      </c>
      <c r="C1198" s="447" t="s">
        <v>950</v>
      </c>
      <c r="D1198" s="449">
        <f t="shared" si="56"/>
        <v>15.45</v>
      </c>
      <c r="E1198" s="450"/>
      <c r="F1198" s="450">
        <f t="shared" si="57"/>
        <v>15.45</v>
      </c>
      <c r="G1198" s="450">
        <f t="shared" si="58"/>
        <v>15.45</v>
      </c>
      <c r="K1198">
        <v>15.45</v>
      </c>
      <c r="L1198">
        <v>15.45</v>
      </c>
      <c r="N1198">
        <v>16.28</v>
      </c>
      <c r="O1198">
        <v>16.28</v>
      </c>
    </row>
    <row r="1199" spans="1:15">
      <c r="A1199" s="452">
        <v>2592</v>
      </c>
      <c r="B1199" s="453" t="s">
        <v>2088</v>
      </c>
      <c r="C1199" s="452" t="s">
        <v>950</v>
      </c>
      <c r="D1199" s="454">
        <f t="shared" si="56"/>
        <v>256.12</v>
      </c>
      <c r="E1199" s="450"/>
      <c r="F1199" s="450">
        <f t="shared" si="57"/>
        <v>256.12</v>
      </c>
      <c r="G1199" s="450">
        <f t="shared" si="58"/>
        <v>256.12</v>
      </c>
      <c r="K1199">
        <v>256.12</v>
      </c>
      <c r="L1199">
        <v>256.12</v>
      </c>
      <c r="N1199">
        <v>269.88</v>
      </c>
      <c r="O1199">
        <v>269.88</v>
      </c>
    </row>
    <row r="1200" spans="1:15">
      <c r="A1200" s="447">
        <v>2589</v>
      </c>
      <c r="B1200" s="448" t="s">
        <v>2089</v>
      </c>
      <c r="C1200" s="447" t="s">
        <v>950</v>
      </c>
      <c r="D1200" s="449">
        <f t="shared" si="56"/>
        <v>34.26</v>
      </c>
      <c r="E1200" s="450"/>
      <c r="F1200" s="450">
        <f t="shared" si="57"/>
        <v>34.26</v>
      </c>
      <c r="G1200" s="450">
        <f t="shared" si="58"/>
        <v>34.26</v>
      </c>
      <c r="K1200">
        <v>34.26</v>
      </c>
      <c r="L1200">
        <v>34.26</v>
      </c>
      <c r="N1200">
        <v>36.1</v>
      </c>
      <c r="O1200">
        <v>36.1</v>
      </c>
    </row>
    <row r="1201" spans="1:15">
      <c r="A1201" s="452">
        <v>2566</v>
      </c>
      <c r="B1201" s="453" t="s">
        <v>2090</v>
      </c>
      <c r="C1201" s="452" t="s">
        <v>950</v>
      </c>
      <c r="D1201" s="454">
        <f t="shared" si="56"/>
        <v>25.77</v>
      </c>
      <c r="E1201" s="450"/>
      <c r="F1201" s="450">
        <f t="shared" si="57"/>
        <v>25.77</v>
      </c>
      <c r="G1201" s="450">
        <f t="shared" si="58"/>
        <v>25.77</v>
      </c>
      <c r="K1201">
        <v>25.77</v>
      </c>
      <c r="L1201">
        <v>25.77</v>
      </c>
      <c r="N1201">
        <v>27.16</v>
      </c>
      <c r="O1201">
        <v>27.16</v>
      </c>
    </row>
    <row r="1202" spans="1:15">
      <c r="A1202" s="447">
        <v>2590</v>
      </c>
      <c r="B1202" s="448" t="s">
        <v>2091</v>
      </c>
      <c r="C1202" s="447" t="s">
        <v>950</v>
      </c>
      <c r="D1202" s="449">
        <f t="shared" si="56"/>
        <v>21.02</v>
      </c>
      <c r="E1202" s="450"/>
      <c r="F1202" s="450">
        <f t="shared" si="57"/>
        <v>21.02</v>
      </c>
      <c r="G1202" s="450">
        <f t="shared" si="58"/>
        <v>21.02</v>
      </c>
      <c r="K1202">
        <v>21.02</v>
      </c>
      <c r="L1202">
        <v>21.02</v>
      </c>
      <c r="N1202">
        <v>22.15</v>
      </c>
      <c r="O1202">
        <v>22.15</v>
      </c>
    </row>
    <row r="1203" spans="1:15">
      <c r="A1203" s="452">
        <v>2591</v>
      </c>
      <c r="B1203" s="453" t="s">
        <v>2092</v>
      </c>
      <c r="C1203" s="452" t="s">
        <v>950</v>
      </c>
      <c r="D1203" s="454">
        <f t="shared" si="56"/>
        <v>12.49</v>
      </c>
      <c r="E1203" s="450"/>
      <c r="F1203" s="450">
        <f t="shared" si="57"/>
        <v>12.49</v>
      </c>
      <c r="G1203" s="450">
        <f t="shared" si="58"/>
        <v>12.49</v>
      </c>
      <c r="K1203">
        <v>12.49</v>
      </c>
      <c r="L1203">
        <v>12.49</v>
      </c>
      <c r="N1203">
        <v>13.17</v>
      </c>
      <c r="O1203">
        <v>13.17</v>
      </c>
    </row>
    <row r="1204" spans="1:15">
      <c r="A1204" s="447">
        <v>2567</v>
      </c>
      <c r="B1204" s="448" t="s">
        <v>2093</v>
      </c>
      <c r="C1204" s="447" t="s">
        <v>950</v>
      </c>
      <c r="D1204" s="449">
        <f t="shared" si="56"/>
        <v>50.25</v>
      </c>
      <c r="E1204" s="450"/>
      <c r="F1204" s="450">
        <f t="shared" si="57"/>
        <v>50.25</v>
      </c>
      <c r="G1204" s="450">
        <f t="shared" si="58"/>
        <v>50.25</v>
      </c>
      <c r="K1204">
        <v>50.25</v>
      </c>
      <c r="L1204">
        <v>50.25</v>
      </c>
      <c r="N1204">
        <v>52.95</v>
      </c>
      <c r="O1204">
        <v>52.95</v>
      </c>
    </row>
    <row r="1205" spans="1:15">
      <c r="A1205" s="452">
        <v>2568</v>
      </c>
      <c r="B1205" s="453" t="s">
        <v>2094</v>
      </c>
      <c r="C1205" s="452" t="s">
        <v>950</v>
      </c>
      <c r="D1205" s="454">
        <f t="shared" si="56"/>
        <v>139.54</v>
      </c>
      <c r="E1205" s="450"/>
      <c r="F1205" s="450">
        <f t="shared" si="57"/>
        <v>139.54</v>
      </c>
      <c r="G1205" s="450">
        <f t="shared" si="58"/>
        <v>139.54</v>
      </c>
      <c r="K1205">
        <v>139.54</v>
      </c>
      <c r="L1205">
        <v>139.54</v>
      </c>
      <c r="N1205">
        <v>147.04</v>
      </c>
      <c r="O1205">
        <v>147.04</v>
      </c>
    </row>
    <row r="1206" spans="1:15">
      <c r="A1206" s="447">
        <v>2565</v>
      </c>
      <c r="B1206" s="448" t="s">
        <v>2095</v>
      </c>
      <c r="C1206" s="447" t="s">
        <v>950</v>
      </c>
      <c r="D1206" s="449">
        <f t="shared" si="56"/>
        <v>12.52</v>
      </c>
      <c r="E1206" s="450"/>
      <c r="F1206" s="450">
        <f t="shared" si="57"/>
        <v>12.52</v>
      </c>
      <c r="G1206" s="450">
        <f t="shared" si="58"/>
        <v>12.52</v>
      </c>
      <c r="K1206">
        <v>12.52</v>
      </c>
      <c r="L1206">
        <v>12.52</v>
      </c>
      <c r="N1206">
        <v>13.19</v>
      </c>
      <c r="O1206">
        <v>13.19</v>
      </c>
    </row>
    <row r="1207" spans="1:15">
      <c r="A1207" s="452">
        <v>2594</v>
      </c>
      <c r="B1207" s="453" t="s">
        <v>2096</v>
      </c>
      <c r="C1207" s="452" t="s">
        <v>950</v>
      </c>
      <c r="D1207" s="454">
        <f t="shared" si="56"/>
        <v>232.47</v>
      </c>
      <c r="E1207" s="450"/>
      <c r="F1207" s="450">
        <f t="shared" si="57"/>
        <v>232.47</v>
      </c>
      <c r="G1207" s="450">
        <f t="shared" si="58"/>
        <v>232.47</v>
      </c>
      <c r="K1207">
        <v>232.47</v>
      </c>
      <c r="L1207">
        <v>232.47</v>
      </c>
      <c r="N1207">
        <v>244.96</v>
      </c>
      <c r="O1207">
        <v>244.96</v>
      </c>
    </row>
    <row r="1208" spans="1:15">
      <c r="A1208" s="447">
        <v>2587</v>
      </c>
      <c r="B1208" s="448" t="s">
        <v>2097</v>
      </c>
      <c r="C1208" s="447" t="s">
        <v>950</v>
      </c>
      <c r="D1208" s="449">
        <f t="shared" si="56"/>
        <v>39.619999999999997</v>
      </c>
      <c r="E1208" s="450"/>
      <c r="F1208" s="450">
        <f t="shared" si="57"/>
        <v>39.619999999999997</v>
      </c>
      <c r="G1208" s="450">
        <f t="shared" si="58"/>
        <v>39.619999999999997</v>
      </c>
      <c r="K1208">
        <v>39.619999999999997</v>
      </c>
      <c r="L1208">
        <v>39.619999999999997</v>
      </c>
      <c r="N1208">
        <v>41.75</v>
      </c>
      <c r="O1208">
        <v>41.75</v>
      </c>
    </row>
    <row r="1209" spans="1:15">
      <c r="A1209" s="452">
        <v>2588</v>
      </c>
      <c r="B1209" s="453" t="s">
        <v>2098</v>
      </c>
      <c r="C1209" s="452" t="s">
        <v>950</v>
      </c>
      <c r="D1209" s="454">
        <f t="shared" si="56"/>
        <v>31.47</v>
      </c>
      <c r="E1209" s="450"/>
      <c r="F1209" s="450">
        <f t="shared" si="57"/>
        <v>31.47</v>
      </c>
      <c r="G1209" s="450">
        <f t="shared" si="58"/>
        <v>31.47</v>
      </c>
      <c r="K1209">
        <v>31.47</v>
      </c>
      <c r="L1209">
        <v>31.47</v>
      </c>
      <c r="N1209">
        <v>33.159999999999997</v>
      </c>
      <c r="O1209">
        <v>33.159999999999997</v>
      </c>
    </row>
    <row r="1210" spans="1:15">
      <c r="A1210" s="447">
        <v>2570</v>
      </c>
      <c r="B1210" s="448" t="s">
        <v>2099</v>
      </c>
      <c r="C1210" s="447" t="s">
        <v>950</v>
      </c>
      <c r="D1210" s="449">
        <f t="shared" si="56"/>
        <v>20.329999999999998</v>
      </c>
      <c r="E1210" s="450"/>
      <c r="F1210" s="450">
        <f t="shared" si="57"/>
        <v>20.329999999999998</v>
      </c>
      <c r="G1210" s="450">
        <f t="shared" si="58"/>
        <v>20.329999999999998</v>
      </c>
      <c r="K1210">
        <v>20.329999999999998</v>
      </c>
      <c r="L1210">
        <v>20.329999999999998</v>
      </c>
      <c r="N1210">
        <v>21.42</v>
      </c>
      <c r="O1210">
        <v>21.42</v>
      </c>
    </row>
    <row r="1211" spans="1:15">
      <c r="A1211" s="452">
        <v>2569</v>
      </c>
      <c r="B1211" s="453" t="s">
        <v>2100</v>
      </c>
      <c r="C1211" s="452" t="s">
        <v>950</v>
      </c>
      <c r="D1211" s="454">
        <f t="shared" si="56"/>
        <v>12.12</v>
      </c>
      <c r="E1211" s="450"/>
      <c r="F1211" s="450">
        <f t="shared" si="57"/>
        <v>12.12</v>
      </c>
      <c r="G1211" s="450">
        <f t="shared" si="58"/>
        <v>12.12</v>
      </c>
      <c r="K1211">
        <v>12.12</v>
      </c>
      <c r="L1211">
        <v>12.12</v>
      </c>
      <c r="N1211">
        <v>12.78</v>
      </c>
      <c r="O1211">
        <v>12.78</v>
      </c>
    </row>
    <row r="1212" spans="1:15">
      <c r="A1212" s="447">
        <v>2571</v>
      </c>
      <c r="B1212" s="448" t="s">
        <v>2101</v>
      </c>
      <c r="C1212" s="447" t="s">
        <v>950</v>
      </c>
      <c r="D1212" s="449">
        <f t="shared" si="56"/>
        <v>60.34</v>
      </c>
      <c r="E1212" s="450"/>
      <c r="F1212" s="450">
        <f t="shared" si="57"/>
        <v>60.34</v>
      </c>
      <c r="G1212" s="450">
        <f t="shared" si="58"/>
        <v>60.34</v>
      </c>
      <c r="K1212">
        <v>60.34</v>
      </c>
      <c r="L1212">
        <v>60.34</v>
      </c>
      <c r="N1212">
        <v>63.58</v>
      </c>
      <c r="O1212">
        <v>63.58</v>
      </c>
    </row>
    <row r="1213" spans="1:15">
      <c r="A1213" s="452">
        <v>2572</v>
      </c>
      <c r="B1213" s="453" t="s">
        <v>2102</v>
      </c>
      <c r="C1213" s="452" t="s">
        <v>950</v>
      </c>
      <c r="D1213" s="454">
        <f t="shared" si="56"/>
        <v>178.45</v>
      </c>
      <c r="E1213" s="450"/>
      <c r="F1213" s="450">
        <f t="shared" si="57"/>
        <v>178.45</v>
      </c>
      <c r="G1213" s="450">
        <f t="shared" si="58"/>
        <v>178.45</v>
      </c>
      <c r="K1213">
        <v>178.45</v>
      </c>
      <c r="L1213">
        <v>178.45</v>
      </c>
      <c r="N1213">
        <v>188.04</v>
      </c>
      <c r="O1213">
        <v>188.04</v>
      </c>
    </row>
    <row r="1214" spans="1:15">
      <c r="A1214" s="447">
        <v>2593</v>
      </c>
      <c r="B1214" s="448" t="s">
        <v>2103</v>
      </c>
      <c r="C1214" s="447" t="s">
        <v>950</v>
      </c>
      <c r="D1214" s="449">
        <f t="shared" si="56"/>
        <v>12.93</v>
      </c>
      <c r="E1214" s="450"/>
      <c r="F1214" s="450">
        <f t="shared" si="57"/>
        <v>12.93</v>
      </c>
      <c r="G1214" s="450">
        <f t="shared" si="58"/>
        <v>12.93</v>
      </c>
      <c r="K1214">
        <v>12.93</v>
      </c>
      <c r="L1214">
        <v>12.93</v>
      </c>
      <c r="N1214">
        <v>13.62</v>
      </c>
      <c r="O1214">
        <v>13.62</v>
      </c>
    </row>
    <row r="1215" spans="1:15">
      <c r="A1215" s="452">
        <v>2595</v>
      </c>
      <c r="B1215" s="453" t="s">
        <v>2104</v>
      </c>
      <c r="C1215" s="452" t="s">
        <v>950</v>
      </c>
      <c r="D1215" s="454">
        <f t="shared" si="56"/>
        <v>278.42</v>
      </c>
      <c r="E1215" s="450"/>
      <c r="F1215" s="450">
        <f t="shared" si="57"/>
        <v>278.42</v>
      </c>
      <c r="G1215" s="450">
        <f t="shared" si="58"/>
        <v>278.42</v>
      </c>
      <c r="K1215">
        <v>278.42</v>
      </c>
      <c r="L1215">
        <v>278.42</v>
      </c>
      <c r="N1215">
        <v>293.38</v>
      </c>
      <c r="O1215">
        <v>293.38</v>
      </c>
    </row>
    <row r="1216" spans="1:15">
      <c r="A1216" s="447">
        <v>2576</v>
      </c>
      <c r="B1216" s="448" t="s">
        <v>2105</v>
      </c>
      <c r="C1216" s="447" t="s">
        <v>950</v>
      </c>
      <c r="D1216" s="449">
        <f t="shared" si="56"/>
        <v>47.46</v>
      </c>
      <c r="E1216" s="450"/>
      <c r="F1216" s="450">
        <f t="shared" si="57"/>
        <v>47.46</v>
      </c>
      <c r="G1216" s="450">
        <f t="shared" si="58"/>
        <v>47.46</v>
      </c>
      <c r="K1216">
        <v>47.46</v>
      </c>
      <c r="L1216">
        <v>47.46</v>
      </c>
      <c r="N1216">
        <v>50.01</v>
      </c>
      <c r="O1216">
        <v>50.01</v>
      </c>
    </row>
    <row r="1217" spans="1:15">
      <c r="A1217" s="452">
        <v>2575</v>
      </c>
      <c r="B1217" s="453" t="s">
        <v>2106</v>
      </c>
      <c r="C1217" s="452" t="s">
        <v>950</v>
      </c>
      <c r="D1217" s="454">
        <f t="shared" si="56"/>
        <v>35.68</v>
      </c>
      <c r="E1217" s="450"/>
      <c r="F1217" s="450">
        <f t="shared" si="57"/>
        <v>35.68</v>
      </c>
      <c r="G1217" s="450">
        <f t="shared" si="58"/>
        <v>35.68</v>
      </c>
      <c r="K1217">
        <v>35.68</v>
      </c>
      <c r="L1217">
        <v>35.68</v>
      </c>
      <c r="N1217">
        <v>37.6</v>
      </c>
      <c r="O1217">
        <v>37.6</v>
      </c>
    </row>
    <row r="1218" spans="1:15">
      <c r="A1218" s="447">
        <v>2586</v>
      </c>
      <c r="B1218" s="448" t="s">
        <v>2107</v>
      </c>
      <c r="C1218" s="447" t="s">
        <v>950</v>
      </c>
      <c r="D1218" s="449">
        <f t="shared" si="56"/>
        <v>24.02</v>
      </c>
      <c r="E1218" s="450"/>
      <c r="F1218" s="450">
        <f t="shared" si="57"/>
        <v>24.02</v>
      </c>
      <c r="G1218" s="450">
        <f t="shared" si="58"/>
        <v>24.02</v>
      </c>
      <c r="K1218">
        <v>24.02</v>
      </c>
      <c r="L1218">
        <v>24.02</v>
      </c>
      <c r="N1218">
        <v>25.31</v>
      </c>
      <c r="O1218">
        <v>25.31</v>
      </c>
    </row>
    <row r="1219" spans="1:15">
      <c r="A1219" s="452">
        <v>2573</v>
      </c>
      <c r="B1219" s="453" t="s">
        <v>2108</v>
      </c>
      <c r="C1219" s="452" t="s">
        <v>950</v>
      </c>
      <c r="D1219" s="454">
        <f t="shared" ref="D1219:D1282" si="59">IF($I$2=$G$1,G1219,F1219)</f>
        <v>14.82</v>
      </c>
      <c r="E1219" s="450"/>
      <c r="F1219" s="450">
        <f t="shared" si="57"/>
        <v>14.82</v>
      </c>
      <c r="G1219" s="450">
        <f t="shared" si="58"/>
        <v>14.82</v>
      </c>
      <c r="K1219">
        <v>14.82</v>
      </c>
      <c r="L1219">
        <v>14.82</v>
      </c>
      <c r="N1219">
        <v>15.61</v>
      </c>
      <c r="O1219">
        <v>15.61</v>
      </c>
    </row>
    <row r="1220" spans="1:15">
      <c r="A1220" s="447">
        <v>2577</v>
      </c>
      <c r="B1220" s="448" t="s">
        <v>2109</v>
      </c>
      <c r="C1220" s="447" t="s">
        <v>950</v>
      </c>
      <c r="D1220" s="449">
        <f t="shared" si="59"/>
        <v>64.31</v>
      </c>
      <c r="E1220" s="450"/>
      <c r="F1220" s="450">
        <f t="shared" si="57"/>
        <v>64.31</v>
      </c>
      <c r="G1220" s="450">
        <f t="shared" si="58"/>
        <v>64.31</v>
      </c>
      <c r="K1220">
        <v>64.31</v>
      </c>
      <c r="L1220">
        <v>64.31</v>
      </c>
      <c r="N1220">
        <v>67.77</v>
      </c>
      <c r="O1220">
        <v>67.77</v>
      </c>
    </row>
    <row r="1221" spans="1:15">
      <c r="A1221" s="452">
        <v>2578</v>
      </c>
      <c r="B1221" s="453" t="s">
        <v>2110</v>
      </c>
      <c r="C1221" s="452" t="s">
        <v>950</v>
      </c>
      <c r="D1221" s="454">
        <f t="shared" si="59"/>
        <v>200.79</v>
      </c>
      <c r="E1221" s="450"/>
      <c r="F1221" s="450">
        <f t="shared" si="57"/>
        <v>200.79</v>
      </c>
      <c r="G1221" s="450">
        <f t="shared" si="58"/>
        <v>200.79</v>
      </c>
      <c r="K1221">
        <v>200.79</v>
      </c>
      <c r="L1221">
        <v>200.79</v>
      </c>
      <c r="N1221">
        <v>211.58</v>
      </c>
      <c r="O1221">
        <v>211.58</v>
      </c>
    </row>
    <row r="1222" spans="1:15">
      <c r="A1222" s="447">
        <v>2574</v>
      </c>
      <c r="B1222" s="448" t="s">
        <v>2111</v>
      </c>
      <c r="C1222" s="447" t="s">
        <v>950</v>
      </c>
      <c r="D1222" s="449">
        <f t="shared" si="59"/>
        <v>14.91</v>
      </c>
      <c r="E1222" s="450"/>
      <c r="F1222" s="450">
        <f t="shared" si="57"/>
        <v>14.91</v>
      </c>
      <c r="G1222" s="450">
        <f t="shared" si="58"/>
        <v>14.91</v>
      </c>
      <c r="K1222">
        <v>14.91</v>
      </c>
      <c r="L1222">
        <v>14.91</v>
      </c>
      <c r="N1222">
        <v>15.71</v>
      </c>
      <c r="O1222">
        <v>15.71</v>
      </c>
    </row>
    <row r="1223" spans="1:15">
      <c r="A1223" s="452">
        <v>2585</v>
      </c>
      <c r="B1223" s="453" t="s">
        <v>2112</v>
      </c>
      <c r="C1223" s="452" t="s">
        <v>950</v>
      </c>
      <c r="D1223" s="454">
        <f t="shared" si="59"/>
        <v>275.52999999999997</v>
      </c>
      <c r="E1223" s="450"/>
      <c r="F1223" s="450">
        <f t="shared" si="57"/>
        <v>275.52999999999997</v>
      </c>
      <c r="G1223" s="450">
        <f t="shared" si="58"/>
        <v>275.52999999999997</v>
      </c>
      <c r="K1223">
        <v>275.52999999999997</v>
      </c>
      <c r="L1223">
        <v>275.52999999999997</v>
      </c>
      <c r="N1223">
        <v>290.33999999999997</v>
      </c>
      <c r="O1223">
        <v>290.33999999999997</v>
      </c>
    </row>
    <row r="1224" spans="1:15">
      <c r="A1224" s="447">
        <v>12008</v>
      </c>
      <c r="B1224" s="448" t="s">
        <v>2113</v>
      </c>
      <c r="C1224" s="447" t="s">
        <v>950</v>
      </c>
      <c r="D1224" s="449">
        <f t="shared" si="59"/>
        <v>147.83000000000001</v>
      </c>
      <c r="E1224" s="450"/>
      <c r="F1224" s="450">
        <f t="shared" si="57"/>
        <v>147.83000000000001</v>
      </c>
      <c r="G1224" s="450">
        <f t="shared" si="58"/>
        <v>147.83000000000001</v>
      </c>
      <c r="K1224">
        <v>147.83000000000001</v>
      </c>
      <c r="L1224">
        <v>147.83000000000001</v>
      </c>
      <c r="N1224">
        <v>155.78</v>
      </c>
      <c r="O1224">
        <v>155.78</v>
      </c>
    </row>
    <row r="1225" spans="1:15">
      <c r="A1225" s="452">
        <v>2582</v>
      </c>
      <c r="B1225" s="453" t="s">
        <v>2114</v>
      </c>
      <c r="C1225" s="452" t="s">
        <v>950</v>
      </c>
      <c r="D1225" s="454">
        <f t="shared" si="59"/>
        <v>44.02</v>
      </c>
      <c r="E1225" s="450"/>
      <c r="F1225" s="450">
        <f t="shared" si="57"/>
        <v>44.02</v>
      </c>
      <c r="G1225" s="450">
        <f t="shared" si="58"/>
        <v>44.02</v>
      </c>
      <c r="K1225">
        <v>44.02</v>
      </c>
      <c r="L1225">
        <v>44.02</v>
      </c>
      <c r="N1225">
        <v>46.39</v>
      </c>
      <c r="O1225">
        <v>46.39</v>
      </c>
    </row>
    <row r="1226" spans="1:15">
      <c r="A1226" s="447">
        <v>2597</v>
      </c>
      <c r="B1226" s="448" t="s">
        <v>2115</v>
      </c>
      <c r="C1226" s="447" t="s">
        <v>950</v>
      </c>
      <c r="D1226" s="449">
        <f t="shared" si="59"/>
        <v>37.729999999999997</v>
      </c>
      <c r="E1226" s="450"/>
      <c r="F1226" s="450">
        <f t="shared" si="57"/>
        <v>37.729999999999997</v>
      </c>
      <c r="G1226" s="450">
        <f t="shared" si="58"/>
        <v>37.729999999999997</v>
      </c>
      <c r="K1226">
        <v>37.729999999999997</v>
      </c>
      <c r="L1226">
        <v>37.729999999999997</v>
      </c>
      <c r="N1226">
        <v>39.76</v>
      </c>
      <c r="O1226">
        <v>39.76</v>
      </c>
    </row>
    <row r="1227" spans="1:15">
      <c r="A1227" s="452">
        <v>2581</v>
      </c>
      <c r="B1227" s="453" t="s">
        <v>2116</v>
      </c>
      <c r="C1227" s="452" t="s">
        <v>950</v>
      </c>
      <c r="D1227" s="454">
        <f t="shared" si="59"/>
        <v>22.99</v>
      </c>
      <c r="E1227" s="450"/>
      <c r="F1227" s="450">
        <f t="shared" si="57"/>
        <v>22.99</v>
      </c>
      <c r="G1227" s="450">
        <f t="shared" si="58"/>
        <v>22.99</v>
      </c>
      <c r="K1227">
        <v>22.99</v>
      </c>
      <c r="L1227">
        <v>22.99</v>
      </c>
      <c r="N1227">
        <v>24.22</v>
      </c>
      <c r="O1227">
        <v>24.22</v>
      </c>
    </row>
    <row r="1228" spans="1:15">
      <c r="A1228" s="447">
        <v>2579</v>
      </c>
      <c r="B1228" s="448" t="s">
        <v>2117</v>
      </c>
      <c r="C1228" s="447" t="s">
        <v>950</v>
      </c>
      <c r="D1228" s="449">
        <f t="shared" si="59"/>
        <v>17.96</v>
      </c>
      <c r="E1228" s="450"/>
      <c r="F1228" s="450">
        <f t="shared" si="57"/>
        <v>17.96</v>
      </c>
      <c r="G1228" s="450">
        <f t="shared" si="58"/>
        <v>17.96</v>
      </c>
      <c r="K1228">
        <v>17.96</v>
      </c>
      <c r="L1228">
        <v>17.96</v>
      </c>
      <c r="N1228">
        <v>18.93</v>
      </c>
      <c r="O1228">
        <v>18.93</v>
      </c>
    </row>
    <row r="1229" spans="1:15">
      <c r="A1229" s="452">
        <v>2596</v>
      </c>
      <c r="B1229" s="453" t="s">
        <v>2118</v>
      </c>
      <c r="C1229" s="452" t="s">
        <v>950</v>
      </c>
      <c r="D1229" s="454">
        <f t="shared" si="59"/>
        <v>67.98</v>
      </c>
      <c r="E1229" s="450"/>
      <c r="F1229" s="450">
        <f t="shared" si="57"/>
        <v>67.98</v>
      </c>
      <c r="G1229" s="450">
        <f t="shared" si="58"/>
        <v>67.98</v>
      </c>
      <c r="K1229">
        <v>67.98</v>
      </c>
      <c r="L1229">
        <v>67.98</v>
      </c>
      <c r="N1229">
        <v>71.63</v>
      </c>
      <c r="O1229">
        <v>71.63</v>
      </c>
    </row>
    <row r="1230" spans="1:15">
      <c r="A1230" s="447">
        <v>2583</v>
      </c>
      <c r="B1230" s="448" t="s">
        <v>2119</v>
      </c>
      <c r="C1230" s="447" t="s">
        <v>950</v>
      </c>
      <c r="D1230" s="449">
        <f t="shared" si="59"/>
        <v>165.34</v>
      </c>
      <c r="E1230" s="450"/>
      <c r="F1230" s="450">
        <f t="shared" si="57"/>
        <v>165.34</v>
      </c>
      <c r="G1230" s="450">
        <f t="shared" si="58"/>
        <v>165.34</v>
      </c>
      <c r="K1230">
        <v>165.34</v>
      </c>
      <c r="L1230">
        <v>165.34</v>
      </c>
      <c r="N1230">
        <v>174.23</v>
      </c>
      <c r="O1230">
        <v>174.23</v>
      </c>
    </row>
    <row r="1231" spans="1:15">
      <c r="A1231" s="452">
        <v>2580</v>
      </c>
      <c r="B1231" s="453" t="s">
        <v>2120</v>
      </c>
      <c r="C1231" s="452" t="s">
        <v>950</v>
      </c>
      <c r="D1231" s="454">
        <f t="shared" si="59"/>
        <v>19.690000000000001</v>
      </c>
      <c r="E1231" s="450"/>
      <c r="F1231" s="450">
        <f t="shared" si="57"/>
        <v>19.690000000000001</v>
      </c>
      <c r="G1231" s="450">
        <f t="shared" si="58"/>
        <v>19.690000000000001</v>
      </c>
      <c r="K1231">
        <v>19.690000000000001</v>
      </c>
      <c r="L1231">
        <v>19.690000000000001</v>
      </c>
      <c r="N1231">
        <v>20.75</v>
      </c>
      <c r="O1231">
        <v>20.75</v>
      </c>
    </row>
    <row r="1232" spans="1:15">
      <c r="A1232" s="447">
        <v>2584</v>
      </c>
      <c r="B1232" s="448" t="s">
        <v>2121</v>
      </c>
      <c r="C1232" s="447" t="s">
        <v>950</v>
      </c>
      <c r="D1232" s="449">
        <f t="shared" si="59"/>
        <v>275.25</v>
      </c>
      <c r="E1232" s="450"/>
      <c r="F1232" s="450">
        <f t="shared" si="57"/>
        <v>275.25</v>
      </c>
      <c r="G1232" s="450">
        <f t="shared" si="58"/>
        <v>275.25</v>
      </c>
      <c r="K1232">
        <v>275.25</v>
      </c>
      <c r="L1232">
        <v>275.25</v>
      </c>
      <c r="N1232">
        <v>290.04000000000002</v>
      </c>
      <c r="O1232">
        <v>290.04000000000002</v>
      </c>
    </row>
    <row r="1233" spans="1:15">
      <c r="A1233" s="452">
        <v>39329</v>
      </c>
      <c r="B1233" s="453" t="s">
        <v>2122</v>
      </c>
      <c r="C1233" s="452" t="s">
        <v>950</v>
      </c>
      <c r="D1233" s="454">
        <f t="shared" si="59"/>
        <v>13.72</v>
      </c>
      <c r="E1233" s="450"/>
      <c r="F1233" s="450">
        <f t="shared" si="57"/>
        <v>13.72</v>
      </c>
      <c r="G1233" s="450">
        <f t="shared" si="58"/>
        <v>13.72</v>
      </c>
      <c r="K1233">
        <v>13.72</v>
      </c>
      <c r="L1233">
        <v>13.72</v>
      </c>
      <c r="N1233">
        <v>8.8699999999999992</v>
      </c>
      <c r="O1233">
        <v>8.8699999999999992</v>
      </c>
    </row>
    <row r="1234" spans="1:15">
      <c r="A1234" s="447">
        <v>12010</v>
      </c>
      <c r="B1234" s="448" t="s">
        <v>2123</v>
      </c>
      <c r="C1234" s="447" t="s">
        <v>950</v>
      </c>
      <c r="D1234" s="449">
        <f t="shared" si="59"/>
        <v>13.12</v>
      </c>
      <c r="E1234" s="450"/>
      <c r="F1234" s="450">
        <f t="shared" si="57"/>
        <v>13.12</v>
      </c>
      <c r="G1234" s="450">
        <f t="shared" si="58"/>
        <v>13.12</v>
      </c>
      <c r="K1234">
        <v>13.12</v>
      </c>
      <c r="L1234">
        <v>13.12</v>
      </c>
      <c r="N1234">
        <v>8.49</v>
      </c>
      <c r="O1234">
        <v>8.49</v>
      </c>
    </row>
    <row r="1235" spans="1:15">
      <c r="A1235" s="452">
        <v>39332</v>
      </c>
      <c r="B1235" s="453" t="s">
        <v>2124</v>
      </c>
      <c r="C1235" s="452" t="s">
        <v>950</v>
      </c>
      <c r="D1235" s="454">
        <f t="shared" si="59"/>
        <v>16.13</v>
      </c>
      <c r="E1235" s="450"/>
      <c r="F1235" s="450">
        <f t="shared" si="57"/>
        <v>16.13</v>
      </c>
      <c r="G1235" s="450">
        <f t="shared" si="58"/>
        <v>16.13</v>
      </c>
      <c r="K1235">
        <v>16.13</v>
      </c>
      <c r="L1235">
        <v>16.13</v>
      </c>
      <c r="N1235">
        <v>10.43</v>
      </c>
      <c r="O1235">
        <v>10.43</v>
      </c>
    </row>
    <row r="1236" spans="1:15">
      <c r="A1236" s="447">
        <v>39330</v>
      </c>
      <c r="B1236" s="448" t="s">
        <v>2125</v>
      </c>
      <c r="C1236" s="447" t="s">
        <v>950</v>
      </c>
      <c r="D1236" s="449">
        <f t="shared" si="59"/>
        <v>14.43</v>
      </c>
      <c r="E1236" s="450"/>
      <c r="F1236" s="450">
        <f t="shared" si="57"/>
        <v>14.43</v>
      </c>
      <c r="G1236" s="450">
        <f t="shared" si="58"/>
        <v>14.43</v>
      </c>
      <c r="K1236">
        <v>14.43</v>
      </c>
      <c r="L1236">
        <v>14.43</v>
      </c>
      <c r="N1236">
        <v>9.34</v>
      </c>
      <c r="O1236">
        <v>9.34</v>
      </c>
    </row>
    <row r="1237" spans="1:15">
      <c r="A1237" s="452">
        <v>39331</v>
      </c>
      <c r="B1237" s="453" t="s">
        <v>2126</v>
      </c>
      <c r="C1237" s="452" t="s">
        <v>950</v>
      </c>
      <c r="D1237" s="454">
        <f t="shared" si="59"/>
        <v>12.84</v>
      </c>
      <c r="E1237" s="450"/>
      <c r="F1237" s="450">
        <f t="shared" si="57"/>
        <v>12.84</v>
      </c>
      <c r="G1237" s="450">
        <f t="shared" si="58"/>
        <v>12.84</v>
      </c>
      <c r="K1237">
        <v>12.84</v>
      </c>
      <c r="L1237">
        <v>12.84</v>
      </c>
      <c r="N1237">
        <v>8.3000000000000007</v>
      </c>
      <c r="O1237">
        <v>8.3000000000000007</v>
      </c>
    </row>
    <row r="1238" spans="1:15">
      <c r="A1238" s="447">
        <v>39335</v>
      </c>
      <c r="B1238" s="448" t="s">
        <v>2127</v>
      </c>
      <c r="C1238" s="447" t="s">
        <v>950</v>
      </c>
      <c r="D1238" s="449">
        <f t="shared" si="59"/>
        <v>14.48</v>
      </c>
      <c r="E1238" s="450"/>
      <c r="F1238" s="450">
        <f t="shared" si="57"/>
        <v>14.48</v>
      </c>
      <c r="G1238" s="450">
        <f t="shared" si="58"/>
        <v>14.48</v>
      </c>
      <c r="K1238">
        <v>14.48</v>
      </c>
      <c r="L1238">
        <v>14.48</v>
      </c>
      <c r="N1238">
        <v>9.3699999999999992</v>
      </c>
      <c r="O1238">
        <v>9.3699999999999992</v>
      </c>
    </row>
    <row r="1239" spans="1:15">
      <c r="A1239" s="452">
        <v>39333</v>
      </c>
      <c r="B1239" s="453" t="s">
        <v>2128</v>
      </c>
      <c r="C1239" s="452" t="s">
        <v>950</v>
      </c>
      <c r="D1239" s="454">
        <f t="shared" si="59"/>
        <v>12.52</v>
      </c>
      <c r="E1239" s="450"/>
      <c r="F1239" s="450">
        <f t="shared" si="57"/>
        <v>12.52</v>
      </c>
      <c r="G1239" s="450">
        <f t="shared" si="58"/>
        <v>12.52</v>
      </c>
      <c r="K1239">
        <v>12.52</v>
      </c>
      <c r="L1239">
        <v>12.52</v>
      </c>
      <c r="N1239">
        <v>8.1</v>
      </c>
      <c r="O1239">
        <v>8.1</v>
      </c>
    </row>
    <row r="1240" spans="1:15">
      <c r="A1240" s="447">
        <v>39334</v>
      </c>
      <c r="B1240" s="448" t="s">
        <v>2129</v>
      </c>
      <c r="C1240" s="447" t="s">
        <v>950</v>
      </c>
      <c r="D1240" s="449">
        <f t="shared" si="59"/>
        <v>11.51</v>
      </c>
      <c r="E1240" s="450"/>
      <c r="F1240" s="450">
        <f t="shared" si="57"/>
        <v>11.51</v>
      </c>
      <c r="G1240" s="450">
        <f t="shared" si="58"/>
        <v>11.51</v>
      </c>
      <c r="K1240">
        <v>11.51</v>
      </c>
      <c r="L1240">
        <v>11.51</v>
      </c>
      <c r="N1240">
        <v>7.45</v>
      </c>
      <c r="O1240">
        <v>7.45</v>
      </c>
    </row>
    <row r="1241" spans="1:15">
      <c r="A1241" s="452">
        <v>12015</v>
      </c>
      <c r="B1241" s="453" t="s">
        <v>2130</v>
      </c>
      <c r="C1241" s="452" t="s">
        <v>950</v>
      </c>
      <c r="D1241" s="454">
        <f t="shared" si="59"/>
        <v>16.82</v>
      </c>
      <c r="E1241" s="450"/>
      <c r="F1241" s="450">
        <f t="shared" si="57"/>
        <v>16.82</v>
      </c>
      <c r="G1241" s="450">
        <f t="shared" si="58"/>
        <v>16.82</v>
      </c>
      <c r="K1241">
        <v>16.82</v>
      </c>
      <c r="L1241">
        <v>16.82</v>
      </c>
      <c r="N1241">
        <v>10.88</v>
      </c>
      <c r="O1241">
        <v>10.88</v>
      </c>
    </row>
    <row r="1242" spans="1:15">
      <c r="A1242" s="447">
        <v>12016</v>
      </c>
      <c r="B1242" s="448" t="s">
        <v>2131</v>
      </c>
      <c r="C1242" s="447" t="s">
        <v>950</v>
      </c>
      <c r="D1242" s="449">
        <f t="shared" si="59"/>
        <v>14.45</v>
      </c>
      <c r="E1242" s="450"/>
      <c r="F1242" s="450">
        <f t="shared" si="57"/>
        <v>14.45</v>
      </c>
      <c r="G1242" s="450">
        <f t="shared" si="58"/>
        <v>14.45</v>
      </c>
      <c r="K1242">
        <v>14.45</v>
      </c>
      <c r="L1242">
        <v>14.45</v>
      </c>
      <c r="N1242">
        <v>9.35</v>
      </c>
      <c r="O1242">
        <v>9.35</v>
      </c>
    </row>
    <row r="1243" spans="1:15">
      <c r="A1243" s="452">
        <v>12019</v>
      </c>
      <c r="B1243" s="453" t="s">
        <v>2132</v>
      </c>
      <c r="C1243" s="452" t="s">
        <v>950</v>
      </c>
      <c r="D1243" s="454">
        <f t="shared" si="59"/>
        <v>16.82</v>
      </c>
      <c r="E1243" s="450"/>
      <c r="F1243" s="450">
        <f t="shared" si="57"/>
        <v>16.82</v>
      </c>
      <c r="G1243" s="450">
        <f t="shared" si="58"/>
        <v>16.82</v>
      </c>
      <c r="K1243">
        <v>16.82</v>
      </c>
      <c r="L1243">
        <v>16.82</v>
      </c>
      <c r="N1243">
        <v>10.88</v>
      </c>
      <c r="O1243">
        <v>10.88</v>
      </c>
    </row>
    <row r="1244" spans="1:15">
      <c r="A1244" s="447">
        <v>12020</v>
      </c>
      <c r="B1244" s="448" t="s">
        <v>2133</v>
      </c>
      <c r="C1244" s="447" t="s">
        <v>950</v>
      </c>
      <c r="D1244" s="449">
        <f t="shared" si="59"/>
        <v>14.45</v>
      </c>
      <c r="E1244" s="450"/>
      <c r="F1244" s="450">
        <f t="shared" si="57"/>
        <v>14.45</v>
      </c>
      <c r="G1244" s="450">
        <f t="shared" si="58"/>
        <v>14.45</v>
      </c>
      <c r="K1244">
        <v>14.45</v>
      </c>
      <c r="L1244">
        <v>14.45</v>
      </c>
      <c r="N1244">
        <v>9.35</v>
      </c>
      <c r="O1244">
        <v>9.35</v>
      </c>
    </row>
    <row r="1245" spans="1:15">
      <c r="A1245" s="452">
        <v>39338</v>
      </c>
      <c r="B1245" s="453" t="s">
        <v>2134</v>
      </c>
      <c r="C1245" s="452" t="s">
        <v>950</v>
      </c>
      <c r="D1245" s="454">
        <f t="shared" si="59"/>
        <v>16.13</v>
      </c>
      <c r="E1245" s="450"/>
      <c r="F1245" s="450">
        <f t="shared" si="57"/>
        <v>16.13</v>
      </c>
      <c r="G1245" s="450">
        <f t="shared" si="58"/>
        <v>16.13</v>
      </c>
      <c r="K1245">
        <v>16.13</v>
      </c>
      <c r="L1245">
        <v>16.13</v>
      </c>
      <c r="N1245">
        <v>10.43</v>
      </c>
      <c r="O1245">
        <v>10.43</v>
      </c>
    </row>
    <row r="1246" spans="1:15">
      <c r="A1246" s="447">
        <v>39336</v>
      </c>
      <c r="B1246" s="448" t="s">
        <v>2135</v>
      </c>
      <c r="C1246" s="447" t="s">
        <v>950</v>
      </c>
      <c r="D1246" s="449">
        <f t="shared" si="59"/>
        <v>14.43</v>
      </c>
      <c r="E1246" s="450"/>
      <c r="F1246" s="450">
        <f t="shared" si="57"/>
        <v>14.43</v>
      </c>
      <c r="G1246" s="450">
        <f t="shared" si="58"/>
        <v>14.43</v>
      </c>
      <c r="K1246">
        <v>14.43</v>
      </c>
      <c r="L1246">
        <v>14.43</v>
      </c>
      <c r="N1246">
        <v>9.34</v>
      </c>
      <c r="O1246">
        <v>9.34</v>
      </c>
    </row>
    <row r="1247" spans="1:15">
      <c r="A1247" s="452">
        <v>39337</v>
      </c>
      <c r="B1247" s="453" t="s">
        <v>2136</v>
      </c>
      <c r="C1247" s="452" t="s">
        <v>950</v>
      </c>
      <c r="D1247" s="454">
        <f t="shared" si="59"/>
        <v>12.84</v>
      </c>
      <c r="E1247" s="450"/>
      <c r="F1247" s="450">
        <f t="shared" si="57"/>
        <v>12.84</v>
      </c>
      <c r="G1247" s="450">
        <f t="shared" si="58"/>
        <v>12.84</v>
      </c>
      <c r="K1247">
        <v>12.84</v>
      </c>
      <c r="L1247">
        <v>12.84</v>
      </c>
      <c r="N1247">
        <v>8.3000000000000007</v>
      </c>
      <c r="O1247">
        <v>8.3000000000000007</v>
      </c>
    </row>
    <row r="1248" spans="1:15">
      <c r="A1248" s="447">
        <v>39341</v>
      </c>
      <c r="B1248" s="448" t="s">
        <v>2137</v>
      </c>
      <c r="C1248" s="447" t="s">
        <v>950</v>
      </c>
      <c r="D1248" s="449">
        <f t="shared" si="59"/>
        <v>21.02</v>
      </c>
      <c r="E1248" s="450"/>
      <c r="F1248" s="450">
        <f t="shared" si="57"/>
        <v>21.02</v>
      </c>
      <c r="G1248" s="450">
        <f t="shared" si="58"/>
        <v>21.02</v>
      </c>
      <c r="K1248">
        <v>21.02</v>
      </c>
      <c r="L1248">
        <v>21.02</v>
      </c>
      <c r="N1248">
        <v>13.6</v>
      </c>
      <c r="O1248">
        <v>13.6</v>
      </c>
    </row>
    <row r="1249" spans="1:15">
      <c r="A1249" s="452">
        <v>39340</v>
      </c>
      <c r="B1249" s="453" t="s">
        <v>2138</v>
      </c>
      <c r="C1249" s="452" t="s">
        <v>950</v>
      </c>
      <c r="D1249" s="454">
        <f t="shared" si="59"/>
        <v>15.43</v>
      </c>
      <c r="E1249" s="450"/>
      <c r="F1249" s="450">
        <f t="shared" si="57"/>
        <v>15.43</v>
      </c>
      <c r="G1249" s="450">
        <f t="shared" si="58"/>
        <v>15.43</v>
      </c>
      <c r="K1249">
        <v>15.43</v>
      </c>
      <c r="L1249">
        <v>15.43</v>
      </c>
      <c r="N1249">
        <v>9.98</v>
      </c>
      <c r="O1249">
        <v>9.98</v>
      </c>
    </row>
    <row r="1250" spans="1:15">
      <c r="A1250" s="447">
        <v>39342</v>
      </c>
      <c r="B1250" s="448" t="s">
        <v>2139</v>
      </c>
      <c r="C1250" s="447" t="s">
        <v>950</v>
      </c>
      <c r="D1250" s="449">
        <f t="shared" si="59"/>
        <v>21.02</v>
      </c>
      <c r="E1250" s="450"/>
      <c r="F1250" s="450">
        <f t="shared" ref="F1250:F1313" si="60">IF(K1250&gt;0,K1250,N1250)</f>
        <v>21.02</v>
      </c>
      <c r="G1250" s="450">
        <f t="shared" ref="G1250:G1313" si="61">IF(L1250&gt;0,L1250,O1250)</f>
        <v>21.02</v>
      </c>
      <c r="K1250">
        <v>21.02</v>
      </c>
      <c r="L1250">
        <v>21.02</v>
      </c>
      <c r="N1250">
        <v>13.6</v>
      </c>
      <c r="O1250">
        <v>13.6</v>
      </c>
    </row>
    <row r="1251" spans="1:15">
      <c r="A1251" s="452">
        <v>12025</v>
      </c>
      <c r="B1251" s="453" t="s">
        <v>2140</v>
      </c>
      <c r="C1251" s="452" t="s">
        <v>950</v>
      </c>
      <c r="D1251" s="454">
        <f t="shared" si="59"/>
        <v>15.94</v>
      </c>
      <c r="E1251" s="450"/>
      <c r="F1251" s="450">
        <f t="shared" si="60"/>
        <v>15.94</v>
      </c>
      <c r="G1251" s="450">
        <f t="shared" si="61"/>
        <v>15.94</v>
      </c>
      <c r="K1251">
        <v>15.94</v>
      </c>
      <c r="L1251">
        <v>15.94</v>
      </c>
      <c r="N1251">
        <v>10.31</v>
      </c>
      <c r="O1251">
        <v>10.31</v>
      </c>
    </row>
    <row r="1252" spans="1:15">
      <c r="A1252" s="447">
        <v>39345</v>
      </c>
      <c r="B1252" s="448" t="s">
        <v>2141</v>
      </c>
      <c r="C1252" s="447" t="s">
        <v>950</v>
      </c>
      <c r="D1252" s="449">
        <f t="shared" si="59"/>
        <v>24.02</v>
      </c>
      <c r="E1252" s="450"/>
      <c r="F1252" s="450">
        <f t="shared" si="60"/>
        <v>24.02</v>
      </c>
      <c r="G1252" s="450">
        <f t="shared" si="61"/>
        <v>24.02</v>
      </c>
      <c r="K1252">
        <v>24.02</v>
      </c>
      <c r="L1252">
        <v>24.02</v>
      </c>
      <c r="N1252">
        <v>15.54</v>
      </c>
      <c r="O1252">
        <v>15.54</v>
      </c>
    </row>
    <row r="1253" spans="1:15">
      <c r="A1253" s="452">
        <v>39343</v>
      </c>
      <c r="B1253" s="453" t="s">
        <v>2142</v>
      </c>
      <c r="C1253" s="452" t="s">
        <v>950</v>
      </c>
      <c r="D1253" s="454">
        <f t="shared" si="59"/>
        <v>17.75</v>
      </c>
      <c r="E1253" s="450"/>
      <c r="F1253" s="450">
        <f t="shared" si="60"/>
        <v>17.75</v>
      </c>
      <c r="G1253" s="450">
        <f t="shared" si="61"/>
        <v>17.75</v>
      </c>
      <c r="K1253">
        <v>17.75</v>
      </c>
      <c r="L1253">
        <v>17.75</v>
      </c>
      <c r="N1253">
        <v>11.48</v>
      </c>
      <c r="O1253">
        <v>11.48</v>
      </c>
    </row>
    <row r="1254" spans="1:15">
      <c r="A1254" s="447">
        <v>39344</v>
      </c>
      <c r="B1254" s="448" t="s">
        <v>2143</v>
      </c>
      <c r="C1254" s="447" t="s">
        <v>950</v>
      </c>
      <c r="D1254" s="449">
        <f t="shared" si="59"/>
        <v>17.16</v>
      </c>
      <c r="E1254" s="450"/>
      <c r="F1254" s="450">
        <f t="shared" si="60"/>
        <v>17.16</v>
      </c>
      <c r="G1254" s="450">
        <f t="shared" si="61"/>
        <v>17.16</v>
      </c>
      <c r="K1254">
        <v>17.16</v>
      </c>
      <c r="L1254">
        <v>17.16</v>
      </c>
      <c r="N1254">
        <v>11.1</v>
      </c>
      <c r="O1254">
        <v>11.1</v>
      </c>
    </row>
    <row r="1255" spans="1:15" ht="28.8">
      <c r="A1255" s="452">
        <v>12623</v>
      </c>
      <c r="B1255" s="453" t="s">
        <v>2144</v>
      </c>
      <c r="C1255" s="452" t="s">
        <v>994</v>
      </c>
      <c r="D1255" s="454">
        <f t="shared" si="59"/>
        <v>48.77</v>
      </c>
      <c r="E1255" s="450"/>
      <c r="F1255" s="450">
        <f t="shared" si="60"/>
        <v>48.77</v>
      </c>
      <c r="G1255" s="450">
        <f t="shared" si="61"/>
        <v>48.77</v>
      </c>
      <c r="K1255">
        <v>48.77</v>
      </c>
      <c r="L1255">
        <v>48.77</v>
      </c>
      <c r="N1255">
        <v>52.64</v>
      </c>
      <c r="O1255">
        <v>52.64</v>
      </c>
    </row>
    <row r="1256" spans="1:15">
      <c r="A1256" s="447">
        <v>34498</v>
      </c>
      <c r="B1256" s="448" t="s">
        <v>2145</v>
      </c>
      <c r="C1256" s="447" t="s">
        <v>950</v>
      </c>
      <c r="D1256" s="449">
        <f t="shared" si="59"/>
        <v>114.03</v>
      </c>
      <c r="E1256" s="450"/>
      <c r="F1256" s="450">
        <f t="shared" si="60"/>
        <v>114.03</v>
      </c>
      <c r="G1256" s="450">
        <f t="shared" si="61"/>
        <v>114.03</v>
      </c>
      <c r="K1256">
        <v>114.03</v>
      </c>
      <c r="L1256">
        <v>114.03</v>
      </c>
      <c r="N1256">
        <v>140.04</v>
      </c>
      <c r="O1256">
        <v>140.04</v>
      </c>
    </row>
    <row r="1257" spans="1:15">
      <c r="A1257" s="452">
        <v>13244</v>
      </c>
      <c r="B1257" s="453" t="s">
        <v>2146</v>
      </c>
      <c r="C1257" s="452" t="s">
        <v>950</v>
      </c>
      <c r="D1257" s="454">
        <f t="shared" si="59"/>
        <v>48</v>
      </c>
      <c r="E1257" s="450"/>
      <c r="F1257" s="450">
        <f t="shared" si="60"/>
        <v>48</v>
      </c>
      <c r="G1257" s="450">
        <f t="shared" si="61"/>
        <v>48</v>
      </c>
      <c r="K1257">
        <v>48</v>
      </c>
      <c r="L1257">
        <v>48</v>
      </c>
      <c r="N1257">
        <v>58.95</v>
      </c>
      <c r="O1257">
        <v>58.95</v>
      </c>
    </row>
    <row r="1258" spans="1:15" ht="28.8">
      <c r="A1258" s="447">
        <v>38998</v>
      </c>
      <c r="B1258" s="448" t="s">
        <v>2147</v>
      </c>
      <c r="C1258" s="447" t="s">
        <v>950</v>
      </c>
      <c r="D1258" s="449">
        <f t="shared" si="59"/>
        <v>12.15</v>
      </c>
      <c r="E1258" s="450"/>
      <c r="F1258" s="450">
        <f t="shared" si="60"/>
        <v>12.15</v>
      </c>
      <c r="G1258" s="450">
        <f t="shared" si="61"/>
        <v>12.15</v>
      </c>
      <c r="N1258">
        <v>12.15</v>
      </c>
      <c r="O1258">
        <v>12.15</v>
      </c>
    </row>
    <row r="1259" spans="1:15" ht="28.8">
      <c r="A1259" s="452">
        <v>38999</v>
      </c>
      <c r="B1259" s="453" t="s">
        <v>2148</v>
      </c>
      <c r="C1259" s="452" t="s">
        <v>950</v>
      </c>
      <c r="D1259" s="454">
        <f t="shared" si="59"/>
        <v>30.73</v>
      </c>
      <c r="E1259" s="450"/>
      <c r="F1259" s="450">
        <f t="shared" si="60"/>
        <v>30.73</v>
      </c>
      <c r="G1259" s="450">
        <f t="shared" si="61"/>
        <v>30.73</v>
      </c>
      <c r="N1259">
        <v>30.73</v>
      </c>
      <c r="O1259">
        <v>30.73</v>
      </c>
    </row>
    <row r="1260" spans="1:15" ht="28.8">
      <c r="A1260" s="447">
        <v>38996</v>
      </c>
      <c r="B1260" s="448" t="s">
        <v>2149</v>
      </c>
      <c r="C1260" s="447" t="s">
        <v>950</v>
      </c>
      <c r="D1260" s="449">
        <f t="shared" si="59"/>
        <v>21.72</v>
      </c>
      <c r="E1260" s="450"/>
      <c r="F1260" s="450">
        <f t="shared" si="60"/>
        <v>21.72</v>
      </c>
      <c r="G1260" s="450">
        <f t="shared" si="61"/>
        <v>21.72</v>
      </c>
      <c r="N1260">
        <v>21.72</v>
      </c>
      <c r="O1260">
        <v>21.72</v>
      </c>
    </row>
    <row r="1261" spans="1:15" ht="28.8">
      <c r="A1261" s="452">
        <v>44173</v>
      </c>
      <c r="B1261" s="453" t="s">
        <v>2150</v>
      </c>
      <c r="C1261" s="452" t="s">
        <v>950</v>
      </c>
      <c r="D1261" s="454">
        <f t="shared" si="59"/>
        <v>21.12</v>
      </c>
      <c r="E1261" s="450"/>
      <c r="F1261" s="450">
        <f t="shared" si="60"/>
        <v>21.12</v>
      </c>
      <c r="G1261" s="450">
        <f t="shared" si="61"/>
        <v>21.12</v>
      </c>
      <c r="N1261">
        <v>21.12</v>
      </c>
      <c r="O1261">
        <v>21.12</v>
      </c>
    </row>
    <row r="1262" spans="1:15" ht="28.8">
      <c r="A1262" s="447">
        <v>44174</v>
      </c>
      <c r="B1262" s="448" t="s">
        <v>2151</v>
      </c>
      <c r="C1262" s="447" t="s">
        <v>950</v>
      </c>
      <c r="D1262" s="449">
        <f t="shared" si="59"/>
        <v>34.57</v>
      </c>
      <c r="E1262" s="450"/>
      <c r="F1262" s="450">
        <f t="shared" si="60"/>
        <v>34.57</v>
      </c>
      <c r="G1262" s="450">
        <f t="shared" si="61"/>
        <v>34.57</v>
      </c>
      <c r="N1262">
        <v>34.57</v>
      </c>
      <c r="O1262">
        <v>34.57</v>
      </c>
    </row>
    <row r="1263" spans="1:15" ht="28.8">
      <c r="A1263" s="452">
        <v>38997</v>
      </c>
      <c r="B1263" s="453" t="s">
        <v>2152</v>
      </c>
      <c r="C1263" s="452" t="s">
        <v>950</v>
      </c>
      <c r="D1263" s="454">
        <f t="shared" si="59"/>
        <v>31.07</v>
      </c>
      <c r="E1263" s="450"/>
      <c r="F1263" s="450">
        <f t="shared" si="60"/>
        <v>31.07</v>
      </c>
      <c r="G1263" s="450">
        <f t="shared" si="61"/>
        <v>31.07</v>
      </c>
      <c r="N1263">
        <v>31.07</v>
      </c>
      <c r="O1263">
        <v>31.07</v>
      </c>
    </row>
    <row r="1264" spans="1:15">
      <c r="A1264" s="447">
        <v>39600</v>
      </c>
      <c r="B1264" s="448" t="s">
        <v>2153</v>
      </c>
      <c r="C1264" s="447" t="s">
        <v>950</v>
      </c>
      <c r="D1264" s="449">
        <f t="shared" si="59"/>
        <v>18.25</v>
      </c>
      <c r="E1264" s="450"/>
      <c r="F1264" s="450">
        <f t="shared" si="60"/>
        <v>18.25</v>
      </c>
      <c r="G1264" s="450">
        <f t="shared" si="61"/>
        <v>18.25</v>
      </c>
      <c r="K1264">
        <v>18.25</v>
      </c>
      <c r="L1264">
        <v>18.25</v>
      </c>
      <c r="N1264">
        <v>17.25</v>
      </c>
      <c r="O1264">
        <v>17.25</v>
      </c>
    </row>
    <row r="1265" spans="1:15">
      <c r="A1265" s="452">
        <v>39601</v>
      </c>
      <c r="B1265" s="453" t="s">
        <v>2154</v>
      </c>
      <c r="C1265" s="452" t="s">
        <v>950</v>
      </c>
      <c r="D1265" s="454">
        <f t="shared" si="59"/>
        <v>38.700000000000003</v>
      </c>
      <c r="E1265" s="450"/>
      <c r="F1265" s="450">
        <f t="shared" si="60"/>
        <v>38.700000000000003</v>
      </c>
      <c r="G1265" s="450">
        <f t="shared" si="61"/>
        <v>38.700000000000003</v>
      </c>
      <c r="K1265">
        <v>38.700000000000003</v>
      </c>
      <c r="L1265">
        <v>38.700000000000003</v>
      </c>
      <c r="N1265">
        <v>36.590000000000003</v>
      </c>
      <c r="O1265">
        <v>36.590000000000003</v>
      </c>
    </row>
    <row r="1266" spans="1:15">
      <c r="A1266" s="447">
        <v>39862</v>
      </c>
      <c r="B1266" s="448" t="s">
        <v>2155</v>
      </c>
      <c r="C1266" s="447" t="s">
        <v>950</v>
      </c>
      <c r="D1266" s="449">
        <f t="shared" si="59"/>
        <v>14.78</v>
      </c>
      <c r="E1266" s="450"/>
      <c r="F1266" s="450">
        <f t="shared" si="60"/>
        <v>14.78</v>
      </c>
      <c r="G1266" s="450">
        <f t="shared" si="61"/>
        <v>14.78</v>
      </c>
      <c r="N1266">
        <v>14.78</v>
      </c>
      <c r="O1266">
        <v>14.78</v>
      </c>
    </row>
    <row r="1267" spans="1:15">
      <c r="A1267" s="452">
        <v>39863</v>
      </c>
      <c r="B1267" s="453" t="s">
        <v>2156</v>
      </c>
      <c r="C1267" s="452" t="s">
        <v>950</v>
      </c>
      <c r="D1267" s="454">
        <f t="shared" si="59"/>
        <v>14.99</v>
      </c>
      <c r="E1267" s="450"/>
      <c r="F1267" s="450">
        <f t="shared" si="60"/>
        <v>14.99</v>
      </c>
      <c r="G1267" s="450">
        <f t="shared" si="61"/>
        <v>14.99</v>
      </c>
      <c r="N1267">
        <v>14.99</v>
      </c>
      <c r="O1267">
        <v>14.99</v>
      </c>
    </row>
    <row r="1268" spans="1:15">
      <c r="A1268" s="447">
        <v>39864</v>
      </c>
      <c r="B1268" s="448" t="s">
        <v>2157</v>
      </c>
      <c r="C1268" s="447" t="s">
        <v>950</v>
      </c>
      <c r="D1268" s="449">
        <f t="shared" si="59"/>
        <v>18.600000000000001</v>
      </c>
      <c r="E1268" s="450"/>
      <c r="F1268" s="450">
        <f t="shared" si="60"/>
        <v>18.600000000000001</v>
      </c>
      <c r="G1268" s="450">
        <f t="shared" si="61"/>
        <v>18.600000000000001</v>
      </c>
      <c r="N1268">
        <v>18.600000000000001</v>
      </c>
      <c r="O1268">
        <v>18.600000000000001</v>
      </c>
    </row>
    <row r="1269" spans="1:15">
      <c r="A1269" s="452">
        <v>39865</v>
      </c>
      <c r="B1269" s="453" t="s">
        <v>2158</v>
      </c>
      <c r="C1269" s="452" t="s">
        <v>950</v>
      </c>
      <c r="D1269" s="454">
        <f t="shared" si="59"/>
        <v>26.22</v>
      </c>
      <c r="E1269" s="450"/>
      <c r="F1269" s="450">
        <f t="shared" si="60"/>
        <v>26.22</v>
      </c>
      <c r="G1269" s="450">
        <f t="shared" si="61"/>
        <v>26.22</v>
      </c>
      <c r="N1269">
        <v>26.22</v>
      </c>
      <c r="O1269">
        <v>26.22</v>
      </c>
    </row>
    <row r="1270" spans="1:15" ht="28.8">
      <c r="A1270" s="447">
        <v>2517</v>
      </c>
      <c r="B1270" s="448" t="s">
        <v>2159</v>
      </c>
      <c r="C1270" s="447" t="s">
        <v>950</v>
      </c>
      <c r="D1270" s="449">
        <f t="shared" si="59"/>
        <v>27.42</v>
      </c>
      <c r="E1270" s="450"/>
      <c r="F1270" s="450">
        <f t="shared" si="60"/>
        <v>27.42</v>
      </c>
      <c r="G1270" s="450">
        <f t="shared" si="61"/>
        <v>27.42</v>
      </c>
      <c r="K1270">
        <v>27.42</v>
      </c>
      <c r="L1270">
        <v>27.42</v>
      </c>
      <c r="N1270">
        <v>28.9</v>
      </c>
      <c r="O1270">
        <v>28.9</v>
      </c>
    </row>
    <row r="1271" spans="1:15" ht="28.8">
      <c r="A1271" s="452">
        <v>2522</v>
      </c>
      <c r="B1271" s="453" t="s">
        <v>2160</v>
      </c>
      <c r="C1271" s="452" t="s">
        <v>950</v>
      </c>
      <c r="D1271" s="454">
        <f t="shared" si="59"/>
        <v>17.72</v>
      </c>
      <c r="E1271" s="450"/>
      <c r="F1271" s="450">
        <f t="shared" si="60"/>
        <v>17.72</v>
      </c>
      <c r="G1271" s="450">
        <f t="shared" si="61"/>
        <v>17.72</v>
      </c>
      <c r="K1271">
        <v>17.72</v>
      </c>
      <c r="L1271">
        <v>17.72</v>
      </c>
      <c r="N1271">
        <v>18.68</v>
      </c>
      <c r="O1271">
        <v>18.68</v>
      </c>
    </row>
    <row r="1272" spans="1:15" ht="28.8">
      <c r="A1272" s="447">
        <v>2516</v>
      </c>
      <c r="B1272" s="448" t="s">
        <v>2161</v>
      </c>
      <c r="C1272" s="447" t="s">
        <v>950</v>
      </c>
      <c r="D1272" s="449">
        <f t="shared" si="59"/>
        <v>14.23</v>
      </c>
      <c r="E1272" s="450"/>
      <c r="F1272" s="450">
        <f t="shared" si="60"/>
        <v>14.23</v>
      </c>
      <c r="G1272" s="450">
        <f t="shared" si="61"/>
        <v>14.23</v>
      </c>
      <c r="K1272">
        <v>14.23</v>
      </c>
      <c r="L1272">
        <v>14.23</v>
      </c>
      <c r="N1272">
        <v>14.99</v>
      </c>
      <c r="O1272">
        <v>14.99</v>
      </c>
    </row>
    <row r="1273" spans="1:15" ht="28.8">
      <c r="A1273" s="452">
        <v>2548</v>
      </c>
      <c r="B1273" s="453" t="s">
        <v>2162</v>
      </c>
      <c r="C1273" s="452" t="s">
        <v>950</v>
      </c>
      <c r="D1273" s="454">
        <f t="shared" si="59"/>
        <v>10.9</v>
      </c>
      <c r="E1273" s="450"/>
      <c r="F1273" s="450">
        <f t="shared" si="60"/>
        <v>10.9</v>
      </c>
      <c r="G1273" s="450">
        <f t="shared" si="61"/>
        <v>10.9</v>
      </c>
      <c r="K1273">
        <v>10.9</v>
      </c>
      <c r="L1273">
        <v>10.9</v>
      </c>
      <c r="N1273">
        <v>11.48</v>
      </c>
      <c r="O1273">
        <v>11.48</v>
      </c>
    </row>
    <row r="1274" spans="1:15" ht="28.8">
      <c r="A1274" s="447">
        <v>2518</v>
      </c>
      <c r="B1274" s="448" t="s">
        <v>2163</v>
      </c>
      <c r="C1274" s="447" t="s">
        <v>950</v>
      </c>
      <c r="D1274" s="449">
        <f t="shared" si="59"/>
        <v>130.54</v>
      </c>
      <c r="E1274" s="450"/>
      <c r="F1274" s="450">
        <f t="shared" si="60"/>
        <v>130.54</v>
      </c>
      <c r="G1274" s="450">
        <f t="shared" si="61"/>
        <v>130.54</v>
      </c>
      <c r="K1274">
        <v>130.54</v>
      </c>
      <c r="L1274">
        <v>130.54</v>
      </c>
      <c r="N1274">
        <v>137.55000000000001</v>
      </c>
      <c r="O1274">
        <v>137.55000000000001</v>
      </c>
    </row>
    <row r="1275" spans="1:15" ht="28.8">
      <c r="A1275" s="452">
        <v>2521</v>
      </c>
      <c r="B1275" s="453" t="s">
        <v>2164</v>
      </c>
      <c r="C1275" s="452" t="s">
        <v>950</v>
      </c>
      <c r="D1275" s="454">
        <f t="shared" si="59"/>
        <v>55.57</v>
      </c>
      <c r="E1275" s="450"/>
      <c r="F1275" s="450">
        <f t="shared" si="60"/>
        <v>55.57</v>
      </c>
      <c r="G1275" s="450">
        <f t="shared" si="61"/>
        <v>55.57</v>
      </c>
      <c r="K1275">
        <v>55.57</v>
      </c>
      <c r="L1275">
        <v>55.57</v>
      </c>
      <c r="N1275">
        <v>58.55</v>
      </c>
      <c r="O1275">
        <v>58.55</v>
      </c>
    </row>
    <row r="1276" spans="1:15" ht="28.8">
      <c r="A1276" s="447">
        <v>2519</v>
      </c>
      <c r="B1276" s="448" t="s">
        <v>2165</v>
      </c>
      <c r="C1276" s="447" t="s">
        <v>950</v>
      </c>
      <c r="D1276" s="449">
        <f t="shared" si="59"/>
        <v>157.4</v>
      </c>
      <c r="E1276" s="450"/>
      <c r="F1276" s="450">
        <f t="shared" si="60"/>
        <v>157.4</v>
      </c>
      <c r="G1276" s="450">
        <f t="shared" si="61"/>
        <v>157.4</v>
      </c>
      <c r="K1276">
        <v>157.4</v>
      </c>
      <c r="L1276">
        <v>157.4</v>
      </c>
      <c r="N1276">
        <v>165.86</v>
      </c>
      <c r="O1276">
        <v>165.86</v>
      </c>
    </row>
    <row r="1277" spans="1:15" ht="28.8">
      <c r="A1277" s="452">
        <v>2515</v>
      </c>
      <c r="B1277" s="453" t="s">
        <v>2166</v>
      </c>
      <c r="C1277" s="452" t="s">
        <v>950</v>
      </c>
      <c r="D1277" s="454">
        <f t="shared" si="59"/>
        <v>11.84</v>
      </c>
      <c r="E1277" s="450"/>
      <c r="F1277" s="450">
        <f t="shared" si="60"/>
        <v>11.84</v>
      </c>
      <c r="G1277" s="450">
        <f t="shared" si="61"/>
        <v>11.84</v>
      </c>
      <c r="K1277">
        <v>11.84</v>
      </c>
      <c r="L1277">
        <v>11.84</v>
      </c>
      <c r="N1277">
        <v>12.48</v>
      </c>
      <c r="O1277">
        <v>12.48</v>
      </c>
    </row>
    <row r="1278" spans="1:15" ht="28.8">
      <c r="A1278" s="447">
        <v>2520</v>
      </c>
      <c r="B1278" s="448" t="s">
        <v>2167</v>
      </c>
      <c r="C1278" s="447" t="s">
        <v>950</v>
      </c>
      <c r="D1278" s="449">
        <f t="shared" si="59"/>
        <v>289.7</v>
      </c>
      <c r="E1278" s="450"/>
      <c r="F1278" s="450">
        <f t="shared" si="60"/>
        <v>289.7</v>
      </c>
      <c r="G1278" s="450">
        <f t="shared" si="61"/>
        <v>289.7</v>
      </c>
      <c r="K1278">
        <v>289.7</v>
      </c>
      <c r="L1278">
        <v>289.7</v>
      </c>
      <c r="N1278">
        <v>305.27</v>
      </c>
      <c r="O1278">
        <v>305.27</v>
      </c>
    </row>
    <row r="1279" spans="1:15" ht="28.8">
      <c r="A1279" s="452">
        <v>1602</v>
      </c>
      <c r="B1279" s="453" t="s">
        <v>2168</v>
      </c>
      <c r="C1279" s="452" t="s">
        <v>950</v>
      </c>
      <c r="D1279" s="454">
        <f t="shared" si="59"/>
        <v>64.069999999999993</v>
      </c>
      <c r="E1279" s="450"/>
      <c r="F1279" s="450">
        <f t="shared" si="60"/>
        <v>64.069999999999993</v>
      </c>
      <c r="G1279" s="450">
        <f t="shared" si="61"/>
        <v>64.069999999999993</v>
      </c>
      <c r="K1279">
        <v>64.069999999999993</v>
      </c>
      <c r="L1279">
        <v>64.069999999999993</v>
      </c>
      <c r="N1279">
        <v>51.63</v>
      </c>
      <c r="O1279">
        <v>51.63</v>
      </c>
    </row>
    <row r="1280" spans="1:15" ht="28.8">
      <c r="A1280" s="447">
        <v>1601</v>
      </c>
      <c r="B1280" s="448" t="s">
        <v>2169</v>
      </c>
      <c r="C1280" s="447" t="s">
        <v>950</v>
      </c>
      <c r="D1280" s="449">
        <f t="shared" si="59"/>
        <v>57.1</v>
      </c>
      <c r="E1280" s="450"/>
      <c r="F1280" s="450">
        <f t="shared" si="60"/>
        <v>57.1</v>
      </c>
      <c r="G1280" s="450">
        <f t="shared" si="61"/>
        <v>57.1</v>
      </c>
      <c r="K1280">
        <v>57.1</v>
      </c>
      <c r="L1280">
        <v>57.1</v>
      </c>
      <c r="N1280">
        <v>46.02</v>
      </c>
      <c r="O1280">
        <v>46.02</v>
      </c>
    </row>
    <row r="1281" spans="1:15" ht="28.8">
      <c r="A1281" s="452">
        <v>1600</v>
      </c>
      <c r="B1281" s="453" t="s">
        <v>2170</v>
      </c>
      <c r="C1281" s="452" t="s">
        <v>950</v>
      </c>
      <c r="D1281" s="454">
        <f t="shared" si="59"/>
        <v>24.94</v>
      </c>
      <c r="E1281" s="450"/>
      <c r="F1281" s="450">
        <f t="shared" si="60"/>
        <v>24.94</v>
      </c>
      <c r="G1281" s="450">
        <f t="shared" si="61"/>
        <v>24.94</v>
      </c>
      <c r="K1281">
        <v>24.94</v>
      </c>
      <c r="L1281">
        <v>24.94</v>
      </c>
      <c r="N1281">
        <v>20.100000000000001</v>
      </c>
      <c r="O1281">
        <v>20.100000000000001</v>
      </c>
    </row>
    <row r="1282" spans="1:15" ht="28.8">
      <c r="A1282" s="447">
        <v>1598</v>
      </c>
      <c r="B1282" s="448" t="s">
        <v>2171</v>
      </c>
      <c r="C1282" s="447" t="s">
        <v>950</v>
      </c>
      <c r="D1282" s="449">
        <f t="shared" si="59"/>
        <v>16.899999999999999</v>
      </c>
      <c r="E1282" s="450"/>
      <c r="F1282" s="450">
        <f t="shared" si="60"/>
        <v>16.899999999999999</v>
      </c>
      <c r="G1282" s="450">
        <f t="shared" si="61"/>
        <v>16.899999999999999</v>
      </c>
      <c r="K1282">
        <v>16.899999999999999</v>
      </c>
      <c r="L1282">
        <v>16.899999999999999</v>
      </c>
      <c r="N1282">
        <v>13.62</v>
      </c>
      <c r="O1282">
        <v>13.62</v>
      </c>
    </row>
    <row r="1283" spans="1:15" ht="28.8">
      <c r="A1283" s="452">
        <v>1603</v>
      </c>
      <c r="B1283" s="453" t="s">
        <v>2172</v>
      </c>
      <c r="C1283" s="452" t="s">
        <v>950</v>
      </c>
      <c r="D1283" s="454">
        <f t="shared" ref="D1283:D1346" si="62">IF($I$2=$G$1,G1283,F1283)</f>
        <v>96.74</v>
      </c>
      <c r="E1283" s="450"/>
      <c r="F1283" s="450">
        <f t="shared" si="60"/>
        <v>96.74</v>
      </c>
      <c r="G1283" s="450">
        <f t="shared" si="61"/>
        <v>96.74</v>
      </c>
      <c r="K1283">
        <v>96.74</v>
      </c>
      <c r="L1283">
        <v>96.74</v>
      </c>
      <c r="N1283">
        <v>77.95</v>
      </c>
      <c r="O1283">
        <v>77.95</v>
      </c>
    </row>
    <row r="1284" spans="1:15" ht="28.8">
      <c r="A1284" s="447">
        <v>1599</v>
      </c>
      <c r="B1284" s="448" t="s">
        <v>2173</v>
      </c>
      <c r="C1284" s="447" t="s">
        <v>950</v>
      </c>
      <c r="D1284" s="449">
        <f t="shared" si="62"/>
        <v>19.61</v>
      </c>
      <c r="E1284" s="450"/>
      <c r="F1284" s="450">
        <f t="shared" si="60"/>
        <v>19.61</v>
      </c>
      <c r="G1284" s="450">
        <f t="shared" si="61"/>
        <v>19.61</v>
      </c>
      <c r="K1284">
        <v>19.61</v>
      </c>
      <c r="L1284">
        <v>19.61</v>
      </c>
      <c r="N1284">
        <v>15.8</v>
      </c>
      <c r="O1284">
        <v>15.8</v>
      </c>
    </row>
    <row r="1285" spans="1:15" ht="28.8">
      <c r="A1285" s="452">
        <v>1597</v>
      </c>
      <c r="B1285" s="453" t="s">
        <v>2174</v>
      </c>
      <c r="C1285" s="452" t="s">
        <v>950</v>
      </c>
      <c r="D1285" s="454">
        <f t="shared" si="62"/>
        <v>15.89</v>
      </c>
      <c r="E1285" s="450"/>
      <c r="F1285" s="450">
        <f t="shared" si="60"/>
        <v>15.89</v>
      </c>
      <c r="G1285" s="450">
        <f t="shared" si="61"/>
        <v>15.89</v>
      </c>
      <c r="K1285">
        <v>15.89</v>
      </c>
      <c r="L1285">
        <v>15.89</v>
      </c>
      <c r="N1285">
        <v>12.8</v>
      </c>
      <c r="O1285">
        <v>12.8</v>
      </c>
    </row>
    <row r="1286" spans="1:15">
      <c r="A1286" s="447">
        <v>39602</v>
      </c>
      <c r="B1286" s="448" t="s">
        <v>2175</v>
      </c>
      <c r="C1286" s="447" t="s">
        <v>950</v>
      </c>
      <c r="D1286" s="449">
        <f t="shared" si="62"/>
        <v>1.93</v>
      </c>
      <c r="E1286" s="450"/>
      <c r="F1286" s="450">
        <f t="shared" si="60"/>
        <v>1.93</v>
      </c>
      <c r="G1286" s="450">
        <f t="shared" si="61"/>
        <v>1.93</v>
      </c>
      <c r="K1286">
        <v>1.93</v>
      </c>
      <c r="L1286">
        <v>1.93</v>
      </c>
      <c r="N1286">
        <v>1.83</v>
      </c>
      <c r="O1286">
        <v>1.83</v>
      </c>
    </row>
    <row r="1287" spans="1:15">
      <c r="A1287" s="452">
        <v>39603</v>
      </c>
      <c r="B1287" s="453" t="s">
        <v>2176</v>
      </c>
      <c r="C1287" s="452" t="s">
        <v>950</v>
      </c>
      <c r="D1287" s="454">
        <f t="shared" si="62"/>
        <v>4.12</v>
      </c>
      <c r="E1287" s="450"/>
      <c r="F1287" s="450">
        <f t="shared" si="60"/>
        <v>4.12</v>
      </c>
      <c r="G1287" s="450">
        <f t="shared" si="61"/>
        <v>4.12</v>
      </c>
      <c r="K1287">
        <v>4.12</v>
      </c>
      <c r="L1287">
        <v>4.12</v>
      </c>
      <c r="N1287">
        <v>3.9</v>
      </c>
      <c r="O1287">
        <v>3.9</v>
      </c>
    </row>
    <row r="1288" spans="1:15" ht="28.8">
      <c r="A1288" s="447">
        <v>11821</v>
      </c>
      <c r="B1288" s="448" t="s">
        <v>2177</v>
      </c>
      <c r="C1288" s="447" t="s">
        <v>950</v>
      </c>
      <c r="D1288" s="449">
        <f t="shared" si="62"/>
        <v>13.05</v>
      </c>
      <c r="E1288" s="450"/>
      <c r="F1288" s="450">
        <f t="shared" si="60"/>
        <v>13.05</v>
      </c>
      <c r="G1288" s="450">
        <f t="shared" si="61"/>
        <v>13.05</v>
      </c>
      <c r="K1288">
        <v>13.05</v>
      </c>
      <c r="L1288">
        <v>13.05</v>
      </c>
      <c r="N1288">
        <v>10.51</v>
      </c>
      <c r="O1288">
        <v>10.51</v>
      </c>
    </row>
    <row r="1289" spans="1:15" ht="28.8">
      <c r="A1289" s="452">
        <v>1562</v>
      </c>
      <c r="B1289" s="453" t="s">
        <v>2178</v>
      </c>
      <c r="C1289" s="452" t="s">
        <v>950</v>
      </c>
      <c r="D1289" s="454">
        <f t="shared" si="62"/>
        <v>21.37</v>
      </c>
      <c r="E1289" s="450"/>
      <c r="F1289" s="450">
        <f t="shared" si="60"/>
        <v>21.37</v>
      </c>
      <c r="G1289" s="450">
        <f t="shared" si="61"/>
        <v>21.37</v>
      </c>
      <c r="K1289">
        <v>21.37</v>
      </c>
      <c r="L1289">
        <v>21.37</v>
      </c>
      <c r="N1289">
        <v>17.22</v>
      </c>
      <c r="O1289">
        <v>17.22</v>
      </c>
    </row>
    <row r="1290" spans="1:15" ht="28.8">
      <c r="A1290" s="447">
        <v>1563</v>
      </c>
      <c r="B1290" s="448" t="s">
        <v>2179</v>
      </c>
      <c r="C1290" s="447" t="s">
        <v>950</v>
      </c>
      <c r="D1290" s="449">
        <f t="shared" si="62"/>
        <v>28.68</v>
      </c>
      <c r="E1290" s="450"/>
      <c r="F1290" s="450">
        <f t="shared" si="60"/>
        <v>28.68</v>
      </c>
      <c r="G1290" s="450">
        <f t="shared" si="61"/>
        <v>28.68</v>
      </c>
      <c r="K1290">
        <v>28.68</v>
      </c>
      <c r="L1290">
        <v>28.68</v>
      </c>
      <c r="N1290">
        <v>23.11</v>
      </c>
      <c r="O1290">
        <v>23.11</v>
      </c>
    </row>
    <row r="1291" spans="1:15">
      <c r="A1291" s="452">
        <v>11856</v>
      </c>
      <c r="B1291" s="453" t="s">
        <v>2180</v>
      </c>
      <c r="C1291" s="452" t="s">
        <v>950</v>
      </c>
      <c r="D1291" s="454">
        <f t="shared" si="62"/>
        <v>8.5500000000000007</v>
      </c>
      <c r="E1291" s="450"/>
      <c r="F1291" s="450">
        <f t="shared" si="60"/>
        <v>8.5500000000000007</v>
      </c>
      <c r="G1291" s="450">
        <f t="shared" si="61"/>
        <v>8.5500000000000007</v>
      </c>
      <c r="K1291">
        <v>8.5500000000000007</v>
      </c>
      <c r="L1291">
        <v>8.5500000000000007</v>
      </c>
      <c r="N1291">
        <v>6.89</v>
      </c>
      <c r="O1291">
        <v>6.89</v>
      </c>
    </row>
    <row r="1292" spans="1:15">
      <c r="A1292" s="447">
        <v>11857</v>
      </c>
      <c r="B1292" s="448" t="s">
        <v>2181</v>
      </c>
      <c r="C1292" s="447" t="s">
        <v>950</v>
      </c>
      <c r="D1292" s="449">
        <f t="shared" si="62"/>
        <v>45</v>
      </c>
      <c r="E1292" s="450"/>
      <c r="F1292" s="450">
        <f t="shared" si="60"/>
        <v>45</v>
      </c>
      <c r="G1292" s="450">
        <f t="shared" si="61"/>
        <v>45</v>
      </c>
      <c r="K1292">
        <v>45</v>
      </c>
      <c r="L1292">
        <v>45</v>
      </c>
      <c r="N1292">
        <v>36.26</v>
      </c>
      <c r="O1292">
        <v>36.26</v>
      </c>
    </row>
    <row r="1293" spans="1:15">
      <c r="A1293" s="452">
        <v>11858</v>
      </c>
      <c r="B1293" s="453" t="s">
        <v>2182</v>
      </c>
      <c r="C1293" s="452" t="s">
        <v>950</v>
      </c>
      <c r="D1293" s="454">
        <f t="shared" si="62"/>
        <v>55.85</v>
      </c>
      <c r="E1293" s="450"/>
      <c r="F1293" s="450">
        <f t="shared" si="60"/>
        <v>55.85</v>
      </c>
      <c r="G1293" s="450">
        <f t="shared" si="61"/>
        <v>55.85</v>
      </c>
      <c r="K1293">
        <v>55.85</v>
      </c>
      <c r="L1293">
        <v>55.85</v>
      </c>
      <c r="N1293">
        <v>45</v>
      </c>
      <c r="O1293">
        <v>45</v>
      </c>
    </row>
    <row r="1294" spans="1:15">
      <c r="A1294" s="447">
        <v>1539</v>
      </c>
      <c r="B1294" s="448" t="s">
        <v>2183</v>
      </c>
      <c r="C1294" s="447" t="s">
        <v>950</v>
      </c>
      <c r="D1294" s="449">
        <f t="shared" si="62"/>
        <v>10.050000000000001</v>
      </c>
      <c r="E1294" s="450"/>
      <c r="F1294" s="450">
        <f t="shared" si="60"/>
        <v>10.050000000000001</v>
      </c>
      <c r="G1294" s="450">
        <f t="shared" si="61"/>
        <v>10.050000000000001</v>
      </c>
      <c r="K1294">
        <v>10.050000000000001</v>
      </c>
      <c r="L1294">
        <v>10.050000000000001</v>
      </c>
      <c r="N1294">
        <v>8.09</v>
      </c>
      <c r="O1294">
        <v>8.09</v>
      </c>
    </row>
    <row r="1295" spans="1:15">
      <c r="A1295" s="452">
        <v>11859</v>
      </c>
      <c r="B1295" s="453" t="s">
        <v>2184</v>
      </c>
      <c r="C1295" s="452" t="s">
        <v>950</v>
      </c>
      <c r="D1295" s="454">
        <f t="shared" si="62"/>
        <v>75.98</v>
      </c>
      <c r="E1295" s="450"/>
      <c r="F1295" s="450">
        <f t="shared" si="60"/>
        <v>75.98</v>
      </c>
      <c r="G1295" s="450">
        <f t="shared" si="61"/>
        <v>75.98</v>
      </c>
      <c r="K1295">
        <v>75.98</v>
      </c>
      <c r="L1295">
        <v>75.98</v>
      </c>
      <c r="N1295">
        <v>61.23</v>
      </c>
      <c r="O1295">
        <v>61.23</v>
      </c>
    </row>
    <row r="1296" spans="1:15">
      <c r="A1296" s="447">
        <v>1550</v>
      </c>
      <c r="B1296" s="448" t="s">
        <v>2185</v>
      </c>
      <c r="C1296" s="447" t="s">
        <v>950</v>
      </c>
      <c r="D1296" s="449">
        <f t="shared" si="62"/>
        <v>10.6</v>
      </c>
      <c r="E1296" s="450"/>
      <c r="F1296" s="450">
        <f t="shared" si="60"/>
        <v>10.6</v>
      </c>
      <c r="G1296" s="450">
        <f t="shared" si="61"/>
        <v>10.6</v>
      </c>
      <c r="K1296">
        <v>10.6</v>
      </c>
      <c r="L1296">
        <v>10.6</v>
      </c>
      <c r="N1296">
        <v>8.5399999999999991</v>
      </c>
      <c r="O1296">
        <v>8.5399999999999991</v>
      </c>
    </row>
    <row r="1297" spans="1:15">
      <c r="A1297" s="452">
        <v>11854</v>
      </c>
      <c r="B1297" s="453" t="s">
        <v>2186</v>
      </c>
      <c r="C1297" s="452" t="s">
        <v>950</v>
      </c>
      <c r="D1297" s="454">
        <f t="shared" si="62"/>
        <v>13.24</v>
      </c>
      <c r="E1297" s="450"/>
      <c r="F1297" s="450">
        <f t="shared" si="60"/>
        <v>13.24</v>
      </c>
      <c r="G1297" s="450">
        <f t="shared" si="61"/>
        <v>13.24</v>
      </c>
      <c r="K1297">
        <v>13.24</v>
      </c>
      <c r="L1297">
        <v>13.24</v>
      </c>
      <c r="N1297">
        <v>10.67</v>
      </c>
      <c r="O1297">
        <v>10.67</v>
      </c>
    </row>
    <row r="1298" spans="1:15">
      <c r="A1298" s="447">
        <v>11862</v>
      </c>
      <c r="B1298" s="448" t="s">
        <v>2187</v>
      </c>
      <c r="C1298" s="447" t="s">
        <v>950</v>
      </c>
      <c r="D1298" s="449">
        <f t="shared" si="62"/>
        <v>18.579999999999998</v>
      </c>
      <c r="E1298" s="450"/>
      <c r="F1298" s="450">
        <f t="shared" si="60"/>
        <v>18.579999999999998</v>
      </c>
      <c r="G1298" s="450">
        <f t="shared" si="61"/>
        <v>18.579999999999998</v>
      </c>
      <c r="K1298">
        <v>18.579999999999998</v>
      </c>
      <c r="L1298">
        <v>18.579999999999998</v>
      </c>
      <c r="N1298">
        <v>14.97</v>
      </c>
      <c r="O1298">
        <v>14.97</v>
      </c>
    </row>
    <row r="1299" spans="1:15">
      <c r="A1299" s="452">
        <v>11863</v>
      </c>
      <c r="B1299" s="453" t="s">
        <v>2188</v>
      </c>
      <c r="C1299" s="452" t="s">
        <v>950</v>
      </c>
      <c r="D1299" s="454">
        <f t="shared" si="62"/>
        <v>7.5</v>
      </c>
      <c r="E1299" s="450"/>
      <c r="F1299" s="450">
        <f t="shared" si="60"/>
        <v>7.5</v>
      </c>
      <c r="G1299" s="450">
        <f t="shared" si="61"/>
        <v>7.5</v>
      </c>
      <c r="K1299">
        <v>7.5</v>
      </c>
      <c r="L1299">
        <v>7.5</v>
      </c>
      <c r="N1299">
        <v>6.04</v>
      </c>
      <c r="O1299">
        <v>6.04</v>
      </c>
    </row>
    <row r="1300" spans="1:15">
      <c r="A1300" s="447">
        <v>11855</v>
      </c>
      <c r="B1300" s="448" t="s">
        <v>2189</v>
      </c>
      <c r="C1300" s="447" t="s">
        <v>950</v>
      </c>
      <c r="D1300" s="449">
        <f t="shared" si="62"/>
        <v>27.73</v>
      </c>
      <c r="E1300" s="450"/>
      <c r="F1300" s="450">
        <f t="shared" si="60"/>
        <v>27.73</v>
      </c>
      <c r="G1300" s="450">
        <f t="shared" si="61"/>
        <v>27.73</v>
      </c>
      <c r="K1300">
        <v>27.73</v>
      </c>
      <c r="L1300">
        <v>27.73</v>
      </c>
      <c r="N1300">
        <v>22.35</v>
      </c>
      <c r="O1300">
        <v>22.35</v>
      </c>
    </row>
    <row r="1301" spans="1:15">
      <c r="A1301" s="452">
        <v>11864</v>
      </c>
      <c r="B1301" s="453" t="s">
        <v>2190</v>
      </c>
      <c r="C1301" s="452" t="s">
        <v>950</v>
      </c>
      <c r="D1301" s="454">
        <f t="shared" si="62"/>
        <v>41.93</v>
      </c>
      <c r="E1301" s="450"/>
      <c r="F1301" s="450">
        <f t="shared" si="60"/>
        <v>41.93</v>
      </c>
      <c r="G1301" s="450">
        <f t="shared" si="61"/>
        <v>41.93</v>
      </c>
      <c r="K1301">
        <v>41.93</v>
      </c>
      <c r="L1301">
        <v>41.93</v>
      </c>
      <c r="N1301">
        <v>33.79</v>
      </c>
      <c r="O1301">
        <v>33.79</v>
      </c>
    </row>
    <row r="1302" spans="1:15" ht="28.8">
      <c r="A1302" s="447">
        <v>2527</v>
      </c>
      <c r="B1302" s="448" t="s">
        <v>2191</v>
      </c>
      <c r="C1302" s="447" t="s">
        <v>950</v>
      </c>
      <c r="D1302" s="449">
        <f t="shared" si="62"/>
        <v>9.81</v>
      </c>
      <c r="E1302" s="450"/>
      <c r="F1302" s="450">
        <f t="shared" si="60"/>
        <v>9.81</v>
      </c>
      <c r="G1302" s="450">
        <f t="shared" si="61"/>
        <v>9.81</v>
      </c>
      <c r="K1302">
        <v>9.81</v>
      </c>
      <c r="L1302">
        <v>9.81</v>
      </c>
      <c r="N1302">
        <v>10.34</v>
      </c>
      <c r="O1302">
        <v>10.34</v>
      </c>
    </row>
    <row r="1303" spans="1:15" ht="28.8">
      <c r="A1303" s="452">
        <v>2526</v>
      </c>
      <c r="B1303" s="453" t="s">
        <v>2192</v>
      </c>
      <c r="C1303" s="452" t="s">
        <v>950</v>
      </c>
      <c r="D1303" s="454">
        <f t="shared" si="62"/>
        <v>6.29</v>
      </c>
      <c r="E1303" s="450"/>
      <c r="F1303" s="450">
        <f t="shared" si="60"/>
        <v>6.29</v>
      </c>
      <c r="G1303" s="450">
        <f t="shared" si="61"/>
        <v>6.29</v>
      </c>
      <c r="K1303">
        <v>6.29</v>
      </c>
      <c r="L1303">
        <v>6.29</v>
      </c>
      <c r="N1303">
        <v>6.63</v>
      </c>
      <c r="O1303">
        <v>6.63</v>
      </c>
    </row>
    <row r="1304" spans="1:15" ht="28.8">
      <c r="A1304" s="447">
        <v>2483</v>
      </c>
      <c r="B1304" s="448" t="s">
        <v>2193</v>
      </c>
      <c r="C1304" s="447" t="s">
        <v>950</v>
      </c>
      <c r="D1304" s="449">
        <f t="shared" si="62"/>
        <v>4.4800000000000004</v>
      </c>
      <c r="E1304" s="450"/>
      <c r="F1304" s="450">
        <f t="shared" si="60"/>
        <v>4.4800000000000004</v>
      </c>
      <c r="G1304" s="450">
        <f t="shared" si="61"/>
        <v>4.4800000000000004</v>
      </c>
      <c r="K1304">
        <v>4.4800000000000004</v>
      </c>
      <c r="L1304">
        <v>4.4800000000000004</v>
      </c>
      <c r="N1304">
        <v>4.72</v>
      </c>
      <c r="O1304">
        <v>4.72</v>
      </c>
    </row>
    <row r="1305" spans="1:15" ht="28.8">
      <c r="A1305" s="452">
        <v>2487</v>
      </c>
      <c r="B1305" s="453" t="s">
        <v>2194</v>
      </c>
      <c r="C1305" s="452" t="s">
        <v>950</v>
      </c>
      <c r="D1305" s="454">
        <f t="shared" si="62"/>
        <v>2.14</v>
      </c>
      <c r="E1305" s="450"/>
      <c r="F1305" s="450">
        <f t="shared" si="60"/>
        <v>2.14</v>
      </c>
      <c r="G1305" s="450">
        <f t="shared" si="61"/>
        <v>2.14</v>
      </c>
      <c r="K1305">
        <v>2.14</v>
      </c>
      <c r="L1305">
        <v>2.14</v>
      </c>
      <c r="N1305">
        <v>2.2599999999999998</v>
      </c>
      <c r="O1305">
        <v>2.2599999999999998</v>
      </c>
    </row>
    <row r="1306" spans="1:15" ht="28.8">
      <c r="A1306" s="447">
        <v>2528</v>
      </c>
      <c r="B1306" s="448" t="s">
        <v>2195</v>
      </c>
      <c r="C1306" s="447" t="s">
        <v>950</v>
      </c>
      <c r="D1306" s="449">
        <f t="shared" si="62"/>
        <v>24.7</v>
      </c>
      <c r="E1306" s="450"/>
      <c r="F1306" s="450">
        <f t="shared" si="60"/>
        <v>24.7</v>
      </c>
      <c r="G1306" s="450">
        <f t="shared" si="61"/>
        <v>24.7</v>
      </c>
      <c r="K1306">
        <v>24.7</v>
      </c>
      <c r="L1306">
        <v>24.7</v>
      </c>
      <c r="N1306">
        <v>26.03</v>
      </c>
      <c r="O1306">
        <v>26.03</v>
      </c>
    </row>
    <row r="1307" spans="1:15" ht="28.8">
      <c r="A1307" s="452">
        <v>2489</v>
      </c>
      <c r="B1307" s="453" t="s">
        <v>2196</v>
      </c>
      <c r="C1307" s="452" t="s">
        <v>950</v>
      </c>
      <c r="D1307" s="454">
        <f t="shared" si="62"/>
        <v>10.88</v>
      </c>
      <c r="E1307" s="450"/>
      <c r="F1307" s="450">
        <f t="shared" si="60"/>
        <v>10.88</v>
      </c>
      <c r="G1307" s="450">
        <f t="shared" si="61"/>
        <v>10.88</v>
      </c>
      <c r="K1307">
        <v>10.88</v>
      </c>
      <c r="L1307">
        <v>10.88</v>
      </c>
      <c r="N1307">
        <v>11.46</v>
      </c>
      <c r="O1307">
        <v>11.46</v>
      </c>
    </row>
    <row r="1308" spans="1:15" ht="28.8">
      <c r="A1308" s="447">
        <v>2484</v>
      </c>
      <c r="B1308" s="448" t="s">
        <v>2197</v>
      </c>
      <c r="C1308" s="447" t="s">
        <v>950</v>
      </c>
      <c r="D1308" s="449">
        <f t="shared" si="62"/>
        <v>35.880000000000003</v>
      </c>
      <c r="E1308" s="450"/>
      <c r="F1308" s="450">
        <f t="shared" si="60"/>
        <v>35.880000000000003</v>
      </c>
      <c r="G1308" s="450">
        <f t="shared" si="61"/>
        <v>35.880000000000003</v>
      </c>
      <c r="K1308">
        <v>35.880000000000003</v>
      </c>
      <c r="L1308">
        <v>35.880000000000003</v>
      </c>
      <c r="N1308">
        <v>37.799999999999997</v>
      </c>
      <c r="O1308">
        <v>37.799999999999997</v>
      </c>
    </row>
    <row r="1309" spans="1:15" ht="28.8">
      <c r="A1309" s="452">
        <v>2488</v>
      </c>
      <c r="B1309" s="453" t="s">
        <v>2198</v>
      </c>
      <c r="C1309" s="452" t="s">
        <v>950</v>
      </c>
      <c r="D1309" s="454">
        <f t="shared" si="62"/>
        <v>2.5099999999999998</v>
      </c>
      <c r="E1309" s="450"/>
      <c r="F1309" s="450">
        <f t="shared" si="60"/>
        <v>2.5099999999999998</v>
      </c>
      <c r="G1309" s="450">
        <f t="shared" si="61"/>
        <v>2.5099999999999998</v>
      </c>
      <c r="K1309">
        <v>2.5099999999999998</v>
      </c>
      <c r="L1309">
        <v>2.5099999999999998</v>
      </c>
      <c r="N1309">
        <v>2.65</v>
      </c>
      <c r="O1309">
        <v>2.65</v>
      </c>
    </row>
    <row r="1310" spans="1:15" ht="28.8">
      <c r="A1310" s="447">
        <v>2485</v>
      </c>
      <c r="B1310" s="448" t="s">
        <v>2199</v>
      </c>
      <c r="C1310" s="447" t="s">
        <v>950</v>
      </c>
      <c r="D1310" s="449">
        <f t="shared" si="62"/>
        <v>56.23</v>
      </c>
      <c r="E1310" s="450"/>
      <c r="F1310" s="450">
        <f t="shared" si="60"/>
        <v>56.23</v>
      </c>
      <c r="G1310" s="450">
        <f t="shared" si="61"/>
        <v>56.23</v>
      </c>
      <c r="K1310">
        <v>56.23</v>
      </c>
      <c r="L1310">
        <v>56.23</v>
      </c>
      <c r="N1310">
        <v>59.25</v>
      </c>
      <c r="O1310">
        <v>59.25</v>
      </c>
    </row>
    <row r="1311" spans="1:15">
      <c r="A1311" s="452">
        <v>44247</v>
      </c>
      <c r="B1311" s="453" t="s">
        <v>2200</v>
      </c>
      <c r="C1311" s="452" t="s">
        <v>950</v>
      </c>
      <c r="D1311" s="454">
        <f t="shared" si="62"/>
        <v>1763.93</v>
      </c>
      <c r="E1311" s="450"/>
      <c r="F1311" s="450">
        <f t="shared" si="60"/>
        <v>1763.93</v>
      </c>
      <c r="G1311" s="450">
        <f t="shared" si="61"/>
        <v>1763.93</v>
      </c>
      <c r="K1311">
        <v>1763.93</v>
      </c>
      <c r="L1311">
        <v>1763.93</v>
      </c>
      <c r="N1311">
        <v>1641.82</v>
      </c>
      <c r="O1311">
        <v>1641.82</v>
      </c>
    </row>
    <row r="1312" spans="1:15">
      <c r="A1312" s="447">
        <v>38005</v>
      </c>
      <c r="B1312" s="448" t="s">
        <v>2201</v>
      </c>
      <c r="C1312" s="447" t="s">
        <v>950</v>
      </c>
      <c r="D1312" s="449">
        <f t="shared" si="62"/>
        <v>20.97</v>
      </c>
      <c r="E1312" s="450"/>
      <c r="F1312" s="450">
        <f t="shared" si="60"/>
        <v>20.97</v>
      </c>
      <c r="G1312" s="450">
        <f t="shared" si="61"/>
        <v>20.97</v>
      </c>
      <c r="K1312">
        <v>20.97</v>
      </c>
      <c r="L1312">
        <v>20.97</v>
      </c>
      <c r="N1312">
        <v>19.52</v>
      </c>
      <c r="O1312">
        <v>19.52</v>
      </c>
    </row>
    <row r="1313" spans="1:15">
      <c r="A1313" s="452">
        <v>38006</v>
      </c>
      <c r="B1313" s="453" t="s">
        <v>2202</v>
      </c>
      <c r="C1313" s="452" t="s">
        <v>950</v>
      </c>
      <c r="D1313" s="454">
        <f t="shared" si="62"/>
        <v>27.87</v>
      </c>
      <c r="E1313" s="450"/>
      <c r="F1313" s="450">
        <f t="shared" si="60"/>
        <v>27.87</v>
      </c>
      <c r="G1313" s="450">
        <f t="shared" si="61"/>
        <v>27.87</v>
      </c>
      <c r="K1313">
        <v>27.87</v>
      </c>
      <c r="L1313">
        <v>27.87</v>
      </c>
      <c r="N1313">
        <v>25.94</v>
      </c>
      <c r="O1313">
        <v>25.94</v>
      </c>
    </row>
    <row r="1314" spans="1:15">
      <c r="A1314" s="447">
        <v>38428</v>
      </c>
      <c r="B1314" s="448" t="s">
        <v>2203</v>
      </c>
      <c r="C1314" s="447" t="s">
        <v>950</v>
      </c>
      <c r="D1314" s="449">
        <f t="shared" si="62"/>
        <v>24.96</v>
      </c>
      <c r="E1314" s="450"/>
      <c r="F1314" s="450">
        <f t="shared" ref="F1314:F1377" si="63">IF(K1314&gt;0,K1314,N1314)</f>
        <v>24.96</v>
      </c>
      <c r="G1314" s="450">
        <f t="shared" ref="G1314:G1377" si="64">IF(L1314&gt;0,L1314,O1314)</f>
        <v>24.96</v>
      </c>
      <c r="K1314">
        <v>24.96</v>
      </c>
      <c r="L1314">
        <v>24.96</v>
      </c>
      <c r="N1314">
        <v>23.23</v>
      </c>
      <c r="O1314">
        <v>23.23</v>
      </c>
    </row>
    <row r="1315" spans="1:15">
      <c r="A1315" s="452">
        <v>38007</v>
      </c>
      <c r="B1315" s="453" t="s">
        <v>2204</v>
      </c>
      <c r="C1315" s="452" t="s">
        <v>950</v>
      </c>
      <c r="D1315" s="454">
        <f t="shared" si="62"/>
        <v>32.159999999999997</v>
      </c>
      <c r="E1315" s="450"/>
      <c r="F1315" s="450">
        <f t="shared" si="63"/>
        <v>32.159999999999997</v>
      </c>
      <c r="G1315" s="450">
        <f t="shared" si="64"/>
        <v>32.159999999999997</v>
      </c>
      <c r="K1315">
        <v>32.159999999999997</v>
      </c>
      <c r="L1315">
        <v>32.159999999999997</v>
      </c>
      <c r="N1315">
        <v>29.93</v>
      </c>
      <c r="O1315">
        <v>29.93</v>
      </c>
    </row>
    <row r="1316" spans="1:15">
      <c r="A1316" s="447">
        <v>38008</v>
      </c>
      <c r="B1316" s="448" t="s">
        <v>2205</v>
      </c>
      <c r="C1316" s="447" t="s">
        <v>950</v>
      </c>
      <c r="D1316" s="449">
        <f t="shared" si="62"/>
        <v>51.46</v>
      </c>
      <c r="E1316" s="450"/>
      <c r="F1316" s="450">
        <f t="shared" si="63"/>
        <v>51.46</v>
      </c>
      <c r="G1316" s="450">
        <f t="shared" si="64"/>
        <v>51.46</v>
      </c>
      <c r="K1316">
        <v>51.46</v>
      </c>
      <c r="L1316">
        <v>51.46</v>
      </c>
      <c r="N1316">
        <v>47.89</v>
      </c>
      <c r="O1316">
        <v>47.89</v>
      </c>
    </row>
    <row r="1317" spans="1:15">
      <c r="A1317" s="452">
        <v>38009</v>
      </c>
      <c r="B1317" s="453" t="s">
        <v>2206</v>
      </c>
      <c r="C1317" s="452" t="s">
        <v>950</v>
      </c>
      <c r="D1317" s="454">
        <f t="shared" si="62"/>
        <v>62.99</v>
      </c>
      <c r="E1317" s="450"/>
      <c r="F1317" s="450">
        <f t="shared" si="63"/>
        <v>62.99</v>
      </c>
      <c r="G1317" s="450">
        <f t="shared" si="64"/>
        <v>62.99</v>
      </c>
      <c r="K1317">
        <v>62.99</v>
      </c>
      <c r="L1317">
        <v>62.99</v>
      </c>
      <c r="N1317">
        <v>58.63</v>
      </c>
      <c r="O1317">
        <v>58.63</v>
      </c>
    </row>
    <row r="1318" spans="1:15">
      <c r="A1318" s="447">
        <v>44248</v>
      </c>
      <c r="B1318" s="448" t="s">
        <v>2207</v>
      </c>
      <c r="C1318" s="447" t="s">
        <v>950</v>
      </c>
      <c r="D1318" s="449">
        <f t="shared" si="62"/>
        <v>102.68</v>
      </c>
      <c r="E1318" s="450"/>
      <c r="F1318" s="450">
        <f t="shared" si="63"/>
        <v>102.68</v>
      </c>
      <c r="G1318" s="450">
        <f t="shared" si="64"/>
        <v>102.68</v>
      </c>
      <c r="K1318">
        <v>102.68</v>
      </c>
      <c r="L1318">
        <v>102.68</v>
      </c>
      <c r="N1318">
        <v>95.57</v>
      </c>
      <c r="O1318">
        <v>95.57</v>
      </c>
    </row>
    <row r="1319" spans="1:15">
      <c r="A1319" s="452">
        <v>44249</v>
      </c>
      <c r="B1319" s="453" t="s">
        <v>2208</v>
      </c>
      <c r="C1319" s="452" t="s">
        <v>950</v>
      </c>
      <c r="D1319" s="454">
        <f t="shared" si="62"/>
        <v>396.16</v>
      </c>
      <c r="E1319" s="450"/>
      <c r="F1319" s="450">
        <f t="shared" si="63"/>
        <v>396.16</v>
      </c>
      <c r="G1319" s="450">
        <f t="shared" si="64"/>
        <v>396.16</v>
      </c>
      <c r="K1319">
        <v>396.16</v>
      </c>
      <c r="L1319">
        <v>396.16</v>
      </c>
      <c r="N1319">
        <v>368.73</v>
      </c>
      <c r="O1319">
        <v>368.73</v>
      </c>
    </row>
    <row r="1320" spans="1:15">
      <c r="A1320" s="447">
        <v>44250</v>
      </c>
      <c r="B1320" s="448" t="s">
        <v>2209</v>
      </c>
      <c r="C1320" s="447" t="s">
        <v>950</v>
      </c>
      <c r="D1320" s="449">
        <f t="shared" si="62"/>
        <v>575.29999999999995</v>
      </c>
      <c r="E1320" s="450"/>
      <c r="F1320" s="450">
        <f t="shared" si="63"/>
        <v>575.29999999999995</v>
      </c>
      <c r="G1320" s="450">
        <f t="shared" si="64"/>
        <v>575.29999999999995</v>
      </c>
      <c r="K1320">
        <v>575.29999999999995</v>
      </c>
      <c r="L1320">
        <v>575.29999999999995</v>
      </c>
      <c r="N1320">
        <v>535.48</v>
      </c>
      <c r="O1320">
        <v>535.48</v>
      </c>
    </row>
    <row r="1321" spans="1:15" ht="28.8">
      <c r="A1321" s="452">
        <v>39279</v>
      </c>
      <c r="B1321" s="453" t="s">
        <v>2210</v>
      </c>
      <c r="C1321" s="452" t="s">
        <v>950</v>
      </c>
      <c r="D1321" s="454">
        <f t="shared" si="62"/>
        <v>9.76</v>
      </c>
      <c r="E1321" s="450"/>
      <c r="F1321" s="450">
        <f t="shared" si="63"/>
        <v>9.76</v>
      </c>
      <c r="G1321" s="450">
        <f t="shared" si="64"/>
        <v>9.76</v>
      </c>
      <c r="N1321">
        <v>9.76</v>
      </c>
      <c r="O1321">
        <v>9.76</v>
      </c>
    </row>
    <row r="1322" spans="1:15" ht="28.8">
      <c r="A1322" s="447">
        <v>39280</v>
      </c>
      <c r="B1322" s="448" t="s">
        <v>2211</v>
      </c>
      <c r="C1322" s="447" t="s">
        <v>950</v>
      </c>
      <c r="D1322" s="449">
        <f t="shared" si="62"/>
        <v>10.94</v>
      </c>
      <c r="E1322" s="450"/>
      <c r="F1322" s="450">
        <f t="shared" si="63"/>
        <v>10.94</v>
      </c>
      <c r="G1322" s="450">
        <f t="shared" si="64"/>
        <v>10.94</v>
      </c>
      <c r="N1322">
        <v>10.94</v>
      </c>
      <c r="O1322">
        <v>10.94</v>
      </c>
    </row>
    <row r="1323" spans="1:15" ht="28.8">
      <c r="A1323" s="452">
        <v>39281</v>
      </c>
      <c r="B1323" s="453" t="s">
        <v>2212</v>
      </c>
      <c r="C1323" s="452" t="s">
        <v>950</v>
      </c>
      <c r="D1323" s="454">
        <f t="shared" si="62"/>
        <v>14.45</v>
      </c>
      <c r="E1323" s="450"/>
      <c r="F1323" s="450">
        <f t="shared" si="63"/>
        <v>14.45</v>
      </c>
      <c r="G1323" s="450">
        <f t="shared" si="64"/>
        <v>14.45</v>
      </c>
      <c r="N1323">
        <v>14.45</v>
      </c>
      <c r="O1323">
        <v>14.45</v>
      </c>
    </row>
    <row r="1324" spans="1:15" ht="28.8">
      <c r="A1324" s="447">
        <v>39282</v>
      </c>
      <c r="B1324" s="448" t="s">
        <v>2213</v>
      </c>
      <c r="C1324" s="447" t="s">
        <v>950</v>
      </c>
      <c r="D1324" s="449">
        <f t="shared" si="62"/>
        <v>20.18</v>
      </c>
      <c r="E1324" s="450"/>
      <c r="F1324" s="450">
        <f t="shared" si="63"/>
        <v>20.18</v>
      </c>
      <c r="G1324" s="450">
        <f t="shared" si="64"/>
        <v>20.18</v>
      </c>
      <c r="N1324">
        <v>20.18</v>
      </c>
      <c r="O1324">
        <v>20.18</v>
      </c>
    </row>
    <row r="1325" spans="1:15" ht="28.8">
      <c r="A1325" s="452">
        <v>38844</v>
      </c>
      <c r="B1325" s="453" t="s">
        <v>2214</v>
      </c>
      <c r="C1325" s="452" t="s">
        <v>950</v>
      </c>
      <c r="D1325" s="454">
        <f t="shared" si="62"/>
        <v>9.9</v>
      </c>
      <c r="E1325" s="450"/>
      <c r="F1325" s="450">
        <f t="shared" si="63"/>
        <v>9.9</v>
      </c>
      <c r="G1325" s="450">
        <f t="shared" si="64"/>
        <v>9.9</v>
      </c>
      <c r="N1325">
        <v>9.9</v>
      </c>
      <c r="O1325">
        <v>9.9</v>
      </c>
    </row>
    <row r="1326" spans="1:15" ht="28.8">
      <c r="A1326" s="447">
        <v>38846</v>
      </c>
      <c r="B1326" s="448" t="s">
        <v>2215</v>
      </c>
      <c r="C1326" s="447" t="s">
        <v>950</v>
      </c>
      <c r="D1326" s="449">
        <f t="shared" si="62"/>
        <v>10.07</v>
      </c>
      <c r="E1326" s="450"/>
      <c r="F1326" s="450">
        <f t="shared" si="63"/>
        <v>10.07</v>
      </c>
      <c r="G1326" s="450">
        <f t="shared" si="64"/>
        <v>10.07</v>
      </c>
      <c r="N1326">
        <v>10.07</v>
      </c>
      <c r="O1326">
        <v>10.07</v>
      </c>
    </row>
    <row r="1327" spans="1:15" ht="28.8">
      <c r="A1327" s="452">
        <v>38847</v>
      </c>
      <c r="B1327" s="453" t="s">
        <v>2216</v>
      </c>
      <c r="C1327" s="452" t="s">
        <v>950</v>
      </c>
      <c r="D1327" s="454">
        <f t="shared" si="62"/>
        <v>11.8</v>
      </c>
      <c r="E1327" s="450"/>
      <c r="F1327" s="450">
        <f t="shared" si="63"/>
        <v>11.8</v>
      </c>
      <c r="G1327" s="450">
        <f t="shared" si="64"/>
        <v>11.8</v>
      </c>
      <c r="N1327">
        <v>11.8</v>
      </c>
      <c r="O1327">
        <v>11.8</v>
      </c>
    </row>
    <row r="1328" spans="1:15" ht="28.8">
      <c r="A1328" s="447">
        <v>38850</v>
      </c>
      <c r="B1328" s="448" t="s">
        <v>2217</v>
      </c>
      <c r="C1328" s="447" t="s">
        <v>950</v>
      </c>
      <c r="D1328" s="449">
        <f t="shared" si="62"/>
        <v>21.31</v>
      </c>
      <c r="E1328" s="450"/>
      <c r="F1328" s="450">
        <f t="shared" si="63"/>
        <v>21.31</v>
      </c>
      <c r="G1328" s="450">
        <f t="shared" si="64"/>
        <v>21.31</v>
      </c>
      <c r="N1328">
        <v>21.31</v>
      </c>
      <c r="O1328">
        <v>21.31</v>
      </c>
    </row>
    <row r="1329" spans="1:15" ht="28.8">
      <c r="A1329" s="452">
        <v>38848</v>
      </c>
      <c r="B1329" s="453" t="s">
        <v>2218</v>
      </c>
      <c r="C1329" s="452" t="s">
        <v>950</v>
      </c>
      <c r="D1329" s="454">
        <f t="shared" si="62"/>
        <v>13.97</v>
      </c>
      <c r="E1329" s="450"/>
      <c r="F1329" s="450">
        <f t="shared" si="63"/>
        <v>13.97</v>
      </c>
      <c r="G1329" s="450">
        <f t="shared" si="64"/>
        <v>13.97</v>
      </c>
      <c r="N1329">
        <v>13.97</v>
      </c>
      <c r="O1329">
        <v>13.97</v>
      </c>
    </row>
    <row r="1330" spans="1:15" ht="28.8">
      <c r="A1330" s="447">
        <v>38851</v>
      </c>
      <c r="B1330" s="448" t="s">
        <v>2219</v>
      </c>
      <c r="C1330" s="447" t="s">
        <v>950</v>
      </c>
      <c r="D1330" s="449">
        <f t="shared" si="62"/>
        <v>24.09</v>
      </c>
      <c r="E1330" s="450"/>
      <c r="F1330" s="450">
        <f t="shared" si="63"/>
        <v>24.09</v>
      </c>
      <c r="G1330" s="450">
        <f t="shared" si="64"/>
        <v>24.09</v>
      </c>
      <c r="N1330">
        <v>24.09</v>
      </c>
      <c r="O1330">
        <v>24.09</v>
      </c>
    </row>
    <row r="1331" spans="1:15" ht="28.8">
      <c r="A1331" s="452">
        <v>38854</v>
      </c>
      <c r="B1331" s="453" t="s">
        <v>2220</v>
      </c>
      <c r="C1331" s="452" t="s">
        <v>950</v>
      </c>
      <c r="D1331" s="454">
        <f t="shared" si="62"/>
        <v>10.46</v>
      </c>
      <c r="E1331" s="450"/>
      <c r="F1331" s="450">
        <f t="shared" si="63"/>
        <v>10.46</v>
      </c>
      <c r="G1331" s="450">
        <f t="shared" si="64"/>
        <v>10.46</v>
      </c>
      <c r="N1331">
        <v>10.46</v>
      </c>
      <c r="O1331">
        <v>10.46</v>
      </c>
    </row>
    <row r="1332" spans="1:15" ht="43.2">
      <c r="A1332" s="447">
        <v>3104</v>
      </c>
      <c r="B1332" s="448" t="s">
        <v>2221</v>
      </c>
      <c r="C1332" s="447" t="s">
        <v>2222</v>
      </c>
      <c r="D1332" s="449">
        <f t="shared" si="62"/>
        <v>180.91</v>
      </c>
      <c r="E1332" s="450"/>
      <c r="F1332" s="450">
        <f t="shared" si="63"/>
        <v>180.91</v>
      </c>
      <c r="G1332" s="450">
        <f t="shared" si="64"/>
        <v>180.91</v>
      </c>
      <c r="K1332">
        <v>180.91</v>
      </c>
      <c r="L1332">
        <v>180.91</v>
      </c>
      <c r="N1332">
        <v>185.54</v>
      </c>
      <c r="O1332">
        <v>185.54</v>
      </c>
    </row>
    <row r="1333" spans="1:15" ht="28.8">
      <c r="A1333" s="452">
        <v>1607</v>
      </c>
      <c r="B1333" s="453" t="s">
        <v>2223</v>
      </c>
      <c r="C1333" s="452" t="s">
        <v>2222</v>
      </c>
      <c r="D1333" s="454">
        <f t="shared" si="62"/>
        <v>0.22</v>
      </c>
      <c r="E1333" s="450"/>
      <c r="F1333" s="450">
        <f t="shared" si="63"/>
        <v>0.22</v>
      </c>
      <c r="G1333" s="450">
        <f t="shared" si="64"/>
        <v>0.22</v>
      </c>
      <c r="K1333">
        <v>0.22</v>
      </c>
      <c r="L1333">
        <v>0.22</v>
      </c>
      <c r="N1333">
        <v>0.24</v>
      </c>
      <c r="O1333">
        <v>0.24</v>
      </c>
    </row>
    <row r="1334" spans="1:15" ht="28.8">
      <c r="A1334" s="447">
        <v>38169</v>
      </c>
      <c r="B1334" s="448" t="s">
        <v>2224</v>
      </c>
      <c r="C1334" s="447" t="s">
        <v>2222</v>
      </c>
      <c r="D1334" s="449">
        <f t="shared" si="62"/>
        <v>105.29</v>
      </c>
      <c r="E1334" s="450"/>
      <c r="F1334" s="450">
        <f t="shared" si="63"/>
        <v>105.29</v>
      </c>
      <c r="G1334" s="450">
        <f t="shared" si="64"/>
        <v>105.29</v>
      </c>
      <c r="K1334">
        <v>105.29</v>
      </c>
      <c r="L1334">
        <v>105.29</v>
      </c>
      <c r="N1334">
        <v>78.53</v>
      </c>
      <c r="O1334">
        <v>78.53</v>
      </c>
    </row>
    <row r="1335" spans="1:15" ht="28.8">
      <c r="A1335" s="452">
        <v>6142</v>
      </c>
      <c r="B1335" s="453" t="s">
        <v>2225</v>
      </c>
      <c r="C1335" s="452" t="s">
        <v>950</v>
      </c>
      <c r="D1335" s="454">
        <f t="shared" si="62"/>
        <v>7.94</v>
      </c>
      <c r="E1335" s="450"/>
      <c r="F1335" s="450">
        <f t="shared" si="63"/>
        <v>7.94</v>
      </c>
      <c r="G1335" s="450">
        <f t="shared" si="64"/>
        <v>7.94</v>
      </c>
      <c r="K1335">
        <v>7.94</v>
      </c>
      <c r="L1335">
        <v>7.94</v>
      </c>
      <c r="N1335">
        <v>9.4600000000000009</v>
      </c>
      <c r="O1335">
        <v>9.4600000000000009</v>
      </c>
    </row>
    <row r="1336" spans="1:15" ht="28.8">
      <c r="A1336" s="447">
        <v>11686</v>
      </c>
      <c r="B1336" s="448" t="s">
        <v>2226</v>
      </c>
      <c r="C1336" s="447" t="s">
        <v>950</v>
      </c>
      <c r="D1336" s="449">
        <f t="shared" si="62"/>
        <v>11.03</v>
      </c>
      <c r="E1336" s="450"/>
      <c r="F1336" s="450">
        <f t="shared" si="63"/>
        <v>11.03</v>
      </c>
      <c r="G1336" s="450">
        <f t="shared" si="64"/>
        <v>11.03</v>
      </c>
      <c r="K1336">
        <v>11.03</v>
      </c>
      <c r="L1336">
        <v>11.03</v>
      </c>
      <c r="N1336">
        <v>13.13</v>
      </c>
      <c r="O1336">
        <v>13.13</v>
      </c>
    </row>
    <row r="1337" spans="1:15" ht="28.8">
      <c r="A1337" s="452">
        <v>37598</v>
      </c>
      <c r="B1337" s="453" t="s">
        <v>2227</v>
      </c>
      <c r="C1337" s="452" t="s">
        <v>950</v>
      </c>
      <c r="D1337" s="454">
        <f t="shared" si="62"/>
        <v>39.840000000000003</v>
      </c>
      <c r="E1337" s="450"/>
      <c r="F1337" s="450">
        <f t="shared" si="63"/>
        <v>39.840000000000003</v>
      </c>
      <c r="G1337" s="450">
        <f t="shared" si="64"/>
        <v>39.840000000000003</v>
      </c>
      <c r="N1337">
        <v>39.840000000000003</v>
      </c>
      <c r="O1337">
        <v>39.840000000000003</v>
      </c>
    </row>
    <row r="1338" spans="1:15" ht="43.2">
      <c r="A1338" s="447">
        <v>25398</v>
      </c>
      <c r="B1338" s="448" t="s">
        <v>2228</v>
      </c>
      <c r="C1338" s="447" t="s">
        <v>950</v>
      </c>
      <c r="D1338" s="449">
        <f t="shared" si="62"/>
        <v>4268.1099999999997</v>
      </c>
      <c r="E1338" s="450"/>
      <c r="F1338" s="450">
        <f t="shared" si="63"/>
        <v>4268.1099999999997</v>
      </c>
      <c r="G1338" s="450">
        <f t="shared" si="64"/>
        <v>4268.1099999999997</v>
      </c>
      <c r="N1338">
        <v>4268.1099999999997</v>
      </c>
      <c r="O1338">
        <v>4268.1099999999997</v>
      </c>
    </row>
    <row r="1339" spans="1:15" ht="43.2">
      <c r="A1339" s="452">
        <v>25399</v>
      </c>
      <c r="B1339" s="453" t="s">
        <v>2229</v>
      </c>
      <c r="C1339" s="452" t="s">
        <v>950</v>
      </c>
      <c r="D1339" s="454">
        <f t="shared" si="62"/>
        <v>2591.11</v>
      </c>
      <c r="E1339" s="450"/>
      <c r="F1339" s="450">
        <f t="shared" si="63"/>
        <v>2591.11</v>
      </c>
      <c r="G1339" s="450">
        <f t="shared" si="64"/>
        <v>2591.11</v>
      </c>
      <c r="N1339">
        <v>2591.11</v>
      </c>
      <c r="O1339">
        <v>2591.11</v>
      </c>
    </row>
    <row r="1340" spans="1:15" ht="28.8">
      <c r="A1340" s="447">
        <v>43440</v>
      </c>
      <c r="B1340" s="448" t="s">
        <v>2230</v>
      </c>
      <c r="C1340" s="447" t="s">
        <v>950</v>
      </c>
      <c r="D1340" s="449">
        <f t="shared" si="62"/>
        <v>543.66999999999996</v>
      </c>
      <c r="E1340" s="450"/>
      <c r="F1340" s="450">
        <f t="shared" si="63"/>
        <v>543.66999999999996</v>
      </c>
      <c r="G1340" s="450">
        <f t="shared" si="64"/>
        <v>543.66999999999996</v>
      </c>
      <c r="N1340">
        <v>543.66999999999996</v>
      </c>
      <c r="O1340">
        <v>543.66999999999996</v>
      </c>
    </row>
    <row r="1341" spans="1:15" ht="28.8">
      <c r="A1341" s="452">
        <v>1613</v>
      </c>
      <c r="B1341" s="453" t="s">
        <v>2231</v>
      </c>
      <c r="C1341" s="452" t="s">
        <v>950</v>
      </c>
      <c r="D1341" s="454">
        <f t="shared" si="62"/>
        <v>1607.14</v>
      </c>
      <c r="E1341" s="450"/>
      <c r="F1341" s="450">
        <f t="shared" si="63"/>
        <v>1607.14</v>
      </c>
      <c r="G1341" s="450">
        <f t="shared" si="64"/>
        <v>1607.14</v>
      </c>
      <c r="K1341">
        <v>1607.14</v>
      </c>
      <c r="L1341">
        <v>1607.14</v>
      </c>
      <c r="N1341">
        <v>1594.92</v>
      </c>
      <c r="O1341">
        <v>1594.92</v>
      </c>
    </row>
    <row r="1342" spans="1:15" ht="28.8">
      <c r="A1342" s="447">
        <v>1626</v>
      </c>
      <c r="B1342" s="448" t="s">
        <v>2232</v>
      </c>
      <c r="C1342" s="447" t="s">
        <v>950</v>
      </c>
      <c r="D1342" s="449">
        <f t="shared" si="62"/>
        <v>2403.67</v>
      </c>
      <c r="E1342" s="450"/>
      <c r="F1342" s="450">
        <f t="shared" si="63"/>
        <v>2403.67</v>
      </c>
      <c r="G1342" s="450">
        <f t="shared" si="64"/>
        <v>2403.67</v>
      </c>
      <c r="K1342">
        <v>2403.67</v>
      </c>
      <c r="L1342">
        <v>2403.67</v>
      </c>
      <c r="N1342">
        <v>2385.41</v>
      </c>
      <c r="O1342">
        <v>2385.41</v>
      </c>
    </row>
    <row r="1343" spans="1:15">
      <c r="A1343" s="452">
        <v>1625</v>
      </c>
      <c r="B1343" s="453" t="s">
        <v>2233</v>
      </c>
      <c r="C1343" s="452" t="s">
        <v>950</v>
      </c>
      <c r="D1343" s="454">
        <f t="shared" si="62"/>
        <v>167.89</v>
      </c>
      <c r="E1343" s="450"/>
      <c r="F1343" s="450">
        <f t="shared" si="63"/>
        <v>167.89</v>
      </c>
      <c r="G1343" s="450">
        <f t="shared" si="64"/>
        <v>167.89</v>
      </c>
      <c r="K1343">
        <v>167.89</v>
      </c>
      <c r="L1343">
        <v>167.89</v>
      </c>
      <c r="N1343">
        <v>166.61</v>
      </c>
      <c r="O1343">
        <v>166.61</v>
      </c>
    </row>
    <row r="1344" spans="1:15" ht="28.8">
      <c r="A1344" s="447">
        <v>1622</v>
      </c>
      <c r="B1344" s="448" t="s">
        <v>2234</v>
      </c>
      <c r="C1344" s="447" t="s">
        <v>950</v>
      </c>
      <c r="D1344" s="449">
        <f t="shared" si="62"/>
        <v>5424.11</v>
      </c>
      <c r="E1344" s="450"/>
      <c r="F1344" s="450">
        <f t="shared" si="63"/>
        <v>5424.11</v>
      </c>
      <c r="G1344" s="450">
        <f t="shared" si="64"/>
        <v>5424.11</v>
      </c>
      <c r="K1344">
        <v>5424.11</v>
      </c>
      <c r="L1344">
        <v>5424.11</v>
      </c>
      <c r="N1344">
        <v>5382.88</v>
      </c>
      <c r="O1344">
        <v>5382.88</v>
      </c>
    </row>
    <row r="1345" spans="1:15">
      <c r="A1345" s="452">
        <v>1620</v>
      </c>
      <c r="B1345" s="453" t="s">
        <v>2235</v>
      </c>
      <c r="C1345" s="452" t="s">
        <v>950</v>
      </c>
      <c r="D1345" s="454">
        <f t="shared" si="62"/>
        <v>353.66</v>
      </c>
      <c r="E1345" s="450"/>
      <c r="F1345" s="450">
        <f t="shared" si="63"/>
        <v>353.66</v>
      </c>
      <c r="G1345" s="450">
        <f t="shared" si="64"/>
        <v>353.66</v>
      </c>
      <c r="K1345">
        <v>353.66</v>
      </c>
      <c r="L1345">
        <v>353.66</v>
      </c>
      <c r="N1345">
        <v>350.97</v>
      </c>
      <c r="O1345">
        <v>350.97</v>
      </c>
    </row>
    <row r="1346" spans="1:15" ht="28.8">
      <c r="A1346" s="447">
        <v>1629</v>
      </c>
      <c r="B1346" s="448" t="s">
        <v>2236</v>
      </c>
      <c r="C1346" s="447" t="s">
        <v>950</v>
      </c>
      <c r="D1346" s="449">
        <f t="shared" si="62"/>
        <v>13200.99</v>
      </c>
      <c r="E1346" s="450"/>
      <c r="F1346" s="450">
        <f t="shared" si="63"/>
        <v>13200.99</v>
      </c>
      <c r="G1346" s="450">
        <f t="shared" si="64"/>
        <v>13200.99</v>
      </c>
      <c r="K1346">
        <v>13200.99</v>
      </c>
      <c r="L1346">
        <v>13200.99</v>
      </c>
      <c r="N1346">
        <v>13100.66</v>
      </c>
      <c r="O1346">
        <v>13100.66</v>
      </c>
    </row>
    <row r="1347" spans="1:15">
      <c r="A1347" s="452">
        <v>1627</v>
      </c>
      <c r="B1347" s="453" t="s">
        <v>2237</v>
      </c>
      <c r="C1347" s="452" t="s">
        <v>950</v>
      </c>
      <c r="D1347" s="454">
        <f t="shared" ref="D1347:D1410" si="65">IF($I$2=$G$1,G1347,F1347)</f>
        <v>676.01</v>
      </c>
      <c r="E1347" s="450"/>
      <c r="F1347" s="450">
        <f t="shared" si="63"/>
        <v>676.01</v>
      </c>
      <c r="G1347" s="450">
        <f t="shared" si="64"/>
        <v>676.01</v>
      </c>
      <c r="K1347">
        <v>676.01</v>
      </c>
      <c r="L1347">
        <v>676.01</v>
      </c>
      <c r="N1347">
        <v>670.87</v>
      </c>
      <c r="O1347">
        <v>670.87</v>
      </c>
    </row>
    <row r="1348" spans="1:15">
      <c r="A1348" s="447">
        <v>1623</v>
      </c>
      <c r="B1348" s="448" t="s">
        <v>2238</v>
      </c>
      <c r="C1348" s="447" t="s">
        <v>950</v>
      </c>
      <c r="D1348" s="449">
        <f t="shared" si="65"/>
        <v>136.91999999999999</v>
      </c>
      <c r="E1348" s="450"/>
      <c r="F1348" s="450">
        <f t="shared" si="63"/>
        <v>136.91999999999999</v>
      </c>
      <c r="G1348" s="450">
        <f t="shared" si="64"/>
        <v>136.91999999999999</v>
      </c>
      <c r="K1348">
        <v>136.91999999999999</v>
      </c>
      <c r="L1348">
        <v>136.91999999999999</v>
      </c>
      <c r="N1348">
        <v>135.88</v>
      </c>
      <c r="O1348">
        <v>135.88</v>
      </c>
    </row>
    <row r="1349" spans="1:15">
      <c r="A1349" s="452">
        <v>1619</v>
      </c>
      <c r="B1349" s="453" t="s">
        <v>2239</v>
      </c>
      <c r="C1349" s="452" t="s">
        <v>950</v>
      </c>
      <c r="D1349" s="454">
        <f t="shared" si="65"/>
        <v>188.34</v>
      </c>
      <c r="E1349" s="450"/>
      <c r="F1349" s="450">
        <f t="shared" si="63"/>
        <v>188.34</v>
      </c>
      <c r="G1349" s="450">
        <f t="shared" si="64"/>
        <v>188.34</v>
      </c>
      <c r="K1349">
        <v>188.34</v>
      </c>
      <c r="L1349">
        <v>188.34</v>
      </c>
      <c r="N1349">
        <v>186.91</v>
      </c>
      <c r="O1349">
        <v>186.91</v>
      </c>
    </row>
    <row r="1350" spans="1:15" ht="28.8">
      <c r="A1350" s="447">
        <v>1630</v>
      </c>
      <c r="B1350" s="448" t="s">
        <v>2240</v>
      </c>
      <c r="C1350" s="447" t="s">
        <v>950</v>
      </c>
      <c r="D1350" s="449">
        <f t="shared" si="65"/>
        <v>4146.84</v>
      </c>
      <c r="E1350" s="450"/>
      <c r="F1350" s="450">
        <f t="shared" si="63"/>
        <v>4146.84</v>
      </c>
      <c r="G1350" s="450">
        <f t="shared" si="64"/>
        <v>4146.84</v>
      </c>
      <c r="K1350">
        <v>4146.84</v>
      </c>
      <c r="L1350">
        <v>4146.84</v>
      </c>
      <c r="N1350">
        <v>4115.33</v>
      </c>
      <c r="O1350">
        <v>4115.33</v>
      </c>
    </row>
    <row r="1351" spans="1:15">
      <c r="A1351" s="452">
        <v>1616</v>
      </c>
      <c r="B1351" s="453" t="s">
        <v>2241</v>
      </c>
      <c r="C1351" s="452" t="s">
        <v>950</v>
      </c>
      <c r="D1351" s="454">
        <f t="shared" si="65"/>
        <v>6377.92</v>
      </c>
      <c r="E1351" s="450"/>
      <c r="F1351" s="450">
        <f t="shared" si="63"/>
        <v>6377.92</v>
      </c>
      <c r="G1351" s="450">
        <f t="shared" si="64"/>
        <v>6377.92</v>
      </c>
      <c r="K1351">
        <v>6377.92</v>
      </c>
      <c r="L1351">
        <v>6377.92</v>
      </c>
      <c r="N1351">
        <v>6329.44</v>
      </c>
      <c r="O1351">
        <v>6329.44</v>
      </c>
    </row>
    <row r="1352" spans="1:15">
      <c r="A1352" s="447">
        <v>1614</v>
      </c>
      <c r="B1352" s="448" t="s">
        <v>2242</v>
      </c>
      <c r="C1352" s="447" t="s">
        <v>950</v>
      </c>
      <c r="D1352" s="449">
        <f t="shared" si="65"/>
        <v>291.49</v>
      </c>
      <c r="E1352" s="450"/>
      <c r="F1352" s="450">
        <f t="shared" si="63"/>
        <v>291.49</v>
      </c>
      <c r="G1352" s="450">
        <f t="shared" si="64"/>
        <v>291.49</v>
      </c>
      <c r="K1352">
        <v>291.49</v>
      </c>
      <c r="L1352">
        <v>291.49</v>
      </c>
      <c r="N1352">
        <v>289.27999999999997</v>
      </c>
      <c r="O1352">
        <v>289.27999999999997</v>
      </c>
    </row>
    <row r="1353" spans="1:15">
      <c r="A1353" s="452">
        <v>1617</v>
      </c>
      <c r="B1353" s="453" t="s">
        <v>2243</v>
      </c>
      <c r="C1353" s="452" t="s">
        <v>950</v>
      </c>
      <c r="D1353" s="454">
        <f t="shared" si="65"/>
        <v>7613.86</v>
      </c>
      <c r="E1353" s="450"/>
      <c r="F1353" s="450">
        <f t="shared" si="63"/>
        <v>7613.86</v>
      </c>
      <c r="G1353" s="450">
        <f t="shared" si="64"/>
        <v>7613.86</v>
      </c>
      <c r="K1353">
        <v>7613.86</v>
      </c>
      <c r="L1353">
        <v>7613.86</v>
      </c>
      <c r="N1353">
        <v>7555.99</v>
      </c>
      <c r="O1353">
        <v>7555.99</v>
      </c>
    </row>
    <row r="1354" spans="1:15">
      <c r="A1354" s="447">
        <v>1621</v>
      </c>
      <c r="B1354" s="448" t="s">
        <v>2244</v>
      </c>
      <c r="C1354" s="447" t="s">
        <v>950</v>
      </c>
      <c r="D1354" s="449">
        <f t="shared" si="65"/>
        <v>521.33000000000004</v>
      </c>
      <c r="E1354" s="450"/>
      <c r="F1354" s="450">
        <f t="shared" si="63"/>
        <v>521.33000000000004</v>
      </c>
      <c r="G1354" s="450">
        <f t="shared" si="64"/>
        <v>521.33000000000004</v>
      </c>
      <c r="K1354">
        <v>521.33000000000004</v>
      </c>
      <c r="L1354">
        <v>521.33000000000004</v>
      </c>
      <c r="N1354">
        <v>517.36</v>
      </c>
      <c r="O1354">
        <v>517.36</v>
      </c>
    </row>
    <row r="1355" spans="1:15">
      <c r="A1355" s="452">
        <v>1624</v>
      </c>
      <c r="B1355" s="453" t="s">
        <v>2245</v>
      </c>
      <c r="C1355" s="452" t="s">
        <v>950</v>
      </c>
      <c r="D1355" s="454">
        <f t="shared" si="65"/>
        <v>18715.23</v>
      </c>
      <c r="E1355" s="450"/>
      <c r="F1355" s="450">
        <f t="shared" si="63"/>
        <v>18715.23</v>
      </c>
      <c r="G1355" s="450">
        <f t="shared" si="64"/>
        <v>18715.23</v>
      </c>
      <c r="K1355">
        <v>18715.23</v>
      </c>
      <c r="L1355">
        <v>18715.23</v>
      </c>
      <c r="N1355">
        <v>18572.990000000002</v>
      </c>
      <c r="O1355">
        <v>18572.990000000002</v>
      </c>
    </row>
    <row r="1356" spans="1:15">
      <c r="A1356" s="447">
        <v>1615</v>
      </c>
      <c r="B1356" s="448" t="s">
        <v>2246</v>
      </c>
      <c r="C1356" s="447" t="s">
        <v>950</v>
      </c>
      <c r="D1356" s="449">
        <f t="shared" si="65"/>
        <v>978.97</v>
      </c>
      <c r="E1356" s="450"/>
      <c r="F1356" s="450">
        <f t="shared" si="63"/>
        <v>978.97</v>
      </c>
      <c r="G1356" s="450">
        <f t="shared" si="64"/>
        <v>978.97</v>
      </c>
      <c r="K1356">
        <v>978.97</v>
      </c>
      <c r="L1356">
        <v>978.97</v>
      </c>
      <c r="N1356">
        <v>971.53</v>
      </c>
      <c r="O1356">
        <v>971.53</v>
      </c>
    </row>
    <row r="1357" spans="1:15">
      <c r="A1357" s="452">
        <v>1612</v>
      </c>
      <c r="B1357" s="453" t="s">
        <v>2247</v>
      </c>
      <c r="C1357" s="452" t="s">
        <v>950</v>
      </c>
      <c r="D1357" s="454">
        <f t="shared" si="65"/>
        <v>128.94</v>
      </c>
      <c r="E1357" s="450"/>
      <c r="F1357" s="450">
        <f t="shared" si="63"/>
        <v>128.94</v>
      </c>
      <c r="G1357" s="450">
        <f t="shared" si="64"/>
        <v>128.94</v>
      </c>
      <c r="K1357">
        <v>128.94</v>
      </c>
      <c r="L1357">
        <v>128.94</v>
      </c>
      <c r="N1357">
        <v>127.96</v>
      </c>
      <c r="O1357">
        <v>127.96</v>
      </c>
    </row>
    <row r="1358" spans="1:15">
      <c r="A1358" s="447">
        <v>1618</v>
      </c>
      <c r="B1358" s="448" t="s">
        <v>2248</v>
      </c>
      <c r="C1358" s="447" t="s">
        <v>950</v>
      </c>
      <c r="D1358" s="449">
        <f t="shared" si="65"/>
        <v>1345.25</v>
      </c>
      <c r="E1358" s="450"/>
      <c r="F1358" s="450">
        <f t="shared" si="63"/>
        <v>1345.25</v>
      </c>
      <c r="G1358" s="450">
        <f t="shared" si="64"/>
        <v>1345.25</v>
      </c>
      <c r="K1358">
        <v>1345.25</v>
      </c>
      <c r="L1358">
        <v>1345.25</v>
      </c>
      <c r="N1358">
        <v>1335.03</v>
      </c>
      <c r="O1358">
        <v>1335.03</v>
      </c>
    </row>
    <row r="1359" spans="1:15">
      <c r="A1359" s="452">
        <v>14211</v>
      </c>
      <c r="B1359" s="453" t="s">
        <v>2249</v>
      </c>
      <c r="C1359" s="452" t="s">
        <v>950</v>
      </c>
      <c r="D1359" s="454">
        <f t="shared" si="65"/>
        <v>42.42</v>
      </c>
      <c r="E1359" s="450"/>
      <c r="F1359" s="450">
        <f t="shared" si="63"/>
        <v>42.42</v>
      </c>
      <c r="G1359" s="450">
        <f t="shared" si="64"/>
        <v>42.42</v>
      </c>
      <c r="K1359">
        <v>42.42</v>
      </c>
      <c r="L1359">
        <v>42.42</v>
      </c>
      <c r="N1359">
        <v>40.35</v>
      </c>
      <c r="O1359">
        <v>40.35</v>
      </c>
    </row>
    <row r="1360" spans="1:15" ht="28.8">
      <c r="A1360" s="447">
        <v>43657</v>
      </c>
      <c r="B1360" s="448" t="s">
        <v>2250</v>
      </c>
      <c r="C1360" s="447" t="s">
        <v>994</v>
      </c>
      <c r="D1360" s="449">
        <f t="shared" si="65"/>
        <v>7.94</v>
      </c>
      <c r="E1360" s="450"/>
      <c r="F1360" s="450">
        <f t="shared" si="63"/>
        <v>7.94</v>
      </c>
      <c r="G1360" s="450">
        <f t="shared" si="64"/>
        <v>7.94</v>
      </c>
      <c r="K1360">
        <v>7.94</v>
      </c>
      <c r="L1360">
        <v>7.94</v>
      </c>
      <c r="N1360">
        <v>7.31</v>
      </c>
      <c r="O1360">
        <v>7.31</v>
      </c>
    </row>
    <row r="1361" spans="1:15">
      <c r="A1361" s="452">
        <v>38200</v>
      </c>
      <c r="B1361" s="453" t="s">
        <v>2251</v>
      </c>
      <c r="C1361" s="452" t="s">
        <v>2252</v>
      </c>
      <c r="D1361" s="454">
        <f t="shared" si="65"/>
        <v>558.13</v>
      </c>
      <c r="E1361" s="450"/>
      <c r="F1361" s="450">
        <f t="shared" si="63"/>
        <v>558.13</v>
      </c>
      <c r="G1361" s="450">
        <f t="shared" si="64"/>
        <v>558.13</v>
      </c>
      <c r="K1361">
        <v>558.13</v>
      </c>
      <c r="L1361">
        <v>558.13</v>
      </c>
      <c r="N1361">
        <v>426.71</v>
      </c>
      <c r="O1361">
        <v>426.71</v>
      </c>
    </row>
    <row r="1362" spans="1:15" ht="28.8">
      <c r="A1362" s="447">
        <v>39269</v>
      </c>
      <c r="B1362" s="448" t="s">
        <v>2253</v>
      </c>
      <c r="C1362" s="447" t="s">
        <v>994</v>
      </c>
      <c r="D1362" s="449">
        <f t="shared" si="65"/>
        <v>1.73</v>
      </c>
      <c r="E1362" s="450"/>
      <c r="F1362" s="450">
        <f t="shared" si="63"/>
        <v>1.73</v>
      </c>
      <c r="G1362" s="450">
        <f t="shared" si="64"/>
        <v>1.73</v>
      </c>
      <c r="K1362">
        <v>1.73</v>
      </c>
      <c r="L1362">
        <v>1.73</v>
      </c>
      <c r="N1362">
        <v>1.55</v>
      </c>
      <c r="O1362">
        <v>1.55</v>
      </c>
    </row>
    <row r="1363" spans="1:15" ht="28.8">
      <c r="A1363" s="452">
        <v>11889</v>
      </c>
      <c r="B1363" s="453" t="s">
        <v>2254</v>
      </c>
      <c r="C1363" s="452" t="s">
        <v>994</v>
      </c>
      <c r="D1363" s="454">
        <f t="shared" si="65"/>
        <v>2.38</v>
      </c>
      <c r="E1363" s="450"/>
      <c r="F1363" s="450">
        <f t="shared" si="63"/>
        <v>2.38</v>
      </c>
      <c r="G1363" s="450">
        <f t="shared" si="64"/>
        <v>2.38</v>
      </c>
      <c r="K1363">
        <v>2.38</v>
      </c>
      <c r="L1363">
        <v>2.38</v>
      </c>
      <c r="N1363">
        <v>2.13</v>
      </c>
      <c r="O1363">
        <v>2.13</v>
      </c>
    </row>
    <row r="1364" spans="1:15" ht="28.8">
      <c r="A1364" s="447">
        <v>39270</v>
      </c>
      <c r="B1364" s="448" t="s">
        <v>2255</v>
      </c>
      <c r="C1364" s="447" t="s">
        <v>994</v>
      </c>
      <c r="D1364" s="449">
        <f t="shared" si="65"/>
        <v>3.09</v>
      </c>
      <c r="E1364" s="450"/>
      <c r="F1364" s="450">
        <f t="shared" si="63"/>
        <v>3.09</v>
      </c>
      <c r="G1364" s="450">
        <f t="shared" si="64"/>
        <v>3.09</v>
      </c>
      <c r="K1364">
        <v>3.09</v>
      </c>
      <c r="L1364">
        <v>3.09</v>
      </c>
      <c r="N1364">
        <v>2.76</v>
      </c>
      <c r="O1364">
        <v>2.76</v>
      </c>
    </row>
    <row r="1365" spans="1:15" ht="28.8">
      <c r="A1365" s="452">
        <v>11890</v>
      </c>
      <c r="B1365" s="453" t="s">
        <v>2256</v>
      </c>
      <c r="C1365" s="452" t="s">
        <v>994</v>
      </c>
      <c r="D1365" s="454">
        <f t="shared" si="65"/>
        <v>4.21</v>
      </c>
      <c r="E1365" s="450"/>
      <c r="F1365" s="450">
        <f t="shared" si="63"/>
        <v>4.21</v>
      </c>
      <c r="G1365" s="450">
        <f t="shared" si="64"/>
        <v>4.21</v>
      </c>
      <c r="K1365">
        <v>4.21</v>
      </c>
      <c r="L1365">
        <v>4.21</v>
      </c>
      <c r="N1365">
        <v>3.76</v>
      </c>
      <c r="O1365">
        <v>3.76</v>
      </c>
    </row>
    <row r="1366" spans="1:15" ht="28.8">
      <c r="A1366" s="447">
        <v>11891</v>
      </c>
      <c r="B1366" s="448" t="s">
        <v>2257</v>
      </c>
      <c r="C1366" s="447" t="s">
        <v>994</v>
      </c>
      <c r="D1366" s="449">
        <f t="shared" si="65"/>
        <v>6.83</v>
      </c>
      <c r="E1366" s="450"/>
      <c r="F1366" s="450">
        <f t="shared" si="63"/>
        <v>6.83</v>
      </c>
      <c r="G1366" s="450">
        <f t="shared" si="64"/>
        <v>6.83</v>
      </c>
      <c r="K1366">
        <v>6.83</v>
      </c>
      <c r="L1366">
        <v>6.83</v>
      </c>
      <c r="N1366">
        <v>6.1</v>
      </c>
      <c r="O1366">
        <v>6.1</v>
      </c>
    </row>
    <row r="1367" spans="1:15" ht="28.8">
      <c r="A1367" s="452">
        <v>11892</v>
      </c>
      <c r="B1367" s="453" t="s">
        <v>2258</v>
      </c>
      <c r="C1367" s="452" t="s">
        <v>994</v>
      </c>
      <c r="D1367" s="454">
        <f t="shared" si="65"/>
        <v>11.16</v>
      </c>
      <c r="E1367" s="450"/>
      <c r="F1367" s="450">
        <f t="shared" si="63"/>
        <v>11.16</v>
      </c>
      <c r="G1367" s="450">
        <f t="shared" si="64"/>
        <v>11.16</v>
      </c>
      <c r="K1367">
        <v>11.16</v>
      </c>
      <c r="L1367">
        <v>11.16</v>
      </c>
      <c r="N1367">
        <v>9.9700000000000006</v>
      </c>
      <c r="O1367">
        <v>9.9700000000000006</v>
      </c>
    </row>
    <row r="1368" spans="1:15">
      <c r="A1368" s="447">
        <v>37601</v>
      </c>
      <c r="B1368" s="448" t="s">
        <v>2259</v>
      </c>
      <c r="C1368" s="447" t="s">
        <v>994</v>
      </c>
      <c r="D1368" s="449">
        <f t="shared" si="65"/>
        <v>8.85</v>
      </c>
      <c r="E1368" s="450"/>
      <c r="F1368" s="450">
        <f t="shared" si="63"/>
        <v>8.85</v>
      </c>
      <c r="G1368" s="450">
        <f t="shared" si="64"/>
        <v>8.85</v>
      </c>
      <c r="N1368">
        <v>8.85</v>
      </c>
      <c r="O1368">
        <v>8.85</v>
      </c>
    </row>
    <row r="1369" spans="1:15">
      <c r="A1369" s="452">
        <v>1634</v>
      </c>
      <c r="B1369" s="453" t="s">
        <v>2260</v>
      </c>
      <c r="C1369" s="452" t="s">
        <v>994</v>
      </c>
      <c r="D1369" s="454">
        <f t="shared" si="65"/>
        <v>9.15</v>
      </c>
      <c r="E1369" s="450"/>
      <c r="F1369" s="450">
        <f t="shared" si="63"/>
        <v>9.15</v>
      </c>
      <c r="G1369" s="450">
        <f t="shared" si="64"/>
        <v>9.15</v>
      </c>
      <c r="N1369">
        <v>9.15</v>
      </c>
      <c r="O1369">
        <v>9.15</v>
      </c>
    </row>
    <row r="1370" spans="1:15">
      <c r="A1370" s="447">
        <v>44274</v>
      </c>
      <c r="B1370" s="448" t="s">
        <v>2261</v>
      </c>
      <c r="C1370" s="447" t="s">
        <v>950</v>
      </c>
      <c r="D1370" s="449">
        <f t="shared" si="65"/>
        <v>697.86</v>
      </c>
      <c r="E1370" s="450"/>
      <c r="F1370" s="450">
        <f t="shared" si="63"/>
        <v>697.86</v>
      </c>
      <c r="G1370" s="450">
        <f t="shared" si="64"/>
        <v>697.86</v>
      </c>
      <c r="N1370">
        <v>697.86</v>
      </c>
      <c r="O1370">
        <v>697.86</v>
      </c>
    </row>
    <row r="1371" spans="1:15">
      <c r="A1371" s="452">
        <v>5086</v>
      </c>
      <c r="B1371" s="453" t="s">
        <v>2262</v>
      </c>
      <c r="C1371" s="452" t="s">
        <v>998</v>
      </c>
      <c r="D1371" s="454">
        <f t="shared" si="65"/>
        <v>43.59</v>
      </c>
      <c r="E1371" s="450"/>
      <c r="F1371" s="450">
        <f t="shared" si="63"/>
        <v>43.59</v>
      </c>
      <c r="G1371" s="450">
        <f t="shared" si="64"/>
        <v>43.59</v>
      </c>
      <c r="K1371">
        <v>43.59</v>
      </c>
      <c r="L1371">
        <v>43.59</v>
      </c>
      <c r="N1371">
        <v>32.51</v>
      </c>
      <c r="O1371">
        <v>32.51</v>
      </c>
    </row>
    <row r="1372" spans="1:15">
      <c r="A1372" s="447">
        <v>45244</v>
      </c>
      <c r="B1372" s="448" t="s">
        <v>23602</v>
      </c>
      <c r="C1372" s="447" t="s">
        <v>950</v>
      </c>
      <c r="D1372" s="449">
        <f t="shared" si="65"/>
        <v>116.35</v>
      </c>
      <c r="E1372" s="450"/>
      <c r="F1372" s="450">
        <f t="shared" si="63"/>
        <v>116.35</v>
      </c>
      <c r="G1372" s="450">
        <f t="shared" si="64"/>
        <v>116.35</v>
      </c>
      <c r="K1372">
        <v>116.35</v>
      </c>
      <c r="L1372">
        <v>116.35</v>
      </c>
      <c r="N1372">
        <v>109.2</v>
      </c>
      <c r="O1372">
        <v>109.2</v>
      </c>
    </row>
    <row r="1373" spans="1:15" ht="28.8">
      <c r="A1373" s="452">
        <v>11280</v>
      </c>
      <c r="B1373" s="453" t="s">
        <v>2263</v>
      </c>
      <c r="C1373" s="452" t="s">
        <v>950</v>
      </c>
      <c r="D1373" s="454">
        <f t="shared" si="65"/>
        <v>7343.38</v>
      </c>
      <c r="E1373" s="450"/>
      <c r="F1373" s="450">
        <f t="shared" si="63"/>
        <v>7343.38</v>
      </c>
      <c r="G1373" s="450">
        <f t="shared" si="64"/>
        <v>7343.38</v>
      </c>
      <c r="K1373">
        <v>7343.38</v>
      </c>
      <c r="L1373">
        <v>7343.38</v>
      </c>
      <c r="N1373">
        <v>6023.06</v>
      </c>
      <c r="O1373">
        <v>6023.06</v>
      </c>
    </row>
    <row r="1374" spans="1:15" ht="28.8">
      <c r="A1374" s="447">
        <v>45657</v>
      </c>
      <c r="B1374" s="448" t="s">
        <v>2264</v>
      </c>
      <c r="C1374" s="447" t="s">
        <v>950</v>
      </c>
      <c r="D1374" s="449">
        <f t="shared" si="65"/>
        <v>167334.04</v>
      </c>
      <c r="E1374" s="450"/>
      <c r="F1374" s="450">
        <f t="shared" si="63"/>
        <v>167334.04</v>
      </c>
      <c r="G1374" s="450">
        <f t="shared" si="64"/>
        <v>167334.04</v>
      </c>
      <c r="K1374">
        <v>167334.04</v>
      </c>
      <c r="L1374">
        <v>167334.04</v>
      </c>
      <c r="N1374">
        <v>137247.87</v>
      </c>
      <c r="O1374">
        <v>137247.87</v>
      </c>
    </row>
    <row r="1375" spans="1:15">
      <c r="A1375" s="452">
        <v>3446</v>
      </c>
      <c r="B1375" s="453" t="s">
        <v>2265</v>
      </c>
      <c r="C1375" s="452" t="s">
        <v>950</v>
      </c>
      <c r="D1375" s="454">
        <f t="shared" si="65"/>
        <v>29.12</v>
      </c>
      <c r="E1375" s="450"/>
      <c r="F1375" s="450">
        <f t="shared" si="63"/>
        <v>29.12</v>
      </c>
      <c r="G1375" s="450">
        <f t="shared" si="64"/>
        <v>29.12</v>
      </c>
      <c r="K1375">
        <v>29.12</v>
      </c>
      <c r="L1375">
        <v>29.12</v>
      </c>
      <c r="N1375">
        <v>37.4</v>
      </c>
      <c r="O1375">
        <v>37.4</v>
      </c>
    </row>
    <row r="1376" spans="1:15">
      <c r="A1376" s="447">
        <v>3445</v>
      </c>
      <c r="B1376" s="448" t="s">
        <v>2266</v>
      </c>
      <c r="C1376" s="447" t="s">
        <v>950</v>
      </c>
      <c r="D1376" s="449">
        <f t="shared" si="65"/>
        <v>23.77</v>
      </c>
      <c r="E1376" s="450"/>
      <c r="F1376" s="450">
        <f t="shared" si="63"/>
        <v>23.77</v>
      </c>
      <c r="G1376" s="450">
        <f t="shared" si="64"/>
        <v>23.77</v>
      </c>
      <c r="K1376">
        <v>23.77</v>
      </c>
      <c r="L1376">
        <v>23.77</v>
      </c>
      <c r="N1376">
        <v>30.54</v>
      </c>
      <c r="O1376">
        <v>30.54</v>
      </c>
    </row>
    <row r="1377" spans="1:15">
      <c r="A1377" s="452">
        <v>3444</v>
      </c>
      <c r="B1377" s="453" t="s">
        <v>2267</v>
      </c>
      <c r="C1377" s="452" t="s">
        <v>950</v>
      </c>
      <c r="D1377" s="454">
        <f t="shared" si="65"/>
        <v>14.63</v>
      </c>
      <c r="E1377" s="450"/>
      <c r="F1377" s="450">
        <f t="shared" si="63"/>
        <v>14.63</v>
      </c>
      <c r="G1377" s="450">
        <f t="shared" si="64"/>
        <v>14.63</v>
      </c>
      <c r="K1377">
        <v>14.63</v>
      </c>
      <c r="L1377">
        <v>14.63</v>
      </c>
      <c r="N1377">
        <v>18.79</v>
      </c>
      <c r="O1377">
        <v>18.79</v>
      </c>
    </row>
    <row r="1378" spans="1:15">
      <c r="A1378" s="447">
        <v>3441</v>
      </c>
      <c r="B1378" s="448" t="s">
        <v>2268</v>
      </c>
      <c r="C1378" s="447" t="s">
        <v>950</v>
      </c>
      <c r="D1378" s="449">
        <f t="shared" si="65"/>
        <v>6.71</v>
      </c>
      <c r="E1378" s="450"/>
      <c r="F1378" s="450">
        <f t="shared" ref="F1378:F1441" si="66">IF(K1378&gt;0,K1378,N1378)</f>
        <v>6.71</v>
      </c>
      <c r="G1378" s="450">
        <f t="shared" ref="G1378:G1441" si="67">IF(L1378&gt;0,L1378,O1378)</f>
        <v>6.71</v>
      </c>
      <c r="K1378">
        <v>6.71</v>
      </c>
      <c r="L1378">
        <v>6.71</v>
      </c>
      <c r="N1378">
        <v>8.6199999999999992</v>
      </c>
      <c r="O1378">
        <v>8.6199999999999992</v>
      </c>
    </row>
    <row r="1379" spans="1:15">
      <c r="A1379" s="452">
        <v>12402</v>
      </c>
      <c r="B1379" s="453" t="s">
        <v>2269</v>
      </c>
      <c r="C1379" s="452" t="s">
        <v>950</v>
      </c>
      <c r="D1379" s="454">
        <f t="shared" si="65"/>
        <v>81.849999999999994</v>
      </c>
      <c r="E1379" s="450"/>
      <c r="F1379" s="450">
        <f t="shared" si="66"/>
        <v>81.849999999999994</v>
      </c>
      <c r="G1379" s="450">
        <f t="shared" si="67"/>
        <v>81.849999999999994</v>
      </c>
      <c r="K1379">
        <v>81.849999999999994</v>
      </c>
      <c r="L1379">
        <v>81.849999999999994</v>
      </c>
      <c r="N1379">
        <v>105.14</v>
      </c>
      <c r="O1379">
        <v>105.14</v>
      </c>
    </row>
    <row r="1380" spans="1:15">
      <c r="A1380" s="447">
        <v>3447</v>
      </c>
      <c r="B1380" s="448" t="s">
        <v>2270</v>
      </c>
      <c r="C1380" s="447" t="s">
        <v>950</v>
      </c>
      <c r="D1380" s="449">
        <f t="shared" si="65"/>
        <v>42.35</v>
      </c>
      <c r="E1380" s="450"/>
      <c r="F1380" s="450">
        <f t="shared" si="66"/>
        <v>42.35</v>
      </c>
      <c r="G1380" s="450">
        <f t="shared" si="67"/>
        <v>42.35</v>
      </c>
      <c r="K1380">
        <v>42.35</v>
      </c>
      <c r="L1380">
        <v>42.35</v>
      </c>
      <c r="N1380">
        <v>54.39</v>
      </c>
      <c r="O1380">
        <v>54.39</v>
      </c>
    </row>
    <row r="1381" spans="1:15">
      <c r="A1381" s="452">
        <v>3448</v>
      </c>
      <c r="B1381" s="453" t="s">
        <v>2271</v>
      </c>
      <c r="C1381" s="452" t="s">
        <v>950</v>
      </c>
      <c r="D1381" s="454">
        <f t="shared" si="65"/>
        <v>119.67</v>
      </c>
      <c r="E1381" s="450"/>
      <c r="F1381" s="450">
        <f t="shared" si="66"/>
        <v>119.67</v>
      </c>
      <c r="G1381" s="450">
        <f t="shared" si="67"/>
        <v>119.67</v>
      </c>
      <c r="K1381">
        <v>119.67</v>
      </c>
      <c r="L1381">
        <v>119.67</v>
      </c>
      <c r="N1381">
        <v>153.71</v>
      </c>
      <c r="O1381">
        <v>153.71</v>
      </c>
    </row>
    <row r="1382" spans="1:15">
      <c r="A1382" s="447">
        <v>3442</v>
      </c>
      <c r="B1382" s="448" t="s">
        <v>2272</v>
      </c>
      <c r="C1382" s="447" t="s">
        <v>950</v>
      </c>
      <c r="D1382" s="449">
        <f t="shared" si="65"/>
        <v>10.029999999999999</v>
      </c>
      <c r="E1382" s="450"/>
      <c r="F1382" s="450">
        <f t="shared" si="66"/>
        <v>10.029999999999999</v>
      </c>
      <c r="G1382" s="450">
        <f t="shared" si="67"/>
        <v>10.029999999999999</v>
      </c>
      <c r="K1382">
        <v>10.029999999999999</v>
      </c>
      <c r="L1382">
        <v>10.029999999999999</v>
      </c>
      <c r="N1382">
        <v>12.89</v>
      </c>
      <c r="O1382">
        <v>12.89</v>
      </c>
    </row>
    <row r="1383" spans="1:15">
      <c r="A1383" s="452">
        <v>3449</v>
      </c>
      <c r="B1383" s="453" t="s">
        <v>2273</v>
      </c>
      <c r="C1383" s="452" t="s">
        <v>950</v>
      </c>
      <c r="D1383" s="454">
        <f t="shared" si="65"/>
        <v>209.69</v>
      </c>
      <c r="E1383" s="450"/>
      <c r="F1383" s="450">
        <f t="shared" si="66"/>
        <v>209.69</v>
      </c>
      <c r="G1383" s="450">
        <f t="shared" si="67"/>
        <v>209.69</v>
      </c>
      <c r="K1383">
        <v>209.69</v>
      </c>
      <c r="L1383">
        <v>209.69</v>
      </c>
      <c r="N1383">
        <v>269.33999999999997</v>
      </c>
      <c r="O1383">
        <v>269.33999999999997</v>
      </c>
    </row>
    <row r="1384" spans="1:15">
      <c r="A1384" s="447">
        <v>37438</v>
      </c>
      <c r="B1384" s="448" t="s">
        <v>2274</v>
      </c>
      <c r="C1384" s="447" t="s">
        <v>950</v>
      </c>
      <c r="D1384" s="449">
        <f t="shared" si="65"/>
        <v>246.08</v>
      </c>
      <c r="E1384" s="450"/>
      <c r="F1384" s="450">
        <f t="shared" si="66"/>
        <v>246.08</v>
      </c>
      <c r="G1384" s="450">
        <f t="shared" si="67"/>
        <v>246.08</v>
      </c>
      <c r="N1384">
        <v>246.08</v>
      </c>
      <c r="O1384">
        <v>246.08</v>
      </c>
    </row>
    <row r="1385" spans="1:15">
      <c r="A1385" s="452">
        <v>37439</v>
      </c>
      <c r="B1385" s="453" t="s">
        <v>2275</v>
      </c>
      <c r="C1385" s="452" t="s">
        <v>950</v>
      </c>
      <c r="D1385" s="454">
        <f t="shared" si="65"/>
        <v>1608.84</v>
      </c>
      <c r="E1385" s="450"/>
      <c r="F1385" s="450">
        <f t="shared" si="66"/>
        <v>1608.84</v>
      </c>
      <c r="G1385" s="450">
        <f t="shared" si="67"/>
        <v>1608.84</v>
      </c>
      <c r="N1385">
        <v>1608.84</v>
      </c>
      <c r="O1385">
        <v>1608.84</v>
      </c>
    </row>
    <row r="1386" spans="1:15">
      <c r="A1386" s="447">
        <v>37435</v>
      </c>
      <c r="B1386" s="448" t="s">
        <v>2276</v>
      </c>
      <c r="C1386" s="447" t="s">
        <v>950</v>
      </c>
      <c r="D1386" s="449">
        <f t="shared" si="65"/>
        <v>28.92</v>
      </c>
      <c r="E1386" s="450"/>
      <c r="F1386" s="450">
        <f t="shared" si="66"/>
        <v>28.92</v>
      </c>
      <c r="G1386" s="450">
        <f t="shared" si="67"/>
        <v>28.92</v>
      </c>
      <c r="N1386">
        <v>28.92</v>
      </c>
      <c r="O1386">
        <v>28.92</v>
      </c>
    </row>
    <row r="1387" spans="1:15">
      <c r="A1387" s="452">
        <v>37436</v>
      </c>
      <c r="B1387" s="453" t="s">
        <v>2277</v>
      </c>
      <c r="C1387" s="452" t="s">
        <v>950</v>
      </c>
      <c r="D1387" s="454">
        <f t="shared" si="65"/>
        <v>34.130000000000003</v>
      </c>
      <c r="E1387" s="450"/>
      <c r="F1387" s="450">
        <f t="shared" si="66"/>
        <v>34.130000000000003</v>
      </c>
      <c r="G1387" s="450">
        <f t="shared" si="67"/>
        <v>34.130000000000003</v>
      </c>
      <c r="N1387">
        <v>34.130000000000003</v>
      </c>
      <c r="O1387">
        <v>34.130000000000003</v>
      </c>
    </row>
    <row r="1388" spans="1:15">
      <c r="A1388" s="447">
        <v>37437</v>
      </c>
      <c r="B1388" s="448" t="s">
        <v>2278</v>
      </c>
      <c r="C1388" s="447" t="s">
        <v>950</v>
      </c>
      <c r="D1388" s="449">
        <f t="shared" si="65"/>
        <v>49.36</v>
      </c>
      <c r="E1388" s="450"/>
      <c r="F1388" s="450">
        <f t="shared" si="66"/>
        <v>49.36</v>
      </c>
      <c r="G1388" s="450">
        <f t="shared" si="67"/>
        <v>49.36</v>
      </c>
      <c r="N1388">
        <v>49.36</v>
      </c>
      <c r="O1388">
        <v>49.36</v>
      </c>
    </row>
    <row r="1389" spans="1:15">
      <c r="A1389" s="452">
        <v>3473</v>
      </c>
      <c r="B1389" s="453" t="s">
        <v>2279</v>
      </c>
      <c r="C1389" s="452" t="s">
        <v>950</v>
      </c>
      <c r="D1389" s="454">
        <f t="shared" si="65"/>
        <v>32.92</v>
      </c>
      <c r="E1389" s="450"/>
      <c r="F1389" s="450">
        <f t="shared" si="66"/>
        <v>32.92</v>
      </c>
      <c r="G1389" s="450">
        <f t="shared" si="67"/>
        <v>32.92</v>
      </c>
      <c r="K1389">
        <v>32.92</v>
      </c>
      <c r="L1389">
        <v>32.92</v>
      </c>
      <c r="N1389">
        <v>42.29</v>
      </c>
      <c r="O1389">
        <v>42.29</v>
      </c>
    </row>
    <row r="1390" spans="1:15">
      <c r="A1390" s="447">
        <v>3474</v>
      </c>
      <c r="B1390" s="448" t="s">
        <v>2280</v>
      </c>
      <c r="C1390" s="447" t="s">
        <v>950</v>
      </c>
      <c r="D1390" s="449">
        <f t="shared" si="65"/>
        <v>27.14</v>
      </c>
      <c r="E1390" s="450"/>
      <c r="F1390" s="450">
        <f t="shared" si="66"/>
        <v>27.14</v>
      </c>
      <c r="G1390" s="450">
        <f t="shared" si="67"/>
        <v>27.14</v>
      </c>
      <c r="K1390">
        <v>27.14</v>
      </c>
      <c r="L1390">
        <v>27.14</v>
      </c>
      <c r="N1390">
        <v>34.86</v>
      </c>
      <c r="O1390">
        <v>34.86</v>
      </c>
    </row>
    <row r="1391" spans="1:15">
      <c r="A1391" s="452">
        <v>3443</v>
      </c>
      <c r="B1391" s="453" t="s">
        <v>2281</v>
      </c>
      <c r="C1391" s="452" t="s">
        <v>950</v>
      </c>
      <c r="D1391" s="454">
        <f t="shared" si="65"/>
        <v>16.88</v>
      </c>
      <c r="E1391" s="450"/>
      <c r="F1391" s="450">
        <f t="shared" si="66"/>
        <v>16.88</v>
      </c>
      <c r="G1391" s="450">
        <f t="shared" si="67"/>
        <v>16.88</v>
      </c>
      <c r="K1391">
        <v>16.88</v>
      </c>
      <c r="L1391">
        <v>16.88</v>
      </c>
      <c r="N1391">
        <v>21.69</v>
      </c>
      <c r="O1391">
        <v>21.69</v>
      </c>
    </row>
    <row r="1392" spans="1:15">
      <c r="A1392" s="447">
        <v>3450</v>
      </c>
      <c r="B1392" s="448" t="s">
        <v>2282</v>
      </c>
      <c r="C1392" s="447" t="s">
        <v>950</v>
      </c>
      <c r="D1392" s="449">
        <f t="shared" si="65"/>
        <v>7.86</v>
      </c>
      <c r="E1392" s="450"/>
      <c r="F1392" s="450">
        <f t="shared" si="66"/>
        <v>7.86</v>
      </c>
      <c r="G1392" s="450">
        <f t="shared" si="67"/>
        <v>7.86</v>
      </c>
      <c r="K1392">
        <v>7.86</v>
      </c>
      <c r="L1392">
        <v>7.86</v>
      </c>
      <c r="N1392">
        <v>10.1</v>
      </c>
      <c r="O1392">
        <v>10.1</v>
      </c>
    </row>
    <row r="1393" spans="1:15">
      <c r="A1393" s="452">
        <v>3453</v>
      </c>
      <c r="B1393" s="453" t="s">
        <v>2283</v>
      </c>
      <c r="C1393" s="452" t="s">
        <v>950</v>
      </c>
      <c r="D1393" s="454">
        <f t="shared" si="65"/>
        <v>96.1</v>
      </c>
      <c r="E1393" s="450"/>
      <c r="F1393" s="450">
        <f t="shared" si="66"/>
        <v>96.1</v>
      </c>
      <c r="G1393" s="450">
        <f t="shared" si="67"/>
        <v>96.1</v>
      </c>
      <c r="K1393">
        <v>96.1</v>
      </c>
      <c r="L1393">
        <v>96.1</v>
      </c>
      <c r="N1393">
        <v>123.44</v>
      </c>
      <c r="O1393">
        <v>123.44</v>
      </c>
    </row>
    <row r="1394" spans="1:15">
      <c r="A1394" s="447">
        <v>3452</v>
      </c>
      <c r="B1394" s="448" t="s">
        <v>2284</v>
      </c>
      <c r="C1394" s="447" t="s">
        <v>950</v>
      </c>
      <c r="D1394" s="449">
        <f t="shared" si="65"/>
        <v>47.43</v>
      </c>
      <c r="E1394" s="450"/>
      <c r="F1394" s="450">
        <f t="shared" si="66"/>
        <v>47.43</v>
      </c>
      <c r="G1394" s="450">
        <f t="shared" si="67"/>
        <v>47.43</v>
      </c>
      <c r="K1394">
        <v>47.43</v>
      </c>
      <c r="L1394">
        <v>47.43</v>
      </c>
      <c r="N1394">
        <v>60.93</v>
      </c>
      <c r="O1394">
        <v>60.93</v>
      </c>
    </row>
    <row r="1395" spans="1:15">
      <c r="A1395" s="452">
        <v>3454</v>
      </c>
      <c r="B1395" s="453" t="s">
        <v>2285</v>
      </c>
      <c r="C1395" s="452" t="s">
        <v>950</v>
      </c>
      <c r="D1395" s="454">
        <f t="shared" si="65"/>
        <v>146.16999999999999</v>
      </c>
      <c r="E1395" s="450"/>
      <c r="F1395" s="450">
        <f t="shared" si="66"/>
        <v>146.16999999999999</v>
      </c>
      <c r="G1395" s="450">
        <f t="shared" si="67"/>
        <v>146.16999999999999</v>
      </c>
      <c r="K1395">
        <v>146.16999999999999</v>
      </c>
      <c r="L1395">
        <v>146.16999999999999</v>
      </c>
      <c r="N1395">
        <v>187.75</v>
      </c>
      <c r="O1395">
        <v>187.75</v>
      </c>
    </row>
    <row r="1396" spans="1:15">
      <c r="A1396" s="447">
        <v>3451</v>
      </c>
      <c r="B1396" s="448" t="s">
        <v>2286</v>
      </c>
      <c r="C1396" s="447" t="s">
        <v>950</v>
      </c>
      <c r="D1396" s="449">
        <f t="shared" si="65"/>
        <v>9.41</v>
      </c>
      <c r="E1396" s="450"/>
      <c r="F1396" s="450">
        <f t="shared" si="66"/>
        <v>9.41</v>
      </c>
      <c r="G1396" s="450">
        <f t="shared" si="67"/>
        <v>9.41</v>
      </c>
      <c r="K1396">
        <v>9.41</v>
      </c>
      <c r="L1396">
        <v>9.41</v>
      </c>
      <c r="N1396">
        <v>12.09</v>
      </c>
      <c r="O1396">
        <v>12.09</v>
      </c>
    </row>
    <row r="1397" spans="1:15">
      <c r="A1397" s="452">
        <v>3458</v>
      </c>
      <c r="B1397" s="453" t="s">
        <v>2287</v>
      </c>
      <c r="C1397" s="452" t="s">
        <v>950</v>
      </c>
      <c r="D1397" s="454">
        <f t="shared" si="65"/>
        <v>26.39</v>
      </c>
      <c r="E1397" s="450"/>
      <c r="F1397" s="450">
        <f t="shared" si="66"/>
        <v>26.39</v>
      </c>
      <c r="G1397" s="450">
        <f t="shared" si="67"/>
        <v>26.39</v>
      </c>
      <c r="K1397">
        <v>26.39</v>
      </c>
      <c r="L1397">
        <v>26.39</v>
      </c>
      <c r="N1397">
        <v>33.9</v>
      </c>
      <c r="O1397">
        <v>33.9</v>
      </c>
    </row>
    <row r="1398" spans="1:15">
      <c r="A1398" s="447">
        <v>3457</v>
      </c>
      <c r="B1398" s="448" t="s">
        <v>2288</v>
      </c>
      <c r="C1398" s="447" t="s">
        <v>950</v>
      </c>
      <c r="D1398" s="449">
        <f t="shared" si="65"/>
        <v>19.809999999999999</v>
      </c>
      <c r="E1398" s="450"/>
      <c r="F1398" s="450">
        <f t="shared" si="66"/>
        <v>19.809999999999999</v>
      </c>
      <c r="G1398" s="450">
        <f t="shared" si="67"/>
        <v>19.809999999999999</v>
      </c>
      <c r="K1398">
        <v>19.809999999999999</v>
      </c>
      <c r="L1398">
        <v>19.809999999999999</v>
      </c>
      <c r="N1398">
        <v>25.45</v>
      </c>
      <c r="O1398">
        <v>25.45</v>
      </c>
    </row>
    <row r="1399" spans="1:15">
      <c r="A1399" s="452">
        <v>3472</v>
      </c>
      <c r="B1399" s="453" t="s">
        <v>2289</v>
      </c>
      <c r="C1399" s="452" t="s">
        <v>950</v>
      </c>
      <c r="D1399" s="454">
        <f t="shared" si="65"/>
        <v>12.64</v>
      </c>
      <c r="E1399" s="450"/>
      <c r="F1399" s="450">
        <f t="shared" si="66"/>
        <v>12.64</v>
      </c>
      <c r="G1399" s="450">
        <f t="shared" si="67"/>
        <v>12.64</v>
      </c>
      <c r="K1399">
        <v>12.64</v>
      </c>
      <c r="L1399">
        <v>12.64</v>
      </c>
      <c r="N1399">
        <v>16.239999999999998</v>
      </c>
      <c r="O1399">
        <v>16.239999999999998</v>
      </c>
    </row>
    <row r="1400" spans="1:15">
      <c r="A1400" s="447">
        <v>3455</v>
      </c>
      <c r="B1400" s="448" t="s">
        <v>2290</v>
      </c>
      <c r="C1400" s="447" t="s">
        <v>950</v>
      </c>
      <c r="D1400" s="449">
        <f t="shared" si="65"/>
        <v>5.62</v>
      </c>
      <c r="E1400" s="450"/>
      <c r="F1400" s="450">
        <f t="shared" si="66"/>
        <v>5.62</v>
      </c>
      <c r="G1400" s="450">
        <f t="shared" si="67"/>
        <v>5.62</v>
      </c>
      <c r="K1400">
        <v>5.62</v>
      </c>
      <c r="L1400">
        <v>5.62</v>
      </c>
      <c r="N1400">
        <v>7.23</v>
      </c>
      <c r="O1400">
        <v>7.23</v>
      </c>
    </row>
    <row r="1401" spans="1:15">
      <c r="A1401" s="452">
        <v>3470</v>
      </c>
      <c r="B1401" s="453" t="s">
        <v>2291</v>
      </c>
      <c r="C1401" s="452" t="s">
        <v>950</v>
      </c>
      <c r="D1401" s="454">
        <f t="shared" si="65"/>
        <v>73.69</v>
      </c>
      <c r="E1401" s="450"/>
      <c r="F1401" s="450">
        <f t="shared" si="66"/>
        <v>73.69</v>
      </c>
      <c r="G1401" s="450">
        <f t="shared" si="67"/>
        <v>73.69</v>
      </c>
      <c r="K1401">
        <v>73.69</v>
      </c>
      <c r="L1401">
        <v>73.69</v>
      </c>
      <c r="N1401">
        <v>94.65</v>
      </c>
      <c r="O1401">
        <v>94.65</v>
      </c>
    </row>
    <row r="1402" spans="1:15">
      <c r="A1402" s="447">
        <v>3471</v>
      </c>
      <c r="B1402" s="448" t="s">
        <v>2292</v>
      </c>
      <c r="C1402" s="447" t="s">
        <v>950</v>
      </c>
      <c r="D1402" s="449">
        <f t="shared" si="65"/>
        <v>40.49</v>
      </c>
      <c r="E1402" s="450"/>
      <c r="F1402" s="450">
        <f t="shared" si="66"/>
        <v>40.49</v>
      </c>
      <c r="G1402" s="450">
        <f t="shared" si="67"/>
        <v>40.49</v>
      </c>
      <c r="K1402">
        <v>40.49</v>
      </c>
      <c r="L1402">
        <v>40.49</v>
      </c>
      <c r="N1402">
        <v>52.01</v>
      </c>
      <c r="O1402">
        <v>52.01</v>
      </c>
    </row>
    <row r="1403" spans="1:15">
      <c r="A1403" s="452">
        <v>3459</v>
      </c>
      <c r="B1403" s="453" t="s">
        <v>2293</v>
      </c>
      <c r="C1403" s="452" t="s">
        <v>950</v>
      </c>
      <c r="D1403" s="454">
        <f t="shared" si="65"/>
        <v>103.94</v>
      </c>
      <c r="E1403" s="450"/>
      <c r="F1403" s="450">
        <f t="shared" si="66"/>
        <v>103.94</v>
      </c>
      <c r="G1403" s="450">
        <f t="shared" si="67"/>
        <v>103.94</v>
      </c>
      <c r="K1403">
        <v>103.94</v>
      </c>
      <c r="L1403">
        <v>103.94</v>
      </c>
      <c r="N1403">
        <v>133.51</v>
      </c>
      <c r="O1403">
        <v>133.51</v>
      </c>
    </row>
    <row r="1404" spans="1:15">
      <c r="A1404" s="447">
        <v>3456</v>
      </c>
      <c r="B1404" s="448" t="s">
        <v>2294</v>
      </c>
      <c r="C1404" s="447" t="s">
        <v>950</v>
      </c>
      <c r="D1404" s="449">
        <f t="shared" si="65"/>
        <v>8.42</v>
      </c>
      <c r="E1404" s="450"/>
      <c r="F1404" s="450">
        <f t="shared" si="66"/>
        <v>8.42</v>
      </c>
      <c r="G1404" s="450">
        <f t="shared" si="67"/>
        <v>8.42</v>
      </c>
      <c r="K1404">
        <v>8.42</v>
      </c>
      <c r="L1404">
        <v>8.42</v>
      </c>
      <c r="N1404">
        <v>10.81</v>
      </c>
      <c r="O1404">
        <v>10.81</v>
      </c>
    </row>
    <row r="1405" spans="1:15">
      <c r="A1405" s="452">
        <v>3469</v>
      </c>
      <c r="B1405" s="453" t="s">
        <v>2295</v>
      </c>
      <c r="C1405" s="452" t="s">
        <v>950</v>
      </c>
      <c r="D1405" s="454">
        <f t="shared" si="65"/>
        <v>197.67</v>
      </c>
      <c r="E1405" s="450"/>
      <c r="F1405" s="450">
        <f t="shared" si="66"/>
        <v>197.67</v>
      </c>
      <c r="G1405" s="450">
        <f t="shared" si="67"/>
        <v>197.67</v>
      </c>
      <c r="K1405">
        <v>197.67</v>
      </c>
      <c r="L1405">
        <v>197.67</v>
      </c>
      <c r="N1405">
        <v>253.9</v>
      </c>
      <c r="O1405">
        <v>253.9</v>
      </c>
    </row>
    <row r="1406" spans="1:15">
      <c r="A1406" s="447">
        <v>3460</v>
      </c>
      <c r="B1406" s="448" t="s">
        <v>2296</v>
      </c>
      <c r="C1406" s="447" t="s">
        <v>950</v>
      </c>
      <c r="D1406" s="449">
        <f t="shared" si="65"/>
        <v>288.43</v>
      </c>
      <c r="E1406" s="450"/>
      <c r="F1406" s="450">
        <f t="shared" si="66"/>
        <v>288.43</v>
      </c>
      <c r="G1406" s="450">
        <f t="shared" si="67"/>
        <v>288.43</v>
      </c>
      <c r="K1406">
        <v>288.43</v>
      </c>
      <c r="L1406">
        <v>288.43</v>
      </c>
      <c r="N1406">
        <v>370.48</v>
      </c>
      <c r="O1406">
        <v>370.48</v>
      </c>
    </row>
    <row r="1407" spans="1:15">
      <c r="A1407" s="452">
        <v>3461</v>
      </c>
      <c r="B1407" s="453" t="s">
        <v>2297</v>
      </c>
      <c r="C1407" s="452" t="s">
        <v>950</v>
      </c>
      <c r="D1407" s="454">
        <f t="shared" si="65"/>
        <v>737.21</v>
      </c>
      <c r="E1407" s="450"/>
      <c r="F1407" s="450">
        <f t="shared" si="66"/>
        <v>737.21</v>
      </c>
      <c r="G1407" s="450">
        <f t="shared" si="67"/>
        <v>737.21</v>
      </c>
      <c r="K1407">
        <v>737.21</v>
      </c>
      <c r="L1407">
        <v>737.21</v>
      </c>
      <c r="N1407">
        <v>946.93</v>
      </c>
      <c r="O1407">
        <v>946.93</v>
      </c>
    </row>
    <row r="1408" spans="1:15">
      <c r="A1408" s="447">
        <v>37433</v>
      </c>
      <c r="B1408" s="448" t="s">
        <v>2298</v>
      </c>
      <c r="C1408" s="447" t="s">
        <v>950</v>
      </c>
      <c r="D1408" s="449">
        <f t="shared" si="65"/>
        <v>246.08</v>
      </c>
      <c r="E1408" s="450"/>
      <c r="F1408" s="450">
        <f t="shared" si="66"/>
        <v>246.08</v>
      </c>
      <c r="G1408" s="450">
        <f t="shared" si="67"/>
        <v>246.08</v>
      </c>
      <c r="N1408">
        <v>246.08</v>
      </c>
      <c r="O1408">
        <v>246.08</v>
      </c>
    </row>
    <row r="1409" spans="1:15">
      <c r="A1409" s="452">
        <v>37430</v>
      </c>
      <c r="B1409" s="453" t="s">
        <v>2299</v>
      </c>
      <c r="C1409" s="452" t="s">
        <v>950</v>
      </c>
      <c r="D1409" s="454">
        <f t="shared" si="65"/>
        <v>30.84</v>
      </c>
      <c r="E1409" s="450"/>
      <c r="F1409" s="450">
        <f t="shared" si="66"/>
        <v>30.84</v>
      </c>
      <c r="G1409" s="450">
        <f t="shared" si="67"/>
        <v>30.84</v>
      </c>
      <c r="N1409">
        <v>30.84</v>
      </c>
      <c r="O1409">
        <v>30.84</v>
      </c>
    </row>
    <row r="1410" spans="1:15">
      <c r="A1410" s="447">
        <v>37434</v>
      </c>
      <c r="B1410" s="448" t="s">
        <v>2300</v>
      </c>
      <c r="C1410" s="447" t="s">
        <v>950</v>
      </c>
      <c r="D1410" s="449">
        <f t="shared" si="65"/>
        <v>2294.42</v>
      </c>
      <c r="E1410" s="450"/>
      <c r="F1410" s="450">
        <f t="shared" si="66"/>
        <v>2294.42</v>
      </c>
      <c r="G1410" s="450">
        <f t="shared" si="67"/>
        <v>2294.42</v>
      </c>
      <c r="N1410">
        <v>2294.42</v>
      </c>
      <c r="O1410">
        <v>2294.42</v>
      </c>
    </row>
    <row r="1411" spans="1:15">
      <c r="A1411" s="452">
        <v>37431</v>
      </c>
      <c r="B1411" s="453" t="s">
        <v>2301</v>
      </c>
      <c r="C1411" s="452" t="s">
        <v>950</v>
      </c>
      <c r="D1411" s="454">
        <f t="shared" ref="D1411:D1474" si="68">IF($I$2=$G$1,G1411,F1411)</f>
        <v>41.83</v>
      </c>
      <c r="E1411" s="450"/>
      <c r="F1411" s="450">
        <f t="shared" si="66"/>
        <v>41.83</v>
      </c>
      <c r="G1411" s="450">
        <f t="shared" si="67"/>
        <v>41.83</v>
      </c>
      <c r="N1411">
        <v>41.83</v>
      </c>
      <c r="O1411">
        <v>41.83</v>
      </c>
    </row>
    <row r="1412" spans="1:15">
      <c r="A1412" s="447">
        <v>37432</v>
      </c>
      <c r="B1412" s="448" t="s">
        <v>2302</v>
      </c>
      <c r="C1412" s="447" t="s">
        <v>950</v>
      </c>
      <c r="D1412" s="449">
        <f t="shared" si="68"/>
        <v>77.16</v>
      </c>
      <c r="E1412" s="450"/>
      <c r="F1412" s="450">
        <f t="shared" si="66"/>
        <v>77.16</v>
      </c>
      <c r="G1412" s="450">
        <f t="shared" si="67"/>
        <v>77.16</v>
      </c>
      <c r="N1412">
        <v>77.16</v>
      </c>
      <c r="O1412">
        <v>77.16</v>
      </c>
    </row>
    <row r="1413" spans="1:15">
      <c r="A1413" s="452">
        <v>39869</v>
      </c>
      <c r="B1413" s="453" t="s">
        <v>2303</v>
      </c>
      <c r="C1413" s="452" t="s">
        <v>950</v>
      </c>
      <c r="D1413" s="454">
        <f t="shared" si="68"/>
        <v>14.68</v>
      </c>
      <c r="E1413" s="450"/>
      <c r="F1413" s="450">
        <f t="shared" si="66"/>
        <v>14.68</v>
      </c>
      <c r="G1413" s="450">
        <f t="shared" si="67"/>
        <v>14.68</v>
      </c>
      <c r="N1413">
        <v>14.68</v>
      </c>
      <c r="O1413">
        <v>14.68</v>
      </c>
    </row>
    <row r="1414" spans="1:15">
      <c r="A1414" s="447">
        <v>39870</v>
      </c>
      <c r="B1414" s="448" t="s">
        <v>2304</v>
      </c>
      <c r="C1414" s="447" t="s">
        <v>950</v>
      </c>
      <c r="D1414" s="449">
        <f t="shared" si="68"/>
        <v>22.45</v>
      </c>
      <c r="E1414" s="450"/>
      <c r="F1414" s="450">
        <f t="shared" si="66"/>
        <v>22.45</v>
      </c>
      <c r="G1414" s="450">
        <f t="shared" si="67"/>
        <v>22.45</v>
      </c>
      <c r="N1414">
        <v>22.45</v>
      </c>
      <c r="O1414">
        <v>22.45</v>
      </c>
    </row>
    <row r="1415" spans="1:15">
      <c r="A1415" s="452">
        <v>39871</v>
      </c>
      <c r="B1415" s="453" t="s">
        <v>2305</v>
      </c>
      <c r="C1415" s="452" t="s">
        <v>950</v>
      </c>
      <c r="D1415" s="454">
        <f t="shared" si="68"/>
        <v>25.17</v>
      </c>
      <c r="E1415" s="450"/>
      <c r="F1415" s="450">
        <f t="shared" si="66"/>
        <v>25.17</v>
      </c>
      <c r="G1415" s="450">
        <f t="shared" si="67"/>
        <v>25.17</v>
      </c>
      <c r="N1415">
        <v>25.17</v>
      </c>
      <c r="O1415">
        <v>25.17</v>
      </c>
    </row>
    <row r="1416" spans="1:15">
      <c r="A1416" s="447">
        <v>12722</v>
      </c>
      <c r="B1416" s="448" t="s">
        <v>2306</v>
      </c>
      <c r="C1416" s="447" t="s">
        <v>950</v>
      </c>
      <c r="D1416" s="449">
        <f t="shared" si="68"/>
        <v>842.35</v>
      </c>
      <c r="E1416" s="450"/>
      <c r="F1416" s="450">
        <f t="shared" si="66"/>
        <v>842.35</v>
      </c>
      <c r="G1416" s="450">
        <f t="shared" si="67"/>
        <v>842.35</v>
      </c>
      <c r="N1416">
        <v>842.35</v>
      </c>
      <c r="O1416">
        <v>842.35</v>
      </c>
    </row>
    <row r="1417" spans="1:15">
      <c r="A1417" s="452">
        <v>12714</v>
      </c>
      <c r="B1417" s="453" t="s">
        <v>2307</v>
      </c>
      <c r="C1417" s="452" t="s">
        <v>950</v>
      </c>
      <c r="D1417" s="454">
        <f t="shared" si="68"/>
        <v>5.5</v>
      </c>
      <c r="E1417" s="450"/>
      <c r="F1417" s="450">
        <f t="shared" si="66"/>
        <v>5.5</v>
      </c>
      <c r="G1417" s="450">
        <f t="shared" si="67"/>
        <v>5.5</v>
      </c>
      <c r="N1417">
        <v>5.5</v>
      </c>
      <c r="O1417">
        <v>5.5</v>
      </c>
    </row>
    <row r="1418" spans="1:15">
      <c r="A1418" s="447">
        <v>12715</v>
      </c>
      <c r="B1418" s="448" t="s">
        <v>2308</v>
      </c>
      <c r="C1418" s="447" t="s">
        <v>950</v>
      </c>
      <c r="D1418" s="449">
        <f t="shared" si="68"/>
        <v>12.41</v>
      </c>
      <c r="E1418" s="450"/>
      <c r="F1418" s="450">
        <f t="shared" si="66"/>
        <v>12.41</v>
      </c>
      <c r="G1418" s="450">
        <f t="shared" si="67"/>
        <v>12.41</v>
      </c>
      <c r="N1418">
        <v>12.41</v>
      </c>
      <c r="O1418">
        <v>12.41</v>
      </c>
    </row>
    <row r="1419" spans="1:15">
      <c r="A1419" s="452">
        <v>12716</v>
      </c>
      <c r="B1419" s="453" t="s">
        <v>2309</v>
      </c>
      <c r="C1419" s="452" t="s">
        <v>950</v>
      </c>
      <c r="D1419" s="454">
        <f t="shared" si="68"/>
        <v>21.32</v>
      </c>
      <c r="E1419" s="450"/>
      <c r="F1419" s="450">
        <f t="shared" si="66"/>
        <v>21.32</v>
      </c>
      <c r="G1419" s="450">
        <f t="shared" si="67"/>
        <v>21.32</v>
      </c>
      <c r="N1419">
        <v>21.32</v>
      </c>
      <c r="O1419">
        <v>21.32</v>
      </c>
    </row>
    <row r="1420" spans="1:15">
      <c r="A1420" s="447">
        <v>12717</v>
      </c>
      <c r="B1420" s="448" t="s">
        <v>2310</v>
      </c>
      <c r="C1420" s="447" t="s">
        <v>950</v>
      </c>
      <c r="D1420" s="449">
        <f t="shared" si="68"/>
        <v>41.9</v>
      </c>
      <c r="E1420" s="450"/>
      <c r="F1420" s="450">
        <f t="shared" si="66"/>
        <v>41.9</v>
      </c>
      <c r="G1420" s="450">
        <f t="shared" si="67"/>
        <v>41.9</v>
      </c>
      <c r="N1420">
        <v>41.9</v>
      </c>
      <c r="O1420">
        <v>41.9</v>
      </c>
    </row>
    <row r="1421" spans="1:15">
      <c r="A1421" s="452">
        <v>12718</v>
      </c>
      <c r="B1421" s="453" t="s">
        <v>2311</v>
      </c>
      <c r="C1421" s="452" t="s">
        <v>950</v>
      </c>
      <c r="D1421" s="454">
        <f t="shared" si="68"/>
        <v>64.31</v>
      </c>
      <c r="E1421" s="450"/>
      <c r="F1421" s="450">
        <f t="shared" si="66"/>
        <v>64.31</v>
      </c>
      <c r="G1421" s="450">
        <f t="shared" si="67"/>
        <v>64.31</v>
      </c>
      <c r="N1421">
        <v>64.31</v>
      </c>
      <c r="O1421">
        <v>64.31</v>
      </c>
    </row>
    <row r="1422" spans="1:15">
      <c r="A1422" s="447">
        <v>12719</v>
      </c>
      <c r="B1422" s="448" t="s">
        <v>2312</v>
      </c>
      <c r="C1422" s="447" t="s">
        <v>950</v>
      </c>
      <c r="D1422" s="449">
        <f t="shared" si="68"/>
        <v>102.09</v>
      </c>
      <c r="E1422" s="450"/>
      <c r="F1422" s="450">
        <f t="shared" si="66"/>
        <v>102.09</v>
      </c>
      <c r="G1422" s="450">
        <f t="shared" si="67"/>
        <v>102.09</v>
      </c>
      <c r="N1422">
        <v>102.09</v>
      </c>
      <c r="O1422">
        <v>102.09</v>
      </c>
    </row>
    <row r="1423" spans="1:15">
      <c r="A1423" s="452">
        <v>12720</v>
      </c>
      <c r="B1423" s="453" t="s">
        <v>2313</v>
      </c>
      <c r="C1423" s="452" t="s">
        <v>950</v>
      </c>
      <c r="D1423" s="454">
        <f t="shared" si="68"/>
        <v>355.5</v>
      </c>
      <c r="E1423" s="450"/>
      <c r="F1423" s="450">
        <f t="shared" si="66"/>
        <v>355.5</v>
      </c>
      <c r="G1423" s="450">
        <f t="shared" si="67"/>
        <v>355.5</v>
      </c>
      <c r="N1423">
        <v>355.5</v>
      </c>
      <c r="O1423">
        <v>355.5</v>
      </c>
    </row>
    <row r="1424" spans="1:15">
      <c r="A1424" s="447">
        <v>12721</v>
      </c>
      <c r="B1424" s="448" t="s">
        <v>2314</v>
      </c>
      <c r="C1424" s="447" t="s">
        <v>950</v>
      </c>
      <c r="D1424" s="449">
        <f t="shared" si="68"/>
        <v>340.89</v>
      </c>
      <c r="E1424" s="450"/>
      <c r="F1424" s="450">
        <f t="shared" si="66"/>
        <v>340.89</v>
      </c>
      <c r="G1424" s="450">
        <f t="shared" si="67"/>
        <v>340.89</v>
      </c>
      <c r="N1424">
        <v>340.89</v>
      </c>
      <c r="O1424">
        <v>340.89</v>
      </c>
    </row>
    <row r="1425" spans="1:15">
      <c r="A1425" s="452">
        <v>3468</v>
      </c>
      <c r="B1425" s="453" t="s">
        <v>2315</v>
      </c>
      <c r="C1425" s="452" t="s">
        <v>950</v>
      </c>
      <c r="D1425" s="454">
        <f t="shared" si="68"/>
        <v>34.450000000000003</v>
      </c>
      <c r="E1425" s="450"/>
      <c r="F1425" s="450">
        <f t="shared" si="66"/>
        <v>34.450000000000003</v>
      </c>
      <c r="G1425" s="450">
        <f t="shared" si="67"/>
        <v>34.450000000000003</v>
      </c>
      <c r="K1425">
        <v>34.450000000000003</v>
      </c>
      <c r="L1425">
        <v>34.450000000000003</v>
      </c>
      <c r="N1425">
        <v>44.25</v>
      </c>
      <c r="O1425">
        <v>44.25</v>
      </c>
    </row>
    <row r="1426" spans="1:15">
      <c r="A1426" s="447">
        <v>3465</v>
      </c>
      <c r="B1426" s="448" t="s">
        <v>2316</v>
      </c>
      <c r="C1426" s="447" t="s">
        <v>950</v>
      </c>
      <c r="D1426" s="449">
        <f t="shared" si="68"/>
        <v>34.43</v>
      </c>
      <c r="E1426" s="450"/>
      <c r="F1426" s="450">
        <f t="shared" si="66"/>
        <v>34.43</v>
      </c>
      <c r="G1426" s="450">
        <f t="shared" si="67"/>
        <v>34.43</v>
      </c>
      <c r="K1426">
        <v>34.43</v>
      </c>
      <c r="L1426">
        <v>34.43</v>
      </c>
      <c r="N1426">
        <v>44.23</v>
      </c>
      <c r="O1426">
        <v>44.23</v>
      </c>
    </row>
    <row r="1427" spans="1:15">
      <c r="A1427" s="452">
        <v>12403</v>
      </c>
      <c r="B1427" s="453" t="s">
        <v>2317</v>
      </c>
      <c r="C1427" s="452" t="s">
        <v>950</v>
      </c>
      <c r="D1427" s="454">
        <f t="shared" si="68"/>
        <v>24.54</v>
      </c>
      <c r="E1427" s="450"/>
      <c r="F1427" s="450">
        <f t="shared" si="66"/>
        <v>24.54</v>
      </c>
      <c r="G1427" s="450">
        <f t="shared" si="67"/>
        <v>24.54</v>
      </c>
      <c r="K1427">
        <v>24.54</v>
      </c>
      <c r="L1427">
        <v>24.54</v>
      </c>
      <c r="N1427">
        <v>31.53</v>
      </c>
      <c r="O1427">
        <v>31.53</v>
      </c>
    </row>
    <row r="1428" spans="1:15">
      <c r="A1428" s="447">
        <v>3463</v>
      </c>
      <c r="B1428" s="448" t="s">
        <v>2318</v>
      </c>
      <c r="C1428" s="447" t="s">
        <v>950</v>
      </c>
      <c r="D1428" s="449">
        <f t="shared" si="68"/>
        <v>14.34</v>
      </c>
      <c r="E1428" s="450"/>
      <c r="F1428" s="450">
        <f t="shared" si="66"/>
        <v>14.34</v>
      </c>
      <c r="G1428" s="450">
        <f t="shared" si="67"/>
        <v>14.34</v>
      </c>
      <c r="K1428">
        <v>14.34</v>
      </c>
      <c r="L1428">
        <v>14.34</v>
      </c>
      <c r="N1428">
        <v>18.420000000000002</v>
      </c>
      <c r="O1428">
        <v>18.420000000000002</v>
      </c>
    </row>
    <row r="1429" spans="1:15">
      <c r="A1429" s="452">
        <v>3464</v>
      </c>
      <c r="B1429" s="453" t="s">
        <v>2319</v>
      </c>
      <c r="C1429" s="452" t="s">
        <v>950</v>
      </c>
      <c r="D1429" s="454">
        <f t="shared" si="68"/>
        <v>14.34</v>
      </c>
      <c r="E1429" s="450"/>
      <c r="F1429" s="450">
        <f t="shared" si="66"/>
        <v>14.34</v>
      </c>
      <c r="G1429" s="450">
        <f t="shared" si="67"/>
        <v>14.34</v>
      </c>
      <c r="K1429">
        <v>14.34</v>
      </c>
      <c r="L1429">
        <v>14.34</v>
      </c>
      <c r="N1429">
        <v>18.420000000000002</v>
      </c>
      <c r="O1429">
        <v>18.420000000000002</v>
      </c>
    </row>
    <row r="1430" spans="1:15">
      <c r="A1430" s="447">
        <v>3466</v>
      </c>
      <c r="B1430" s="448" t="s">
        <v>2320</v>
      </c>
      <c r="C1430" s="447" t="s">
        <v>950</v>
      </c>
      <c r="D1430" s="449">
        <f t="shared" si="68"/>
        <v>87.46</v>
      </c>
      <c r="E1430" s="450"/>
      <c r="F1430" s="450">
        <f t="shared" si="66"/>
        <v>87.46</v>
      </c>
      <c r="G1430" s="450">
        <f t="shared" si="67"/>
        <v>87.46</v>
      </c>
      <c r="K1430">
        <v>87.46</v>
      </c>
      <c r="L1430">
        <v>87.46</v>
      </c>
      <c r="N1430">
        <v>112.34</v>
      </c>
      <c r="O1430">
        <v>112.34</v>
      </c>
    </row>
    <row r="1431" spans="1:15">
      <c r="A1431" s="452">
        <v>3467</v>
      </c>
      <c r="B1431" s="453" t="s">
        <v>2321</v>
      </c>
      <c r="C1431" s="452" t="s">
        <v>950</v>
      </c>
      <c r="D1431" s="454">
        <f t="shared" si="68"/>
        <v>49.39</v>
      </c>
      <c r="E1431" s="450"/>
      <c r="F1431" s="450">
        <f t="shared" si="66"/>
        <v>49.39</v>
      </c>
      <c r="G1431" s="450">
        <f t="shared" si="67"/>
        <v>49.39</v>
      </c>
      <c r="K1431">
        <v>49.39</v>
      </c>
      <c r="L1431">
        <v>49.39</v>
      </c>
      <c r="N1431">
        <v>63.45</v>
      </c>
      <c r="O1431">
        <v>63.45</v>
      </c>
    </row>
    <row r="1432" spans="1:15">
      <c r="A1432" s="447">
        <v>3462</v>
      </c>
      <c r="B1432" s="448" t="s">
        <v>2322</v>
      </c>
      <c r="C1432" s="447" t="s">
        <v>950</v>
      </c>
      <c r="D1432" s="449">
        <f t="shared" si="68"/>
        <v>9.4600000000000009</v>
      </c>
      <c r="E1432" s="450"/>
      <c r="F1432" s="450">
        <f t="shared" si="66"/>
        <v>9.4600000000000009</v>
      </c>
      <c r="G1432" s="450">
        <f t="shared" si="67"/>
        <v>9.4600000000000009</v>
      </c>
      <c r="K1432">
        <v>9.4600000000000009</v>
      </c>
      <c r="L1432">
        <v>9.4600000000000009</v>
      </c>
      <c r="N1432">
        <v>12.15</v>
      </c>
      <c r="O1432">
        <v>12.15</v>
      </c>
    </row>
    <row r="1433" spans="1:15" ht="28.8">
      <c r="A1433" s="452">
        <v>43917</v>
      </c>
      <c r="B1433" s="453" t="s">
        <v>23603</v>
      </c>
      <c r="C1433" s="452" t="s">
        <v>950</v>
      </c>
      <c r="D1433" s="454">
        <f t="shared" si="68"/>
        <v>247.14</v>
      </c>
      <c r="E1433" s="450"/>
      <c r="F1433" s="450">
        <f t="shared" si="66"/>
        <v>247.14</v>
      </c>
      <c r="G1433" s="450">
        <f t="shared" si="67"/>
        <v>247.14</v>
      </c>
      <c r="N1433">
        <v>247.14</v>
      </c>
      <c r="O1433">
        <v>247.14</v>
      </c>
    </row>
    <row r="1434" spans="1:15" ht="28.8">
      <c r="A1434" s="447">
        <v>41808</v>
      </c>
      <c r="B1434" s="448" t="s">
        <v>23604</v>
      </c>
      <c r="C1434" s="447" t="s">
        <v>950</v>
      </c>
      <c r="D1434" s="449">
        <f t="shared" si="68"/>
        <v>17.97</v>
      </c>
      <c r="E1434" s="450"/>
      <c r="F1434" s="450">
        <f t="shared" si="66"/>
        <v>17.97</v>
      </c>
      <c r="G1434" s="450">
        <f t="shared" si="67"/>
        <v>17.97</v>
      </c>
      <c r="N1434">
        <v>17.97</v>
      </c>
      <c r="O1434">
        <v>17.97</v>
      </c>
    </row>
    <row r="1435" spans="1:15" ht="28.8">
      <c r="A1435" s="452">
        <v>41817</v>
      </c>
      <c r="B1435" s="453" t="s">
        <v>23605</v>
      </c>
      <c r="C1435" s="452" t="s">
        <v>950</v>
      </c>
      <c r="D1435" s="454">
        <f t="shared" si="68"/>
        <v>204.26</v>
      </c>
      <c r="E1435" s="450"/>
      <c r="F1435" s="450">
        <f t="shared" si="66"/>
        <v>204.26</v>
      </c>
      <c r="G1435" s="450">
        <f t="shared" si="67"/>
        <v>204.26</v>
      </c>
      <c r="N1435">
        <v>204.26</v>
      </c>
      <c r="O1435">
        <v>204.26</v>
      </c>
    </row>
    <row r="1436" spans="1:15" ht="28.8">
      <c r="A1436" s="447">
        <v>41819</v>
      </c>
      <c r="B1436" s="448" t="s">
        <v>23606</v>
      </c>
      <c r="C1436" s="447" t="s">
        <v>950</v>
      </c>
      <c r="D1436" s="449">
        <f t="shared" si="68"/>
        <v>307.29000000000002</v>
      </c>
      <c r="E1436" s="450"/>
      <c r="F1436" s="450">
        <f t="shared" si="66"/>
        <v>307.29000000000002</v>
      </c>
      <c r="G1436" s="450">
        <f t="shared" si="67"/>
        <v>307.29000000000002</v>
      </c>
      <c r="N1436">
        <v>307.29000000000002</v>
      </c>
      <c r="O1436">
        <v>307.29000000000002</v>
      </c>
    </row>
    <row r="1437" spans="1:15" ht="28.8">
      <c r="A1437" s="452">
        <v>41815</v>
      </c>
      <c r="B1437" s="453" t="s">
        <v>23607</v>
      </c>
      <c r="C1437" s="452" t="s">
        <v>950</v>
      </c>
      <c r="D1437" s="454">
        <f t="shared" si="68"/>
        <v>90.83</v>
      </c>
      <c r="E1437" s="450"/>
      <c r="F1437" s="450">
        <f t="shared" si="66"/>
        <v>90.83</v>
      </c>
      <c r="G1437" s="450">
        <f t="shared" si="67"/>
        <v>90.83</v>
      </c>
      <c r="N1437">
        <v>90.83</v>
      </c>
      <c r="O1437">
        <v>90.83</v>
      </c>
    </row>
    <row r="1438" spans="1:15" ht="28.8">
      <c r="A1438" s="447">
        <v>41816</v>
      </c>
      <c r="B1438" s="448" t="s">
        <v>23608</v>
      </c>
      <c r="C1438" s="447" t="s">
        <v>950</v>
      </c>
      <c r="D1438" s="449">
        <f t="shared" si="68"/>
        <v>151.52000000000001</v>
      </c>
      <c r="E1438" s="450"/>
      <c r="F1438" s="450">
        <f t="shared" si="66"/>
        <v>151.52000000000001</v>
      </c>
      <c r="G1438" s="450">
        <f t="shared" si="67"/>
        <v>151.52000000000001</v>
      </c>
      <c r="N1438">
        <v>151.52000000000001</v>
      </c>
      <c r="O1438">
        <v>151.52000000000001</v>
      </c>
    </row>
    <row r="1439" spans="1:15" ht="28.8">
      <c r="A1439" s="452">
        <v>41812</v>
      </c>
      <c r="B1439" s="453" t="s">
        <v>23609</v>
      </c>
      <c r="C1439" s="452" t="s">
        <v>950</v>
      </c>
      <c r="D1439" s="454">
        <f t="shared" si="68"/>
        <v>44.06</v>
      </c>
      <c r="E1439" s="450"/>
      <c r="F1439" s="450">
        <f t="shared" si="66"/>
        <v>44.06</v>
      </c>
      <c r="G1439" s="450">
        <f t="shared" si="67"/>
        <v>44.06</v>
      </c>
      <c r="N1439">
        <v>44.06</v>
      </c>
      <c r="O1439">
        <v>44.06</v>
      </c>
    </row>
    <row r="1440" spans="1:15" ht="28.8">
      <c r="A1440" s="447">
        <v>41813</v>
      </c>
      <c r="B1440" s="448" t="s">
        <v>23610</v>
      </c>
      <c r="C1440" s="447" t="s">
        <v>950</v>
      </c>
      <c r="D1440" s="449">
        <f t="shared" si="68"/>
        <v>64.83</v>
      </c>
      <c r="E1440" s="450"/>
      <c r="F1440" s="450">
        <f t="shared" si="66"/>
        <v>64.83</v>
      </c>
      <c r="G1440" s="450">
        <f t="shared" si="67"/>
        <v>64.83</v>
      </c>
      <c r="N1440">
        <v>64.83</v>
      </c>
      <c r="O1440">
        <v>64.83</v>
      </c>
    </row>
    <row r="1441" spans="1:15" ht="28.8">
      <c r="A1441" s="452">
        <v>41806</v>
      </c>
      <c r="B1441" s="453" t="s">
        <v>23611</v>
      </c>
      <c r="C1441" s="452" t="s">
        <v>950</v>
      </c>
      <c r="D1441" s="454">
        <f t="shared" si="68"/>
        <v>11.69</v>
      </c>
      <c r="E1441" s="450"/>
      <c r="F1441" s="450">
        <f t="shared" si="66"/>
        <v>11.69</v>
      </c>
      <c r="G1441" s="450">
        <f t="shared" si="67"/>
        <v>11.69</v>
      </c>
      <c r="N1441">
        <v>11.69</v>
      </c>
      <c r="O1441">
        <v>11.69</v>
      </c>
    </row>
    <row r="1442" spans="1:15" ht="28.8">
      <c r="A1442" s="447">
        <v>41807</v>
      </c>
      <c r="B1442" s="448" t="s">
        <v>23612</v>
      </c>
      <c r="C1442" s="447" t="s">
        <v>950</v>
      </c>
      <c r="D1442" s="449">
        <f t="shared" si="68"/>
        <v>13.04</v>
      </c>
      <c r="E1442" s="450"/>
      <c r="F1442" s="450">
        <f t="shared" ref="F1442:F1505" si="69">IF(K1442&gt;0,K1442,N1442)</f>
        <v>13.04</v>
      </c>
      <c r="G1442" s="450">
        <f t="shared" ref="G1442:G1505" si="70">IF(L1442&gt;0,L1442,O1442)</f>
        <v>13.04</v>
      </c>
      <c r="N1442">
        <v>13.04</v>
      </c>
      <c r="O1442">
        <v>13.04</v>
      </c>
    </row>
    <row r="1443" spans="1:15" ht="28.8">
      <c r="A1443" s="452">
        <v>41809</v>
      </c>
      <c r="B1443" s="453" t="s">
        <v>23613</v>
      </c>
      <c r="C1443" s="452" t="s">
        <v>950</v>
      </c>
      <c r="D1443" s="454">
        <f t="shared" si="68"/>
        <v>21.34</v>
      </c>
      <c r="E1443" s="450"/>
      <c r="F1443" s="450">
        <f t="shared" si="69"/>
        <v>21.34</v>
      </c>
      <c r="G1443" s="450">
        <f t="shared" si="70"/>
        <v>21.34</v>
      </c>
      <c r="N1443">
        <v>21.34</v>
      </c>
      <c r="O1443">
        <v>21.34</v>
      </c>
    </row>
    <row r="1444" spans="1:15" ht="28.8">
      <c r="A1444" s="447">
        <v>41811</v>
      </c>
      <c r="B1444" s="448" t="s">
        <v>23614</v>
      </c>
      <c r="C1444" s="447" t="s">
        <v>950</v>
      </c>
      <c r="D1444" s="449">
        <f t="shared" si="68"/>
        <v>27.33</v>
      </c>
      <c r="E1444" s="450"/>
      <c r="F1444" s="450">
        <f t="shared" si="69"/>
        <v>27.33</v>
      </c>
      <c r="G1444" s="450">
        <f t="shared" si="70"/>
        <v>27.33</v>
      </c>
      <c r="N1444">
        <v>27.33</v>
      </c>
      <c r="O1444">
        <v>27.33</v>
      </c>
    </row>
    <row r="1445" spans="1:15" ht="28.8">
      <c r="A1445" s="452">
        <v>41814</v>
      </c>
      <c r="B1445" s="453" t="s">
        <v>23615</v>
      </c>
      <c r="C1445" s="452" t="s">
        <v>950</v>
      </c>
      <c r="D1445" s="454">
        <f t="shared" si="68"/>
        <v>8.0299999999999994</v>
      </c>
      <c r="E1445" s="450"/>
      <c r="F1445" s="450">
        <f t="shared" si="69"/>
        <v>8.0299999999999994</v>
      </c>
      <c r="G1445" s="450">
        <f t="shared" si="70"/>
        <v>8.0299999999999994</v>
      </c>
      <c r="N1445">
        <v>8.0299999999999994</v>
      </c>
      <c r="O1445">
        <v>8.0299999999999994</v>
      </c>
    </row>
    <row r="1446" spans="1:15" ht="28.8">
      <c r="A1446" s="447">
        <v>41818</v>
      </c>
      <c r="B1446" s="448" t="s">
        <v>23616</v>
      </c>
      <c r="C1446" s="447" t="s">
        <v>950</v>
      </c>
      <c r="D1446" s="449">
        <f t="shared" si="68"/>
        <v>9.01</v>
      </c>
      <c r="E1446" s="450"/>
      <c r="F1446" s="450">
        <f t="shared" si="69"/>
        <v>9.01</v>
      </c>
      <c r="G1446" s="450">
        <f t="shared" si="70"/>
        <v>9.01</v>
      </c>
      <c r="N1446">
        <v>9.01</v>
      </c>
      <c r="O1446">
        <v>9.01</v>
      </c>
    </row>
    <row r="1447" spans="1:15" ht="28.8">
      <c r="A1447" s="452">
        <v>43919</v>
      </c>
      <c r="B1447" s="453" t="s">
        <v>23617</v>
      </c>
      <c r="C1447" s="452" t="s">
        <v>950</v>
      </c>
      <c r="D1447" s="454">
        <f t="shared" si="68"/>
        <v>307.29000000000002</v>
      </c>
      <c r="E1447" s="450"/>
      <c r="F1447" s="450">
        <f t="shared" si="69"/>
        <v>307.29000000000002</v>
      </c>
      <c r="G1447" s="450">
        <f t="shared" si="70"/>
        <v>307.29000000000002</v>
      </c>
      <c r="N1447">
        <v>307.29000000000002</v>
      </c>
      <c r="O1447">
        <v>307.29000000000002</v>
      </c>
    </row>
    <row r="1448" spans="1:15" ht="28.8">
      <c r="A1448" s="447">
        <v>43914</v>
      </c>
      <c r="B1448" s="448" t="s">
        <v>23618</v>
      </c>
      <c r="C1448" s="447" t="s">
        <v>950</v>
      </c>
      <c r="D1448" s="449">
        <f t="shared" si="68"/>
        <v>97.33</v>
      </c>
      <c r="E1448" s="450"/>
      <c r="F1448" s="450">
        <f t="shared" si="69"/>
        <v>97.33</v>
      </c>
      <c r="G1448" s="450">
        <f t="shared" si="70"/>
        <v>97.33</v>
      </c>
      <c r="N1448">
        <v>97.33</v>
      </c>
      <c r="O1448">
        <v>97.33</v>
      </c>
    </row>
    <row r="1449" spans="1:15" ht="28.8">
      <c r="A1449" s="452">
        <v>43916</v>
      </c>
      <c r="B1449" s="453" t="s">
        <v>23619</v>
      </c>
      <c r="C1449" s="452" t="s">
        <v>950</v>
      </c>
      <c r="D1449" s="454">
        <f t="shared" si="68"/>
        <v>137.44999999999999</v>
      </c>
      <c r="E1449" s="450"/>
      <c r="F1449" s="450">
        <f t="shared" si="69"/>
        <v>137.44999999999999</v>
      </c>
      <c r="G1449" s="450">
        <f t="shared" si="70"/>
        <v>137.44999999999999</v>
      </c>
      <c r="N1449">
        <v>137.44999999999999</v>
      </c>
      <c r="O1449">
        <v>137.44999999999999</v>
      </c>
    </row>
    <row r="1450" spans="1:15" ht="28.8">
      <c r="A1450" s="447">
        <v>43912</v>
      </c>
      <c r="B1450" s="448" t="s">
        <v>23620</v>
      </c>
      <c r="C1450" s="447" t="s">
        <v>950</v>
      </c>
      <c r="D1450" s="449">
        <f t="shared" si="68"/>
        <v>44.06</v>
      </c>
      <c r="E1450" s="450"/>
      <c r="F1450" s="450">
        <f t="shared" si="69"/>
        <v>44.06</v>
      </c>
      <c r="G1450" s="450">
        <f t="shared" si="70"/>
        <v>44.06</v>
      </c>
      <c r="N1450">
        <v>44.06</v>
      </c>
      <c r="O1450">
        <v>44.06</v>
      </c>
    </row>
    <row r="1451" spans="1:15" ht="28.8">
      <c r="A1451" s="452">
        <v>43913</v>
      </c>
      <c r="B1451" s="453" t="s">
        <v>23621</v>
      </c>
      <c r="C1451" s="452" t="s">
        <v>950</v>
      </c>
      <c r="D1451" s="454">
        <f t="shared" si="68"/>
        <v>64.83</v>
      </c>
      <c r="E1451" s="450"/>
      <c r="F1451" s="450">
        <f t="shared" si="69"/>
        <v>64.83</v>
      </c>
      <c r="G1451" s="450">
        <f t="shared" si="70"/>
        <v>64.83</v>
      </c>
      <c r="N1451">
        <v>64.83</v>
      </c>
      <c r="O1451">
        <v>64.83</v>
      </c>
    </row>
    <row r="1452" spans="1:15" ht="28.8">
      <c r="A1452" s="447">
        <v>43908</v>
      </c>
      <c r="B1452" s="448" t="s">
        <v>23622</v>
      </c>
      <c r="C1452" s="447" t="s">
        <v>950</v>
      </c>
      <c r="D1452" s="449">
        <f t="shared" si="68"/>
        <v>12.54</v>
      </c>
      <c r="E1452" s="450"/>
      <c r="F1452" s="450">
        <f t="shared" si="69"/>
        <v>12.54</v>
      </c>
      <c r="G1452" s="450">
        <f t="shared" si="70"/>
        <v>12.54</v>
      </c>
      <c r="N1452">
        <v>12.54</v>
      </c>
      <c r="O1452">
        <v>12.54</v>
      </c>
    </row>
    <row r="1453" spans="1:15" ht="28.8">
      <c r="A1453" s="452">
        <v>43909</v>
      </c>
      <c r="B1453" s="453" t="s">
        <v>23623</v>
      </c>
      <c r="C1453" s="452" t="s">
        <v>950</v>
      </c>
      <c r="D1453" s="454">
        <f t="shared" si="68"/>
        <v>14.55</v>
      </c>
      <c r="E1453" s="450"/>
      <c r="F1453" s="450">
        <f t="shared" si="69"/>
        <v>14.55</v>
      </c>
      <c r="G1453" s="450">
        <f t="shared" si="70"/>
        <v>14.55</v>
      </c>
      <c r="N1453">
        <v>14.55</v>
      </c>
      <c r="O1453">
        <v>14.55</v>
      </c>
    </row>
    <row r="1454" spans="1:15" ht="28.8">
      <c r="A1454" s="447">
        <v>43910</v>
      </c>
      <c r="B1454" s="448" t="s">
        <v>23624</v>
      </c>
      <c r="C1454" s="447" t="s">
        <v>950</v>
      </c>
      <c r="D1454" s="449">
        <f t="shared" si="68"/>
        <v>21.34</v>
      </c>
      <c r="E1454" s="450"/>
      <c r="F1454" s="450">
        <f t="shared" si="69"/>
        <v>21.34</v>
      </c>
      <c r="G1454" s="450">
        <f t="shared" si="70"/>
        <v>21.34</v>
      </c>
      <c r="N1454">
        <v>21.34</v>
      </c>
      <c r="O1454">
        <v>21.34</v>
      </c>
    </row>
    <row r="1455" spans="1:15" ht="28.8">
      <c r="A1455" s="452">
        <v>43911</v>
      </c>
      <c r="B1455" s="453" t="s">
        <v>23625</v>
      </c>
      <c r="C1455" s="452" t="s">
        <v>950</v>
      </c>
      <c r="D1455" s="454">
        <f t="shared" si="68"/>
        <v>27.33</v>
      </c>
      <c r="E1455" s="450"/>
      <c r="F1455" s="450">
        <f t="shared" si="69"/>
        <v>27.33</v>
      </c>
      <c r="G1455" s="450">
        <f t="shared" si="70"/>
        <v>27.33</v>
      </c>
      <c r="N1455">
        <v>27.33</v>
      </c>
      <c r="O1455">
        <v>27.33</v>
      </c>
    </row>
    <row r="1456" spans="1:15" ht="28.8">
      <c r="A1456" s="447">
        <v>43915</v>
      </c>
      <c r="B1456" s="448" t="s">
        <v>23626</v>
      </c>
      <c r="C1456" s="447" t="s">
        <v>950</v>
      </c>
      <c r="D1456" s="449">
        <f t="shared" si="68"/>
        <v>6.92</v>
      </c>
      <c r="E1456" s="450"/>
      <c r="F1456" s="450">
        <f t="shared" si="69"/>
        <v>6.92</v>
      </c>
      <c r="G1456" s="450">
        <f t="shared" si="70"/>
        <v>6.92</v>
      </c>
      <c r="N1456">
        <v>6.92</v>
      </c>
      <c r="O1456">
        <v>6.92</v>
      </c>
    </row>
    <row r="1457" spans="1:15" ht="28.8">
      <c r="A1457" s="452">
        <v>43918</v>
      </c>
      <c r="B1457" s="453" t="s">
        <v>23627</v>
      </c>
      <c r="C1457" s="452" t="s">
        <v>950</v>
      </c>
      <c r="D1457" s="454">
        <f t="shared" si="68"/>
        <v>8.5500000000000007</v>
      </c>
      <c r="E1457" s="450"/>
      <c r="F1457" s="450">
        <f t="shared" si="69"/>
        <v>8.5500000000000007</v>
      </c>
      <c r="G1457" s="450">
        <f t="shared" si="70"/>
        <v>8.5500000000000007</v>
      </c>
      <c r="N1457">
        <v>8.5500000000000007</v>
      </c>
      <c r="O1457">
        <v>8.5500000000000007</v>
      </c>
    </row>
    <row r="1458" spans="1:15" ht="28.8">
      <c r="A1458" s="447">
        <v>43907</v>
      </c>
      <c r="B1458" s="448" t="s">
        <v>23628</v>
      </c>
      <c r="C1458" s="447" t="s">
        <v>950</v>
      </c>
      <c r="D1458" s="449">
        <f t="shared" si="68"/>
        <v>11.69</v>
      </c>
      <c r="E1458" s="450"/>
      <c r="F1458" s="450">
        <f t="shared" si="69"/>
        <v>11.69</v>
      </c>
      <c r="G1458" s="450">
        <f t="shared" si="70"/>
        <v>11.69</v>
      </c>
      <c r="N1458">
        <v>11.69</v>
      </c>
      <c r="O1458">
        <v>11.69</v>
      </c>
    </row>
    <row r="1459" spans="1:15" ht="28.8">
      <c r="A1459" s="452">
        <v>37416</v>
      </c>
      <c r="B1459" s="453" t="s">
        <v>2323</v>
      </c>
      <c r="C1459" s="452" t="s">
        <v>950</v>
      </c>
      <c r="D1459" s="454">
        <f t="shared" si="68"/>
        <v>4.0599999999999996</v>
      </c>
      <c r="E1459" s="450"/>
      <c r="F1459" s="450">
        <f t="shared" si="69"/>
        <v>4.0599999999999996</v>
      </c>
      <c r="G1459" s="450">
        <f t="shared" si="70"/>
        <v>4.0599999999999996</v>
      </c>
      <c r="N1459">
        <v>4.0599999999999996</v>
      </c>
      <c r="O1459">
        <v>4.0599999999999996</v>
      </c>
    </row>
    <row r="1460" spans="1:15" ht="28.8">
      <c r="A1460" s="447">
        <v>37417</v>
      </c>
      <c r="B1460" s="448" t="s">
        <v>2324</v>
      </c>
      <c r="C1460" s="447" t="s">
        <v>950</v>
      </c>
      <c r="D1460" s="449">
        <f t="shared" si="68"/>
        <v>5.83</v>
      </c>
      <c r="E1460" s="450"/>
      <c r="F1460" s="450">
        <f t="shared" si="69"/>
        <v>5.83</v>
      </c>
      <c r="G1460" s="450">
        <f t="shared" si="70"/>
        <v>5.83</v>
      </c>
      <c r="N1460">
        <v>5.83</v>
      </c>
      <c r="O1460">
        <v>5.83</v>
      </c>
    </row>
    <row r="1461" spans="1:15" ht="28.8">
      <c r="A1461" s="452">
        <v>37413</v>
      </c>
      <c r="B1461" s="453" t="s">
        <v>2325</v>
      </c>
      <c r="C1461" s="452" t="s">
        <v>950</v>
      </c>
      <c r="D1461" s="454">
        <f t="shared" si="68"/>
        <v>4.34</v>
      </c>
      <c r="E1461" s="450"/>
      <c r="F1461" s="450">
        <f t="shared" si="69"/>
        <v>4.34</v>
      </c>
      <c r="G1461" s="450">
        <f t="shared" si="70"/>
        <v>4.34</v>
      </c>
      <c r="N1461">
        <v>4.34</v>
      </c>
      <c r="O1461">
        <v>4.34</v>
      </c>
    </row>
    <row r="1462" spans="1:15" ht="28.8">
      <c r="A1462" s="447">
        <v>37414</v>
      </c>
      <c r="B1462" s="448" t="s">
        <v>2326</v>
      </c>
      <c r="C1462" s="447" t="s">
        <v>950</v>
      </c>
      <c r="D1462" s="449">
        <f t="shared" si="68"/>
        <v>4.92</v>
      </c>
      <c r="E1462" s="450"/>
      <c r="F1462" s="450">
        <f t="shared" si="69"/>
        <v>4.92</v>
      </c>
      <c r="G1462" s="450">
        <f t="shared" si="70"/>
        <v>4.92</v>
      </c>
      <c r="N1462">
        <v>4.92</v>
      </c>
      <c r="O1462">
        <v>4.92</v>
      </c>
    </row>
    <row r="1463" spans="1:15" ht="28.8">
      <c r="A1463" s="452">
        <v>37415</v>
      </c>
      <c r="B1463" s="453" t="s">
        <v>2327</v>
      </c>
      <c r="C1463" s="452" t="s">
        <v>950</v>
      </c>
      <c r="D1463" s="454">
        <f t="shared" si="68"/>
        <v>8.9499999999999993</v>
      </c>
      <c r="E1463" s="450"/>
      <c r="F1463" s="450">
        <f t="shared" si="69"/>
        <v>8.9499999999999993</v>
      </c>
      <c r="G1463" s="450">
        <f t="shared" si="70"/>
        <v>8.9499999999999993</v>
      </c>
      <c r="N1463">
        <v>8.9499999999999993</v>
      </c>
      <c r="O1463">
        <v>8.9499999999999993</v>
      </c>
    </row>
    <row r="1464" spans="1:15" ht="28.8">
      <c r="A1464" s="447">
        <v>43590</v>
      </c>
      <c r="B1464" s="448" t="s">
        <v>2328</v>
      </c>
      <c r="C1464" s="447" t="s">
        <v>950</v>
      </c>
      <c r="D1464" s="449">
        <f t="shared" si="68"/>
        <v>202.64</v>
      </c>
      <c r="E1464" s="450"/>
      <c r="F1464" s="450">
        <f t="shared" si="69"/>
        <v>202.64</v>
      </c>
      <c r="G1464" s="450">
        <f t="shared" si="70"/>
        <v>202.64</v>
      </c>
      <c r="K1464">
        <v>202.64</v>
      </c>
      <c r="L1464">
        <v>202.64</v>
      </c>
      <c r="N1464">
        <v>151.13999999999999</v>
      </c>
      <c r="O1464">
        <v>151.13999999999999</v>
      </c>
    </row>
    <row r="1465" spans="1:15" ht="28.8">
      <c r="A1465" s="452">
        <v>43589</v>
      </c>
      <c r="B1465" s="453" t="s">
        <v>2329</v>
      </c>
      <c r="C1465" s="452" t="s">
        <v>950</v>
      </c>
      <c r="D1465" s="454">
        <f t="shared" si="68"/>
        <v>36.659999999999997</v>
      </c>
      <c r="E1465" s="450"/>
      <c r="F1465" s="450">
        <f t="shared" si="69"/>
        <v>36.659999999999997</v>
      </c>
      <c r="G1465" s="450">
        <f t="shared" si="70"/>
        <v>36.659999999999997</v>
      </c>
      <c r="K1465">
        <v>36.659999999999997</v>
      </c>
      <c r="L1465">
        <v>36.659999999999997</v>
      </c>
      <c r="N1465">
        <v>27.34</v>
      </c>
      <c r="O1465">
        <v>27.34</v>
      </c>
    </row>
    <row r="1466" spans="1:15">
      <c r="A1466" s="447">
        <v>34519</v>
      </c>
      <c r="B1466" s="448" t="s">
        <v>2330</v>
      </c>
      <c r="C1466" s="447" t="s">
        <v>950</v>
      </c>
      <c r="D1466" s="449">
        <f t="shared" si="68"/>
        <v>82.84</v>
      </c>
      <c r="E1466" s="450"/>
      <c r="F1466" s="450">
        <f t="shared" si="69"/>
        <v>82.84</v>
      </c>
      <c r="G1466" s="450">
        <f t="shared" si="70"/>
        <v>82.84</v>
      </c>
      <c r="N1466">
        <v>82.84</v>
      </c>
      <c r="O1466">
        <v>82.84</v>
      </c>
    </row>
    <row r="1467" spans="1:15">
      <c r="A1467" s="452">
        <v>1649</v>
      </c>
      <c r="B1467" s="453" t="s">
        <v>2331</v>
      </c>
      <c r="C1467" s="452" t="s">
        <v>950</v>
      </c>
      <c r="D1467" s="454">
        <f t="shared" si="68"/>
        <v>62.23</v>
      </c>
      <c r="E1467" s="450"/>
      <c r="F1467" s="450">
        <f t="shared" si="69"/>
        <v>62.23</v>
      </c>
      <c r="G1467" s="450">
        <f t="shared" si="70"/>
        <v>62.23</v>
      </c>
      <c r="K1467">
        <v>62.23</v>
      </c>
      <c r="L1467">
        <v>62.23</v>
      </c>
      <c r="N1467">
        <v>79.94</v>
      </c>
      <c r="O1467">
        <v>79.94</v>
      </c>
    </row>
    <row r="1468" spans="1:15">
      <c r="A1468" s="447">
        <v>1653</v>
      </c>
      <c r="B1468" s="448" t="s">
        <v>2332</v>
      </c>
      <c r="C1468" s="447" t="s">
        <v>950</v>
      </c>
      <c r="D1468" s="449">
        <f t="shared" si="68"/>
        <v>48.75</v>
      </c>
      <c r="E1468" s="450"/>
      <c r="F1468" s="450">
        <f t="shared" si="69"/>
        <v>48.75</v>
      </c>
      <c r="G1468" s="450">
        <f t="shared" si="70"/>
        <v>48.75</v>
      </c>
      <c r="K1468">
        <v>48.75</v>
      </c>
      <c r="L1468">
        <v>48.75</v>
      </c>
      <c r="N1468">
        <v>62.62</v>
      </c>
      <c r="O1468">
        <v>62.62</v>
      </c>
    </row>
    <row r="1469" spans="1:15">
      <c r="A1469" s="452">
        <v>1648</v>
      </c>
      <c r="B1469" s="453" t="s">
        <v>2333</v>
      </c>
      <c r="C1469" s="452" t="s">
        <v>950</v>
      </c>
      <c r="D1469" s="454">
        <f t="shared" si="68"/>
        <v>33.520000000000003</v>
      </c>
      <c r="E1469" s="450"/>
      <c r="F1469" s="450">
        <f t="shared" si="69"/>
        <v>33.520000000000003</v>
      </c>
      <c r="G1469" s="450">
        <f t="shared" si="70"/>
        <v>33.520000000000003</v>
      </c>
      <c r="K1469">
        <v>33.520000000000003</v>
      </c>
      <c r="L1469">
        <v>33.520000000000003</v>
      </c>
      <c r="N1469">
        <v>43.05</v>
      </c>
      <c r="O1469">
        <v>43.05</v>
      </c>
    </row>
    <row r="1470" spans="1:15">
      <c r="A1470" s="447">
        <v>1647</v>
      </c>
      <c r="B1470" s="448" t="s">
        <v>2334</v>
      </c>
      <c r="C1470" s="447" t="s">
        <v>950</v>
      </c>
      <c r="D1470" s="449">
        <f t="shared" si="68"/>
        <v>17.45</v>
      </c>
      <c r="E1470" s="450"/>
      <c r="F1470" s="450">
        <f t="shared" si="69"/>
        <v>17.45</v>
      </c>
      <c r="G1470" s="450">
        <f t="shared" si="70"/>
        <v>17.45</v>
      </c>
      <c r="K1470">
        <v>17.45</v>
      </c>
      <c r="L1470">
        <v>17.45</v>
      </c>
      <c r="N1470">
        <v>22.42</v>
      </c>
      <c r="O1470">
        <v>22.42</v>
      </c>
    </row>
    <row r="1471" spans="1:15">
      <c r="A1471" s="452">
        <v>1651</v>
      </c>
      <c r="B1471" s="453" t="s">
        <v>2335</v>
      </c>
      <c r="C1471" s="452" t="s">
        <v>950</v>
      </c>
      <c r="D1471" s="454">
        <f t="shared" si="68"/>
        <v>155.49</v>
      </c>
      <c r="E1471" s="450"/>
      <c r="F1471" s="450">
        <f t="shared" si="69"/>
        <v>155.49</v>
      </c>
      <c r="G1471" s="450">
        <f t="shared" si="70"/>
        <v>155.49</v>
      </c>
      <c r="K1471">
        <v>155.49</v>
      </c>
      <c r="L1471">
        <v>155.49</v>
      </c>
      <c r="N1471">
        <v>199.73</v>
      </c>
      <c r="O1471">
        <v>199.73</v>
      </c>
    </row>
    <row r="1472" spans="1:15">
      <c r="A1472" s="447">
        <v>1650</v>
      </c>
      <c r="B1472" s="448" t="s">
        <v>2336</v>
      </c>
      <c r="C1472" s="447" t="s">
        <v>950</v>
      </c>
      <c r="D1472" s="449">
        <f t="shared" si="68"/>
        <v>85.95</v>
      </c>
      <c r="E1472" s="450"/>
      <c r="F1472" s="450">
        <f t="shared" si="69"/>
        <v>85.95</v>
      </c>
      <c r="G1472" s="450">
        <f t="shared" si="70"/>
        <v>85.95</v>
      </c>
      <c r="K1472">
        <v>85.95</v>
      </c>
      <c r="L1472">
        <v>85.95</v>
      </c>
      <c r="N1472">
        <v>110.4</v>
      </c>
      <c r="O1472">
        <v>110.4</v>
      </c>
    </row>
    <row r="1473" spans="1:15">
      <c r="A1473" s="452">
        <v>1652</v>
      </c>
      <c r="B1473" s="453" t="s">
        <v>2337</v>
      </c>
      <c r="C1473" s="452" t="s">
        <v>950</v>
      </c>
      <c r="D1473" s="454">
        <f t="shared" si="68"/>
        <v>223.18</v>
      </c>
      <c r="E1473" s="450"/>
      <c r="F1473" s="450">
        <f t="shared" si="69"/>
        <v>223.18</v>
      </c>
      <c r="G1473" s="450">
        <f t="shared" si="70"/>
        <v>223.18</v>
      </c>
      <c r="K1473">
        <v>223.18</v>
      </c>
      <c r="L1473">
        <v>223.18</v>
      </c>
      <c r="N1473">
        <v>286.67</v>
      </c>
      <c r="O1473">
        <v>286.67</v>
      </c>
    </row>
    <row r="1474" spans="1:15">
      <c r="A1474" s="447">
        <v>1654</v>
      </c>
      <c r="B1474" s="448" t="s">
        <v>2338</v>
      </c>
      <c r="C1474" s="447" t="s">
        <v>950</v>
      </c>
      <c r="D1474" s="449">
        <f t="shared" si="68"/>
        <v>23.96</v>
      </c>
      <c r="E1474" s="450"/>
      <c r="F1474" s="450">
        <f t="shared" si="69"/>
        <v>23.96</v>
      </c>
      <c r="G1474" s="450">
        <f t="shared" si="70"/>
        <v>23.96</v>
      </c>
      <c r="K1474">
        <v>23.96</v>
      </c>
      <c r="L1474">
        <v>23.96</v>
      </c>
      <c r="N1474">
        <v>30.78</v>
      </c>
      <c r="O1474">
        <v>30.78</v>
      </c>
    </row>
    <row r="1475" spans="1:15" ht="28.8">
      <c r="A1475" s="452">
        <v>10510</v>
      </c>
      <c r="B1475" s="453" t="s">
        <v>2339</v>
      </c>
      <c r="C1475" s="452" t="s">
        <v>950</v>
      </c>
      <c r="D1475" s="454">
        <f t="shared" ref="D1475:D1538" si="71">IF($I$2=$G$1,G1475,F1475)</f>
        <v>182.33</v>
      </c>
      <c r="E1475" s="450"/>
      <c r="F1475" s="450">
        <f t="shared" si="69"/>
        <v>182.33</v>
      </c>
      <c r="G1475" s="450">
        <f t="shared" si="70"/>
        <v>182.33</v>
      </c>
      <c r="K1475">
        <v>182.33</v>
      </c>
      <c r="L1475">
        <v>182.33</v>
      </c>
      <c r="N1475">
        <v>154.94</v>
      </c>
      <c r="O1475">
        <v>154.94</v>
      </c>
    </row>
    <row r="1476" spans="1:15">
      <c r="A1476" s="447">
        <v>1744</v>
      </c>
      <c r="B1476" s="448" t="s">
        <v>23629</v>
      </c>
      <c r="C1476" s="447" t="s">
        <v>950</v>
      </c>
      <c r="D1476" s="449">
        <f t="shared" si="71"/>
        <v>162.52000000000001</v>
      </c>
      <c r="E1476" s="450"/>
      <c r="F1476" s="450">
        <f t="shared" si="69"/>
        <v>162.52000000000001</v>
      </c>
      <c r="G1476" s="450">
        <f t="shared" si="70"/>
        <v>162.52000000000001</v>
      </c>
      <c r="K1476">
        <v>162.52000000000001</v>
      </c>
      <c r="L1476">
        <v>162.52000000000001</v>
      </c>
      <c r="N1476">
        <v>134.53</v>
      </c>
      <c r="O1476">
        <v>134.53</v>
      </c>
    </row>
    <row r="1477" spans="1:15">
      <c r="A1477" s="452">
        <v>1743</v>
      </c>
      <c r="B1477" s="453" t="s">
        <v>23630</v>
      </c>
      <c r="C1477" s="452" t="s">
        <v>950</v>
      </c>
      <c r="D1477" s="454">
        <f t="shared" si="71"/>
        <v>213.42</v>
      </c>
      <c r="E1477" s="450"/>
      <c r="F1477" s="450">
        <f t="shared" si="69"/>
        <v>213.42</v>
      </c>
      <c r="G1477" s="450">
        <f t="shared" si="70"/>
        <v>213.42</v>
      </c>
      <c r="K1477">
        <v>213.42</v>
      </c>
      <c r="L1477">
        <v>213.42</v>
      </c>
      <c r="N1477">
        <v>176.66</v>
      </c>
      <c r="O1477">
        <v>176.66</v>
      </c>
    </row>
    <row r="1478" spans="1:15">
      <c r="A1478" s="447">
        <v>1747</v>
      </c>
      <c r="B1478" s="448" t="s">
        <v>23631</v>
      </c>
      <c r="C1478" s="447" t="s">
        <v>950</v>
      </c>
      <c r="D1478" s="449">
        <f t="shared" si="71"/>
        <v>234.64</v>
      </c>
      <c r="E1478" s="450"/>
      <c r="F1478" s="450">
        <f t="shared" si="69"/>
        <v>234.64</v>
      </c>
      <c r="G1478" s="450">
        <f t="shared" si="70"/>
        <v>234.64</v>
      </c>
      <c r="K1478">
        <v>234.64</v>
      </c>
      <c r="L1478">
        <v>234.64</v>
      </c>
      <c r="N1478">
        <v>194.22</v>
      </c>
      <c r="O1478">
        <v>194.22</v>
      </c>
    </row>
    <row r="1479" spans="1:15" ht="28.8">
      <c r="A1479" s="452">
        <v>39640</v>
      </c>
      <c r="B1479" s="453" t="s">
        <v>2340</v>
      </c>
      <c r="C1479" s="452" t="s">
        <v>950</v>
      </c>
      <c r="D1479" s="454">
        <f t="shared" si="71"/>
        <v>13.82</v>
      </c>
      <c r="E1479" s="450"/>
      <c r="F1479" s="450">
        <f t="shared" si="69"/>
        <v>13.82</v>
      </c>
      <c r="G1479" s="450">
        <f t="shared" si="70"/>
        <v>13.82</v>
      </c>
      <c r="K1479">
        <v>13.82</v>
      </c>
      <c r="L1479">
        <v>13.82</v>
      </c>
      <c r="N1479">
        <v>11.26</v>
      </c>
      <c r="O1479">
        <v>11.26</v>
      </c>
    </row>
    <row r="1480" spans="1:15" ht="28.8">
      <c r="A1480" s="447">
        <v>7216</v>
      </c>
      <c r="B1480" s="448" t="s">
        <v>2341</v>
      </c>
      <c r="C1480" s="447" t="s">
        <v>950</v>
      </c>
      <c r="D1480" s="449">
        <f t="shared" si="71"/>
        <v>74.25</v>
      </c>
      <c r="E1480" s="450"/>
      <c r="F1480" s="450">
        <f t="shared" si="69"/>
        <v>74.25</v>
      </c>
      <c r="G1480" s="450">
        <f t="shared" si="70"/>
        <v>74.25</v>
      </c>
      <c r="K1480">
        <v>74.25</v>
      </c>
      <c r="L1480">
        <v>74.25</v>
      </c>
      <c r="N1480">
        <v>60.51</v>
      </c>
      <c r="O1480">
        <v>60.51</v>
      </c>
    </row>
    <row r="1481" spans="1:15" ht="28.8">
      <c r="A1481" s="452">
        <v>20235</v>
      </c>
      <c r="B1481" s="453" t="s">
        <v>2342</v>
      </c>
      <c r="C1481" s="452" t="s">
        <v>950</v>
      </c>
      <c r="D1481" s="454">
        <f t="shared" si="71"/>
        <v>59.7</v>
      </c>
      <c r="E1481" s="450"/>
      <c r="F1481" s="450">
        <f t="shared" si="69"/>
        <v>59.7</v>
      </c>
      <c r="G1481" s="450">
        <f t="shared" si="70"/>
        <v>59.7</v>
      </c>
      <c r="K1481">
        <v>59.7</v>
      </c>
      <c r="L1481">
        <v>59.7</v>
      </c>
      <c r="N1481">
        <v>48.65</v>
      </c>
      <c r="O1481">
        <v>48.65</v>
      </c>
    </row>
    <row r="1482" spans="1:15">
      <c r="A1482" s="447">
        <v>7181</v>
      </c>
      <c r="B1482" s="448" t="s">
        <v>2343</v>
      </c>
      <c r="C1482" s="447" t="s">
        <v>950</v>
      </c>
      <c r="D1482" s="449">
        <f t="shared" si="71"/>
        <v>8.16</v>
      </c>
      <c r="E1482" s="450"/>
      <c r="F1482" s="450">
        <f t="shared" si="69"/>
        <v>8.16</v>
      </c>
      <c r="G1482" s="450">
        <f t="shared" si="70"/>
        <v>8.16</v>
      </c>
      <c r="K1482">
        <v>8.16</v>
      </c>
      <c r="L1482">
        <v>8.16</v>
      </c>
      <c r="N1482">
        <v>8.7799999999999994</v>
      </c>
      <c r="O1482">
        <v>8.7799999999999994</v>
      </c>
    </row>
    <row r="1483" spans="1:15" ht="28.8">
      <c r="A1483" s="452">
        <v>40742</v>
      </c>
      <c r="B1483" s="453" t="s">
        <v>2344</v>
      </c>
      <c r="C1483" s="452" t="s">
        <v>950</v>
      </c>
      <c r="D1483" s="454">
        <f t="shared" si="71"/>
        <v>12.45</v>
      </c>
      <c r="E1483" s="450"/>
      <c r="F1483" s="450">
        <f t="shared" si="69"/>
        <v>12.45</v>
      </c>
      <c r="G1483" s="450">
        <f t="shared" si="70"/>
        <v>12.45</v>
      </c>
      <c r="K1483">
        <v>12.45</v>
      </c>
      <c r="L1483">
        <v>12.45</v>
      </c>
      <c r="N1483">
        <v>11.26</v>
      </c>
      <c r="O1483">
        <v>11.26</v>
      </c>
    </row>
    <row r="1484" spans="1:15" ht="28.8">
      <c r="A1484" s="447">
        <v>7214</v>
      </c>
      <c r="B1484" s="448" t="s">
        <v>2345</v>
      </c>
      <c r="C1484" s="447" t="s">
        <v>950</v>
      </c>
      <c r="D1484" s="449">
        <f t="shared" si="71"/>
        <v>72.510000000000005</v>
      </c>
      <c r="E1484" s="450"/>
      <c r="F1484" s="450">
        <f t="shared" si="69"/>
        <v>72.510000000000005</v>
      </c>
      <c r="G1484" s="450">
        <f t="shared" si="70"/>
        <v>72.510000000000005</v>
      </c>
      <c r="K1484">
        <v>72.510000000000005</v>
      </c>
      <c r="L1484">
        <v>72.510000000000005</v>
      </c>
      <c r="N1484">
        <v>59.09</v>
      </c>
      <c r="O1484">
        <v>59.09</v>
      </c>
    </row>
    <row r="1485" spans="1:15" ht="28.8">
      <c r="A1485" s="452">
        <v>7219</v>
      </c>
      <c r="B1485" s="453" t="s">
        <v>2346</v>
      </c>
      <c r="C1485" s="452" t="s">
        <v>950</v>
      </c>
      <c r="D1485" s="454">
        <f t="shared" si="71"/>
        <v>64.31</v>
      </c>
      <c r="E1485" s="450"/>
      <c r="F1485" s="450">
        <f t="shared" si="69"/>
        <v>64.31</v>
      </c>
      <c r="G1485" s="450">
        <f t="shared" si="70"/>
        <v>64.31</v>
      </c>
      <c r="K1485">
        <v>64.31</v>
      </c>
      <c r="L1485">
        <v>64.31</v>
      </c>
      <c r="N1485">
        <v>52.41</v>
      </c>
      <c r="O1485">
        <v>52.41</v>
      </c>
    </row>
    <row r="1486" spans="1:15" ht="28.8">
      <c r="A1486" s="447">
        <v>2628</v>
      </c>
      <c r="B1486" s="448" t="s">
        <v>2347</v>
      </c>
      <c r="C1486" s="447" t="s">
        <v>950</v>
      </c>
      <c r="D1486" s="449">
        <f t="shared" si="71"/>
        <v>231.38</v>
      </c>
      <c r="E1486" s="450"/>
      <c r="F1486" s="450">
        <f t="shared" si="69"/>
        <v>231.38</v>
      </c>
      <c r="G1486" s="450">
        <f t="shared" si="70"/>
        <v>231.38</v>
      </c>
      <c r="K1486">
        <v>231.38</v>
      </c>
      <c r="L1486">
        <v>231.38</v>
      </c>
      <c r="N1486">
        <v>203.94</v>
      </c>
      <c r="O1486">
        <v>203.94</v>
      </c>
    </row>
    <row r="1487" spans="1:15" ht="28.8">
      <c r="A1487" s="452">
        <v>2622</v>
      </c>
      <c r="B1487" s="453" t="s">
        <v>2348</v>
      </c>
      <c r="C1487" s="452" t="s">
        <v>950</v>
      </c>
      <c r="D1487" s="454">
        <f t="shared" si="71"/>
        <v>5.49</v>
      </c>
      <c r="E1487" s="450"/>
      <c r="F1487" s="450">
        <f t="shared" si="69"/>
        <v>5.49</v>
      </c>
      <c r="G1487" s="450">
        <f t="shared" si="70"/>
        <v>5.49</v>
      </c>
      <c r="K1487">
        <v>5.49</v>
      </c>
      <c r="L1487">
        <v>5.49</v>
      </c>
      <c r="N1487">
        <v>4.84</v>
      </c>
      <c r="O1487">
        <v>4.84</v>
      </c>
    </row>
    <row r="1488" spans="1:15" ht="28.8">
      <c r="A1488" s="447">
        <v>2623</v>
      </c>
      <c r="B1488" s="448" t="s">
        <v>2349</v>
      </c>
      <c r="C1488" s="447" t="s">
        <v>950</v>
      </c>
      <c r="D1488" s="449">
        <f t="shared" si="71"/>
        <v>6.61</v>
      </c>
      <c r="E1488" s="450"/>
      <c r="F1488" s="450">
        <f t="shared" si="69"/>
        <v>6.61</v>
      </c>
      <c r="G1488" s="450">
        <f t="shared" si="70"/>
        <v>6.61</v>
      </c>
      <c r="K1488">
        <v>6.61</v>
      </c>
      <c r="L1488">
        <v>6.61</v>
      </c>
      <c r="N1488">
        <v>5.83</v>
      </c>
      <c r="O1488">
        <v>5.83</v>
      </c>
    </row>
    <row r="1489" spans="1:15" ht="28.8">
      <c r="A1489" s="452">
        <v>2624</v>
      </c>
      <c r="B1489" s="453" t="s">
        <v>2350</v>
      </c>
      <c r="C1489" s="452" t="s">
        <v>950</v>
      </c>
      <c r="D1489" s="454">
        <f t="shared" si="71"/>
        <v>10.51</v>
      </c>
      <c r="E1489" s="450"/>
      <c r="F1489" s="450">
        <f t="shared" si="69"/>
        <v>10.51</v>
      </c>
      <c r="G1489" s="450">
        <f t="shared" si="70"/>
        <v>10.51</v>
      </c>
      <c r="K1489">
        <v>10.51</v>
      </c>
      <c r="L1489">
        <v>10.51</v>
      </c>
      <c r="N1489">
        <v>9.27</v>
      </c>
      <c r="O1489">
        <v>9.27</v>
      </c>
    </row>
    <row r="1490" spans="1:15" ht="28.8">
      <c r="A1490" s="447">
        <v>2625</v>
      </c>
      <c r="B1490" s="448" t="s">
        <v>2351</v>
      </c>
      <c r="C1490" s="447" t="s">
        <v>950</v>
      </c>
      <c r="D1490" s="449">
        <f t="shared" si="71"/>
        <v>22.2</v>
      </c>
      <c r="E1490" s="450"/>
      <c r="F1490" s="450">
        <f t="shared" si="69"/>
        <v>22.2</v>
      </c>
      <c r="G1490" s="450">
        <f t="shared" si="70"/>
        <v>22.2</v>
      </c>
      <c r="K1490">
        <v>22.2</v>
      </c>
      <c r="L1490">
        <v>22.2</v>
      </c>
      <c r="N1490">
        <v>19.57</v>
      </c>
      <c r="O1490">
        <v>19.57</v>
      </c>
    </row>
    <row r="1491" spans="1:15" ht="28.8">
      <c r="A1491" s="452">
        <v>2626</v>
      </c>
      <c r="B1491" s="453" t="s">
        <v>2352</v>
      </c>
      <c r="C1491" s="452" t="s">
        <v>950</v>
      </c>
      <c r="D1491" s="454">
        <f t="shared" si="71"/>
        <v>32.53</v>
      </c>
      <c r="E1491" s="450"/>
      <c r="F1491" s="450">
        <f t="shared" si="69"/>
        <v>32.53</v>
      </c>
      <c r="G1491" s="450">
        <f t="shared" si="70"/>
        <v>32.53</v>
      </c>
      <c r="K1491">
        <v>32.53</v>
      </c>
      <c r="L1491">
        <v>32.53</v>
      </c>
      <c r="N1491">
        <v>28.67</v>
      </c>
      <c r="O1491">
        <v>28.67</v>
      </c>
    </row>
    <row r="1492" spans="1:15" ht="28.8">
      <c r="A1492" s="447">
        <v>2630</v>
      </c>
      <c r="B1492" s="448" t="s">
        <v>2353</v>
      </c>
      <c r="C1492" s="447" t="s">
        <v>950</v>
      </c>
      <c r="D1492" s="449">
        <f t="shared" si="71"/>
        <v>49.48</v>
      </c>
      <c r="E1492" s="450"/>
      <c r="F1492" s="450">
        <f t="shared" si="69"/>
        <v>49.48</v>
      </c>
      <c r="G1492" s="450">
        <f t="shared" si="70"/>
        <v>49.48</v>
      </c>
      <c r="K1492">
        <v>49.48</v>
      </c>
      <c r="L1492">
        <v>49.48</v>
      </c>
      <c r="N1492">
        <v>43.61</v>
      </c>
      <c r="O1492">
        <v>43.61</v>
      </c>
    </row>
    <row r="1493" spans="1:15" ht="28.8">
      <c r="A1493" s="452">
        <v>2627</v>
      </c>
      <c r="B1493" s="453" t="s">
        <v>2354</v>
      </c>
      <c r="C1493" s="452" t="s">
        <v>950</v>
      </c>
      <c r="D1493" s="454">
        <f t="shared" si="71"/>
        <v>87.15</v>
      </c>
      <c r="E1493" s="450"/>
      <c r="F1493" s="450">
        <f t="shared" si="69"/>
        <v>87.15</v>
      </c>
      <c r="G1493" s="450">
        <f t="shared" si="70"/>
        <v>87.15</v>
      </c>
      <c r="K1493">
        <v>87.15</v>
      </c>
      <c r="L1493">
        <v>87.15</v>
      </c>
      <c r="N1493">
        <v>76.819999999999993</v>
      </c>
      <c r="O1493">
        <v>76.819999999999993</v>
      </c>
    </row>
    <row r="1494" spans="1:15" ht="28.8">
      <c r="A1494" s="447">
        <v>2629</v>
      </c>
      <c r="B1494" s="448" t="s">
        <v>2355</v>
      </c>
      <c r="C1494" s="447" t="s">
        <v>950</v>
      </c>
      <c r="D1494" s="449">
        <f t="shared" si="71"/>
        <v>117.88</v>
      </c>
      <c r="E1494" s="450"/>
      <c r="F1494" s="450">
        <f t="shared" si="69"/>
        <v>117.88</v>
      </c>
      <c r="G1494" s="450">
        <f t="shared" si="70"/>
        <v>117.88</v>
      </c>
      <c r="K1494">
        <v>117.88</v>
      </c>
      <c r="L1494">
        <v>117.88</v>
      </c>
      <c r="N1494">
        <v>103.9</v>
      </c>
      <c r="O1494">
        <v>103.9</v>
      </c>
    </row>
    <row r="1495" spans="1:15">
      <c r="A1495" s="452">
        <v>1880</v>
      </c>
      <c r="B1495" s="453" t="s">
        <v>2356</v>
      </c>
      <c r="C1495" s="452" t="s">
        <v>950</v>
      </c>
      <c r="D1495" s="454">
        <f t="shared" si="71"/>
        <v>4.29</v>
      </c>
      <c r="E1495" s="450"/>
      <c r="F1495" s="450">
        <f t="shared" si="69"/>
        <v>4.29</v>
      </c>
      <c r="G1495" s="450">
        <f t="shared" si="70"/>
        <v>4.29</v>
      </c>
      <c r="K1495">
        <v>4.29</v>
      </c>
      <c r="L1495">
        <v>4.29</v>
      </c>
      <c r="N1495">
        <v>2.77</v>
      </c>
      <c r="O1495">
        <v>2.77</v>
      </c>
    </row>
    <row r="1496" spans="1:15">
      <c r="A1496" s="447">
        <v>39274</v>
      </c>
      <c r="B1496" s="448" t="s">
        <v>2357</v>
      </c>
      <c r="C1496" s="447" t="s">
        <v>950</v>
      </c>
      <c r="D1496" s="449">
        <f t="shared" si="71"/>
        <v>3.33</v>
      </c>
      <c r="E1496" s="450"/>
      <c r="F1496" s="450">
        <f t="shared" si="69"/>
        <v>3.33</v>
      </c>
      <c r="G1496" s="450">
        <f t="shared" si="70"/>
        <v>3.33</v>
      </c>
      <c r="K1496">
        <v>3.33</v>
      </c>
      <c r="L1496">
        <v>3.33</v>
      </c>
      <c r="N1496">
        <v>2.15</v>
      </c>
      <c r="O1496">
        <v>2.15</v>
      </c>
    </row>
    <row r="1497" spans="1:15">
      <c r="A1497" s="452">
        <v>12033</v>
      </c>
      <c r="B1497" s="453" t="s">
        <v>2358</v>
      </c>
      <c r="C1497" s="452" t="s">
        <v>950</v>
      </c>
      <c r="D1497" s="454">
        <f t="shared" si="71"/>
        <v>13.7</v>
      </c>
      <c r="E1497" s="450"/>
      <c r="F1497" s="450">
        <f t="shared" si="69"/>
        <v>13.7</v>
      </c>
      <c r="G1497" s="450">
        <f t="shared" si="70"/>
        <v>13.7</v>
      </c>
      <c r="K1497">
        <v>13.7</v>
      </c>
      <c r="L1497">
        <v>13.7</v>
      </c>
      <c r="N1497">
        <v>8.86</v>
      </c>
      <c r="O1497">
        <v>8.86</v>
      </c>
    </row>
    <row r="1498" spans="1:15">
      <c r="A1498" s="447">
        <v>40408</v>
      </c>
      <c r="B1498" s="448" t="s">
        <v>2359</v>
      </c>
      <c r="C1498" s="447" t="s">
        <v>950</v>
      </c>
      <c r="D1498" s="449">
        <f t="shared" si="71"/>
        <v>9</v>
      </c>
      <c r="E1498" s="450"/>
      <c r="F1498" s="450">
        <f t="shared" si="69"/>
        <v>9</v>
      </c>
      <c r="G1498" s="450">
        <f t="shared" si="70"/>
        <v>9</v>
      </c>
      <c r="K1498">
        <v>9</v>
      </c>
      <c r="L1498">
        <v>9</v>
      </c>
      <c r="N1498">
        <v>5.82</v>
      </c>
      <c r="O1498">
        <v>5.82</v>
      </c>
    </row>
    <row r="1499" spans="1:15">
      <c r="A1499" s="452">
        <v>39276</v>
      </c>
      <c r="B1499" s="453" t="s">
        <v>2360</v>
      </c>
      <c r="C1499" s="452" t="s">
        <v>950</v>
      </c>
      <c r="D1499" s="454">
        <f t="shared" si="71"/>
        <v>8.11</v>
      </c>
      <c r="E1499" s="450"/>
      <c r="F1499" s="450">
        <f t="shared" si="69"/>
        <v>8.11</v>
      </c>
      <c r="G1499" s="450">
        <f t="shared" si="70"/>
        <v>8.11</v>
      </c>
      <c r="K1499">
        <v>8.11</v>
      </c>
      <c r="L1499">
        <v>8.11</v>
      </c>
      <c r="N1499">
        <v>5.24</v>
      </c>
      <c r="O1499">
        <v>5.24</v>
      </c>
    </row>
    <row r="1500" spans="1:15">
      <c r="A1500" s="447">
        <v>40409</v>
      </c>
      <c r="B1500" s="448" t="s">
        <v>2361</v>
      </c>
      <c r="C1500" s="447" t="s">
        <v>950</v>
      </c>
      <c r="D1500" s="449">
        <f t="shared" si="71"/>
        <v>3.18</v>
      </c>
      <c r="E1500" s="450"/>
      <c r="F1500" s="450">
        <f t="shared" si="69"/>
        <v>3.18</v>
      </c>
      <c r="G1500" s="450">
        <f t="shared" si="70"/>
        <v>3.18</v>
      </c>
      <c r="K1500">
        <v>3.18</v>
      </c>
      <c r="L1500">
        <v>3.18</v>
      </c>
      <c r="N1500">
        <v>2.06</v>
      </c>
      <c r="O1500">
        <v>2.06</v>
      </c>
    </row>
    <row r="1501" spans="1:15">
      <c r="A1501" s="452">
        <v>39277</v>
      </c>
      <c r="B1501" s="453" t="s">
        <v>2362</v>
      </c>
      <c r="C1501" s="452" t="s">
        <v>950</v>
      </c>
      <c r="D1501" s="454">
        <f t="shared" si="71"/>
        <v>21.89</v>
      </c>
      <c r="E1501" s="450"/>
      <c r="F1501" s="450">
        <f t="shared" si="69"/>
        <v>21.89</v>
      </c>
      <c r="G1501" s="450">
        <f t="shared" si="70"/>
        <v>21.89</v>
      </c>
      <c r="K1501">
        <v>21.89</v>
      </c>
      <c r="L1501">
        <v>21.89</v>
      </c>
      <c r="N1501">
        <v>14.16</v>
      </c>
      <c r="O1501">
        <v>14.16</v>
      </c>
    </row>
    <row r="1502" spans="1:15">
      <c r="A1502" s="447">
        <v>12034</v>
      </c>
      <c r="B1502" s="448" t="s">
        <v>2363</v>
      </c>
      <c r="C1502" s="447" t="s">
        <v>950</v>
      </c>
      <c r="D1502" s="449">
        <f t="shared" si="71"/>
        <v>6.2</v>
      </c>
      <c r="E1502" s="450"/>
      <c r="F1502" s="450">
        <f t="shared" si="69"/>
        <v>6.2</v>
      </c>
      <c r="G1502" s="450">
        <f t="shared" si="70"/>
        <v>6.2</v>
      </c>
      <c r="K1502">
        <v>6.2</v>
      </c>
      <c r="L1502">
        <v>6.2</v>
      </c>
      <c r="N1502">
        <v>4.01</v>
      </c>
      <c r="O1502">
        <v>4.01</v>
      </c>
    </row>
    <row r="1503" spans="1:15">
      <c r="A1503" s="452">
        <v>39879</v>
      </c>
      <c r="B1503" s="453" t="s">
        <v>2364</v>
      </c>
      <c r="C1503" s="452" t="s">
        <v>950</v>
      </c>
      <c r="D1503" s="454">
        <f t="shared" si="71"/>
        <v>5.46</v>
      </c>
      <c r="E1503" s="450"/>
      <c r="F1503" s="450">
        <f t="shared" si="69"/>
        <v>5.46</v>
      </c>
      <c r="G1503" s="450">
        <f t="shared" si="70"/>
        <v>5.46</v>
      </c>
      <c r="N1503">
        <v>5.46</v>
      </c>
      <c r="O1503">
        <v>5.46</v>
      </c>
    </row>
    <row r="1504" spans="1:15">
      <c r="A1504" s="447">
        <v>39880</v>
      </c>
      <c r="B1504" s="448" t="s">
        <v>2365</v>
      </c>
      <c r="C1504" s="447" t="s">
        <v>950</v>
      </c>
      <c r="D1504" s="449">
        <f t="shared" si="71"/>
        <v>12.1</v>
      </c>
      <c r="E1504" s="450"/>
      <c r="F1504" s="450">
        <f t="shared" si="69"/>
        <v>12.1</v>
      </c>
      <c r="G1504" s="450">
        <f t="shared" si="70"/>
        <v>12.1</v>
      </c>
      <c r="N1504">
        <v>12.1</v>
      </c>
      <c r="O1504">
        <v>12.1</v>
      </c>
    </row>
    <row r="1505" spans="1:15">
      <c r="A1505" s="452">
        <v>39881</v>
      </c>
      <c r="B1505" s="453" t="s">
        <v>2366</v>
      </c>
      <c r="C1505" s="452" t="s">
        <v>950</v>
      </c>
      <c r="D1505" s="454">
        <f t="shared" si="71"/>
        <v>19.43</v>
      </c>
      <c r="E1505" s="450"/>
      <c r="F1505" s="450">
        <f t="shared" si="69"/>
        <v>19.43</v>
      </c>
      <c r="G1505" s="450">
        <f t="shared" si="70"/>
        <v>19.43</v>
      </c>
      <c r="N1505">
        <v>19.43</v>
      </c>
      <c r="O1505">
        <v>19.43</v>
      </c>
    </row>
    <row r="1506" spans="1:15">
      <c r="A1506" s="447">
        <v>39882</v>
      </c>
      <c r="B1506" s="448" t="s">
        <v>2367</v>
      </c>
      <c r="C1506" s="447" t="s">
        <v>950</v>
      </c>
      <c r="D1506" s="449">
        <f t="shared" si="71"/>
        <v>51.17</v>
      </c>
      <c r="E1506" s="450"/>
      <c r="F1506" s="450">
        <f t="shared" ref="F1506:F1569" si="72">IF(K1506&gt;0,K1506,N1506)</f>
        <v>51.17</v>
      </c>
      <c r="G1506" s="450">
        <f t="shared" ref="G1506:G1569" si="73">IF(L1506&gt;0,L1506,O1506)</f>
        <v>51.17</v>
      </c>
      <c r="N1506">
        <v>51.17</v>
      </c>
      <c r="O1506">
        <v>51.17</v>
      </c>
    </row>
    <row r="1507" spans="1:15">
      <c r="A1507" s="452">
        <v>39883</v>
      </c>
      <c r="B1507" s="453" t="s">
        <v>2368</v>
      </c>
      <c r="C1507" s="452" t="s">
        <v>950</v>
      </c>
      <c r="D1507" s="454">
        <f t="shared" si="71"/>
        <v>81.72</v>
      </c>
      <c r="E1507" s="450"/>
      <c r="F1507" s="450">
        <f t="shared" si="72"/>
        <v>81.72</v>
      </c>
      <c r="G1507" s="450">
        <f t="shared" si="73"/>
        <v>81.72</v>
      </c>
      <c r="N1507">
        <v>81.72</v>
      </c>
      <c r="O1507">
        <v>81.72</v>
      </c>
    </row>
    <row r="1508" spans="1:15">
      <c r="A1508" s="447">
        <v>39884</v>
      </c>
      <c r="B1508" s="448" t="s">
        <v>2369</v>
      </c>
      <c r="C1508" s="447" t="s">
        <v>950</v>
      </c>
      <c r="D1508" s="449">
        <f t="shared" si="71"/>
        <v>121.37</v>
      </c>
      <c r="E1508" s="450"/>
      <c r="F1508" s="450">
        <f t="shared" si="72"/>
        <v>121.37</v>
      </c>
      <c r="G1508" s="450">
        <f t="shared" si="73"/>
        <v>121.37</v>
      </c>
      <c r="N1508">
        <v>121.37</v>
      </c>
      <c r="O1508">
        <v>121.37</v>
      </c>
    </row>
    <row r="1509" spans="1:15">
      <c r="A1509" s="452">
        <v>39885</v>
      </c>
      <c r="B1509" s="453" t="s">
        <v>2370</v>
      </c>
      <c r="C1509" s="452" t="s">
        <v>950</v>
      </c>
      <c r="D1509" s="454">
        <f t="shared" si="71"/>
        <v>288.45999999999998</v>
      </c>
      <c r="E1509" s="450"/>
      <c r="F1509" s="450">
        <f t="shared" si="72"/>
        <v>288.45999999999998</v>
      </c>
      <c r="G1509" s="450">
        <f t="shared" si="73"/>
        <v>288.45999999999998</v>
      </c>
      <c r="N1509">
        <v>288.45999999999998</v>
      </c>
      <c r="O1509">
        <v>288.45999999999998</v>
      </c>
    </row>
    <row r="1510" spans="1:15">
      <c r="A1510" s="447">
        <v>1777</v>
      </c>
      <c r="B1510" s="448" t="s">
        <v>2371</v>
      </c>
      <c r="C1510" s="447" t="s">
        <v>950</v>
      </c>
      <c r="D1510" s="449">
        <f t="shared" si="71"/>
        <v>67.099999999999994</v>
      </c>
      <c r="E1510" s="450"/>
      <c r="F1510" s="450">
        <f t="shared" si="72"/>
        <v>67.099999999999994</v>
      </c>
      <c r="G1510" s="450">
        <f t="shared" si="73"/>
        <v>67.099999999999994</v>
      </c>
      <c r="K1510">
        <v>67.099999999999994</v>
      </c>
      <c r="L1510">
        <v>67.099999999999994</v>
      </c>
      <c r="N1510">
        <v>86.19</v>
      </c>
      <c r="O1510">
        <v>86.19</v>
      </c>
    </row>
    <row r="1511" spans="1:15">
      <c r="A1511" s="452">
        <v>1819</v>
      </c>
      <c r="B1511" s="453" t="s">
        <v>2372</v>
      </c>
      <c r="C1511" s="452" t="s">
        <v>950</v>
      </c>
      <c r="D1511" s="454">
        <f t="shared" si="71"/>
        <v>48.82</v>
      </c>
      <c r="E1511" s="450"/>
      <c r="F1511" s="450">
        <f t="shared" si="72"/>
        <v>48.82</v>
      </c>
      <c r="G1511" s="450">
        <f t="shared" si="73"/>
        <v>48.82</v>
      </c>
      <c r="K1511">
        <v>48.82</v>
      </c>
      <c r="L1511">
        <v>48.82</v>
      </c>
      <c r="N1511">
        <v>62.71</v>
      </c>
      <c r="O1511">
        <v>62.71</v>
      </c>
    </row>
    <row r="1512" spans="1:15">
      <c r="A1512" s="447">
        <v>1776</v>
      </c>
      <c r="B1512" s="448" t="s">
        <v>2373</v>
      </c>
      <c r="C1512" s="447" t="s">
        <v>950</v>
      </c>
      <c r="D1512" s="449">
        <f t="shared" si="71"/>
        <v>39.72</v>
      </c>
      <c r="E1512" s="450"/>
      <c r="F1512" s="450">
        <f t="shared" si="72"/>
        <v>39.72</v>
      </c>
      <c r="G1512" s="450">
        <f t="shared" si="73"/>
        <v>39.72</v>
      </c>
      <c r="K1512">
        <v>39.72</v>
      </c>
      <c r="L1512">
        <v>39.72</v>
      </c>
      <c r="N1512">
        <v>51.02</v>
      </c>
      <c r="O1512">
        <v>51.02</v>
      </c>
    </row>
    <row r="1513" spans="1:15">
      <c r="A1513" s="452">
        <v>1775</v>
      </c>
      <c r="B1513" s="453" t="s">
        <v>2374</v>
      </c>
      <c r="C1513" s="452" t="s">
        <v>950</v>
      </c>
      <c r="D1513" s="454">
        <f t="shared" si="71"/>
        <v>14.6</v>
      </c>
      <c r="E1513" s="450"/>
      <c r="F1513" s="450">
        <f t="shared" si="72"/>
        <v>14.6</v>
      </c>
      <c r="G1513" s="450">
        <f t="shared" si="73"/>
        <v>14.6</v>
      </c>
      <c r="K1513">
        <v>14.6</v>
      </c>
      <c r="L1513">
        <v>14.6</v>
      </c>
      <c r="N1513">
        <v>18.75</v>
      </c>
      <c r="O1513">
        <v>18.75</v>
      </c>
    </row>
    <row r="1514" spans="1:15">
      <c r="A1514" s="447">
        <v>1778</v>
      </c>
      <c r="B1514" s="448" t="s">
        <v>2375</v>
      </c>
      <c r="C1514" s="447" t="s">
        <v>950</v>
      </c>
      <c r="D1514" s="449">
        <f t="shared" si="71"/>
        <v>162.43</v>
      </c>
      <c r="E1514" s="450"/>
      <c r="F1514" s="450">
        <f t="shared" si="72"/>
        <v>162.43</v>
      </c>
      <c r="G1514" s="450">
        <f t="shared" si="73"/>
        <v>162.43</v>
      </c>
      <c r="K1514">
        <v>162.43</v>
      </c>
      <c r="L1514">
        <v>162.43</v>
      </c>
      <c r="N1514">
        <v>208.64</v>
      </c>
      <c r="O1514">
        <v>208.64</v>
      </c>
    </row>
    <row r="1515" spans="1:15">
      <c r="A1515" s="452">
        <v>1818</v>
      </c>
      <c r="B1515" s="453" t="s">
        <v>2376</v>
      </c>
      <c r="C1515" s="452" t="s">
        <v>950</v>
      </c>
      <c r="D1515" s="454">
        <f t="shared" si="71"/>
        <v>107.82</v>
      </c>
      <c r="E1515" s="450"/>
      <c r="F1515" s="450">
        <f t="shared" si="72"/>
        <v>107.82</v>
      </c>
      <c r="G1515" s="450">
        <f t="shared" si="73"/>
        <v>107.82</v>
      </c>
      <c r="K1515">
        <v>107.82</v>
      </c>
      <c r="L1515">
        <v>107.82</v>
      </c>
      <c r="N1515">
        <v>138.49</v>
      </c>
      <c r="O1515">
        <v>138.49</v>
      </c>
    </row>
    <row r="1516" spans="1:15">
      <c r="A1516" s="447">
        <v>1779</v>
      </c>
      <c r="B1516" s="448" t="s">
        <v>2377</v>
      </c>
      <c r="C1516" s="447" t="s">
        <v>950</v>
      </c>
      <c r="D1516" s="449">
        <f t="shared" si="71"/>
        <v>236.23</v>
      </c>
      <c r="E1516" s="450"/>
      <c r="F1516" s="450">
        <f t="shared" si="72"/>
        <v>236.23</v>
      </c>
      <c r="G1516" s="450">
        <f t="shared" si="73"/>
        <v>236.23</v>
      </c>
      <c r="K1516">
        <v>236.23</v>
      </c>
      <c r="L1516">
        <v>236.23</v>
      </c>
      <c r="N1516">
        <v>303.43</v>
      </c>
      <c r="O1516">
        <v>303.43</v>
      </c>
    </row>
    <row r="1517" spans="1:15">
      <c r="A1517" s="452">
        <v>1820</v>
      </c>
      <c r="B1517" s="453" t="s">
        <v>2378</v>
      </c>
      <c r="C1517" s="452" t="s">
        <v>950</v>
      </c>
      <c r="D1517" s="454">
        <f t="shared" si="71"/>
        <v>21.08</v>
      </c>
      <c r="E1517" s="450"/>
      <c r="F1517" s="450">
        <f t="shared" si="72"/>
        <v>21.08</v>
      </c>
      <c r="G1517" s="450">
        <f t="shared" si="73"/>
        <v>21.08</v>
      </c>
      <c r="K1517">
        <v>21.08</v>
      </c>
      <c r="L1517">
        <v>21.08</v>
      </c>
      <c r="N1517">
        <v>27.08</v>
      </c>
      <c r="O1517">
        <v>27.08</v>
      </c>
    </row>
    <row r="1518" spans="1:15">
      <c r="A1518" s="447">
        <v>1780</v>
      </c>
      <c r="B1518" s="448" t="s">
        <v>2379</v>
      </c>
      <c r="C1518" s="447" t="s">
        <v>950</v>
      </c>
      <c r="D1518" s="449">
        <f t="shared" si="71"/>
        <v>486.99</v>
      </c>
      <c r="E1518" s="450"/>
      <c r="F1518" s="450">
        <f t="shared" si="72"/>
        <v>486.99</v>
      </c>
      <c r="G1518" s="450">
        <f t="shared" si="73"/>
        <v>486.99</v>
      </c>
      <c r="K1518">
        <v>486.99</v>
      </c>
      <c r="L1518">
        <v>486.99</v>
      </c>
      <c r="N1518">
        <v>625.53</v>
      </c>
      <c r="O1518">
        <v>625.53</v>
      </c>
    </row>
    <row r="1519" spans="1:15">
      <c r="A1519" s="452">
        <v>1783</v>
      </c>
      <c r="B1519" s="453" t="s">
        <v>2380</v>
      </c>
      <c r="C1519" s="452" t="s">
        <v>950</v>
      </c>
      <c r="D1519" s="454">
        <f t="shared" si="71"/>
        <v>51.49</v>
      </c>
      <c r="E1519" s="450"/>
      <c r="F1519" s="450">
        <f t="shared" si="72"/>
        <v>51.49</v>
      </c>
      <c r="G1519" s="450">
        <f t="shared" si="73"/>
        <v>51.49</v>
      </c>
      <c r="K1519">
        <v>51.49</v>
      </c>
      <c r="L1519">
        <v>51.49</v>
      </c>
      <c r="N1519">
        <v>66.14</v>
      </c>
      <c r="O1519">
        <v>66.14</v>
      </c>
    </row>
    <row r="1520" spans="1:15">
      <c r="A1520" s="447">
        <v>1782</v>
      </c>
      <c r="B1520" s="448" t="s">
        <v>2381</v>
      </c>
      <c r="C1520" s="447" t="s">
        <v>950</v>
      </c>
      <c r="D1520" s="449">
        <f t="shared" si="71"/>
        <v>40.71</v>
      </c>
      <c r="E1520" s="450"/>
      <c r="F1520" s="450">
        <f t="shared" si="72"/>
        <v>40.71</v>
      </c>
      <c r="G1520" s="450">
        <f t="shared" si="73"/>
        <v>40.71</v>
      </c>
      <c r="K1520">
        <v>40.71</v>
      </c>
      <c r="L1520">
        <v>40.71</v>
      </c>
      <c r="N1520">
        <v>52.29</v>
      </c>
      <c r="O1520">
        <v>52.29</v>
      </c>
    </row>
    <row r="1521" spans="1:15">
      <c r="A1521" s="452">
        <v>1781</v>
      </c>
      <c r="B1521" s="453" t="s">
        <v>2382</v>
      </c>
      <c r="C1521" s="452" t="s">
        <v>950</v>
      </c>
      <c r="D1521" s="454">
        <f t="shared" si="71"/>
        <v>26.52</v>
      </c>
      <c r="E1521" s="450"/>
      <c r="F1521" s="450">
        <f t="shared" si="72"/>
        <v>26.52</v>
      </c>
      <c r="G1521" s="450">
        <f t="shared" si="73"/>
        <v>26.52</v>
      </c>
      <c r="K1521">
        <v>26.52</v>
      </c>
      <c r="L1521">
        <v>26.52</v>
      </c>
      <c r="N1521">
        <v>34.07</v>
      </c>
      <c r="O1521">
        <v>34.07</v>
      </c>
    </row>
    <row r="1522" spans="1:15">
      <c r="A1522" s="447">
        <v>1817</v>
      </c>
      <c r="B1522" s="448" t="s">
        <v>2383</v>
      </c>
      <c r="C1522" s="447" t="s">
        <v>950</v>
      </c>
      <c r="D1522" s="449">
        <f t="shared" si="71"/>
        <v>12.13</v>
      </c>
      <c r="E1522" s="450"/>
      <c r="F1522" s="450">
        <f t="shared" si="72"/>
        <v>12.13</v>
      </c>
      <c r="G1522" s="450">
        <f t="shared" si="73"/>
        <v>12.13</v>
      </c>
      <c r="K1522">
        <v>12.13</v>
      </c>
      <c r="L1522">
        <v>12.13</v>
      </c>
      <c r="N1522">
        <v>15.58</v>
      </c>
      <c r="O1522">
        <v>15.58</v>
      </c>
    </row>
    <row r="1523" spans="1:15">
      <c r="A1523" s="452">
        <v>1784</v>
      </c>
      <c r="B1523" s="453" t="s">
        <v>2384</v>
      </c>
      <c r="C1523" s="452" t="s">
        <v>950</v>
      </c>
      <c r="D1523" s="454">
        <f t="shared" si="71"/>
        <v>145.38999999999999</v>
      </c>
      <c r="E1523" s="450"/>
      <c r="F1523" s="450">
        <f t="shared" si="72"/>
        <v>145.38999999999999</v>
      </c>
      <c r="G1523" s="450">
        <f t="shared" si="73"/>
        <v>145.38999999999999</v>
      </c>
      <c r="K1523">
        <v>145.38999999999999</v>
      </c>
      <c r="L1523">
        <v>145.38999999999999</v>
      </c>
      <c r="N1523">
        <v>186.76</v>
      </c>
      <c r="O1523">
        <v>186.76</v>
      </c>
    </row>
    <row r="1524" spans="1:15">
      <c r="A1524" s="447">
        <v>1810</v>
      </c>
      <c r="B1524" s="448" t="s">
        <v>2385</v>
      </c>
      <c r="C1524" s="447" t="s">
        <v>950</v>
      </c>
      <c r="D1524" s="449">
        <f t="shared" si="71"/>
        <v>80.64</v>
      </c>
      <c r="E1524" s="450"/>
      <c r="F1524" s="450">
        <f t="shared" si="72"/>
        <v>80.64</v>
      </c>
      <c r="G1524" s="450">
        <f t="shared" si="73"/>
        <v>80.64</v>
      </c>
      <c r="K1524">
        <v>80.64</v>
      </c>
      <c r="L1524">
        <v>80.64</v>
      </c>
      <c r="N1524">
        <v>103.59</v>
      </c>
      <c r="O1524">
        <v>103.59</v>
      </c>
    </row>
    <row r="1525" spans="1:15">
      <c r="A1525" s="452">
        <v>1812</v>
      </c>
      <c r="B1525" s="453" t="s">
        <v>2386</v>
      </c>
      <c r="C1525" s="452" t="s">
        <v>950</v>
      </c>
      <c r="D1525" s="454">
        <f t="shared" si="71"/>
        <v>203.58</v>
      </c>
      <c r="E1525" s="450"/>
      <c r="F1525" s="450">
        <f t="shared" si="72"/>
        <v>203.58</v>
      </c>
      <c r="G1525" s="450">
        <f t="shared" si="73"/>
        <v>203.58</v>
      </c>
      <c r="K1525">
        <v>203.58</v>
      </c>
      <c r="L1525">
        <v>203.58</v>
      </c>
      <c r="N1525">
        <v>261.49</v>
      </c>
      <c r="O1525">
        <v>261.49</v>
      </c>
    </row>
    <row r="1526" spans="1:15">
      <c r="A1526" s="447">
        <v>1811</v>
      </c>
      <c r="B1526" s="448" t="s">
        <v>2387</v>
      </c>
      <c r="C1526" s="447" t="s">
        <v>950</v>
      </c>
      <c r="D1526" s="449">
        <f t="shared" si="71"/>
        <v>17.440000000000001</v>
      </c>
      <c r="E1526" s="450"/>
      <c r="F1526" s="450">
        <f t="shared" si="72"/>
        <v>17.440000000000001</v>
      </c>
      <c r="G1526" s="450">
        <f t="shared" si="73"/>
        <v>17.440000000000001</v>
      </c>
      <c r="K1526">
        <v>17.440000000000001</v>
      </c>
      <c r="L1526">
        <v>17.440000000000001</v>
      </c>
      <c r="N1526">
        <v>22.41</v>
      </c>
      <c r="O1526">
        <v>22.41</v>
      </c>
    </row>
    <row r="1527" spans="1:15">
      <c r="A1527" s="452">
        <v>40386</v>
      </c>
      <c r="B1527" s="453" t="s">
        <v>2388</v>
      </c>
      <c r="C1527" s="452" t="s">
        <v>950</v>
      </c>
      <c r="D1527" s="454">
        <f t="shared" si="71"/>
        <v>87.29</v>
      </c>
      <c r="E1527" s="450"/>
      <c r="F1527" s="450">
        <f t="shared" si="72"/>
        <v>87.29</v>
      </c>
      <c r="G1527" s="450">
        <f t="shared" si="73"/>
        <v>87.29</v>
      </c>
      <c r="N1527">
        <v>87.29</v>
      </c>
      <c r="O1527">
        <v>87.29</v>
      </c>
    </row>
    <row r="1528" spans="1:15">
      <c r="A1528" s="447">
        <v>40384</v>
      </c>
      <c r="B1528" s="448" t="s">
        <v>2389</v>
      </c>
      <c r="C1528" s="447" t="s">
        <v>950</v>
      </c>
      <c r="D1528" s="449">
        <f t="shared" si="71"/>
        <v>59.76</v>
      </c>
      <c r="E1528" s="450"/>
      <c r="F1528" s="450">
        <f t="shared" si="72"/>
        <v>59.76</v>
      </c>
      <c r="G1528" s="450">
        <f t="shared" si="73"/>
        <v>59.76</v>
      </c>
      <c r="N1528">
        <v>59.76</v>
      </c>
      <c r="O1528">
        <v>59.76</v>
      </c>
    </row>
    <row r="1529" spans="1:15">
      <c r="A1529" s="452">
        <v>40423</v>
      </c>
      <c r="B1529" s="453" t="s">
        <v>2390</v>
      </c>
      <c r="C1529" s="452" t="s">
        <v>950</v>
      </c>
      <c r="D1529" s="454">
        <f t="shared" si="71"/>
        <v>39.1</v>
      </c>
      <c r="E1529" s="450"/>
      <c r="F1529" s="450">
        <f t="shared" si="72"/>
        <v>39.1</v>
      </c>
      <c r="G1529" s="450">
        <f t="shared" si="73"/>
        <v>39.1</v>
      </c>
      <c r="N1529">
        <v>39.1</v>
      </c>
      <c r="O1529">
        <v>39.1</v>
      </c>
    </row>
    <row r="1530" spans="1:15">
      <c r="A1530" s="447">
        <v>40379</v>
      </c>
      <c r="B1530" s="448" t="s">
        <v>2391</v>
      </c>
      <c r="C1530" s="447" t="s">
        <v>950</v>
      </c>
      <c r="D1530" s="449">
        <f t="shared" si="71"/>
        <v>20.66</v>
      </c>
      <c r="E1530" s="450"/>
      <c r="F1530" s="450">
        <f t="shared" si="72"/>
        <v>20.66</v>
      </c>
      <c r="G1530" s="450">
        <f t="shared" si="73"/>
        <v>20.66</v>
      </c>
      <c r="N1530">
        <v>20.66</v>
      </c>
      <c r="O1530">
        <v>20.66</v>
      </c>
    </row>
    <row r="1531" spans="1:15">
      <c r="A1531" s="452">
        <v>40389</v>
      </c>
      <c r="B1531" s="453" t="s">
        <v>2392</v>
      </c>
      <c r="C1531" s="452" t="s">
        <v>950</v>
      </c>
      <c r="D1531" s="454">
        <f t="shared" si="71"/>
        <v>247.95</v>
      </c>
      <c r="E1531" s="450"/>
      <c r="F1531" s="450">
        <f t="shared" si="72"/>
        <v>247.95</v>
      </c>
      <c r="G1531" s="450">
        <f t="shared" si="73"/>
        <v>247.95</v>
      </c>
      <c r="N1531">
        <v>247.95</v>
      </c>
      <c r="O1531">
        <v>247.95</v>
      </c>
    </row>
    <row r="1532" spans="1:15">
      <c r="A1532" s="447">
        <v>40388</v>
      </c>
      <c r="B1532" s="448" t="s">
        <v>2393</v>
      </c>
      <c r="C1532" s="447" t="s">
        <v>950</v>
      </c>
      <c r="D1532" s="449">
        <f t="shared" si="71"/>
        <v>124.11</v>
      </c>
      <c r="E1532" s="450"/>
      <c r="F1532" s="450">
        <f t="shared" si="72"/>
        <v>124.11</v>
      </c>
      <c r="G1532" s="450">
        <f t="shared" si="73"/>
        <v>124.11</v>
      </c>
      <c r="N1532">
        <v>124.11</v>
      </c>
      <c r="O1532">
        <v>124.11</v>
      </c>
    </row>
    <row r="1533" spans="1:15">
      <c r="A1533" s="452">
        <v>40391</v>
      </c>
      <c r="B1533" s="453" t="s">
        <v>2394</v>
      </c>
      <c r="C1533" s="452" t="s">
        <v>950</v>
      </c>
      <c r="D1533" s="454">
        <f t="shared" si="71"/>
        <v>643.57000000000005</v>
      </c>
      <c r="E1533" s="450"/>
      <c r="F1533" s="450">
        <f t="shared" si="72"/>
        <v>643.57000000000005</v>
      </c>
      <c r="G1533" s="450">
        <f t="shared" si="73"/>
        <v>643.57000000000005</v>
      </c>
      <c r="N1533">
        <v>643.57000000000005</v>
      </c>
      <c r="O1533">
        <v>643.57000000000005</v>
      </c>
    </row>
    <row r="1534" spans="1:15">
      <c r="A1534" s="447">
        <v>40381</v>
      </c>
      <c r="B1534" s="448" t="s">
        <v>2395</v>
      </c>
      <c r="C1534" s="447" t="s">
        <v>950</v>
      </c>
      <c r="D1534" s="449">
        <f t="shared" si="71"/>
        <v>27.55</v>
      </c>
      <c r="E1534" s="450"/>
      <c r="F1534" s="450">
        <f t="shared" si="72"/>
        <v>27.55</v>
      </c>
      <c r="G1534" s="450">
        <f t="shared" si="73"/>
        <v>27.55</v>
      </c>
      <c r="N1534">
        <v>27.55</v>
      </c>
      <c r="O1534">
        <v>27.55</v>
      </c>
    </row>
    <row r="1535" spans="1:15" ht="28.8">
      <c r="A1535" s="452">
        <v>2609</v>
      </c>
      <c r="B1535" s="453" t="s">
        <v>2396</v>
      </c>
      <c r="C1535" s="452" t="s">
        <v>950</v>
      </c>
      <c r="D1535" s="454">
        <f t="shared" si="71"/>
        <v>5.16</v>
      </c>
      <c r="E1535" s="450"/>
      <c r="F1535" s="450">
        <f t="shared" si="72"/>
        <v>5.16</v>
      </c>
      <c r="G1535" s="450">
        <f t="shared" si="73"/>
        <v>5.16</v>
      </c>
      <c r="K1535">
        <v>5.16</v>
      </c>
      <c r="L1535">
        <v>5.16</v>
      </c>
      <c r="N1535">
        <v>4.55</v>
      </c>
      <c r="O1535">
        <v>4.55</v>
      </c>
    </row>
    <row r="1536" spans="1:15" ht="28.8">
      <c r="A1536" s="447">
        <v>2634</v>
      </c>
      <c r="B1536" s="448" t="s">
        <v>2397</v>
      </c>
      <c r="C1536" s="447" t="s">
        <v>950</v>
      </c>
      <c r="D1536" s="449">
        <f t="shared" si="71"/>
        <v>6.78</v>
      </c>
      <c r="E1536" s="450"/>
      <c r="F1536" s="450">
        <f t="shared" si="72"/>
        <v>6.78</v>
      </c>
      <c r="G1536" s="450">
        <f t="shared" si="73"/>
        <v>6.78</v>
      </c>
      <c r="K1536">
        <v>6.78</v>
      </c>
      <c r="L1536">
        <v>6.78</v>
      </c>
      <c r="N1536">
        <v>5.97</v>
      </c>
      <c r="O1536">
        <v>5.97</v>
      </c>
    </row>
    <row r="1537" spans="1:15" ht="28.8">
      <c r="A1537" s="452">
        <v>2611</v>
      </c>
      <c r="B1537" s="453" t="s">
        <v>2398</v>
      </c>
      <c r="C1537" s="452" t="s">
        <v>950</v>
      </c>
      <c r="D1537" s="454">
        <f t="shared" si="71"/>
        <v>19.11</v>
      </c>
      <c r="E1537" s="450"/>
      <c r="F1537" s="450">
        <f t="shared" si="72"/>
        <v>19.11</v>
      </c>
      <c r="G1537" s="450">
        <f t="shared" si="73"/>
        <v>19.11</v>
      </c>
      <c r="K1537">
        <v>19.11</v>
      </c>
      <c r="L1537">
        <v>19.11</v>
      </c>
      <c r="N1537">
        <v>16.84</v>
      </c>
      <c r="O1537">
        <v>16.84</v>
      </c>
    </row>
    <row r="1538" spans="1:15">
      <c r="A1538" s="447">
        <v>40414</v>
      </c>
      <c r="B1538" s="448" t="s">
        <v>2399</v>
      </c>
      <c r="C1538" s="447" t="s">
        <v>950</v>
      </c>
      <c r="D1538" s="449">
        <f t="shared" si="71"/>
        <v>20.170000000000002</v>
      </c>
      <c r="E1538" s="450"/>
      <c r="F1538" s="450">
        <f t="shared" si="72"/>
        <v>20.170000000000002</v>
      </c>
      <c r="G1538" s="450">
        <f t="shared" si="73"/>
        <v>20.170000000000002</v>
      </c>
      <c r="N1538">
        <v>20.170000000000002</v>
      </c>
      <c r="O1538">
        <v>20.170000000000002</v>
      </c>
    </row>
    <row r="1539" spans="1:15">
      <c r="A1539" s="452">
        <v>40416</v>
      </c>
      <c r="B1539" s="453" t="s">
        <v>2400</v>
      </c>
      <c r="C1539" s="452" t="s">
        <v>950</v>
      </c>
      <c r="D1539" s="454">
        <f t="shared" ref="D1539:D1602" si="74">IF($I$2=$G$1,G1539,F1539)</f>
        <v>27.88</v>
      </c>
      <c r="E1539" s="450"/>
      <c r="F1539" s="450">
        <f t="shared" si="72"/>
        <v>27.88</v>
      </c>
      <c r="G1539" s="450">
        <f t="shared" si="73"/>
        <v>27.88</v>
      </c>
      <c r="N1539">
        <v>27.88</v>
      </c>
      <c r="O1539">
        <v>27.88</v>
      </c>
    </row>
    <row r="1540" spans="1:15">
      <c r="A1540" s="447">
        <v>40418</v>
      </c>
      <c r="B1540" s="448" t="s">
        <v>2401</v>
      </c>
      <c r="C1540" s="447" t="s">
        <v>950</v>
      </c>
      <c r="D1540" s="449">
        <f t="shared" si="74"/>
        <v>33.25</v>
      </c>
      <c r="E1540" s="450"/>
      <c r="F1540" s="450">
        <f t="shared" si="72"/>
        <v>33.25</v>
      </c>
      <c r="G1540" s="450">
        <f t="shared" si="73"/>
        <v>33.25</v>
      </c>
      <c r="N1540">
        <v>33.25</v>
      </c>
      <c r="O1540">
        <v>33.25</v>
      </c>
    </row>
    <row r="1541" spans="1:15">
      <c r="A1541" s="452">
        <v>34359</v>
      </c>
      <c r="B1541" s="453" t="s">
        <v>2402</v>
      </c>
      <c r="C1541" s="452" t="s">
        <v>950</v>
      </c>
      <c r="D1541" s="454">
        <f t="shared" si="74"/>
        <v>10.97</v>
      </c>
      <c r="E1541" s="450"/>
      <c r="F1541" s="450">
        <f t="shared" si="72"/>
        <v>10.97</v>
      </c>
      <c r="G1541" s="450">
        <f t="shared" si="73"/>
        <v>10.97</v>
      </c>
      <c r="N1541">
        <v>10.97</v>
      </c>
      <c r="O1541">
        <v>10.97</v>
      </c>
    </row>
    <row r="1542" spans="1:15">
      <c r="A1542" s="447">
        <v>1789</v>
      </c>
      <c r="B1542" s="448" t="s">
        <v>2403</v>
      </c>
      <c r="C1542" s="447" t="s">
        <v>950</v>
      </c>
      <c r="D1542" s="449">
        <f t="shared" si="74"/>
        <v>64.400000000000006</v>
      </c>
      <c r="E1542" s="450"/>
      <c r="F1542" s="450">
        <f t="shared" si="72"/>
        <v>64.400000000000006</v>
      </c>
      <c r="G1542" s="450">
        <f t="shared" si="73"/>
        <v>64.400000000000006</v>
      </c>
      <c r="K1542">
        <v>64.400000000000006</v>
      </c>
      <c r="L1542">
        <v>64.400000000000006</v>
      </c>
      <c r="N1542">
        <v>82.73</v>
      </c>
      <c r="O1542">
        <v>82.73</v>
      </c>
    </row>
    <row r="1543" spans="1:15">
      <c r="A1543" s="452">
        <v>1788</v>
      </c>
      <c r="B1543" s="453" t="s">
        <v>2404</v>
      </c>
      <c r="C1543" s="452" t="s">
        <v>950</v>
      </c>
      <c r="D1543" s="454">
        <f t="shared" si="74"/>
        <v>51.62</v>
      </c>
      <c r="E1543" s="450"/>
      <c r="F1543" s="450">
        <f t="shared" si="72"/>
        <v>51.62</v>
      </c>
      <c r="G1543" s="450">
        <f t="shared" si="73"/>
        <v>51.62</v>
      </c>
      <c r="K1543">
        <v>51.62</v>
      </c>
      <c r="L1543">
        <v>51.62</v>
      </c>
      <c r="N1543">
        <v>66.31</v>
      </c>
      <c r="O1543">
        <v>66.31</v>
      </c>
    </row>
    <row r="1544" spans="1:15">
      <c r="A1544" s="447">
        <v>1787</v>
      </c>
      <c r="B1544" s="448" t="s">
        <v>2405</v>
      </c>
      <c r="C1544" s="447" t="s">
        <v>950</v>
      </c>
      <c r="D1544" s="449">
        <f t="shared" si="74"/>
        <v>30.69</v>
      </c>
      <c r="E1544" s="450"/>
      <c r="F1544" s="450">
        <f t="shared" si="72"/>
        <v>30.69</v>
      </c>
      <c r="G1544" s="450">
        <f t="shared" si="73"/>
        <v>30.69</v>
      </c>
      <c r="K1544">
        <v>30.69</v>
      </c>
      <c r="L1544">
        <v>30.69</v>
      </c>
      <c r="N1544">
        <v>39.43</v>
      </c>
      <c r="O1544">
        <v>39.43</v>
      </c>
    </row>
    <row r="1545" spans="1:15">
      <c r="A1545" s="452">
        <v>1786</v>
      </c>
      <c r="B1545" s="453" t="s">
        <v>2406</v>
      </c>
      <c r="C1545" s="452" t="s">
        <v>950</v>
      </c>
      <c r="D1545" s="454">
        <f t="shared" si="74"/>
        <v>12.82</v>
      </c>
      <c r="E1545" s="450"/>
      <c r="F1545" s="450">
        <f t="shared" si="72"/>
        <v>12.82</v>
      </c>
      <c r="G1545" s="450">
        <f t="shared" si="73"/>
        <v>12.82</v>
      </c>
      <c r="K1545">
        <v>12.82</v>
      </c>
      <c r="L1545">
        <v>12.82</v>
      </c>
      <c r="N1545">
        <v>16.46</v>
      </c>
      <c r="O1545">
        <v>16.46</v>
      </c>
    </row>
    <row r="1546" spans="1:15">
      <c r="A1546" s="447">
        <v>1791</v>
      </c>
      <c r="B1546" s="448" t="s">
        <v>2407</v>
      </c>
      <c r="C1546" s="447" t="s">
        <v>950</v>
      </c>
      <c r="D1546" s="449">
        <f t="shared" si="74"/>
        <v>186.13</v>
      </c>
      <c r="E1546" s="450"/>
      <c r="F1546" s="450">
        <f t="shared" si="72"/>
        <v>186.13</v>
      </c>
      <c r="G1546" s="450">
        <f t="shared" si="73"/>
        <v>186.13</v>
      </c>
      <c r="K1546">
        <v>186.13</v>
      </c>
      <c r="L1546">
        <v>186.13</v>
      </c>
      <c r="N1546">
        <v>239.08</v>
      </c>
      <c r="O1546">
        <v>239.08</v>
      </c>
    </row>
    <row r="1547" spans="1:15">
      <c r="A1547" s="452">
        <v>1790</v>
      </c>
      <c r="B1547" s="453" t="s">
        <v>2408</v>
      </c>
      <c r="C1547" s="452" t="s">
        <v>950</v>
      </c>
      <c r="D1547" s="454">
        <f t="shared" si="74"/>
        <v>107.25</v>
      </c>
      <c r="E1547" s="450"/>
      <c r="F1547" s="450">
        <f t="shared" si="72"/>
        <v>107.25</v>
      </c>
      <c r="G1547" s="450">
        <f t="shared" si="73"/>
        <v>107.25</v>
      </c>
      <c r="K1547">
        <v>107.25</v>
      </c>
      <c r="L1547">
        <v>107.25</v>
      </c>
      <c r="N1547">
        <v>137.77000000000001</v>
      </c>
      <c r="O1547">
        <v>137.77000000000001</v>
      </c>
    </row>
    <row r="1548" spans="1:15">
      <c r="A1548" s="447">
        <v>1792</v>
      </c>
      <c r="B1548" s="448" t="s">
        <v>2409</v>
      </c>
      <c r="C1548" s="447" t="s">
        <v>950</v>
      </c>
      <c r="D1548" s="449">
        <f t="shared" si="74"/>
        <v>251.25</v>
      </c>
      <c r="E1548" s="450"/>
      <c r="F1548" s="450">
        <f t="shared" si="72"/>
        <v>251.25</v>
      </c>
      <c r="G1548" s="450">
        <f t="shared" si="73"/>
        <v>251.25</v>
      </c>
      <c r="K1548">
        <v>251.25</v>
      </c>
      <c r="L1548">
        <v>251.25</v>
      </c>
      <c r="N1548">
        <v>322.72000000000003</v>
      </c>
      <c r="O1548">
        <v>322.72000000000003</v>
      </c>
    </row>
    <row r="1549" spans="1:15">
      <c r="A1549" s="452">
        <v>1813</v>
      </c>
      <c r="B1549" s="453" t="s">
        <v>2410</v>
      </c>
      <c r="C1549" s="452" t="s">
        <v>950</v>
      </c>
      <c r="D1549" s="454">
        <f t="shared" si="74"/>
        <v>20.34</v>
      </c>
      <c r="E1549" s="450"/>
      <c r="F1549" s="450">
        <f t="shared" si="72"/>
        <v>20.34</v>
      </c>
      <c r="G1549" s="450">
        <f t="shared" si="73"/>
        <v>20.34</v>
      </c>
      <c r="K1549">
        <v>20.34</v>
      </c>
      <c r="L1549">
        <v>20.34</v>
      </c>
      <c r="N1549">
        <v>26.13</v>
      </c>
      <c r="O1549">
        <v>26.13</v>
      </c>
    </row>
    <row r="1550" spans="1:15">
      <c r="A1550" s="447">
        <v>1793</v>
      </c>
      <c r="B1550" s="448" t="s">
        <v>2411</v>
      </c>
      <c r="C1550" s="447" t="s">
        <v>950</v>
      </c>
      <c r="D1550" s="449">
        <f t="shared" si="74"/>
        <v>507.69</v>
      </c>
      <c r="E1550" s="450"/>
      <c r="F1550" s="450">
        <f t="shared" si="72"/>
        <v>507.69</v>
      </c>
      <c r="G1550" s="450">
        <f t="shared" si="73"/>
        <v>507.69</v>
      </c>
      <c r="K1550">
        <v>507.69</v>
      </c>
      <c r="L1550">
        <v>507.69</v>
      </c>
      <c r="N1550">
        <v>652.12</v>
      </c>
      <c r="O1550">
        <v>652.12</v>
      </c>
    </row>
    <row r="1551" spans="1:15">
      <c r="A1551" s="452">
        <v>1797</v>
      </c>
      <c r="B1551" s="453" t="s">
        <v>2412</v>
      </c>
      <c r="C1551" s="452" t="s">
        <v>950</v>
      </c>
      <c r="D1551" s="454">
        <f t="shared" si="74"/>
        <v>73.13</v>
      </c>
      <c r="E1551" s="450"/>
      <c r="F1551" s="450">
        <f t="shared" si="72"/>
        <v>73.13</v>
      </c>
      <c r="G1551" s="450">
        <f t="shared" si="73"/>
        <v>73.13</v>
      </c>
      <c r="K1551">
        <v>73.13</v>
      </c>
      <c r="L1551">
        <v>73.13</v>
      </c>
      <c r="N1551">
        <v>93.93</v>
      </c>
      <c r="O1551">
        <v>93.93</v>
      </c>
    </row>
    <row r="1552" spans="1:15">
      <c r="A1552" s="447">
        <v>1796</v>
      </c>
      <c r="B1552" s="448" t="s">
        <v>2413</v>
      </c>
      <c r="C1552" s="447" t="s">
        <v>950</v>
      </c>
      <c r="D1552" s="449">
        <f t="shared" si="74"/>
        <v>56.09</v>
      </c>
      <c r="E1552" s="450"/>
      <c r="F1552" s="450">
        <f t="shared" si="72"/>
        <v>56.09</v>
      </c>
      <c r="G1552" s="450">
        <f t="shared" si="73"/>
        <v>56.09</v>
      </c>
      <c r="K1552">
        <v>56.09</v>
      </c>
      <c r="L1552">
        <v>56.09</v>
      </c>
      <c r="N1552">
        <v>72.05</v>
      </c>
      <c r="O1552">
        <v>72.05</v>
      </c>
    </row>
    <row r="1553" spans="1:15">
      <c r="A1553" s="452">
        <v>1816</v>
      </c>
      <c r="B1553" s="453" t="s">
        <v>2414</v>
      </c>
      <c r="C1553" s="452" t="s">
        <v>950</v>
      </c>
      <c r="D1553" s="454">
        <f t="shared" si="74"/>
        <v>30.19</v>
      </c>
      <c r="E1553" s="450"/>
      <c r="F1553" s="450">
        <f t="shared" si="72"/>
        <v>30.19</v>
      </c>
      <c r="G1553" s="450">
        <f t="shared" si="73"/>
        <v>30.19</v>
      </c>
      <c r="K1553">
        <v>30.19</v>
      </c>
      <c r="L1553">
        <v>30.19</v>
      </c>
      <c r="N1553">
        <v>38.78</v>
      </c>
      <c r="O1553">
        <v>38.78</v>
      </c>
    </row>
    <row r="1554" spans="1:15">
      <c r="A1554" s="447">
        <v>1794</v>
      </c>
      <c r="B1554" s="448" t="s">
        <v>2415</v>
      </c>
      <c r="C1554" s="447" t="s">
        <v>950</v>
      </c>
      <c r="D1554" s="449">
        <f t="shared" si="74"/>
        <v>13.39</v>
      </c>
      <c r="E1554" s="450"/>
      <c r="F1554" s="450">
        <f t="shared" si="72"/>
        <v>13.39</v>
      </c>
      <c r="G1554" s="450">
        <f t="shared" si="73"/>
        <v>13.39</v>
      </c>
      <c r="K1554">
        <v>13.39</v>
      </c>
      <c r="L1554">
        <v>13.39</v>
      </c>
      <c r="N1554">
        <v>17.2</v>
      </c>
      <c r="O1554">
        <v>17.2</v>
      </c>
    </row>
    <row r="1555" spans="1:15">
      <c r="A1555" s="452">
        <v>1815</v>
      </c>
      <c r="B1555" s="453" t="s">
        <v>2416</v>
      </c>
      <c r="C1555" s="452" t="s">
        <v>950</v>
      </c>
      <c r="D1555" s="454">
        <f t="shared" si="74"/>
        <v>231.87</v>
      </c>
      <c r="E1555" s="450"/>
      <c r="F1555" s="450">
        <f t="shared" si="72"/>
        <v>231.87</v>
      </c>
      <c r="G1555" s="450">
        <f t="shared" si="73"/>
        <v>231.87</v>
      </c>
      <c r="K1555">
        <v>231.87</v>
      </c>
      <c r="L1555">
        <v>231.87</v>
      </c>
      <c r="N1555">
        <v>297.83</v>
      </c>
      <c r="O1555">
        <v>297.83</v>
      </c>
    </row>
    <row r="1556" spans="1:15">
      <c r="A1556" s="447">
        <v>1798</v>
      </c>
      <c r="B1556" s="448" t="s">
        <v>2417</v>
      </c>
      <c r="C1556" s="447" t="s">
        <v>950</v>
      </c>
      <c r="D1556" s="449">
        <f t="shared" si="74"/>
        <v>103.75</v>
      </c>
      <c r="E1556" s="450"/>
      <c r="F1556" s="450">
        <f t="shared" si="72"/>
        <v>103.75</v>
      </c>
      <c r="G1556" s="450">
        <f t="shared" si="73"/>
        <v>103.75</v>
      </c>
      <c r="K1556">
        <v>103.75</v>
      </c>
      <c r="L1556">
        <v>103.75</v>
      </c>
      <c r="N1556">
        <v>133.27000000000001</v>
      </c>
      <c r="O1556">
        <v>133.27000000000001</v>
      </c>
    </row>
    <row r="1557" spans="1:15">
      <c r="A1557" s="452">
        <v>1799</v>
      </c>
      <c r="B1557" s="453" t="s">
        <v>2418</v>
      </c>
      <c r="C1557" s="452" t="s">
        <v>950</v>
      </c>
      <c r="D1557" s="454">
        <f t="shared" si="74"/>
        <v>301.99</v>
      </c>
      <c r="E1557" s="450"/>
      <c r="F1557" s="450">
        <f t="shared" si="72"/>
        <v>301.99</v>
      </c>
      <c r="G1557" s="450">
        <f t="shared" si="73"/>
        <v>301.99</v>
      </c>
      <c r="K1557">
        <v>301.99</v>
      </c>
      <c r="L1557">
        <v>301.99</v>
      </c>
      <c r="N1557">
        <v>387.9</v>
      </c>
      <c r="O1557">
        <v>387.9</v>
      </c>
    </row>
    <row r="1558" spans="1:15">
      <c r="A1558" s="447">
        <v>1795</v>
      </c>
      <c r="B1558" s="448" t="s">
        <v>2419</v>
      </c>
      <c r="C1558" s="447" t="s">
        <v>950</v>
      </c>
      <c r="D1558" s="449">
        <f t="shared" si="74"/>
        <v>18.55</v>
      </c>
      <c r="E1558" s="450"/>
      <c r="F1558" s="450">
        <f t="shared" si="72"/>
        <v>18.55</v>
      </c>
      <c r="G1558" s="450">
        <f t="shared" si="73"/>
        <v>18.55</v>
      </c>
      <c r="K1558">
        <v>18.55</v>
      </c>
      <c r="L1558">
        <v>18.55</v>
      </c>
      <c r="N1558">
        <v>23.83</v>
      </c>
      <c r="O1558">
        <v>23.83</v>
      </c>
    </row>
    <row r="1559" spans="1:15">
      <c r="A1559" s="452">
        <v>1800</v>
      </c>
      <c r="B1559" s="453" t="s">
        <v>2420</v>
      </c>
      <c r="C1559" s="452" t="s">
        <v>950</v>
      </c>
      <c r="D1559" s="454">
        <f t="shared" si="74"/>
        <v>576.54999999999995</v>
      </c>
      <c r="E1559" s="450"/>
      <c r="F1559" s="450">
        <f t="shared" si="72"/>
        <v>576.54999999999995</v>
      </c>
      <c r="G1559" s="450">
        <f t="shared" si="73"/>
        <v>576.54999999999995</v>
      </c>
      <c r="K1559">
        <v>576.54999999999995</v>
      </c>
      <c r="L1559">
        <v>576.54999999999995</v>
      </c>
      <c r="N1559">
        <v>740.57</v>
      </c>
      <c r="O1559">
        <v>740.57</v>
      </c>
    </row>
    <row r="1560" spans="1:15">
      <c r="A1560" s="447">
        <v>1802</v>
      </c>
      <c r="B1560" s="448" t="s">
        <v>2421</v>
      </c>
      <c r="C1560" s="447" t="s">
        <v>950</v>
      </c>
      <c r="D1560" s="449">
        <f t="shared" si="74"/>
        <v>1442.18</v>
      </c>
      <c r="E1560" s="450"/>
      <c r="F1560" s="450">
        <f t="shared" si="72"/>
        <v>1442.18</v>
      </c>
      <c r="G1560" s="450">
        <f t="shared" si="73"/>
        <v>1442.18</v>
      </c>
      <c r="K1560">
        <v>1442.18</v>
      </c>
      <c r="L1560">
        <v>1442.18</v>
      </c>
      <c r="N1560">
        <v>1852.45</v>
      </c>
      <c r="O1560">
        <v>1852.45</v>
      </c>
    </row>
    <row r="1561" spans="1:15">
      <c r="A1561" s="452">
        <v>1809</v>
      </c>
      <c r="B1561" s="453" t="s">
        <v>2422</v>
      </c>
      <c r="C1561" s="452" t="s">
        <v>950</v>
      </c>
      <c r="D1561" s="454">
        <f t="shared" si="74"/>
        <v>60.38</v>
      </c>
      <c r="E1561" s="450"/>
      <c r="F1561" s="450">
        <f t="shared" si="72"/>
        <v>60.38</v>
      </c>
      <c r="G1561" s="450">
        <f t="shared" si="73"/>
        <v>60.38</v>
      </c>
      <c r="K1561">
        <v>60.38</v>
      </c>
      <c r="L1561">
        <v>60.38</v>
      </c>
      <c r="N1561">
        <v>77.56</v>
      </c>
      <c r="O1561">
        <v>77.56</v>
      </c>
    </row>
    <row r="1562" spans="1:15">
      <c r="A1562" s="447">
        <v>1814</v>
      </c>
      <c r="B1562" s="448" t="s">
        <v>2423</v>
      </c>
      <c r="C1562" s="447" t="s">
        <v>950</v>
      </c>
      <c r="D1562" s="449">
        <f t="shared" si="74"/>
        <v>49.6</v>
      </c>
      <c r="E1562" s="450"/>
      <c r="F1562" s="450">
        <f t="shared" si="72"/>
        <v>49.6</v>
      </c>
      <c r="G1562" s="450">
        <f t="shared" si="73"/>
        <v>49.6</v>
      </c>
      <c r="K1562">
        <v>49.6</v>
      </c>
      <c r="L1562">
        <v>49.6</v>
      </c>
      <c r="N1562">
        <v>63.71</v>
      </c>
      <c r="O1562">
        <v>63.71</v>
      </c>
    </row>
    <row r="1563" spans="1:15">
      <c r="A1563" s="452">
        <v>1805</v>
      </c>
      <c r="B1563" s="453" t="s">
        <v>2424</v>
      </c>
      <c r="C1563" s="452" t="s">
        <v>950</v>
      </c>
      <c r="D1563" s="454">
        <f t="shared" si="74"/>
        <v>28.79</v>
      </c>
      <c r="E1563" s="450"/>
      <c r="F1563" s="450">
        <f t="shared" si="72"/>
        <v>28.79</v>
      </c>
      <c r="G1563" s="450">
        <f t="shared" si="73"/>
        <v>28.79</v>
      </c>
      <c r="K1563">
        <v>28.79</v>
      </c>
      <c r="L1563">
        <v>28.79</v>
      </c>
      <c r="N1563">
        <v>36.979999999999997</v>
      </c>
      <c r="O1563">
        <v>36.979999999999997</v>
      </c>
    </row>
    <row r="1564" spans="1:15">
      <c r="A1564" s="447">
        <v>1803</v>
      </c>
      <c r="B1564" s="448" t="s">
        <v>2425</v>
      </c>
      <c r="C1564" s="447" t="s">
        <v>950</v>
      </c>
      <c r="D1564" s="449">
        <f t="shared" si="74"/>
        <v>12.53</v>
      </c>
      <c r="E1564" s="450"/>
      <c r="F1564" s="450">
        <f t="shared" si="72"/>
        <v>12.53</v>
      </c>
      <c r="G1564" s="450">
        <f t="shared" si="73"/>
        <v>12.53</v>
      </c>
      <c r="K1564">
        <v>12.53</v>
      </c>
      <c r="L1564">
        <v>12.53</v>
      </c>
      <c r="N1564">
        <v>16.100000000000001</v>
      </c>
      <c r="O1564">
        <v>16.100000000000001</v>
      </c>
    </row>
    <row r="1565" spans="1:15">
      <c r="A1565" s="452">
        <v>1821</v>
      </c>
      <c r="B1565" s="453" t="s">
        <v>2426</v>
      </c>
      <c r="C1565" s="452" t="s">
        <v>950</v>
      </c>
      <c r="D1565" s="454">
        <f t="shared" si="74"/>
        <v>170.06</v>
      </c>
      <c r="E1565" s="450"/>
      <c r="F1565" s="450">
        <f t="shared" si="72"/>
        <v>170.06</v>
      </c>
      <c r="G1565" s="450">
        <f t="shared" si="73"/>
        <v>170.06</v>
      </c>
      <c r="K1565">
        <v>170.06</v>
      </c>
      <c r="L1565">
        <v>170.06</v>
      </c>
      <c r="N1565">
        <v>218.44</v>
      </c>
      <c r="O1565">
        <v>218.44</v>
      </c>
    </row>
    <row r="1566" spans="1:15">
      <c r="A1566" s="447">
        <v>1806</v>
      </c>
      <c r="B1566" s="448" t="s">
        <v>2427</v>
      </c>
      <c r="C1566" s="447" t="s">
        <v>950</v>
      </c>
      <c r="D1566" s="449">
        <f t="shared" si="74"/>
        <v>101.22</v>
      </c>
      <c r="E1566" s="450"/>
      <c r="F1566" s="450">
        <f t="shared" si="72"/>
        <v>101.22</v>
      </c>
      <c r="G1566" s="450">
        <f t="shared" si="73"/>
        <v>101.22</v>
      </c>
      <c r="K1566">
        <v>101.22</v>
      </c>
      <c r="L1566">
        <v>101.22</v>
      </c>
      <c r="N1566">
        <v>130.02000000000001</v>
      </c>
      <c r="O1566">
        <v>130.02000000000001</v>
      </c>
    </row>
    <row r="1567" spans="1:15">
      <c r="A1567" s="452">
        <v>1807</v>
      </c>
      <c r="B1567" s="453" t="s">
        <v>2428</v>
      </c>
      <c r="C1567" s="452" t="s">
        <v>950</v>
      </c>
      <c r="D1567" s="454">
        <f t="shared" si="74"/>
        <v>243.21</v>
      </c>
      <c r="E1567" s="450"/>
      <c r="F1567" s="450">
        <f t="shared" si="72"/>
        <v>243.21</v>
      </c>
      <c r="G1567" s="450">
        <f t="shared" si="73"/>
        <v>243.21</v>
      </c>
      <c r="K1567">
        <v>243.21</v>
      </c>
      <c r="L1567">
        <v>243.21</v>
      </c>
      <c r="N1567">
        <v>312.39999999999998</v>
      </c>
      <c r="O1567">
        <v>312.39999999999998</v>
      </c>
    </row>
    <row r="1568" spans="1:15">
      <c r="A1568" s="447">
        <v>1804</v>
      </c>
      <c r="B1568" s="448" t="s">
        <v>2429</v>
      </c>
      <c r="C1568" s="447" t="s">
        <v>950</v>
      </c>
      <c r="D1568" s="449">
        <f t="shared" si="74"/>
        <v>17.84</v>
      </c>
      <c r="E1568" s="450"/>
      <c r="F1568" s="450">
        <f t="shared" si="72"/>
        <v>17.84</v>
      </c>
      <c r="G1568" s="450">
        <f t="shared" si="73"/>
        <v>17.84</v>
      </c>
      <c r="K1568">
        <v>17.84</v>
      </c>
      <c r="L1568">
        <v>17.84</v>
      </c>
      <c r="N1568">
        <v>22.92</v>
      </c>
      <c r="O1568">
        <v>22.92</v>
      </c>
    </row>
    <row r="1569" spans="1:15">
      <c r="A1569" s="452">
        <v>1808</v>
      </c>
      <c r="B1569" s="453" t="s">
        <v>2430</v>
      </c>
      <c r="C1569" s="452" t="s">
        <v>950</v>
      </c>
      <c r="D1569" s="454">
        <f t="shared" si="74"/>
        <v>487.59</v>
      </c>
      <c r="E1569" s="450"/>
      <c r="F1569" s="450">
        <f t="shared" si="72"/>
        <v>487.59</v>
      </c>
      <c r="G1569" s="450">
        <f t="shared" si="73"/>
        <v>487.59</v>
      </c>
      <c r="K1569">
        <v>487.59</v>
      </c>
      <c r="L1569">
        <v>487.59</v>
      </c>
      <c r="N1569">
        <v>626.29999999999995</v>
      </c>
      <c r="O1569">
        <v>626.29999999999995</v>
      </c>
    </row>
    <row r="1570" spans="1:15">
      <c r="A1570" s="447">
        <v>40385</v>
      </c>
      <c r="B1570" s="448" t="s">
        <v>2431</v>
      </c>
      <c r="C1570" s="447" t="s">
        <v>950</v>
      </c>
      <c r="D1570" s="449">
        <f t="shared" si="74"/>
        <v>87.29</v>
      </c>
      <c r="E1570" s="450"/>
      <c r="F1570" s="450">
        <f t="shared" ref="F1570:F1633" si="75">IF(K1570&gt;0,K1570,N1570)</f>
        <v>87.29</v>
      </c>
      <c r="G1570" s="450">
        <f t="shared" ref="G1570:G1633" si="76">IF(L1570&gt;0,L1570,O1570)</f>
        <v>87.29</v>
      </c>
      <c r="N1570">
        <v>87.29</v>
      </c>
      <c r="O1570">
        <v>87.29</v>
      </c>
    </row>
    <row r="1571" spans="1:15">
      <c r="A1571" s="452">
        <v>40383</v>
      </c>
      <c r="B1571" s="453" t="s">
        <v>2432</v>
      </c>
      <c r="C1571" s="452" t="s">
        <v>950</v>
      </c>
      <c r="D1571" s="454">
        <f t="shared" si="74"/>
        <v>59.76</v>
      </c>
      <c r="E1571" s="450"/>
      <c r="F1571" s="450">
        <f t="shared" si="75"/>
        <v>59.76</v>
      </c>
      <c r="G1571" s="450">
        <f t="shared" si="76"/>
        <v>59.76</v>
      </c>
      <c r="N1571">
        <v>59.76</v>
      </c>
      <c r="O1571">
        <v>59.76</v>
      </c>
    </row>
    <row r="1572" spans="1:15">
      <c r="A1572" s="447">
        <v>40382</v>
      </c>
      <c r="B1572" s="448" t="s">
        <v>2433</v>
      </c>
      <c r="C1572" s="447" t="s">
        <v>950</v>
      </c>
      <c r="D1572" s="449">
        <f t="shared" si="74"/>
        <v>39.1</v>
      </c>
      <c r="E1572" s="450"/>
      <c r="F1572" s="450">
        <f t="shared" si="75"/>
        <v>39.1</v>
      </c>
      <c r="G1572" s="450">
        <f t="shared" si="76"/>
        <v>39.1</v>
      </c>
      <c r="N1572">
        <v>39.1</v>
      </c>
      <c r="O1572">
        <v>39.1</v>
      </c>
    </row>
    <row r="1573" spans="1:15">
      <c r="A1573" s="452">
        <v>40378</v>
      </c>
      <c r="B1573" s="453" t="s">
        <v>2434</v>
      </c>
      <c r="C1573" s="452" t="s">
        <v>950</v>
      </c>
      <c r="D1573" s="454">
        <f t="shared" si="74"/>
        <v>20.66</v>
      </c>
      <c r="E1573" s="450"/>
      <c r="F1573" s="450">
        <f t="shared" si="75"/>
        <v>20.66</v>
      </c>
      <c r="G1573" s="450">
        <f t="shared" si="76"/>
        <v>20.66</v>
      </c>
      <c r="N1573">
        <v>20.66</v>
      </c>
      <c r="O1573">
        <v>20.66</v>
      </c>
    </row>
    <row r="1574" spans="1:15">
      <c r="A1574" s="447">
        <v>40422</v>
      </c>
      <c r="B1574" s="448" t="s">
        <v>2435</v>
      </c>
      <c r="C1574" s="447" t="s">
        <v>950</v>
      </c>
      <c r="D1574" s="449">
        <f t="shared" si="74"/>
        <v>266.36</v>
      </c>
      <c r="E1574" s="450"/>
      <c r="F1574" s="450">
        <f t="shared" si="75"/>
        <v>266.36</v>
      </c>
      <c r="G1574" s="450">
        <f t="shared" si="76"/>
        <v>266.36</v>
      </c>
      <c r="N1574">
        <v>266.36</v>
      </c>
      <c r="O1574">
        <v>266.36</v>
      </c>
    </row>
    <row r="1575" spans="1:15">
      <c r="A1575" s="452">
        <v>40387</v>
      </c>
      <c r="B1575" s="453" t="s">
        <v>2436</v>
      </c>
      <c r="C1575" s="452" t="s">
        <v>950</v>
      </c>
      <c r="D1575" s="454">
        <f t="shared" si="74"/>
        <v>135.62</v>
      </c>
      <c r="E1575" s="450"/>
      <c r="F1575" s="450">
        <f t="shared" si="75"/>
        <v>135.62</v>
      </c>
      <c r="G1575" s="450">
        <f t="shared" si="76"/>
        <v>135.62</v>
      </c>
      <c r="N1575">
        <v>135.62</v>
      </c>
      <c r="O1575">
        <v>135.62</v>
      </c>
    </row>
    <row r="1576" spans="1:15">
      <c r="A1576" s="447">
        <v>40390</v>
      </c>
      <c r="B1576" s="448" t="s">
        <v>2437</v>
      </c>
      <c r="C1576" s="447" t="s">
        <v>950</v>
      </c>
      <c r="D1576" s="449">
        <f t="shared" si="74"/>
        <v>560.99</v>
      </c>
      <c r="E1576" s="450"/>
      <c r="F1576" s="450">
        <f t="shared" si="75"/>
        <v>560.99</v>
      </c>
      <c r="G1576" s="450">
        <f t="shared" si="76"/>
        <v>560.99</v>
      </c>
      <c r="N1576">
        <v>560.99</v>
      </c>
      <c r="O1576">
        <v>560.99</v>
      </c>
    </row>
    <row r="1577" spans="1:15">
      <c r="A1577" s="452">
        <v>40380</v>
      </c>
      <c r="B1577" s="453" t="s">
        <v>2438</v>
      </c>
      <c r="C1577" s="452" t="s">
        <v>950</v>
      </c>
      <c r="D1577" s="454">
        <f t="shared" si="74"/>
        <v>27.55</v>
      </c>
      <c r="E1577" s="450"/>
      <c r="F1577" s="450">
        <f t="shared" si="75"/>
        <v>27.55</v>
      </c>
      <c r="G1577" s="450">
        <f t="shared" si="76"/>
        <v>27.55</v>
      </c>
      <c r="N1577">
        <v>27.55</v>
      </c>
      <c r="O1577">
        <v>27.55</v>
      </c>
    </row>
    <row r="1578" spans="1:15" ht="28.8">
      <c r="A1578" s="447">
        <v>2621</v>
      </c>
      <c r="B1578" s="448" t="s">
        <v>2439</v>
      </c>
      <c r="C1578" s="447" t="s">
        <v>950</v>
      </c>
      <c r="D1578" s="449">
        <f t="shared" si="74"/>
        <v>163.47999999999999</v>
      </c>
      <c r="E1578" s="450"/>
      <c r="F1578" s="450">
        <f t="shared" si="75"/>
        <v>163.47999999999999</v>
      </c>
      <c r="G1578" s="450">
        <f t="shared" si="76"/>
        <v>163.47999999999999</v>
      </c>
      <c r="K1578">
        <v>163.47999999999999</v>
      </c>
      <c r="L1578">
        <v>163.47999999999999</v>
      </c>
      <c r="N1578">
        <v>144.09</v>
      </c>
      <c r="O1578">
        <v>144.09</v>
      </c>
    </row>
    <row r="1579" spans="1:15" ht="28.8">
      <c r="A1579" s="452">
        <v>2616</v>
      </c>
      <c r="B1579" s="453" t="s">
        <v>2440</v>
      </c>
      <c r="C1579" s="452" t="s">
        <v>950</v>
      </c>
      <c r="D1579" s="454">
        <f t="shared" si="74"/>
        <v>4.62</v>
      </c>
      <c r="E1579" s="450"/>
      <c r="F1579" s="450">
        <f t="shared" si="75"/>
        <v>4.62</v>
      </c>
      <c r="G1579" s="450">
        <f t="shared" si="76"/>
        <v>4.62</v>
      </c>
      <c r="K1579">
        <v>4.62</v>
      </c>
      <c r="L1579">
        <v>4.62</v>
      </c>
      <c r="N1579">
        <v>4.08</v>
      </c>
      <c r="O1579">
        <v>4.08</v>
      </c>
    </row>
    <row r="1580" spans="1:15" ht="28.8">
      <c r="A1580" s="447">
        <v>2633</v>
      </c>
      <c r="B1580" s="448" t="s">
        <v>2441</v>
      </c>
      <c r="C1580" s="447" t="s">
        <v>950</v>
      </c>
      <c r="D1580" s="449">
        <f t="shared" si="74"/>
        <v>5.23</v>
      </c>
      <c r="E1580" s="450"/>
      <c r="F1580" s="450">
        <f t="shared" si="75"/>
        <v>5.23</v>
      </c>
      <c r="G1580" s="450">
        <f t="shared" si="76"/>
        <v>5.23</v>
      </c>
      <c r="K1580">
        <v>5.23</v>
      </c>
      <c r="L1580">
        <v>5.23</v>
      </c>
      <c r="N1580">
        <v>4.6100000000000003</v>
      </c>
      <c r="O1580">
        <v>4.6100000000000003</v>
      </c>
    </row>
    <row r="1581" spans="1:15" ht="28.8">
      <c r="A1581" s="452">
        <v>2617</v>
      </c>
      <c r="B1581" s="453" t="s">
        <v>2442</v>
      </c>
      <c r="C1581" s="452" t="s">
        <v>950</v>
      </c>
      <c r="D1581" s="454">
        <f t="shared" si="74"/>
        <v>7.11</v>
      </c>
      <c r="E1581" s="450"/>
      <c r="F1581" s="450">
        <f t="shared" si="75"/>
        <v>7.11</v>
      </c>
      <c r="G1581" s="450">
        <f t="shared" si="76"/>
        <v>7.11</v>
      </c>
      <c r="K1581">
        <v>7.11</v>
      </c>
      <c r="L1581">
        <v>7.11</v>
      </c>
      <c r="N1581">
        <v>6.27</v>
      </c>
      <c r="O1581">
        <v>6.27</v>
      </c>
    </row>
    <row r="1582" spans="1:15" ht="28.8">
      <c r="A1582" s="447">
        <v>2618</v>
      </c>
      <c r="B1582" s="448" t="s">
        <v>2443</v>
      </c>
      <c r="C1582" s="447" t="s">
        <v>950</v>
      </c>
      <c r="D1582" s="449">
        <f t="shared" si="74"/>
        <v>16.190000000000001</v>
      </c>
      <c r="E1582" s="450"/>
      <c r="F1582" s="450">
        <f t="shared" si="75"/>
        <v>16.190000000000001</v>
      </c>
      <c r="G1582" s="450">
        <f t="shared" si="76"/>
        <v>16.190000000000001</v>
      </c>
      <c r="K1582">
        <v>16.190000000000001</v>
      </c>
      <c r="L1582">
        <v>16.190000000000001</v>
      </c>
      <c r="N1582">
        <v>14.27</v>
      </c>
      <c r="O1582">
        <v>14.27</v>
      </c>
    </row>
    <row r="1583" spans="1:15" ht="28.8">
      <c r="A1583" s="452">
        <v>2632</v>
      </c>
      <c r="B1583" s="453" t="s">
        <v>2444</v>
      </c>
      <c r="C1583" s="452" t="s">
        <v>950</v>
      </c>
      <c r="D1583" s="454">
        <f t="shared" si="74"/>
        <v>19.75</v>
      </c>
      <c r="E1583" s="450"/>
      <c r="F1583" s="450">
        <f t="shared" si="75"/>
        <v>19.75</v>
      </c>
      <c r="G1583" s="450">
        <f t="shared" si="76"/>
        <v>19.75</v>
      </c>
      <c r="K1583">
        <v>19.75</v>
      </c>
      <c r="L1583">
        <v>19.75</v>
      </c>
      <c r="N1583">
        <v>17.41</v>
      </c>
      <c r="O1583">
        <v>17.41</v>
      </c>
    </row>
    <row r="1584" spans="1:15" ht="28.8">
      <c r="A1584" s="447">
        <v>2631</v>
      </c>
      <c r="B1584" s="448" t="s">
        <v>2445</v>
      </c>
      <c r="C1584" s="447" t="s">
        <v>950</v>
      </c>
      <c r="D1584" s="449">
        <f t="shared" si="74"/>
        <v>29</v>
      </c>
      <c r="E1584" s="450"/>
      <c r="F1584" s="450">
        <f t="shared" si="75"/>
        <v>29</v>
      </c>
      <c r="G1584" s="450">
        <f t="shared" si="76"/>
        <v>29</v>
      </c>
      <c r="K1584">
        <v>29</v>
      </c>
      <c r="L1584">
        <v>29</v>
      </c>
      <c r="N1584">
        <v>25.56</v>
      </c>
      <c r="O1584">
        <v>25.56</v>
      </c>
    </row>
    <row r="1585" spans="1:15" ht="28.8">
      <c r="A1585" s="452">
        <v>2619</v>
      </c>
      <c r="B1585" s="453" t="s">
        <v>2446</v>
      </c>
      <c r="C1585" s="452" t="s">
        <v>950</v>
      </c>
      <c r="D1585" s="454">
        <f t="shared" si="74"/>
        <v>73.42</v>
      </c>
      <c r="E1585" s="450"/>
      <c r="F1585" s="450">
        <f t="shared" si="75"/>
        <v>73.42</v>
      </c>
      <c r="G1585" s="450">
        <f t="shared" si="76"/>
        <v>73.42</v>
      </c>
      <c r="K1585">
        <v>73.42</v>
      </c>
      <c r="L1585">
        <v>73.42</v>
      </c>
      <c r="N1585">
        <v>64.709999999999994</v>
      </c>
      <c r="O1585">
        <v>64.709999999999994</v>
      </c>
    </row>
    <row r="1586" spans="1:15" ht="28.8">
      <c r="A1586" s="447">
        <v>2620</v>
      </c>
      <c r="B1586" s="448" t="s">
        <v>2447</v>
      </c>
      <c r="C1586" s="447" t="s">
        <v>950</v>
      </c>
      <c r="D1586" s="449">
        <f t="shared" si="74"/>
        <v>96.39</v>
      </c>
      <c r="E1586" s="450"/>
      <c r="F1586" s="450">
        <f t="shared" si="75"/>
        <v>96.39</v>
      </c>
      <c r="G1586" s="450">
        <f t="shared" si="76"/>
        <v>96.39</v>
      </c>
      <c r="K1586">
        <v>96.39</v>
      </c>
      <c r="L1586">
        <v>96.39</v>
      </c>
      <c r="N1586">
        <v>84.96</v>
      </c>
      <c r="O1586">
        <v>84.96</v>
      </c>
    </row>
    <row r="1587" spans="1:15">
      <c r="A1587" s="452">
        <v>40413</v>
      </c>
      <c r="B1587" s="453" t="s">
        <v>2448</v>
      </c>
      <c r="C1587" s="452" t="s">
        <v>950</v>
      </c>
      <c r="D1587" s="454">
        <f t="shared" si="74"/>
        <v>21.91</v>
      </c>
      <c r="E1587" s="450"/>
      <c r="F1587" s="450">
        <f t="shared" si="75"/>
        <v>21.91</v>
      </c>
      <c r="G1587" s="450">
        <f t="shared" si="76"/>
        <v>21.91</v>
      </c>
      <c r="N1587">
        <v>21.91</v>
      </c>
      <c r="O1587">
        <v>21.91</v>
      </c>
    </row>
    <row r="1588" spans="1:15">
      <c r="A1588" s="447">
        <v>40415</v>
      </c>
      <c r="B1588" s="448" t="s">
        <v>2449</v>
      </c>
      <c r="C1588" s="447" t="s">
        <v>950</v>
      </c>
      <c r="D1588" s="449">
        <f t="shared" si="74"/>
        <v>31.22</v>
      </c>
      <c r="E1588" s="450"/>
      <c r="F1588" s="450">
        <f t="shared" si="75"/>
        <v>31.22</v>
      </c>
      <c r="G1588" s="450">
        <f t="shared" si="76"/>
        <v>31.22</v>
      </c>
      <c r="N1588">
        <v>31.22</v>
      </c>
      <c r="O1588">
        <v>31.22</v>
      </c>
    </row>
    <row r="1589" spans="1:15">
      <c r="A1589" s="452">
        <v>40417</v>
      </c>
      <c r="B1589" s="453" t="s">
        <v>2450</v>
      </c>
      <c r="C1589" s="452" t="s">
        <v>950</v>
      </c>
      <c r="D1589" s="454">
        <f t="shared" si="74"/>
        <v>36.83</v>
      </c>
      <c r="E1589" s="450"/>
      <c r="F1589" s="450">
        <f t="shared" si="75"/>
        <v>36.83</v>
      </c>
      <c r="G1589" s="450">
        <f t="shared" si="76"/>
        <v>36.83</v>
      </c>
      <c r="N1589">
        <v>36.83</v>
      </c>
      <c r="O1589">
        <v>36.83</v>
      </c>
    </row>
    <row r="1590" spans="1:15">
      <c r="A1590" s="447">
        <v>39273</v>
      </c>
      <c r="B1590" s="448" t="s">
        <v>2451</v>
      </c>
      <c r="C1590" s="447" t="s">
        <v>950</v>
      </c>
      <c r="D1590" s="449">
        <f t="shared" si="74"/>
        <v>4.68</v>
      </c>
      <c r="E1590" s="450"/>
      <c r="F1590" s="450">
        <f t="shared" si="75"/>
        <v>4.68</v>
      </c>
      <c r="G1590" s="450">
        <f t="shared" si="76"/>
        <v>4.68</v>
      </c>
      <c r="K1590">
        <v>4.68</v>
      </c>
      <c r="L1590">
        <v>4.68</v>
      </c>
      <c r="N1590">
        <v>3.03</v>
      </c>
      <c r="O1590">
        <v>3.03</v>
      </c>
    </row>
    <row r="1591" spans="1:15">
      <c r="A1591" s="452">
        <v>39271</v>
      </c>
      <c r="B1591" s="453" t="s">
        <v>2452</v>
      </c>
      <c r="C1591" s="452" t="s">
        <v>950</v>
      </c>
      <c r="D1591" s="454">
        <f t="shared" si="74"/>
        <v>2.76</v>
      </c>
      <c r="E1591" s="450"/>
      <c r="F1591" s="450">
        <f t="shared" si="75"/>
        <v>2.76</v>
      </c>
      <c r="G1591" s="450">
        <f t="shared" si="76"/>
        <v>2.76</v>
      </c>
      <c r="K1591">
        <v>2.76</v>
      </c>
      <c r="L1591">
        <v>2.76</v>
      </c>
      <c r="N1591">
        <v>1.78</v>
      </c>
      <c r="O1591">
        <v>1.78</v>
      </c>
    </row>
    <row r="1592" spans="1:15">
      <c r="A1592" s="447">
        <v>39272</v>
      </c>
      <c r="B1592" s="448" t="s">
        <v>2453</v>
      </c>
      <c r="C1592" s="447" t="s">
        <v>950</v>
      </c>
      <c r="D1592" s="449">
        <f t="shared" si="74"/>
        <v>3.39</v>
      </c>
      <c r="E1592" s="450"/>
      <c r="F1592" s="450">
        <f t="shared" si="75"/>
        <v>3.39</v>
      </c>
      <c r="G1592" s="450">
        <f t="shared" si="76"/>
        <v>3.39</v>
      </c>
      <c r="K1592">
        <v>3.39</v>
      </c>
      <c r="L1592">
        <v>3.39</v>
      </c>
      <c r="N1592">
        <v>2.19</v>
      </c>
      <c r="O1592">
        <v>2.19</v>
      </c>
    </row>
    <row r="1593" spans="1:15">
      <c r="A1593" s="452">
        <v>1875</v>
      </c>
      <c r="B1593" s="453" t="s">
        <v>2454</v>
      </c>
      <c r="C1593" s="452" t="s">
        <v>950</v>
      </c>
      <c r="D1593" s="454">
        <f t="shared" si="74"/>
        <v>7.49</v>
      </c>
      <c r="E1593" s="450"/>
      <c r="F1593" s="450">
        <f t="shared" si="75"/>
        <v>7.49</v>
      </c>
      <c r="G1593" s="450">
        <f t="shared" si="76"/>
        <v>7.49</v>
      </c>
      <c r="K1593">
        <v>7.49</v>
      </c>
      <c r="L1593">
        <v>7.49</v>
      </c>
      <c r="N1593">
        <v>4.84</v>
      </c>
      <c r="O1593">
        <v>4.84</v>
      </c>
    </row>
    <row r="1594" spans="1:15">
      <c r="A1594" s="447">
        <v>1874</v>
      </c>
      <c r="B1594" s="448" t="s">
        <v>2455</v>
      </c>
      <c r="C1594" s="447" t="s">
        <v>950</v>
      </c>
      <c r="D1594" s="449">
        <f t="shared" si="74"/>
        <v>6.18</v>
      </c>
      <c r="E1594" s="450"/>
      <c r="F1594" s="450">
        <f t="shared" si="75"/>
        <v>6.18</v>
      </c>
      <c r="G1594" s="450">
        <f t="shared" si="76"/>
        <v>6.18</v>
      </c>
      <c r="K1594">
        <v>6.18</v>
      </c>
      <c r="L1594">
        <v>6.18</v>
      </c>
      <c r="N1594">
        <v>4</v>
      </c>
      <c r="O1594">
        <v>4</v>
      </c>
    </row>
    <row r="1595" spans="1:15">
      <c r="A1595" s="452">
        <v>1884</v>
      </c>
      <c r="B1595" s="453" t="s">
        <v>2456</v>
      </c>
      <c r="C1595" s="452" t="s">
        <v>950</v>
      </c>
      <c r="D1595" s="454">
        <f t="shared" si="74"/>
        <v>5.48</v>
      </c>
      <c r="E1595" s="450"/>
      <c r="F1595" s="450">
        <f t="shared" si="75"/>
        <v>5.48</v>
      </c>
      <c r="G1595" s="450">
        <f t="shared" si="76"/>
        <v>5.48</v>
      </c>
      <c r="K1595">
        <v>5.48</v>
      </c>
      <c r="L1595">
        <v>5.48</v>
      </c>
      <c r="N1595">
        <v>3.54</v>
      </c>
      <c r="O1595">
        <v>3.54</v>
      </c>
    </row>
    <row r="1596" spans="1:15">
      <c r="A1596" s="447">
        <v>1870</v>
      </c>
      <c r="B1596" s="448" t="s">
        <v>2457</v>
      </c>
      <c r="C1596" s="447" t="s">
        <v>950</v>
      </c>
      <c r="D1596" s="449">
        <f t="shared" si="74"/>
        <v>3.57</v>
      </c>
      <c r="E1596" s="450"/>
      <c r="F1596" s="450">
        <f t="shared" si="75"/>
        <v>3.57</v>
      </c>
      <c r="G1596" s="450">
        <f t="shared" si="76"/>
        <v>3.57</v>
      </c>
      <c r="K1596">
        <v>3.57</v>
      </c>
      <c r="L1596">
        <v>3.57</v>
      </c>
      <c r="N1596">
        <v>2.31</v>
      </c>
      <c r="O1596">
        <v>2.31</v>
      </c>
    </row>
    <row r="1597" spans="1:15">
      <c r="A1597" s="452">
        <v>1887</v>
      </c>
      <c r="B1597" s="453" t="s">
        <v>2458</v>
      </c>
      <c r="C1597" s="452" t="s">
        <v>950</v>
      </c>
      <c r="D1597" s="454">
        <f t="shared" si="74"/>
        <v>31.04</v>
      </c>
      <c r="E1597" s="450"/>
      <c r="F1597" s="450">
        <f t="shared" si="75"/>
        <v>31.04</v>
      </c>
      <c r="G1597" s="450">
        <f t="shared" si="76"/>
        <v>31.04</v>
      </c>
      <c r="K1597">
        <v>31.04</v>
      </c>
      <c r="L1597">
        <v>31.04</v>
      </c>
      <c r="N1597">
        <v>20.079999999999998</v>
      </c>
      <c r="O1597">
        <v>20.079999999999998</v>
      </c>
    </row>
    <row r="1598" spans="1:15">
      <c r="A1598" s="447">
        <v>1876</v>
      </c>
      <c r="B1598" s="448" t="s">
        <v>2459</v>
      </c>
      <c r="C1598" s="447" t="s">
        <v>950</v>
      </c>
      <c r="D1598" s="449">
        <f t="shared" si="74"/>
        <v>12.16</v>
      </c>
      <c r="E1598" s="450"/>
      <c r="F1598" s="450">
        <f t="shared" si="75"/>
        <v>12.16</v>
      </c>
      <c r="G1598" s="450">
        <f t="shared" si="76"/>
        <v>12.16</v>
      </c>
      <c r="K1598">
        <v>12.16</v>
      </c>
      <c r="L1598">
        <v>12.16</v>
      </c>
      <c r="N1598">
        <v>7.87</v>
      </c>
      <c r="O1598">
        <v>7.87</v>
      </c>
    </row>
    <row r="1599" spans="1:15">
      <c r="A1599" s="452">
        <v>1877</v>
      </c>
      <c r="B1599" s="453" t="s">
        <v>2460</v>
      </c>
      <c r="C1599" s="452" t="s">
        <v>950</v>
      </c>
      <c r="D1599" s="454">
        <f t="shared" si="74"/>
        <v>31.08</v>
      </c>
      <c r="E1599" s="450"/>
      <c r="F1599" s="450">
        <f t="shared" si="75"/>
        <v>31.08</v>
      </c>
      <c r="G1599" s="450">
        <f t="shared" si="76"/>
        <v>31.08</v>
      </c>
      <c r="K1599">
        <v>31.08</v>
      </c>
      <c r="L1599">
        <v>31.08</v>
      </c>
      <c r="N1599">
        <v>20.11</v>
      </c>
      <c r="O1599">
        <v>20.11</v>
      </c>
    </row>
    <row r="1600" spans="1:15">
      <c r="A1600" s="447">
        <v>1879</v>
      </c>
      <c r="B1600" s="448" t="s">
        <v>2461</v>
      </c>
      <c r="C1600" s="447" t="s">
        <v>950</v>
      </c>
      <c r="D1600" s="449">
        <f t="shared" si="74"/>
        <v>3.62</v>
      </c>
      <c r="E1600" s="450"/>
      <c r="F1600" s="450">
        <f t="shared" si="75"/>
        <v>3.62</v>
      </c>
      <c r="G1600" s="450">
        <f t="shared" si="76"/>
        <v>3.62</v>
      </c>
      <c r="K1600">
        <v>3.62</v>
      </c>
      <c r="L1600">
        <v>3.62</v>
      </c>
      <c r="N1600">
        <v>2.34</v>
      </c>
      <c r="O1600">
        <v>2.34</v>
      </c>
    </row>
    <row r="1601" spans="1:15">
      <c r="A1601" s="452">
        <v>1878</v>
      </c>
      <c r="B1601" s="453" t="s">
        <v>2462</v>
      </c>
      <c r="C1601" s="452" t="s">
        <v>950</v>
      </c>
      <c r="D1601" s="454">
        <f t="shared" si="74"/>
        <v>62.44</v>
      </c>
      <c r="E1601" s="450"/>
      <c r="F1601" s="450">
        <f t="shared" si="75"/>
        <v>62.44</v>
      </c>
      <c r="G1601" s="450">
        <f t="shared" si="76"/>
        <v>62.44</v>
      </c>
      <c r="K1601">
        <v>62.44</v>
      </c>
      <c r="L1601">
        <v>62.44</v>
      </c>
      <c r="N1601">
        <v>40.4</v>
      </c>
      <c r="O1601">
        <v>40.4</v>
      </c>
    </row>
    <row r="1602" spans="1:15">
      <c r="A1602" s="447">
        <v>37971</v>
      </c>
      <c r="B1602" s="448" t="s">
        <v>2463</v>
      </c>
      <c r="C1602" s="447" t="s">
        <v>950</v>
      </c>
      <c r="D1602" s="449">
        <f t="shared" si="74"/>
        <v>5.7</v>
      </c>
      <c r="E1602" s="450"/>
      <c r="F1602" s="450">
        <f t="shared" si="75"/>
        <v>5.7</v>
      </c>
      <c r="G1602" s="450">
        <f t="shared" si="76"/>
        <v>5.7</v>
      </c>
      <c r="K1602">
        <v>5.7</v>
      </c>
      <c r="L1602">
        <v>5.7</v>
      </c>
      <c r="N1602">
        <v>5.3</v>
      </c>
      <c r="O1602">
        <v>5.3</v>
      </c>
    </row>
    <row r="1603" spans="1:15">
      <c r="A1603" s="452">
        <v>37972</v>
      </c>
      <c r="B1603" s="453" t="s">
        <v>2464</v>
      </c>
      <c r="C1603" s="452" t="s">
        <v>950</v>
      </c>
      <c r="D1603" s="454">
        <f t="shared" ref="D1603:D1666" si="77">IF($I$2=$G$1,G1603,F1603)</f>
        <v>8.08</v>
      </c>
      <c r="E1603" s="450"/>
      <c r="F1603" s="450">
        <f t="shared" si="75"/>
        <v>8.08</v>
      </c>
      <c r="G1603" s="450">
        <f t="shared" si="76"/>
        <v>8.08</v>
      </c>
      <c r="K1603">
        <v>8.08</v>
      </c>
      <c r="L1603">
        <v>8.08</v>
      </c>
      <c r="N1603">
        <v>7.52</v>
      </c>
      <c r="O1603">
        <v>7.52</v>
      </c>
    </row>
    <row r="1604" spans="1:15">
      <c r="A1604" s="447">
        <v>37973</v>
      </c>
      <c r="B1604" s="448" t="s">
        <v>2465</v>
      </c>
      <c r="C1604" s="447" t="s">
        <v>950</v>
      </c>
      <c r="D1604" s="449">
        <f t="shared" si="77"/>
        <v>15.19</v>
      </c>
      <c r="E1604" s="450"/>
      <c r="F1604" s="450">
        <f t="shared" si="75"/>
        <v>15.19</v>
      </c>
      <c r="G1604" s="450">
        <f t="shared" si="76"/>
        <v>15.19</v>
      </c>
      <c r="K1604">
        <v>15.19</v>
      </c>
      <c r="L1604">
        <v>15.19</v>
      </c>
      <c r="N1604">
        <v>14.14</v>
      </c>
      <c r="O1604">
        <v>14.14</v>
      </c>
    </row>
    <row r="1605" spans="1:15">
      <c r="A1605" s="452">
        <v>1926</v>
      </c>
      <c r="B1605" s="453" t="s">
        <v>2466</v>
      </c>
      <c r="C1605" s="452" t="s">
        <v>950</v>
      </c>
      <c r="D1605" s="454">
        <f t="shared" si="77"/>
        <v>2.0699999999999998</v>
      </c>
      <c r="E1605" s="450"/>
      <c r="F1605" s="450">
        <f t="shared" si="75"/>
        <v>2.0699999999999998</v>
      </c>
      <c r="G1605" s="450">
        <f t="shared" si="76"/>
        <v>2.0699999999999998</v>
      </c>
      <c r="K1605">
        <v>2.0699999999999998</v>
      </c>
      <c r="L1605">
        <v>2.0699999999999998</v>
      </c>
      <c r="N1605">
        <v>2.5099999999999998</v>
      </c>
      <c r="O1605">
        <v>2.5099999999999998</v>
      </c>
    </row>
    <row r="1606" spans="1:15">
      <c r="A1606" s="447">
        <v>1927</v>
      </c>
      <c r="B1606" s="448" t="s">
        <v>2467</v>
      </c>
      <c r="C1606" s="447" t="s">
        <v>950</v>
      </c>
      <c r="D1606" s="449">
        <f t="shared" si="77"/>
        <v>2.3199999999999998</v>
      </c>
      <c r="E1606" s="450"/>
      <c r="F1606" s="450">
        <f t="shared" si="75"/>
        <v>2.3199999999999998</v>
      </c>
      <c r="G1606" s="450">
        <f t="shared" si="76"/>
        <v>2.3199999999999998</v>
      </c>
      <c r="K1606">
        <v>2.3199999999999998</v>
      </c>
      <c r="L1606">
        <v>2.3199999999999998</v>
      </c>
      <c r="N1606">
        <v>2.81</v>
      </c>
      <c r="O1606">
        <v>2.81</v>
      </c>
    </row>
    <row r="1607" spans="1:15">
      <c r="A1607" s="452">
        <v>1923</v>
      </c>
      <c r="B1607" s="453" t="s">
        <v>2468</v>
      </c>
      <c r="C1607" s="452" t="s">
        <v>950</v>
      </c>
      <c r="D1607" s="454">
        <f t="shared" si="77"/>
        <v>4.2300000000000004</v>
      </c>
      <c r="E1607" s="450"/>
      <c r="F1607" s="450">
        <f t="shared" si="75"/>
        <v>4.2300000000000004</v>
      </c>
      <c r="G1607" s="450">
        <f t="shared" si="76"/>
        <v>4.2300000000000004</v>
      </c>
      <c r="K1607">
        <v>4.2300000000000004</v>
      </c>
      <c r="L1607">
        <v>4.2300000000000004</v>
      </c>
      <c r="N1607">
        <v>5.12</v>
      </c>
      <c r="O1607">
        <v>5.12</v>
      </c>
    </row>
    <row r="1608" spans="1:15">
      <c r="A1608" s="447">
        <v>1929</v>
      </c>
      <c r="B1608" s="448" t="s">
        <v>2469</v>
      </c>
      <c r="C1608" s="447" t="s">
        <v>950</v>
      </c>
      <c r="D1608" s="449">
        <f t="shared" si="77"/>
        <v>5.13</v>
      </c>
      <c r="E1608" s="450"/>
      <c r="F1608" s="450">
        <f t="shared" si="75"/>
        <v>5.13</v>
      </c>
      <c r="G1608" s="450">
        <f t="shared" si="76"/>
        <v>5.13</v>
      </c>
      <c r="K1608">
        <v>5.13</v>
      </c>
      <c r="L1608">
        <v>5.13</v>
      </c>
      <c r="N1608">
        <v>6.21</v>
      </c>
      <c r="O1608">
        <v>6.21</v>
      </c>
    </row>
    <row r="1609" spans="1:15">
      <c r="A1609" s="452">
        <v>1930</v>
      </c>
      <c r="B1609" s="453" t="s">
        <v>2470</v>
      </c>
      <c r="C1609" s="452" t="s">
        <v>950</v>
      </c>
      <c r="D1609" s="454">
        <f t="shared" si="77"/>
        <v>8.7799999999999994</v>
      </c>
      <c r="E1609" s="450"/>
      <c r="F1609" s="450">
        <f t="shared" si="75"/>
        <v>8.7799999999999994</v>
      </c>
      <c r="G1609" s="450">
        <f t="shared" si="76"/>
        <v>8.7799999999999994</v>
      </c>
      <c r="K1609">
        <v>8.7799999999999994</v>
      </c>
      <c r="L1609">
        <v>8.7799999999999994</v>
      </c>
      <c r="N1609">
        <v>10.63</v>
      </c>
      <c r="O1609">
        <v>10.63</v>
      </c>
    </row>
    <row r="1610" spans="1:15">
      <c r="A1610" s="447">
        <v>1924</v>
      </c>
      <c r="B1610" s="448" t="s">
        <v>2471</v>
      </c>
      <c r="C1610" s="447" t="s">
        <v>950</v>
      </c>
      <c r="D1610" s="449">
        <f t="shared" si="77"/>
        <v>14.16</v>
      </c>
      <c r="E1610" s="450"/>
      <c r="F1610" s="450">
        <f t="shared" si="75"/>
        <v>14.16</v>
      </c>
      <c r="G1610" s="450">
        <f t="shared" si="76"/>
        <v>14.16</v>
      </c>
      <c r="K1610">
        <v>14.16</v>
      </c>
      <c r="L1610">
        <v>14.16</v>
      </c>
      <c r="N1610">
        <v>17.16</v>
      </c>
      <c r="O1610">
        <v>17.16</v>
      </c>
    </row>
    <row r="1611" spans="1:15">
      <c r="A1611" s="452">
        <v>1922</v>
      </c>
      <c r="B1611" s="453" t="s">
        <v>2472</v>
      </c>
      <c r="C1611" s="452" t="s">
        <v>950</v>
      </c>
      <c r="D1611" s="454">
        <f t="shared" si="77"/>
        <v>29.29</v>
      </c>
      <c r="E1611" s="450"/>
      <c r="F1611" s="450">
        <f t="shared" si="75"/>
        <v>29.29</v>
      </c>
      <c r="G1611" s="450">
        <f t="shared" si="76"/>
        <v>29.29</v>
      </c>
      <c r="K1611">
        <v>29.29</v>
      </c>
      <c r="L1611">
        <v>29.29</v>
      </c>
      <c r="N1611">
        <v>35.479999999999997</v>
      </c>
      <c r="O1611">
        <v>35.479999999999997</v>
      </c>
    </row>
    <row r="1612" spans="1:15">
      <c r="A1612" s="447">
        <v>1953</v>
      </c>
      <c r="B1612" s="448" t="s">
        <v>2473</v>
      </c>
      <c r="C1612" s="447" t="s">
        <v>950</v>
      </c>
      <c r="D1612" s="449">
        <f t="shared" si="77"/>
        <v>35.76</v>
      </c>
      <c r="E1612" s="450"/>
      <c r="F1612" s="450">
        <f t="shared" si="75"/>
        <v>35.76</v>
      </c>
      <c r="G1612" s="450">
        <f t="shared" si="76"/>
        <v>35.76</v>
      </c>
      <c r="K1612">
        <v>35.76</v>
      </c>
      <c r="L1612">
        <v>35.76</v>
      </c>
      <c r="N1612">
        <v>43.31</v>
      </c>
      <c r="O1612">
        <v>43.31</v>
      </c>
    </row>
    <row r="1613" spans="1:15">
      <c r="A1613" s="452">
        <v>1962</v>
      </c>
      <c r="B1613" s="453" t="s">
        <v>2474</v>
      </c>
      <c r="C1613" s="452" t="s">
        <v>950</v>
      </c>
      <c r="D1613" s="454">
        <f t="shared" si="77"/>
        <v>173.73</v>
      </c>
      <c r="E1613" s="450"/>
      <c r="F1613" s="450">
        <f t="shared" si="75"/>
        <v>173.73</v>
      </c>
      <c r="G1613" s="450">
        <f t="shared" si="76"/>
        <v>173.73</v>
      </c>
      <c r="K1613">
        <v>173.73</v>
      </c>
      <c r="L1613">
        <v>173.73</v>
      </c>
      <c r="N1613">
        <v>210.42</v>
      </c>
      <c r="O1613">
        <v>210.42</v>
      </c>
    </row>
    <row r="1614" spans="1:15">
      <c r="A1614" s="447">
        <v>1955</v>
      </c>
      <c r="B1614" s="448" t="s">
        <v>2475</v>
      </c>
      <c r="C1614" s="447" t="s">
        <v>950</v>
      </c>
      <c r="D1614" s="449">
        <f t="shared" si="77"/>
        <v>2</v>
      </c>
      <c r="E1614" s="450"/>
      <c r="F1614" s="450">
        <f t="shared" si="75"/>
        <v>2</v>
      </c>
      <c r="G1614" s="450">
        <f t="shared" si="76"/>
        <v>2</v>
      </c>
      <c r="K1614">
        <v>2</v>
      </c>
      <c r="L1614">
        <v>2</v>
      </c>
      <c r="N1614">
        <v>2.42</v>
      </c>
      <c r="O1614">
        <v>2.42</v>
      </c>
    </row>
    <row r="1615" spans="1:15">
      <c r="A1615" s="452">
        <v>1956</v>
      </c>
      <c r="B1615" s="453" t="s">
        <v>2476</v>
      </c>
      <c r="C1615" s="452" t="s">
        <v>950</v>
      </c>
      <c r="D1615" s="454">
        <f t="shared" si="77"/>
        <v>2.82</v>
      </c>
      <c r="E1615" s="450"/>
      <c r="F1615" s="450">
        <f t="shared" si="75"/>
        <v>2.82</v>
      </c>
      <c r="G1615" s="450">
        <f t="shared" si="76"/>
        <v>2.82</v>
      </c>
      <c r="K1615">
        <v>2.82</v>
      </c>
      <c r="L1615">
        <v>2.82</v>
      </c>
      <c r="N1615">
        <v>3.42</v>
      </c>
      <c r="O1615">
        <v>3.42</v>
      </c>
    </row>
    <row r="1616" spans="1:15">
      <c r="A1616" s="447">
        <v>1957</v>
      </c>
      <c r="B1616" s="448" t="s">
        <v>2477</v>
      </c>
      <c r="C1616" s="447" t="s">
        <v>950</v>
      </c>
      <c r="D1616" s="449">
        <f t="shared" si="77"/>
        <v>6.11</v>
      </c>
      <c r="E1616" s="450"/>
      <c r="F1616" s="450">
        <f t="shared" si="75"/>
        <v>6.11</v>
      </c>
      <c r="G1616" s="450">
        <f t="shared" si="76"/>
        <v>6.11</v>
      </c>
      <c r="K1616">
        <v>6.11</v>
      </c>
      <c r="L1616">
        <v>6.11</v>
      </c>
      <c r="N1616">
        <v>7.4</v>
      </c>
      <c r="O1616">
        <v>7.4</v>
      </c>
    </row>
    <row r="1617" spans="1:15">
      <c r="A1617" s="452">
        <v>1958</v>
      </c>
      <c r="B1617" s="453" t="s">
        <v>2478</v>
      </c>
      <c r="C1617" s="452" t="s">
        <v>950</v>
      </c>
      <c r="D1617" s="454">
        <f t="shared" si="77"/>
        <v>11.38</v>
      </c>
      <c r="E1617" s="450"/>
      <c r="F1617" s="450">
        <f t="shared" si="75"/>
        <v>11.38</v>
      </c>
      <c r="G1617" s="450">
        <f t="shared" si="76"/>
        <v>11.38</v>
      </c>
      <c r="K1617">
        <v>11.38</v>
      </c>
      <c r="L1617">
        <v>11.38</v>
      </c>
      <c r="N1617">
        <v>13.78</v>
      </c>
      <c r="O1617">
        <v>13.78</v>
      </c>
    </row>
    <row r="1618" spans="1:15">
      <c r="A1618" s="447">
        <v>1959</v>
      </c>
      <c r="B1618" s="448" t="s">
        <v>2479</v>
      </c>
      <c r="C1618" s="447" t="s">
        <v>950</v>
      </c>
      <c r="D1618" s="449">
        <f t="shared" si="77"/>
        <v>12.34</v>
      </c>
      <c r="E1618" s="450"/>
      <c r="F1618" s="450">
        <f t="shared" si="75"/>
        <v>12.34</v>
      </c>
      <c r="G1618" s="450">
        <f t="shared" si="76"/>
        <v>12.34</v>
      </c>
      <c r="K1618">
        <v>12.34</v>
      </c>
      <c r="L1618">
        <v>12.34</v>
      </c>
      <c r="N1618">
        <v>14.95</v>
      </c>
      <c r="O1618">
        <v>14.95</v>
      </c>
    </row>
    <row r="1619" spans="1:15">
      <c r="A1619" s="452">
        <v>1925</v>
      </c>
      <c r="B1619" s="453" t="s">
        <v>2480</v>
      </c>
      <c r="C1619" s="452" t="s">
        <v>950</v>
      </c>
      <c r="D1619" s="454">
        <f t="shared" si="77"/>
        <v>32.26</v>
      </c>
      <c r="E1619" s="450"/>
      <c r="F1619" s="450">
        <f t="shared" si="75"/>
        <v>32.26</v>
      </c>
      <c r="G1619" s="450">
        <f t="shared" si="76"/>
        <v>32.26</v>
      </c>
      <c r="K1619">
        <v>32.26</v>
      </c>
      <c r="L1619">
        <v>32.26</v>
      </c>
      <c r="N1619">
        <v>39.08</v>
      </c>
      <c r="O1619">
        <v>39.08</v>
      </c>
    </row>
    <row r="1620" spans="1:15">
      <c r="A1620" s="447">
        <v>1960</v>
      </c>
      <c r="B1620" s="448" t="s">
        <v>2481</v>
      </c>
      <c r="C1620" s="447" t="s">
        <v>950</v>
      </c>
      <c r="D1620" s="449">
        <f t="shared" si="77"/>
        <v>49.54</v>
      </c>
      <c r="E1620" s="450"/>
      <c r="F1620" s="450">
        <f t="shared" si="75"/>
        <v>49.54</v>
      </c>
      <c r="G1620" s="450">
        <f t="shared" si="76"/>
        <v>49.54</v>
      </c>
      <c r="K1620">
        <v>49.54</v>
      </c>
      <c r="L1620">
        <v>49.54</v>
      </c>
      <c r="N1620">
        <v>60</v>
      </c>
      <c r="O1620">
        <v>60</v>
      </c>
    </row>
    <row r="1621" spans="1:15">
      <c r="A1621" s="452">
        <v>1961</v>
      </c>
      <c r="B1621" s="453" t="s">
        <v>2482</v>
      </c>
      <c r="C1621" s="452" t="s">
        <v>950</v>
      </c>
      <c r="D1621" s="454">
        <f t="shared" si="77"/>
        <v>63.47</v>
      </c>
      <c r="E1621" s="450"/>
      <c r="F1621" s="450">
        <f t="shared" si="75"/>
        <v>63.47</v>
      </c>
      <c r="G1621" s="450">
        <f t="shared" si="76"/>
        <v>63.47</v>
      </c>
      <c r="K1621">
        <v>63.47</v>
      </c>
      <c r="L1621">
        <v>63.47</v>
      </c>
      <c r="N1621">
        <v>76.87</v>
      </c>
      <c r="O1621">
        <v>76.87</v>
      </c>
    </row>
    <row r="1622" spans="1:15">
      <c r="A1622" s="447">
        <v>38423</v>
      </c>
      <c r="B1622" s="448" t="s">
        <v>2483</v>
      </c>
      <c r="C1622" s="447" t="s">
        <v>950</v>
      </c>
      <c r="D1622" s="449">
        <f t="shared" si="77"/>
        <v>39.28</v>
      </c>
      <c r="E1622" s="450"/>
      <c r="F1622" s="450">
        <f t="shared" si="75"/>
        <v>39.28</v>
      </c>
      <c r="G1622" s="450">
        <f t="shared" si="76"/>
        <v>39.28</v>
      </c>
      <c r="K1622">
        <v>39.28</v>
      </c>
      <c r="L1622">
        <v>39.28</v>
      </c>
      <c r="N1622">
        <v>42.4</v>
      </c>
      <c r="O1622">
        <v>42.4</v>
      </c>
    </row>
    <row r="1623" spans="1:15">
      <c r="A1623" s="452">
        <v>39866</v>
      </c>
      <c r="B1623" s="453" t="s">
        <v>2484</v>
      </c>
      <c r="C1623" s="452" t="s">
        <v>950</v>
      </c>
      <c r="D1623" s="454">
        <f t="shared" si="77"/>
        <v>19.45</v>
      </c>
      <c r="E1623" s="450"/>
      <c r="F1623" s="450">
        <f t="shared" si="75"/>
        <v>19.45</v>
      </c>
      <c r="G1623" s="450">
        <f t="shared" si="76"/>
        <v>19.45</v>
      </c>
      <c r="N1623">
        <v>19.45</v>
      </c>
      <c r="O1623">
        <v>19.45</v>
      </c>
    </row>
    <row r="1624" spans="1:15">
      <c r="A1624" s="447">
        <v>39867</v>
      </c>
      <c r="B1624" s="448" t="s">
        <v>2485</v>
      </c>
      <c r="C1624" s="447" t="s">
        <v>950</v>
      </c>
      <c r="D1624" s="449">
        <f t="shared" si="77"/>
        <v>43.23</v>
      </c>
      <c r="E1624" s="450"/>
      <c r="F1624" s="450">
        <f t="shared" si="75"/>
        <v>43.23</v>
      </c>
      <c r="G1624" s="450">
        <f t="shared" si="76"/>
        <v>43.23</v>
      </c>
      <c r="N1624">
        <v>43.23</v>
      </c>
      <c r="O1624">
        <v>43.23</v>
      </c>
    </row>
    <row r="1625" spans="1:15">
      <c r="A1625" s="452">
        <v>39868</v>
      </c>
      <c r="B1625" s="453" t="s">
        <v>2486</v>
      </c>
      <c r="C1625" s="452" t="s">
        <v>950</v>
      </c>
      <c r="D1625" s="454">
        <f t="shared" si="77"/>
        <v>77.88</v>
      </c>
      <c r="E1625" s="450"/>
      <c r="F1625" s="450">
        <f t="shared" si="75"/>
        <v>77.88</v>
      </c>
      <c r="G1625" s="450">
        <f t="shared" si="76"/>
        <v>77.88</v>
      </c>
      <c r="N1625">
        <v>77.88</v>
      </c>
      <c r="O1625">
        <v>77.88</v>
      </c>
    </row>
    <row r="1626" spans="1:15">
      <c r="A1626" s="447">
        <v>37999</v>
      </c>
      <c r="B1626" s="448" t="s">
        <v>2487</v>
      </c>
      <c r="C1626" s="447" t="s">
        <v>950</v>
      </c>
      <c r="D1626" s="449">
        <f t="shared" si="77"/>
        <v>9.61</v>
      </c>
      <c r="E1626" s="450"/>
      <c r="F1626" s="450">
        <f t="shared" si="75"/>
        <v>9.61</v>
      </c>
      <c r="G1626" s="450">
        <f t="shared" si="76"/>
        <v>9.61</v>
      </c>
      <c r="K1626">
        <v>9.61</v>
      </c>
      <c r="L1626">
        <v>9.61</v>
      </c>
      <c r="N1626">
        <v>8.94</v>
      </c>
      <c r="O1626">
        <v>8.94</v>
      </c>
    </row>
    <row r="1627" spans="1:15">
      <c r="A1627" s="452">
        <v>38000</v>
      </c>
      <c r="B1627" s="453" t="s">
        <v>2488</v>
      </c>
      <c r="C1627" s="452" t="s">
        <v>950</v>
      </c>
      <c r="D1627" s="454">
        <f t="shared" si="77"/>
        <v>11.22</v>
      </c>
      <c r="E1627" s="450"/>
      <c r="F1627" s="450">
        <f t="shared" si="75"/>
        <v>11.22</v>
      </c>
      <c r="G1627" s="450">
        <f t="shared" si="76"/>
        <v>11.22</v>
      </c>
      <c r="K1627">
        <v>11.22</v>
      </c>
      <c r="L1627">
        <v>11.22</v>
      </c>
      <c r="N1627">
        <v>10.44</v>
      </c>
      <c r="O1627">
        <v>10.44</v>
      </c>
    </row>
    <row r="1628" spans="1:15">
      <c r="A1628" s="447">
        <v>38129</v>
      </c>
      <c r="B1628" s="448" t="s">
        <v>2489</v>
      </c>
      <c r="C1628" s="447" t="s">
        <v>950</v>
      </c>
      <c r="D1628" s="449">
        <f t="shared" si="77"/>
        <v>4.66</v>
      </c>
      <c r="E1628" s="450"/>
      <c r="F1628" s="450">
        <f t="shared" si="75"/>
        <v>4.66</v>
      </c>
      <c r="G1628" s="450">
        <f t="shared" si="76"/>
        <v>4.66</v>
      </c>
      <c r="K1628">
        <v>4.66</v>
      </c>
      <c r="L1628">
        <v>4.66</v>
      </c>
      <c r="N1628">
        <v>5.64</v>
      </c>
      <c r="O1628">
        <v>5.64</v>
      </c>
    </row>
    <row r="1629" spans="1:15">
      <c r="A1629" s="452">
        <v>38025</v>
      </c>
      <c r="B1629" s="453" t="s">
        <v>2490</v>
      </c>
      <c r="C1629" s="452" t="s">
        <v>950</v>
      </c>
      <c r="D1629" s="454">
        <f t="shared" si="77"/>
        <v>6.32</v>
      </c>
      <c r="E1629" s="450"/>
      <c r="F1629" s="450">
        <f t="shared" si="75"/>
        <v>6.32</v>
      </c>
      <c r="G1629" s="450">
        <f t="shared" si="76"/>
        <v>6.32</v>
      </c>
      <c r="K1629">
        <v>6.32</v>
      </c>
      <c r="L1629">
        <v>6.32</v>
      </c>
      <c r="N1629">
        <v>7.66</v>
      </c>
      <c r="O1629">
        <v>7.66</v>
      </c>
    </row>
    <row r="1630" spans="1:15">
      <c r="A1630" s="447">
        <v>38026</v>
      </c>
      <c r="B1630" s="448" t="s">
        <v>2491</v>
      </c>
      <c r="C1630" s="447" t="s">
        <v>950</v>
      </c>
      <c r="D1630" s="449">
        <f t="shared" si="77"/>
        <v>15.61</v>
      </c>
      <c r="E1630" s="450"/>
      <c r="F1630" s="450">
        <f t="shared" si="75"/>
        <v>15.61</v>
      </c>
      <c r="G1630" s="450">
        <f t="shared" si="76"/>
        <v>15.61</v>
      </c>
      <c r="K1630">
        <v>15.61</v>
      </c>
      <c r="L1630">
        <v>15.61</v>
      </c>
      <c r="N1630">
        <v>18.91</v>
      </c>
      <c r="O1630">
        <v>18.91</v>
      </c>
    </row>
    <row r="1631" spans="1:15" ht="28.8">
      <c r="A1631" s="452">
        <v>43955</v>
      </c>
      <c r="B1631" s="453" t="s">
        <v>23632</v>
      </c>
      <c r="C1631" s="452" t="s">
        <v>950</v>
      </c>
      <c r="D1631" s="454">
        <f t="shared" si="77"/>
        <v>242.85</v>
      </c>
      <c r="E1631" s="450"/>
      <c r="F1631" s="450">
        <f t="shared" si="75"/>
        <v>242.85</v>
      </c>
      <c r="G1631" s="450">
        <f t="shared" si="76"/>
        <v>242.85</v>
      </c>
      <c r="N1631">
        <v>242.85</v>
      </c>
      <c r="O1631">
        <v>242.85</v>
      </c>
    </row>
    <row r="1632" spans="1:15" ht="28.8">
      <c r="A1632" s="447">
        <v>43957</v>
      </c>
      <c r="B1632" s="448" t="s">
        <v>23633</v>
      </c>
      <c r="C1632" s="447" t="s">
        <v>950</v>
      </c>
      <c r="D1632" s="449">
        <f t="shared" si="77"/>
        <v>286.02999999999997</v>
      </c>
      <c r="E1632" s="450"/>
      <c r="F1632" s="450">
        <f t="shared" si="75"/>
        <v>286.02999999999997</v>
      </c>
      <c r="G1632" s="450">
        <f t="shared" si="76"/>
        <v>286.02999999999997</v>
      </c>
      <c r="N1632">
        <v>286.02999999999997</v>
      </c>
      <c r="O1632">
        <v>286.02999999999997</v>
      </c>
    </row>
    <row r="1633" spans="1:15" ht="28.8">
      <c r="A1633" s="452">
        <v>43950</v>
      </c>
      <c r="B1633" s="453" t="s">
        <v>23634</v>
      </c>
      <c r="C1633" s="452" t="s">
        <v>950</v>
      </c>
      <c r="D1633" s="454">
        <f t="shared" si="77"/>
        <v>130.16999999999999</v>
      </c>
      <c r="E1633" s="450"/>
      <c r="F1633" s="450">
        <f t="shared" si="75"/>
        <v>130.16999999999999</v>
      </c>
      <c r="G1633" s="450">
        <f t="shared" si="76"/>
        <v>130.16999999999999</v>
      </c>
      <c r="N1633">
        <v>130.16999999999999</v>
      </c>
      <c r="O1633">
        <v>130.16999999999999</v>
      </c>
    </row>
    <row r="1634" spans="1:15" ht="28.8">
      <c r="A1634" s="447">
        <v>43954</v>
      </c>
      <c r="B1634" s="448" t="s">
        <v>23635</v>
      </c>
      <c r="C1634" s="447" t="s">
        <v>950</v>
      </c>
      <c r="D1634" s="449">
        <f t="shared" si="77"/>
        <v>165.5</v>
      </c>
      <c r="E1634" s="450"/>
      <c r="F1634" s="450">
        <f t="shared" ref="F1634:F1697" si="78">IF(K1634&gt;0,K1634,N1634)</f>
        <v>165.5</v>
      </c>
      <c r="G1634" s="450">
        <f t="shared" ref="G1634:G1697" si="79">IF(L1634&gt;0,L1634,O1634)</f>
        <v>165.5</v>
      </c>
      <c r="N1634">
        <v>165.5</v>
      </c>
      <c r="O1634">
        <v>165.5</v>
      </c>
    </row>
    <row r="1635" spans="1:15" ht="28.8">
      <c r="A1635" s="452">
        <v>43945</v>
      </c>
      <c r="B1635" s="453" t="s">
        <v>23636</v>
      </c>
      <c r="C1635" s="452" t="s">
        <v>950</v>
      </c>
      <c r="D1635" s="454">
        <f t="shared" si="77"/>
        <v>58.6</v>
      </c>
      <c r="E1635" s="450"/>
      <c r="F1635" s="450">
        <f t="shared" si="78"/>
        <v>58.6</v>
      </c>
      <c r="G1635" s="450">
        <f t="shared" si="79"/>
        <v>58.6</v>
      </c>
      <c r="N1635">
        <v>58.6</v>
      </c>
      <c r="O1635">
        <v>58.6</v>
      </c>
    </row>
    <row r="1636" spans="1:15" ht="28.8">
      <c r="A1636" s="447">
        <v>43947</v>
      </c>
      <c r="B1636" s="448" t="s">
        <v>23637</v>
      </c>
      <c r="C1636" s="447" t="s">
        <v>950</v>
      </c>
      <c r="D1636" s="449">
        <f t="shared" si="77"/>
        <v>83.06</v>
      </c>
      <c r="E1636" s="450"/>
      <c r="F1636" s="450">
        <f t="shared" si="78"/>
        <v>83.06</v>
      </c>
      <c r="G1636" s="450">
        <f t="shared" si="79"/>
        <v>83.06</v>
      </c>
      <c r="N1636">
        <v>83.06</v>
      </c>
      <c r="O1636">
        <v>83.06</v>
      </c>
    </row>
    <row r="1637" spans="1:15" ht="28.8">
      <c r="A1637" s="452">
        <v>43920</v>
      </c>
      <c r="B1637" s="453" t="s">
        <v>23638</v>
      </c>
      <c r="C1637" s="452" t="s">
        <v>950</v>
      </c>
      <c r="D1637" s="454">
        <f t="shared" si="77"/>
        <v>15.88</v>
      </c>
      <c r="E1637" s="450"/>
      <c r="F1637" s="450">
        <f t="shared" si="78"/>
        <v>15.88</v>
      </c>
      <c r="G1637" s="450">
        <f t="shared" si="79"/>
        <v>15.88</v>
      </c>
      <c r="N1637">
        <v>15.88</v>
      </c>
      <c r="O1637">
        <v>15.88</v>
      </c>
    </row>
    <row r="1638" spans="1:15" ht="28.8">
      <c r="A1638" s="447">
        <v>43921</v>
      </c>
      <c r="B1638" s="448" t="s">
        <v>23639</v>
      </c>
      <c r="C1638" s="447" t="s">
        <v>950</v>
      </c>
      <c r="D1638" s="449">
        <f t="shared" si="77"/>
        <v>15.35</v>
      </c>
      <c r="E1638" s="450"/>
      <c r="F1638" s="450">
        <f t="shared" si="78"/>
        <v>15.35</v>
      </c>
      <c r="G1638" s="450">
        <f t="shared" si="79"/>
        <v>15.35</v>
      </c>
      <c r="N1638">
        <v>15.35</v>
      </c>
      <c r="O1638">
        <v>15.35</v>
      </c>
    </row>
    <row r="1639" spans="1:15" ht="28.8">
      <c r="A1639" s="452">
        <v>43922</v>
      </c>
      <c r="B1639" s="453" t="s">
        <v>23640</v>
      </c>
      <c r="C1639" s="452" t="s">
        <v>950</v>
      </c>
      <c r="D1639" s="454">
        <f t="shared" si="77"/>
        <v>25.94</v>
      </c>
      <c r="E1639" s="450"/>
      <c r="F1639" s="450">
        <f t="shared" si="78"/>
        <v>25.94</v>
      </c>
      <c r="G1639" s="450">
        <f t="shared" si="79"/>
        <v>25.94</v>
      </c>
      <c r="N1639">
        <v>25.94</v>
      </c>
      <c r="O1639">
        <v>25.94</v>
      </c>
    </row>
    <row r="1640" spans="1:15" ht="28.8">
      <c r="A1640" s="447">
        <v>43923</v>
      </c>
      <c r="B1640" s="448" t="s">
        <v>23641</v>
      </c>
      <c r="C1640" s="447" t="s">
        <v>950</v>
      </c>
      <c r="D1640" s="449">
        <f t="shared" si="77"/>
        <v>35.130000000000003</v>
      </c>
      <c r="E1640" s="450"/>
      <c r="F1640" s="450">
        <f t="shared" si="78"/>
        <v>35.130000000000003</v>
      </c>
      <c r="G1640" s="450">
        <f t="shared" si="79"/>
        <v>35.130000000000003</v>
      </c>
      <c r="N1640">
        <v>35.130000000000003</v>
      </c>
      <c r="O1640">
        <v>35.130000000000003</v>
      </c>
    </row>
    <row r="1641" spans="1:15" ht="28.8">
      <c r="A1641" s="452">
        <v>43924</v>
      </c>
      <c r="B1641" s="453" t="s">
        <v>23642</v>
      </c>
      <c r="C1641" s="452" t="s">
        <v>950</v>
      </c>
      <c r="D1641" s="454">
        <f t="shared" si="77"/>
        <v>32.46</v>
      </c>
      <c r="E1641" s="450"/>
      <c r="F1641" s="450">
        <f t="shared" si="78"/>
        <v>32.46</v>
      </c>
      <c r="G1641" s="450">
        <f t="shared" si="79"/>
        <v>32.46</v>
      </c>
      <c r="N1641">
        <v>32.46</v>
      </c>
      <c r="O1641">
        <v>32.46</v>
      </c>
    </row>
    <row r="1642" spans="1:15" ht="28.8">
      <c r="A1642" s="447">
        <v>43952</v>
      </c>
      <c r="B1642" s="448" t="s">
        <v>23643</v>
      </c>
      <c r="C1642" s="447" t="s">
        <v>950</v>
      </c>
      <c r="D1642" s="449">
        <f t="shared" si="77"/>
        <v>10.51</v>
      </c>
      <c r="E1642" s="450"/>
      <c r="F1642" s="450">
        <f t="shared" si="78"/>
        <v>10.51</v>
      </c>
      <c r="G1642" s="450">
        <f t="shared" si="79"/>
        <v>10.51</v>
      </c>
      <c r="N1642">
        <v>10.51</v>
      </c>
      <c r="O1642">
        <v>10.51</v>
      </c>
    </row>
    <row r="1643" spans="1:15" ht="28.8">
      <c r="A1643" s="452">
        <v>43956</v>
      </c>
      <c r="B1643" s="453" t="s">
        <v>23644</v>
      </c>
      <c r="C1643" s="452" t="s">
        <v>950</v>
      </c>
      <c r="D1643" s="454">
        <f t="shared" si="77"/>
        <v>12.97</v>
      </c>
      <c r="E1643" s="450"/>
      <c r="F1643" s="450">
        <f t="shared" si="78"/>
        <v>12.97</v>
      </c>
      <c r="G1643" s="450">
        <f t="shared" si="79"/>
        <v>12.97</v>
      </c>
      <c r="N1643">
        <v>12.97</v>
      </c>
      <c r="O1643">
        <v>12.97</v>
      </c>
    </row>
    <row r="1644" spans="1:15">
      <c r="A1644" s="447">
        <v>1858</v>
      </c>
      <c r="B1644" s="448" t="s">
        <v>2492</v>
      </c>
      <c r="C1644" s="447" t="s">
        <v>950</v>
      </c>
      <c r="D1644" s="449">
        <f t="shared" si="77"/>
        <v>60.87</v>
      </c>
      <c r="E1644" s="450"/>
      <c r="F1644" s="450">
        <f t="shared" si="78"/>
        <v>60.87</v>
      </c>
      <c r="G1644" s="450">
        <f t="shared" si="79"/>
        <v>60.87</v>
      </c>
      <c r="K1644">
        <v>60.87</v>
      </c>
      <c r="L1644">
        <v>60.87</v>
      </c>
      <c r="N1644">
        <v>65.7</v>
      </c>
      <c r="O1644">
        <v>65.7</v>
      </c>
    </row>
    <row r="1645" spans="1:15">
      <c r="A1645" s="452">
        <v>1844</v>
      </c>
      <c r="B1645" s="453" t="s">
        <v>2493</v>
      </c>
      <c r="C1645" s="452" t="s">
        <v>950</v>
      </c>
      <c r="D1645" s="454">
        <f t="shared" si="77"/>
        <v>139.41</v>
      </c>
      <c r="E1645" s="450"/>
      <c r="F1645" s="450">
        <f t="shared" si="78"/>
        <v>139.41</v>
      </c>
      <c r="G1645" s="450">
        <f t="shared" si="79"/>
        <v>139.41</v>
      </c>
      <c r="K1645">
        <v>139.41</v>
      </c>
      <c r="L1645">
        <v>139.41</v>
      </c>
      <c r="N1645">
        <v>150.47</v>
      </c>
      <c r="O1645">
        <v>150.47</v>
      </c>
    </row>
    <row r="1646" spans="1:15">
      <c r="A1646" s="447">
        <v>1863</v>
      </c>
      <c r="B1646" s="448" t="s">
        <v>2494</v>
      </c>
      <c r="C1646" s="447" t="s">
        <v>950</v>
      </c>
      <c r="D1646" s="449">
        <f t="shared" si="77"/>
        <v>64.78</v>
      </c>
      <c r="E1646" s="450"/>
      <c r="F1646" s="450">
        <f t="shared" si="78"/>
        <v>64.78</v>
      </c>
      <c r="G1646" s="450">
        <f t="shared" si="79"/>
        <v>64.78</v>
      </c>
      <c r="K1646">
        <v>64.78</v>
      </c>
      <c r="L1646">
        <v>64.78</v>
      </c>
      <c r="N1646">
        <v>69.92</v>
      </c>
      <c r="O1646">
        <v>69.92</v>
      </c>
    </row>
    <row r="1647" spans="1:15">
      <c r="A1647" s="452">
        <v>1865</v>
      </c>
      <c r="B1647" s="453" t="s">
        <v>2495</v>
      </c>
      <c r="C1647" s="452" t="s">
        <v>950</v>
      </c>
      <c r="D1647" s="454">
        <f t="shared" si="77"/>
        <v>168.78</v>
      </c>
      <c r="E1647" s="450"/>
      <c r="F1647" s="450">
        <f t="shared" si="78"/>
        <v>168.78</v>
      </c>
      <c r="G1647" s="450">
        <f t="shared" si="79"/>
        <v>168.78</v>
      </c>
      <c r="K1647">
        <v>168.78</v>
      </c>
      <c r="L1647">
        <v>168.78</v>
      </c>
      <c r="N1647">
        <v>182.17</v>
      </c>
      <c r="O1647">
        <v>182.17</v>
      </c>
    </row>
    <row r="1648" spans="1:15">
      <c r="A1648" s="447">
        <v>36355</v>
      </c>
      <c r="B1648" s="448" t="s">
        <v>2496</v>
      </c>
      <c r="C1648" s="447" t="s">
        <v>950</v>
      </c>
      <c r="D1648" s="449">
        <f t="shared" si="77"/>
        <v>11.54</v>
      </c>
      <c r="E1648" s="450"/>
      <c r="F1648" s="450">
        <f t="shared" si="78"/>
        <v>11.54</v>
      </c>
      <c r="G1648" s="450">
        <f t="shared" si="79"/>
        <v>11.54</v>
      </c>
      <c r="N1648">
        <v>11.54</v>
      </c>
      <c r="O1648">
        <v>11.54</v>
      </c>
    </row>
    <row r="1649" spans="1:15">
      <c r="A1649" s="452">
        <v>36356</v>
      </c>
      <c r="B1649" s="453" t="s">
        <v>2497</v>
      </c>
      <c r="C1649" s="452" t="s">
        <v>950</v>
      </c>
      <c r="D1649" s="454">
        <f t="shared" si="77"/>
        <v>18.55</v>
      </c>
      <c r="E1649" s="450"/>
      <c r="F1649" s="450">
        <f t="shared" si="78"/>
        <v>18.55</v>
      </c>
      <c r="G1649" s="450">
        <f t="shared" si="79"/>
        <v>18.55</v>
      </c>
      <c r="N1649">
        <v>18.55</v>
      </c>
      <c r="O1649">
        <v>18.55</v>
      </c>
    </row>
    <row r="1650" spans="1:15">
      <c r="A1650" s="447">
        <v>1940</v>
      </c>
      <c r="B1650" s="448" t="s">
        <v>2498</v>
      </c>
      <c r="C1650" s="447" t="s">
        <v>950</v>
      </c>
      <c r="D1650" s="449">
        <f t="shared" si="77"/>
        <v>31.52</v>
      </c>
      <c r="E1650" s="450"/>
      <c r="F1650" s="450">
        <f t="shared" si="78"/>
        <v>31.52</v>
      </c>
      <c r="G1650" s="450">
        <f t="shared" si="79"/>
        <v>31.52</v>
      </c>
      <c r="K1650">
        <v>31.52</v>
      </c>
      <c r="L1650">
        <v>31.52</v>
      </c>
      <c r="N1650">
        <v>38.18</v>
      </c>
      <c r="O1650">
        <v>38.18</v>
      </c>
    </row>
    <row r="1651" spans="1:15">
      <c r="A1651" s="452">
        <v>1939</v>
      </c>
      <c r="B1651" s="453" t="s">
        <v>2499</v>
      </c>
      <c r="C1651" s="452" t="s">
        <v>950</v>
      </c>
      <c r="D1651" s="454">
        <f t="shared" si="77"/>
        <v>8.64</v>
      </c>
      <c r="E1651" s="450"/>
      <c r="F1651" s="450">
        <f t="shared" si="78"/>
        <v>8.64</v>
      </c>
      <c r="G1651" s="450">
        <f t="shared" si="79"/>
        <v>8.64</v>
      </c>
      <c r="K1651">
        <v>8.64</v>
      </c>
      <c r="L1651">
        <v>8.64</v>
      </c>
      <c r="N1651">
        <v>10.47</v>
      </c>
      <c r="O1651">
        <v>10.47</v>
      </c>
    </row>
    <row r="1652" spans="1:15">
      <c r="A1652" s="447">
        <v>1937</v>
      </c>
      <c r="B1652" s="448" t="s">
        <v>2500</v>
      </c>
      <c r="C1652" s="447" t="s">
        <v>950</v>
      </c>
      <c r="D1652" s="449">
        <f t="shared" si="77"/>
        <v>5.32</v>
      </c>
      <c r="E1652" s="450"/>
      <c r="F1652" s="450">
        <f t="shared" si="78"/>
        <v>5.32</v>
      </c>
      <c r="G1652" s="450">
        <f t="shared" si="79"/>
        <v>5.32</v>
      </c>
      <c r="K1652">
        <v>5.32</v>
      </c>
      <c r="L1652">
        <v>5.32</v>
      </c>
      <c r="N1652">
        <v>6.44</v>
      </c>
      <c r="O1652">
        <v>6.44</v>
      </c>
    </row>
    <row r="1653" spans="1:15">
      <c r="A1653" s="452">
        <v>1938</v>
      </c>
      <c r="B1653" s="453" t="s">
        <v>2501</v>
      </c>
      <c r="C1653" s="452" t="s">
        <v>950</v>
      </c>
      <c r="D1653" s="454">
        <f t="shared" si="77"/>
        <v>6.05</v>
      </c>
      <c r="E1653" s="450"/>
      <c r="F1653" s="450">
        <f t="shared" si="78"/>
        <v>6.05</v>
      </c>
      <c r="G1653" s="450">
        <f t="shared" si="79"/>
        <v>6.05</v>
      </c>
      <c r="K1653">
        <v>6.05</v>
      </c>
      <c r="L1653">
        <v>6.05</v>
      </c>
      <c r="N1653">
        <v>7.33</v>
      </c>
      <c r="O1653">
        <v>7.33</v>
      </c>
    </row>
    <row r="1654" spans="1:15">
      <c r="A1654" s="447">
        <v>1966</v>
      </c>
      <c r="B1654" s="448" t="s">
        <v>2502</v>
      </c>
      <c r="C1654" s="447" t="s">
        <v>950</v>
      </c>
      <c r="D1654" s="449">
        <f t="shared" si="77"/>
        <v>25.83</v>
      </c>
      <c r="E1654" s="450"/>
      <c r="F1654" s="450">
        <f t="shared" si="78"/>
        <v>25.83</v>
      </c>
      <c r="G1654" s="450">
        <f t="shared" si="79"/>
        <v>25.83</v>
      </c>
      <c r="K1654">
        <v>25.83</v>
      </c>
      <c r="L1654">
        <v>25.83</v>
      </c>
      <c r="N1654">
        <v>27.88</v>
      </c>
      <c r="O1654">
        <v>27.88</v>
      </c>
    </row>
    <row r="1655" spans="1:15">
      <c r="A1655" s="452">
        <v>1933</v>
      </c>
      <c r="B1655" s="453" t="s">
        <v>2503</v>
      </c>
      <c r="C1655" s="452" t="s">
        <v>950</v>
      </c>
      <c r="D1655" s="454">
        <f t="shared" si="77"/>
        <v>5.57</v>
      </c>
      <c r="E1655" s="450"/>
      <c r="F1655" s="450">
        <f t="shared" si="78"/>
        <v>5.57</v>
      </c>
      <c r="G1655" s="450">
        <f t="shared" si="79"/>
        <v>5.57</v>
      </c>
      <c r="K1655">
        <v>5.57</v>
      </c>
      <c r="L1655">
        <v>5.57</v>
      </c>
      <c r="N1655">
        <v>6.01</v>
      </c>
      <c r="O1655">
        <v>6.01</v>
      </c>
    </row>
    <row r="1656" spans="1:15">
      <c r="A1656" s="447">
        <v>1932</v>
      </c>
      <c r="B1656" s="448" t="s">
        <v>2504</v>
      </c>
      <c r="C1656" s="447" t="s">
        <v>950</v>
      </c>
      <c r="D1656" s="449">
        <f t="shared" si="77"/>
        <v>12.74</v>
      </c>
      <c r="E1656" s="450"/>
      <c r="F1656" s="450">
        <f t="shared" si="78"/>
        <v>12.74</v>
      </c>
      <c r="G1656" s="450">
        <f t="shared" si="79"/>
        <v>12.74</v>
      </c>
      <c r="K1656">
        <v>12.74</v>
      </c>
      <c r="L1656">
        <v>12.74</v>
      </c>
      <c r="N1656">
        <v>13.75</v>
      </c>
      <c r="O1656">
        <v>13.75</v>
      </c>
    </row>
    <row r="1657" spans="1:15">
      <c r="A1657" s="452">
        <v>1951</v>
      </c>
      <c r="B1657" s="453" t="s">
        <v>2505</v>
      </c>
      <c r="C1657" s="452" t="s">
        <v>950</v>
      </c>
      <c r="D1657" s="454">
        <f t="shared" si="77"/>
        <v>26.58</v>
      </c>
      <c r="E1657" s="450"/>
      <c r="F1657" s="450">
        <f t="shared" si="78"/>
        <v>26.58</v>
      </c>
      <c r="G1657" s="450">
        <f t="shared" si="79"/>
        <v>26.58</v>
      </c>
      <c r="K1657">
        <v>26.58</v>
      </c>
      <c r="L1657">
        <v>26.58</v>
      </c>
      <c r="N1657">
        <v>28.69</v>
      </c>
      <c r="O1657">
        <v>28.69</v>
      </c>
    </row>
    <row r="1658" spans="1:15">
      <c r="A1658" s="447">
        <v>1970</v>
      </c>
      <c r="B1658" s="448" t="s">
        <v>2506</v>
      </c>
      <c r="C1658" s="447" t="s">
        <v>950</v>
      </c>
      <c r="D1658" s="449">
        <f t="shared" si="77"/>
        <v>64.569999999999993</v>
      </c>
      <c r="E1658" s="450"/>
      <c r="F1658" s="450">
        <f t="shared" si="78"/>
        <v>64.569999999999993</v>
      </c>
      <c r="G1658" s="450">
        <f t="shared" si="79"/>
        <v>64.569999999999993</v>
      </c>
      <c r="K1658">
        <v>64.569999999999993</v>
      </c>
      <c r="L1658">
        <v>64.569999999999993</v>
      </c>
      <c r="N1658">
        <v>69.7</v>
      </c>
      <c r="O1658">
        <v>69.7</v>
      </c>
    </row>
    <row r="1659" spans="1:15">
      <c r="A1659" s="452">
        <v>1967</v>
      </c>
      <c r="B1659" s="453" t="s">
        <v>2507</v>
      </c>
      <c r="C1659" s="452" t="s">
        <v>950</v>
      </c>
      <c r="D1659" s="454">
        <f t="shared" si="77"/>
        <v>7.67</v>
      </c>
      <c r="E1659" s="450"/>
      <c r="F1659" s="450">
        <f t="shared" si="78"/>
        <v>7.67</v>
      </c>
      <c r="G1659" s="450">
        <f t="shared" si="79"/>
        <v>7.67</v>
      </c>
      <c r="K1659">
        <v>7.67</v>
      </c>
      <c r="L1659">
        <v>7.67</v>
      </c>
      <c r="N1659">
        <v>8.27</v>
      </c>
      <c r="O1659">
        <v>8.27</v>
      </c>
    </row>
    <row r="1660" spans="1:15">
      <c r="A1660" s="447">
        <v>1968</v>
      </c>
      <c r="B1660" s="448" t="s">
        <v>2508</v>
      </c>
      <c r="C1660" s="447" t="s">
        <v>950</v>
      </c>
      <c r="D1660" s="449">
        <f t="shared" si="77"/>
        <v>15.15</v>
      </c>
      <c r="E1660" s="450"/>
      <c r="F1660" s="450">
        <f t="shared" si="78"/>
        <v>15.15</v>
      </c>
      <c r="G1660" s="450">
        <f t="shared" si="79"/>
        <v>15.15</v>
      </c>
      <c r="K1660">
        <v>15.15</v>
      </c>
      <c r="L1660">
        <v>15.15</v>
      </c>
      <c r="N1660">
        <v>16.36</v>
      </c>
      <c r="O1660">
        <v>16.36</v>
      </c>
    </row>
    <row r="1661" spans="1:15">
      <c r="A1661" s="452">
        <v>1969</v>
      </c>
      <c r="B1661" s="453" t="s">
        <v>2509</v>
      </c>
      <c r="C1661" s="452" t="s">
        <v>950</v>
      </c>
      <c r="D1661" s="454">
        <f t="shared" si="77"/>
        <v>49.33</v>
      </c>
      <c r="E1661" s="450"/>
      <c r="F1661" s="450">
        <f t="shared" si="78"/>
        <v>49.33</v>
      </c>
      <c r="G1661" s="450">
        <f t="shared" si="79"/>
        <v>49.33</v>
      </c>
      <c r="K1661">
        <v>49.33</v>
      </c>
      <c r="L1661">
        <v>49.33</v>
      </c>
      <c r="N1661">
        <v>53.25</v>
      </c>
      <c r="O1661">
        <v>53.25</v>
      </c>
    </row>
    <row r="1662" spans="1:15">
      <c r="A1662" s="447">
        <v>1827</v>
      </c>
      <c r="B1662" s="448" t="s">
        <v>2510</v>
      </c>
      <c r="C1662" s="447" t="s">
        <v>950</v>
      </c>
      <c r="D1662" s="449">
        <f t="shared" si="77"/>
        <v>135.96</v>
      </c>
      <c r="E1662" s="450"/>
      <c r="F1662" s="450">
        <f t="shared" si="78"/>
        <v>135.96</v>
      </c>
      <c r="G1662" s="450">
        <f t="shared" si="79"/>
        <v>135.96</v>
      </c>
      <c r="K1662">
        <v>135.96</v>
      </c>
      <c r="L1662">
        <v>135.96</v>
      </c>
      <c r="N1662">
        <v>167.2</v>
      </c>
      <c r="O1662">
        <v>167.2</v>
      </c>
    </row>
    <row r="1663" spans="1:15">
      <c r="A1663" s="452">
        <v>1831</v>
      </c>
      <c r="B1663" s="453" t="s">
        <v>2511</v>
      </c>
      <c r="C1663" s="452" t="s">
        <v>950</v>
      </c>
      <c r="D1663" s="454">
        <f t="shared" si="77"/>
        <v>29.68</v>
      </c>
      <c r="E1663" s="450"/>
      <c r="F1663" s="450">
        <f t="shared" si="78"/>
        <v>29.68</v>
      </c>
      <c r="G1663" s="450">
        <f t="shared" si="79"/>
        <v>29.68</v>
      </c>
      <c r="K1663">
        <v>29.68</v>
      </c>
      <c r="L1663">
        <v>29.68</v>
      </c>
      <c r="N1663">
        <v>36.5</v>
      </c>
      <c r="O1663">
        <v>36.5</v>
      </c>
    </row>
    <row r="1664" spans="1:15">
      <c r="A1664" s="447">
        <v>1825</v>
      </c>
      <c r="B1664" s="448" t="s">
        <v>2512</v>
      </c>
      <c r="C1664" s="447" t="s">
        <v>950</v>
      </c>
      <c r="D1664" s="449">
        <f t="shared" si="77"/>
        <v>73.25</v>
      </c>
      <c r="E1664" s="450"/>
      <c r="F1664" s="450">
        <f t="shared" si="78"/>
        <v>73.25</v>
      </c>
      <c r="G1664" s="450">
        <f t="shared" si="79"/>
        <v>73.25</v>
      </c>
      <c r="K1664">
        <v>73.25</v>
      </c>
      <c r="L1664">
        <v>73.25</v>
      </c>
      <c r="N1664">
        <v>90.08</v>
      </c>
      <c r="O1664">
        <v>90.08</v>
      </c>
    </row>
    <row r="1665" spans="1:15">
      <c r="A1665" s="452">
        <v>1828</v>
      </c>
      <c r="B1665" s="453" t="s">
        <v>2513</v>
      </c>
      <c r="C1665" s="452" t="s">
        <v>950</v>
      </c>
      <c r="D1665" s="454">
        <f t="shared" si="77"/>
        <v>165.92</v>
      </c>
      <c r="E1665" s="450"/>
      <c r="F1665" s="450">
        <f t="shared" si="78"/>
        <v>165.92</v>
      </c>
      <c r="G1665" s="450">
        <f t="shared" si="79"/>
        <v>165.92</v>
      </c>
      <c r="K1665">
        <v>165.92</v>
      </c>
      <c r="L1665">
        <v>165.92</v>
      </c>
      <c r="N1665">
        <v>204.04</v>
      </c>
      <c r="O1665">
        <v>204.04</v>
      </c>
    </row>
    <row r="1666" spans="1:15">
      <c r="A1666" s="447">
        <v>1845</v>
      </c>
      <c r="B1666" s="448" t="s">
        <v>2514</v>
      </c>
      <c r="C1666" s="447" t="s">
        <v>950</v>
      </c>
      <c r="D1666" s="449">
        <f t="shared" si="77"/>
        <v>37.200000000000003</v>
      </c>
      <c r="E1666" s="450"/>
      <c r="F1666" s="450">
        <f t="shared" si="78"/>
        <v>37.200000000000003</v>
      </c>
      <c r="G1666" s="450">
        <f t="shared" si="79"/>
        <v>37.200000000000003</v>
      </c>
      <c r="K1666">
        <v>37.200000000000003</v>
      </c>
      <c r="L1666">
        <v>37.200000000000003</v>
      </c>
      <c r="N1666">
        <v>45.74</v>
      </c>
      <c r="O1666">
        <v>45.74</v>
      </c>
    </row>
    <row r="1667" spans="1:15">
      <c r="A1667" s="452">
        <v>1824</v>
      </c>
      <c r="B1667" s="453" t="s">
        <v>2515</v>
      </c>
      <c r="C1667" s="452" t="s">
        <v>950</v>
      </c>
      <c r="D1667" s="454">
        <f t="shared" ref="D1667:D1730" si="80">IF($I$2=$G$1,G1667,F1667)</f>
        <v>87.81</v>
      </c>
      <c r="E1667" s="450"/>
      <c r="F1667" s="450">
        <f t="shared" si="78"/>
        <v>87.81</v>
      </c>
      <c r="G1667" s="450">
        <f t="shared" si="79"/>
        <v>87.81</v>
      </c>
      <c r="K1667">
        <v>87.81</v>
      </c>
      <c r="L1667">
        <v>87.81</v>
      </c>
      <c r="N1667">
        <v>107.99</v>
      </c>
      <c r="O1667">
        <v>107.99</v>
      </c>
    </row>
    <row r="1668" spans="1:15" ht="28.8">
      <c r="A1668" s="447">
        <v>42693</v>
      </c>
      <c r="B1668" s="448" t="s">
        <v>2516</v>
      </c>
      <c r="C1668" s="447" t="s">
        <v>950</v>
      </c>
      <c r="D1668" s="449">
        <f t="shared" si="80"/>
        <v>474.13</v>
      </c>
      <c r="E1668" s="450"/>
      <c r="F1668" s="450">
        <f t="shared" si="78"/>
        <v>474.13</v>
      </c>
      <c r="G1668" s="450">
        <f t="shared" si="79"/>
        <v>474.13</v>
      </c>
      <c r="K1668">
        <v>474.13</v>
      </c>
      <c r="L1668">
        <v>474.13</v>
      </c>
      <c r="N1668">
        <v>511.76</v>
      </c>
      <c r="O1668">
        <v>511.76</v>
      </c>
    </row>
    <row r="1669" spans="1:15" ht="28.8">
      <c r="A1669" s="452">
        <v>42695</v>
      </c>
      <c r="B1669" s="453" t="s">
        <v>2517</v>
      </c>
      <c r="C1669" s="452" t="s">
        <v>950</v>
      </c>
      <c r="D1669" s="454">
        <f t="shared" si="80"/>
        <v>331.25</v>
      </c>
      <c r="E1669" s="450"/>
      <c r="F1669" s="450">
        <f t="shared" si="78"/>
        <v>331.25</v>
      </c>
      <c r="G1669" s="450">
        <f t="shared" si="79"/>
        <v>331.25</v>
      </c>
      <c r="K1669">
        <v>331.25</v>
      </c>
      <c r="L1669">
        <v>331.25</v>
      </c>
      <c r="N1669">
        <v>357.54</v>
      </c>
      <c r="O1669">
        <v>357.54</v>
      </c>
    </row>
    <row r="1670" spans="1:15" ht="28.8">
      <c r="A1670" s="447">
        <v>42694</v>
      </c>
      <c r="B1670" s="448" t="s">
        <v>2518</v>
      </c>
      <c r="C1670" s="447" t="s">
        <v>950</v>
      </c>
      <c r="D1670" s="449">
        <f t="shared" si="80"/>
        <v>634.49</v>
      </c>
      <c r="E1670" s="450"/>
      <c r="F1670" s="450">
        <f t="shared" si="78"/>
        <v>634.49</v>
      </c>
      <c r="G1670" s="450">
        <f t="shared" si="79"/>
        <v>634.49</v>
      </c>
      <c r="K1670">
        <v>634.49</v>
      </c>
      <c r="L1670">
        <v>634.49</v>
      </c>
      <c r="N1670">
        <v>684.84</v>
      </c>
      <c r="O1670">
        <v>684.84</v>
      </c>
    </row>
    <row r="1671" spans="1:15">
      <c r="A1671" s="452">
        <v>20097</v>
      </c>
      <c r="B1671" s="453" t="s">
        <v>2519</v>
      </c>
      <c r="C1671" s="452" t="s">
        <v>950</v>
      </c>
      <c r="D1671" s="454">
        <f t="shared" si="80"/>
        <v>27.51</v>
      </c>
      <c r="E1671" s="450"/>
      <c r="F1671" s="450">
        <f t="shared" si="78"/>
        <v>27.51</v>
      </c>
      <c r="G1671" s="450">
        <f t="shared" si="79"/>
        <v>27.51</v>
      </c>
      <c r="K1671">
        <v>27.51</v>
      </c>
      <c r="L1671">
        <v>27.51</v>
      </c>
      <c r="N1671">
        <v>29.69</v>
      </c>
      <c r="O1671">
        <v>29.69</v>
      </c>
    </row>
    <row r="1672" spans="1:15">
      <c r="A1672" s="447">
        <v>20098</v>
      </c>
      <c r="B1672" s="448" t="s">
        <v>2520</v>
      </c>
      <c r="C1672" s="447" t="s">
        <v>950</v>
      </c>
      <c r="D1672" s="449">
        <f t="shared" si="80"/>
        <v>112.44</v>
      </c>
      <c r="E1672" s="450"/>
      <c r="F1672" s="450">
        <f t="shared" si="78"/>
        <v>112.44</v>
      </c>
      <c r="G1672" s="450">
        <f t="shared" si="79"/>
        <v>112.44</v>
      </c>
      <c r="K1672">
        <v>112.44</v>
      </c>
      <c r="L1672">
        <v>112.44</v>
      </c>
      <c r="N1672">
        <v>121.36</v>
      </c>
      <c r="O1672">
        <v>121.36</v>
      </c>
    </row>
    <row r="1673" spans="1:15">
      <c r="A1673" s="452">
        <v>20096</v>
      </c>
      <c r="B1673" s="453" t="s">
        <v>2521</v>
      </c>
      <c r="C1673" s="452" t="s">
        <v>950</v>
      </c>
      <c r="D1673" s="454">
        <f t="shared" si="80"/>
        <v>28.48</v>
      </c>
      <c r="E1673" s="450"/>
      <c r="F1673" s="450">
        <f t="shared" si="78"/>
        <v>28.48</v>
      </c>
      <c r="G1673" s="450">
        <f t="shared" si="79"/>
        <v>28.48</v>
      </c>
      <c r="K1673">
        <v>28.48</v>
      </c>
      <c r="L1673">
        <v>28.48</v>
      </c>
      <c r="N1673">
        <v>30.74</v>
      </c>
      <c r="O1673">
        <v>30.74</v>
      </c>
    </row>
    <row r="1674" spans="1:15">
      <c r="A1674" s="447">
        <v>44472</v>
      </c>
      <c r="B1674" s="448" t="s">
        <v>23645</v>
      </c>
      <c r="C1674" s="447" t="s">
        <v>950</v>
      </c>
      <c r="D1674" s="449">
        <f t="shared" si="80"/>
        <v>56.19</v>
      </c>
      <c r="E1674" s="450"/>
      <c r="F1674" s="450">
        <f t="shared" si="78"/>
        <v>56.19</v>
      </c>
      <c r="G1674" s="450">
        <f t="shared" si="79"/>
        <v>56.19</v>
      </c>
      <c r="N1674">
        <v>56.19</v>
      </c>
      <c r="O1674">
        <v>56.19</v>
      </c>
    </row>
    <row r="1675" spans="1:15">
      <c r="A1675" s="452">
        <v>38369</v>
      </c>
      <c r="B1675" s="453" t="s">
        <v>2522</v>
      </c>
      <c r="C1675" s="452" t="s">
        <v>950</v>
      </c>
      <c r="D1675" s="454">
        <f t="shared" si="80"/>
        <v>22.92</v>
      </c>
      <c r="E1675" s="450"/>
      <c r="F1675" s="450">
        <f t="shared" si="78"/>
        <v>22.92</v>
      </c>
      <c r="G1675" s="450">
        <f t="shared" si="79"/>
        <v>22.92</v>
      </c>
      <c r="K1675">
        <v>22.92</v>
      </c>
      <c r="L1675">
        <v>22.92</v>
      </c>
      <c r="N1675">
        <v>21.51</v>
      </c>
      <c r="O1675">
        <v>21.51</v>
      </c>
    </row>
    <row r="1676" spans="1:15">
      <c r="A1676" s="447">
        <v>38370</v>
      </c>
      <c r="B1676" s="448" t="s">
        <v>2523</v>
      </c>
      <c r="C1676" s="447" t="s">
        <v>950</v>
      </c>
      <c r="D1676" s="449">
        <f t="shared" si="80"/>
        <v>15.46</v>
      </c>
      <c r="E1676" s="450"/>
      <c r="F1676" s="450">
        <f t="shared" si="78"/>
        <v>15.46</v>
      </c>
      <c r="G1676" s="450">
        <f t="shared" si="79"/>
        <v>15.46</v>
      </c>
      <c r="K1676">
        <v>15.46</v>
      </c>
      <c r="L1676">
        <v>15.46</v>
      </c>
      <c r="N1676">
        <v>14.51</v>
      </c>
      <c r="O1676">
        <v>14.51</v>
      </c>
    </row>
    <row r="1677" spans="1:15">
      <c r="A1677" s="452">
        <v>45199</v>
      </c>
      <c r="B1677" s="453" t="s">
        <v>23646</v>
      </c>
      <c r="C1677" s="452" t="s">
        <v>950</v>
      </c>
      <c r="D1677" s="454">
        <f t="shared" si="80"/>
        <v>36.31</v>
      </c>
      <c r="E1677" s="450"/>
      <c r="F1677" s="450">
        <f t="shared" si="78"/>
        <v>36.31</v>
      </c>
      <c r="G1677" s="450">
        <f t="shared" si="79"/>
        <v>36.31</v>
      </c>
      <c r="K1677">
        <v>36.31</v>
      </c>
      <c r="L1677">
        <v>36.31</v>
      </c>
      <c r="N1677">
        <v>33.28</v>
      </c>
      <c r="O1677">
        <v>33.28</v>
      </c>
    </row>
    <row r="1678" spans="1:15">
      <c r="A1678" s="447">
        <v>38372</v>
      </c>
      <c r="B1678" s="448" t="s">
        <v>2524</v>
      </c>
      <c r="C1678" s="447" t="s">
        <v>950</v>
      </c>
      <c r="D1678" s="449">
        <f t="shared" si="80"/>
        <v>12.21</v>
      </c>
      <c r="E1678" s="450"/>
      <c r="F1678" s="450">
        <f t="shared" si="78"/>
        <v>12.21</v>
      </c>
      <c r="G1678" s="450">
        <f t="shared" si="79"/>
        <v>12.21</v>
      </c>
      <c r="K1678">
        <v>12.21</v>
      </c>
      <c r="L1678">
        <v>12.21</v>
      </c>
      <c r="N1678">
        <v>12.14</v>
      </c>
      <c r="O1678">
        <v>12.14</v>
      </c>
    </row>
    <row r="1679" spans="1:15">
      <c r="A1679" s="452">
        <v>2358</v>
      </c>
      <c r="B1679" s="453" t="s">
        <v>2525</v>
      </c>
      <c r="C1679" s="452" t="s">
        <v>1098</v>
      </c>
      <c r="D1679" s="454">
        <f t="shared" si="80"/>
        <v>22.83</v>
      </c>
      <c r="E1679" s="450"/>
      <c r="F1679" s="450">
        <f t="shared" si="78"/>
        <v>21.22</v>
      </c>
      <c r="G1679" s="450">
        <f t="shared" si="79"/>
        <v>22.83</v>
      </c>
      <c r="K1679">
        <v>21.22</v>
      </c>
      <c r="L1679">
        <v>22.83</v>
      </c>
      <c r="N1679">
        <v>59.86</v>
      </c>
      <c r="O1679">
        <v>64.650000000000006</v>
      </c>
    </row>
    <row r="1680" spans="1:15">
      <c r="A1680" s="447">
        <v>40807</v>
      </c>
      <c r="B1680" s="448" t="s">
        <v>2526</v>
      </c>
      <c r="C1680" s="447" t="s">
        <v>1100</v>
      </c>
      <c r="D1680" s="449">
        <f t="shared" si="80"/>
        <v>4109.28</v>
      </c>
      <c r="E1680" s="450"/>
      <c r="F1680" s="450">
        <f t="shared" si="78"/>
        <v>3820.36</v>
      </c>
      <c r="G1680" s="450">
        <f t="shared" si="79"/>
        <v>4109.28</v>
      </c>
      <c r="K1680">
        <v>3820.36</v>
      </c>
      <c r="L1680">
        <v>4109.28</v>
      </c>
      <c r="N1680">
        <v>10488.27</v>
      </c>
      <c r="O1680">
        <v>11326.62</v>
      </c>
    </row>
    <row r="1681" spans="1:15">
      <c r="A1681" s="452">
        <v>44330</v>
      </c>
      <c r="B1681" s="453" t="s">
        <v>2527</v>
      </c>
      <c r="C1681" s="452" t="s">
        <v>1000</v>
      </c>
      <c r="D1681" s="454">
        <f t="shared" si="80"/>
        <v>10.47</v>
      </c>
      <c r="E1681" s="450"/>
      <c r="F1681" s="450">
        <f t="shared" si="78"/>
        <v>10.47</v>
      </c>
      <c r="G1681" s="450">
        <f t="shared" si="79"/>
        <v>10.47</v>
      </c>
      <c r="K1681">
        <v>10.47</v>
      </c>
      <c r="L1681">
        <v>10.47</v>
      </c>
      <c r="N1681">
        <v>10.85</v>
      </c>
      <c r="O1681">
        <v>10.85</v>
      </c>
    </row>
    <row r="1682" spans="1:15">
      <c r="A1682" s="447">
        <v>43144</v>
      </c>
      <c r="B1682" s="448" t="s">
        <v>2528</v>
      </c>
      <c r="C1682" s="447" t="s">
        <v>998</v>
      </c>
      <c r="D1682" s="449">
        <f t="shared" si="80"/>
        <v>43.84</v>
      </c>
      <c r="E1682" s="450"/>
      <c r="F1682" s="450">
        <f t="shared" si="78"/>
        <v>43.84</v>
      </c>
      <c r="G1682" s="450">
        <f t="shared" si="79"/>
        <v>43.84</v>
      </c>
      <c r="K1682">
        <v>43.84</v>
      </c>
      <c r="L1682">
        <v>43.84</v>
      </c>
      <c r="N1682">
        <v>37.1</v>
      </c>
      <c r="O1682">
        <v>37.1</v>
      </c>
    </row>
    <row r="1683" spans="1:15">
      <c r="A1683" s="452">
        <v>39397</v>
      </c>
      <c r="B1683" s="453" t="s">
        <v>2529</v>
      </c>
      <c r="C1683" s="452" t="s">
        <v>1000</v>
      </c>
      <c r="D1683" s="454">
        <f t="shared" si="80"/>
        <v>19.98</v>
      </c>
      <c r="E1683" s="450"/>
      <c r="F1683" s="450">
        <f t="shared" si="78"/>
        <v>19.98</v>
      </c>
      <c r="G1683" s="450">
        <f t="shared" si="79"/>
        <v>19.98</v>
      </c>
      <c r="K1683">
        <v>19.98</v>
      </c>
      <c r="L1683">
        <v>19.98</v>
      </c>
      <c r="N1683">
        <v>16.91</v>
      </c>
      <c r="O1683">
        <v>16.91</v>
      </c>
    </row>
    <row r="1684" spans="1:15">
      <c r="A1684" s="447">
        <v>2692</v>
      </c>
      <c r="B1684" s="448" t="s">
        <v>2530</v>
      </c>
      <c r="C1684" s="447" t="s">
        <v>1000</v>
      </c>
      <c r="D1684" s="449">
        <f t="shared" si="80"/>
        <v>8.06</v>
      </c>
      <c r="E1684" s="450"/>
      <c r="F1684" s="450">
        <f t="shared" si="78"/>
        <v>8.06</v>
      </c>
      <c r="G1684" s="450">
        <f t="shared" si="79"/>
        <v>8.06</v>
      </c>
      <c r="K1684">
        <v>8.06</v>
      </c>
      <c r="L1684">
        <v>8.06</v>
      </c>
      <c r="N1684">
        <v>6.82</v>
      </c>
      <c r="O1684">
        <v>6.82</v>
      </c>
    </row>
    <row r="1685" spans="1:15">
      <c r="A1685" s="452">
        <v>45299</v>
      </c>
      <c r="B1685" s="453" t="s">
        <v>23647</v>
      </c>
      <c r="C1685" s="452" t="s">
        <v>950</v>
      </c>
      <c r="D1685" s="454">
        <f t="shared" si="80"/>
        <v>94.62</v>
      </c>
      <c r="E1685" s="450"/>
      <c r="F1685" s="450">
        <f t="shared" si="78"/>
        <v>94.62</v>
      </c>
      <c r="G1685" s="450">
        <f t="shared" si="79"/>
        <v>94.62</v>
      </c>
      <c r="K1685">
        <v>94.62</v>
      </c>
      <c r="L1685">
        <v>94.62</v>
      </c>
      <c r="N1685">
        <v>77.61</v>
      </c>
      <c r="O1685">
        <v>77.61</v>
      </c>
    </row>
    <row r="1686" spans="1:15">
      <c r="A1686" s="447">
        <v>44329</v>
      </c>
      <c r="B1686" s="448" t="s">
        <v>2531</v>
      </c>
      <c r="C1686" s="447" t="s">
        <v>1000</v>
      </c>
      <c r="D1686" s="449">
        <f t="shared" si="80"/>
        <v>13.72</v>
      </c>
      <c r="E1686" s="450"/>
      <c r="F1686" s="450">
        <f t="shared" si="78"/>
        <v>13.72</v>
      </c>
      <c r="G1686" s="450">
        <f t="shared" si="79"/>
        <v>13.72</v>
      </c>
      <c r="K1686">
        <v>13.72</v>
      </c>
      <c r="L1686">
        <v>13.72</v>
      </c>
      <c r="N1686">
        <v>14.22</v>
      </c>
      <c r="O1686">
        <v>14.22</v>
      </c>
    </row>
    <row r="1687" spans="1:15">
      <c r="A1687" s="452">
        <v>5318</v>
      </c>
      <c r="B1687" s="453" t="s">
        <v>2532</v>
      </c>
      <c r="C1687" s="452" t="s">
        <v>1000</v>
      </c>
      <c r="D1687" s="454">
        <f t="shared" si="80"/>
        <v>22.18</v>
      </c>
      <c r="E1687" s="450"/>
      <c r="F1687" s="450">
        <f t="shared" si="78"/>
        <v>22.18</v>
      </c>
      <c r="G1687" s="450">
        <f t="shared" si="79"/>
        <v>22.18</v>
      </c>
      <c r="K1687">
        <v>22.18</v>
      </c>
      <c r="L1687">
        <v>22.18</v>
      </c>
      <c r="N1687">
        <v>23</v>
      </c>
      <c r="O1687">
        <v>23</v>
      </c>
    </row>
    <row r="1688" spans="1:15">
      <c r="A1688" s="447">
        <v>5330</v>
      </c>
      <c r="B1688" s="448" t="s">
        <v>2533</v>
      </c>
      <c r="C1688" s="447" t="s">
        <v>1000</v>
      </c>
      <c r="D1688" s="449">
        <f t="shared" si="80"/>
        <v>50.55</v>
      </c>
      <c r="E1688" s="450"/>
      <c r="F1688" s="450">
        <f t="shared" si="78"/>
        <v>50.55</v>
      </c>
      <c r="G1688" s="450">
        <f t="shared" si="79"/>
        <v>50.55</v>
      </c>
      <c r="K1688">
        <v>50.55</v>
      </c>
      <c r="L1688">
        <v>50.55</v>
      </c>
      <c r="N1688">
        <v>52.42</v>
      </c>
      <c r="O1688">
        <v>52.42</v>
      </c>
    </row>
    <row r="1689" spans="1:15">
      <c r="A1689" s="452">
        <v>44532</v>
      </c>
      <c r="B1689" s="453" t="s">
        <v>2534</v>
      </c>
      <c r="C1689" s="452" t="s">
        <v>950</v>
      </c>
      <c r="D1689" s="454">
        <f t="shared" si="80"/>
        <v>23.5</v>
      </c>
      <c r="E1689" s="450"/>
      <c r="F1689" s="450">
        <f t="shared" si="78"/>
        <v>23.5</v>
      </c>
      <c r="G1689" s="450">
        <f t="shared" si="79"/>
        <v>23.5</v>
      </c>
      <c r="K1689">
        <v>23.5</v>
      </c>
      <c r="L1689">
        <v>23.5</v>
      </c>
      <c r="N1689">
        <v>22.06</v>
      </c>
      <c r="O1689">
        <v>22.06</v>
      </c>
    </row>
    <row r="1690" spans="1:15">
      <c r="A1690" s="447">
        <v>44531</v>
      </c>
      <c r="B1690" s="448" t="s">
        <v>2535</v>
      </c>
      <c r="C1690" s="447" t="s">
        <v>950</v>
      </c>
      <c r="D1690" s="449">
        <f t="shared" si="80"/>
        <v>80.58</v>
      </c>
      <c r="E1690" s="450"/>
      <c r="F1690" s="450">
        <f t="shared" si="78"/>
        <v>80.58</v>
      </c>
      <c r="G1690" s="450">
        <f t="shared" si="79"/>
        <v>80.58</v>
      </c>
      <c r="K1690">
        <v>80.58</v>
      </c>
      <c r="L1690">
        <v>80.58</v>
      </c>
      <c r="N1690">
        <v>75.63</v>
      </c>
      <c r="O1690">
        <v>75.63</v>
      </c>
    </row>
    <row r="1691" spans="1:15" ht="28.8">
      <c r="A1691" s="452">
        <v>13887</v>
      </c>
      <c r="B1691" s="453" t="s">
        <v>2536</v>
      </c>
      <c r="C1691" s="452" t="s">
        <v>950</v>
      </c>
      <c r="D1691" s="454">
        <f t="shared" si="80"/>
        <v>351.02</v>
      </c>
      <c r="E1691" s="450"/>
      <c r="F1691" s="450">
        <f t="shared" si="78"/>
        <v>351.02</v>
      </c>
      <c r="G1691" s="450">
        <f t="shared" si="79"/>
        <v>351.02</v>
      </c>
      <c r="K1691">
        <v>351.02</v>
      </c>
      <c r="L1691">
        <v>351.02</v>
      </c>
      <c r="N1691">
        <v>329.47</v>
      </c>
      <c r="O1691">
        <v>329.47</v>
      </c>
    </row>
    <row r="1692" spans="1:15">
      <c r="A1692" s="447">
        <v>38140</v>
      </c>
      <c r="B1692" s="448" t="s">
        <v>2537</v>
      </c>
      <c r="C1692" s="447" t="s">
        <v>950</v>
      </c>
      <c r="D1692" s="449">
        <f t="shared" si="80"/>
        <v>28.75</v>
      </c>
      <c r="E1692" s="450"/>
      <c r="F1692" s="450">
        <f t="shared" si="78"/>
        <v>28.75</v>
      </c>
      <c r="G1692" s="450">
        <f t="shared" si="79"/>
        <v>28.75</v>
      </c>
      <c r="K1692">
        <v>28.75</v>
      </c>
      <c r="L1692">
        <v>28.75</v>
      </c>
      <c r="N1692">
        <v>26.98</v>
      </c>
      <c r="O1692">
        <v>26.98</v>
      </c>
    </row>
    <row r="1693" spans="1:15">
      <c r="A1693" s="452">
        <v>44495</v>
      </c>
      <c r="B1693" s="453" t="s">
        <v>2538</v>
      </c>
      <c r="C1693" s="452" t="s">
        <v>950</v>
      </c>
      <c r="D1693" s="454">
        <f t="shared" si="80"/>
        <v>30.4</v>
      </c>
      <c r="E1693" s="450"/>
      <c r="F1693" s="450">
        <f t="shared" si="78"/>
        <v>30.4</v>
      </c>
      <c r="G1693" s="450">
        <f t="shared" si="79"/>
        <v>30.4</v>
      </c>
      <c r="K1693">
        <v>30.4</v>
      </c>
      <c r="L1693">
        <v>30.4</v>
      </c>
      <c r="N1693">
        <v>28.53</v>
      </c>
      <c r="O1693">
        <v>28.53</v>
      </c>
    </row>
    <row r="1694" spans="1:15" ht="28.8">
      <c r="A1694" s="447">
        <v>44533</v>
      </c>
      <c r="B1694" s="448" t="s">
        <v>2539</v>
      </c>
      <c r="C1694" s="447" t="s">
        <v>950</v>
      </c>
      <c r="D1694" s="449">
        <f t="shared" si="80"/>
        <v>30.84</v>
      </c>
      <c r="E1694" s="450"/>
      <c r="F1694" s="450">
        <f t="shared" si="78"/>
        <v>30.84</v>
      </c>
      <c r="G1694" s="450">
        <f t="shared" si="79"/>
        <v>30.84</v>
      </c>
      <c r="K1694">
        <v>30.84</v>
      </c>
      <c r="L1694">
        <v>30.84</v>
      </c>
      <c r="N1694">
        <v>28.95</v>
      </c>
      <c r="O1694">
        <v>28.95</v>
      </c>
    </row>
    <row r="1695" spans="1:15">
      <c r="A1695" s="452">
        <v>44534</v>
      </c>
      <c r="B1695" s="453" t="s">
        <v>23648</v>
      </c>
      <c r="C1695" s="452" t="s">
        <v>950</v>
      </c>
      <c r="D1695" s="454">
        <f t="shared" si="80"/>
        <v>6.05</v>
      </c>
      <c r="E1695" s="450"/>
      <c r="F1695" s="450">
        <f t="shared" si="78"/>
        <v>6.05</v>
      </c>
      <c r="G1695" s="450">
        <f t="shared" si="79"/>
        <v>6.05</v>
      </c>
      <c r="K1695">
        <v>6.05</v>
      </c>
      <c r="L1695">
        <v>6.05</v>
      </c>
      <c r="N1695">
        <v>5.68</v>
      </c>
      <c r="O1695">
        <v>5.68</v>
      </c>
    </row>
    <row r="1696" spans="1:15" ht="28.8">
      <c r="A1696" s="447">
        <v>34729</v>
      </c>
      <c r="B1696" s="448" t="s">
        <v>2540</v>
      </c>
      <c r="C1696" s="447" t="s">
        <v>950</v>
      </c>
      <c r="D1696" s="449">
        <f t="shared" si="80"/>
        <v>1160.1400000000001</v>
      </c>
      <c r="E1696" s="450"/>
      <c r="F1696" s="450">
        <f t="shared" si="78"/>
        <v>1160.1400000000001</v>
      </c>
      <c r="G1696" s="450">
        <f t="shared" si="79"/>
        <v>1160.1400000000001</v>
      </c>
      <c r="K1696">
        <v>1160.1400000000001</v>
      </c>
      <c r="L1696">
        <v>1160.1400000000001</v>
      </c>
      <c r="N1696">
        <v>1022.41</v>
      </c>
      <c r="O1696">
        <v>1022.41</v>
      </c>
    </row>
    <row r="1697" spans="1:15" ht="28.8">
      <c r="A1697" s="452">
        <v>34734</v>
      </c>
      <c r="B1697" s="453" t="s">
        <v>2541</v>
      </c>
      <c r="C1697" s="452" t="s">
        <v>950</v>
      </c>
      <c r="D1697" s="454">
        <f t="shared" si="80"/>
        <v>1796.27</v>
      </c>
      <c r="E1697" s="450"/>
      <c r="F1697" s="450">
        <f t="shared" si="78"/>
        <v>1796.27</v>
      </c>
      <c r="G1697" s="450">
        <f t="shared" si="79"/>
        <v>1796.27</v>
      </c>
      <c r="K1697">
        <v>1796.27</v>
      </c>
      <c r="L1697">
        <v>1796.27</v>
      </c>
      <c r="N1697">
        <v>1583.02</v>
      </c>
      <c r="O1697">
        <v>1583.02</v>
      </c>
    </row>
    <row r="1698" spans="1:15" ht="28.8">
      <c r="A1698" s="447">
        <v>34738</v>
      </c>
      <c r="B1698" s="448" t="s">
        <v>2542</v>
      </c>
      <c r="C1698" s="447" t="s">
        <v>950</v>
      </c>
      <c r="D1698" s="449">
        <f t="shared" si="80"/>
        <v>4196.6499999999996</v>
      </c>
      <c r="E1698" s="450"/>
      <c r="F1698" s="450">
        <f t="shared" ref="F1698:F1761" si="81">IF(K1698&gt;0,K1698,N1698)</f>
        <v>4196.6499999999996</v>
      </c>
      <c r="G1698" s="450">
        <f t="shared" ref="G1698:G1761" si="82">IF(L1698&gt;0,L1698,O1698)</f>
        <v>4196.6499999999996</v>
      </c>
      <c r="K1698">
        <v>4196.6499999999996</v>
      </c>
      <c r="L1698">
        <v>4196.6499999999996</v>
      </c>
      <c r="N1698">
        <v>3698.44</v>
      </c>
      <c r="O1698">
        <v>3698.44</v>
      </c>
    </row>
    <row r="1699" spans="1:15">
      <c r="A1699" s="452">
        <v>34623</v>
      </c>
      <c r="B1699" s="453" t="s">
        <v>2543</v>
      </c>
      <c r="C1699" s="452" t="s">
        <v>950</v>
      </c>
      <c r="D1699" s="454">
        <f t="shared" si="80"/>
        <v>50.29</v>
      </c>
      <c r="E1699" s="450"/>
      <c r="F1699" s="450">
        <f t="shared" si="81"/>
        <v>50.29</v>
      </c>
      <c r="G1699" s="450">
        <f t="shared" si="82"/>
        <v>50.29</v>
      </c>
      <c r="K1699">
        <v>50.29</v>
      </c>
      <c r="L1699">
        <v>50.29</v>
      </c>
      <c r="N1699">
        <v>44.32</v>
      </c>
      <c r="O1699">
        <v>44.32</v>
      </c>
    </row>
    <row r="1700" spans="1:15">
      <c r="A1700" s="447">
        <v>34616</v>
      </c>
      <c r="B1700" s="448" t="s">
        <v>2544</v>
      </c>
      <c r="C1700" s="447" t="s">
        <v>950</v>
      </c>
      <c r="D1700" s="449">
        <f t="shared" si="80"/>
        <v>51.07</v>
      </c>
      <c r="E1700" s="450"/>
      <c r="F1700" s="450">
        <f t="shared" si="81"/>
        <v>51.07</v>
      </c>
      <c r="G1700" s="450">
        <f t="shared" si="82"/>
        <v>51.07</v>
      </c>
      <c r="K1700">
        <v>51.07</v>
      </c>
      <c r="L1700">
        <v>51.07</v>
      </c>
      <c r="N1700">
        <v>45.01</v>
      </c>
      <c r="O1700">
        <v>45.01</v>
      </c>
    </row>
    <row r="1701" spans="1:15">
      <c r="A1701" s="452">
        <v>34628</v>
      </c>
      <c r="B1701" s="453" t="s">
        <v>2545</v>
      </c>
      <c r="C1701" s="452" t="s">
        <v>950</v>
      </c>
      <c r="D1701" s="454">
        <f t="shared" si="80"/>
        <v>72.03</v>
      </c>
      <c r="E1701" s="450"/>
      <c r="F1701" s="450">
        <f t="shared" si="81"/>
        <v>72.03</v>
      </c>
      <c r="G1701" s="450">
        <f t="shared" si="82"/>
        <v>72.03</v>
      </c>
      <c r="K1701">
        <v>72.03</v>
      </c>
      <c r="L1701">
        <v>72.03</v>
      </c>
      <c r="N1701">
        <v>63.48</v>
      </c>
      <c r="O1701">
        <v>63.48</v>
      </c>
    </row>
    <row r="1702" spans="1:15">
      <c r="A1702" s="447">
        <v>34686</v>
      </c>
      <c r="B1702" s="448" t="s">
        <v>2546</v>
      </c>
      <c r="C1702" s="447" t="s">
        <v>950</v>
      </c>
      <c r="D1702" s="449">
        <f t="shared" si="80"/>
        <v>13.21</v>
      </c>
      <c r="E1702" s="450"/>
      <c r="F1702" s="450">
        <f t="shared" si="81"/>
        <v>13.21</v>
      </c>
      <c r="G1702" s="450">
        <f t="shared" si="82"/>
        <v>13.21</v>
      </c>
      <c r="K1702">
        <v>13.21</v>
      </c>
      <c r="L1702">
        <v>13.21</v>
      </c>
      <c r="N1702">
        <v>11.64</v>
      </c>
      <c r="O1702">
        <v>11.64</v>
      </c>
    </row>
    <row r="1703" spans="1:15">
      <c r="A1703" s="452">
        <v>34653</v>
      </c>
      <c r="B1703" s="453" t="s">
        <v>2547</v>
      </c>
      <c r="C1703" s="452" t="s">
        <v>950</v>
      </c>
      <c r="D1703" s="454">
        <f t="shared" si="80"/>
        <v>8.91</v>
      </c>
      <c r="E1703" s="450"/>
      <c r="F1703" s="450">
        <f t="shared" si="81"/>
        <v>8.91</v>
      </c>
      <c r="G1703" s="450">
        <f t="shared" si="82"/>
        <v>8.91</v>
      </c>
      <c r="K1703">
        <v>8.91</v>
      </c>
      <c r="L1703">
        <v>8.91</v>
      </c>
      <c r="N1703">
        <v>7.85</v>
      </c>
      <c r="O1703">
        <v>7.85</v>
      </c>
    </row>
    <row r="1704" spans="1:15">
      <c r="A1704" s="447">
        <v>34688</v>
      </c>
      <c r="B1704" s="448" t="s">
        <v>2548</v>
      </c>
      <c r="C1704" s="447" t="s">
        <v>950</v>
      </c>
      <c r="D1704" s="449">
        <f t="shared" si="80"/>
        <v>16.14</v>
      </c>
      <c r="E1704" s="450"/>
      <c r="F1704" s="450">
        <f t="shared" si="81"/>
        <v>16.14</v>
      </c>
      <c r="G1704" s="450">
        <f t="shared" si="82"/>
        <v>16.14</v>
      </c>
      <c r="K1704">
        <v>16.14</v>
      </c>
      <c r="L1704">
        <v>16.14</v>
      </c>
      <c r="N1704">
        <v>14.23</v>
      </c>
      <c r="O1704">
        <v>14.23</v>
      </c>
    </row>
    <row r="1705" spans="1:15">
      <c r="A1705" s="452">
        <v>34709</v>
      </c>
      <c r="B1705" s="453" t="s">
        <v>2549</v>
      </c>
      <c r="C1705" s="452" t="s">
        <v>950</v>
      </c>
      <c r="D1705" s="454">
        <f t="shared" si="80"/>
        <v>62.57</v>
      </c>
      <c r="E1705" s="450"/>
      <c r="F1705" s="450">
        <f t="shared" si="81"/>
        <v>62.57</v>
      </c>
      <c r="G1705" s="450">
        <f t="shared" si="82"/>
        <v>62.57</v>
      </c>
      <c r="K1705">
        <v>62.57</v>
      </c>
      <c r="L1705">
        <v>62.57</v>
      </c>
      <c r="N1705">
        <v>55.14</v>
      </c>
      <c r="O1705">
        <v>55.14</v>
      </c>
    </row>
    <row r="1706" spans="1:15">
      <c r="A1706" s="447">
        <v>34714</v>
      </c>
      <c r="B1706" s="448" t="s">
        <v>2550</v>
      </c>
      <c r="C1706" s="447" t="s">
        <v>950</v>
      </c>
      <c r="D1706" s="449">
        <f t="shared" si="80"/>
        <v>74.739999999999995</v>
      </c>
      <c r="E1706" s="450"/>
      <c r="F1706" s="450">
        <f t="shared" si="81"/>
        <v>74.739999999999995</v>
      </c>
      <c r="G1706" s="450">
        <f t="shared" si="82"/>
        <v>74.739999999999995</v>
      </c>
      <c r="K1706">
        <v>74.739999999999995</v>
      </c>
      <c r="L1706">
        <v>74.739999999999995</v>
      </c>
      <c r="N1706">
        <v>65.86</v>
      </c>
      <c r="O1706">
        <v>65.86</v>
      </c>
    </row>
    <row r="1707" spans="1:15">
      <c r="A1707" s="452">
        <v>2391</v>
      </c>
      <c r="B1707" s="453" t="s">
        <v>2551</v>
      </c>
      <c r="C1707" s="452" t="s">
        <v>950</v>
      </c>
      <c r="D1707" s="454">
        <f t="shared" si="80"/>
        <v>341.32</v>
      </c>
      <c r="E1707" s="450"/>
      <c r="F1707" s="450">
        <f t="shared" si="81"/>
        <v>341.32</v>
      </c>
      <c r="G1707" s="450">
        <f t="shared" si="82"/>
        <v>341.32</v>
      </c>
      <c r="K1707">
        <v>341.32</v>
      </c>
      <c r="L1707">
        <v>341.32</v>
      </c>
      <c r="N1707">
        <v>300.8</v>
      </c>
      <c r="O1707">
        <v>300.8</v>
      </c>
    </row>
    <row r="1708" spans="1:15">
      <c r="A1708" s="447">
        <v>2374</v>
      </c>
      <c r="B1708" s="448" t="s">
        <v>2552</v>
      </c>
      <c r="C1708" s="447" t="s">
        <v>950</v>
      </c>
      <c r="D1708" s="449">
        <f t="shared" si="80"/>
        <v>387.22</v>
      </c>
      <c r="E1708" s="450"/>
      <c r="F1708" s="450">
        <f t="shared" si="81"/>
        <v>387.22</v>
      </c>
      <c r="G1708" s="450">
        <f t="shared" si="82"/>
        <v>387.22</v>
      </c>
      <c r="K1708">
        <v>387.22</v>
      </c>
      <c r="L1708">
        <v>387.22</v>
      </c>
      <c r="N1708">
        <v>341.25</v>
      </c>
      <c r="O1708">
        <v>341.25</v>
      </c>
    </row>
    <row r="1709" spans="1:15">
      <c r="A1709" s="452">
        <v>2377</v>
      </c>
      <c r="B1709" s="453" t="s">
        <v>2553</v>
      </c>
      <c r="C1709" s="452" t="s">
        <v>950</v>
      </c>
      <c r="D1709" s="454">
        <f t="shared" si="80"/>
        <v>543.42999999999995</v>
      </c>
      <c r="E1709" s="450"/>
      <c r="F1709" s="450">
        <f t="shared" si="81"/>
        <v>543.42999999999995</v>
      </c>
      <c r="G1709" s="450">
        <f t="shared" si="82"/>
        <v>543.42999999999995</v>
      </c>
      <c r="K1709">
        <v>543.42999999999995</v>
      </c>
      <c r="L1709">
        <v>543.42999999999995</v>
      </c>
      <c r="N1709">
        <v>478.91</v>
      </c>
      <c r="O1709">
        <v>478.91</v>
      </c>
    </row>
    <row r="1710" spans="1:15">
      <c r="A1710" s="447">
        <v>2393</v>
      </c>
      <c r="B1710" s="448" t="s">
        <v>2554</v>
      </c>
      <c r="C1710" s="447" t="s">
        <v>950</v>
      </c>
      <c r="D1710" s="449">
        <f t="shared" si="80"/>
        <v>910.04</v>
      </c>
      <c r="E1710" s="450"/>
      <c r="F1710" s="450">
        <f t="shared" si="81"/>
        <v>910.04</v>
      </c>
      <c r="G1710" s="450">
        <f t="shared" si="82"/>
        <v>910.04</v>
      </c>
      <c r="K1710">
        <v>910.04</v>
      </c>
      <c r="L1710">
        <v>910.04</v>
      </c>
      <c r="N1710">
        <v>802</v>
      </c>
      <c r="O1710">
        <v>802</v>
      </c>
    </row>
    <row r="1711" spans="1:15">
      <c r="A1711" s="452">
        <v>34705</v>
      </c>
      <c r="B1711" s="453" t="s">
        <v>2555</v>
      </c>
      <c r="C1711" s="452" t="s">
        <v>950</v>
      </c>
      <c r="D1711" s="454">
        <f t="shared" si="80"/>
        <v>795.96</v>
      </c>
      <c r="E1711" s="450"/>
      <c r="F1711" s="450">
        <f t="shared" si="81"/>
        <v>795.96</v>
      </c>
      <c r="G1711" s="450">
        <f t="shared" si="82"/>
        <v>795.96</v>
      </c>
      <c r="K1711">
        <v>795.96</v>
      </c>
      <c r="L1711">
        <v>795.96</v>
      </c>
      <c r="N1711">
        <v>701.47</v>
      </c>
      <c r="O1711">
        <v>701.47</v>
      </c>
    </row>
    <row r="1712" spans="1:15">
      <c r="A1712" s="447">
        <v>34707</v>
      </c>
      <c r="B1712" s="448" t="s">
        <v>2556</v>
      </c>
      <c r="C1712" s="447" t="s">
        <v>950</v>
      </c>
      <c r="D1712" s="449">
        <f t="shared" si="80"/>
        <v>1474.93</v>
      </c>
      <c r="E1712" s="450"/>
      <c r="F1712" s="450">
        <f t="shared" si="81"/>
        <v>1474.93</v>
      </c>
      <c r="G1712" s="450">
        <f t="shared" si="82"/>
        <v>1474.93</v>
      </c>
      <c r="K1712">
        <v>1474.93</v>
      </c>
      <c r="L1712">
        <v>1474.93</v>
      </c>
      <c r="N1712">
        <v>1299.83</v>
      </c>
      <c r="O1712">
        <v>1299.83</v>
      </c>
    </row>
    <row r="1713" spans="1:15">
      <c r="A1713" s="452">
        <v>34544</v>
      </c>
      <c r="B1713" s="453" t="s">
        <v>2557</v>
      </c>
      <c r="C1713" s="452" t="s">
        <v>950</v>
      </c>
      <c r="D1713" s="454">
        <f t="shared" si="80"/>
        <v>1474.78</v>
      </c>
      <c r="E1713" s="450"/>
      <c r="F1713" s="450">
        <f t="shared" si="81"/>
        <v>1474.78</v>
      </c>
      <c r="G1713" s="450">
        <f t="shared" si="82"/>
        <v>1474.78</v>
      </c>
      <c r="K1713">
        <v>1474.78</v>
      </c>
      <c r="L1713">
        <v>1474.78</v>
      </c>
      <c r="N1713">
        <v>1299.7</v>
      </c>
      <c r="O1713">
        <v>1299.7</v>
      </c>
    </row>
    <row r="1714" spans="1:15">
      <c r="A1714" s="447">
        <v>2378</v>
      </c>
      <c r="B1714" s="448" t="s">
        <v>2558</v>
      </c>
      <c r="C1714" s="447" t="s">
        <v>950</v>
      </c>
      <c r="D1714" s="449">
        <f t="shared" si="80"/>
        <v>1250.06</v>
      </c>
      <c r="E1714" s="450"/>
      <c r="F1714" s="450">
        <f t="shared" si="81"/>
        <v>1250.06</v>
      </c>
      <c r="G1714" s="450">
        <f t="shared" si="82"/>
        <v>1250.06</v>
      </c>
      <c r="K1714">
        <v>1250.06</v>
      </c>
      <c r="L1714">
        <v>1250.06</v>
      </c>
      <c r="N1714">
        <v>1101.6600000000001</v>
      </c>
      <c r="O1714">
        <v>1101.6600000000001</v>
      </c>
    </row>
    <row r="1715" spans="1:15">
      <c r="A1715" s="452">
        <v>2379</v>
      </c>
      <c r="B1715" s="453" t="s">
        <v>2559</v>
      </c>
      <c r="C1715" s="452" t="s">
        <v>950</v>
      </c>
      <c r="D1715" s="454">
        <f t="shared" si="80"/>
        <v>1250.06</v>
      </c>
      <c r="E1715" s="450"/>
      <c r="F1715" s="450">
        <f t="shared" si="81"/>
        <v>1250.06</v>
      </c>
      <c r="G1715" s="450">
        <f t="shared" si="82"/>
        <v>1250.06</v>
      </c>
      <c r="K1715">
        <v>1250.06</v>
      </c>
      <c r="L1715">
        <v>1250.06</v>
      </c>
      <c r="N1715">
        <v>1101.6600000000001</v>
      </c>
      <c r="O1715">
        <v>1101.6600000000001</v>
      </c>
    </row>
    <row r="1716" spans="1:15">
      <c r="A1716" s="447">
        <v>2376</v>
      </c>
      <c r="B1716" s="448" t="s">
        <v>2560</v>
      </c>
      <c r="C1716" s="447" t="s">
        <v>950</v>
      </c>
      <c r="D1716" s="449">
        <f t="shared" si="80"/>
        <v>2058.85</v>
      </c>
      <c r="E1716" s="450"/>
      <c r="F1716" s="450">
        <f t="shared" si="81"/>
        <v>2058.85</v>
      </c>
      <c r="G1716" s="450">
        <f t="shared" si="82"/>
        <v>2058.85</v>
      </c>
      <c r="K1716">
        <v>2058.85</v>
      </c>
      <c r="L1716">
        <v>2058.85</v>
      </c>
      <c r="N1716">
        <v>1814.43</v>
      </c>
      <c r="O1716">
        <v>1814.43</v>
      </c>
    </row>
    <row r="1717" spans="1:15">
      <c r="A1717" s="452">
        <v>2394</v>
      </c>
      <c r="B1717" s="453" t="s">
        <v>2561</v>
      </c>
      <c r="C1717" s="452" t="s">
        <v>950</v>
      </c>
      <c r="D1717" s="454">
        <f t="shared" si="80"/>
        <v>4401.4399999999996</v>
      </c>
      <c r="E1717" s="450"/>
      <c r="F1717" s="450">
        <f t="shared" si="81"/>
        <v>4401.4399999999996</v>
      </c>
      <c r="G1717" s="450">
        <f t="shared" si="82"/>
        <v>4401.4399999999996</v>
      </c>
      <c r="K1717">
        <v>4401.4399999999996</v>
      </c>
      <c r="L1717">
        <v>4401.4399999999996</v>
      </c>
      <c r="N1717">
        <v>3878.92</v>
      </c>
      <c r="O1717">
        <v>3878.92</v>
      </c>
    </row>
    <row r="1718" spans="1:15">
      <c r="A1718" s="447">
        <v>2388</v>
      </c>
      <c r="B1718" s="448" t="s">
        <v>2562</v>
      </c>
      <c r="C1718" s="447" t="s">
        <v>950</v>
      </c>
      <c r="D1718" s="449">
        <f t="shared" si="80"/>
        <v>62.11</v>
      </c>
      <c r="E1718" s="450"/>
      <c r="F1718" s="450">
        <f t="shared" si="81"/>
        <v>62.11</v>
      </c>
      <c r="G1718" s="450">
        <f t="shared" si="82"/>
        <v>62.11</v>
      </c>
      <c r="K1718">
        <v>62.11</v>
      </c>
      <c r="L1718">
        <v>62.11</v>
      </c>
      <c r="N1718">
        <v>54.73</v>
      </c>
      <c r="O1718">
        <v>54.73</v>
      </c>
    </row>
    <row r="1719" spans="1:15">
      <c r="A1719" s="452">
        <v>34606</v>
      </c>
      <c r="B1719" s="453" t="s">
        <v>2563</v>
      </c>
      <c r="C1719" s="452" t="s">
        <v>950</v>
      </c>
      <c r="D1719" s="454">
        <f t="shared" si="80"/>
        <v>95.27</v>
      </c>
      <c r="E1719" s="450"/>
      <c r="F1719" s="450">
        <f t="shared" si="81"/>
        <v>95.27</v>
      </c>
      <c r="G1719" s="450">
        <f t="shared" si="82"/>
        <v>95.27</v>
      </c>
      <c r="K1719">
        <v>95.27</v>
      </c>
      <c r="L1719">
        <v>95.27</v>
      </c>
      <c r="N1719">
        <v>83.96</v>
      </c>
      <c r="O1719">
        <v>83.96</v>
      </c>
    </row>
    <row r="1720" spans="1:15">
      <c r="A1720" s="447">
        <v>2370</v>
      </c>
      <c r="B1720" s="448" t="s">
        <v>2564</v>
      </c>
      <c r="C1720" s="447" t="s">
        <v>950</v>
      </c>
      <c r="D1720" s="449">
        <f t="shared" si="80"/>
        <v>11.54</v>
      </c>
      <c r="E1720" s="450"/>
      <c r="F1720" s="450">
        <f t="shared" si="81"/>
        <v>11.54</v>
      </c>
      <c r="G1720" s="450">
        <f t="shared" si="82"/>
        <v>11.54</v>
      </c>
      <c r="K1720">
        <v>11.54</v>
      </c>
      <c r="L1720">
        <v>11.54</v>
      </c>
      <c r="N1720">
        <v>10.17</v>
      </c>
      <c r="O1720">
        <v>10.17</v>
      </c>
    </row>
    <row r="1721" spans="1:15">
      <c r="A1721" s="452">
        <v>2386</v>
      </c>
      <c r="B1721" s="453" t="s">
        <v>2565</v>
      </c>
      <c r="C1721" s="452" t="s">
        <v>950</v>
      </c>
      <c r="D1721" s="454">
        <f t="shared" si="80"/>
        <v>19.36</v>
      </c>
      <c r="E1721" s="450"/>
      <c r="F1721" s="450">
        <f t="shared" si="81"/>
        <v>19.36</v>
      </c>
      <c r="G1721" s="450">
        <f t="shared" si="82"/>
        <v>19.36</v>
      </c>
      <c r="K1721">
        <v>19.36</v>
      </c>
      <c r="L1721">
        <v>19.36</v>
      </c>
      <c r="N1721">
        <v>17.059999999999999</v>
      </c>
      <c r="O1721">
        <v>17.059999999999999</v>
      </c>
    </row>
    <row r="1722" spans="1:15">
      <c r="A1722" s="447">
        <v>34689</v>
      </c>
      <c r="B1722" s="448" t="s">
        <v>2566</v>
      </c>
      <c r="C1722" s="447" t="s">
        <v>950</v>
      </c>
      <c r="D1722" s="449">
        <f t="shared" si="80"/>
        <v>30.33</v>
      </c>
      <c r="E1722" s="450"/>
      <c r="F1722" s="450">
        <f t="shared" si="81"/>
        <v>30.33</v>
      </c>
      <c r="G1722" s="450">
        <f t="shared" si="82"/>
        <v>30.33</v>
      </c>
      <c r="K1722">
        <v>30.33</v>
      </c>
      <c r="L1722">
        <v>30.33</v>
      </c>
      <c r="N1722">
        <v>26.73</v>
      </c>
      <c r="O1722">
        <v>26.73</v>
      </c>
    </row>
    <row r="1723" spans="1:15">
      <c r="A1723" s="452">
        <v>2392</v>
      </c>
      <c r="B1723" s="453" t="s">
        <v>2567</v>
      </c>
      <c r="C1723" s="452" t="s">
        <v>950</v>
      </c>
      <c r="D1723" s="454">
        <f t="shared" si="80"/>
        <v>77.459999999999994</v>
      </c>
      <c r="E1723" s="450"/>
      <c r="F1723" s="450">
        <f t="shared" si="81"/>
        <v>77.459999999999994</v>
      </c>
      <c r="G1723" s="450">
        <f t="shared" si="82"/>
        <v>77.459999999999994</v>
      </c>
      <c r="K1723">
        <v>77.459999999999994</v>
      </c>
      <c r="L1723">
        <v>77.459999999999994</v>
      </c>
      <c r="N1723">
        <v>68.27</v>
      </c>
      <c r="O1723">
        <v>68.27</v>
      </c>
    </row>
    <row r="1724" spans="1:15">
      <c r="A1724" s="447">
        <v>2373</v>
      </c>
      <c r="B1724" s="448" t="s">
        <v>2568</v>
      </c>
      <c r="C1724" s="447" t="s">
        <v>950</v>
      </c>
      <c r="D1724" s="449">
        <f t="shared" si="80"/>
        <v>109.14</v>
      </c>
      <c r="E1724" s="450"/>
      <c r="F1724" s="450">
        <f t="shared" si="81"/>
        <v>109.14</v>
      </c>
      <c r="G1724" s="450">
        <f t="shared" si="82"/>
        <v>109.14</v>
      </c>
      <c r="K1724">
        <v>109.14</v>
      </c>
      <c r="L1724">
        <v>109.14</v>
      </c>
      <c r="N1724">
        <v>96.18</v>
      </c>
      <c r="O1724">
        <v>96.18</v>
      </c>
    </row>
    <row r="1725" spans="1:15" ht="28.8">
      <c r="A1725" s="452">
        <v>39465</v>
      </c>
      <c r="B1725" s="453" t="s">
        <v>2569</v>
      </c>
      <c r="C1725" s="452" t="s">
        <v>950</v>
      </c>
      <c r="D1725" s="454">
        <f t="shared" si="80"/>
        <v>66.67</v>
      </c>
      <c r="E1725" s="450"/>
      <c r="F1725" s="450">
        <f t="shared" si="81"/>
        <v>66.67</v>
      </c>
      <c r="G1725" s="450">
        <f t="shared" si="82"/>
        <v>66.67</v>
      </c>
      <c r="K1725">
        <v>66.67</v>
      </c>
      <c r="L1725">
        <v>66.67</v>
      </c>
      <c r="N1725">
        <v>58.76</v>
      </c>
      <c r="O1725">
        <v>58.76</v>
      </c>
    </row>
    <row r="1726" spans="1:15" ht="28.8">
      <c r="A1726" s="447">
        <v>39466</v>
      </c>
      <c r="B1726" s="448" t="s">
        <v>2570</v>
      </c>
      <c r="C1726" s="447" t="s">
        <v>950</v>
      </c>
      <c r="D1726" s="449">
        <f t="shared" si="80"/>
        <v>75.010000000000005</v>
      </c>
      <c r="E1726" s="450"/>
      <c r="F1726" s="450">
        <f t="shared" si="81"/>
        <v>75.010000000000005</v>
      </c>
      <c r="G1726" s="450">
        <f t="shared" si="82"/>
        <v>75.010000000000005</v>
      </c>
      <c r="K1726">
        <v>75.010000000000005</v>
      </c>
      <c r="L1726">
        <v>75.010000000000005</v>
      </c>
      <c r="N1726">
        <v>66.099999999999994</v>
      </c>
      <c r="O1726">
        <v>66.099999999999994</v>
      </c>
    </row>
    <row r="1727" spans="1:15" ht="28.8">
      <c r="A1727" s="452">
        <v>39467</v>
      </c>
      <c r="B1727" s="453" t="s">
        <v>2571</v>
      </c>
      <c r="C1727" s="452" t="s">
        <v>950</v>
      </c>
      <c r="D1727" s="454">
        <f t="shared" si="80"/>
        <v>95.94</v>
      </c>
      <c r="E1727" s="450"/>
      <c r="F1727" s="450">
        <f t="shared" si="81"/>
        <v>95.94</v>
      </c>
      <c r="G1727" s="450">
        <f t="shared" si="82"/>
        <v>95.94</v>
      </c>
      <c r="K1727">
        <v>95.94</v>
      </c>
      <c r="L1727">
        <v>95.94</v>
      </c>
      <c r="N1727">
        <v>84.55</v>
      </c>
      <c r="O1727">
        <v>84.55</v>
      </c>
    </row>
    <row r="1728" spans="1:15" ht="28.8">
      <c r="A1728" s="447">
        <v>39468</v>
      </c>
      <c r="B1728" s="448" t="s">
        <v>2572</v>
      </c>
      <c r="C1728" s="447" t="s">
        <v>950</v>
      </c>
      <c r="D1728" s="449">
        <f t="shared" si="80"/>
        <v>170.54</v>
      </c>
      <c r="E1728" s="450"/>
      <c r="F1728" s="450">
        <f t="shared" si="81"/>
        <v>170.54</v>
      </c>
      <c r="G1728" s="450">
        <f t="shared" si="82"/>
        <v>170.54</v>
      </c>
      <c r="K1728">
        <v>170.54</v>
      </c>
      <c r="L1728">
        <v>170.54</v>
      </c>
      <c r="N1728">
        <v>150.29</v>
      </c>
      <c r="O1728">
        <v>150.29</v>
      </c>
    </row>
    <row r="1729" spans="1:15" ht="28.8">
      <c r="A1729" s="452">
        <v>39469</v>
      </c>
      <c r="B1729" s="453" t="s">
        <v>2573</v>
      </c>
      <c r="C1729" s="452" t="s">
        <v>950</v>
      </c>
      <c r="D1729" s="454">
        <f t="shared" si="80"/>
        <v>69.47</v>
      </c>
      <c r="E1729" s="450"/>
      <c r="F1729" s="450">
        <f t="shared" si="81"/>
        <v>69.47</v>
      </c>
      <c r="G1729" s="450">
        <f t="shared" si="82"/>
        <v>69.47</v>
      </c>
      <c r="K1729">
        <v>69.47</v>
      </c>
      <c r="L1729">
        <v>69.47</v>
      </c>
      <c r="N1729">
        <v>61.22</v>
      </c>
      <c r="O1729">
        <v>61.22</v>
      </c>
    </row>
    <row r="1730" spans="1:15" ht="28.8">
      <c r="A1730" s="447">
        <v>39470</v>
      </c>
      <c r="B1730" s="448" t="s">
        <v>2574</v>
      </c>
      <c r="C1730" s="447" t="s">
        <v>950</v>
      </c>
      <c r="D1730" s="449">
        <f t="shared" si="80"/>
        <v>85.35</v>
      </c>
      <c r="E1730" s="450"/>
      <c r="F1730" s="450">
        <f t="shared" si="81"/>
        <v>85.35</v>
      </c>
      <c r="G1730" s="450">
        <f t="shared" si="82"/>
        <v>85.35</v>
      </c>
      <c r="K1730">
        <v>85.35</v>
      </c>
      <c r="L1730">
        <v>85.35</v>
      </c>
      <c r="N1730">
        <v>75.22</v>
      </c>
      <c r="O1730">
        <v>75.22</v>
      </c>
    </row>
    <row r="1731" spans="1:15" ht="28.8">
      <c r="A1731" s="452">
        <v>39471</v>
      </c>
      <c r="B1731" s="453" t="s">
        <v>2575</v>
      </c>
      <c r="C1731" s="452" t="s">
        <v>950</v>
      </c>
      <c r="D1731" s="454">
        <f t="shared" ref="D1731:D1794" si="83">IF($I$2=$G$1,G1731,F1731)</f>
        <v>102.57</v>
      </c>
      <c r="E1731" s="450"/>
      <c r="F1731" s="450">
        <f t="shared" si="81"/>
        <v>102.57</v>
      </c>
      <c r="G1731" s="450">
        <f t="shared" si="82"/>
        <v>102.57</v>
      </c>
      <c r="K1731">
        <v>102.57</v>
      </c>
      <c r="L1731">
        <v>102.57</v>
      </c>
      <c r="N1731">
        <v>90.4</v>
      </c>
      <c r="O1731">
        <v>90.4</v>
      </c>
    </row>
    <row r="1732" spans="1:15" ht="28.8">
      <c r="A1732" s="447">
        <v>39472</v>
      </c>
      <c r="B1732" s="448" t="s">
        <v>2576</v>
      </c>
      <c r="C1732" s="447" t="s">
        <v>950</v>
      </c>
      <c r="D1732" s="449">
        <f t="shared" si="83"/>
        <v>178.22</v>
      </c>
      <c r="E1732" s="450"/>
      <c r="F1732" s="450">
        <f t="shared" si="81"/>
        <v>178.22</v>
      </c>
      <c r="G1732" s="450">
        <f t="shared" si="82"/>
        <v>178.22</v>
      </c>
      <c r="K1732">
        <v>178.22</v>
      </c>
      <c r="L1732">
        <v>178.22</v>
      </c>
      <c r="N1732">
        <v>157.06</v>
      </c>
      <c r="O1732">
        <v>157.06</v>
      </c>
    </row>
    <row r="1733" spans="1:15" ht="28.8">
      <c r="A1733" s="452">
        <v>39473</v>
      </c>
      <c r="B1733" s="453" t="s">
        <v>2577</v>
      </c>
      <c r="C1733" s="452" t="s">
        <v>950</v>
      </c>
      <c r="D1733" s="454">
        <f t="shared" si="83"/>
        <v>115.13</v>
      </c>
      <c r="E1733" s="450"/>
      <c r="F1733" s="450">
        <f t="shared" si="81"/>
        <v>115.13</v>
      </c>
      <c r="G1733" s="450">
        <f t="shared" si="82"/>
        <v>115.13</v>
      </c>
      <c r="K1733">
        <v>115.13</v>
      </c>
      <c r="L1733">
        <v>115.13</v>
      </c>
      <c r="N1733">
        <v>101.46</v>
      </c>
      <c r="O1733">
        <v>101.46</v>
      </c>
    </row>
    <row r="1734" spans="1:15" ht="28.8">
      <c r="A1734" s="447">
        <v>39474</v>
      </c>
      <c r="B1734" s="448" t="s">
        <v>2578</v>
      </c>
      <c r="C1734" s="447" t="s">
        <v>950</v>
      </c>
      <c r="D1734" s="449">
        <f t="shared" si="83"/>
        <v>122.74</v>
      </c>
      <c r="E1734" s="450"/>
      <c r="F1734" s="450">
        <f t="shared" si="81"/>
        <v>122.74</v>
      </c>
      <c r="G1734" s="450">
        <f t="shared" si="82"/>
        <v>122.74</v>
      </c>
      <c r="K1734">
        <v>122.74</v>
      </c>
      <c r="L1734">
        <v>122.74</v>
      </c>
      <c r="N1734">
        <v>108.16</v>
      </c>
      <c r="O1734">
        <v>108.16</v>
      </c>
    </row>
    <row r="1735" spans="1:15" ht="28.8">
      <c r="A1735" s="452">
        <v>39475</v>
      </c>
      <c r="B1735" s="453" t="s">
        <v>2579</v>
      </c>
      <c r="C1735" s="452" t="s">
        <v>950</v>
      </c>
      <c r="D1735" s="454">
        <f t="shared" si="83"/>
        <v>139.26</v>
      </c>
      <c r="E1735" s="450"/>
      <c r="F1735" s="450">
        <f t="shared" si="81"/>
        <v>139.26</v>
      </c>
      <c r="G1735" s="450">
        <f t="shared" si="82"/>
        <v>139.26</v>
      </c>
      <c r="K1735">
        <v>139.26</v>
      </c>
      <c r="L1735">
        <v>139.26</v>
      </c>
      <c r="N1735">
        <v>122.72</v>
      </c>
      <c r="O1735">
        <v>122.72</v>
      </c>
    </row>
    <row r="1736" spans="1:15" ht="28.8">
      <c r="A1736" s="447">
        <v>39476</v>
      </c>
      <c r="B1736" s="448" t="s">
        <v>2580</v>
      </c>
      <c r="C1736" s="447" t="s">
        <v>950</v>
      </c>
      <c r="D1736" s="449">
        <f t="shared" si="83"/>
        <v>262.14999999999998</v>
      </c>
      <c r="E1736" s="450"/>
      <c r="F1736" s="450">
        <f t="shared" si="81"/>
        <v>262.14999999999998</v>
      </c>
      <c r="G1736" s="450">
        <f t="shared" si="82"/>
        <v>262.14999999999998</v>
      </c>
      <c r="K1736">
        <v>262.14999999999998</v>
      </c>
      <c r="L1736">
        <v>262.14999999999998</v>
      </c>
      <c r="N1736">
        <v>231.02</v>
      </c>
      <c r="O1736">
        <v>231.02</v>
      </c>
    </row>
    <row r="1737" spans="1:15" ht="28.8">
      <c r="A1737" s="452">
        <v>39477</v>
      </c>
      <c r="B1737" s="453" t="s">
        <v>2581</v>
      </c>
      <c r="C1737" s="452" t="s">
        <v>950</v>
      </c>
      <c r="D1737" s="454">
        <f t="shared" si="83"/>
        <v>128.44</v>
      </c>
      <c r="E1737" s="450"/>
      <c r="F1737" s="450">
        <f t="shared" si="81"/>
        <v>128.44</v>
      </c>
      <c r="G1737" s="450">
        <f t="shared" si="82"/>
        <v>128.44</v>
      </c>
      <c r="K1737">
        <v>128.44</v>
      </c>
      <c r="L1737">
        <v>128.44</v>
      </c>
      <c r="N1737">
        <v>113.19</v>
      </c>
      <c r="O1737">
        <v>113.19</v>
      </c>
    </row>
    <row r="1738" spans="1:15" ht="28.8">
      <c r="A1738" s="447">
        <v>39478</v>
      </c>
      <c r="B1738" s="448" t="s">
        <v>2582</v>
      </c>
      <c r="C1738" s="447" t="s">
        <v>950</v>
      </c>
      <c r="D1738" s="449">
        <f t="shared" si="83"/>
        <v>132.41999999999999</v>
      </c>
      <c r="E1738" s="450"/>
      <c r="F1738" s="450">
        <f t="shared" si="81"/>
        <v>132.41999999999999</v>
      </c>
      <c r="G1738" s="450">
        <f t="shared" si="82"/>
        <v>132.41999999999999</v>
      </c>
      <c r="K1738">
        <v>132.41999999999999</v>
      </c>
      <c r="L1738">
        <v>132.41999999999999</v>
      </c>
      <c r="N1738">
        <v>116.7</v>
      </c>
      <c r="O1738">
        <v>116.7</v>
      </c>
    </row>
    <row r="1739" spans="1:15" ht="28.8">
      <c r="A1739" s="452">
        <v>39479</v>
      </c>
      <c r="B1739" s="453" t="s">
        <v>2583</v>
      </c>
      <c r="C1739" s="452" t="s">
        <v>950</v>
      </c>
      <c r="D1739" s="454">
        <f t="shared" si="83"/>
        <v>156.02000000000001</v>
      </c>
      <c r="E1739" s="450"/>
      <c r="F1739" s="450">
        <f t="shared" si="81"/>
        <v>156.02000000000001</v>
      </c>
      <c r="G1739" s="450">
        <f t="shared" si="82"/>
        <v>156.02000000000001</v>
      </c>
      <c r="K1739">
        <v>156.02000000000001</v>
      </c>
      <c r="L1739">
        <v>156.02000000000001</v>
      </c>
      <c r="N1739">
        <v>137.49</v>
      </c>
      <c r="O1739">
        <v>137.49</v>
      </c>
    </row>
    <row r="1740" spans="1:15" ht="28.8">
      <c r="A1740" s="447">
        <v>39480</v>
      </c>
      <c r="B1740" s="448" t="s">
        <v>2584</v>
      </c>
      <c r="C1740" s="447" t="s">
        <v>950</v>
      </c>
      <c r="D1740" s="449">
        <f t="shared" si="83"/>
        <v>321.94</v>
      </c>
      <c r="E1740" s="450"/>
      <c r="F1740" s="450">
        <f t="shared" si="81"/>
        <v>321.94</v>
      </c>
      <c r="G1740" s="450">
        <f t="shared" si="82"/>
        <v>321.94</v>
      </c>
      <c r="K1740">
        <v>321.94</v>
      </c>
      <c r="L1740">
        <v>321.94</v>
      </c>
      <c r="N1740">
        <v>283.72000000000003</v>
      </c>
      <c r="O1740">
        <v>283.72000000000003</v>
      </c>
    </row>
    <row r="1741" spans="1:15">
      <c r="A1741" s="452">
        <v>39459</v>
      </c>
      <c r="B1741" s="453" t="s">
        <v>2585</v>
      </c>
      <c r="C1741" s="452" t="s">
        <v>950</v>
      </c>
      <c r="D1741" s="454">
        <f t="shared" si="83"/>
        <v>273.24</v>
      </c>
      <c r="E1741" s="450"/>
      <c r="F1741" s="450">
        <f t="shared" si="81"/>
        <v>273.24</v>
      </c>
      <c r="G1741" s="450">
        <f t="shared" si="82"/>
        <v>273.24</v>
      </c>
      <c r="K1741">
        <v>273.24</v>
      </c>
      <c r="L1741">
        <v>273.24</v>
      </c>
      <c r="N1741">
        <v>240.8</v>
      </c>
      <c r="O1741">
        <v>240.8</v>
      </c>
    </row>
    <row r="1742" spans="1:15">
      <c r="A1742" s="447">
        <v>39445</v>
      </c>
      <c r="B1742" s="448" t="s">
        <v>2586</v>
      </c>
      <c r="C1742" s="447" t="s">
        <v>950</v>
      </c>
      <c r="D1742" s="449">
        <f t="shared" si="83"/>
        <v>137.19</v>
      </c>
      <c r="E1742" s="450"/>
      <c r="F1742" s="450">
        <f t="shared" si="81"/>
        <v>137.19</v>
      </c>
      <c r="G1742" s="450">
        <f t="shared" si="82"/>
        <v>137.19</v>
      </c>
      <c r="K1742">
        <v>137.19</v>
      </c>
      <c r="L1742">
        <v>137.19</v>
      </c>
      <c r="N1742">
        <v>120.91</v>
      </c>
      <c r="O1742">
        <v>120.91</v>
      </c>
    </row>
    <row r="1743" spans="1:15">
      <c r="A1743" s="452">
        <v>39446</v>
      </c>
      <c r="B1743" s="453" t="s">
        <v>2587</v>
      </c>
      <c r="C1743" s="452" t="s">
        <v>950</v>
      </c>
      <c r="D1743" s="454">
        <f t="shared" si="83"/>
        <v>139.63999999999999</v>
      </c>
      <c r="E1743" s="450"/>
      <c r="F1743" s="450">
        <f t="shared" si="81"/>
        <v>139.63999999999999</v>
      </c>
      <c r="G1743" s="450">
        <f t="shared" si="82"/>
        <v>139.63999999999999</v>
      </c>
      <c r="K1743">
        <v>139.63999999999999</v>
      </c>
      <c r="L1743">
        <v>139.63999999999999</v>
      </c>
      <c r="N1743">
        <v>123.06</v>
      </c>
      <c r="O1743">
        <v>123.06</v>
      </c>
    </row>
    <row r="1744" spans="1:15">
      <c r="A1744" s="447">
        <v>39447</v>
      </c>
      <c r="B1744" s="448" t="s">
        <v>2588</v>
      </c>
      <c r="C1744" s="447" t="s">
        <v>950</v>
      </c>
      <c r="D1744" s="449">
        <f t="shared" si="83"/>
        <v>149.32</v>
      </c>
      <c r="E1744" s="450"/>
      <c r="F1744" s="450">
        <f t="shared" si="81"/>
        <v>149.32</v>
      </c>
      <c r="G1744" s="450">
        <f t="shared" si="82"/>
        <v>149.32</v>
      </c>
      <c r="K1744">
        <v>149.32</v>
      </c>
      <c r="L1744">
        <v>149.32</v>
      </c>
      <c r="N1744">
        <v>131.59</v>
      </c>
      <c r="O1744">
        <v>131.59</v>
      </c>
    </row>
    <row r="1745" spans="1:15">
      <c r="A1745" s="452">
        <v>39448</v>
      </c>
      <c r="B1745" s="453" t="s">
        <v>2589</v>
      </c>
      <c r="C1745" s="452" t="s">
        <v>950</v>
      </c>
      <c r="D1745" s="454">
        <f t="shared" si="83"/>
        <v>254.63</v>
      </c>
      <c r="E1745" s="450"/>
      <c r="F1745" s="450">
        <f t="shared" si="81"/>
        <v>254.63</v>
      </c>
      <c r="G1745" s="450">
        <f t="shared" si="82"/>
        <v>254.63</v>
      </c>
      <c r="K1745">
        <v>254.63</v>
      </c>
      <c r="L1745">
        <v>254.63</v>
      </c>
      <c r="N1745">
        <v>224.4</v>
      </c>
      <c r="O1745">
        <v>224.4</v>
      </c>
    </row>
    <row r="1746" spans="1:15">
      <c r="A1746" s="447">
        <v>39450</v>
      </c>
      <c r="B1746" s="448" t="s">
        <v>2590</v>
      </c>
      <c r="C1746" s="447" t="s">
        <v>950</v>
      </c>
      <c r="D1746" s="449">
        <f t="shared" si="83"/>
        <v>155.35</v>
      </c>
      <c r="E1746" s="450"/>
      <c r="F1746" s="450">
        <f t="shared" si="81"/>
        <v>155.35</v>
      </c>
      <c r="G1746" s="450">
        <f t="shared" si="82"/>
        <v>155.35</v>
      </c>
      <c r="K1746">
        <v>155.35</v>
      </c>
      <c r="L1746">
        <v>155.35</v>
      </c>
      <c r="N1746">
        <v>136.91</v>
      </c>
      <c r="O1746">
        <v>136.91</v>
      </c>
    </row>
    <row r="1747" spans="1:15">
      <c r="A1747" s="452">
        <v>39451</v>
      </c>
      <c r="B1747" s="453" t="s">
        <v>2591</v>
      </c>
      <c r="C1747" s="452" t="s">
        <v>950</v>
      </c>
      <c r="D1747" s="454">
        <f t="shared" si="83"/>
        <v>169.44</v>
      </c>
      <c r="E1747" s="450"/>
      <c r="F1747" s="450">
        <f t="shared" si="81"/>
        <v>169.44</v>
      </c>
      <c r="G1747" s="450">
        <f t="shared" si="82"/>
        <v>169.44</v>
      </c>
      <c r="K1747">
        <v>169.44</v>
      </c>
      <c r="L1747">
        <v>169.44</v>
      </c>
      <c r="N1747">
        <v>149.32</v>
      </c>
      <c r="O1747">
        <v>149.32</v>
      </c>
    </row>
    <row r="1748" spans="1:15">
      <c r="A1748" s="447">
        <v>39452</v>
      </c>
      <c r="B1748" s="448" t="s">
        <v>2592</v>
      </c>
      <c r="C1748" s="447" t="s">
        <v>950</v>
      </c>
      <c r="D1748" s="449">
        <f t="shared" si="83"/>
        <v>170.45</v>
      </c>
      <c r="E1748" s="450"/>
      <c r="F1748" s="450">
        <f t="shared" si="81"/>
        <v>170.45</v>
      </c>
      <c r="G1748" s="450">
        <f t="shared" si="82"/>
        <v>170.45</v>
      </c>
      <c r="K1748">
        <v>170.45</v>
      </c>
      <c r="L1748">
        <v>170.45</v>
      </c>
      <c r="N1748">
        <v>150.22</v>
      </c>
      <c r="O1748">
        <v>150.22</v>
      </c>
    </row>
    <row r="1749" spans="1:15">
      <c r="A1749" s="452">
        <v>39523</v>
      </c>
      <c r="B1749" s="453" t="s">
        <v>23649</v>
      </c>
      <c r="C1749" s="452" t="s">
        <v>950</v>
      </c>
      <c r="D1749" s="454">
        <f t="shared" si="83"/>
        <v>285.25</v>
      </c>
      <c r="E1749" s="450"/>
      <c r="F1749" s="450">
        <f t="shared" si="81"/>
        <v>285.25</v>
      </c>
      <c r="G1749" s="450">
        <f t="shared" si="82"/>
        <v>285.25</v>
      </c>
      <c r="K1749">
        <v>285.25</v>
      </c>
      <c r="L1749">
        <v>285.25</v>
      </c>
      <c r="N1749">
        <v>251.39</v>
      </c>
      <c r="O1749">
        <v>251.39</v>
      </c>
    </row>
    <row r="1750" spans="1:15">
      <c r="A1750" s="447">
        <v>39449</v>
      </c>
      <c r="B1750" s="448" t="s">
        <v>2593</v>
      </c>
      <c r="C1750" s="447" t="s">
        <v>950</v>
      </c>
      <c r="D1750" s="449">
        <f t="shared" si="83"/>
        <v>315.89999999999998</v>
      </c>
      <c r="E1750" s="450"/>
      <c r="F1750" s="450">
        <f t="shared" si="81"/>
        <v>315.89999999999998</v>
      </c>
      <c r="G1750" s="450">
        <f t="shared" si="82"/>
        <v>315.89999999999998</v>
      </c>
      <c r="K1750">
        <v>315.89999999999998</v>
      </c>
      <c r="L1750">
        <v>315.89999999999998</v>
      </c>
      <c r="N1750">
        <v>278.39</v>
      </c>
      <c r="O1750">
        <v>278.39</v>
      </c>
    </row>
    <row r="1751" spans="1:15">
      <c r="A1751" s="452">
        <v>39455</v>
      </c>
      <c r="B1751" s="453" t="s">
        <v>2594</v>
      </c>
      <c r="C1751" s="452" t="s">
        <v>950</v>
      </c>
      <c r="D1751" s="454">
        <f t="shared" si="83"/>
        <v>156.31</v>
      </c>
      <c r="E1751" s="450"/>
      <c r="F1751" s="450">
        <f t="shared" si="81"/>
        <v>156.31</v>
      </c>
      <c r="G1751" s="450">
        <f t="shared" si="82"/>
        <v>156.31</v>
      </c>
      <c r="K1751">
        <v>156.31</v>
      </c>
      <c r="L1751">
        <v>156.31</v>
      </c>
      <c r="N1751">
        <v>137.75</v>
      </c>
      <c r="O1751">
        <v>137.75</v>
      </c>
    </row>
    <row r="1752" spans="1:15">
      <c r="A1752" s="447">
        <v>39456</v>
      </c>
      <c r="B1752" s="448" t="s">
        <v>2595</v>
      </c>
      <c r="C1752" s="447" t="s">
        <v>950</v>
      </c>
      <c r="D1752" s="449">
        <f t="shared" si="83"/>
        <v>156.43</v>
      </c>
      <c r="E1752" s="450"/>
      <c r="F1752" s="450">
        <f t="shared" si="81"/>
        <v>156.43</v>
      </c>
      <c r="G1752" s="450">
        <f t="shared" si="82"/>
        <v>156.43</v>
      </c>
      <c r="K1752">
        <v>156.43</v>
      </c>
      <c r="L1752">
        <v>156.43</v>
      </c>
      <c r="N1752">
        <v>137.86000000000001</v>
      </c>
      <c r="O1752">
        <v>137.86000000000001</v>
      </c>
    </row>
    <row r="1753" spans="1:15">
      <c r="A1753" s="452">
        <v>39457</v>
      </c>
      <c r="B1753" s="453" t="s">
        <v>2596</v>
      </c>
      <c r="C1753" s="452" t="s">
        <v>950</v>
      </c>
      <c r="D1753" s="454">
        <f t="shared" si="83"/>
        <v>170.53</v>
      </c>
      <c r="E1753" s="450"/>
      <c r="F1753" s="450">
        <f t="shared" si="81"/>
        <v>170.53</v>
      </c>
      <c r="G1753" s="450">
        <f t="shared" si="82"/>
        <v>170.53</v>
      </c>
      <c r="K1753">
        <v>170.53</v>
      </c>
      <c r="L1753">
        <v>170.53</v>
      </c>
      <c r="N1753">
        <v>150.29</v>
      </c>
      <c r="O1753">
        <v>150.29</v>
      </c>
    </row>
    <row r="1754" spans="1:15">
      <c r="A1754" s="447">
        <v>39458</v>
      </c>
      <c r="B1754" s="448" t="s">
        <v>2597</v>
      </c>
      <c r="C1754" s="447" t="s">
        <v>950</v>
      </c>
      <c r="D1754" s="449">
        <f t="shared" si="83"/>
        <v>318.22000000000003</v>
      </c>
      <c r="E1754" s="450"/>
      <c r="F1754" s="450">
        <f t="shared" si="81"/>
        <v>318.22000000000003</v>
      </c>
      <c r="G1754" s="450">
        <f t="shared" si="82"/>
        <v>318.22000000000003</v>
      </c>
      <c r="K1754">
        <v>318.22000000000003</v>
      </c>
      <c r="L1754">
        <v>318.22000000000003</v>
      </c>
      <c r="N1754">
        <v>280.44</v>
      </c>
      <c r="O1754">
        <v>280.44</v>
      </c>
    </row>
    <row r="1755" spans="1:15">
      <c r="A1755" s="452">
        <v>39464</v>
      </c>
      <c r="B1755" s="453" t="s">
        <v>2598</v>
      </c>
      <c r="C1755" s="452" t="s">
        <v>950</v>
      </c>
      <c r="D1755" s="454">
        <f t="shared" si="83"/>
        <v>511.73</v>
      </c>
      <c r="E1755" s="450"/>
      <c r="F1755" s="450">
        <f t="shared" si="81"/>
        <v>511.73</v>
      </c>
      <c r="G1755" s="450">
        <f t="shared" si="82"/>
        <v>511.73</v>
      </c>
      <c r="K1755">
        <v>511.73</v>
      </c>
      <c r="L1755">
        <v>511.73</v>
      </c>
      <c r="N1755">
        <v>450.98</v>
      </c>
      <c r="O1755">
        <v>450.98</v>
      </c>
    </row>
    <row r="1756" spans="1:15">
      <c r="A1756" s="447">
        <v>39460</v>
      </c>
      <c r="B1756" s="448" t="s">
        <v>2599</v>
      </c>
      <c r="C1756" s="447" t="s">
        <v>950</v>
      </c>
      <c r="D1756" s="449">
        <f t="shared" si="83"/>
        <v>194.08</v>
      </c>
      <c r="E1756" s="450"/>
      <c r="F1756" s="450">
        <f t="shared" si="81"/>
        <v>194.08</v>
      </c>
      <c r="G1756" s="450">
        <f t="shared" si="82"/>
        <v>194.08</v>
      </c>
      <c r="K1756">
        <v>194.08</v>
      </c>
      <c r="L1756">
        <v>194.08</v>
      </c>
      <c r="N1756">
        <v>171.04</v>
      </c>
      <c r="O1756">
        <v>171.04</v>
      </c>
    </row>
    <row r="1757" spans="1:15">
      <c r="A1757" s="452">
        <v>39461</v>
      </c>
      <c r="B1757" s="453" t="s">
        <v>2600</v>
      </c>
      <c r="C1757" s="452" t="s">
        <v>950</v>
      </c>
      <c r="D1757" s="454">
        <f t="shared" si="83"/>
        <v>227.42</v>
      </c>
      <c r="E1757" s="450"/>
      <c r="F1757" s="450">
        <f t="shared" si="81"/>
        <v>227.42</v>
      </c>
      <c r="G1757" s="450">
        <f t="shared" si="82"/>
        <v>227.42</v>
      </c>
      <c r="K1757">
        <v>227.42</v>
      </c>
      <c r="L1757">
        <v>227.42</v>
      </c>
      <c r="N1757">
        <v>200.42</v>
      </c>
      <c r="O1757">
        <v>200.42</v>
      </c>
    </row>
    <row r="1758" spans="1:15">
      <c r="A1758" s="447">
        <v>39462</v>
      </c>
      <c r="B1758" s="448" t="s">
        <v>2601</v>
      </c>
      <c r="C1758" s="447" t="s">
        <v>950</v>
      </c>
      <c r="D1758" s="449">
        <f t="shared" si="83"/>
        <v>219.18</v>
      </c>
      <c r="E1758" s="450"/>
      <c r="F1758" s="450">
        <f t="shared" si="81"/>
        <v>219.18</v>
      </c>
      <c r="G1758" s="450">
        <f t="shared" si="82"/>
        <v>219.18</v>
      </c>
      <c r="K1758">
        <v>219.18</v>
      </c>
      <c r="L1758">
        <v>219.18</v>
      </c>
      <c r="N1758">
        <v>193.16</v>
      </c>
      <c r="O1758">
        <v>193.16</v>
      </c>
    </row>
    <row r="1759" spans="1:15">
      <c r="A1759" s="452">
        <v>39463</v>
      </c>
      <c r="B1759" s="453" t="s">
        <v>2602</v>
      </c>
      <c r="C1759" s="452" t="s">
        <v>950</v>
      </c>
      <c r="D1759" s="454">
        <f t="shared" si="83"/>
        <v>507.76</v>
      </c>
      <c r="E1759" s="450"/>
      <c r="F1759" s="450">
        <f t="shared" si="81"/>
        <v>507.76</v>
      </c>
      <c r="G1759" s="450">
        <f t="shared" si="82"/>
        <v>507.76</v>
      </c>
      <c r="K1759">
        <v>507.76</v>
      </c>
      <c r="L1759">
        <v>507.76</v>
      </c>
      <c r="N1759">
        <v>447.48</v>
      </c>
      <c r="O1759">
        <v>447.48</v>
      </c>
    </row>
    <row r="1760" spans="1:15">
      <c r="A1760" s="447">
        <v>26039</v>
      </c>
      <c r="B1760" s="448" t="s">
        <v>2603</v>
      </c>
      <c r="C1760" s="447" t="s">
        <v>950</v>
      </c>
      <c r="D1760" s="449">
        <f t="shared" si="83"/>
        <v>444469.94</v>
      </c>
      <c r="E1760" s="450"/>
      <c r="F1760" s="450">
        <f t="shared" si="81"/>
        <v>444469.94</v>
      </c>
      <c r="G1760" s="450">
        <f t="shared" si="82"/>
        <v>444469.94</v>
      </c>
      <c r="N1760">
        <v>444469.94</v>
      </c>
      <c r="O1760">
        <v>444469.94</v>
      </c>
    </row>
    <row r="1761" spans="1:15">
      <c r="A1761" s="452">
        <v>2401</v>
      </c>
      <c r="B1761" s="453" t="s">
        <v>2604</v>
      </c>
      <c r="C1761" s="452" t="s">
        <v>950</v>
      </c>
      <c r="D1761" s="454">
        <f t="shared" si="83"/>
        <v>102233.01</v>
      </c>
      <c r="E1761" s="450"/>
      <c r="F1761" s="450">
        <f t="shared" si="81"/>
        <v>102233.01</v>
      </c>
      <c r="G1761" s="450">
        <f t="shared" si="82"/>
        <v>102233.01</v>
      </c>
      <c r="N1761">
        <v>102233.01</v>
      </c>
      <c r="O1761">
        <v>102233.01</v>
      </c>
    </row>
    <row r="1762" spans="1:15" ht="28.8">
      <c r="A1762" s="447">
        <v>38870</v>
      </c>
      <c r="B1762" s="448" t="s">
        <v>2605</v>
      </c>
      <c r="C1762" s="447" t="s">
        <v>950</v>
      </c>
      <c r="D1762" s="449">
        <f t="shared" si="83"/>
        <v>34.49</v>
      </c>
      <c r="E1762" s="450"/>
      <c r="F1762" s="450">
        <f t="shared" ref="F1762:F1825" si="84">IF(K1762&gt;0,K1762,N1762)</f>
        <v>34.49</v>
      </c>
      <c r="G1762" s="450">
        <f t="shared" ref="G1762:G1825" si="85">IF(L1762&gt;0,L1762,O1762)</f>
        <v>34.49</v>
      </c>
      <c r="N1762">
        <v>34.49</v>
      </c>
      <c r="O1762">
        <v>34.49</v>
      </c>
    </row>
    <row r="1763" spans="1:15" ht="28.8">
      <c r="A1763" s="452">
        <v>38869</v>
      </c>
      <c r="B1763" s="453" t="s">
        <v>2606</v>
      </c>
      <c r="C1763" s="452" t="s">
        <v>950</v>
      </c>
      <c r="D1763" s="454">
        <f t="shared" si="83"/>
        <v>23.28</v>
      </c>
      <c r="E1763" s="450"/>
      <c r="F1763" s="450">
        <f t="shared" si="84"/>
        <v>23.28</v>
      </c>
      <c r="G1763" s="450">
        <f t="shared" si="85"/>
        <v>23.28</v>
      </c>
      <c r="N1763">
        <v>23.28</v>
      </c>
      <c r="O1763">
        <v>23.28</v>
      </c>
    </row>
    <row r="1764" spans="1:15" ht="28.8">
      <c r="A1764" s="447">
        <v>38872</v>
      </c>
      <c r="B1764" s="448" t="s">
        <v>2607</v>
      </c>
      <c r="C1764" s="447" t="s">
        <v>950</v>
      </c>
      <c r="D1764" s="449">
        <f t="shared" si="83"/>
        <v>43.94</v>
      </c>
      <c r="E1764" s="450"/>
      <c r="F1764" s="450">
        <f t="shared" si="84"/>
        <v>43.94</v>
      </c>
      <c r="G1764" s="450">
        <f t="shared" si="85"/>
        <v>43.94</v>
      </c>
      <c r="N1764">
        <v>43.94</v>
      </c>
      <c r="O1764">
        <v>43.94</v>
      </c>
    </row>
    <row r="1765" spans="1:15" ht="28.8">
      <c r="A1765" s="452">
        <v>38871</v>
      </c>
      <c r="B1765" s="453" t="s">
        <v>2608</v>
      </c>
      <c r="C1765" s="452" t="s">
        <v>950</v>
      </c>
      <c r="D1765" s="454">
        <f t="shared" si="83"/>
        <v>30.37</v>
      </c>
      <c r="E1765" s="450"/>
      <c r="F1765" s="450">
        <f t="shared" si="84"/>
        <v>30.37</v>
      </c>
      <c r="G1765" s="450">
        <f t="shared" si="85"/>
        <v>30.37</v>
      </c>
      <c r="N1765">
        <v>30.37</v>
      </c>
      <c r="O1765">
        <v>30.37</v>
      </c>
    </row>
    <row r="1766" spans="1:15" ht="28.8">
      <c r="A1766" s="447">
        <v>39283</v>
      </c>
      <c r="B1766" s="448" t="s">
        <v>2609</v>
      </c>
      <c r="C1766" s="447" t="s">
        <v>950</v>
      </c>
      <c r="D1766" s="449">
        <f t="shared" si="83"/>
        <v>142.32</v>
      </c>
      <c r="E1766" s="450"/>
      <c r="F1766" s="450">
        <f t="shared" si="84"/>
        <v>142.32</v>
      </c>
      <c r="G1766" s="450">
        <f t="shared" si="85"/>
        <v>142.32</v>
      </c>
      <c r="N1766">
        <v>142.32</v>
      </c>
      <c r="O1766">
        <v>142.32</v>
      </c>
    </row>
    <row r="1767" spans="1:15" ht="28.8">
      <c r="A1767" s="452">
        <v>39285</v>
      </c>
      <c r="B1767" s="453" t="s">
        <v>2610</v>
      </c>
      <c r="C1767" s="452" t="s">
        <v>950</v>
      </c>
      <c r="D1767" s="454">
        <f t="shared" si="83"/>
        <v>162.66</v>
      </c>
      <c r="E1767" s="450"/>
      <c r="F1767" s="450">
        <f t="shared" si="84"/>
        <v>162.66</v>
      </c>
      <c r="G1767" s="450">
        <f t="shared" si="85"/>
        <v>162.66</v>
      </c>
      <c r="N1767">
        <v>162.66</v>
      </c>
      <c r="O1767">
        <v>162.66</v>
      </c>
    </row>
    <row r="1768" spans="1:15" ht="28.8">
      <c r="A1768" s="447">
        <v>39286</v>
      </c>
      <c r="B1768" s="448" t="s">
        <v>2611</v>
      </c>
      <c r="C1768" s="447" t="s">
        <v>950</v>
      </c>
      <c r="D1768" s="449">
        <f t="shared" si="83"/>
        <v>155.88999999999999</v>
      </c>
      <c r="E1768" s="450"/>
      <c r="F1768" s="450">
        <f t="shared" si="84"/>
        <v>155.88999999999999</v>
      </c>
      <c r="G1768" s="450">
        <f t="shared" si="85"/>
        <v>155.88999999999999</v>
      </c>
      <c r="N1768">
        <v>155.88999999999999</v>
      </c>
      <c r="O1768">
        <v>155.88999999999999</v>
      </c>
    </row>
    <row r="1769" spans="1:15" ht="28.8">
      <c r="A1769" s="452">
        <v>39288</v>
      </c>
      <c r="B1769" s="453" t="s">
        <v>2612</v>
      </c>
      <c r="C1769" s="452" t="s">
        <v>950</v>
      </c>
      <c r="D1769" s="454">
        <f t="shared" si="83"/>
        <v>189.75</v>
      </c>
      <c r="E1769" s="450"/>
      <c r="F1769" s="450">
        <f t="shared" si="84"/>
        <v>189.75</v>
      </c>
      <c r="G1769" s="450">
        <f t="shared" si="85"/>
        <v>189.75</v>
      </c>
      <c r="N1769">
        <v>189.75</v>
      </c>
      <c r="O1769">
        <v>189.75</v>
      </c>
    </row>
    <row r="1770" spans="1:15" ht="28.8">
      <c r="A1770" s="447">
        <v>44476</v>
      </c>
      <c r="B1770" s="448" t="s">
        <v>2613</v>
      </c>
      <c r="C1770" s="447" t="s">
        <v>49</v>
      </c>
      <c r="D1770" s="449">
        <f t="shared" si="83"/>
        <v>699.29</v>
      </c>
      <c r="E1770" s="450"/>
      <c r="F1770" s="450">
        <f t="shared" si="84"/>
        <v>699.29</v>
      </c>
      <c r="G1770" s="450">
        <f t="shared" si="85"/>
        <v>699.29</v>
      </c>
      <c r="K1770">
        <v>699.29</v>
      </c>
      <c r="L1770">
        <v>699.29</v>
      </c>
      <c r="N1770">
        <v>744.46</v>
      </c>
      <c r="O1770">
        <v>744.46</v>
      </c>
    </row>
    <row r="1771" spans="1:15">
      <c r="A1771" s="452">
        <v>10629</v>
      </c>
      <c r="B1771" s="453" t="s">
        <v>2614</v>
      </c>
      <c r="C1771" s="452" t="s">
        <v>49</v>
      </c>
      <c r="D1771" s="454">
        <f t="shared" si="83"/>
        <v>670.69</v>
      </c>
      <c r="E1771" s="450"/>
      <c r="F1771" s="450">
        <f t="shared" si="84"/>
        <v>670.69</v>
      </c>
      <c r="G1771" s="450">
        <f t="shared" si="85"/>
        <v>670.69</v>
      </c>
      <c r="K1771">
        <v>670.69</v>
      </c>
      <c r="L1771">
        <v>670.69</v>
      </c>
      <c r="N1771">
        <v>814.47</v>
      </c>
      <c r="O1771">
        <v>814.47</v>
      </c>
    </row>
    <row r="1772" spans="1:15">
      <c r="A1772" s="447">
        <v>10698</v>
      </c>
      <c r="B1772" s="448" t="s">
        <v>2615</v>
      </c>
      <c r="C1772" s="447" t="s">
        <v>49</v>
      </c>
      <c r="D1772" s="449">
        <f t="shared" si="83"/>
        <v>226.69</v>
      </c>
      <c r="E1772" s="450"/>
      <c r="F1772" s="450">
        <f t="shared" si="84"/>
        <v>226.69</v>
      </c>
      <c r="G1772" s="450">
        <f t="shared" si="85"/>
        <v>226.69</v>
      </c>
      <c r="N1772">
        <v>226.69</v>
      </c>
      <c r="O1772">
        <v>226.69</v>
      </c>
    </row>
    <row r="1773" spans="1:15" ht="28.8">
      <c r="A1773" s="452">
        <v>45658</v>
      </c>
      <c r="B1773" s="453" t="s">
        <v>2616</v>
      </c>
      <c r="C1773" s="452" t="s">
        <v>950</v>
      </c>
      <c r="D1773" s="454">
        <f t="shared" si="83"/>
        <v>181489.18</v>
      </c>
      <c r="E1773" s="450"/>
      <c r="F1773" s="450">
        <f t="shared" si="84"/>
        <v>181489.18</v>
      </c>
      <c r="G1773" s="450">
        <f t="shared" si="85"/>
        <v>181489.18</v>
      </c>
      <c r="K1773">
        <v>181489.18</v>
      </c>
      <c r="L1773">
        <v>181489.18</v>
      </c>
      <c r="N1773">
        <v>148857.96</v>
      </c>
      <c r="O1773">
        <v>148857.96</v>
      </c>
    </row>
    <row r="1774" spans="1:15" ht="28.8">
      <c r="A1774" s="447">
        <v>2432</v>
      </c>
      <c r="B1774" s="448" t="s">
        <v>2617</v>
      </c>
      <c r="C1774" s="447" t="s">
        <v>950</v>
      </c>
      <c r="D1774" s="449">
        <f t="shared" si="83"/>
        <v>19.940000000000001</v>
      </c>
      <c r="E1774" s="450"/>
      <c r="F1774" s="450">
        <f t="shared" si="84"/>
        <v>19.940000000000001</v>
      </c>
      <c r="G1774" s="450">
        <f t="shared" si="85"/>
        <v>19.940000000000001</v>
      </c>
      <c r="K1774">
        <v>19.940000000000001</v>
      </c>
      <c r="L1774">
        <v>19.940000000000001</v>
      </c>
      <c r="N1774">
        <v>29.12</v>
      </c>
      <c r="O1774">
        <v>29.12</v>
      </c>
    </row>
    <row r="1775" spans="1:15" ht="28.8">
      <c r="A1775" s="452">
        <v>2418</v>
      </c>
      <c r="B1775" s="453" t="s">
        <v>2618</v>
      </c>
      <c r="C1775" s="452" t="s">
        <v>950</v>
      </c>
      <c r="D1775" s="454">
        <f t="shared" si="83"/>
        <v>9.25</v>
      </c>
      <c r="E1775" s="450"/>
      <c r="F1775" s="450">
        <f t="shared" si="84"/>
        <v>9.25</v>
      </c>
      <c r="G1775" s="450">
        <f t="shared" si="85"/>
        <v>9.25</v>
      </c>
      <c r="K1775">
        <v>9.25</v>
      </c>
      <c r="L1775">
        <v>9.25</v>
      </c>
      <c r="N1775">
        <v>13.51</v>
      </c>
      <c r="O1775">
        <v>13.51</v>
      </c>
    </row>
    <row r="1776" spans="1:15" ht="28.8">
      <c r="A1776" s="447">
        <v>2433</v>
      </c>
      <c r="B1776" s="448" t="s">
        <v>2619</v>
      </c>
      <c r="C1776" s="447" t="s">
        <v>950</v>
      </c>
      <c r="D1776" s="449">
        <f t="shared" si="83"/>
        <v>6.75</v>
      </c>
      <c r="E1776" s="450"/>
      <c r="F1776" s="450">
        <f t="shared" si="84"/>
        <v>6.75</v>
      </c>
      <c r="G1776" s="450">
        <f t="shared" si="85"/>
        <v>6.75</v>
      </c>
      <c r="K1776">
        <v>6.75</v>
      </c>
      <c r="L1776">
        <v>6.75</v>
      </c>
      <c r="N1776">
        <v>9.86</v>
      </c>
      <c r="O1776">
        <v>9.86</v>
      </c>
    </row>
    <row r="1777" spans="1:15" ht="28.8">
      <c r="A1777" s="452">
        <v>2420</v>
      </c>
      <c r="B1777" s="453" t="s">
        <v>2620</v>
      </c>
      <c r="C1777" s="452" t="s">
        <v>950</v>
      </c>
      <c r="D1777" s="454">
        <f t="shared" si="83"/>
        <v>11.6</v>
      </c>
      <c r="E1777" s="450"/>
      <c r="F1777" s="450">
        <f t="shared" si="84"/>
        <v>11.6</v>
      </c>
      <c r="G1777" s="450">
        <f t="shared" si="85"/>
        <v>11.6</v>
      </c>
      <c r="K1777">
        <v>11.6</v>
      </c>
      <c r="L1777">
        <v>11.6</v>
      </c>
      <c r="N1777">
        <v>16.940000000000001</v>
      </c>
      <c r="O1777">
        <v>16.940000000000001</v>
      </c>
    </row>
    <row r="1778" spans="1:15" ht="28.8">
      <c r="A1778" s="447">
        <v>11447</v>
      </c>
      <c r="B1778" s="448" t="s">
        <v>23650</v>
      </c>
      <c r="C1778" s="447" t="s">
        <v>950</v>
      </c>
      <c r="D1778" s="449">
        <f t="shared" si="83"/>
        <v>22.93</v>
      </c>
      <c r="E1778" s="450"/>
      <c r="F1778" s="450">
        <f t="shared" si="84"/>
        <v>22.93</v>
      </c>
      <c r="G1778" s="450">
        <f t="shared" si="85"/>
        <v>22.93</v>
      </c>
      <c r="K1778">
        <v>22.93</v>
      </c>
      <c r="L1778">
        <v>22.93</v>
      </c>
      <c r="N1778">
        <v>33.49</v>
      </c>
      <c r="O1778">
        <v>33.49</v>
      </c>
    </row>
    <row r="1779" spans="1:15">
      <c r="A1779" s="452">
        <v>11451</v>
      </c>
      <c r="B1779" s="453" t="s">
        <v>2621</v>
      </c>
      <c r="C1779" s="452" t="s">
        <v>950</v>
      </c>
      <c r="D1779" s="454">
        <f t="shared" si="83"/>
        <v>61.46</v>
      </c>
      <c r="E1779" s="450"/>
      <c r="F1779" s="450">
        <f t="shared" si="84"/>
        <v>61.46</v>
      </c>
      <c r="G1779" s="450">
        <f t="shared" si="85"/>
        <v>61.46</v>
      </c>
      <c r="K1779">
        <v>61.46</v>
      </c>
      <c r="L1779">
        <v>61.46</v>
      </c>
      <c r="N1779">
        <v>89.77</v>
      </c>
      <c r="O1779">
        <v>89.77</v>
      </c>
    </row>
    <row r="1780" spans="1:15" ht="28.8">
      <c r="A1780" s="447">
        <v>11116</v>
      </c>
      <c r="B1780" s="448" t="s">
        <v>2622</v>
      </c>
      <c r="C1780" s="447" t="s">
        <v>950</v>
      </c>
      <c r="D1780" s="449">
        <f t="shared" si="83"/>
        <v>653.72</v>
      </c>
      <c r="E1780" s="450"/>
      <c r="F1780" s="450">
        <f t="shared" si="84"/>
        <v>653.72</v>
      </c>
      <c r="G1780" s="450">
        <f t="shared" si="85"/>
        <v>653.72</v>
      </c>
      <c r="N1780">
        <v>653.72</v>
      </c>
      <c r="O1780">
        <v>653.72</v>
      </c>
    </row>
    <row r="1781" spans="1:15">
      <c r="A1781" s="452">
        <v>38411</v>
      </c>
      <c r="B1781" s="453" t="s">
        <v>2623</v>
      </c>
      <c r="C1781" s="452" t="s">
        <v>950</v>
      </c>
      <c r="D1781" s="454">
        <f t="shared" si="83"/>
        <v>1760.6</v>
      </c>
      <c r="E1781" s="450"/>
      <c r="F1781" s="450">
        <f t="shared" si="84"/>
        <v>1760.6</v>
      </c>
      <c r="G1781" s="450">
        <f t="shared" si="85"/>
        <v>1760.6</v>
      </c>
      <c r="K1781">
        <v>1760.6</v>
      </c>
      <c r="L1781">
        <v>1760.6</v>
      </c>
      <c r="N1781">
        <v>1685.79</v>
      </c>
      <c r="O1781">
        <v>1685.79</v>
      </c>
    </row>
    <row r="1782" spans="1:15">
      <c r="A1782" s="447">
        <v>38189</v>
      </c>
      <c r="B1782" s="448" t="s">
        <v>2624</v>
      </c>
      <c r="C1782" s="447" t="s">
        <v>950</v>
      </c>
      <c r="D1782" s="449">
        <f t="shared" si="83"/>
        <v>207.79</v>
      </c>
      <c r="E1782" s="450"/>
      <c r="F1782" s="450">
        <f t="shared" si="84"/>
        <v>207.79</v>
      </c>
      <c r="G1782" s="450">
        <f t="shared" si="85"/>
        <v>207.79</v>
      </c>
      <c r="K1782">
        <v>207.79</v>
      </c>
      <c r="L1782">
        <v>207.79</v>
      </c>
      <c r="N1782">
        <v>144.86000000000001</v>
      </c>
      <c r="O1782">
        <v>144.86000000000001</v>
      </c>
    </row>
    <row r="1783" spans="1:15">
      <c r="A1783" s="452">
        <v>38190</v>
      </c>
      <c r="B1783" s="453" t="s">
        <v>2625</v>
      </c>
      <c r="C1783" s="452" t="s">
        <v>950</v>
      </c>
      <c r="D1783" s="454">
        <f t="shared" si="83"/>
        <v>437.77</v>
      </c>
      <c r="E1783" s="450"/>
      <c r="F1783" s="450">
        <f t="shared" si="84"/>
        <v>437.77</v>
      </c>
      <c r="G1783" s="450">
        <f t="shared" si="85"/>
        <v>437.77</v>
      </c>
      <c r="K1783">
        <v>437.77</v>
      </c>
      <c r="L1783">
        <v>437.77</v>
      </c>
      <c r="N1783">
        <v>305.19</v>
      </c>
      <c r="O1783">
        <v>305.19</v>
      </c>
    </row>
    <row r="1784" spans="1:15">
      <c r="A1784" s="447">
        <v>7608</v>
      </c>
      <c r="B1784" s="448" t="s">
        <v>2626</v>
      </c>
      <c r="C1784" s="447" t="s">
        <v>950</v>
      </c>
      <c r="D1784" s="449">
        <f t="shared" si="83"/>
        <v>13.67</v>
      </c>
      <c r="E1784" s="450"/>
      <c r="F1784" s="450">
        <f t="shared" si="84"/>
        <v>13.67</v>
      </c>
      <c r="G1784" s="450">
        <f t="shared" si="85"/>
        <v>13.67</v>
      </c>
      <c r="K1784">
        <v>13.67</v>
      </c>
      <c r="L1784">
        <v>13.67</v>
      </c>
      <c r="N1784">
        <v>12.97</v>
      </c>
      <c r="O1784">
        <v>12.97</v>
      </c>
    </row>
    <row r="1785" spans="1:15">
      <c r="A1785" s="452">
        <v>1370</v>
      </c>
      <c r="B1785" s="453" t="s">
        <v>2627</v>
      </c>
      <c r="C1785" s="452" t="s">
        <v>950</v>
      </c>
      <c r="D1785" s="454">
        <f t="shared" si="83"/>
        <v>159.32</v>
      </c>
      <c r="E1785" s="450"/>
      <c r="F1785" s="450">
        <f t="shared" si="84"/>
        <v>159.32</v>
      </c>
      <c r="G1785" s="450">
        <f t="shared" si="85"/>
        <v>159.32</v>
      </c>
      <c r="K1785">
        <v>159.32</v>
      </c>
      <c r="L1785">
        <v>159.32</v>
      </c>
      <c r="N1785">
        <v>150.47</v>
      </c>
      <c r="O1785">
        <v>150.47</v>
      </c>
    </row>
    <row r="1786" spans="1:15" ht="28.8">
      <c r="A1786" s="447">
        <v>11649</v>
      </c>
      <c r="B1786" s="448" t="s">
        <v>23651</v>
      </c>
      <c r="C1786" s="447" t="s">
        <v>950</v>
      </c>
      <c r="D1786" s="449">
        <f t="shared" si="83"/>
        <v>384.73</v>
      </c>
      <c r="E1786" s="450"/>
      <c r="F1786" s="450">
        <f t="shared" si="84"/>
        <v>384.73</v>
      </c>
      <c r="G1786" s="450">
        <f t="shared" si="85"/>
        <v>384.73</v>
      </c>
      <c r="K1786">
        <v>384.73</v>
      </c>
      <c r="L1786">
        <v>384.73</v>
      </c>
      <c r="N1786">
        <v>377.25</v>
      </c>
      <c r="O1786">
        <v>377.25</v>
      </c>
    </row>
    <row r="1787" spans="1:15" ht="28.8">
      <c r="A1787" s="452">
        <v>11650</v>
      </c>
      <c r="B1787" s="453" t="s">
        <v>23652</v>
      </c>
      <c r="C1787" s="452" t="s">
        <v>950</v>
      </c>
      <c r="D1787" s="454">
        <f t="shared" si="83"/>
        <v>521.66999999999996</v>
      </c>
      <c r="E1787" s="450"/>
      <c r="F1787" s="450">
        <f t="shared" si="84"/>
        <v>521.66999999999996</v>
      </c>
      <c r="G1787" s="450">
        <f t="shared" si="85"/>
        <v>521.66999999999996</v>
      </c>
      <c r="K1787">
        <v>521.66999999999996</v>
      </c>
      <c r="L1787">
        <v>521.66999999999996</v>
      </c>
      <c r="N1787">
        <v>511.53</v>
      </c>
      <c r="O1787">
        <v>511.53</v>
      </c>
    </row>
    <row r="1788" spans="1:15" ht="28.8">
      <c r="A1788" s="447">
        <v>34777</v>
      </c>
      <c r="B1788" s="448" t="s">
        <v>2628</v>
      </c>
      <c r="C1788" s="447" t="s">
        <v>950</v>
      </c>
      <c r="D1788" s="449">
        <f t="shared" si="83"/>
        <v>4.0599999999999996</v>
      </c>
      <c r="E1788" s="450"/>
      <c r="F1788" s="450">
        <f t="shared" si="84"/>
        <v>4.0599999999999996</v>
      </c>
      <c r="G1788" s="450">
        <f t="shared" si="85"/>
        <v>4.0599999999999996</v>
      </c>
      <c r="K1788">
        <v>4.0599999999999996</v>
      </c>
      <c r="L1788">
        <v>4.0599999999999996</v>
      </c>
      <c r="N1788">
        <v>3.03</v>
      </c>
      <c r="O1788">
        <v>3.03</v>
      </c>
    </row>
    <row r="1789" spans="1:15" ht="28.8">
      <c r="A1789" s="452">
        <v>7272</v>
      </c>
      <c r="B1789" s="453" t="s">
        <v>2629</v>
      </c>
      <c r="C1789" s="452" t="s">
        <v>950</v>
      </c>
      <c r="D1789" s="454">
        <f t="shared" si="83"/>
        <v>3.05</v>
      </c>
      <c r="E1789" s="450"/>
      <c r="F1789" s="450">
        <f t="shared" si="84"/>
        <v>3.05</v>
      </c>
      <c r="G1789" s="450">
        <f t="shared" si="85"/>
        <v>3.05</v>
      </c>
      <c r="K1789">
        <v>3.05</v>
      </c>
      <c r="L1789">
        <v>3.05</v>
      </c>
      <c r="N1789">
        <v>2.2799999999999998</v>
      </c>
      <c r="O1789">
        <v>2.2799999999999998</v>
      </c>
    </row>
    <row r="1790" spans="1:15">
      <c r="A1790" s="447">
        <v>10605</v>
      </c>
      <c r="B1790" s="448" t="s">
        <v>2630</v>
      </c>
      <c r="C1790" s="447" t="s">
        <v>950</v>
      </c>
      <c r="D1790" s="449">
        <f t="shared" si="83"/>
        <v>5.83</v>
      </c>
      <c r="E1790" s="450"/>
      <c r="F1790" s="450">
        <f t="shared" si="84"/>
        <v>5.83</v>
      </c>
      <c r="G1790" s="450">
        <f t="shared" si="85"/>
        <v>5.83</v>
      </c>
      <c r="K1790">
        <v>5.83</v>
      </c>
      <c r="L1790">
        <v>5.83</v>
      </c>
      <c r="N1790">
        <v>5.27</v>
      </c>
      <c r="O1790">
        <v>5.27</v>
      </c>
    </row>
    <row r="1791" spans="1:15">
      <c r="A1791" s="452">
        <v>10604</v>
      </c>
      <c r="B1791" s="453" t="s">
        <v>2631</v>
      </c>
      <c r="C1791" s="452" t="s">
        <v>950</v>
      </c>
      <c r="D1791" s="454">
        <f t="shared" si="83"/>
        <v>13.59</v>
      </c>
      <c r="E1791" s="450"/>
      <c r="F1791" s="450">
        <f t="shared" si="84"/>
        <v>13.59</v>
      </c>
      <c r="G1791" s="450">
        <f t="shared" si="85"/>
        <v>13.59</v>
      </c>
      <c r="K1791">
        <v>13.59</v>
      </c>
      <c r="L1791">
        <v>13.59</v>
      </c>
      <c r="N1791">
        <v>12.28</v>
      </c>
      <c r="O1791">
        <v>12.28</v>
      </c>
    </row>
    <row r="1792" spans="1:15">
      <c r="A1792" s="447">
        <v>672</v>
      </c>
      <c r="B1792" s="448" t="s">
        <v>2632</v>
      </c>
      <c r="C1792" s="447" t="s">
        <v>950</v>
      </c>
      <c r="D1792" s="449">
        <f t="shared" si="83"/>
        <v>18.68</v>
      </c>
      <c r="E1792" s="450"/>
      <c r="F1792" s="450">
        <f t="shared" si="84"/>
        <v>18.68</v>
      </c>
      <c r="G1792" s="450">
        <f t="shared" si="85"/>
        <v>18.68</v>
      </c>
      <c r="K1792">
        <v>18.68</v>
      </c>
      <c r="L1792">
        <v>18.68</v>
      </c>
      <c r="N1792">
        <v>16.89</v>
      </c>
      <c r="O1792">
        <v>16.89</v>
      </c>
    </row>
    <row r="1793" spans="1:15">
      <c r="A1793" s="452">
        <v>668</v>
      </c>
      <c r="B1793" s="453" t="s">
        <v>2633</v>
      </c>
      <c r="C1793" s="452" t="s">
        <v>950</v>
      </c>
      <c r="D1793" s="454">
        <f t="shared" si="83"/>
        <v>22.56</v>
      </c>
      <c r="E1793" s="450"/>
      <c r="F1793" s="450">
        <f t="shared" si="84"/>
        <v>22.56</v>
      </c>
      <c r="G1793" s="450">
        <f t="shared" si="85"/>
        <v>22.56</v>
      </c>
      <c r="K1793">
        <v>22.56</v>
      </c>
      <c r="L1793">
        <v>22.56</v>
      </c>
      <c r="N1793">
        <v>20.39</v>
      </c>
      <c r="O1793">
        <v>20.39</v>
      </c>
    </row>
    <row r="1794" spans="1:15">
      <c r="A1794" s="447">
        <v>10578</v>
      </c>
      <c r="B1794" s="448" t="s">
        <v>2634</v>
      </c>
      <c r="C1794" s="447" t="s">
        <v>950</v>
      </c>
      <c r="D1794" s="449">
        <f t="shared" si="83"/>
        <v>26.27</v>
      </c>
      <c r="E1794" s="450"/>
      <c r="F1794" s="450">
        <f t="shared" si="84"/>
        <v>26.27</v>
      </c>
      <c r="G1794" s="450">
        <f t="shared" si="85"/>
        <v>26.27</v>
      </c>
      <c r="K1794">
        <v>26.27</v>
      </c>
      <c r="L1794">
        <v>26.27</v>
      </c>
      <c r="N1794">
        <v>23.75</v>
      </c>
      <c r="O1794">
        <v>23.75</v>
      </c>
    </row>
    <row r="1795" spans="1:15">
      <c r="A1795" s="452">
        <v>666</v>
      </c>
      <c r="B1795" s="453" t="s">
        <v>2635</v>
      </c>
      <c r="C1795" s="452" t="s">
        <v>950</v>
      </c>
      <c r="D1795" s="454">
        <f t="shared" ref="D1795:D1858" si="86">IF($I$2=$G$1,G1795,F1795)</f>
        <v>29.22</v>
      </c>
      <c r="E1795" s="450"/>
      <c r="F1795" s="450">
        <f t="shared" si="84"/>
        <v>29.22</v>
      </c>
      <c r="G1795" s="450">
        <f t="shared" si="85"/>
        <v>29.22</v>
      </c>
      <c r="K1795">
        <v>29.22</v>
      </c>
      <c r="L1795">
        <v>29.22</v>
      </c>
      <c r="N1795">
        <v>26.41</v>
      </c>
      <c r="O1795">
        <v>26.41</v>
      </c>
    </row>
    <row r="1796" spans="1:15">
      <c r="A1796" s="447">
        <v>665</v>
      </c>
      <c r="B1796" s="448" t="s">
        <v>2636</v>
      </c>
      <c r="C1796" s="447" t="s">
        <v>950</v>
      </c>
      <c r="D1796" s="449">
        <f t="shared" si="86"/>
        <v>39.07</v>
      </c>
      <c r="E1796" s="450"/>
      <c r="F1796" s="450">
        <f t="shared" si="84"/>
        <v>39.07</v>
      </c>
      <c r="G1796" s="450">
        <f t="shared" si="85"/>
        <v>39.07</v>
      </c>
      <c r="K1796">
        <v>39.07</v>
      </c>
      <c r="L1796">
        <v>39.07</v>
      </c>
      <c r="N1796">
        <v>35.32</v>
      </c>
      <c r="O1796">
        <v>35.32</v>
      </c>
    </row>
    <row r="1797" spans="1:15">
      <c r="A1797" s="452">
        <v>10577</v>
      </c>
      <c r="B1797" s="453" t="s">
        <v>2637</v>
      </c>
      <c r="C1797" s="452" t="s">
        <v>950</v>
      </c>
      <c r="D1797" s="454">
        <f t="shared" si="86"/>
        <v>34.65</v>
      </c>
      <c r="E1797" s="450"/>
      <c r="F1797" s="450">
        <f t="shared" si="84"/>
        <v>34.65</v>
      </c>
      <c r="G1797" s="450">
        <f t="shared" si="85"/>
        <v>34.65</v>
      </c>
      <c r="K1797">
        <v>34.65</v>
      </c>
      <c r="L1797">
        <v>34.65</v>
      </c>
      <c r="N1797">
        <v>31.32</v>
      </c>
      <c r="O1797">
        <v>31.32</v>
      </c>
    </row>
    <row r="1798" spans="1:15">
      <c r="A1798" s="447">
        <v>10583</v>
      </c>
      <c r="B1798" s="448" t="s">
        <v>2638</v>
      </c>
      <c r="C1798" s="447" t="s">
        <v>950</v>
      </c>
      <c r="D1798" s="449">
        <f t="shared" si="86"/>
        <v>18</v>
      </c>
      <c r="E1798" s="450"/>
      <c r="F1798" s="450">
        <f t="shared" si="84"/>
        <v>18</v>
      </c>
      <c r="G1798" s="450">
        <f t="shared" si="85"/>
        <v>18</v>
      </c>
      <c r="K1798">
        <v>18</v>
      </c>
      <c r="L1798">
        <v>18</v>
      </c>
      <c r="N1798">
        <v>16.27</v>
      </c>
      <c r="O1798">
        <v>16.27</v>
      </c>
    </row>
    <row r="1799" spans="1:15">
      <c r="A1799" s="452">
        <v>10579</v>
      </c>
      <c r="B1799" s="453" t="s">
        <v>2639</v>
      </c>
      <c r="C1799" s="452" t="s">
        <v>950</v>
      </c>
      <c r="D1799" s="454">
        <f t="shared" si="86"/>
        <v>31.38</v>
      </c>
      <c r="E1799" s="450"/>
      <c r="F1799" s="450">
        <f t="shared" si="84"/>
        <v>31.38</v>
      </c>
      <c r="G1799" s="450">
        <f t="shared" si="85"/>
        <v>31.38</v>
      </c>
      <c r="K1799">
        <v>31.38</v>
      </c>
      <c r="L1799">
        <v>31.38</v>
      </c>
      <c r="N1799">
        <v>28.36</v>
      </c>
      <c r="O1799">
        <v>28.36</v>
      </c>
    </row>
    <row r="1800" spans="1:15">
      <c r="A1800" s="447">
        <v>10582</v>
      </c>
      <c r="B1800" s="448" t="s">
        <v>2640</v>
      </c>
      <c r="C1800" s="447" t="s">
        <v>950</v>
      </c>
      <c r="D1800" s="449">
        <f t="shared" si="86"/>
        <v>15.85</v>
      </c>
      <c r="E1800" s="450"/>
      <c r="F1800" s="450">
        <f t="shared" si="84"/>
        <v>15.85</v>
      </c>
      <c r="G1800" s="450">
        <f t="shared" si="85"/>
        <v>15.85</v>
      </c>
      <c r="K1800">
        <v>15.85</v>
      </c>
      <c r="L1800">
        <v>15.85</v>
      </c>
      <c r="N1800">
        <v>14.33</v>
      </c>
      <c r="O1800">
        <v>14.33</v>
      </c>
    </row>
    <row r="1801" spans="1:15">
      <c r="A1801" s="452">
        <v>2436</v>
      </c>
      <c r="B1801" s="453" t="s">
        <v>2641</v>
      </c>
      <c r="C1801" s="452" t="s">
        <v>1098</v>
      </c>
      <c r="D1801" s="454">
        <f t="shared" si="86"/>
        <v>23.03</v>
      </c>
      <c r="E1801" s="450"/>
      <c r="F1801" s="450">
        <f t="shared" si="84"/>
        <v>21.41</v>
      </c>
      <c r="G1801" s="450">
        <f t="shared" si="85"/>
        <v>23.03</v>
      </c>
      <c r="K1801">
        <v>21.41</v>
      </c>
      <c r="L1801">
        <v>23.03</v>
      </c>
      <c r="N1801">
        <v>32.35</v>
      </c>
      <c r="O1801">
        <v>34.93</v>
      </c>
    </row>
    <row r="1802" spans="1:15">
      <c r="A1802" s="447">
        <v>40918</v>
      </c>
      <c r="B1802" s="448" t="s">
        <v>2642</v>
      </c>
      <c r="C1802" s="447" t="s">
        <v>1100</v>
      </c>
      <c r="D1802" s="449">
        <f t="shared" si="86"/>
        <v>4142.71</v>
      </c>
      <c r="E1802" s="450"/>
      <c r="F1802" s="450">
        <f t="shared" si="84"/>
        <v>3851.44</v>
      </c>
      <c r="G1802" s="450">
        <f t="shared" si="85"/>
        <v>4142.71</v>
      </c>
      <c r="K1802">
        <v>3851.44</v>
      </c>
      <c r="L1802">
        <v>4142.71</v>
      </c>
      <c r="N1802">
        <v>5666.73</v>
      </c>
      <c r="O1802">
        <v>6119.68</v>
      </c>
    </row>
    <row r="1803" spans="1:15" ht="28.8">
      <c r="A1803" s="452">
        <v>44046</v>
      </c>
      <c r="B1803" s="453" t="s">
        <v>23653</v>
      </c>
      <c r="C1803" s="452" t="s">
        <v>994</v>
      </c>
      <c r="D1803" s="454">
        <f t="shared" si="86"/>
        <v>149.57</v>
      </c>
      <c r="E1803" s="450"/>
      <c r="F1803" s="450">
        <f t="shared" si="84"/>
        <v>149.57</v>
      </c>
      <c r="G1803" s="450">
        <f t="shared" si="85"/>
        <v>149.57</v>
      </c>
      <c r="N1803">
        <v>149.57</v>
      </c>
      <c r="O1803">
        <v>149.57</v>
      </c>
    </row>
    <row r="1804" spans="1:15" ht="28.8">
      <c r="A1804" s="447">
        <v>44047</v>
      </c>
      <c r="B1804" s="448" t="s">
        <v>23654</v>
      </c>
      <c r="C1804" s="447" t="s">
        <v>994</v>
      </c>
      <c r="D1804" s="449">
        <f t="shared" si="86"/>
        <v>176.66</v>
      </c>
      <c r="E1804" s="450"/>
      <c r="F1804" s="450">
        <f t="shared" si="84"/>
        <v>176.66</v>
      </c>
      <c r="G1804" s="450">
        <f t="shared" si="85"/>
        <v>176.66</v>
      </c>
      <c r="N1804">
        <v>176.66</v>
      </c>
      <c r="O1804">
        <v>176.66</v>
      </c>
    </row>
    <row r="1805" spans="1:15" ht="28.8">
      <c r="A1805" s="452">
        <v>44043</v>
      </c>
      <c r="B1805" s="453" t="s">
        <v>23655</v>
      </c>
      <c r="C1805" s="452" t="s">
        <v>994</v>
      </c>
      <c r="D1805" s="454">
        <f t="shared" si="86"/>
        <v>92.36</v>
      </c>
      <c r="E1805" s="450"/>
      <c r="F1805" s="450">
        <f t="shared" si="84"/>
        <v>92.36</v>
      </c>
      <c r="G1805" s="450">
        <f t="shared" si="85"/>
        <v>92.36</v>
      </c>
      <c r="N1805">
        <v>92.36</v>
      </c>
      <c r="O1805">
        <v>92.36</v>
      </c>
    </row>
    <row r="1806" spans="1:15" ht="28.8">
      <c r="A1806" s="447">
        <v>44044</v>
      </c>
      <c r="B1806" s="448" t="s">
        <v>23656</v>
      </c>
      <c r="C1806" s="447" t="s">
        <v>994</v>
      </c>
      <c r="D1806" s="449">
        <f t="shared" si="86"/>
        <v>107.56</v>
      </c>
      <c r="E1806" s="450"/>
      <c r="F1806" s="450">
        <f t="shared" si="84"/>
        <v>107.56</v>
      </c>
      <c r="G1806" s="450">
        <f t="shared" si="85"/>
        <v>107.56</v>
      </c>
      <c r="N1806">
        <v>107.56</v>
      </c>
      <c r="O1806">
        <v>107.56</v>
      </c>
    </row>
    <row r="1807" spans="1:15" ht="28.8">
      <c r="A1807" s="452">
        <v>44041</v>
      </c>
      <c r="B1807" s="453" t="s">
        <v>23657</v>
      </c>
      <c r="C1807" s="452" t="s">
        <v>994</v>
      </c>
      <c r="D1807" s="454">
        <f t="shared" si="86"/>
        <v>54.56</v>
      </c>
      <c r="E1807" s="450"/>
      <c r="F1807" s="450">
        <f t="shared" si="84"/>
        <v>54.56</v>
      </c>
      <c r="G1807" s="450">
        <f t="shared" si="85"/>
        <v>54.56</v>
      </c>
      <c r="N1807">
        <v>54.56</v>
      </c>
      <c r="O1807">
        <v>54.56</v>
      </c>
    </row>
    <row r="1808" spans="1:15" ht="28.8">
      <c r="A1808" s="447">
        <v>44042</v>
      </c>
      <c r="B1808" s="448" t="s">
        <v>23658</v>
      </c>
      <c r="C1808" s="447" t="s">
        <v>994</v>
      </c>
      <c r="D1808" s="449">
        <f t="shared" si="86"/>
        <v>67.98</v>
      </c>
      <c r="E1808" s="450"/>
      <c r="F1808" s="450">
        <f t="shared" si="84"/>
        <v>67.98</v>
      </c>
      <c r="G1808" s="450">
        <f t="shared" si="85"/>
        <v>67.98</v>
      </c>
      <c r="N1808">
        <v>67.98</v>
      </c>
      <c r="O1808">
        <v>67.98</v>
      </c>
    </row>
    <row r="1809" spans="1:15" ht="28.8">
      <c r="A1809" s="452">
        <v>43961</v>
      </c>
      <c r="B1809" s="453" t="s">
        <v>23659</v>
      </c>
      <c r="C1809" s="452" t="s">
        <v>994</v>
      </c>
      <c r="D1809" s="454">
        <f t="shared" si="86"/>
        <v>18.46</v>
      </c>
      <c r="E1809" s="450"/>
      <c r="F1809" s="450">
        <f t="shared" si="84"/>
        <v>18.46</v>
      </c>
      <c r="G1809" s="450">
        <f t="shared" si="85"/>
        <v>18.46</v>
      </c>
      <c r="N1809">
        <v>18.46</v>
      </c>
      <c r="O1809">
        <v>18.46</v>
      </c>
    </row>
    <row r="1810" spans="1:15" ht="28.8">
      <c r="A1810" s="447">
        <v>43959</v>
      </c>
      <c r="B1810" s="448" t="s">
        <v>23660</v>
      </c>
      <c r="C1810" s="447" t="s">
        <v>994</v>
      </c>
      <c r="D1810" s="449">
        <f t="shared" si="86"/>
        <v>21.39</v>
      </c>
      <c r="E1810" s="450"/>
      <c r="F1810" s="450">
        <f t="shared" si="84"/>
        <v>21.39</v>
      </c>
      <c r="G1810" s="450">
        <f t="shared" si="85"/>
        <v>21.39</v>
      </c>
      <c r="N1810">
        <v>21.39</v>
      </c>
      <c r="O1810">
        <v>21.39</v>
      </c>
    </row>
    <row r="1811" spans="1:15" ht="28.8">
      <c r="A1811" s="452">
        <v>43962</v>
      </c>
      <c r="B1811" s="453" t="s">
        <v>23661</v>
      </c>
      <c r="C1811" s="452" t="s">
        <v>994</v>
      </c>
      <c r="D1811" s="454">
        <f t="shared" si="86"/>
        <v>23.07</v>
      </c>
      <c r="E1811" s="450"/>
      <c r="F1811" s="450">
        <f t="shared" si="84"/>
        <v>23.07</v>
      </c>
      <c r="G1811" s="450">
        <f t="shared" si="85"/>
        <v>23.07</v>
      </c>
      <c r="N1811">
        <v>23.07</v>
      </c>
      <c r="O1811">
        <v>23.07</v>
      </c>
    </row>
    <row r="1812" spans="1:15" ht="28.8">
      <c r="A1812" s="447">
        <v>43960</v>
      </c>
      <c r="B1812" s="448" t="s">
        <v>23662</v>
      </c>
      <c r="C1812" s="447" t="s">
        <v>994</v>
      </c>
      <c r="D1812" s="449">
        <f t="shared" si="86"/>
        <v>32.299999999999997</v>
      </c>
      <c r="E1812" s="450"/>
      <c r="F1812" s="450">
        <f t="shared" si="84"/>
        <v>32.299999999999997</v>
      </c>
      <c r="G1812" s="450">
        <f t="shared" si="85"/>
        <v>32.299999999999997</v>
      </c>
      <c r="N1812">
        <v>32.299999999999997</v>
      </c>
      <c r="O1812">
        <v>32.299999999999997</v>
      </c>
    </row>
    <row r="1813" spans="1:15" ht="28.8">
      <c r="A1813" s="452">
        <v>43963</v>
      </c>
      <c r="B1813" s="453" t="s">
        <v>23663</v>
      </c>
      <c r="C1813" s="452" t="s">
        <v>994</v>
      </c>
      <c r="D1813" s="454">
        <f t="shared" si="86"/>
        <v>16.149999999999999</v>
      </c>
      <c r="E1813" s="450"/>
      <c r="F1813" s="450">
        <f t="shared" si="84"/>
        <v>16.149999999999999</v>
      </c>
      <c r="G1813" s="450">
        <f t="shared" si="85"/>
        <v>16.149999999999999</v>
      </c>
      <c r="N1813">
        <v>16.149999999999999</v>
      </c>
      <c r="O1813">
        <v>16.149999999999999</v>
      </c>
    </row>
    <row r="1814" spans="1:15" ht="28.8">
      <c r="A1814" s="447">
        <v>43958</v>
      </c>
      <c r="B1814" s="448" t="s">
        <v>23664</v>
      </c>
      <c r="C1814" s="447" t="s">
        <v>994</v>
      </c>
      <c r="D1814" s="449">
        <f t="shared" si="86"/>
        <v>27.69</v>
      </c>
      <c r="E1814" s="450"/>
      <c r="F1814" s="450">
        <f t="shared" si="84"/>
        <v>27.69</v>
      </c>
      <c r="G1814" s="450">
        <f t="shared" si="85"/>
        <v>27.69</v>
      </c>
      <c r="N1814">
        <v>27.69</v>
      </c>
      <c r="O1814">
        <v>27.69</v>
      </c>
    </row>
    <row r="1815" spans="1:15" ht="28.8">
      <c r="A1815" s="452">
        <v>41549</v>
      </c>
      <c r="B1815" s="453" t="s">
        <v>23665</v>
      </c>
      <c r="C1815" s="452" t="s">
        <v>994</v>
      </c>
      <c r="D1815" s="454">
        <f t="shared" si="86"/>
        <v>13.84</v>
      </c>
      <c r="E1815" s="450"/>
      <c r="F1815" s="450">
        <f t="shared" si="84"/>
        <v>13.84</v>
      </c>
      <c r="G1815" s="450">
        <f t="shared" si="85"/>
        <v>13.84</v>
      </c>
      <c r="N1815">
        <v>13.84</v>
      </c>
      <c r="O1815">
        <v>13.84</v>
      </c>
    </row>
    <row r="1816" spans="1:15">
      <c r="A1816" s="447">
        <v>10998</v>
      </c>
      <c r="B1816" s="448" t="s">
        <v>2643</v>
      </c>
      <c r="C1816" s="447" t="s">
        <v>998</v>
      </c>
      <c r="D1816" s="449">
        <f t="shared" si="86"/>
        <v>39.729999999999997</v>
      </c>
      <c r="E1816" s="450"/>
      <c r="F1816" s="450">
        <f t="shared" si="84"/>
        <v>39.729999999999997</v>
      </c>
      <c r="G1816" s="450">
        <f t="shared" si="85"/>
        <v>39.729999999999997</v>
      </c>
      <c r="K1816">
        <v>39.729999999999997</v>
      </c>
      <c r="L1816">
        <v>39.729999999999997</v>
      </c>
      <c r="N1816">
        <v>54.34</v>
      </c>
      <c r="O1816">
        <v>54.34</v>
      </c>
    </row>
    <row r="1817" spans="1:15">
      <c r="A1817" s="452">
        <v>11002</v>
      </c>
      <c r="B1817" s="453" t="s">
        <v>2644</v>
      </c>
      <c r="C1817" s="452" t="s">
        <v>998</v>
      </c>
      <c r="D1817" s="454">
        <f t="shared" si="86"/>
        <v>36.39</v>
      </c>
      <c r="E1817" s="450"/>
      <c r="F1817" s="450">
        <f t="shared" si="84"/>
        <v>36.39</v>
      </c>
      <c r="G1817" s="450">
        <f t="shared" si="85"/>
        <v>36.39</v>
      </c>
      <c r="K1817">
        <v>36.39</v>
      </c>
      <c r="L1817">
        <v>36.39</v>
      </c>
      <c r="N1817">
        <v>49.78</v>
      </c>
      <c r="O1817">
        <v>49.78</v>
      </c>
    </row>
    <row r="1818" spans="1:15">
      <c r="A1818" s="447">
        <v>10999</v>
      </c>
      <c r="B1818" s="448" t="s">
        <v>2645</v>
      </c>
      <c r="C1818" s="447" t="s">
        <v>998</v>
      </c>
      <c r="D1818" s="449">
        <f t="shared" si="86"/>
        <v>34.97</v>
      </c>
      <c r="E1818" s="450"/>
      <c r="F1818" s="450">
        <f t="shared" si="84"/>
        <v>34.97</v>
      </c>
      <c r="G1818" s="450">
        <f t="shared" si="85"/>
        <v>34.97</v>
      </c>
      <c r="K1818">
        <v>34.97</v>
      </c>
      <c r="L1818">
        <v>34.97</v>
      </c>
      <c r="N1818">
        <v>47.83</v>
      </c>
      <c r="O1818">
        <v>47.83</v>
      </c>
    </row>
    <row r="1819" spans="1:15">
      <c r="A1819" s="452">
        <v>10997</v>
      </c>
      <c r="B1819" s="453" t="s">
        <v>2646</v>
      </c>
      <c r="C1819" s="452" t="s">
        <v>998</v>
      </c>
      <c r="D1819" s="454">
        <f t="shared" si="86"/>
        <v>37.9</v>
      </c>
      <c r="E1819" s="450"/>
      <c r="F1819" s="450">
        <f t="shared" si="84"/>
        <v>37.9</v>
      </c>
      <c r="G1819" s="450">
        <f t="shared" si="85"/>
        <v>37.9</v>
      </c>
      <c r="K1819">
        <v>37.9</v>
      </c>
      <c r="L1819">
        <v>37.9</v>
      </c>
      <c r="N1819">
        <v>51.84</v>
      </c>
      <c r="O1819">
        <v>51.84</v>
      </c>
    </row>
    <row r="1820" spans="1:15">
      <c r="A1820" s="447">
        <v>2680</v>
      </c>
      <c r="B1820" s="448" t="s">
        <v>23666</v>
      </c>
      <c r="C1820" s="447" t="s">
        <v>994</v>
      </c>
      <c r="D1820" s="449">
        <f t="shared" si="86"/>
        <v>12.53</v>
      </c>
      <c r="E1820" s="450"/>
      <c r="F1820" s="450">
        <f t="shared" si="84"/>
        <v>12.53</v>
      </c>
      <c r="G1820" s="450">
        <f t="shared" si="85"/>
        <v>12.53</v>
      </c>
      <c r="K1820">
        <v>12.53</v>
      </c>
      <c r="L1820">
        <v>12.53</v>
      </c>
      <c r="N1820">
        <v>10.130000000000001</v>
      </c>
      <c r="O1820">
        <v>10.130000000000001</v>
      </c>
    </row>
    <row r="1821" spans="1:15">
      <c r="A1821" s="452">
        <v>2684</v>
      </c>
      <c r="B1821" s="453" t="s">
        <v>23667</v>
      </c>
      <c r="C1821" s="452" t="s">
        <v>994</v>
      </c>
      <c r="D1821" s="454">
        <f t="shared" si="86"/>
        <v>11.4</v>
      </c>
      <c r="E1821" s="450"/>
      <c r="F1821" s="450">
        <f t="shared" si="84"/>
        <v>11.4</v>
      </c>
      <c r="G1821" s="450">
        <f t="shared" si="85"/>
        <v>11.4</v>
      </c>
      <c r="K1821">
        <v>11.4</v>
      </c>
      <c r="L1821">
        <v>11.4</v>
      </c>
      <c r="N1821">
        <v>9.2200000000000006</v>
      </c>
      <c r="O1821">
        <v>9.2200000000000006</v>
      </c>
    </row>
    <row r="1822" spans="1:15">
      <c r="A1822" s="447">
        <v>2685</v>
      </c>
      <c r="B1822" s="448" t="s">
        <v>23668</v>
      </c>
      <c r="C1822" s="447" t="s">
        <v>994</v>
      </c>
      <c r="D1822" s="449">
        <f t="shared" si="86"/>
        <v>8.56</v>
      </c>
      <c r="E1822" s="450"/>
      <c r="F1822" s="450">
        <f t="shared" si="84"/>
        <v>8.56</v>
      </c>
      <c r="G1822" s="450">
        <f t="shared" si="85"/>
        <v>8.56</v>
      </c>
      <c r="K1822">
        <v>8.56</v>
      </c>
      <c r="L1822">
        <v>8.56</v>
      </c>
      <c r="N1822">
        <v>6.92</v>
      </c>
      <c r="O1822">
        <v>6.92</v>
      </c>
    </row>
    <row r="1823" spans="1:15">
      <c r="A1823" s="452">
        <v>2673</v>
      </c>
      <c r="B1823" s="453" t="s">
        <v>23669</v>
      </c>
      <c r="C1823" s="452" t="s">
        <v>994</v>
      </c>
      <c r="D1823" s="454">
        <f t="shared" si="86"/>
        <v>4.4000000000000004</v>
      </c>
      <c r="E1823" s="450"/>
      <c r="F1823" s="450">
        <f t="shared" si="84"/>
        <v>4.4000000000000004</v>
      </c>
      <c r="G1823" s="450">
        <f t="shared" si="85"/>
        <v>4.4000000000000004</v>
      </c>
      <c r="K1823">
        <v>4.4000000000000004</v>
      </c>
      <c r="L1823">
        <v>4.4000000000000004</v>
      </c>
      <c r="N1823">
        <v>3.56</v>
      </c>
      <c r="O1823">
        <v>3.56</v>
      </c>
    </row>
    <row r="1824" spans="1:15">
      <c r="A1824" s="447">
        <v>2682</v>
      </c>
      <c r="B1824" s="448" t="s">
        <v>23670</v>
      </c>
      <c r="C1824" s="447" t="s">
        <v>994</v>
      </c>
      <c r="D1824" s="449">
        <f t="shared" si="86"/>
        <v>29.87</v>
      </c>
      <c r="E1824" s="450"/>
      <c r="F1824" s="450">
        <f t="shared" si="84"/>
        <v>29.87</v>
      </c>
      <c r="G1824" s="450">
        <f t="shared" si="85"/>
        <v>29.87</v>
      </c>
      <c r="K1824">
        <v>29.87</v>
      </c>
      <c r="L1824">
        <v>29.87</v>
      </c>
      <c r="N1824">
        <v>24.17</v>
      </c>
      <c r="O1824">
        <v>24.17</v>
      </c>
    </row>
    <row r="1825" spans="1:15">
      <c r="A1825" s="452">
        <v>2681</v>
      </c>
      <c r="B1825" s="453" t="s">
        <v>23671</v>
      </c>
      <c r="C1825" s="452" t="s">
        <v>994</v>
      </c>
      <c r="D1825" s="454">
        <f t="shared" si="86"/>
        <v>20.47</v>
      </c>
      <c r="E1825" s="450"/>
      <c r="F1825" s="450">
        <f t="shared" si="84"/>
        <v>20.47</v>
      </c>
      <c r="G1825" s="450">
        <f t="shared" si="85"/>
        <v>20.47</v>
      </c>
      <c r="K1825">
        <v>20.47</v>
      </c>
      <c r="L1825">
        <v>20.47</v>
      </c>
      <c r="N1825">
        <v>16.559999999999999</v>
      </c>
      <c r="O1825">
        <v>16.559999999999999</v>
      </c>
    </row>
    <row r="1826" spans="1:15">
      <c r="A1826" s="447">
        <v>2686</v>
      </c>
      <c r="B1826" s="448" t="s">
        <v>23672</v>
      </c>
      <c r="C1826" s="447" t="s">
        <v>994</v>
      </c>
      <c r="D1826" s="449">
        <f t="shared" si="86"/>
        <v>37.46</v>
      </c>
      <c r="E1826" s="450"/>
      <c r="F1826" s="450">
        <f t="shared" ref="F1826:F1889" si="87">IF(K1826&gt;0,K1826,N1826)</f>
        <v>37.46</v>
      </c>
      <c r="G1826" s="450">
        <f t="shared" ref="G1826:G1889" si="88">IF(L1826&gt;0,L1826,O1826)</f>
        <v>37.46</v>
      </c>
      <c r="K1826">
        <v>37.46</v>
      </c>
      <c r="L1826">
        <v>37.46</v>
      </c>
      <c r="N1826">
        <v>30.31</v>
      </c>
      <c r="O1826">
        <v>30.31</v>
      </c>
    </row>
    <row r="1827" spans="1:15">
      <c r="A1827" s="452">
        <v>2674</v>
      </c>
      <c r="B1827" s="453" t="s">
        <v>23673</v>
      </c>
      <c r="C1827" s="452" t="s">
        <v>994</v>
      </c>
      <c r="D1827" s="454">
        <f t="shared" si="86"/>
        <v>5.48</v>
      </c>
      <c r="E1827" s="450"/>
      <c r="F1827" s="450">
        <f t="shared" si="87"/>
        <v>5.48</v>
      </c>
      <c r="G1827" s="450">
        <f t="shared" si="88"/>
        <v>5.48</v>
      </c>
      <c r="K1827">
        <v>5.48</v>
      </c>
      <c r="L1827">
        <v>5.48</v>
      </c>
      <c r="N1827">
        <v>4.43</v>
      </c>
      <c r="O1827">
        <v>4.43</v>
      </c>
    </row>
    <row r="1828" spans="1:15">
      <c r="A1828" s="447">
        <v>2683</v>
      </c>
      <c r="B1828" s="448" t="s">
        <v>23674</v>
      </c>
      <c r="C1828" s="447" t="s">
        <v>994</v>
      </c>
      <c r="D1828" s="449">
        <f t="shared" si="86"/>
        <v>59.03</v>
      </c>
      <c r="E1828" s="450"/>
      <c r="F1828" s="450">
        <f t="shared" si="87"/>
        <v>59.03</v>
      </c>
      <c r="G1828" s="450">
        <f t="shared" si="88"/>
        <v>59.03</v>
      </c>
      <c r="K1828">
        <v>59.03</v>
      </c>
      <c r="L1828">
        <v>59.03</v>
      </c>
      <c r="N1828">
        <v>47.76</v>
      </c>
      <c r="O1828">
        <v>47.76</v>
      </c>
    </row>
    <row r="1829" spans="1:15">
      <c r="A1829" s="452">
        <v>2676</v>
      </c>
      <c r="B1829" s="453" t="s">
        <v>2647</v>
      </c>
      <c r="C1829" s="452" t="s">
        <v>994</v>
      </c>
      <c r="D1829" s="454">
        <f t="shared" si="86"/>
        <v>2.56</v>
      </c>
      <c r="E1829" s="450"/>
      <c r="F1829" s="450">
        <f t="shared" si="87"/>
        <v>2.56</v>
      </c>
      <c r="G1829" s="450">
        <f t="shared" si="88"/>
        <v>2.56</v>
      </c>
      <c r="K1829">
        <v>2.56</v>
      </c>
      <c r="L1829">
        <v>2.56</v>
      </c>
      <c r="N1829">
        <v>2.0699999999999998</v>
      </c>
      <c r="O1829">
        <v>2.0699999999999998</v>
      </c>
    </row>
    <row r="1830" spans="1:15">
      <c r="A1830" s="447">
        <v>2678</v>
      </c>
      <c r="B1830" s="448" t="s">
        <v>2648</v>
      </c>
      <c r="C1830" s="447" t="s">
        <v>994</v>
      </c>
      <c r="D1830" s="449">
        <f t="shared" si="86"/>
        <v>3.2</v>
      </c>
      <c r="E1830" s="450"/>
      <c r="F1830" s="450">
        <f t="shared" si="87"/>
        <v>3.2</v>
      </c>
      <c r="G1830" s="450">
        <f t="shared" si="88"/>
        <v>3.2</v>
      </c>
      <c r="K1830">
        <v>3.2</v>
      </c>
      <c r="L1830">
        <v>3.2</v>
      </c>
      <c r="N1830">
        <v>2.59</v>
      </c>
      <c r="O1830">
        <v>2.59</v>
      </c>
    </row>
    <row r="1831" spans="1:15">
      <c r="A1831" s="452">
        <v>2679</v>
      </c>
      <c r="B1831" s="453" t="s">
        <v>2649</v>
      </c>
      <c r="C1831" s="452" t="s">
        <v>994</v>
      </c>
      <c r="D1831" s="454">
        <f t="shared" si="86"/>
        <v>4.9400000000000004</v>
      </c>
      <c r="E1831" s="450"/>
      <c r="F1831" s="450">
        <f t="shared" si="87"/>
        <v>4.9400000000000004</v>
      </c>
      <c r="G1831" s="450">
        <f t="shared" si="88"/>
        <v>4.9400000000000004</v>
      </c>
      <c r="K1831">
        <v>4.9400000000000004</v>
      </c>
      <c r="L1831">
        <v>4.9400000000000004</v>
      </c>
      <c r="N1831">
        <v>4</v>
      </c>
      <c r="O1831">
        <v>4</v>
      </c>
    </row>
    <row r="1832" spans="1:15">
      <c r="A1832" s="447">
        <v>12070</v>
      </c>
      <c r="B1832" s="448" t="s">
        <v>2650</v>
      </c>
      <c r="C1832" s="447" t="s">
        <v>994</v>
      </c>
      <c r="D1832" s="449">
        <f t="shared" si="86"/>
        <v>6.87</v>
      </c>
      <c r="E1832" s="450"/>
      <c r="F1832" s="450">
        <f t="shared" si="87"/>
        <v>6.87</v>
      </c>
      <c r="G1832" s="450">
        <f t="shared" si="88"/>
        <v>6.87</v>
      </c>
      <c r="K1832">
        <v>6.87</v>
      </c>
      <c r="L1832">
        <v>6.87</v>
      </c>
      <c r="N1832">
        <v>5.56</v>
      </c>
      <c r="O1832">
        <v>5.56</v>
      </c>
    </row>
    <row r="1833" spans="1:15">
      <c r="A1833" s="452">
        <v>2675</v>
      </c>
      <c r="B1833" s="453" t="s">
        <v>2651</v>
      </c>
      <c r="C1833" s="452" t="s">
        <v>994</v>
      </c>
      <c r="D1833" s="454">
        <f t="shared" si="86"/>
        <v>8.94</v>
      </c>
      <c r="E1833" s="450"/>
      <c r="F1833" s="450">
        <f t="shared" si="87"/>
        <v>8.94</v>
      </c>
      <c r="G1833" s="450">
        <f t="shared" si="88"/>
        <v>8.94</v>
      </c>
      <c r="K1833">
        <v>8.94</v>
      </c>
      <c r="L1833">
        <v>8.94</v>
      </c>
      <c r="N1833">
        <v>7.23</v>
      </c>
      <c r="O1833">
        <v>7.23</v>
      </c>
    </row>
    <row r="1834" spans="1:15">
      <c r="A1834" s="447">
        <v>12067</v>
      </c>
      <c r="B1834" s="448" t="s">
        <v>2652</v>
      </c>
      <c r="C1834" s="447" t="s">
        <v>994</v>
      </c>
      <c r="D1834" s="449">
        <f t="shared" si="86"/>
        <v>12.12</v>
      </c>
      <c r="E1834" s="450"/>
      <c r="F1834" s="450">
        <f t="shared" si="87"/>
        <v>12.12</v>
      </c>
      <c r="G1834" s="450">
        <f t="shared" si="88"/>
        <v>12.12</v>
      </c>
      <c r="K1834">
        <v>12.12</v>
      </c>
      <c r="L1834">
        <v>12.12</v>
      </c>
      <c r="N1834">
        <v>9.81</v>
      </c>
      <c r="O1834">
        <v>9.81</v>
      </c>
    </row>
    <row r="1835" spans="1:15">
      <c r="A1835" s="452">
        <v>21128</v>
      </c>
      <c r="B1835" s="453" t="s">
        <v>2653</v>
      </c>
      <c r="C1835" s="452" t="s">
        <v>994</v>
      </c>
      <c r="D1835" s="454">
        <f t="shared" si="86"/>
        <v>10.71</v>
      </c>
      <c r="E1835" s="450"/>
      <c r="F1835" s="450">
        <f t="shared" si="87"/>
        <v>10.71</v>
      </c>
      <c r="G1835" s="450">
        <f t="shared" si="88"/>
        <v>10.71</v>
      </c>
      <c r="K1835">
        <v>10.71</v>
      </c>
      <c r="L1835">
        <v>10.71</v>
      </c>
      <c r="N1835">
        <v>9.44</v>
      </c>
      <c r="O1835">
        <v>9.44</v>
      </c>
    </row>
    <row r="1836" spans="1:15">
      <c r="A1836" s="447">
        <v>40400</v>
      </c>
      <c r="B1836" s="448" t="s">
        <v>2654</v>
      </c>
      <c r="C1836" s="447" t="s">
        <v>994</v>
      </c>
      <c r="D1836" s="449">
        <f t="shared" si="86"/>
        <v>1.61</v>
      </c>
      <c r="E1836" s="450"/>
      <c r="F1836" s="450">
        <f t="shared" si="87"/>
        <v>1.61</v>
      </c>
      <c r="G1836" s="450">
        <f t="shared" si="88"/>
        <v>1.61</v>
      </c>
      <c r="K1836">
        <v>1.61</v>
      </c>
      <c r="L1836">
        <v>1.61</v>
      </c>
      <c r="N1836">
        <v>1.9</v>
      </c>
      <c r="O1836">
        <v>1.9</v>
      </c>
    </row>
    <row r="1837" spans="1:15">
      <c r="A1837" s="452">
        <v>40401</v>
      </c>
      <c r="B1837" s="453" t="s">
        <v>2655</v>
      </c>
      <c r="C1837" s="452" t="s">
        <v>994</v>
      </c>
      <c r="D1837" s="454">
        <f t="shared" si="86"/>
        <v>2.37</v>
      </c>
      <c r="E1837" s="450"/>
      <c r="F1837" s="450">
        <f t="shared" si="87"/>
        <v>2.37</v>
      </c>
      <c r="G1837" s="450">
        <f t="shared" si="88"/>
        <v>2.37</v>
      </c>
      <c r="K1837">
        <v>2.37</v>
      </c>
      <c r="L1837">
        <v>2.37</v>
      </c>
      <c r="N1837">
        <v>2.8</v>
      </c>
      <c r="O1837">
        <v>2.8</v>
      </c>
    </row>
    <row r="1838" spans="1:15">
      <c r="A1838" s="447">
        <v>40402</v>
      </c>
      <c r="B1838" s="448" t="s">
        <v>2656</v>
      </c>
      <c r="C1838" s="447" t="s">
        <v>994</v>
      </c>
      <c r="D1838" s="449">
        <f t="shared" si="86"/>
        <v>3.04</v>
      </c>
      <c r="E1838" s="450"/>
      <c r="F1838" s="450">
        <f t="shared" si="87"/>
        <v>3.04</v>
      </c>
      <c r="G1838" s="450">
        <f t="shared" si="88"/>
        <v>3.04</v>
      </c>
      <c r="K1838">
        <v>3.04</v>
      </c>
      <c r="L1838">
        <v>3.04</v>
      </c>
      <c r="N1838">
        <v>3.59</v>
      </c>
      <c r="O1838">
        <v>3.59</v>
      </c>
    </row>
    <row r="1839" spans="1:15" ht="28.8">
      <c r="A1839" s="452">
        <v>21137</v>
      </c>
      <c r="B1839" s="453" t="s">
        <v>2657</v>
      </c>
      <c r="C1839" s="452" t="s">
        <v>994</v>
      </c>
      <c r="D1839" s="454">
        <f t="shared" si="86"/>
        <v>10.96</v>
      </c>
      <c r="E1839" s="450"/>
      <c r="F1839" s="450">
        <f t="shared" si="87"/>
        <v>10.96</v>
      </c>
      <c r="G1839" s="450">
        <f t="shared" si="88"/>
        <v>10.96</v>
      </c>
      <c r="K1839">
        <v>10.96</v>
      </c>
      <c r="L1839">
        <v>10.96</v>
      </c>
      <c r="N1839">
        <v>9.66</v>
      </c>
      <c r="O1839">
        <v>9.66</v>
      </c>
    </row>
    <row r="1840" spans="1:15" ht="28.8">
      <c r="A1840" s="447">
        <v>2504</v>
      </c>
      <c r="B1840" s="448" t="s">
        <v>2658</v>
      </c>
      <c r="C1840" s="447" t="s">
        <v>994</v>
      </c>
      <c r="D1840" s="449">
        <f t="shared" si="86"/>
        <v>11.88</v>
      </c>
      <c r="E1840" s="450"/>
      <c r="F1840" s="450">
        <f t="shared" si="87"/>
        <v>11.88</v>
      </c>
      <c r="G1840" s="450">
        <f t="shared" si="88"/>
        <v>11.88</v>
      </c>
      <c r="K1840">
        <v>11.88</v>
      </c>
      <c r="L1840">
        <v>11.88</v>
      </c>
      <c r="N1840">
        <v>10.47</v>
      </c>
      <c r="O1840">
        <v>10.47</v>
      </c>
    </row>
    <row r="1841" spans="1:15" ht="28.8">
      <c r="A1841" s="452">
        <v>2501</v>
      </c>
      <c r="B1841" s="453" t="s">
        <v>2659</v>
      </c>
      <c r="C1841" s="452" t="s">
        <v>994</v>
      </c>
      <c r="D1841" s="454">
        <f t="shared" si="86"/>
        <v>15.58</v>
      </c>
      <c r="E1841" s="450"/>
      <c r="F1841" s="450">
        <f t="shared" si="87"/>
        <v>15.58</v>
      </c>
      <c r="G1841" s="450">
        <f t="shared" si="88"/>
        <v>15.58</v>
      </c>
      <c r="K1841">
        <v>15.58</v>
      </c>
      <c r="L1841">
        <v>15.58</v>
      </c>
      <c r="N1841">
        <v>13.73</v>
      </c>
      <c r="O1841">
        <v>13.73</v>
      </c>
    </row>
    <row r="1842" spans="1:15" ht="28.8">
      <c r="A1842" s="447">
        <v>2502</v>
      </c>
      <c r="B1842" s="448" t="s">
        <v>2660</v>
      </c>
      <c r="C1842" s="447" t="s">
        <v>994</v>
      </c>
      <c r="D1842" s="449">
        <f t="shared" si="86"/>
        <v>23.51</v>
      </c>
      <c r="E1842" s="450"/>
      <c r="F1842" s="450">
        <f t="shared" si="87"/>
        <v>23.51</v>
      </c>
      <c r="G1842" s="450">
        <f t="shared" si="88"/>
        <v>23.51</v>
      </c>
      <c r="K1842">
        <v>23.51</v>
      </c>
      <c r="L1842">
        <v>23.51</v>
      </c>
      <c r="N1842">
        <v>20.72</v>
      </c>
      <c r="O1842">
        <v>20.72</v>
      </c>
    </row>
    <row r="1843" spans="1:15" ht="28.8">
      <c r="A1843" s="452">
        <v>2503</v>
      </c>
      <c r="B1843" s="453" t="s">
        <v>2661</v>
      </c>
      <c r="C1843" s="452" t="s">
        <v>994</v>
      </c>
      <c r="D1843" s="454">
        <f t="shared" si="86"/>
        <v>30.26</v>
      </c>
      <c r="E1843" s="450"/>
      <c r="F1843" s="450">
        <f t="shared" si="87"/>
        <v>30.26</v>
      </c>
      <c r="G1843" s="450">
        <f t="shared" si="88"/>
        <v>30.26</v>
      </c>
      <c r="K1843">
        <v>30.26</v>
      </c>
      <c r="L1843">
        <v>30.26</v>
      </c>
      <c r="N1843">
        <v>26.67</v>
      </c>
      <c r="O1843">
        <v>26.67</v>
      </c>
    </row>
    <row r="1844" spans="1:15" ht="28.8">
      <c r="A1844" s="447">
        <v>2500</v>
      </c>
      <c r="B1844" s="448" t="s">
        <v>2662</v>
      </c>
      <c r="C1844" s="447" t="s">
        <v>994</v>
      </c>
      <c r="D1844" s="449">
        <f t="shared" si="86"/>
        <v>40.31</v>
      </c>
      <c r="E1844" s="450"/>
      <c r="F1844" s="450">
        <f t="shared" si="87"/>
        <v>40.31</v>
      </c>
      <c r="G1844" s="450">
        <f t="shared" si="88"/>
        <v>40.31</v>
      </c>
      <c r="K1844">
        <v>40.31</v>
      </c>
      <c r="L1844">
        <v>40.31</v>
      </c>
      <c r="N1844">
        <v>35.53</v>
      </c>
      <c r="O1844">
        <v>35.53</v>
      </c>
    </row>
    <row r="1845" spans="1:15" ht="28.8">
      <c r="A1845" s="452">
        <v>2505</v>
      </c>
      <c r="B1845" s="453" t="s">
        <v>2663</v>
      </c>
      <c r="C1845" s="452" t="s">
        <v>994</v>
      </c>
      <c r="D1845" s="454">
        <f t="shared" si="86"/>
        <v>62.82</v>
      </c>
      <c r="E1845" s="450"/>
      <c r="F1845" s="450">
        <f t="shared" si="87"/>
        <v>62.82</v>
      </c>
      <c r="G1845" s="450">
        <f t="shared" si="88"/>
        <v>62.82</v>
      </c>
      <c r="K1845">
        <v>62.82</v>
      </c>
      <c r="L1845">
        <v>62.82</v>
      </c>
      <c r="N1845">
        <v>55.37</v>
      </c>
      <c r="O1845">
        <v>55.37</v>
      </c>
    </row>
    <row r="1846" spans="1:15" ht="28.8">
      <c r="A1846" s="447">
        <v>12056</v>
      </c>
      <c r="B1846" s="448" t="s">
        <v>2664</v>
      </c>
      <c r="C1846" s="447" t="s">
        <v>994</v>
      </c>
      <c r="D1846" s="449">
        <f t="shared" si="86"/>
        <v>25.38</v>
      </c>
      <c r="E1846" s="450"/>
      <c r="F1846" s="450">
        <f t="shared" si="87"/>
        <v>25.38</v>
      </c>
      <c r="G1846" s="450">
        <f t="shared" si="88"/>
        <v>25.38</v>
      </c>
      <c r="K1846">
        <v>25.38</v>
      </c>
      <c r="L1846">
        <v>25.38</v>
      </c>
      <c r="N1846">
        <v>22.37</v>
      </c>
      <c r="O1846">
        <v>22.37</v>
      </c>
    </row>
    <row r="1847" spans="1:15" ht="28.8">
      <c r="A1847" s="452">
        <v>12057</v>
      </c>
      <c r="B1847" s="453" t="s">
        <v>2665</v>
      </c>
      <c r="C1847" s="452" t="s">
        <v>994</v>
      </c>
      <c r="D1847" s="454">
        <f t="shared" si="86"/>
        <v>21.56</v>
      </c>
      <c r="E1847" s="450"/>
      <c r="F1847" s="450">
        <f t="shared" si="87"/>
        <v>21.56</v>
      </c>
      <c r="G1847" s="450">
        <f t="shared" si="88"/>
        <v>21.56</v>
      </c>
      <c r="K1847">
        <v>21.56</v>
      </c>
      <c r="L1847">
        <v>21.56</v>
      </c>
      <c r="N1847">
        <v>19</v>
      </c>
      <c r="O1847">
        <v>19</v>
      </c>
    </row>
    <row r="1848" spans="1:15" ht="28.8">
      <c r="A1848" s="447">
        <v>12058</v>
      </c>
      <c r="B1848" s="448" t="s">
        <v>2666</v>
      </c>
      <c r="C1848" s="447" t="s">
        <v>994</v>
      </c>
      <c r="D1848" s="449">
        <f t="shared" si="86"/>
        <v>13.44</v>
      </c>
      <c r="E1848" s="450"/>
      <c r="F1848" s="450">
        <f t="shared" si="87"/>
        <v>13.44</v>
      </c>
      <c r="G1848" s="450">
        <f t="shared" si="88"/>
        <v>13.44</v>
      </c>
      <c r="K1848">
        <v>13.44</v>
      </c>
      <c r="L1848">
        <v>13.44</v>
      </c>
      <c r="N1848">
        <v>11.84</v>
      </c>
      <c r="O1848">
        <v>11.84</v>
      </c>
    </row>
    <row r="1849" spans="1:15" ht="28.8">
      <c r="A1849" s="452">
        <v>12059</v>
      </c>
      <c r="B1849" s="453" t="s">
        <v>2667</v>
      </c>
      <c r="C1849" s="452" t="s">
        <v>994</v>
      </c>
      <c r="D1849" s="454">
        <f t="shared" si="86"/>
        <v>7.56</v>
      </c>
      <c r="E1849" s="450"/>
      <c r="F1849" s="450">
        <f t="shared" si="87"/>
        <v>7.56</v>
      </c>
      <c r="G1849" s="450">
        <f t="shared" si="88"/>
        <v>7.56</v>
      </c>
      <c r="K1849">
        <v>7.56</v>
      </c>
      <c r="L1849">
        <v>7.56</v>
      </c>
      <c r="N1849">
        <v>6.67</v>
      </c>
      <c r="O1849">
        <v>6.67</v>
      </c>
    </row>
    <row r="1850" spans="1:15" ht="28.8">
      <c r="A1850" s="447">
        <v>12060</v>
      </c>
      <c r="B1850" s="448" t="s">
        <v>2668</v>
      </c>
      <c r="C1850" s="447" t="s">
        <v>994</v>
      </c>
      <c r="D1850" s="449">
        <f t="shared" si="86"/>
        <v>56.02</v>
      </c>
      <c r="E1850" s="450"/>
      <c r="F1850" s="450">
        <f t="shared" si="87"/>
        <v>56.02</v>
      </c>
      <c r="G1850" s="450">
        <f t="shared" si="88"/>
        <v>56.02</v>
      </c>
      <c r="K1850">
        <v>56.02</v>
      </c>
      <c r="L1850">
        <v>56.02</v>
      </c>
      <c r="N1850">
        <v>49.37</v>
      </c>
      <c r="O1850">
        <v>49.37</v>
      </c>
    </row>
    <row r="1851" spans="1:15" ht="28.8">
      <c r="A1851" s="452">
        <v>12061</v>
      </c>
      <c r="B1851" s="453" t="s">
        <v>2669</v>
      </c>
      <c r="C1851" s="452" t="s">
        <v>994</v>
      </c>
      <c r="D1851" s="454">
        <f t="shared" si="86"/>
        <v>34.200000000000003</v>
      </c>
      <c r="E1851" s="450"/>
      <c r="F1851" s="450">
        <f t="shared" si="87"/>
        <v>34.200000000000003</v>
      </c>
      <c r="G1851" s="450">
        <f t="shared" si="88"/>
        <v>34.200000000000003</v>
      </c>
      <c r="K1851">
        <v>34.200000000000003</v>
      </c>
      <c r="L1851">
        <v>34.200000000000003</v>
      </c>
      <c r="N1851">
        <v>30.15</v>
      </c>
      <c r="O1851">
        <v>30.15</v>
      </c>
    </row>
    <row r="1852" spans="1:15" ht="28.8">
      <c r="A1852" s="447">
        <v>12062</v>
      </c>
      <c r="B1852" s="448" t="s">
        <v>2670</v>
      </c>
      <c r="C1852" s="447" t="s">
        <v>994</v>
      </c>
      <c r="D1852" s="449">
        <f t="shared" si="86"/>
        <v>63.08</v>
      </c>
      <c r="E1852" s="450"/>
      <c r="F1852" s="450">
        <f t="shared" si="87"/>
        <v>63.08</v>
      </c>
      <c r="G1852" s="450">
        <f t="shared" si="88"/>
        <v>63.08</v>
      </c>
      <c r="K1852">
        <v>63.08</v>
      </c>
      <c r="L1852">
        <v>63.08</v>
      </c>
      <c r="N1852">
        <v>55.6</v>
      </c>
      <c r="O1852">
        <v>55.6</v>
      </c>
    </row>
    <row r="1853" spans="1:15">
      <c r="A1853" s="452">
        <v>2687</v>
      </c>
      <c r="B1853" s="453" t="s">
        <v>2671</v>
      </c>
      <c r="C1853" s="452" t="s">
        <v>994</v>
      </c>
      <c r="D1853" s="454">
        <f t="shared" si="86"/>
        <v>2.23</v>
      </c>
      <c r="E1853" s="450"/>
      <c r="F1853" s="450">
        <f t="shared" si="87"/>
        <v>2.23</v>
      </c>
      <c r="G1853" s="450">
        <f t="shared" si="88"/>
        <v>2.23</v>
      </c>
      <c r="K1853">
        <v>2.23</v>
      </c>
      <c r="L1853">
        <v>2.23</v>
      </c>
      <c r="N1853">
        <v>1.81</v>
      </c>
      <c r="O1853">
        <v>1.81</v>
      </c>
    </row>
    <row r="1854" spans="1:15">
      <c r="A1854" s="447">
        <v>2689</v>
      </c>
      <c r="B1854" s="448" t="s">
        <v>2672</v>
      </c>
      <c r="C1854" s="447" t="s">
        <v>994</v>
      </c>
      <c r="D1854" s="449">
        <f t="shared" si="86"/>
        <v>2.66</v>
      </c>
      <c r="E1854" s="450"/>
      <c r="F1854" s="450">
        <f t="shared" si="87"/>
        <v>2.66</v>
      </c>
      <c r="G1854" s="450">
        <f t="shared" si="88"/>
        <v>2.66</v>
      </c>
      <c r="K1854">
        <v>2.66</v>
      </c>
      <c r="L1854">
        <v>2.66</v>
      </c>
      <c r="N1854">
        <v>2.15</v>
      </c>
      <c r="O1854">
        <v>2.15</v>
      </c>
    </row>
    <row r="1855" spans="1:15">
      <c r="A1855" s="452">
        <v>2688</v>
      </c>
      <c r="B1855" s="453" t="s">
        <v>2673</v>
      </c>
      <c r="C1855" s="452" t="s">
        <v>994</v>
      </c>
      <c r="D1855" s="454">
        <f t="shared" si="86"/>
        <v>2.88</v>
      </c>
      <c r="E1855" s="450"/>
      <c r="F1855" s="450">
        <f t="shared" si="87"/>
        <v>2.88</v>
      </c>
      <c r="G1855" s="450">
        <f t="shared" si="88"/>
        <v>2.88</v>
      </c>
      <c r="K1855">
        <v>2.88</v>
      </c>
      <c r="L1855">
        <v>2.88</v>
      </c>
      <c r="N1855">
        <v>2.33</v>
      </c>
      <c r="O1855">
        <v>2.33</v>
      </c>
    </row>
    <row r="1856" spans="1:15">
      <c r="A1856" s="447">
        <v>2690</v>
      </c>
      <c r="B1856" s="448" t="s">
        <v>2674</v>
      </c>
      <c r="C1856" s="447" t="s">
        <v>994</v>
      </c>
      <c r="D1856" s="449">
        <f t="shared" si="86"/>
        <v>4.93</v>
      </c>
      <c r="E1856" s="450"/>
      <c r="F1856" s="450">
        <f t="shared" si="87"/>
        <v>4.93</v>
      </c>
      <c r="G1856" s="450">
        <f t="shared" si="88"/>
        <v>4.93</v>
      </c>
      <c r="K1856">
        <v>4.93</v>
      </c>
      <c r="L1856">
        <v>4.93</v>
      </c>
      <c r="N1856">
        <v>3.99</v>
      </c>
      <c r="O1856">
        <v>3.99</v>
      </c>
    </row>
    <row r="1857" spans="1:15" ht="28.8">
      <c r="A1857" s="452">
        <v>39243</v>
      </c>
      <c r="B1857" s="453" t="s">
        <v>2675</v>
      </c>
      <c r="C1857" s="452" t="s">
        <v>994</v>
      </c>
      <c r="D1857" s="454">
        <f t="shared" si="86"/>
        <v>3.25</v>
      </c>
      <c r="E1857" s="450"/>
      <c r="F1857" s="450">
        <f t="shared" si="87"/>
        <v>3.25</v>
      </c>
      <c r="G1857" s="450">
        <f t="shared" si="88"/>
        <v>3.25</v>
      </c>
      <c r="K1857">
        <v>3.25</v>
      </c>
      <c r="L1857">
        <v>3.25</v>
      </c>
      <c r="N1857">
        <v>2.63</v>
      </c>
      <c r="O1857">
        <v>2.63</v>
      </c>
    </row>
    <row r="1858" spans="1:15" ht="28.8">
      <c r="A1858" s="447">
        <v>39244</v>
      </c>
      <c r="B1858" s="448" t="s">
        <v>2676</v>
      </c>
      <c r="C1858" s="447" t="s">
        <v>994</v>
      </c>
      <c r="D1858" s="449">
        <f t="shared" si="86"/>
        <v>4.3899999999999997</v>
      </c>
      <c r="E1858" s="450"/>
      <c r="F1858" s="450">
        <f t="shared" si="87"/>
        <v>4.3899999999999997</v>
      </c>
      <c r="G1858" s="450">
        <f t="shared" si="88"/>
        <v>4.3899999999999997</v>
      </c>
      <c r="K1858">
        <v>4.3899999999999997</v>
      </c>
      <c r="L1858">
        <v>4.3899999999999997</v>
      </c>
      <c r="N1858">
        <v>3.55</v>
      </c>
      <c r="O1858">
        <v>3.55</v>
      </c>
    </row>
    <row r="1859" spans="1:15" ht="28.8">
      <c r="A1859" s="452">
        <v>39245</v>
      </c>
      <c r="B1859" s="453" t="s">
        <v>2677</v>
      </c>
      <c r="C1859" s="452" t="s">
        <v>994</v>
      </c>
      <c r="D1859" s="454">
        <f t="shared" ref="D1859:D1922" si="89">IF($I$2=$G$1,G1859,F1859)</f>
        <v>8.4499999999999993</v>
      </c>
      <c r="E1859" s="450"/>
      <c r="F1859" s="450">
        <f t="shared" si="87"/>
        <v>8.4499999999999993</v>
      </c>
      <c r="G1859" s="450">
        <f t="shared" si="88"/>
        <v>8.4499999999999993</v>
      </c>
      <c r="K1859">
        <v>8.4499999999999993</v>
      </c>
      <c r="L1859">
        <v>8.4499999999999993</v>
      </c>
      <c r="N1859">
        <v>6.83</v>
      </c>
      <c r="O1859">
        <v>6.83</v>
      </c>
    </row>
    <row r="1860" spans="1:15" ht="28.8">
      <c r="A1860" s="447">
        <v>39255</v>
      </c>
      <c r="B1860" s="448" t="s">
        <v>2678</v>
      </c>
      <c r="C1860" s="447" t="s">
        <v>994</v>
      </c>
      <c r="D1860" s="449">
        <f t="shared" si="89"/>
        <v>23.38</v>
      </c>
      <c r="E1860" s="450"/>
      <c r="F1860" s="450">
        <f t="shared" si="87"/>
        <v>23.38</v>
      </c>
      <c r="G1860" s="450">
        <f t="shared" si="88"/>
        <v>23.38</v>
      </c>
      <c r="K1860">
        <v>23.38</v>
      </c>
      <c r="L1860">
        <v>23.38</v>
      </c>
      <c r="N1860">
        <v>18.920000000000002</v>
      </c>
      <c r="O1860">
        <v>18.920000000000002</v>
      </c>
    </row>
    <row r="1861" spans="1:15" ht="28.8">
      <c r="A1861" s="452">
        <v>39254</v>
      </c>
      <c r="B1861" s="453" t="s">
        <v>2679</v>
      </c>
      <c r="C1861" s="452" t="s">
        <v>994</v>
      </c>
      <c r="D1861" s="454">
        <f t="shared" si="89"/>
        <v>12.64</v>
      </c>
      <c r="E1861" s="450"/>
      <c r="F1861" s="450">
        <f t="shared" si="87"/>
        <v>12.64</v>
      </c>
      <c r="G1861" s="450">
        <f t="shared" si="88"/>
        <v>12.64</v>
      </c>
      <c r="K1861">
        <v>12.64</v>
      </c>
      <c r="L1861">
        <v>12.64</v>
      </c>
      <c r="N1861">
        <v>10.220000000000001</v>
      </c>
      <c r="O1861">
        <v>10.220000000000001</v>
      </c>
    </row>
    <row r="1862" spans="1:15" ht="28.8">
      <c r="A1862" s="447">
        <v>39253</v>
      </c>
      <c r="B1862" s="448" t="s">
        <v>2680</v>
      </c>
      <c r="C1862" s="447" t="s">
        <v>994</v>
      </c>
      <c r="D1862" s="449">
        <f t="shared" si="89"/>
        <v>16.100000000000001</v>
      </c>
      <c r="E1862" s="450"/>
      <c r="F1862" s="450">
        <f t="shared" si="87"/>
        <v>16.100000000000001</v>
      </c>
      <c r="G1862" s="450">
        <f t="shared" si="88"/>
        <v>16.100000000000001</v>
      </c>
      <c r="K1862">
        <v>16.100000000000001</v>
      </c>
      <c r="L1862">
        <v>16.100000000000001</v>
      </c>
      <c r="N1862">
        <v>13.03</v>
      </c>
      <c r="O1862">
        <v>13.03</v>
      </c>
    </row>
    <row r="1863" spans="1:15" ht="28.8">
      <c r="A1863" s="452">
        <v>39246</v>
      </c>
      <c r="B1863" s="453" t="s">
        <v>2681</v>
      </c>
      <c r="C1863" s="452" t="s">
        <v>994</v>
      </c>
      <c r="D1863" s="454">
        <f t="shared" si="89"/>
        <v>4.12</v>
      </c>
      <c r="E1863" s="450"/>
      <c r="F1863" s="450">
        <f t="shared" si="87"/>
        <v>4.12</v>
      </c>
      <c r="G1863" s="450">
        <f t="shared" si="88"/>
        <v>4.12</v>
      </c>
      <c r="K1863">
        <v>4.12</v>
      </c>
      <c r="L1863">
        <v>4.12</v>
      </c>
      <c r="N1863">
        <v>4.87</v>
      </c>
      <c r="O1863">
        <v>4.87</v>
      </c>
    </row>
    <row r="1864" spans="1:15" ht="28.8">
      <c r="A1864" s="447">
        <v>39247</v>
      </c>
      <c r="B1864" s="448" t="s">
        <v>2682</v>
      </c>
      <c r="C1864" s="447" t="s">
        <v>994</v>
      </c>
      <c r="D1864" s="449">
        <f t="shared" si="89"/>
        <v>3.59</v>
      </c>
      <c r="E1864" s="450"/>
      <c r="F1864" s="450">
        <f t="shared" si="87"/>
        <v>3.59</v>
      </c>
      <c r="G1864" s="450">
        <f t="shared" si="88"/>
        <v>3.59</v>
      </c>
      <c r="K1864">
        <v>3.59</v>
      </c>
      <c r="L1864">
        <v>3.59</v>
      </c>
      <c r="N1864">
        <v>4.24</v>
      </c>
      <c r="O1864">
        <v>4.24</v>
      </c>
    </row>
    <row r="1865" spans="1:15" ht="28.8">
      <c r="A1865" s="452">
        <v>2446</v>
      </c>
      <c r="B1865" s="453" t="s">
        <v>2683</v>
      </c>
      <c r="C1865" s="452" t="s">
        <v>994</v>
      </c>
      <c r="D1865" s="454">
        <f t="shared" si="89"/>
        <v>5.92</v>
      </c>
      <c r="E1865" s="450"/>
      <c r="F1865" s="450">
        <f t="shared" si="87"/>
        <v>5.92</v>
      </c>
      <c r="G1865" s="450">
        <f t="shared" si="88"/>
        <v>5.92</v>
      </c>
      <c r="K1865">
        <v>5.92</v>
      </c>
      <c r="L1865">
        <v>5.92</v>
      </c>
      <c r="N1865">
        <v>6.99</v>
      </c>
      <c r="O1865">
        <v>6.99</v>
      </c>
    </row>
    <row r="1866" spans="1:15" ht="28.8">
      <c r="A1866" s="447">
        <v>2442</v>
      </c>
      <c r="B1866" s="448" t="s">
        <v>2684</v>
      </c>
      <c r="C1866" s="447" t="s">
        <v>994</v>
      </c>
      <c r="D1866" s="449">
        <f t="shared" si="89"/>
        <v>8.2899999999999991</v>
      </c>
      <c r="E1866" s="450"/>
      <c r="F1866" s="450">
        <f t="shared" si="87"/>
        <v>8.2899999999999991</v>
      </c>
      <c r="G1866" s="450">
        <f t="shared" si="88"/>
        <v>8.2899999999999991</v>
      </c>
      <c r="K1866">
        <v>8.2899999999999991</v>
      </c>
      <c r="L1866">
        <v>8.2899999999999991</v>
      </c>
      <c r="N1866">
        <v>9.7899999999999991</v>
      </c>
      <c r="O1866">
        <v>9.7899999999999991</v>
      </c>
    </row>
    <row r="1867" spans="1:15" ht="28.8">
      <c r="A1867" s="452">
        <v>39248</v>
      </c>
      <c r="B1867" s="453" t="s">
        <v>2685</v>
      </c>
      <c r="C1867" s="452" t="s">
        <v>994</v>
      </c>
      <c r="D1867" s="454">
        <f t="shared" si="89"/>
        <v>11.56</v>
      </c>
      <c r="E1867" s="450"/>
      <c r="F1867" s="450">
        <f t="shared" si="87"/>
        <v>11.56</v>
      </c>
      <c r="G1867" s="450">
        <f t="shared" si="88"/>
        <v>11.56</v>
      </c>
      <c r="K1867">
        <v>11.56</v>
      </c>
      <c r="L1867">
        <v>11.56</v>
      </c>
      <c r="N1867">
        <v>13.65</v>
      </c>
      <c r="O1867">
        <v>13.65</v>
      </c>
    </row>
    <row r="1868" spans="1:15">
      <c r="A1868" s="447">
        <v>2438</v>
      </c>
      <c r="B1868" s="448" t="s">
        <v>2686</v>
      </c>
      <c r="C1868" s="447" t="s">
        <v>1098</v>
      </c>
      <c r="D1868" s="449">
        <f t="shared" si="89"/>
        <v>29.89</v>
      </c>
      <c r="E1868" s="450"/>
      <c r="F1868" s="450">
        <f t="shared" si="87"/>
        <v>27.79</v>
      </c>
      <c r="G1868" s="450">
        <f t="shared" si="88"/>
        <v>29.89</v>
      </c>
      <c r="K1868">
        <v>27.79</v>
      </c>
      <c r="L1868">
        <v>29.89</v>
      </c>
      <c r="N1868">
        <v>38.06</v>
      </c>
      <c r="O1868">
        <v>41.1</v>
      </c>
    </row>
    <row r="1869" spans="1:15">
      <c r="A1869" s="452">
        <v>40922</v>
      </c>
      <c r="B1869" s="453" t="s">
        <v>2687</v>
      </c>
      <c r="C1869" s="452" t="s">
        <v>1100</v>
      </c>
      <c r="D1869" s="454">
        <f t="shared" si="89"/>
        <v>5378.01</v>
      </c>
      <c r="E1869" s="450"/>
      <c r="F1869" s="450">
        <f t="shared" si="87"/>
        <v>4999.88</v>
      </c>
      <c r="G1869" s="450">
        <f t="shared" si="88"/>
        <v>5378.01</v>
      </c>
      <c r="K1869">
        <v>4999.88</v>
      </c>
      <c r="L1869">
        <v>5378.01</v>
      </c>
      <c r="N1869">
        <v>6668.13</v>
      </c>
      <c r="O1869">
        <v>7201.13</v>
      </c>
    </row>
    <row r="1870" spans="1:15" ht="28.8">
      <c r="A1870" s="447">
        <v>44342</v>
      </c>
      <c r="B1870" s="448" t="s">
        <v>23675</v>
      </c>
      <c r="C1870" s="447" t="s">
        <v>950</v>
      </c>
      <c r="D1870" s="449">
        <f t="shared" si="89"/>
        <v>22.13</v>
      </c>
      <c r="E1870" s="450"/>
      <c r="F1870" s="450">
        <f t="shared" si="87"/>
        <v>22.13</v>
      </c>
      <c r="G1870" s="450">
        <f t="shared" si="88"/>
        <v>22.13</v>
      </c>
      <c r="N1870">
        <v>22.13</v>
      </c>
      <c r="O1870">
        <v>22.13</v>
      </c>
    </row>
    <row r="1871" spans="1:15" ht="28.8">
      <c r="A1871" s="452">
        <v>44343</v>
      </c>
      <c r="B1871" s="453" t="s">
        <v>23676</v>
      </c>
      <c r="C1871" s="452" t="s">
        <v>950</v>
      </c>
      <c r="D1871" s="454">
        <f t="shared" si="89"/>
        <v>23.98</v>
      </c>
      <c r="E1871" s="450"/>
      <c r="F1871" s="450">
        <f t="shared" si="87"/>
        <v>23.98</v>
      </c>
      <c r="G1871" s="450">
        <f t="shared" si="88"/>
        <v>23.98</v>
      </c>
      <c r="N1871">
        <v>23.98</v>
      </c>
      <c r="O1871">
        <v>23.98</v>
      </c>
    </row>
    <row r="1872" spans="1:15" ht="28.8">
      <c r="A1872" s="447">
        <v>44340</v>
      </c>
      <c r="B1872" s="448" t="s">
        <v>23677</v>
      </c>
      <c r="C1872" s="447" t="s">
        <v>950</v>
      </c>
      <c r="D1872" s="449">
        <f t="shared" si="89"/>
        <v>15.64</v>
      </c>
      <c r="E1872" s="450"/>
      <c r="F1872" s="450">
        <f t="shared" si="87"/>
        <v>15.64</v>
      </c>
      <c r="G1872" s="450">
        <f t="shared" si="88"/>
        <v>15.64</v>
      </c>
      <c r="N1872">
        <v>15.64</v>
      </c>
      <c r="O1872">
        <v>15.64</v>
      </c>
    </row>
    <row r="1873" spans="1:15" ht="28.8">
      <c r="A1873" s="452">
        <v>44341</v>
      </c>
      <c r="B1873" s="453" t="s">
        <v>23678</v>
      </c>
      <c r="C1873" s="452" t="s">
        <v>950</v>
      </c>
      <c r="D1873" s="454">
        <f t="shared" si="89"/>
        <v>18.100000000000001</v>
      </c>
      <c r="E1873" s="450"/>
      <c r="F1873" s="450">
        <f t="shared" si="87"/>
        <v>18.100000000000001</v>
      </c>
      <c r="G1873" s="450">
        <f t="shared" si="88"/>
        <v>18.100000000000001</v>
      </c>
      <c r="N1873">
        <v>18.100000000000001</v>
      </c>
      <c r="O1873">
        <v>18.100000000000001</v>
      </c>
    </row>
    <row r="1874" spans="1:15" ht="28.8">
      <c r="A1874" s="447">
        <v>44338</v>
      </c>
      <c r="B1874" s="448" t="s">
        <v>23679</v>
      </c>
      <c r="C1874" s="447" t="s">
        <v>950</v>
      </c>
      <c r="D1874" s="449">
        <f t="shared" si="89"/>
        <v>8.9499999999999993</v>
      </c>
      <c r="E1874" s="450"/>
      <c r="F1874" s="450">
        <f t="shared" si="87"/>
        <v>8.9499999999999993</v>
      </c>
      <c r="G1874" s="450">
        <f t="shared" si="88"/>
        <v>8.9499999999999993</v>
      </c>
      <c r="N1874">
        <v>8.9499999999999993</v>
      </c>
      <c r="O1874">
        <v>8.9499999999999993</v>
      </c>
    </row>
    <row r="1875" spans="1:15" ht="28.8">
      <c r="A1875" s="452">
        <v>44339</v>
      </c>
      <c r="B1875" s="453" t="s">
        <v>23680</v>
      </c>
      <c r="C1875" s="452" t="s">
        <v>950</v>
      </c>
      <c r="D1875" s="454">
        <f t="shared" si="89"/>
        <v>10.47</v>
      </c>
      <c r="E1875" s="450"/>
      <c r="F1875" s="450">
        <f t="shared" si="87"/>
        <v>10.47</v>
      </c>
      <c r="G1875" s="450">
        <f t="shared" si="88"/>
        <v>10.47</v>
      </c>
      <c r="N1875">
        <v>10.47</v>
      </c>
      <c r="O1875">
        <v>10.47</v>
      </c>
    </row>
    <row r="1876" spans="1:15" ht="28.8">
      <c r="A1876" s="447">
        <v>44336</v>
      </c>
      <c r="B1876" s="448" t="s">
        <v>23681</v>
      </c>
      <c r="C1876" s="447" t="s">
        <v>950</v>
      </c>
      <c r="D1876" s="449">
        <f t="shared" si="89"/>
        <v>3.05</v>
      </c>
      <c r="E1876" s="450"/>
      <c r="F1876" s="450">
        <f t="shared" si="87"/>
        <v>3.05</v>
      </c>
      <c r="G1876" s="450">
        <f t="shared" si="88"/>
        <v>3.05</v>
      </c>
      <c r="N1876">
        <v>3.05</v>
      </c>
      <c r="O1876">
        <v>3.05</v>
      </c>
    </row>
    <row r="1877" spans="1:15" ht="28.8">
      <c r="A1877" s="452">
        <v>41834</v>
      </c>
      <c r="B1877" s="453" t="s">
        <v>23682</v>
      </c>
      <c r="C1877" s="452" t="s">
        <v>950</v>
      </c>
      <c r="D1877" s="454">
        <f t="shared" si="89"/>
        <v>3.84</v>
      </c>
      <c r="E1877" s="450"/>
      <c r="F1877" s="450">
        <f t="shared" si="87"/>
        <v>3.84</v>
      </c>
      <c r="G1877" s="450">
        <f t="shared" si="88"/>
        <v>3.84</v>
      </c>
      <c r="N1877">
        <v>3.84</v>
      </c>
      <c r="O1877">
        <v>3.84</v>
      </c>
    </row>
    <row r="1878" spans="1:15" ht="28.8">
      <c r="A1878" s="447">
        <v>44337</v>
      </c>
      <c r="B1878" s="448" t="s">
        <v>23683</v>
      </c>
      <c r="C1878" s="447" t="s">
        <v>950</v>
      </c>
      <c r="D1878" s="449">
        <f t="shared" si="89"/>
        <v>3.84</v>
      </c>
      <c r="E1878" s="450"/>
      <c r="F1878" s="450">
        <f t="shared" si="87"/>
        <v>3.84</v>
      </c>
      <c r="G1878" s="450">
        <f t="shared" si="88"/>
        <v>3.84</v>
      </c>
      <c r="N1878">
        <v>3.84</v>
      </c>
      <c r="O1878">
        <v>3.84</v>
      </c>
    </row>
    <row r="1879" spans="1:15" ht="28.8">
      <c r="A1879" s="452">
        <v>43964</v>
      </c>
      <c r="B1879" s="453" t="s">
        <v>23684</v>
      </c>
      <c r="C1879" s="452" t="s">
        <v>950</v>
      </c>
      <c r="D1879" s="454">
        <f t="shared" si="89"/>
        <v>4.05</v>
      </c>
      <c r="E1879" s="450"/>
      <c r="F1879" s="450">
        <f t="shared" si="87"/>
        <v>4.05</v>
      </c>
      <c r="G1879" s="450">
        <f t="shared" si="88"/>
        <v>4.05</v>
      </c>
      <c r="N1879">
        <v>4.05</v>
      </c>
      <c r="O1879">
        <v>4.05</v>
      </c>
    </row>
    <row r="1880" spans="1:15" ht="28.8">
      <c r="A1880" s="447">
        <v>44334</v>
      </c>
      <c r="B1880" s="448" t="s">
        <v>23685</v>
      </c>
      <c r="C1880" s="447" t="s">
        <v>950</v>
      </c>
      <c r="D1880" s="449">
        <f t="shared" si="89"/>
        <v>5.12</v>
      </c>
      <c r="E1880" s="450"/>
      <c r="F1880" s="450">
        <f t="shared" si="87"/>
        <v>5.12</v>
      </c>
      <c r="G1880" s="450">
        <f t="shared" si="88"/>
        <v>5.12</v>
      </c>
      <c r="N1880">
        <v>5.12</v>
      </c>
      <c r="O1880">
        <v>5.12</v>
      </c>
    </row>
    <row r="1881" spans="1:15" ht="28.8">
      <c r="A1881" s="452">
        <v>44344</v>
      </c>
      <c r="B1881" s="453" t="s">
        <v>23686</v>
      </c>
      <c r="C1881" s="452" t="s">
        <v>950</v>
      </c>
      <c r="D1881" s="454">
        <f t="shared" si="89"/>
        <v>2.74</v>
      </c>
      <c r="E1881" s="450"/>
      <c r="F1881" s="450">
        <f t="shared" si="87"/>
        <v>2.74</v>
      </c>
      <c r="G1881" s="450">
        <f t="shared" si="88"/>
        <v>2.74</v>
      </c>
      <c r="N1881">
        <v>2.74</v>
      </c>
      <c r="O1881">
        <v>2.74</v>
      </c>
    </row>
    <row r="1882" spans="1:15" ht="28.8">
      <c r="A1882" s="447">
        <v>44335</v>
      </c>
      <c r="B1882" s="448" t="s">
        <v>23687</v>
      </c>
      <c r="C1882" s="447" t="s">
        <v>950</v>
      </c>
      <c r="D1882" s="449">
        <f t="shared" si="89"/>
        <v>2.95</v>
      </c>
      <c r="E1882" s="450"/>
      <c r="F1882" s="450">
        <f t="shared" si="87"/>
        <v>2.95</v>
      </c>
      <c r="G1882" s="450">
        <f t="shared" si="88"/>
        <v>2.95</v>
      </c>
      <c r="N1882">
        <v>2.95</v>
      </c>
      <c r="O1882">
        <v>2.95</v>
      </c>
    </row>
    <row r="1883" spans="1:15" ht="28.8">
      <c r="A1883" s="452">
        <v>12624</v>
      </c>
      <c r="B1883" s="453" t="s">
        <v>2688</v>
      </c>
      <c r="C1883" s="452" t="s">
        <v>950</v>
      </c>
      <c r="D1883" s="454">
        <f t="shared" si="89"/>
        <v>35.520000000000003</v>
      </c>
      <c r="E1883" s="450"/>
      <c r="F1883" s="450">
        <f t="shared" si="87"/>
        <v>35.520000000000003</v>
      </c>
      <c r="G1883" s="450">
        <f t="shared" si="88"/>
        <v>35.520000000000003</v>
      </c>
      <c r="K1883">
        <v>35.520000000000003</v>
      </c>
      <c r="L1883">
        <v>35.520000000000003</v>
      </c>
      <c r="N1883">
        <v>38.340000000000003</v>
      </c>
      <c r="O1883">
        <v>38.340000000000003</v>
      </c>
    </row>
    <row r="1884" spans="1:15">
      <c r="A1884" s="447">
        <v>517</v>
      </c>
      <c r="B1884" s="448" t="s">
        <v>2689</v>
      </c>
      <c r="C1884" s="447" t="s">
        <v>1000</v>
      </c>
      <c r="D1884" s="449">
        <f t="shared" si="89"/>
        <v>13.74</v>
      </c>
      <c r="E1884" s="450"/>
      <c r="F1884" s="450">
        <f t="shared" si="87"/>
        <v>13.74</v>
      </c>
      <c r="G1884" s="450">
        <f t="shared" si="88"/>
        <v>13.74</v>
      </c>
      <c r="K1884">
        <v>13.74</v>
      </c>
      <c r="L1884">
        <v>13.74</v>
      </c>
      <c r="N1884">
        <v>8.7200000000000006</v>
      </c>
      <c r="O1884">
        <v>8.7200000000000006</v>
      </c>
    </row>
    <row r="1885" spans="1:15" ht="28.8">
      <c r="A1885" s="452">
        <v>37534</v>
      </c>
      <c r="B1885" s="453" t="s">
        <v>2690</v>
      </c>
      <c r="C1885" s="452" t="s">
        <v>998</v>
      </c>
      <c r="D1885" s="454">
        <f t="shared" si="89"/>
        <v>21.31</v>
      </c>
      <c r="E1885" s="450"/>
      <c r="F1885" s="450">
        <f t="shared" si="87"/>
        <v>21.31</v>
      </c>
      <c r="G1885" s="450">
        <f t="shared" si="88"/>
        <v>21.31</v>
      </c>
      <c r="N1885">
        <v>21.31</v>
      </c>
      <c r="O1885">
        <v>21.31</v>
      </c>
    </row>
    <row r="1886" spans="1:15" ht="28.8">
      <c r="A1886" s="447">
        <v>37535</v>
      </c>
      <c r="B1886" s="448" t="s">
        <v>2691</v>
      </c>
      <c r="C1886" s="447" t="s">
        <v>998</v>
      </c>
      <c r="D1886" s="449">
        <f t="shared" si="89"/>
        <v>21.31</v>
      </c>
      <c r="E1886" s="450"/>
      <c r="F1886" s="450">
        <f t="shared" si="87"/>
        <v>21.31</v>
      </c>
      <c r="G1886" s="450">
        <f t="shared" si="88"/>
        <v>21.31</v>
      </c>
      <c r="N1886">
        <v>21.31</v>
      </c>
      <c r="O1886">
        <v>21.31</v>
      </c>
    </row>
    <row r="1887" spans="1:15" ht="28.8">
      <c r="A1887" s="452">
        <v>37533</v>
      </c>
      <c r="B1887" s="453" t="s">
        <v>2692</v>
      </c>
      <c r="C1887" s="452" t="s">
        <v>998</v>
      </c>
      <c r="D1887" s="454">
        <f t="shared" si="89"/>
        <v>21.31</v>
      </c>
      <c r="E1887" s="450"/>
      <c r="F1887" s="450">
        <f t="shared" si="87"/>
        <v>21.31</v>
      </c>
      <c r="G1887" s="450">
        <f t="shared" si="88"/>
        <v>21.31</v>
      </c>
      <c r="N1887">
        <v>21.31</v>
      </c>
      <c r="O1887">
        <v>21.31</v>
      </c>
    </row>
    <row r="1888" spans="1:15" ht="28.8">
      <c r="A1888" s="447">
        <v>37537</v>
      </c>
      <c r="B1888" s="448" t="s">
        <v>2693</v>
      </c>
      <c r="C1888" s="447" t="s">
        <v>998</v>
      </c>
      <c r="D1888" s="449">
        <f t="shared" si="89"/>
        <v>16.13</v>
      </c>
      <c r="E1888" s="450"/>
      <c r="F1888" s="450">
        <f t="shared" si="87"/>
        <v>16.13</v>
      </c>
      <c r="G1888" s="450">
        <f t="shared" si="88"/>
        <v>16.13</v>
      </c>
      <c r="N1888">
        <v>16.13</v>
      </c>
      <c r="O1888">
        <v>16.13</v>
      </c>
    </row>
    <row r="1889" spans="1:15" ht="28.8">
      <c r="A1889" s="452">
        <v>37536</v>
      </c>
      <c r="B1889" s="453" t="s">
        <v>2694</v>
      </c>
      <c r="C1889" s="452" t="s">
        <v>998</v>
      </c>
      <c r="D1889" s="454">
        <f t="shared" si="89"/>
        <v>16.13</v>
      </c>
      <c r="E1889" s="450"/>
      <c r="F1889" s="450">
        <f t="shared" si="87"/>
        <v>16.13</v>
      </c>
      <c r="G1889" s="450">
        <f t="shared" si="88"/>
        <v>16.13</v>
      </c>
      <c r="N1889">
        <v>16.13</v>
      </c>
      <c r="O1889">
        <v>16.13</v>
      </c>
    </row>
    <row r="1890" spans="1:15" ht="28.8">
      <c r="A1890" s="447">
        <v>37532</v>
      </c>
      <c r="B1890" s="448" t="s">
        <v>2695</v>
      </c>
      <c r="C1890" s="447" t="s">
        <v>998</v>
      </c>
      <c r="D1890" s="449">
        <f t="shared" si="89"/>
        <v>16.13</v>
      </c>
      <c r="E1890" s="450"/>
      <c r="F1890" s="450">
        <f t="shared" ref="F1890:F1953" si="90">IF(K1890&gt;0,K1890,N1890)</f>
        <v>16.13</v>
      </c>
      <c r="G1890" s="450">
        <f t="shared" ref="G1890:G1953" si="91">IF(L1890&gt;0,L1890,O1890)</f>
        <v>16.13</v>
      </c>
      <c r="N1890">
        <v>16.13</v>
      </c>
      <c r="O1890">
        <v>16.13</v>
      </c>
    </row>
    <row r="1891" spans="1:15">
      <c r="A1891" s="452">
        <v>2696</v>
      </c>
      <c r="B1891" s="453" t="s">
        <v>2696</v>
      </c>
      <c r="C1891" s="452" t="s">
        <v>1098</v>
      </c>
      <c r="D1891" s="454">
        <f t="shared" si="89"/>
        <v>23.03</v>
      </c>
      <c r="E1891" s="450"/>
      <c r="F1891" s="450">
        <f t="shared" si="90"/>
        <v>21.41</v>
      </c>
      <c r="G1891" s="450">
        <f t="shared" si="91"/>
        <v>23.03</v>
      </c>
      <c r="K1891">
        <v>21.41</v>
      </c>
      <c r="L1891">
        <v>23.03</v>
      </c>
      <c r="N1891">
        <v>28.88</v>
      </c>
      <c r="O1891">
        <v>31.19</v>
      </c>
    </row>
    <row r="1892" spans="1:15">
      <c r="A1892" s="447">
        <v>40928</v>
      </c>
      <c r="B1892" s="448" t="s">
        <v>2697</v>
      </c>
      <c r="C1892" s="447" t="s">
        <v>1100</v>
      </c>
      <c r="D1892" s="449">
        <f t="shared" si="89"/>
        <v>4142.71</v>
      </c>
      <c r="E1892" s="450"/>
      <c r="F1892" s="450">
        <f t="shared" si="90"/>
        <v>3851.44</v>
      </c>
      <c r="G1892" s="450">
        <f t="shared" si="91"/>
        <v>4142.71</v>
      </c>
      <c r="K1892">
        <v>3851.44</v>
      </c>
      <c r="L1892">
        <v>4142.71</v>
      </c>
      <c r="N1892">
        <v>5059.95</v>
      </c>
      <c r="O1892">
        <v>5464.4</v>
      </c>
    </row>
    <row r="1893" spans="1:15">
      <c r="A1893" s="452">
        <v>4083</v>
      </c>
      <c r="B1893" s="453" t="s">
        <v>2698</v>
      </c>
      <c r="C1893" s="452" t="s">
        <v>1098</v>
      </c>
      <c r="D1893" s="454">
        <f t="shared" si="89"/>
        <v>29.81</v>
      </c>
      <c r="E1893" s="450"/>
      <c r="F1893" s="450">
        <f t="shared" si="90"/>
        <v>27.71</v>
      </c>
      <c r="G1893" s="450">
        <f t="shared" si="91"/>
        <v>29.81</v>
      </c>
      <c r="K1893">
        <v>27.71</v>
      </c>
      <c r="L1893">
        <v>29.81</v>
      </c>
      <c r="N1893">
        <v>42.6</v>
      </c>
      <c r="O1893">
        <v>46.01</v>
      </c>
    </row>
    <row r="1894" spans="1:15">
      <c r="A1894" s="447">
        <v>40818</v>
      </c>
      <c r="B1894" s="448" t="s">
        <v>2699</v>
      </c>
      <c r="C1894" s="447" t="s">
        <v>1100</v>
      </c>
      <c r="D1894" s="449">
        <f t="shared" si="89"/>
        <v>5361.16</v>
      </c>
      <c r="E1894" s="450"/>
      <c r="F1894" s="450">
        <f t="shared" si="90"/>
        <v>4984.22</v>
      </c>
      <c r="G1894" s="450">
        <f t="shared" si="91"/>
        <v>5361.16</v>
      </c>
      <c r="K1894">
        <v>4984.22</v>
      </c>
      <c r="L1894">
        <v>5361.16</v>
      </c>
      <c r="N1894">
        <v>7462.65</v>
      </c>
      <c r="O1894">
        <v>8059.15</v>
      </c>
    </row>
    <row r="1895" spans="1:15">
      <c r="A1895" s="452">
        <v>43146</v>
      </c>
      <c r="B1895" s="453" t="s">
        <v>2700</v>
      </c>
      <c r="C1895" s="452" t="s">
        <v>998</v>
      </c>
      <c r="D1895" s="454">
        <f t="shared" si="89"/>
        <v>10.32</v>
      </c>
      <c r="E1895" s="450"/>
      <c r="F1895" s="450">
        <f t="shared" si="90"/>
        <v>10.32</v>
      </c>
      <c r="G1895" s="450">
        <f t="shared" si="91"/>
        <v>10.32</v>
      </c>
      <c r="K1895">
        <v>10.32</v>
      </c>
      <c r="L1895">
        <v>10.32</v>
      </c>
      <c r="N1895">
        <v>8.74</v>
      </c>
      <c r="O1895">
        <v>8.74</v>
      </c>
    </row>
    <row r="1896" spans="1:15">
      <c r="A1896" s="447">
        <v>2705</v>
      </c>
      <c r="B1896" s="448" t="s">
        <v>2701</v>
      </c>
      <c r="C1896" s="447" t="s">
        <v>2702</v>
      </c>
      <c r="D1896" s="449">
        <f t="shared" si="89"/>
        <v>1.02</v>
      </c>
      <c r="E1896" s="450"/>
      <c r="F1896" s="450">
        <f t="shared" si="90"/>
        <v>1.02</v>
      </c>
      <c r="G1896" s="450">
        <f t="shared" si="91"/>
        <v>1.02</v>
      </c>
      <c r="K1896">
        <v>1.02</v>
      </c>
      <c r="L1896">
        <v>1.02</v>
      </c>
      <c r="N1896">
        <v>0.88</v>
      </c>
      <c r="O1896">
        <v>0.88</v>
      </c>
    </row>
    <row r="1897" spans="1:15" ht="28.8">
      <c r="A1897" s="452">
        <v>14250</v>
      </c>
      <c r="B1897" s="453" t="s">
        <v>2703</v>
      </c>
      <c r="C1897" s="452" t="s">
        <v>2702</v>
      </c>
      <c r="D1897" s="454">
        <f t="shared" si="89"/>
        <v>1.04</v>
      </c>
      <c r="E1897" s="450"/>
      <c r="F1897" s="450">
        <f t="shared" si="90"/>
        <v>1.04</v>
      </c>
      <c r="G1897" s="450">
        <f t="shared" si="91"/>
        <v>1.04</v>
      </c>
      <c r="K1897">
        <v>1.04</v>
      </c>
      <c r="L1897">
        <v>1.04</v>
      </c>
      <c r="N1897">
        <v>0.9</v>
      </c>
      <c r="O1897">
        <v>0.9</v>
      </c>
    </row>
    <row r="1898" spans="1:15">
      <c r="A1898" s="447">
        <v>11683</v>
      </c>
      <c r="B1898" s="448" t="s">
        <v>2704</v>
      </c>
      <c r="C1898" s="447" t="s">
        <v>950</v>
      </c>
      <c r="D1898" s="449">
        <f t="shared" si="89"/>
        <v>47.12</v>
      </c>
      <c r="E1898" s="450"/>
      <c r="F1898" s="450">
        <f t="shared" si="90"/>
        <v>47.12</v>
      </c>
      <c r="G1898" s="450">
        <f t="shared" si="91"/>
        <v>47.12</v>
      </c>
      <c r="K1898">
        <v>47.12</v>
      </c>
      <c r="L1898">
        <v>47.12</v>
      </c>
      <c r="N1898">
        <v>38.96</v>
      </c>
      <c r="O1898">
        <v>38.96</v>
      </c>
    </row>
    <row r="1899" spans="1:15">
      <c r="A1899" s="452">
        <v>11684</v>
      </c>
      <c r="B1899" s="453" t="s">
        <v>2705</v>
      </c>
      <c r="C1899" s="452" t="s">
        <v>950</v>
      </c>
      <c r="D1899" s="454">
        <f t="shared" si="89"/>
        <v>51.58</v>
      </c>
      <c r="E1899" s="450"/>
      <c r="F1899" s="450">
        <f t="shared" si="90"/>
        <v>51.58</v>
      </c>
      <c r="G1899" s="450">
        <f t="shared" si="91"/>
        <v>51.58</v>
      </c>
      <c r="K1899">
        <v>51.58</v>
      </c>
      <c r="L1899">
        <v>51.58</v>
      </c>
      <c r="N1899">
        <v>42.65</v>
      </c>
      <c r="O1899">
        <v>42.65</v>
      </c>
    </row>
    <row r="1900" spans="1:15">
      <c r="A1900" s="447">
        <v>6141</v>
      </c>
      <c r="B1900" s="448" t="s">
        <v>2706</v>
      </c>
      <c r="C1900" s="447" t="s">
        <v>950</v>
      </c>
      <c r="D1900" s="449">
        <f t="shared" si="89"/>
        <v>8.16</v>
      </c>
      <c r="E1900" s="450"/>
      <c r="F1900" s="450">
        <f t="shared" si="90"/>
        <v>8.16</v>
      </c>
      <c r="G1900" s="450">
        <f t="shared" si="91"/>
        <v>8.16</v>
      </c>
      <c r="K1900">
        <v>8.16</v>
      </c>
      <c r="L1900">
        <v>8.16</v>
      </c>
      <c r="N1900">
        <v>6.05</v>
      </c>
      <c r="O1900">
        <v>6.05</v>
      </c>
    </row>
    <row r="1901" spans="1:15">
      <c r="A1901" s="452">
        <v>11681</v>
      </c>
      <c r="B1901" s="453" t="s">
        <v>2707</v>
      </c>
      <c r="C1901" s="452" t="s">
        <v>950</v>
      </c>
      <c r="D1901" s="454">
        <f t="shared" si="89"/>
        <v>10.29</v>
      </c>
      <c r="E1901" s="450"/>
      <c r="F1901" s="450">
        <f t="shared" si="90"/>
        <v>10.29</v>
      </c>
      <c r="G1901" s="450">
        <f t="shared" si="91"/>
        <v>10.29</v>
      </c>
      <c r="K1901">
        <v>10.29</v>
      </c>
      <c r="L1901">
        <v>10.29</v>
      </c>
      <c r="N1901">
        <v>7.63</v>
      </c>
      <c r="O1901">
        <v>7.63</v>
      </c>
    </row>
    <row r="1902" spans="1:15">
      <c r="A1902" s="447">
        <v>2706</v>
      </c>
      <c r="B1902" s="448" t="s">
        <v>2708</v>
      </c>
      <c r="C1902" s="447" t="s">
        <v>1098</v>
      </c>
      <c r="D1902" s="449">
        <f t="shared" si="89"/>
        <v>128.59</v>
      </c>
      <c r="E1902" s="450"/>
      <c r="F1902" s="450">
        <f t="shared" si="90"/>
        <v>119.55</v>
      </c>
      <c r="G1902" s="450">
        <f t="shared" si="91"/>
        <v>128.59</v>
      </c>
      <c r="K1902">
        <v>119.55</v>
      </c>
      <c r="L1902">
        <v>128.59</v>
      </c>
      <c r="N1902">
        <v>124.69</v>
      </c>
      <c r="O1902">
        <v>134.66</v>
      </c>
    </row>
    <row r="1903" spans="1:15">
      <c r="A1903" s="452">
        <v>40811</v>
      </c>
      <c r="B1903" s="453" t="s">
        <v>2709</v>
      </c>
      <c r="C1903" s="452" t="s">
        <v>1100</v>
      </c>
      <c r="D1903" s="454">
        <f t="shared" si="89"/>
        <v>23124.62</v>
      </c>
      <c r="E1903" s="450"/>
      <c r="F1903" s="450">
        <f t="shared" si="90"/>
        <v>21498.74</v>
      </c>
      <c r="G1903" s="450">
        <f t="shared" si="91"/>
        <v>23124.62</v>
      </c>
      <c r="K1903">
        <v>21498.74</v>
      </c>
      <c r="L1903">
        <v>23124.62</v>
      </c>
      <c r="N1903">
        <v>21840.45</v>
      </c>
      <c r="O1903">
        <v>23586.2</v>
      </c>
    </row>
    <row r="1904" spans="1:15">
      <c r="A1904" s="447">
        <v>2707</v>
      </c>
      <c r="B1904" s="448" t="s">
        <v>2710</v>
      </c>
      <c r="C1904" s="447" t="s">
        <v>1098</v>
      </c>
      <c r="D1904" s="449">
        <f t="shared" si="89"/>
        <v>135.76</v>
      </c>
      <c r="E1904" s="450"/>
      <c r="F1904" s="450">
        <f t="shared" si="90"/>
        <v>126.21</v>
      </c>
      <c r="G1904" s="450">
        <f t="shared" si="91"/>
        <v>135.76</v>
      </c>
      <c r="K1904">
        <v>126.21</v>
      </c>
      <c r="L1904">
        <v>135.76</v>
      </c>
      <c r="N1904">
        <v>126.84</v>
      </c>
      <c r="O1904">
        <v>136.97999999999999</v>
      </c>
    </row>
    <row r="1905" spans="1:15">
      <c r="A1905" s="452">
        <v>40813</v>
      </c>
      <c r="B1905" s="453" t="s">
        <v>2711</v>
      </c>
      <c r="C1905" s="452" t="s">
        <v>1100</v>
      </c>
      <c r="D1905" s="454">
        <f t="shared" si="89"/>
        <v>24414.44</v>
      </c>
      <c r="E1905" s="450"/>
      <c r="F1905" s="450">
        <f t="shared" si="90"/>
        <v>22697.88</v>
      </c>
      <c r="G1905" s="450">
        <f t="shared" si="91"/>
        <v>24414.44</v>
      </c>
      <c r="K1905">
        <v>22697.88</v>
      </c>
      <c r="L1905">
        <v>24414.44</v>
      </c>
      <c r="N1905">
        <v>22217.49</v>
      </c>
      <c r="O1905">
        <v>23993.37</v>
      </c>
    </row>
    <row r="1906" spans="1:15">
      <c r="A1906" s="447">
        <v>2708</v>
      </c>
      <c r="B1906" s="448" t="s">
        <v>2712</v>
      </c>
      <c r="C1906" s="447" t="s">
        <v>1098</v>
      </c>
      <c r="D1906" s="449">
        <f t="shared" si="89"/>
        <v>161.9</v>
      </c>
      <c r="E1906" s="450"/>
      <c r="F1906" s="450">
        <f t="shared" si="90"/>
        <v>150.51</v>
      </c>
      <c r="G1906" s="450">
        <f t="shared" si="91"/>
        <v>161.9</v>
      </c>
      <c r="K1906">
        <v>150.51</v>
      </c>
      <c r="L1906">
        <v>161.9</v>
      </c>
      <c r="N1906">
        <v>177.66</v>
      </c>
      <c r="O1906">
        <v>191.87</v>
      </c>
    </row>
    <row r="1907" spans="1:15">
      <c r="A1907" s="452">
        <v>40814</v>
      </c>
      <c r="B1907" s="453" t="s">
        <v>2713</v>
      </c>
      <c r="C1907" s="452" t="s">
        <v>1100</v>
      </c>
      <c r="D1907" s="454">
        <f t="shared" si="89"/>
        <v>29116.45</v>
      </c>
      <c r="E1907" s="450"/>
      <c r="F1907" s="450">
        <f t="shared" si="90"/>
        <v>27069.3</v>
      </c>
      <c r="G1907" s="450">
        <f t="shared" si="91"/>
        <v>29116.45</v>
      </c>
      <c r="K1907">
        <v>27069.3</v>
      </c>
      <c r="L1907">
        <v>29116.45</v>
      </c>
      <c r="N1907">
        <v>31122.18</v>
      </c>
      <c r="O1907">
        <v>33609.839999999997</v>
      </c>
    </row>
    <row r="1908" spans="1:15">
      <c r="A1908" s="447">
        <v>38403</v>
      </c>
      <c r="B1908" s="448" t="s">
        <v>2714</v>
      </c>
      <c r="C1908" s="447" t="s">
        <v>950</v>
      </c>
      <c r="D1908" s="449">
        <f t="shared" si="89"/>
        <v>78.819999999999993</v>
      </c>
      <c r="E1908" s="450"/>
      <c r="F1908" s="450">
        <f t="shared" si="90"/>
        <v>78.819999999999993</v>
      </c>
      <c r="G1908" s="450">
        <f t="shared" si="91"/>
        <v>78.819999999999993</v>
      </c>
      <c r="K1908">
        <v>78.819999999999993</v>
      </c>
      <c r="L1908">
        <v>78.819999999999993</v>
      </c>
      <c r="N1908">
        <v>73.98</v>
      </c>
      <c r="O1908">
        <v>73.98</v>
      </c>
    </row>
    <row r="1909" spans="1:15">
      <c r="A1909" s="452">
        <v>43482</v>
      </c>
      <c r="B1909" s="453" t="s">
        <v>2715</v>
      </c>
      <c r="C1909" s="452" t="s">
        <v>1098</v>
      </c>
      <c r="D1909" s="454">
        <f t="shared" si="89"/>
        <v>0.87</v>
      </c>
      <c r="E1909" s="450"/>
      <c r="F1909" s="450">
        <f t="shared" si="90"/>
        <v>0.87</v>
      </c>
      <c r="G1909" s="450">
        <f t="shared" si="91"/>
        <v>0.87</v>
      </c>
      <c r="K1909">
        <v>0.87</v>
      </c>
      <c r="L1909">
        <v>0.87</v>
      </c>
      <c r="N1909">
        <v>0.75</v>
      </c>
      <c r="O1909">
        <v>0.75</v>
      </c>
    </row>
    <row r="1910" spans="1:15">
      <c r="A1910" s="447">
        <v>43494</v>
      </c>
      <c r="B1910" s="448" t="s">
        <v>2716</v>
      </c>
      <c r="C1910" s="447" t="s">
        <v>1100</v>
      </c>
      <c r="D1910" s="449">
        <f t="shared" si="89"/>
        <v>157.81</v>
      </c>
      <c r="E1910" s="450"/>
      <c r="F1910" s="450">
        <f t="shared" si="90"/>
        <v>157.81</v>
      </c>
      <c r="G1910" s="450">
        <f t="shared" si="91"/>
        <v>157.81</v>
      </c>
      <c r="K1910">
        <v>157.81</v>
      </c>
      <c r="L1910">
        <v>157.81</v>
      </c>
      <c r="N1910">
        <v>124.49</v>
      </c>
      <c r="O1910">
        <v>124.49</v>
      </c>
    </row>
    <row r="1911" spans="1:15" ht="28.8">
      <c r="A1911" s="452">
        <v>43483</v>
      </c>
      <c r="B1911" s="453" t="s">
        <v>2717</v>
      </c>
      <c r="C1911" s="452" t="s">
        <v>1098</v>
      </c>
      <c r="D1911" s="454">
        <f t="shared" si="89"/>
        <v>1.69</v>
      </c>
      <c r="E1911" s="450"/>
      <c r="F1911" s="450">
        <f t="shared" si="90"/>
        <v>1.69</v>
      </c>
      <c r="G1911" s="450">
        <f t="shared" si="91"/>
        <v>1.69</v>
      </c>
      <c r="K1911">
        <v>1.69</v>
      </c>
      <c r="L1911">
        <v>1.69</v>
      </c>
      <c r="N1911">
        <v>1.45</v>
      </c>
      <c r="O1911">
        <v>1.45</v>
      </c>
    </row>
    <row r="1912" spans="1:15" ht="28.8">
      <c r="A1912" s="447">
        <v>43495</v>
      </c>
      <c r="B1912" s="448" t="s">
        <v>2718</v>
      </c>
      <c r="C1912" s="447" t="s">
        <v>1100</v>
      </c>
      <c r="D1912" s="449">
        <f t="shared" si="89"/>
        <v>305.47000000000003</v>
      </c>
      <c r="E1912" s="450"/>
      <c r="F1912" s="450">
        <f t="shared" si="90"/>
        <v>305.47000000000003</v>
      </c>
      <c r="G1912" s="450">
        <f t="shared" si="91"/>
        <v>305.47000000000003</v>
      </c>
      <c r="K1912">
        <v>305.47000000000003</v>
      </c>
      <c r="L1912">
        <v>305.47000000000003</v>
      </c>
      <c r="N1912">
        <v>240.95</v>
      </c>
      <c r="O1912">
        <v>240.95</v>
      </c>
    </row>
    <row r="1913" spans="1:15">
      <c r="A1913" s="452">
        <v>43484</v>
      </c>
      <c r="B1913" s="453" t="s">
        <v>2719</v>
      </c>
      <c r="C1913" s="452" t="s">
        <v>1098</v>
      </c>
      <c r="D1913" s="454">
        <f t="shared" si="89"/>
        <v>1.61</v>
      </c>
      <c r="E1913" s="450"/>
      <c r="F1913" s="450">
        <f t="shared" si="90"/>
        <v>1.61</v>
      </c>
      <c r="G1913" s="450">
        <f t="shared" si="91"/>
        <v>1.61</v>
      </c>
      <c r="K1913">
        <v>1.61</v>
      </c>
      <c r="L1913">
        <v>1.61</v>
      </c>
      <c r="N1913">
        <v>1.38</v>
      </c>
      <c r="O1913">
        <v>1.38</v>
      </c>
    </row>
    <row r="1914" spans="1:15">
      <c r="A1914" s="447">
        <v>43496</v>
      </c>
      <c r="B1914" s="448" t="s">
        <v>2720</v>
      </c>
      <c r="C1914" s="447" t="s">
        <v>1100</v>
      </c>
      <c r="D1914" s="449">
        <f t="shared" si="89"/>
        <v>291.29000000000002</v>
      </c>
      <c r="E1914" s="450"/>
      <c r="F1914" s="450">
        <f t="shared" si="90"/>
        <v>291.29000000000002</v>
      </c>
      <c r="G1914" s="450">
        <f t="shared" si="91"/>
        <v>291.29000000000002</v>
      </c>
      <c r="K1914">
        <v>291.29000000000002</v>
      </c>
      <c r="L1914">
        <v>291.29000000000002</v>
      </c>
      <c r="N1914">
        <v>229.76</v>
      </c>
      <c r="O1914">
        <v>229.76</v>
      </c>
    </row>
    <row r="1915" spans="1:15">
      <c r="A1915" s="452">
        <v>43485</v>
      </c>
      <c r="B1915" s="453" t="s">
        <v>2721</v>
      </c>
      <c r="C1915" s="452" t="s">
        <v>1098</v>
      </c>
      <c r="D1915" s="454">
        <f t="shared" si="89"/>
        <v>1.44</v>
      </c>
      <c r="E1915" s="450"/>
      <c r="F1915" s="450">
        <f t="shared" si="90"/>
        <v>1.44</v>
      </c>
      <c r="G1915" s="450">
        <f t="shared" si="91"/>
        <v>1.44</v>
      </c>
      <c r="K1915">
        <v>1.44</v>
      </c>
      <c r="L1915">
        <v>1.44</v>
      </c>
      <c r="N1915">
        <v>1.23</v>
      </c>
      <c r="O1915">
        <v>1.23</v>
      </c>
    </row>
    <row r="1916" spans="1:15">
      <c r="A1916" s="447">
        <v>43497</v>
      </c>
      <c r="B1916" s="448" t="s">
        <v>2722</v>
      </c>
      <c r="C1916" s="447" t="s">
        <v>1100</v>
      </c>
      <c r="D1916" s="449">
        <f t="shared" si="89"/>
        <v>260.64999999999998</v>
      </c>
      <c r="E1916" s="450"/>
      <c r="F1916" s="450">
        <f t="shared" si="90"/>
        <v>260.64999999999998</v>
      </c>
      <c r="G1916" s="450">
        <f t="shared" si="91"/>
        <v>260.64999999999998</v>
      </c>
      <c r="K1916">
        <v>260.64999999999998</v>
      </c>
      <c r="L1916">
        <v>260.64999999999998</v>
      </c>
      <c r="N1916">
        <v>205.62</v>
      </c>
      <c r="O1916">
        <v>205.62</v>
      </c>
    </row>
    <row r="1917" spans="1:15">
      <c r="A1917" s="452">
        <v>43487</v>
      </c>
      <c r="B1917" s="453" t="s">
        <v>2723</v>
      </c>
      <c r="C1917" s="452" t="s">
        <v>1098</v>
      </c>
      <c r="D1917" s="454">
        <f t="shared" si="89"/>
        <v>1.49</v>
      </c>
      <c r="E1917" s="450"/>
      <c r="F1917" s="450">
        <f t="shared" si="90"/>
        <v>1.49</v>
      </c>
      <c r="G1917" s="450">
        <f t="shared" si="91"/>
        <v>1.49</v>
      </c>
      <c r="K1917">
        <v>1.49</v>
      </c>
      <c r="L1917">
        <v>1.49</v>
      </c>
      <c r="N1917">
        <v>1.27</v>
      </c>
      <c r="O1917">
        <v>1.27</v>
      </c>
    </row>
    <row r="1918" spans="1:15" ht="28.8">
      <c r="A1918" s="447">
        <v>43499</v>
      </c>
      <c r="B1918" s="448" t="s">
        <v>2724</v>
      </c>
      <c r="C1918" s="447" t="s">
        <v>1100</v>
      </c>
      <c r="D1918" s="449">
        <f t="shared" si="89"/>
        <v>269.23</v>
      </c>
      <c r="E1918" s="450"/>
      <c r="F1918" s="450">
        <f t="shared" si="90"/>
        <v>269.23</v>
      </c>
      <c r="G1918" s="450">
        <f t="shared" si="91"/>
        <v>269.23</v>
      </c>
      <c r="K1918">
        <v>269.23</v>
      </c>
      <c r="L1918">
        <v>269.23</v>
      </c>
      <c r="N1918">
        <v>212.36</v>
      </c>
      <c r="O1918">
        <v>212.36</v>
      </c>
    </row>
    <row r="1919" spans="1:15">
      <c r="A1919" s="452">
        <v>43486</v>
      </c>
      <c r="B1919" s="453" t="s">
        <v>2725</v>
      </c>
      <c r="C1919" s="452" t="s">
        <v>1098</v>
      </c>
      <c r="D1919" s="454">
        <f t="shared" si="89"/>
        <v>1.07</v>
      </c>
      <c r="E1919" s="450"/>
      <c r="F1919" s="450">
        <f t="shared" si="90"/>
        <v>1.07</v>
      </c>
      <c r="G1919" s="450">
        <f t="shared" si="91"/>
        <v>1.07</v>
      </c>
      <c r="K1919">
        <v>1.07</v>
      </c>
      <c r="L1919">
        <v>1.07</v>
      </c>
      <c r="N1919">
        <v>0.92</v>
      </c>
      <c r="O1919">
        <v>0.92</v>
      </c>
    </row>
    <row r="1920" spans="1:15">
      <c r="A1920" s="447">
        <v>43498</v>
      </c>
      <c r="B1920" s="448" t="s">
        <v>2726</v>
      </c>
      <c r="C1920" s="447" t="s">
        <v>1100</v>
      </c>
      <c r="D1920" s="449">
        <f t="shared" si="89"/>
        <v>193.86</v>
      </c>
      <c r="E1920" s="450"/>
      <c r="F1920" s="450">
        <f t="shared" si="90"/>
        <v>193.86</v>
      </c>
      <c r="G1920" s="450">
        <f t="shared" si="91"/>
        <v>193.86</v>
      </c>
      <c r="K1920">
        <v>193.86</v>
      </c>
      <c r="L1920">
        <v>193.86</v>
      </c>
      <c r="N1920">
        <v>152.93</v>
      </c>
      <c r="O1920">
        <v>152.93</v>
      </c>
    </row>
    <row r="1921" spans="1:15" ht="28.8">
      <c r="A1921" s="452">
        <v>43488</v>
      </c>
      <c r="B1921" s="453" t="s">
        <v>2727</v>
      </c>
      <c r="C1921" s="452" t="s">
        <v>1098</v>
      </c>
      <c r="D1921" s="454">
        <f t="shared" si="89"/>
        <v>1.08</v>
      </c>
      <c r="E1921" s="450"/>
      <c r="F1921" s="450">
        <f t="shared" si="90"/>
        <v>1.08</v>
      </c>
      <c r="G1921" s="450">
        <f t="shared" si="91"/>
        <v>1.08</v>
      </c>
      <c r="K1921">
        <v>1.08</v>
      </c>
      <c r="L1921">
        <v>1.08</v>
      </c>
      <c r="N1921">
        <v>0.92</v>
      </c>
      <c r="O1921">
        <v>0.92</v>
      </c>
    </row>
    <row r="1922" spans="1:15" ht="28.8">
      <c r="A1922" s="447">
        <v>43500</v>
      </c>
      <c r="B1922" s="448" t="s">
        <v>2728</v>
      </c>
      <c r="C1922" s="447" t="s">
        <v>1100</v>
      </c>
      <c r="D1922" s="449">
        <f t="shared" si="89"/>
        <v>195</v>
      </c>
      <c r="E1922" s="450"/>
      <c r="F1922" s="450">
        <f t="shared" si="90"/>
        <v>195</v>
      </c>
      <c r="G1922" s="450">
        <f t="shared" si="91"/>
        <v>195</v>
      </c>
      <c r="K1922">
        <v>195</v>
      </c>
      <c r="L1922">
        <v>195</v>
      </c>
      <c r="N1922">
        <v>153.80000000000001</v>
      </c>
      <c r="O1922">
        <v>153.80000000000001</v>
      </c>
    </row>
    <row r="1923" spans="1:15">
      <c r="A1923" s="452">
        <v>43489</v>
      </c>
      <c r="B1923" s="453" t="s">
        <v>2729</v>
      </c>
      <c r="C1923" s="452" t="s">
        <v>1098</v>
      </c>
      <c r="D1923" s="454">
        <f t="shared" ref="D1923:D1986" si="92">IF($I$2=$G$1,G1923,F1923)</f>
        <v>1.72</v>
      </c>
      <c r="E1923" s="450"/>
      <c r="F1923" s="450">
        <f t="shared" si="90"/>
        <v>1.72</v>
      </c>
      <c r="G1923" s="450">
        <f t="shared" si="91"/>
        <v>1.72</v>
      </c>
      <c r="K1923">
        <v>1.72</v>
      </c>
      <c r="L1923">
        <v>1.72</v>
      </c>
      <c r="N1923">
        <v>1.47</v>
      </c>
      <c r="O1923">
        <v>1.47</v>
      </c>
    </row>
    <row r="1924" spans="1:15">
      <c r="A1924" s="447">
        <v>43501</v>
      </c>
      <c r="B1924" s="448" t="s">
        <v>2730</v>
      </c>
      <c r="C1924" s="447" t="s">
        <v>1100</v>
      </c>
      <c r="D1924" s="449">
        <f t="shared" si="92"/>
        <v>310.43</v>
      </c>
      <c r="E1924" s="450"/>
      <c r="F1924" s="450">
        <f t="shared" si="90"/>
        <v>310.43</v>
      </c>
      <c r="G1924" s="450">
        <f t="shared" si="91"/>
        <v>310.43</v>
      </c>
      <c r="K1924">
        <v>310.43</v>
      </c>
      <c r="L1924">
        <v>310.43</v>
      </c>
      <c r="N1924">
        <v>244.86</v>
      </c>
      <c r="O1924">
        <v>244.86</v>
      </c>
    </row>
    <row r="1925" spans="1:15">
      <c r="A1925" s="452">
        <v>43490</v>
      </c>
      <c r="B1925" s="453" t="s">
        <v>2731</v>
      </c>
      <c r="C1925" s="452" t="s">
        <v>1098</v>
      </c>
      <c r="D1925" s="454">
        <f t="shared" si="92"/>
        <v>2.19</v>
      </c>
      <c r="E1925" s="450"/>
      <c r="F1925" s="450">
        <f t="shared" si="90"/>
        <v>2.19</v>
      </c>
      <c r="G1925" s="450">
        <f t="shared" si="91"/>
        <v>2.19</v>
      </c>
      <c r="K1925">
        <v>2.19</v>
      </c>
      <c r="L1925">
        <v>2.19</v>
      </c>
      <c r="N1925">
        <v>1.87</v>
      </c>
      <c r="O1925">
        <v>1.87</v>
      </c>
    </row>
    <row r="1926" spans="1:15">
      <c r="A1926" s="447">
        <v>43502</v>
      </c>
      <c r="B1926" s="448" t="s">
        <v>2732</v>
      </c>
      <c r="C1926" s="447" t="s">
        <v>1100</v>
      </c>
      <c r="D1926" s="449">
        <f t="shared" si="92"/>
        <v>394.55</v>
      </c>
      <c r="E1926" s="450"/>
      <c r="F1926" s="450">
        <f t="shared" si="90"/>
        <v>394.55</v>
      </c>
      <c r="G1926" s="450">
        <f t="shared" si="91"/>
        <v>394.55</v>
      </c>
      <c r="K1926">
        <v>394.55</v>
      </c>
      <c r="L1926">
        <v>394.55</v>
      </c>
      <c r="N1926">
        <v>311.25</v>
      </c>
      <c r="O1926">
        <v>311.25</v>
      </c>
    </row>
    <row r="1927" spans="1:15">
      <c r="A1927" s="452">
        <v>43491</v>
      </c>
      <c r="B1927" s="453" t="s">
        <v>2733</v>
      </c>
      <c r="C1927" s="452" t="s">
        <v>1098</v>
      </c>
      <c r="D1927" s="454">
        <f t="shared" si="92"/>
        <v>1.8</v>
      </c>
      <c r="E1927" s="450"/>
      <c r="F1927" s="450">
        <f t="shared" si="90"/>
        <v>1.8</v>
      </c>
      <c r="G1927" s="450">
        <f t="shared" si="91"/>
        <v>1.8</v>
      </c>
      <c r="K1927">
        <v>1.8</v>
      </c>
      <c r="L1927">
        <v>1.8</v>
      </c>
      <c r="N1927">
        <v>1.54</v>
      </c>
      <c r="O1927">
        <v>1.54</v>
      </c>
    </row>
    <row r="1928" spans="1:15">
      <c r="A1928" s="447">
        <v>43503</v>
      </c>
      <c r="B1928" s="448" t="s">
        <v>2734</v>
      </c>
      <c r="C1928" s="447" t="s">
        <v>1100</v>
      </c>
      <c r="D1928" s="449">
        <f t="shared" si="92"/>
        <v>325.02999999999997</v>
      </c>
      <c r="E1928" s="450"/>
      <c r="F1928" s="450">
        <f t="shared" si="90"/>
        <v>325.02999999999997</v>
      </c>
      <c r="G1928" s="450">
        <f t="shared" si="91"/>
        <v>325.02999999999997</v>
      </c>
      <c r="K1928">
        <v>325.02999999999997</v>
      </c>
      <c r="L1928">
        <v>325.02999999999997</v>
      </c>
      <c r="N1928">
        <v>256.38</v>
      </c>
      <c r="O1928">
        <v>256.38</v>
      </c>
    </row>
    <row r="1929" spans="1:15">
      <c r="A1929" s="452">
        <v>43492</v>
      </c>
      <c r="B1929" s="453" t="s">
        <v>2735</v>
      </c>
      <c r="C1929" s="452" t="s">
        <v>1098</v>
      </c>
      <c r="D1929" s="454">
        <f t="shared" si="92"/>
        <v>2.62</v>
      </c>
      <c r="E1929" s="450"/>
      <c r="F1929" s="450">
        <f t="shared" si="90"/>
        <v>2.62</v>
      </c>
      <c r="G1929" s="450">
        <f t="shared" si="91"/>
        <v>2.62</v>
      </c>
      <c r="K1929">
        <v>2.62</v>
      </c>
      <c r="L1929">
        <v>2.62</v>
      </c>
      <c r="N1929">
        <v>2.2400000000000002</v>
      </c>
      <c r="O1929">
        <v>2.2400000000000002</v>
      </c>
    </row>
    <row r="1930" spans="1:15">
      <c r="A1930" s="447">
        <v>43504</v>
      </c>
      <c r="B1930" s="448" t="s">
        <v>2736</v>
      </c>
      <c r="C1930" s="447" t="s">
        <v>1100</v>
      </c>
      <c r="D1930" s="449">
        <f t="shared" si="92"/>
        <v>472.94</v>
      </c>
      <c r="E1930" s="450"/>
      <c r="F1930" s="450">
        <f t="shared" si="90"/>
        <v>472.94</v>
      </c>
      <c r="G1930" s="450">
        <f t="shared" si="91"/>
        <v>472.94</v>
      </c>
      <c r="K1930">
        <v>472.94</v>
      </c>
      <c r="L1930">
        <v>472.94</v>
      </c>
      <c r="N1930">
        <v>373.09</v>
      </c>
      <c r="O1930">
        <v>373.09</v>
      </c>
    </row>
    <row r="1931" spans="1:15">
      <c r="A1931" s="452">
        <v>43493</v>
      </c>
      <c r="B1931" s="453" t="s">
        <v>2737</v>
      </c>
      <c r="C1931" s="452" t="s">
        <v>1098</v>
      </c>
      <c r="D1931" s="454">
        <f t="shared" si="92"/>
        <v>0.87</v>
      </c>
      <c r="E1931" s="450"/>
      <c r="F1931" s="450">
        <f t="shared" si="90"/>
        <v>0.87</v>
      </c>
      <c r="G1931" s="450">
        <f t="shared" si="91"/>
        <v>0.87</v>
      </c>
      <c r="K1931">
        <v>0.87</v>
      </c>
      <c r="L1931">
        <v>0.87</v>
      </c>
      <c r="N1931">
        <v>0.75</v>
      </c>
      <c r="O1931">
        <v>0.75</v>
      </c>
    </row>
    <row r="1932" spans="1:15">
      <c r="A1932" s="447">
        <v>43505</v>
      </c>
      <c r="B1932" s="448" t="s">
        <v>2738</v>
      </c>
      <c r="C1932" s="447" t="s">
        <v>1100</v>
      </c>
      <c r="D1932" s="449">
        <f t="shared" si="92"/>
        <v>157.81</v>
      </c>
      <c r="E1932" s="450"/>
      <c r="F1932" s="450">
        <f t="shared" si="90"/>
        <v>157.81</v>
      </c>
      <c r="G1932" s="450">
        <f t="shared" si="91"/>
        <v>157.81</v>
      </c>
      <c r="K1932">
        <v>157.81</v>
      </c>
      <c r="L1932">
        <v>157.81</v>
      </c>
      <c r="N1932">
        <v>124.49</v>
      </c>
      <c r="O1932">
        <v>124.49</v>
      </c>
    </row>
    <row r="1933" spans="1:15" ht="28.8">
      <c r="A1933" s="452">
        <v>38476</v>
      </c>
      <c r="B1933" s="453" t="s">
        <v>2739</v>
      </c>
      <c r="C1933" s="452" t="s">
        <v>950</v>
      </c>
      <c r="D1933" s="454">
        <f t="shared" si="92"/>
        <v>301.67</v>
      </c>
      <c r="E1933" s="450"/>
      <c r="F1933" s="450">
        <f t="shared" si="90"/>
        <v>301.67</v>
      </c>
      <c r="G1933" s="450">
        <f t="shared" si="91"/>
        <v>301.67</v>
      </c>
      <c r="K1933">
        <v>301.67</v>
      </c>
      <c r="L1933">
        <v>301.67</v>
      </c>
      <c r="N1933">
        <v>283.14999999999998</v>
      </c>
      <c r="O1933">
        <v>283.14999999999998</v>
      </c>
    </row>
    <row r="1934" spans="1:15" ht="28.8">
      <c r="A1934" s="447">
        <v>38477</v>
      </c>
      <c r="B1934" s="448" t="s">
        <v>2740</v>
      </c>
      <c r="C1934" s="447" t="s">
        <v>950</v>
      </c>
      <c r="D1934" s="449">
        <f t="shared" si="92"/>
        <v>799.91</v>
      </c>
      <c r="E1934" s="450"/>
      <c r="F1934" s="450">
        <f t="shared" si="90"/>
        <v>799.91</v>
      </c>
      <c r="G1934" s="450">
        <f t="shared" si="91"/>
        <v>799.91</v>
      </c>
      <c r="K1934">
        <v>799.91</v>
      </c>
      <c r="L1934">
        <v>799.91</v>
      </c>
      <c r="N1934">
        <v>750.81</v>
      </c>
      <c r="O1934">
        <v>750.81</v>
      </c>
    </row>
    <row r="1935" spans="1:15" ht="28.8">
      <c r="A1935" s="452">
        <v>45112</v>
      </c>
      <c r="B1935" s="453" t="s">
        <v>2741</v>
      </c>
      <c r="C1935" s="452" t="s">
        <v>950</v>
      </c>
      <c r="D1935" s="454">
        <f t="shared" si="92"/>
        <v>1099471.6200000001</v>
      </c>
      <c r="E1935" s="450"/>
      <c r="F1935" s="450">
        <f t="shared" si="90"/>
        <v>1099471.6200000001</v>
      </c>
      <c r="G1935" s="450">
        <f t="shared" si="91"/>
        <v>1099471.6200000001</v>
      </c>
      <c r="N1935">
        <v>1099471.6200000001</v>
      </c>
      <c r="O1935">
        <v>1099471.6200000001</v>
      </c>
    </row>
    <row r="1936" spans="1:15" ht="28.8">
      <c r="A1936" s="447">
        <v>14525</v>
      </c>
      <c r="B1936" s="448" t="s">
        <v>2742</v>
      </c>
      <c r="C1936" s="447" t="s">
        <v>950</v>
      </c>
      <c r="D1936" s="449">
        <f t="shared" si="92"/>
        <v>955885.77</v>
      </c>
      <c r="E1936" s="450"/>
      <c r="F1936" s="450">
        <f t="shared" si="90"/>
        <v>955885.77</v>
      </c>
      <c r="G1936" s="450">
        <f t="shared" si="91"/>
        <v>955885.77</v>
      </c>
      <c r="N1936">
        <v>955885.77</v>
      </c>
      <c r="O1936">
        <v>955885.77</v>
      </c>
    </row>
    <row r="1937" spans="1:15" ht="28.8">
      <c r="A1937" s="452">
        <v>10685</v>
      </c>
      <c r="B1937" s="453" t="s">
        <v>2743</v>
      </c>
      <c r="C1937" s="452" t="s">
        <v>950</v>
      </c>
      <c r="D1937" s="454">
        <f t="shared" si="92"/>
        <v>844771.69</v>
      </c>
      <c r="E1937" s="450"/>
      <c r="F1937" s="450">
        <f t="shared" si="90"/>
        <v>844771.69</v>
      </c>
      <c r="G1937" s="450">
        <f t="shared" si="91"/>
        <v>844771.69</v>
      </c>
      <c r="N1937">
        <v>844771.69</v>
      </c>
      <c r="O1937">
        <v>844771.69</v>
      </c>
    </row>
    <row r="1938" spans="1:15" ht="43.2">
      <c r="A1938" s="447">
        <v>40636</v>
      </c>
      <c r="B1938" s="448" t="s">
        <v>2744</v>
      </c>
      <c r="C1938" s="447" t="s">
        <v>950</v>
      </c>
      <c r="D1938" s="449">
        <f t="shared" si="92"/>
        <v>1169796.49</v>
      </c>
      <c r="E1938" s="450"/>
      <c r="F1938" s="450">
        <f t="shared" si="90"/>
        <v>1169796.49</v>
      </c>
      <c r="G1938" s="450">
        <f t="shared" si="91"/>
        <v>1169796.49</v>
      </c>
      <c r="N1938">
        <v>1169796.49</v>
      </c>
      <c r="O1938">
        <v>1169796.49</v>
      </c>
    </row>
    <row r="1939" spans="1:15">
      <c r="A1939" s="452">
        <v>4111</v>
      </c>
      <c r="B1939" s="453" t="s">
        <v>2745</v>
      </c>
      <c r="C1939" s="452" t="s">
        <v>950</v>
      </c>
      <c r="D1939" s="454">
        <f t="shared" si="92"/>
        <v>72.180000000000007</v>
      </c>
      <c r="E1939" s="450"/>
      <c r="F1939" s="450">
        <f t="shared" si="90"/>
        <v>72.180000000000007</v>
      </c>
      <c r="G1939" s="450">
        <f t="shared" si="91"/>
        <v>72.180000000000007</v>
      </c>
      <c r="K1939">
        <v>72.180000000000007</v>
      </c>
      <c r="L1939">
        <v>72.180000000000007</v>
      </c>
      <c r="N1939">
        <v>47.59</v>
      </c>
      <c r="O1939">
        <v>47.59</v>
      </c>
    </row>
    <row r="1940" spans="1:15" ht="28.8">
      <c r="A1940" s="447">
        <v>44538</v>
      </c>
      <c r="B1940" s="448" t="s">
        <v>23688</v>
      </c>
      <c r="C1940" s="447" t="s">
        <v>950</v>
      </c>
      <c r="D1940" s="449">
        <f t="shared" si="92"/>
        <v>66.37</v>
      </c>
      <c r="E1940" s="450"/>
      <c r="F1940" s="450">
        <f t="shared" si="90"/>
        <v>66.37</v>
      </c>
      <c r="G1940" s="450">
        <f t="shared" si="91"/>
        <v>66.37</v>
      </c>
      <c r="K1940">
        <v>66.37</v>
      </c>
      <c r="L1940">
        <v>66.37</v>
      </c>
      <c r="N1940">
        <v>62.29</v>
      </c>
      <c r="O1940">
        <v>62.29</v>
      </c>
    </row>
    <row r="1941" spans="1:15">
      <c r="A1941" s="452">
        <v>12</v>
      </c>
      <c r="B1941" s="453" t="s">
        <v>2746</v>
      </c>
      <c r="C1941" s="452" t="s">
        <v>950</v>
      </c>
      <c r="D1941" s="454">
        <f t="shared" si="92"/>
        <v>8.36</v>
      </c>
      <c r="E1941" s="450"/>
      <c r="F1941" s="450">
        <f t="shared" si="90"/>
        <v>8.36</v>
      </c>
      <c r="G1941" s="450">
        <f t="shared" si="91"/>
        <v>8.36</v>
      </c>
      <c r="K1941">
        <v>8.36</v>
      </c>
      <c r="L1941">
        <v>8.36</v>
      </c>
      <c r="N1941">
        <v>7.85</v>
      </c>
      <c r="O1941">
        <v>7.85</v>
      </c>
    </row>
    <row r="1942" spans="1:15">
      <c r="A1942" s="447">
        <v>37554</v>
      </c>
      <c r="B1942" s="448" t="s">
        <v>2747</v>
      </c>
      <c r="C1942" s="447" t="s">
        <v>950</v>
      </c>
      <c r="D1942" s="449">
        <f t="shared" si="92"/>
        <v>160.81</v>
      </c>
      <c r="E1942" s="450"/>
      <c r="F1942" s="450">
        <f t="shared" si="90"/>
        <v>160.81</v>
      </c>
      <c r="G1942" s="450">
        <f t="shared" si="91"/>
        <v>160.81</v>
      </c>
      <c r="K1942">
        <v>160.81</v>
      </c>
      <c r="L1942">
        <v>160.81</v>
      </c>
      <c r="N1942">
        <v>392.6</v>
      </c>
      <c r="O1942">
        <v>392.6</v>
      </c>
    </row>
    <row r="1943" spans="1:15">
      <c r="A1943" s="452">
        <v>37555</v>
      </c>
      <c r="B1943" s="453" t="s">
        <v>2748</v>
      </c>
      <c r="C1943" s="452" t="s">
        <v>950</v>
      </c>
      <c r="D1943" s="454">
        <f t="shared" si="92"/>
        <v>195.62</v>
      </c>
      <c r="E1943" s="450"/>
      <c r="F1943" s="450">
        <f t="shared" si="90"/>
        <v>195.62</v>
      </c>
      <c r="G1943" s="450">
        <f t="shared" si="91"/>
        <v>195.62</v>
      </c>
      <c r="K1943">
        <v>195.62</v>
      </c>
      <c r="L1943">
        <v>195.62</v>
      </c>
      <c r="N1943">
        <v>477.58</v>
      </c>
      <c r="O1943">
        <v>477.58</v>
      </c>
    </row>
    <row r="1944" spans="1:15" ht="28.8">
      <c r="A1944" s="447">
        <v>10902</v>
      </c>
      <c r="B1944" s="448" t="s">
        <v>2749</v>
      </c>
      <c r="C1944" s="447" t="s">
        <v>950</v>
      </c>
      <c r="D1944" s="449">
        <f t="shared" si="92"/>
        <v>49.08</v>
      </c>
      <c r="E1944" s="450"/>
      <c r="F1944" s="450">
        <f t="shared" si="90"/>
        <v>49.08</v>
      </c>
      <c r="G1944" s="450">
        <f t="shared" si="91"/>
        <v>49.08</v>
      </c>
      <c r="K1944">
        <v>49.08</v>
      </c>
      <c r="L1944">
        <v>49.08</v>
      </c>
      <c r="N1944">
        <v>119.84</v>
      </c>
      <c r="O1944">
        <v>119.84</v>
      </c>
    </row>
    <row r="1945" spans="1:15" ht="28.8">
      <c r="A1945" s="452">
        <v>20965</v>
      </c>
      <c r="B1945" s="453" t="s">
        <v>2750</v>
      </c>
      <c r="C1945" s="452" t="s">
        <v>950</v>
      </c>
      <c r="D1945" s="454">
        <f t="shared" si="92"/>
        <v>49.54</v>
      </c>
      <c r="E1945" s="450"/>
      <c r="F1945" s="450">
        <f t="shared" si="90"/>
        <v>49.54</v>
      </c>
      <c r="G1945" s="450">
        <f t="shared" si="91"/>
        <v>49.54</v>
      </c>
      <c r="K1945">
        <v>49.54</v>
      </c>
      <c r="L1945">
        <v>49.54</v>
      </c>
      <c r="N1945">
        <v>120.95</v>
      </c>
      <c r="O1945">
        <v>120.95</v>
      </c>
    </row>
    <row r="1946" spans="1:15" ht="28.8">
      <c r="A1946" s="447">
        <v>20966</v>
      </c>
      <c r="B1946" s="448" t="s">
        <v>2751</v>
      </c>
      <c r="C1946" s="447" t="s">
        <v>950</v>
      </c>
      <c r="D1946" s="449">
        <f t="shared" si="92"/>
        <v>53.34</v>
      </c>
      <c r="E1946" s="450"/>
      <c r="F1946" s="450">
        <f t="shared" si="90"/>
        <v>53.34</v>
      </c>
      <c r="G1946" s="450">
        <f t="shared" si="91"/>
        <v>53.34</v>
      </c>
      <c r="K1946">
        <v>53.34</v>
      </c>
      <c r="L1946">
        <v>53.34</v>
      </c>
      <c r="N1946">
        <v>130.22999999999999</v>
      </c>
      <c r="O1946">
        <v>130.22999999999999</v>
      </c>
    </row>
    <row r="1947" spans="1:15" ht="28.8">
      <c r="A1947" s="452">
        <v>10903</v>
      </c>
      <c r="B1947" s="453" t="s">
        <v>2752</v>
      </c>
      <c r="C1947" s="452" t="s">
        <v>950</v>
      </c>
      <c r="D1947" s="454">
        <f t="shared" si="92"/>
        <v>80.849999999999994</v>
      </c>
      <c r="E1947" s="450"/>
      <c r="F1947" s="450">
        <f t="shared" si="90"/>
        <v>80.849999999999994</v>
      </c>
      <c r="G1947" s="450">
        <f t="shared" si="91"/>
        <v>80.849999999999994</v>
      </c>
      <c r="K1947">
        <v>80.849999999999994</v>
      </c>
      <c r="L1947">
        <v>80.849999999999994</v>
      </c>
      <c r="N1947">
        <v>197.4</v>
      </c>
      <c r="O1947">
        <v>197.4</v>
      </c>
    </row>
    <row r="1948" spans="1:15" ht="28.8">
      <c r="A1948" s="447">
        <v>20967</v>
      </c>
      <c r="B1948" s="448" t="s">
        <v>2753</v>
      </c>
      <c r="C1948" s="447" t="s">
        <v>950</v>
      </c>
      <c r="D1948" s="449">
        <f t="shared" si="92"/>
        <v>80.849999999999994</v>
      </c>
      <c r="E1948" s="450"/>
      <c r="F1948" s="450">
        <f t="shared" si="90"/>
        <v>80.849999999999994</v>
      </c>
      <c r="G1948" s="450">
        <f t="shared" si="91"/>
        <v>80.849999999999994</v>
      </c>
      <c r="K1948">
        <v>80.849999999999994</v>
      </c>
      <c r="L1948">
        <v>80.849999999999994</v>
      </c>
      <c r="N1948">
        <v>197.4</v>
      </c>
      <c r="O1948">
        <v>197.4</v>
      </c>
    </row>
    <row r="1949" spans="1:15" ht="28.8">
      <c r="A1949" s="452">
        <v>20968</v>
      </c>
      <c r="B1949" s="453" t="s">
        <v>2754</v>
      </c>
      <c r="C1949" s="452" t="s">
        <v>950</v>
      </c>
      <c r="D1949" s="454">
        <f t="shared" si="92"/>
        <v>88.68</v>
      </c>
      <c r="E1949" s="450"/>
      <c r="F1949" s="450">
        <f t="shared" si="90"/>
        <v>88.68</v>
      </c>
      <c r="G1949" s="450">
        <f t="shared" si="91"/>
        <v>88.68</v>
      </c>
      <c r="K1949">
        <v>88.68</v>
      </c>
      <c r="L1949">
        <v>88.68</v>
      </c>
      <c r="N1949">
        <v>216.5</v>
      </c>
      <c r="O1949">
        <v>216.5</v>
      </c>
    </row>
    <row r="1950" spans="1:15" ht="28.8">
      <c r="A1950" s="447">
        <v>39017</v>
      </c>
      <c r="B1950" s="448" t="s">
        <v>2755</v>
      </c>
      <c r="C1950" s="447" t="s">
        <v>950</v>
      </c>
      <c r="D1950" s="449">
        <f t="shared" si="92"/>
        <v>0.22</v>
      </c>
      <c r="E1950" s="450"/>
      <c r="F1950" s="450">
        <f t="shared" si="90"/>
        <v>0.22</v>
      </c>
      <c r="G1950" s="450">
        <f t="shared" si="91"/>
        <v>0.22</v>
      </c>
      <c r="N1950">
        <v>0.22</v>
      </c>
      <c r="O1950">
        <v>0.22</v>
      </c>
    </row>
    <row r="1951" spans="1:15" ht="28.8">
      <c r="A1951" s="452">
        <v>39315</v>
      </c>
      <c r="B1951" s="453" t="s">
        <v>2756</v>
      </c>
      <c r="C1951" s="452" t="s">
        <v>950</v>
      </c>
      <c r="D1951" s="454">
        <f t="shared" si="92"/>
        <v>0.36</v>
      </c>
      <c r="E1951" s="450"/>
      <c r="F1951" s="450">
        <f t="shared" si="90"/>
        <v>0.36</v>
      </c>
      <c r="G1951" s="450">
        <f t="shared" si="91"/>
        <v>0.36</v>
      </c>
      <c r="N1951">
        <v>0.36</v>
      </c>
      <c r="O1951">
        <v>0.36</v>
      </c>
    </row>
    <row r="1952" spans="1:15" ht="28.8">
      <c r="A1952" s="447">
        <v>39016</v>
      </c>
      <c r="B1952" s="448" t="s">
        <v>2757</v>
      </c>
      <c r="C1952" s="447" t="s">
        <v>950</v>
      </c>
      <c r="D1952" s="449">
        <f t="shared" si="92"/>
        <v>0.36</v>
      </c>
      <c r="E1952" s="450"/>
      <c r="F1952" s="450">
        <f t="shared" si="90"/>
        <v>0.36</v>
      </c>
      <c r="G1952" s="450">
        <f t="shared" si="91"/>
        <v>0.36</v>
      </c>
      <c r="N1952">
        <v>0.36</v>
      </c>
      <c r="O1952">
        <v>0.36</v>
      </c>
    </row>
    <row r="1953" spans="1:15" ht="28.8">
      <c r="A1953" s="452">
        <v>39481</v>
      </c>
      <c r="B1953" s="453" t="s">
        <v>2758</v>
      </c>
      <c r="C1953" s="452" t="s">
        <v>950</v>
      </c>
      <c r="D1953" s="454">
        <f t="shared" si="92"/>
        <v>1.76</v>
      </c>
      <c r="E1953" s="450"/>
      <c r="F1953" s="450">
        <f t="shared" si="90"/>
        <v>1.76</v>
      </c>
      <c r="G1953" s="450">
        <f t="shared" si="91"/>
        <v>1.76</v>
      </c>
      <c r="N1953">
        <v>1.76</v>
      </c>
      <c r="O1953">
        <v>1.76</v>
      </c>
    </row>
    <row r="1954" spans="1:15" ht="28.8">
      <c r="A1954" s="447">
        <v>39013</v>
      </c>
      <c r="B1954" s="448" t="s">
        <v>2759</v>
      </c>
      <c r="C1954" s="447" t="s">
        <v>950</v>
      </c>
      <c r="D1954" s="449">
        <f t="shared" si="92"/>
        <v>1.5</v>
      </c>
      <c r="E1954" s="450"/>
      <c r="F1954" s="450">
        <f t="shared" ref="F1954:F2017" si="93">IF(K1954&gt;0,K1954,N1954)</f>
        <v>1.5</v>
      </c>
      <c r="G1954" s="450">
        <f t="shared" ref="G1954:G2017" si="94">IF(L1954&gt;0,L1954,O1954)</f>
        <v>1.5</v>
      </c>
      <c r="N1954">
        <v>1.5</v>
      </c>
      <c r="O1954">
        <v>1.5</v>
      </c>
    </row>
    <row r="1955" spans="1:15" ht="28.8">
      <c r="A1955" s="452">
        <v>44919</v>
      </c>
      <c r="B1955" s="453" t="s">
        <v>2760</v>
      </c>
      <c r="C1955" s="452" t="s">
        <v>950</v>
      </c>
      <c r="D1955" s="454">
        <f t="shared" si="92"/>
        <v>2.8</v>
      </c>
      <c r="E1955" s="450"/>
      <c r="F1955" s="450">
        <f t="shared" si="93"/>
        <v>2.8</v>
      </c>
      <c r="G1955" s="450">
        <f t="shared" si="94"/>
        <v>2.8</v>
      </c>
      <c r="N1955">
        <v>2.8</v>
      </c>
      <c r="O1955">
        <v>2.8</v>
      </c>
    </row>
    <row r="1956" spans="1:15">
      <c r="A1956" s="447">
        <v>40433</v>
      </c>
      <c r="B1956" s="448" t="s">
        <v>2761</v>
      </c>
      <c r="C1956" s="447" t="s">
        <v>950</v>
      </c>
      <c r="D1956" s="449">
        <f t="shared" si="92"/>
        <v>1.55</v>
      </c>
      <c r="E1956" s="450"/>
      <c r="F1956" s="450">
        <f t="shared" si="93"/>
        <v>1.55</v>
      </c>
      <c r="G1956" s="450">
        <f t="shared" si="94"/>
        <v>1.55</v>
      </c>
      <c r="N1956">
        <v>1.55</v>
      </c>
      <c r="O1956">
        <v>1.55</v>
      </c>
    </row>
    <row r="1957" spans="1:15" ht="28.8">
      <c r="A1957" s="452">
        <v>20219</v>
      </c>
      <c r="B1957" s="453" t="s">
        <v>2762</v>
      </c>
      <c r="C1957" s="452" t="s">
        <v>950</v>
      </c>
      <c r="D1957" s="454">
        <f t="shared" si="92"/>
        <v>131780</v>
      </c>
      <c r="E1957" s="450"/>
      <c r="F1957" s="450">
        <f t="shared" si="93"/>
        <v>131780</v>
      </c>
      <c r="G1957" s="450">
        <f t="shared" si="94"/>
        <v>131780</v>
      </c>
      <c r="N1957">
        <v>131780</v>
      </c>
      <c r="O1957">
        <v>131780</v>
      </c>
    </row>
    <row r="1958" spans="1:15" ht="28.8">
      <c r="A1958" s="447">
        <v>36484</v>
      </c>
      <c r="B1958" s="448" t="s">
        <v>2763</v>
      </c>
      <c r="C1958" s="447" t="s">
        <v>950</v>
      </c>
      <c r="D1958" s="449">
        <f t="shared" si="92"/>
        <v>279744.94</v>
      </c>
      <c r="E1958" s="450"/>
      <c r="F1958" s="450">
        <f t="shared" si="93"/>
        <v>279744.94</v>
      </c>
      <c r="G1958" s="450">
        <f t="shared" si="94"/>
        <v>279744.94</v>
      </c>
      <c r="N1958">
        <v>279744.94</v>
      </c>
      <c r="O1958">
        <v>279744.94</v>
      </c>
    </row>
    <row r="1959" spans="1:15">
      <c r="A1959" s="452">
        <v>38368</v>
      </c>
      <c r="B1959" s="453" t="s">
        <v>2764</v>
      </c>
      <c r="C1959" s="452" t="s">
        <v>950</v>
      </c>
      <c r="D1959" s="454">
        <f t="shared" si="92"/>
        <v>7.2</v>
      </c>
      <c r="E1959" s="450"/>
      <c r="F1959" s="450">
        <f t="shared" si="93"/>
        <v>7.2</v>
      </c>
      <c r="G1959" s="450">
        <f t="shared" si="94"/>
        <v>7.2</v>
      </c>
      <c r="K1959">
        <v>7.2</v>
      </c>
      <c r="L1959">
        <v>7.2</v>
      </c>
      <c r="N1959">
        <v>7.16</v>
      </c>
      <c r="O1959">
        <v>7.16</v>
      </c>
    </row>
    <row r="1960" spans="1:15">
      <c r="A1960" s="447">
        <v>38367</v>
      </c>
      <c r="B1960" s="448" t="s">
        <v>2765</v>
      </c>
      <c r="C1960" s="447" t="s">
        <v>950</v>
      </c>
      <c r="D1960" s="449">
        <f t="shared" si="92"/>
        <v>14.94</v>
      </c>
      <c r="E1960" s="450"/>
      <c r="F1960" s="450">
        <f t="shared" si="93"/>
        <v>14.94</v>
      </c>
      <c r="G1960" s="450">
        <f t="shared" si="94"/>
        <v>14.94</v>
      </c>
      <c r="K1960">
        <v>14.94</v>
      </c>
      <c r="L1960">
        <v>14.94</v>
      </c>
      <c r="N1960">
        <v>14.02</v>
      </c>
      <c r="O1960">
        <v>14.02</v>
      </c>
    </row>
    <row r="1961" spans="1:15">
      <c r="A1961" s="452">
        <v>38091</v>
      </c>
      <c r="B1961" s="453" t="s">
        <v>2766</v>
      </c>
      <c r="C1961" s="452" t="s">
        <v>950</v>
      </c>
      <c r="D1961" s="454">
        <f t="shared" si="92"/>
        <v>2.35</v>
      </c>
      <c r="E1961" s="450"/>
      <c r="F1961" s="450">
        <f t="shared" si="93"/>
        <v>2.35</v>
      </c>
      <c r="G1961" s="450">
        <f t="shared" si="94"/>
        <v>2.35</v>
      </c>
      <c r="K1961">
        <v>2.35</v>
      </c>
      <c r="L1961">
        <v>2.35</v>
      </c>
      <c r="N1961">
        <v>2.62</v>
      </c>
      <c r="O1961">
        <v>2.62</v>
      </c>
    </row>
    <row r="1962" spans="1:15">
      <c r="A1962" s="447">
        <v>38095</v>
      </c>
      <c r="B1962" s="448" t="s">
        <v>2767</v>
      </c>
      <c r="C1962" s="447" t="s">
        <v>950</v>
      </c>
      <c r="D1962" s="449">
        <f t="shared" si="92"/>
        <v>4.97</v>
      </c>
      <c r="E1962" s="450"/>
      <c r="F1962" s="450">
        <f t="shared" si="93"/>
        <v>4.97</v>
      </c>
      <c r="G1962" s="450">
        <f t="shared" si="94"/>
        <v>4.97</v>
      </c>
      <c r="K1962">
        <v>4.97</v>
      </c>
      <c r="L1962">
        <v>4.97</v>
      </c>
      <c r="N1962">
        <v>5.55</v>
      </c>
      <c r="O1962">
        <v>5.55</v>
      </c>
    </row>
    <row r="1963" spans="1:15">
      <c r="A1963" s="452">
        <v>38092</v>
      </c>
      <c r="B1963" s="453" t="s">
        <v>2768</v>
      </c>
      <c r="C1963" s="452" t="s">
        <v>950</v>
      </c>
      <c r="D1963" s="454">
        <f t="shared" si="92"/>
        <v>2.2200000000000002</v>
      </c>
      <c r="E1963" s="450"/>
      <c r="F1963" s="450">
        <f t="shared" si="93"/>
        <v>2.2200000000000002</v>
      </c>
      <c r="G1963" s="450">
        <f t="shared" si="94"/>
        <v>2.2200000000000002</v>
      </c>
      <c r="K1963">
        <v>2.2200000000000002</v>
      </c>
      <c r="L1963">
        <v>2.2200000000000002</v>
      </c>
      <c r="N1963">
        <v>2.4900000000000002</v>
      </c>
      <c r="O1963">
        <v>2.4900000000000002</v>
      </c>
    </row>
    <row r="1964" spans="1:15">
      <c r="A1964" s="447">
        <v>38093</v>
      </c>
      <c r="B1964" s="448" t="s">
        <v>2769</v>
      </c>
      <c r="C1964" s="447" t="s">
        <v>950</v>
      </c>
      <c r="D1964" s="449">
        <f t="shared" si="92"/>
        <v>2.2999999999999998</v>
      </c>
      <c r="E1964" s="450"/>
      <c r="F1964" s="450">
        <f t="shared" si="93"/>
        <v>2.2999999999999998</v>
      </c>
      <c r="G1964" s="450">
        <f t="shared" si="94"/>
        <v>2.2999999999999998</v>
      </c>
      <c r="K1964">
        <v>2.2999999999999998</v>
      </c>
      <c r="L1964">
        <v>2.2999999999999998</v>
      </c>
      <c r="N1964">
        <v>2.57</v>
      </c>
      <c r="O1964">
        <v>2.57</v>
      </c>
    </row>
    <row r="1965" spans="1:15">
      <c r="A1965" s="452">
        <v>38096</v>
      </c>
      <c r="B1965" s="453" t="s">
        <v>2770</v>
      </c>
      <c r="C1965" s="452" t="s">
        <v>950</v>
      </c>
      <c r="D1965" s="454">
        <f t="shared" si="92"/>
        <v>5.34</v>
      </c>
      <c r="E1965" s="450"/>
      <c r="F1965" s="450">
        <f t="shared" si="93"/>
        <v>5.34</v>
      </c>
      <c r="G1965" s="450">
        <f t="shared" si="94"/>
        <v>5.34</v>
      </c>
      <c r="K1965">
        <v>5.34</v>
      </c>
      <c r="L1965">
        <v>5.34</v>
      </c>
      <c r="N1965">
        <v>5.97</v>
      </c>
      <c r="O1965">
        <v>5.97</v>
      </c>
    </row>
    <row r="1966" spans="1:15">
      <c r="A1966" s="447">
        <v>38094</v>
      </c>
      <c r="B1966" s="448" t="s">
        <v>2771</v>
      </c>
      <c r="C1966" s="447" t="s">
        <v>950</v>
      </c>
      <c r="D1966" s="449">
        <f t="shared" si="92"/>
        <v>2.82</v>
      </c>
      <c r="E1966" s="450"/>
      <c r="F1966" s="450">
        <f t="shared" si="93"/>
        <v>2.82</v>
      </c>
      <c r="G1966" s="450">
        <f t="shared" si="94"/>
        <v>2.82</v>
      </c>
      <c r="K1966">
        <v>2.82</v>
      </c>
      <c r="L1966">
        <v>2.82</v>
      </c>
      <c r="N1966">
        <v>3.15</v>
      </c>
      <c r="O1966">
        <v>3.15</v>
      </c>
    </row>
    <row r="1967" spans="1:15">
      <c r="A1967" s="452">
        <v>38097</v>
      </c>
      <c r="B1967" s="453" t="s">
        <v>2772</v>
      </c>
      <c r="C1967" s="452" t="s">
        <v>950</v>
      </c>
      <c r="D1967" s="454">
        <f t="shared" si="92"/>
        <v>5.73</v>
      </c>
      <c r="E1967" s="450"/>
      <c r="F1967" s="450">
        <f t="shared" si="93"/>
        <v>5.73</v>
      </c>
      <c r="G1967" s="450">
        <f t="shared" si="94"/>
        <v>5.73</v>
      </c>
      <c r="K1967">
        <v>5.73</v>
      </c>
      <c r="L1967">
        <v>5.73</v>
      </c>
      <c r="N1967">
        <v>6.4</v>
      </c>
      <c r="O1967">
        <v>6.4</v>
      </c>
    </row>
    <row r="1968" spans="1:15">
      <c r="A1968" s="447">
        <v>38098</v>
      </c>
      <c r="B1968" s="448" t="s">
        <v>2773</v>
      </c>
      <c r="C1968" s="447" t="s">
        <v>950</v>
      </c>
      <c r="D1968" s="449">
        <f t="shared" si="92"/>
        <v>5.73</v>
      </c>
      <c r="E1968" s="450"/>
      <c r="F1968" s="450">
        <f t="shared" si="93"/>
        <v>5.73</v>
      </c>
      <c r="G1968" s="450">
        <f t="shared" si="94"/>
        <v>5.73</v>
      </c>
      <c r="K1968">
        <v>5.73</v>
      </c>
      <c r="L1968">
        <v>5.73</v>
      </c>
      <c r="N1968">
        <v>6.4</v>
      </c>
      <c r="O1968">
        <v>6.4</v>
      </c>
    </row>
    <row r="1969" spans="1:15">
      <c r="A1969" s="452">
        <v>11186</v>
      </c>
      <c r="B1969" s="453" t="s">
        <v>2774</v>
      </c>
      <c r="C1969" s="452" t="s">
        <v>49</v>
      </c>
      <c r="D1969" s="454">
        <f t="shared" si="92"/>
        <v>722.4</v>
      </c>
      <c r="E1969" s="450"/>
      <c r="F1969" s="450">
        <f t="shared" si="93"/>
        <v>722.4</v>
      </c>
      <c r="G1969" s="450">
        <f t="shared" si="94"/>
        <v>722.4</v>
      </c>
      <c r="K1969">
        <v>722.4</v>
      </c>
      <c r="L1969">
        <v>722.4</v>
      </c>
      <c r="N1969">
        <v>516</v>
      </c>
      <c r="O1969">
        <v>516</v>
      </c>
    </row>
    <row r="1970" spans="1:15" ht="28.8">
      <c r="A1970" s="447">
        <v>11558</v>
      </c>
      <c r="B1970" s="448" t="s">
        <v>2775</v>
      </c>
      <c r="C1970" s="447" t="s">
        <v>1324</v>
      </c>
      <c r="D1970" s="449">
        <f t="shared" si="92"/>
        <v>19.100000000000001</v>
      </c>
      <c r="E1970" s="450"/>
      <c r="F1970" s="450">
        <f t="shared" si="93"/>
        <v>19.100000000000001</v>
      </c>
      <c r="G1970" s="450">
        <f t="shared" si="94"/>
        <v>19.100000000000001</v>
      </c>
      <c r="K1970">
        <v>19.100000000000001</v>
      </c>
      <c r="L1970">
        <v>19.100000000000001</v>
      </c>
      <c r="N1970">
        <v>14.24</v>
      </c>
      <c r="O1970">
        <v>14.24</v>
      </c>
    </row>
    <row r="1971" spans="1:15" ht="28.8">
      <c r="A1971" s="452">
        <v>11557</v>
      </c>
      <c r="B1971" s="453" t="s">
        <v>2776</v>
      </c>
      <c r="C1971" s="452" t="s">
        <v>1324</v>
      </c>
      <c r="D1971" s="454">
        <f t="shared" si="92"/>
        <v>48.34</v>
      </c>
      <c r="E1971" s="450"/>
      <c r="F1971" s="450">
        <f t="shared" si="93"/>
        <v>48.34</v>
      </c>
      <c r="G1971" s="450">
        <f t="shared" si="94"/>
        <v>48.34</v>
      </c>
      <c r="K1971">
        <v>48.34</v>
      </c>
      <c r="L1971">
        <v>48.34</v>
      </c>
      <c r="N1971">
        <v>36.06</v>
      </c>
      <c r="O1971">
        <v>36.06</v>
      </c>
    </row>
    <row r="1972" spans="1:15">
      <c r="A1972" s="447">
        <v>2759</v>
      </c>
      <c r="B1972" s="448" t="s">
        <v>2777</v>
      </c>
      <c r="C1972" s="447" t="s">
        <v>950</v>
      </c>
      <c r="D1972" s="449">
        <f t="shared" si="92"/>
        <v>10.119999999999999</v>
      </c>
      <c r="E1972" s="450"/>
      <c r="F1972" s="450">
        <f t="shared" si="93"/>
        <v>10.119999999999999</v>
      </c>
      <c r="G1972" s="450">
        <f t="shared" si="94"/>
        <v>10.119999999999999</v>
      </c>
      <c r="N1972">
        <v>10.119999999999999</v>
      </c>
      <c r="O1972">
        <v>10.119999999999999</v>
      </c>
    </row>
    <row r="1973" spans="1:15">
      <c r="A1973" s="452">
        <v>38124</v>
      </c>
      <c r="B1973" s="453" t="s">
        <v>2778</v>
      </c>
      <c r="C1973" s="452" t="s">
        <v>950</v>
      </c>
      <c r="D1973" s="454">
        <f t="shared" si="92"/>
        <v>32.11</v>
      </c>
      <c r="E1973" s="450"/>
      <c r="F1973" s="450">
        <f t="shared" si="93"/>
        <v>32.11</v>
      </c>
      <c r="G1973" s="450">
        <f t="shared" si="94"/>
        <v>32.11</v>
      </c>
      <c r="K1973">
        <v>32.11</v>
      </c>
      <c r="L1973">
        <v>32.11</v>
      </c>
      <c r="N1973">
        <v>28</v>
      </c>
      <c r="O1973">
        <v>28</v>
      </c>
    </row>
    <row r="1974" spans="1:15">
      <c r="A1974" s="447">
        <v>38380</v>
      </c>
      <c r="B1974" s="448" t="s">
        <v>2779</v>
      </c>
      <c r="C1974" s="447" t="s">
        <v>950</v>
      </c>
      <c r="D1974" s="449">
        <f t="shared" si="92"/>
        <v>24.85</v>
      </c>
      <c r="E1974" s="450"/>
      <c r="F1974" s="450">
        <f t="shared" si="93"/>
        <v>24.85</v>
      </c>
      <c r="G1974" s="450">
        <f t="shared" si="94"/>
        <v>24.85</v>
      </c>
      <c r="K1974">
        <v>24.85</v>
      </c>
      <c r="L1974">
        <v>24.85</v>
      </c>
      <c r="N1974">
        <v>23.32</v>
      </c>
      <c r="O1974">
        <v>23.32</v>
      </c>
    </row>
    <row r="1975" spans="1:15">
      <c r="A1975" s="452">
        <v>45278</v>
      </c>
      <c r="B1975" s="453" t="s">
        <v>23689</v>
      </c>
      <c r="C1975" s="452" t="s">
        <v>950</v>
      </c>
      <c r="D1975" s="454">
        <f t="shared" si="92"/>
        <v>154.74</v>
      </c>
      <c r="E1975" s="450"/>
      <c r="F1975" s="450">
        <f t="shared" si="93"/>
        <v>154.74</v>
      </c>
      <c r="G1975" s="450">
        <f t="shared" si="94"/>
        <v>154.74</v>
      </c>
      <c r="K1975">
        <v>154.74</v>
      </c>
      <c r="L1975">
        <v>154.74</v>
      </c>
      <c r="N1975">
        <v>107.49</v>
      </c>
      <c r="O1975">
        <v>107.49</v>
      </c>
    </row>
    <row r="1976" spans="1:15" ht="28.8">
      <c r="A1976" s="447">
        <v>42429</v>
      </c>
      <c r="B1976" s="448" t="s">
        <v>2780</v>
      </c>
      <c r="C1976" s="447" t="s">
        <v>950</v>
      </c>
      <c r="D1976" s="449">
        <f t="shared" si="92"/>
        <v>6025.1</v>
      </c>
      <c r="E1976" s="450"/>
      <c r="F1976" s="450">
        <f t="shared" si="93"/>
        <v>6025.1</v>
      </c>
      <c r="G1976" s="450">
        <f t="shared" si="94"/>
        <v>6025.1</v>
      </c>
      <c r="N1976">
        <v>6025.1</v>
      </c>
      <c r="O1976">
        <v>6025.1</v>
      </c>
    </row>
    <row r="1977" spans="1:15" ht="28.8">
      <c r="A1977" s="452">
        <v>38538</v>
      </c>
      <c r="B1977" s="453" t="s">
        <v>2781</v>
      </c>
      <c r="C1977" s="452" t="s">
        <v>994</v>
      </c>
      <c r="D1977" s="454">
        <f t="shared" si="92"/>
        <v>86</v>
      </c>
      <c r="E1977" s="450"/>
      <c r="F1977" s="450">
        <f t="shared" si="93"/>
        <v>86</v>
      </c>
      <c r="G1977" s="450">
        <f t="shared" si="94"/>
        <v>86</v>
      </c>
      <c r="N1977">
        <v>86</v>
      </c>
      <c r="O1977">
        <v>86</v>
      </c>
    </row>
    <row r="1978" spans="1:15" ht="28.8">
      <c r="A1978" s="447">
        <v>38539</v>
      </c>
      <c r="B1978" s="448" t="s">
        <v>2782</v>
      </c>
      <c r="C1978" s="447" t="s">
        <v>994</v>
      </c>
      <c r="D1978" s="449">
        <f t="shared" si="92"/>
        <v>116.95</v>
      </c>
      <c r="E1978" s="450"/>
      <c r="F1978" s="450">
        <f t="shared" si="93"/>
        <v>116.95</v>
      </c>
      <c r="G1978" s="450">
        <f t="shared" si="94"/>
        <v>116.95</v>
      </c>
      <c r="N1978">
        <v>116.95</v>
      </c>
      <c r="O1978">
        <v>116.95</v>
      </c>
    </row>
    <row r="1979" spans="1:15" ht="28.8">
      <c r="A1979" s="452">
        <v>38540</v>
      </c>
      <c r="B1979" s="453" t="s">
        <v>2783</v>
      </c>
      <c r="C1979" s="452" t="s">
        <v>994</v>
      </c>
      <c r="D1979" s="454">
        <f t="shared" si="92"/>
        <v>299.70999999999998</v>
      </c>
      <c r="E1979" s="450"/>
      <c r="F1979" s="450">
        <f t="shared" si="93"/>
        <v>299.70999999999998</v>
      </c>
      <c r="G1979" s="450">
        <f t="shared" si="94"/>
        <v>299.70999999999998</v>
      </c>
      <c r="N1979">
        <v>299.70999999999998</v>
      </c>
      <c r="O1979">
        <v>299.70999999999998</v>
      </c>
    </row>
    <row r="1980" spans="1:15">
      <c r="A1980" s="447">
        <v>38384</v>
      </c>
      <c r="B1980" s="448" t="s">
        <v>2784</v>
      </c>
      <c r="C1980" s="447" t="s">
        <v>950</v>
      </c>
      <c r="D1980" s="449">
        <f t="shared" si="92"/>
        <v>17.899999999999999</v>
      </c>
      <c r="E1980" s="450"/>
      <c r="F1980" s="450">
        <f t="shared" si="93"/>
        <v>17.899999999999999</v>
      </c>
      <c r="G1980" s="450">
        <f t="shared" si="94"/>
        <v>17.899999999999999</v>
      </c>
      <c r="K1980">
        <v>17.899999999999999</v>
      </c>
      <c r="L1980">
        <v>17.899999999999999</v>
      </c>
      <c r="N1980">
        <v>16.8</v>
      </c>
      <c r="O1980">
        <v>16.8</v>
      </c>
    </row>
    <row r="1981" spans="1:15">
      <c r="A1981" s="452">
        <v>13</v>
      </c>
      <c r="B1981" s="453" t="s">
        <v>2785</v>
      </c>
      <c r="C1981" s="452" t="s">
        <v>998</v>
      </c>
      <c r="D1981" s="454">
        <f t="shared" si="92"/>
        <v>22.27</v>
      </c>
      <c r="E1981" s="450"/>
      <c r="F1981" s="450">
        <f t="shared" si="93"/>
        <v>22.27</v>
      </c>
      <c r="G1981" s="450">
        <f t="shared" si="94"/>
        <v>22.27</v>
      </c>
      <c r="K1981">
        <v>22.27</v>
      </c>
      <c r="L1981">
        <v>22.27</v>
      </c>
      <c r="N1981">
        <v>20.420000000000002</v>
      </c>
      <c r="O1981">
        <v>20.420000000000002</v>
      </c>
    </row>
    <row r="1982" spans="1:15">
      <c r="A1982" s="447">
        <v>2762</v>
      </c>
      <c r="B1982" s="448" t="s">
        <v>2786</v>
      </c>
      <c r="C1982" s="447" t="s">
        <v>994</v>
      </c>
      <c r="D1982" s="449">
        <f t="shared" si="92"/>
        <v>12.65</v>
      </c>
      <c r="E1982" s="450"/>
      <c r="F1982" s="450">
        <f t="shared" si="93"/>
        <v>12.65</v>
      </c>
      <c r="G1982" s="450">
        <f t="shared" si="94"/>
        <v>12.65</v>
      </c>
      <c r="N1982">
        <v>12.65</v>
      </c>
      <c r="O1982">
        <v>12.65</v>
      </c>
    </row>
    <row r="1983" spans="1:15" ht="28.8">
      <c r="A1983" s="452">
        <v>21142</v>
      </c>
      <c r="B1983" s="453" t="s">
        <v>2787</v>
      </c>
      <c r="C1983" s="452" t="s">
        <v>950</v>
      </c>
      <c r="D1983" s="454">
        <f t="shared" si="92"/>
        <v>28.28</v>
      </c>
      <c r="E1983" s="450"/>
      <c r="F1983" s="450">
        <f t="shared" si="93"/>
        <v>28.28</v>
      </c>
      <c r="G1983" s="450">
        <f t="shared" si="94"/>
        <v>28.28</v>
      </c>
      <c r="K1983">
        <v>28.28</v>
      </c>
      <c r="L1983">
        <v>28.28</v>
      </c>
      <c r="N1983">
        <v>30.64</v>
      </c>
      <c r="O1983">
        <v>30.64</v>
      </c>
    </row>
    <row r="1984" spans="1:15">
      <c r="A1984" s="447">
        <v>37372</v>
      </c>
      <c r="B1984" s="448" t="s">
        <v>2788</v>
      </c>
      <c r="C1984" s="447" t="s">
        <v>1098</v>
      </c>
      <c r="D1984" s="449">
        <f t="shared" si="92"/>
        <v>1.62</v>
      </c>
      <c r="E1984" s="450"/>
      <c r="F1984" s="450">
        <f t="shared" si="93"/>
        <v>1.62</v>
      </c>
      <c r="G1984" s="450">
        <f t="shared" si="94"/>
        <v>1.62</v>
      </c>
      <c r="K1984">
        <v>1.62</v>
      </c>
      <c r="L1984">
        <v>1.62</v>
      </c>
      <c r="N1984">
        <v>1.43</v>
      </c>
      <c r="O1984">
        <v>1.43</v>
      </c>
    </row>
    <row r="1985" spans="1:15">
      <c r="A1985" s="452">
        <v>40863</v>
      </c>
      <c r="B1985" s="453" t="s">
        <v>2789</v>
      </c>
      <c r="C1985" s="452" t="s">
        <v>1100</v>
      </c>
      <c r="D1985" s="454">
        <f t="shared" si="92"/>
        <v>290.99</v>
      </c>
      <c r="E1985" s="450"/>
      <c r="F1985" s="450">
        <f t="shared" si="93"/>
        <v>290.99</v>
      </c>
      <c r="G1985" s="450">
        <f t="shared" si="94"/>
        <v>290.99</v>
      </c>
      <c r="K1985">
        <v>290.99</v>
      </c>
      <c r="L1985">
        <v>290.99</v>
      </c>
      <c r="N1985">
        <v>237.03</v>
      </c>
      <c r="O1985">
        <v>237.03</v>
      </c>
    </row>
    <row r="1986" spans="1:15">
      <c r="A1986" s="447">
        <v>38475</v>
      </c>
      <c r="B1986" s="448" t="s">
        <v>23690</v>
      </c>
      <c r="C1986" s="447" t="s">
        <v>950</v>
      </c>
      <c r="D1986" s="449">
        <f t="shared" si="92"/>
        <v>81.72</v>
      </c>
      <c r="E1986" s="450"/>
      <c r="F1986" s="450">
        <f t="shared" si="93"/>
        <v>81.72</v>
      </c>
      <c r="G1986" s="450">
        <f t="shared" si="94"/>
        <v>81.72</v>
      </c>
      <c r="K1986">
        <v>81.72</v>
      </c>
      <c r="L1986">
        <v>81.72</v>
      </c>
      <c r="N1986">
        <v>56.77</v>
      </c>
      <c r="O1986">
        <v>56.77</v>
      </c>
    </row>
    <row r="1987" spans="1:15">
      <c r="A1987" s="452">
        <v>38474</v>
      </c>
      <c r="B1987" s="453" t="s">
        <v>23691</v>
      </c>
      <c r="C1987" s="452" t="s">
        <v>950</v>
      </c>
      <c r="D1987" s="454">
        <f t="shared" ref="D1987:D2050" si="95">IF($I$2=$G$1,G1987,F1987)</f>
        <v>82.85</v>
      </c>
      <c r="E1987" s="450"/>
      <c r="F1987" s="450">
        <f t="shared" si="93"/>
        <v>82.85</v>
      </c>
      <c r="G1987" s="450">
        <f t="shared" si="94"/>
        <v>82.85</v>
      </c>
      <c r="K1987">
        <v>82.85</v>
      </c>
      <c r="L1987">
        <v>82.85</v>
      </c>
      <c r="N1987">
        <v>57.55</v>
      </c>
      <c r="O1987">
        <v>57.55</v>
      </c>
    </row>
    <row r="1988" spans="1:15">
      <c r="A1988" s="447">
        <v>10886</v>
      </c>
      <c r="B1988" s="448" t="s">
        <v>2790</v>
      </c>
      <c r="C1988" s="447" t="s">
        <v>950</v>
      </c>
      <c r="D1988" s="449">
        <f t="shared" si="95"/>
        <v>201.25</v>
      </c>
      <c r="E1988" s="450"/>
      <c r="F1988" s="450">
        <f t="shared" si="93"/>
        <v>201.25</v>
      </c>
      <c r="G1988" s="450">
        <f t="shared" si="94"/>
        <v>201.25</v>
      </c>
      <c r="K1988">
        <v>201.25</v>
      </c>
      <c r="L1988">
        <v>201.25</v>
      </c>
      <c r="N1988">
        <v>201.25</v>
      </c>
      <c r="O1988">
        <v>201.25</v>
      </c>
    </row>
    <row r="1989" spans="1:15">
      <c r="A1989" s="452">
        <v>10888</v>
      </c>
      <c r="B1989" s="453" t="s">
        <v>2791</v>
      </c>
      <c r="C1989" s="452" t="s">
        <v>950</v>
      </c>
      <c r="D1989" s="454">
        <f t="shared" si="95"/>
        <v>636.91999999999996</v>
      </c>
      <c r="E1989" s="450"/>
      <c r="F1989" s="450">
        <f t="shared" si="93"/>
        <v>636.91999999999996</v>
      </c>
      <c r="G1989" s="450">
        <f t="shared" si="94"/>
        <v>636.91999999999996</v>
      </c>
      <c r="K1989">
        <v>636.91999999999996</v>
      </c>
      <c r="L1989">
        <v>636.91999999999996</v>
      </c>
      <c r="N1989">
        <v>636.91999999999996</v>
      </c>
      <c r="O1989">
        <v>636.91999999999996</v>
      </c>
    </row>
    <row r="1990" spans="1:15">
      <c r="A1990" s="447">
        <v>10889</v>
      </c>
      <c r="B1990" s="448" t="s">
        <v>2792</v>
      </c>
      <c r="C1990" s="447" t="s">
        <v>950</v>
      </c>
      <c r="D1990" s="449">
        <f t="shared" si="95"/>
        <v>690</v>
      </c>
      <c r="E1990" s="450"/>
      <c r="F1990" s="450">
        <f t="shared" si="93"/>
        <v>690</v>
      </c>
      <c r="G1990" s="450">
        <f t="shared" si="94"/>
        <v>690</v>
      </c>
      <c r="K1990">
        <v>690</v>
      </c>
      <c r="L1990">
        <v>690</v>
      </c>
      <c r="N1990">
        <v>690</v>
      </c>
      <c r="O1990">
        <v>690</v>
      </c>
    </row>
    <row r="1991" spans="1:15">
      <c r="A1991" s="452">
        <v>10890</v>
      </c>
      <c r="B1991" s="453" t="s">
        <v>2793</v>
      </c>
      <c r="C1991" s="452" t="s">
        <v>950</v>
      </c>
      <c r="D1991" s="454">
        <f t="shared" si="95"/>
        <v>318.45999999999998</v>
      </c>
      <c r="E1991" s="450"/>
      <c r="F1991" s="450">
        <f t="shared" si="93"/>
        <v>318.45999999999998</v>
      </c>
      <c r="G1991" s="450">
        <f t="shared" si="94"/>
        <v>318.45999999999998</v>
      </c>
      <c r="K1991">
        <v>318.45999999999998</v>
      </c>
      <c r="L1991">
        <v>318.45999999999998</v>
      </c>
      <c r="N1991">
        <v>318.45999999999998</v>
      </c>
      <c r="O1991">
        <v>318.45999999999998</v>
      </c>
    </row>
    <row r="1992" spans="1:15">
      <c r="A1992" s="447">
        <v>10891</v>
      </c>
      <c r="B1992" s="448" t="s">
        <v>2794</v>
      </c>
      <c r="C1992" s="447" t="s">
        <v>950</v>
      </c>
      <c r="D1992" s="449">
        <f t="shared" si="95"/>
        <v>194.61</v>
      </c>
      <c r="E1992" s="450"/>
      <c r="F1992" s="450">
        <f t="shared" si="93"/>
        <v>194.61</v>
      </c>
      <c r="G1992" s="450">
        <f t="shared" si="94"/>
        <v>194.61</v>
      </c>
      <c r="K1992">
        <v>194.61</v>
      </c>
      <c r="L1992">
        <v>194.61</v>
      </c>
      <c r="N1992">
        <v>194.61</v>
      </c>
      <c r="O1992">
        <v>194.61</v>
      </c>
    </row>
    <row r="1993" spans="1:15">
      <c r="A1993" s="452">
        <v>10892</v>
      </c>
      <c r="B1993" s="453" t="s">
        <v>2795</v>
      </c>
      <c r="C1993" s="452" t="s">
        <v>950</v>
      </c>
      <c r="D1993" s="454">
        <f t="shared" si="95"/>
        <v>230</v>
      </c>
      <c r="E1993" s="450"/>
      <c r="F1993" s="450">
        <f t="shared" si="93"/>
        <v>230</v>
      </c>
      <c r="G1993" s="450">
        <f t="shared" si="94"/>
        <v>230</v>
      </c>
      <c r="K1993">
        <v>230</v>
      </c>
      <c r="L1993">
        <v>230</v>
      </c>
      <c r="N1993">
        <v>230</v>
      </c>
      <c r="O1993">
        <v>230</v>
      </c>
    </row>
    <row r="1994" spans="1:15">
      <c r="A1994" s="447">
        <v>20977</v>
      </c>
      <c r="B1994" s="448" t="s">
        <v>2796</v>
      </c>
      <c r="C1994" s="447" t="s">
        <v>950</v>
      </c>
      <c r="D1994" s="449">
        <f t="shared" si="95"/>
        <v>274.23</v>
      </c>
      <c r="E1994" s="450"/>
      <c r="F1994" s="450">
        <f t="shared" si="93"/>
        <v>274.23</v>
      </c>
      <c r="G1994" s="450">
        <f t="shared" si="94"/>
        <v>274.23</v>
      </c>
      <c r="K1994">
        <v>274.23</v>
      </c>
      <c r="L1994">
        <v>274.23</v>
      </c>
      <c r="N1994">
        <v>274.23</v>
      </c>
      <c r="O1994">
        <v>274.23</v>
      </c>
    </row>
    <row r="1995" spans="1:15">
      <c r="A1995" s="452">
        <v>3073</v>
      </c>
      <c r="B1995" s="453" t="s">
        <v>2797</v>
      </c>
      <c r="C1995" s="452" t="s">
        <v>950</v>
      </c>
      <c r="D1995" s="454">
        <f t="shared" si="95"/>
        <v>199.98</v>
      </c>
      <c r="E1995" s="450"/>
      <c r="F1995" s="450">
        <f t="shared" si="93"/>
        <v>199.98</v>
      </c>
      <c r="G1995" s="450">
        <f t="shared" si="94"/>
        <v>199.98</v>
      </c>
      <c r="K1995">
        <v>199.98</v>
      </c>
      <c r="L1995">
        <v>199.98</v>
      </c>
      <c r="N1995">
        <v>245.92</v>
      </c>
      <c r="O1995">
        <v>245.92</v>
      </c>
    </row>
    <row r="1996" spans="1:15">
      <c r="A1996" s="447">
        <v>3074</v>
      </c>
      <c r="B1996" s="448" t="s">
        <v>2798</v>
      </c>
      <c r="C1996" s="447" t="s">
        <v>950</v>
      </c>
      <c r="D1996" s="449">
        <f t="shared" si="95"/>
        <v>126.25</v>
      </c>
      <c r="E1996" s="450"/>
      <c r="F1996" s="450">
        <f t="shared" si="93"/>
        <v>126.25</v>
      </c>
      <c r="G1996" s="450">
        <f t="shared" si="94"/>
        <v>126.25</v>
      </c>
      <c r="K1996">
        <v>126.25</v>
      </c>
      <c r="L1996">
        <v>126.25</v>
      </c>
      <c r="N1996">
        <v>155.26</v>
      </c>
      <c r="O1996">
        <v>155.26</v>
      </c>
    </row>
    <row r="1997" spans="1:15">
      <c r="A1997" s="452">
        <v>3076</v>
      </c>
      <c r="B1997" s="453" t="s">
        <v>2799</v>
      </c>
      <c r="C1997" s="452" t="s">
        <v>950</v>
      </c>
      <c r="D1997" s="454">
        <f t="shared" si="95"/>
        <v>164.4</v>
      </c>
      <c r="E1997" s="450"/>
      <c r="F1997" s="450">
        <f t="shared" si="93"/>
        <v>164.4</v>
      </c>
      <c r="G1997" s="450">
        <f t="shared" si="94"/>
        <v>164.4</v>
      </c>
      <c r="K1997">
        <v>164.4</v>
      </c>
      <c r="L1997">
        <v>164.4</v>
      </c>
      <c r="N1997">
        <v>202.17</v>
      </c>
      <c r="O1997">
        <v>202.17</v>
      </c>
    </row>
    <row r="1998" spans="1:15">
      <c r="A1998" s="447">
        <v>3075</v>
      </c>
      <c r="B1998" s="448" t="s">
        <v>2800</v>
      </c>
      <c r="C1998" s="447" t="s">
        <v>950</v>
      </c>
      <c r="D1998" s="449">
        <f t="shared" si="95"/>
        <v>103.89</v>
      </c>
      <c r="E1998" s="450"/>
      <c r="F1998" s="450">
        <f t="shared" si="93"/>
        <v>103.89</v>
      </c>
      <c r="G1998" s="450">
        <f t="shared" si="94"/>
        <v>103.89</v>
      </c>
      <c r="K1998">
        <v>103.89</v>
      </c>
      <c r="L1998">
        <v>103.89</v>
      </c>
      <c r="N1998">
        <v>127.76</v>
      </c>
      <c r="O1998">
        <v>127.76</v>
      </c>
    </row>
    <row r="1999" spans="1:15" ht="28.8">
      <c r="A1999" s="452">
        <v>10781</v>
      </c>
      <c r="B1999" s="453" t="s">
        <v>2801</v>
      </c>
      <c r="C1999" s="452" t="s">
        <v>950</v>
      </c>
      <c r="D1999" s="454">
        <f t="shared" si="95"/>
        <v>14.09</v>
      </c>
      <c r="E1999" s="450"/>
      <c r="F1999" s="450">
        <f t="shared" si="93"/>
        <v>14.09</v>
      </c>
      <c r="G1999" s="450">
        <f t="shared" si="94"/>
        <v>14.09</v>
      </c>
      <c r="K1999">
        <v>14.09</v>
      </c>
      <c r="L1999">
        <v>14.09</v>
      </c>
      <c r="N1999">
        <v>17.32</v>
      </c>
      <c r="O1999">
        <v>17.32</v>
      </c>
    </row>
    <row r="2000" spans="1:15" ht="28.8">
      <c r="A2000" s="447">
        <v>11480</v>
      </c>
      <c r="B2000" s="448" t="s">
        <v>2802</v>
      </c>
      <c r="C2000" s="447" t="s">
        <v>2222</v>
      </c>
      <c r="D2000" s="449">
        <f t="shared" si="95"/>
        <v>145.16999999999999</v>
      </c>
      <c r="E2000" s="450"/>
      <c r="F2000" s="450">
        <f t="shared" si="93"/>
        <v>145.16999999999999</v>
      </c>
      <c r="G2000" s="450">
        <f t="shared" si="94"/>
        <v>145.16999999999999</v>
      </c>
      <c r="K2000">
        <v>145.16999999999999</v>
      </c>
      <c r="L2000">
        <v>145.16999999999999</v>
      </c>
      <c r="N2000">
        <v>148.88999999999999</v>
      </c>
      <c r="O2000">
        <v>148.88999999999999</v>
      </c>
    </row>
    <row r="2001" spans="1:15" ht="28.8">
      <c r="A2001" s="452">
        <v>43612</v>
      </c>
      <c r="B2001" s="453" t="s">
        <v>2803</v>
      </c>
      <c r="C2001" s="452" t="s">
        <v>2222</v>
      </c>
      <c r="D2001" s="454">
        <f t="shared" si="95"/>
        <v>114.26</v>
      </c>
      <c r="E2001" s="450"/>
      <c r="F2001" s="450">
        <f t="shared" si="93"/>
        <v>114.26</v>
      </c>
      <c r="G2001" s="450">
        <f t="shared" si="94"/>
        <v>114.26</v>
      </c>
      <c r="K2001">
        <v>114.26</v>
      </c>
      <c r="L2001">
        <v>114.26</v>
      </c>
      <c r="N2001">
        <v>117.19</v>
      </c>
      <c r="O2001">
        <v>117.19</v>
      </c>
    </row>
    <row r="2002" spans="1:15" ht="28.8">
      <c r="A2002" s="447">
        <v>43613</v>
      </c>
      <c r="B2002" s="448" t="s">
        <v>2804</v>
      </c>
      <c r="C2002" s="447" t="s">
        <v>2222</v>
      </c>
      <c r="D2002" s="449">
        <f t="shared" si="95"/>
        <v>94.6</v>
      </c>
      <c r="E2002" s="450"/>
      <c r="F2002" s="450">
        <f t="shared" si="93"/>
        <v>94.6</v>
      </c>
      <c r="G2002" s="450">
        <f t="shared" si="94"/>
        <v>94.6</v>
      </c>
      <c r="K2002">
        <v>94.6</v>
      </c>
      <c r="L2002">
        <v>94.6</v>
      </c>
      <c r="N2002">
        <v>97.02</v>
      </c>
      <c r="O2002">
        <v>97.02</v>
      </c>
    </row>
    <row r="2003" spans="1:15" ht="43.2">
      <c r="A2003" s="452">
        <v>11469</v>
      </c>
      <c r="B2003" s="453" t="s">
        <v>2805</v>
      </c>
      <c r="C2003" s="452" t="s">
        <v>950</v>
      </c>
      <c r="D2003" s="454">
        <f t="shared" si="95"/>
        <v>15.5</v>
      </c>
      <c r="E2003" s="450"/>
      <c r="F2003" s="450">
        <f t="shared" si="93"/>
        <v>15.5</v>
      </c>
      <c r="G2003" s="450">
        <f t="shared" si="94"/>
        <v>15.5</v>
      </c>
      <c r="K2003">
        <v>15.5</v>
      </c>
      <c r="L2003">
        <v>15.5</v>
      </c>
      <c r="N2003">
        <v>15.89</v>
      </c>
      <c r="O2003">
        <v>15.89</v>
      </c>
    </row>
    <row r="2004" spans="1:15" ht="28.8">
      <c r="A2004" s="447">
        <v>11468</v>
      </c>
      <c r="B2004" s="448" t="s">
        <v>2806</v>
      </c>
      <c r="C2004" s="447" t="s">
        <v>950</v>
      </c>
      <c r="D2004" s="449">
        <f t="shared" si="95"/>
        <v>15.51</v>
      </c>
      <c r="E2004" s="450"/>
      <c r="F2004" s="450">
        <f t="shared" si="93"/>
        <v>15.51</v>
      </c>
      <c r="G2004" s="450">
        <f t="shared" si="94"/>
        <v>15.51</v>
      </c>
      <c r="K2004">
        <v>15.51</v>
      </c>
      <c r="L2004">
        <v>15.51</v>
      </c>
      <c r="N2004">
        <v>15.9</v>
      </c>
      <c r="O2004">
        <v>15.9</v>
      </c>
    </row>
    <row r="2005" spans="1:15" ht="28.8">
      <c r="A2005" s="452">
        <v>11484</v>
      </c>
      <c r="B2005" s="453" t="s">
        <v>2807</v>
      </c>
      <c r="C2005" s="452" t="s">
        <v>950</v>
      </c>
      <c r="D2005" s="454">
        <f t="shared" si="95"/>
        <v>68.11</v>
      </c>
      <c r="E2005" s="450"/>
      <c r="F2005" s="450">
        <f t="shared" si="93"/>
        <v>68.11</v>
      </c>
      <c r="G2005" s="450">
        <f t="shared" si="94"/>
        <v>68.11</v>
      </c>
      <c r="K2005">
        <v>68.11</v>
      </c>
      <c r="L2005">
        <v>68.11</v>
      </c>
      <c r="N2005">
        <v>69.849999999999994</v>
      </c>
      <c r="O2005">
        <v>69.849999999999994</v>
      </c>
    </row>
    <row r="2006" spans="1:15" ht="28.8">
      <c r="A2006" s="447">
        <v>38155</v>
      </c>
      <c r="B2006" s="448" t="s">
        <v>2808</v>
      </c>
      <c r="C2006" s="447" t="s">
        <v>950</v>
      </c>
      <c r="D2006" s="449">
        <f t="shared" si="95"/>
        <v>105.74</v>
      </c>
      <c r="E2006" s="450"/>
      <c r="F2006" s="450">
        <f t="shared" si="93"/>
        <v>105.74</v>
      </c>
      <c r="G2006" s="450">
        <f t="shared" si="94"/>
        <v>105.74</v>
      </c>
      <c r="K2006">
        <v>105.74</v>
      </c>
      <c r="L2006">
        <v>105.74</v>
      </c>
      <c r="N2006">
        <v>108.45</v>
      </c>
      <c r="O2006">
        <v>108.45</v>
      </c>
    </row>
    <row r="2007" spans="1:15" ht="28.8">
      <c r="A2007" s="452">
        <v>11467</v>
      </c>
      <c r="B2007" s="453" t="s">
        <v>2809</v>
      </c>
      <c r="C2007" s="452" t="s">
        <v>950</v>
      </c>
      <c r="D2007" s="454">
        <f t="shared" si="95"/>
        <v>24.16</v>
      </c>
      <c r="E2007" s="450"/>
      <c r="F2007" s="450">
        <f t="shared" si="93"/>
        <v>24.16</v>
      </c>
      <c r="G2007" s="450">
        <f t="shared" si="94"/>
        <v>24.16</v>
      </c>
      <c r="K2007">
        <v>24.16</v>
      </c>
      <c r="L2007">
        <v>24.16</v>
      </c>
      <c r="N2007">
        <v>24.78</v>
      </c>
      <c r="O2007">
        <v>24.78</v>
      </c>
    </row>
    <row r="2008" spans="1:15" ht="43.2">
      <c r="A2008" s="447">
        <v>38153</v>
      </c>
      <c r="B2008" s="448" t="s">
        <v>2810</v>
      </c>
      <c r="C2008" s="447" t="s">
        <v>2222</v>
      </c>
      <c r="D2008" s="449">
        <f t="shared" si="95"/>
        <v>61.72</v>
      </c>
      <c r="E2008" s="450"/>
      <c r="F2008" s="450">
        <f t="shared" si="93"/>
        <v>61.72</v>
      </c>
      <c r="G2008" s="450">
        <f t="shared" si="94"/>
        <v>61.72</v>
      </c>
      <c r="K2008">
        <v>61.72</v>
      </c>
      <c r="L2008">
        <v>61.72</v>
      </c>
      <c r="N2008">
        <v>63.3</v>
      </c>
      <c r="O2008">
        <v>63.3</v>
      </c>
    </row>
    <row r="2009" spans="1:15" ht="43.2">
      <c r="A2009" s="452">
        <v>43607</v>
      </c>
      <c r="B2009" s="453" t="s">
        <v>2811</v>
      </c>
      <c r="C2009" s="452" t="s">
        <v>2222</v>
      </c>
      <c r="D2009" s="454">
        <f t="shared" si="95"/>
        <v>116.74</v>
      </c>
      <c r="E2009" s="450"/>
      <c r="F2009" s="450">
        <f t="shared" si="93"/>
        <v>116.74</v>
      </c>
      <c r="G2009" s="450">
        <f t="shared" si="94"/>
        <v>116.74</v>
      </c>
      <c r="K2009">
        <v>116.74</v>
      </c>
      <c r="L2009">
        <v>116.74</v>
      </c>
      <c r="N2009">
        <v>119.73</v>
      </c>
      <c r="O2009">
        <v>119.73</v>
      </c>
    </row>
    <row r="2010" spans="1:15" ht="43.2">
      <c r="A2010" s="447">
        <v>3080</v>
      </c>
      <c r="B2010" s="448" t="s">
        <v>2812</v>
      </c>
      <c r="C2010" s="447" t="s">
        <v>2222</v>
      </c>
      <c r="D2010" s="449">
        <f t="shared" si="95"/>
        <v>78.489999999999995</v>
      </c>
      <c r="E2010" s="450"/>
      <c r="F2010" s="450">
        <f t="shared" si="93"/>
        <v>78.489999999999995</v>
      </c>
      <c r="G2010" s="450">
        <f t="shared" si="94"/>
        <v>78.489999999999995</v>
      </c>
      <c r="K2010">
        <v>78.489999999999995</v>
      </c>
      <c r="L2010">
        <v>78.489999999999995</v>
      </c>
      <c r="N2010">
        <v>80.5</v>
      </c>
      <c r="O2010">
        <v>80.5</v>
      </c>
    </row>
    <row r="2011" spans="1:15" ht="43.2">
      <c r="A2011" s="452">
        <v>3081</v>
      </c>
      <c r="B2011" s="453" t="s">
        <v>2813</v>
      </c>
      <c r="C2011" s="452" t="s">
        <v>2222</v>
      </c>
      <c r="D2011" s="454">
        <f t="shared" si="95"/>
        <v>155.29</v>
      </c>
      <c r="E2011" s="450"/>
      <c r="F2011" s="450">
        <f t="shared" si="93"/>
        <v>155.29</v>
      </c>
      <c r="G2011" s="450">
        <f t="shared" si="94"/>
        <v>155.29</v>
      </c>
      <c r="K2011">
        <v>155.29</v>
      </c>
      <c r="L2011">
        <v>155.29</v>
      </c>
      <c r="N2011">
        <v>159.27000000000001</v>
      </c>
      <c r="O2011">
        <v>159.27000000000001</v>
      </c>
    </row>
    <row r="2012" spans="1:15" ht="43.2">
      <c r="A2012" s="447">
        <v>3090</v>
      </c>
      <c r="B2012" s="448" t="s">
        <v>2814</v>
      </c>
      <c r="C2012" s="447" t="s">
        <v>2222</v>
      </c>
      <c r="D2012" s="449">
        <f t="shared" si="95"/>
        <v>70.06</v>
      </c>
      <c r="E2012" s="450"/>
      <c r="F2012" s="450">
        <f t="shared" si="93"/>
        <v>70.06</v>
      </c>
      <c r="G2012" s="450">
        <f t="shared" si="94"/>
        <v>70.06</v>
      </c>
      <c r="K2012">
        <v>70.06</v>
      </c>
      <c r="L2012">
        <v>70.06</v>
      </c>
      <c r="N2012">
        <v>71.849999999999994</v>
      </c>
      <c r="O2012">
        <v>71.849999999999994</v>
      </c>
    </row>
    <row r="2013" spans="1:15" ht="43.2">
      <c r="A2013" s="452">
        <v>43611</v>
      </c>
      <c r="B2013" s="453" t="s">
        <v>2815</v>
      </c>
      <c r="C2013" s="452" t="s">
        <v>2222</v>
      </c>
      <c r="D2013" s="454">
        <f t="shared" si="95"/>
        <v>116.25</v>
      </c>
      <c r="E2013" s="450"/>
      <c r="F2013" s="450">
        <f t="shared" si="93"/>
        <v>116.25</v>
      </c>
      <c r="G2013" s="450">
        <f t="shared" si="94"/>
        <v>116.25</v>
      </c>
      <c r="K2013">
        <v>116.25</v>
      </c>
      <c r="L2013">
        <v>116.25</v>
      </c>
      <c r="N2013">
        <v>119.23</v>
      </c>
      <c r="O2013">
        <v>119.23</v>
      </c>
    </row>
    <row r="2014" spans="1:15" ht="43.2">
      <c r="A2014" s="447">
        <v>3103</v>
      </c>
      <c r="B2014" s="448" t="s">
        <v>2816</v>
      </c>
      <c r="C2014" s="447" t="s">
        <v>950</v>
      </c>
      <c r="D2014" s="449">
        <f t="shared" si="95"/>
        <v>58.09</v>
      </c>
      <c r="E2014" s="450"/>
      <c r="F2014" s="450">
        <f t="shared" si="93"/>
        <v>58.09</v>
      </c>
      <c r="G2014" s="450">
        <f t="shared" si="94"/>
        <v>58.09</v>
      </c>
      <c r="K2014">
        <v>58.09</v>
      </c>
      <c r="L2014">
        <v>58.09</v>
      </c>
      <c r="N2014">
        <v>59.57</v>
      </c>
      <c r="O2014">
        <v>59.57</v>
      </c>
    </row>
    <row r="2015" spans="1:15" ht="43.2">
      <c r="A2015" s="452">
        <v>3097</v>
      </c>
      <c r="B2015" s="453" t="s">
        <v>2817</v>
      </c>
      <c r="C2015" s="452" t="s">
        <v>2222</v>
      </c>
      <c r="D2015" s="454">
        <f t="shared" si="95"/>
        <v>87.88</v>
      </c>
      <c r="E2015" s="450"/>
      <c r="F2015" s="450">
        <f t="shared" si="93"/>
        <v>87.88</v>
      </c>
      <c r="G2015" s="450">
        <f t="shared" si="94"/>
        <v>87.88</v>
      </c>
      <c r="K2015">
        <v>87.88</v>
      </c>
      <c r="L2015">
        <v>87.88</v>
      </c>
      <c r="N2015">
        <v>90.13</v>
      </c>
      <c r="O2015">
        <v>90.13</v>
      </c>
    </row>
    <row r="2016" spans="1:15" ht="43.2">
      <c r="A2016" s="447">
        <v>3099</v>
      </c>
      <c r="B2016" s="448" t="s">
        <v>2818</v>
      </c>
      <c r="C2016" s="447" t="s">
        <v>2222</v>
      </c>
      <c r="D2016" s="449">
        <f t="shared" si="95"/>
        <v>140.72</v>
      </c>
      <c r="E2016" s="450"/>
      <c r="F2016" s="450">
        <f t="shared" si="93"/>
        <v>140.72</v>
      </c>
      <c r="G2016" s="450">
        <f t="shared" si="94"/>
        <v>140.72</v>
      </c>
      <c r="K2016">
        <v>140.72</v>
      </c>
      <c r="L2016">
        <v>140.72</v>
      </c>
      <c r="N2016">
        <v>144.32</v>
      </c>
      <c r="O2016">
        <v>144.32</v>
      </c>
    </row>
    <row r="2017" spans="1:15" ht="43.2">
      <c r="A2017" s="452">
        <v>38151</v>
      </c>
      <c r="B2017" s="453" t="s">
        <v>2819</v>
      </c>
      <c r="C2017" s="452" t="s">
        <v>2222</v>
      </c>
      <c r="D2017" s="454">
        <f t="shared" si="95"/>
        <v>102.01</v>
      </c>
      <c r="E2017" s="450"/>
      <c r="F2017" s="450">
        <f t="shared" si="93"/>
        <v>102.01</v>
      </c>
      <c r="G2017" s="450">
        <f t="shared" si="94"/>
        <v>102.01</v>
      </c>
      <c r="K2017">
        <v>102.01</v>
      </c>
      <c r="L2017">
        <v>102.01</v>
      </c>
      <c r="N2017">
        <v>104.63</v>
      </c>
      <c r="O2017">
        <v>104.63</v>
      </c>
    </row>
    <row r="2018" spans="1:15" ht="43.2">
      <c r="A2018" s="447">
        <v>38152</v>
      </c>
      <c r="B2018" s="448" t="s">
        <v>2820</v>
      </c>
      <c r="C2018" s="447" t="s">
        <v>2222</v>
      </c>
      <c r="D2018" s="449">
        <f t="shared" si="95"/>
        <v>164.56</v>
      </c>
      <c r="E2018" s="450"/>
      <c r="F2018" s="450">
        <f t="shared" ref="F2018:F2081" si="96">IF(K2018&gt;0,K2018,N2018)</f>
        <v>164.56</v>
      </c>
      <c r="G2018" s="450">
        <f t="shared" ref="G2018:G2081" si="97">IF(L2018&gt;0,L2018,O2018)</f>
        <v>164.56</v>
      </c>
      <c r="K2018">
        <v>164.56</v>
      </c>
      <c r="L2018">
        <v>164.56</v>
      </c>
      <c r="N2018">
        <v>168.78</v>
      </c>
      <c r="O2018">
        <v>168.78</v>
      </c>
    </row>
    <row r="2019" spans="1:15" ht="43.2">
      <c r="A2019" s="452">
        <v>43610</v>
      </c>
      <c r="B2019" s="453" t="s">
        <v>2821</v>
      </c>
      <c r="C2019" s="452" t="s">
        <v>2222</v>
      </c>
      <c r="D2019" s="454">
        <f t="shared" si="95"/>
        <v>87.2</v>
      </c>
      <c r="E2019" s="450"/>
      <c r="F2019" s="450">
        <f t="shared" si="96"/>
        <v>87.2</v>
      </c>
      <c r="G2019" s="450">
        <f t="shared" si="97"/>
        <v>87.2</v>
      </c>
      <c r="K2019">
        <v>87.2</v>
      </c>
      <c r="L2019">
        <v>87.2</v>
      </c>
      <c r="N2019">
        <v>89.43</v>
      </c>
      <c r="O2019">
        <v>89.43</v>
      </c>
    </row>
    <row r="2020" spans="1:15" ht="43.2">
      <c r="A2020" s="447">
        <v>3093</v>
      </c>
      <c r="B2020" s="448" t="s">
        <v>2822</v>
      </c>
      <c r="C2020" s="447" t="s">
        <v>2222</v>
      </c>
      <c r="D2020" s="449">
        <f t="shared" si="95"/>
        <v>140.72</v>
      </c>
      <c r="E2020" s="450"/>
      <c r="F2020" s="450">
        <f t="shared" si="96"/>
        <v>140.72</v>
      </c>
      <c r="G2020" s="450">
        <f t="shared" si="97"/>
        <v>140.72</v>
      </c>
      <c r="K2020">
        <v>140.72</v>
      </c>
      <c r="L2020">
        <v>140.72</v>
      </c>
      <c r="N2020">
        <v>144.32</v>
      </c>
      <c r="O2020">
        <v>144.32</v>
      </c>
    </row>
    <row r="2021" spans="1:15" ht="28.8">
      <c r="A2021" s="452">
        <v>38165</v>
      </c>
      <c r="B2021" s="453" t="s">
        <v>2823</v>
      </c>
      <c r="C2021" s="452" t="s">
        <v>2222</v>
      </c>
      <c r="D2021" s="454">
        <f t="shared" si="95"/>
        <v>91.87</v>
      </c>
      <c r="E2021" s="450"/>
      <c r="F2021" s="450">
        <f t="shared" si="96"/>
        <v>91.87</v>
      </c>
      <c r="G2021" s="450">
        <f t="shared" si="97"/>
        <v>91.87</v>
      </c>
      <c r="K2021">
        <v>91.87</v>
      </c>
      <c r="L2021">
        <v>91.87</v>
      </c>
      <c r="N2021">
        <v>68.52</v>
      </c>
      <c r="O2021">
        <v>68.52</v>
      </c>
    </row>
    <row r="2022" spans="1:15">
      <c r="A2022" s="447">
        <v>38177</v>
      </c>
      <c r="B2022" s="448" t="s">
        <v>2824</v>
      </c>
      <c r="C2022" s="447" t="s">
        <v>950</v>
      </c>
      <c r="D2022" s="449">
        <f t="shared" si="95"/>
        <v>27.3</v>
      </c>
      <c r="E2022" s="450"/>
      <c r="F2022" s="450">
        <f t="shared" si="96"/>
        <v>27.3</v>
      </c>
      <c r="G2022" s="450">
        <f t="shared" si="97"/>
        <v>27.3</v>
      </c>
      <c r="K2022">
        <v>27.3</v>
      </c>
      <c r="L2022">
        <v>27.3</v>
      </c>
      <c r="N2022">
        <v>20.36</v>
      </c>
      <c r="O2022">
        <v>20.36</v>
      </c>
    </row>
    <row r="2023" spans="1:15" ht="28.8">
      <c r="A2023" s="452">
        <v>11458</v>
      </c>
      <c r="B2023" s="453" t="s">
        <v>2825</v>
      </c>
      <c r="C2023" s="452" t="s">
        <v>950</v>
      </c>
      <c r="D2023" s="454">
        <f t="shared" si="95"/>
        <v>32.590000000000003</v>
      </c>
      <c r="E2023" s="450"/>
      <c r="F2023" s="450">
        <f t="shared" si="96"/>
        <v>32.590000000000003</v>
      </c>
      <c r="G2023" s="450">
        <f t="shared" si="97"/>
        <v>32.590000000000003</v>
      </c>
      <c r="K2023">
        <v>32.590000000000003</v>
      </c>
      <c r="L2023">
        <v>32.590000000000003</v>
      </c>
      <c r="N2023">
        <v>24.31</v>
      </c>
      <c r="O2023">
        <v>24.31</v>
      </c>
    </row>
    <row r="2024" spans="1:15" ht="43.2">
      <c r="A2024" s="447">
        <v>3108</v>
      </c>
      <c r="B2024" s="448" t="s">
        <v>2826</v>
      </c>
      <c r="C2024" s="447" t="s">
        <v>950</v>
      </c>
      <c r="D2024" s="449">
        <f t="shared" si="95"/>
        <v>138.55000000000001</v>
      </c>
      <c r="E2024" s="450"/>
      <c r="F2024" s="450">
        <f t="shared" si="96"/>
        <v>138.55000000000001</v>
      </c>
      <c r="G2024" s="450">
        <f t="shared" si="97"/>
        <v>138.55000000000001</v>
      </c>
      <c r="K2024">
        <v>138.55000000000001</v>
      </c>
      <c r="L2024">
        <v>138.55000000000001</v>
      </c>
      <c r="N2024">
        <v>103.34</v>
      </c>
      <c r="O2024">
        <v>103.34</v>
      </c>
    </row>
    <row r="2025" spans="1:15" ht="43.2">
      <c r="A2025" s="452">
        <v>3105</v>
      </c>
      <c r="B2025" s="453" t="s">
        <v>2827</v>
      </c>
      <c r="C2025" s="452" t="s">
        <v>950</v>
      </c>
      <c r="D2025" s="454">
        <f t="shared" si="95"/>
        <v>181.21</v>
      </c>
      <c r="E2025" s="450"/>
      <c r="F2025" s="450">
        <f t="shared" si="96"/>
        <v>181.21</v>
      </c>
      <c r="G2025" s="450">
        <f t="shared" si="97"/>
        <v>181.21</v>
      </c>
      <c r="K2025">
        <v>181.21</v>
      </c>
      <c r="L2025">
        <v>181.21</v>
      </c>
      <c r="N2025">
        <v>135.16</v>
      </c>
      <c r="O2025">
        <v>135.16</v>
      </c>
    </row>
    <row r="2026" spans="1:15" ht="28.8">
      <c r="A2026" s="447">
        <v>38178</v>
      </c>
      <c r="B2026" s="448" t="s">
        <v>2828</v>
      </c>
      <c r="C2026" s="447" t="s">
        <v>950</v>
      </c>
      <c r="D2026" s="449">
        <f t="shared" si="95"/>
        <v>30.03</v>
      </c>
      <c r="E2026" s="450"/>
      <c r="F2026" s="450">
        <f t="shared" si="96"/>
        <v>30.03</v>
      </c>
      <c r="G2026" s="450">
        <f t="shared" si="97"/>
        <v>30.03</v>
      </c>
      <c r="K2026">
        <v>30.03</v>
      </c>
      <c r="L2026">
        <v>30.03</v>
      </c>
      <c r="N2026">
        <v>22.4</v>
      </c>
      <c r="O2026">
        <v>22.4</v>
      </c>
    </row>
    <row r="2027" spans="1:15" ht="28.8">
      <c r="A2027" s="452">
        <v>43575</v>
      </c>
      <c r="B2027" s="453" t="s">
        <v>2829</v>
      </c>
      <c r="C2027" s="452" t="s">
        <v>950</v>
      </c>
      <c r="D2027" s="454">
        <f t="shared" si="95"/>
        <v>65.08</v>
      </c>
      <c r="E2027" s="450"/>
      <c r="F2027" s="450">
        <f t="shared" si="96"/>
        <v>65.08</v>
      </c>
      <c r="G2027" s="450">
        <f t="shared" si="97"/>
        <v>65.08</v>
      </c>
      <c r="K2027">
        <v>65.08</v>
      </c>
      <c r="L2027">
        <v>65.08</v>
      </c>
      <c r="N2027">
        <v>48.54</v>
      </c>
      <c r="O2027">
        <v>48.54</v>
      </c>
    </row>
    <row r="2028" spans="1:15" ht="28.8">
      <c r="A2028" s="447">
        <v>43577</v>
      </c>
      <c r="B2028" s="448" t="s">
        <v>2830</v>
      </c>
      <c r="C2028" s="447" t="s">
        <v>950</v>
      </c>
      <c r="D2028" s="449">
        <f t="shared" si="95"/>
        <v>113.15</v>
      </c>
      <c r="E2028" s="450"/>
      <c r="F2028" s="450">
        <f t="shared" si="96"/>
        <v>113.15</v>
      </c>
      <c r="G2028" s="450">
        <f t="shared" si="97"/>
        <v>113.15</v>
      </c>
      <c r="K2028">
        <v>113.15</v>
      </c>
      <c r="L2028">
        <v>113.15</v>
      </c>
      <c r="N2028">
        <v>84.39</v>
      </c>
      <c r="O2028">
        <v>84.39</v>
      </c>
    </row>
    <row r="2029" spans="1:15" ht="28.8">
      <c r="A2029" s="452">
        <v>43458</v>
      </c>
      <c r="B2029" s="453" t="s">
        <v>2831</v>
      </c>
      <c r="C2029" s="452" t="s">
        <v>1098</v>
      </c>
      <c r="D2029" s="454">
        <f t="shared" si="95"/>
        <v>0.06</v>
      </c>
      <c r="E2029" s="450"/>
      <c r="F2029" s="450">
        <f t="shared" si="96"/>
        <v>0.06</v>
      </c>
      <c r="G2029" s="450">
        <f t="shared" si="97"/>
        <v>0.06</v>
      </c>
      <c r="K2029">
        <v>0.06</v>
      </c>
      <c r="L2029">
        <v>0.06</v>
      </c>
      <c r="N2029">
        <v>0.05</v>
      </c>
      <c r="O2029">
        <v>0.05</v>
      </c>
    </row>
    <row r="2030" spans="1:15" ht="28.8">
      <c r="A2030" s="447">
        <v>43470</v>
      </c>
      <c r="B2030" s="448" t="s">
        <v>2832</v>
      </c>
      <c r="C2030" s="447" t="s">
        <v>1100</v>
      </c>
      <c r="D2030" s="449">
        <f t="shared" si="95"/>
        <v>10.94</v>
      </c>
      <c r="E2030" s="450"/>
      <c r="F2030" s="450">
        <f t="shared" si="96"/>
        <v>10.94</v>
      </c>
      <c r="G2030" s="450">
        <f t="shared" si="97"/>
        <v>10.94</v>
      </c>
      <c r="K2030">
        <v>10.94</v>
      </c>
      <c r="L2030">
        <v>10.94</v>
      </c>
      <c r="N2030">
        <v>9.52</v>
      </c>
      <c r="O2030">
        <v>9.52</v>
      </c>
    </row>
    <row r="2031" spans="1:15" ht="28.8">
      <c r="A2031" s="452">
        <v>43459</v>
      </c>
      <c r="B2031" s="453" t="s">
        <v>2833</v>
      </c>
      <c r="C2031" s="452" t="s">
        <v>1098</v>
      </c>
      <c r="D2031" s="454">
        <f t="shared" si="95"/>
        <v>0.3</v>
      </c>
      <c r="E2031" s="450"/>
      <c r="F2031" s="450">
        <f t="shared" si="96"/>
        <v>0.3</v>
      </c>
      <c r="G2031" s="450">
        <f t="shared" si="97"/>
        <v>0.3</v>
      </c>
      <c r="K2031">
        <v>0.3</v>
      </c>
      <c r="L2031">
        <v>0.3</v>
      </c>
      <c r="N2031">
        <v>0.28999999999999998</v>
      </c>
      <c r="O2031">
        <v>0.28999999999999998</v>
      </c>
    </row>
    <row r="2032" spans="1:15" ht="28.8">
      <c r="A2032" s="447">
        <v>43471</v>
      </c>
      <c r="B2032" s="448" t="s">
        <v>2834</v>
      </c>
      <c r="C2032" s="447" t="s">
        <v>1100</v>
      </c>
      <c r="D2032" s="449">
        <f t="shared" si="95"/>
        <v>55.74</v>
      </c>
      <c r="E2032" s="450"/>
      <c r="F2032" s="450">
        <f t="shared" si="96"/>
        <v>55.74</v>
      </c>
      <c r="G2032" s="450">
        <f t="shared" si="97"/>
        <v>55.74</v>
      </c>
      <c r="K2032">
        <v>55.74</v>
      </c>
      <c r="L2032">
        <v>55.74</v>
      </c>
      <c r="N2032">
        <v>49.31</v>
      </c>
      <c r="O2032">
        <v>49.31</v>
      </c>
    </row>
    <row r="2033" spans="1:15">
      <c r="A2033" s="452">
        <v>43460</v>
      </c>
      <c r="B2033" s="453" t="s">
        <v>2835</v>
      </c>
      <c r="C2033" s="452" t="s">
        <v>1098</v>
      </c>
      <c r="D2033" s="454">
        <f t="shared" si="95"/>
        <v>0.89</v>
      </c>
      <c r="E2033" s="450"/>
      <c r="F2033" s="450">
        <f t="shared" si="96"/>
        <v>0.89</v>
      </c>
      <c r="G2033" s="450">
        <f t="shared" si="97"/>
        <v>0.89</v>
      </c>
      <c r="K2033">
        <v>0.89</v>
      </c>
      <c r="L2033">
        <v>0.89</v>
      </c>
      <c r="N2033">
        <v>0.83</v>
      </c>
      <c r="O2033">
        <v>0.83</v>
      </c>
    </row>
    <row r="2034" spans="1:15" ht="28.8">
      <c r="A2034" s="447">
        <v>43472</v>
      </c>
      <c r="B2034" s="448" t="s">
        <v>2836</v>
      </c>
      <c r="C2034" s="447" t="s">
        <v>1100</v>
      </c>
      <c r="D2034" s="449">
        <f t="shared" si="95"/>
        <v>161.44</v>
      </c>
      <c r="E2034" s="450"/>
      <c r="F2034" s="450">
        <f t="shared" si="96"/>
        <v>161.44</v>
      </c>
      <c r="G2034" s="450">
        <f t="shared" si="97"/>
        <v>161.44</v>
      </c>
      <c r="K2034">
        <v>161.44</v>
      </c>
      <c r="L2034">
        <v>161.44</v>
      </c>
      <c r="N2034">
        <v>139.4</v>
      </c>
      <c r="O2034">
        <v>139.4</v>
      </c>
    </row>
    <row r="2035" spans="1:15" ht="28.8">
      <c r="A2035" s="452">
        <v>43461</v>
      </c>
      <c r="B2035" s="453" t="s">
        <v>2837</v>
      </c>
      <c r="C2035" s="452" t="s">
        <v>1098</v>
      </c>
      <c r="D2035" s="454">
        <f t="shared" si="95"/>
        <v>0.45</v>
      </c>
      <c r="E2035" s="450"/>
      <c r="F2035" s="450">
        <f t="shared" si="96"/>
        <v>0.45</v>
      </c>
      <c r="G2035" s="450">
        <f t="shared" si="97"/>
        <v>0.45</v>
      </c>
      <c r="K2035">
        <v>0.45</v>
      </c>
      <c r="L2035">
        <v>0.45</v>
      </c>
      <c r="N2035">
        <v>0.42</v>
      </c>
      <c r="O2035">
        <v>0.42</v>
      </c>
    </row>
    <row r="2036" spans="1:15" ht="28.8">
      <c r="A2036" s="447">
        <v>43473</v>
      </c>
      <c r="B2036" s="448" t="s">
        <v>2838</v>
      </c>
      <c r="C2036" s="447" t="s">
        <v>1100</v>
      </c>
      <c r="D2036" s="449">
        <f t="shared" si="95"/>
        <v>81.2</v>
      </c>
      <c r="E2036" s="450"/>
      <c r="F2036" s="450">
        <f t="shared" si="96"/>
        <v>81.2</v>
      </c>
      <c r="G2036" s="450">
        <f t="shared" si="97"/>
        <v>81.2</v>
      </c>
      <c r="K2036">
        <v>81.2</v>
      </c>
      <c r="L2036">
        <v>81.2</v>
      </c>
      <c r="N2036">
        <v>70.760000000000005</v>
      </c>
      <c r="O2036">
        <v>70.760000000000005</v>
      </c>
    </row>
    <row r="2037" spans="1:15" ht="28.8">
      <c r="A2037" s="452">
        <v>43463</v>
      </c>
      <c r="B2037" s="453" t="s">
        <v>2839</v>
      </c>
      <c r="C2037" s="452" t="s">
        <v>1098</v>
      </c>
      <c r="D2037" s="454">
        <f t="shared" si="95"/>
        <v>0.13</v>
      </c>
      <c r="E2037" s="450"/>
      <c r="F2037" s="450">
        <f t="shared" si="96"/>
        <v>0.13</v>
      </c>
      <c r="G2037" s="450">
        <f t="shared" si="97"/>
        <v>0.13</v>
      </c>
      <c r="K2037">
        <v>0.13</v>
      </c>
      <c r="L2037">
        <v>0.13</v>
      </c>
      <c r="N2037">
        <v>0.12</v>
      </c>
      <c r="O2037">
        <v>0.12</v>
      </c>
    </row>
    <row r="2038" spans="1:15" ht="28.8">
      <c r="A2038" s="447">
        <v>43475</v>
      </c>
      <c r="B2038" s="448" t="s">
        <v>2840</v>
      </c>
      <c r="C2038" s="447" t="s">
        <v>1100</v>
      </c>
      <c r="D2038" s="449">
        <f t="shared" si="95"/>
        <v>23.68</v>
      </c>
      <c r="E2038" s="450"/>
      <c r="F2038" s="450">
        <f t="shared" si="96"/>
        <v>23.68</v>
      </c>
      <c r="G2038" s="450">
        <f t="shared" si="97"/>
        <v>23.68</v>
      </c>
      <c r="K2038">
        <v>23.68</v>
      </c>
      <c r="L2038">
        <v>23.68</v>
      </c>
      <c r="N2038">
        <v>21.33</v>
      </c>
      <c r="O2038">
        <v>21.33</v>
      </c>
    </row>
    <row r="2039" spans="1:15" ht="28.8">
      <c r="A2039" s="452">
        <v>43462</v>
      </c>
      <c r="B2039" s="453" t="s">
        <v>2841</v>
      </c>
      <c r="C2039" s="452" t="s">
        <v>1098</v>
      </c>
      <c r="D2039" s="454">
        <f t="shared" si="95"/>
        <v>0.02</v>
      </c>
      <c r="E2039" s="450"/>
      <c r="F2039" s="450">
        <f t="shared" si="96"/>
        <v>0.02</v>
      </c>
      <c r="G2039" s="450">
        <f t="shared" si="97"/>
        <v>0.02</v>
      </c>
      <c r="K2039">
        <v>0.02</v>
      </c>
      <c r="L2039">
        <v>0.02</v>
      </c>
      <c r="N2039">
        <v>0.02</v>
      </c>
      <c r="O2039">
        <v>0.02</v>
      </c>
    </row>
    <row r="2040" spans="1:15" ht="28.8">
      <c r="A2040" s="447">
        <v>43474</v>
      </c>
      <c r="B2040" s="448" t="s">
        <v>2842</v>
      </c>
      <c r="C2040" s="447" t="s">
        <v>1100</v>
      </c>
      <c r="D2040" s="449">
        <f t="shared" si="95"/>
        <v>4.97</v>
      </c>
      <c r="E2040" s="450"/>
      <c r="F2040" s="450">
        <f t="shared" si="96"/>
        <v>4.97</v>
      </c>
      <c r="G2040" s="450">
        <f t="shared" si="97"/>
        <v>4.97</v>
      </c>
      <c r="K2040">
        <v>4.97</v>
      </c>
      <c r="L2040">
        <v>4.97</v>
      </c>
      <c r="N2040">
        <v>4.33</v>
      </c>
      <c r="O2040">
        <v>4.33</v>
      </c>
    </row>
    <row r="2041" spans="1:15" ht="28.8">
      <c r="A2041" s="452">
        <v>43464</v>
      </c>
      <c r="B2041" s="453" t="s">
        <v>2843</v>
      </c>
      <c r="C2041" s="452" t="s">
        <v>1098</v>
      </c>
      <c r="D2041" s="454">
        <f t="shared" si="95"/>
        <v>0.03</v>
      </c>
      <c r="E2041" s="450"/>
      <c r="F2041" s="450">
        <f t="shared" si="96"/>
        <v>0.03</v>
      </c>
      <c r="G2041" s="450">
        <f t="shared" si="97"/>
        <v>0.03</v>
      </c>
      <c r="K2041">
        <v>0.03</v>
      </c>
      <c r="L2041">
        <v>0.03</v>
      </c>
      <c r="N2041">
        <v>0.02</v>
      </c>
      <c r="O2041">
        <v>0.02</v>
      </c>
    </row>
    <row r="2042" spans="1:15" ht="28.8">
      <c r="A2042" s="447">
        <v>43476</v>
      </c>
      <c r="B2042" s="448" t="s">
        <v>2844</v>
      </c>
      <c r="C2042" s="447" t="s">
        <v>1100</v>
      </c>
      <c r="D2042" s="449">
        <f t="shared" si="95"/>
        <v>5.68</v>
      </c>
      <c r="E2042" s="450"/>
      <c r="F2042" s="450">
        <f t="shared" si="96"/>
        <v>5.68</v>
      </c>
      <c r="G2042" s="450">
        <f t="shared" si="97"/>
        <v>5.68</v>
      </c>
      <c r="K2042">
        <v>5.68</v>
      </c>
      <c r="L2042">
        <v>5.68</v>
      </c>
      <c r="N2042">
        <v>4.95</v>
      </c>
      <c r="O2042">
        <v>4.95</v>
      </c>
    </row>
    <row r="2043" spans="1:15">
      <c r="A2043" s="452">
        <v>43465</v>
      </c>
      <c r="B2043" s="453" t="s">
        <v>2845</v>
      </c>
      <c r="C2043" s="452" t="s">
        <v>1098</v>
      </c>
      <c r="D2043" s="454">
        <f t="shared" si="95"/>
        <v>0.74</v>
      </c>
      <c r="E2043" s="450"/>
      <c r="F2043" s="450">
        <f t="shared" si="96"/>
        <v>0.74</v>
      </c>
      <c r="G2043" s="450">
        <f t="shared" si="97"/>
        <v>0.74</v>
      </c>
      <c r="K2043">
        <v>0.74</v>
      </c>
      <c r="L2043">
        <v>0.74</v>
      </c>
      <c r="N2043">
        <v>0.73</v>
      </c>
      <c r="O2043">
        <v>0.73</v>
      </c>
    </row>
    <row r="2044" spans="1:15" ht="28.8">
      <c r="A2044" s="447">
        <v>43477</v>
      </c>
      <c r="B2044" s="448" t="s">
        <v>2846</v>
      </c>
      <c r="C2044" s="447" t="s">
        <v>1100</v>
      </c>
      <c r="D2044" s="449">
        <f t="shared" si="95"/>
        <v>133.56</v>
      </c>
      <c r="E2044" s="450"/>
      <c r="F2044" s="450">
        <f t="shared" si="96"/>
        <v>133.56</v>
      </c>
      <c r="G2044" s="450">
        <f t="shared" si="97"/>
        <v>133.56</v>
      </c>
      <c r="K2044">
        <v>133.56</v>
      </c>
      <c r="L2044">
        <v>133.56</v>
      </c>
      <c r="N2044">
        <v>122.35</v>
      </c>
      <c r="O2044">
        <v>122.35</v>
      </c>
    </row>
    <row r="2045" spans="1:15">
      <c r="A2045" s="452">
        <v>43466</v>
      </c>
      <c r="B2045" s="453" t="s">
        <v>2847</v>
      </c>
      <c r="C2045" s="452" t="s">
        <v>1098</v>
      </c>
      <c r="D2045" s="454">
        <f t="shared" si="95"/>
        <v>2.11</v>
      </c>
      <c r="E2045" s="450"/>
      <c r="F2045" s="450">
        <f t="shared" si="96"/>
        <v>2.11</v>
      </c>
      <c r="G2045" s="450">
        <f t="shared" si="97"/>
        <v>2.11</v>
      </c>
      <c r="K2045">
        <v>2.11</v>
      </c>
      <c r="L2045">
        <v>2.11</v>
      </c>
      <c r="N2045">
        <v>2.08</v>
      </c>
      <c r="O2045">
        <v>2.08</v>
      </c>
    </row>
    <row r="2046" spans="1:15">
      <c r="A2046" s="447">
        <v>43478</v>
      </c>
      <c r="B2046" s="448" t="s">
        <v>2848</v>
      </c>
      <c r="C2046" s="447" t="s">
        <v>1100</v>
      </c>
      <c r="D2046" s="449">
        <f t="shared" si="95"/>
        <v>380.17</v>
      </c>
      <c r="E2046" s="450"/>
      <c r="F2046" s="450">
        <f t="shared" si="96"/>
        <v>380.17</v>
      </c>
      <c r="G2046" s="450">
        <f t="shared" si="97"/>
        <v>380.17</v>
      </c>
      <c r="K2046">
        <v>380.17</v>
      </c>
      <c r="L2046">
        <v>380.17</v>
      </c>
      <c r="N2046">
        <v>346.31</v>
      </c>
      <c r="O2046">
        <v>346.31</v>
      </c>
    </row>
    <row r="2047" spans="1:15">
      <c r="A2047" s="452">
        <v>43467</v>
      </c>
      <c r="B2047" s="453" t="s">
        <v>2849</v>
      </c>
      <c r="C2047" s="452" t="s">
        <v>1098</v>
      </c>
      <c r="D2047" s="454">
        <f t="shared" si="95"/>
        <v>0.6</v>
      </c>
      <c r="E2047" s="450"/>
      <c r="F2047" s="450">
        <f t="shared" si="96"/>
        <v>0.6</v>
      </c>
      <c r="G2047" s="450">
        <f t="shared" si="97"/>
        <v>0.6</v>
      </c>
      <c r="K2047">
        <v>0.6</v>
      </c>
      <c r="L2047">
        <v>0.6</v>
      </c>
      <c r="N2047">
        <v>0.56999999999999995</v>
      </c>
      <c r="O2047">
        <v>0.56999999999999995</v>
      </c>
    </row>
    <row r="2048" spans="1:15" ht="28.8">
      <c r="A2048" s="447">
        <v>43479</v>
      </c>
      <c r="B2048" s="448" t="s">
        <v>2850</v>
      </c>
      <c r="C2048" s="447" t="s">
        <v>1100</v>
      </c>
      <c r="D2048" s="449">
        <f t="shared" si="95"/>
        <v>108.25</v>
      </c>
      <c r="E2048" s="450"/>
      <c r="F2048" s="450">
        <f t="shared" si="96"/>
        <v>108.25</v>
      </c>
      <c r="G2048" s="450">
        <f t="shared" si="97"/>
        <v>108.25</v>
      </c>
      <c r="K2048">
        <v>108.25</v>
      </c>
      <c r="L2048">
        <v>108.25</v>
      </c>
      <c r="N2048">
        <v>95.69</v>
      </c>
      <c r="O2048">
        <v>95.69</v>
      </c>
    </row>
    <row r="2049" spans="1:15">
      <c r="A2049" s="452">
        <v>43468</v>
      </c>
      <c r="B2049" s="453" t="s">
        <v>2851</v>
      </c>
      <c r="C2049" s="452" t="s">
        <v>1098</v>
      </c>
      <c r="D2049" s="454">
        <f t="shared" si="95"/>
        <v>1.37</v>
      </c>
      <c r="E2049" s="450"/>
      <c r="F2049" s="450">
        <f t="shared" si="96"/>
        <v>1.37</v>
      </c>
      <c r="G2049" s="450">
        <f t="shared" si="97"/>
        <v>1.37</v>
      </c>
      <c r="K2049">
        <v>1.37</v>
      </c>
      <c r="L2049">
        <v>1.37</v>
      </c>
      <c r="N2049">
        <v>1.24</v>
      </c>
      <c r="O2049">
        <v>1.24</v>
      </c>
    </row>
    <row r="2050" spans="1:15" ht="28.8">
      <c r="A2050" s="447">
        <v>43480</v>
      </c>
      <c r="B2050" s="448" t="s">
        <v>2852</v>
      </c>
      <c r="C2050" s="447" t="s">
        <v>1100</v>
      </c>
      <c r="D2050" s="449">
        <f t="shared" si="95"/>
        <v>248.02</v>
      </c>
      <c r="E2050" s="450"/>
      <c r="F2050" s="450">
        <f t="shared" si="96"/>
        <v>248.02</v>
      </c>
      <c r="G2050" s="450">
        <f t="shared" si="97"/>
        <v>248.02</v>
      </c>
      <c r="K2050">
        <v>248.02</v>
      </c>
      <c r="L2050">
        <v>248.02</v>
      </c>
      <c r="N2050">
        <v>206.14</v>
      </c>
      <c r="O2050">
        <v>206.14</v>
      </c>
    </row>
    <row r="2051" spans="1:15">
      <c r="A2051" s="452">
        <v>43469</v>
      </c>
      <c r="B2051" s="453" t="s">
        <v>2853</v>
      </c>
      <c r="C2051" s="452" t="s">
        <v>1098</v>
      </c>
      <c r="D2051" s="454">
        <f t="shared" ref="D2051:D2114" si="98">IF($I$2=$G$1,G2051,F2051)</f>
        <v>0.08</v>
      </c>
      <c r="E2051" s="450"/>
      <c r="F2051" s="450">
        <f t="shared" si="96"/>
        <v>0.08</v>
      </c>
      <c r="G2051" s="450">
        <f t="shared" si="97"/>
        <v>0.08</v>
      </c>
      <c r="K2051">
        <v>0.08</v>
      </c>
      <c r="L2051">
        <v>0.08</v>
      </c>
      <c r="N2051">
        <v>0.08</v>
      </c>
      <c r="O2051">
        <v>0.08</v>
      </c>
    </row>
    <row r="2052" spans="1:15" ht="28.8">
      <c r="A2052" s="447">
        <v>43481</v>
      </c>
      <c r="B2052" s="448" t="s">
        <v>2854</v>
      </c>
      <c r="C2052" s="447" t="s">
        <v>1100</v>
      </c>
      <c r="D2052" s="449">
        <f t="shared" si="98"/>
        <v>15.49</v>
      </c>
      <c r="E2052" s="450"/>
      <c r="F2052" s="450">
        <f t="shared" si="96"/>
        <v>15.49</v>
      </c>
      <c r="G2052" s="450">
        <f t="shared" si="97"/>
        <v>15.49</v>
      </c>
      <c r="K2052">
        <v>15.49</v>
      </c>
      <c r="L2052">
        <v>15.49</v>
      </c>
      <c r="N2052">
        <v>14.27</v>
      </c>
      <c r="O2052">
        <v>14.27</v>
      </c>
    </row>
    <row r="2053" spans="1:15">
      <c r="A2053" s="452">
        <v>45204</v>
      </c>
      <c r="B2053" s="453" t="s">
        <v>23692</v>
      </c>
      <c r="C2053" s="452" t="s">
        <v>950</v>
      </c>
      <c r="D2053" s="454">
        <f t="shared" si="98"/>
        <v>60.46</v>
      </c>
      <c r="E2053" s="450"/>
      <c r="F2053" s="450">
        <f t="shared" si="96"/>
        <v>60.46</v>
      </c>
      <c r="G2053" s="450">
        <f t="shared" si="97"/>
        <v>60.46</v>
      </c>
      <c r="K2053">
        <v>60.46</v>
      </c>
      <c r="L2053">
        <v>60.46</v>
      </c>
      <c r="N2053">
        <v>42</v>
      </c>
      <c r="O2053">
        <v>42</v>
      </c>
    </row>
    <row r="2054" spans="1:15" ht="28.8">
      <c r="A2054" s="447">
        <v>3119</v>
      </c>
      <c r="B2054" s="448" t="s">
        <v>2855</v>
      </c>
      <c r="C2054" s="447" t="s">
        <v>950</v>
      </c>
      <c r="D2054" s="449">
        <f t="shared" si="98"/>
        <v>3.53</v>
      </c>
      <c r="E2054" s="450"/>
      <c r="F2054" s="450">
        <f t="shared" si="96"/>
        <v>3.53</v>
      </c>
      <c r="G2054" s="450">
        <f t="shared" si="97"/>
        <v>3.53</v>
      </c>
      <c r="K2054">
        <v>3.53</v>
      </c>
      <c r="L2054">
        <v>3.53</v>
      </c>
      <c r="N2054">
        <v>2.63</v>
      </c>
      <c r="O2054">
        <v>2.63</v>
      </c>
    </row>
    <row r="2055" spans="1:15" ht="28.8">
      <c r="A2055" s="452">
        <v>3122</v>
      </c>
      <c r="B2055" s="453" t="s">
        <v>2856</v>
      </c>
      <c r="C2055" s="452" t="s">
        <v>950</v>
      </c>
      <c r="D2055" s="454">
        <f t="shared" si="98"/>
        <v>7.18</v>
      </c>
      <c r="E2055" s="450"/>
      <c r="F2055" s="450">
        <f t="shared" si="96"/>
        <v>7.18</v>
      </c>
      <c r="G2055" s="450">
        <f t="shared" si="97"/>
        <v>7.18</v>
      </c>
      <c r="K2055">
        <v>7.18</v>
      </c>
      <c r="L2055">
        <v>7.18</v>
      </c>
      <c r="N2055">
        <v>5.35</v>
      </c>
      <c r="O2055">
        <v>5.35</v>
      </c>
    </row>
    <row r="2056" spans="1:15" ht="28.8">
      <c r="A2056" s="447">
        <v>3121</v>
      </c>
      <c r="B2056" s="448" t="s">
        <v>2857</v>
      </c>
      <c r="C2056" s="447" t="s">
        <v>950</v>
      </c>
      <c r="D2056" s="449">
        <f t="shared" si="98"/>
        <v>8.14</v>
      </c>
      <c r="E2056" s="450"/>
      <c r="F2056" s="450">
        <f t="shared" si="96"/>
        <v>8.14</v>
      </c>
      <c r="G2056" s="450">
        <f t="shared" si="97"/>
        <v>8.14</v>
      </c>
      <c r="K2056">
        <v>8.14</v>
      </c>
      <c r="L2056">
        <v>8.14</v>
      </c>
      <c r="N2056">
        <v>6.07</v>
      </c>
      <c r="O2056">
        <v>6.07</v>
      </c>
    </row>
    <row r="2057" spans="1:15" ht="28.8">
      <c r="A2057" s="452">
        <v>3120</v>
      </c>
      <c r="B2057" s="453" t="s">
        <v>2858</v>
      </c>
      <c r="C2057" s="452" t="s">
        <v>950</v>
      </c>
      <c r="D2057" s="454">
        <f t="shared" si="98"/>
        <v>15.42</v>
      </c>
      <c r="E2057" s="450"/>
      <c r="F2057" s="450">
        <f t="shared" si="96"/>
        <v>15.42</v>
      </c>
      <c r="G2057" s="450">
        <f t="shared" si="97"/>
        <v>15.42</v>
      </c>
      <c r="K2057">
        <v>15.42</v>
      </c>
      <c r="L2057">
        <v>15.42</v>
      </c>
      <c r="N2057">
        <v>11.5</v>
      </c>
      <c r="O2057">
        <v>11.5</v>
      </c>
    </row>
    <row r="2058" spans="1:15" ht="28.8">
      <c r="A2058" s="447">
        <v>11455</v>
      </c>
      <c r="B2058" s="448" t="s">
        <v>2859</v>
      </c>
      <c r="C2058" s="447" t="s">
        <v>950</v>
      </c>
      <c r="D2058" s="449">
        <f t="shared" si="98"/>
        <v>22.31</v>
      </c>
      <c r="E2058" s="450"/>
      <c r="F2058" s="450">
        <f t="shared" si="96"/>
        <v>22.31</v>
      </c>
      <c r="G2058" s="450">
        <f t="shared" si="97"/>
        <v>22.31</v>
      </c>
      <c r="K2058">
        <v>22.31</v>
      </c>
      <c r="L2058">
        <v>22.31</v>
      </c>
      <c r="N2058">
        <v>16.64</v>
      </c>
      <c r="O2058">
        <v>16.64</v>
      </c>
    </row>
    <row r="2059" spans="1:15" ht="28.8">
      <c r="A2059" s="452">
        <v>11456</v>
      </c>
      <c r="B2059" s="453" t="s">
        <v>2860</v>
      </c>
      <c r="C2059" s="452" t="s">
        <v>950</v>
      </c>
      <c r="D2059" s="454">
        <f t="shared" si="98"/>
        <v>26.67</v>
      </c>
      <c r="E2059" s="450"/>
      <c r="F2059" s="450">
        <f t="shared" si="96"/>
        <v>26.67</v>
      </c>
      <c r="G2059" s="450">
        <f t="shared" si="97"/>
        <v>26.67</v>
      </c>
      <c r="K2059">
        <v>26.67</v>
      </c>
      <c r="L2059">
        <v>26.67</v>
      </c>
      <c r="N2059">
        <v>19.89</v>
      </c>
      <c r="O2059">
        <v>19.89</v>
      </c>
    </row>
    <row r="2060" spans="1:15" ht="43.2">
      <c r="A2060" s="447">
        <v>3107</v>
      </c>
      <c r="B2060" s="448" t="s">
        <v>2861</v>
      </c>
      <c r="C2060" s="447" t="s">
        <v>950</v>
      </c>
      <c r="D2060" s="449">
        <f t="shared" si="98"/>
        <v>11.25</v>
      </c>
      <c r="E2060" s="450"/>
      <c r="F2060" s="450">
        <f t="shared" si="96"/>
        <v>11.25</v>
      </c>
      <c r="G2060" s="450">
        <f t="shared" si="97"/>
        <v>11.25</v>
      </c>
      <c r="K2060">
        <v>11.25</v>
      </c>
      <c r="L2060">
        <v>11.25</v>
      </c>
      <c r="N2060">
        <v>8.39</v>
      </c>
      <c r="O2060">
        <v>8.39</v>
      </c>
    </row>
    <row r="2061" spans="1:15" ht="43.2">
      <c r="A2061" s="452">
        <v>43583</v>
      </c>
      <c r="B2061" s="453" t="s">
        <v>2862</v>
      </c>
      <c r="C2061" s="452" t="s">
        <v>950</v>
      </c>
      <c r="D2061" s="454">
        <f t="shared" si="98"/>
        <v>12.69</v>
      </c>
      <c r="E2061" s="450"/>
      <c r="F2061" s="450">
        <f t="shared" si="96"/>
        <v>12.69</v>
      </c>
      <c r="G2061" s="450">
        <f t="shared" si="97"/>
        <v>12.69</v>
      </c>
      <c r="K2061">
        <v>12.69</v>
      </c>
      <c r="L2061">
        <v>12.69</v>
      </c>
      <c r="N2061">
        <v>9.4600000000000009</v>
      </c>
      <c r="O2061">
        <v>9.4600000000000009</v>
      </c>
    </row>
    <row r="2062" spans="1:15" ht="43.2">
      <c r="A2062" s="447">
        <v>43586</v>
      </c>
      <c r="B2062" s="448" t="s">
        <v>2863</v>
      </c>
      <c r="C2062" s="447" t="s">
        <v>950</v>
      </c>
      <c r="D2062" s="449">
        <f t="shared" si="98"/>
        <v>13</v>
      </c>
      <c r="E2062" s="450"/>
      <c r="F2062" s="450">
        <f t="shared" si="96"/>
        <v>13</v>
      </c>
      <c r="G2062" s="450">
        <f t="shared" si="97"/>
        <v>13</v>
      </c>
      <c r="K2062">
        <v>13</v>
      </c>
      <c r="L2062">
        <v>13</v>
      </c>
      <c r="N2062">
        <v>9.6999999999999993</v>
      </c>
      <c r="O2062">
        <v>9.6999999999999993</v>
      </c>
    </row>
    <row r="2063" spans="1:15" ht="43.2">
      <c r="A2063" s="452">
        <v>11461</v>
      </c>
      <c r="B2063" s="453" t="s">
        <v>2864</v>
      </c>
      <c r="C2063" s="452" t="s">
        <v>950</v>
      </c>
      <c r="D2063" s="454">
        <f t="shared" si="98"/>
        <v>14.17</v>
      </c>
      <c r="E2063" s="450"/>
      <c r="F2063" s="450">
        <f t="shared" si="96"/>
        <v>14.17</v>
      </c>
      <c r="G2063" s="450">
        <f t="shared" si="97"/>
        <v>14.17</v>
      </c>
      <c r="K2063">
        <v>14.17</v>
      </c>
      <c r="L2063">
        <v>14.17</v>
      </c>
      <c r="N2063">
        <v>10.57</v>
      </c>
      <c r="O2063">
        <v>10.57</v>
      </c>
    </row>
    <row r="2064" spans="1:15" ht="43.2">
      <c r="A2064" s="447">
        <v>43587</v>
      </c>
      <c r="B2064" s="448" t="s">
        <v>2865</v>
      </c>
      <c r="C2064" s="447" t="s">
        <v>950</v>
      </c>
      <c r="D2064" s="449">
        <f t="shared" si="98"/>
        <v>16.350000000000001</v>
      </c>
      <c r="E2064" s="450"/>
      <c r="F2064" s="450">
        <f t="shared" si="96"/>
        <v>16.350000000000001</v>
      </c>
      <c r="G2064" s="450">
        <f t="shared" si="97"/>
        <v>16.350000000000001</v>
      </c>
      <c r="K2064">
        <v>16.350000000000001</v>
      </c>
      <c r="L2064">
        <v>16.350000000000001</v>
      </c>
      <c r="N2064">
        <v>12.19</v>
      </c>
      <c r="O2064">
        <v>12.19</v>
      </c>
    </row>
    <row r="2065" spans="1:15" ht="43.2">
      <c r="A2065" s="452">
        <v>3106</v>
      </c>
      <c r="B2065" s="453" t="s">
        <v>2866</v>
      </c>
      <c r="C2065" s="452" t="s">
        <v>950</v>
      </c>
      <c r="D2065" s="454">
        <f t="shared" si="98"/>
        <v>20.74</v>
      </c>
      <c r="E2065" s="450"/>
      <c r="F2065" s="450">
        <f t="shared" si="96"/>
        <v>20.74</v>
      </c>
      <c r="G2065" s="450">
        <f t="shared" si="97"/>
        <v>20.74</v>
      </c>
      <c r="K2065">
        <v>20.74</v>
      </c>
      <c r="L2065">
        <v>20.74</v>
      </c>
      <c r="N2065">
        <v>15.47</v>
      </c>
      <c r="O2065">
        <v>15.47</v>
      </c>
    </row>
    <row r="2066" spans="1:15">
      <c r="A2066" s="447">
        <v>44539</v>
      </c>
      <c r="B2066" s="448" t="s">
        <v>23693</v>
      </c>
      <c r="C2066" s="447" t="s">
        <v>998</v>
      </c>
      <c r="D2066" s="449">
        <f t="shared" si="98"/>
        <v>3.63</v>
      </c>
      <c r="E2066" s="450"/>
      <c r="F2066" s="450">
        <f t="shared" si="96"/>
        <v>3.63</v>
      </c>
      <c r="G2066" s="450">
        <f t="shared" si="97"/>
        <v>3.63</v>
      </c>
      <c r="K2066">
        <v>3.63</v>
      </c>
      <c r="L2066">
        <v>3.63</v>
      </c>
      <c r="N2066">
        <v>3.22</v>
      </c>
      <c r="O2066">
        <v>3.22</v>
      </c>
    </row>
    <row r="2067" spans="1:15">
      <c r="A2067" s="452">
        <v>3123</v>
      </c>
      <c r="B2067" s="453" t="s">
        <v>2867</v>
      </c>
      <c r="C2067" s="452" t="s">
        <v>998</v>
      </c>
      <c r="D2067" s="454">
        <f t="shared" si="98"/>
        <v>3.39</v>
      </c>
      <c r="E2067" s="450"/>
      <c r="F2067" s="450">
        <f t="shared" si="96"/>
        <v>3.39</v>
      </c>
      <c r="G2067" s="450">
        <f t="shared" si="97"/>
        <v>3.39</v>
      </c>
      <c r="K2067">
        <v>3.39</v>
      </c>
      <c r="L2067">
        <v>3.39</v>
      </c>
      <c r="N2067">
        <v>3</v>
      </c>
      <c r="O2067">
        <v>3</v>
      </c>
    </row>
    <row r="2068" spans="1:15">
      <c r="A2068" s="447">
        <v>38125</v>
      </c>
      <c r="B2068" s="448" t="s">
        <v>2868</v>
      </c>
      <c r="C2068" s="447" t="s">
        <v>998</v>
      </c>
      <c r="D2068" s="449">
        <f t="shared" si="98"/>
        <v>1.1399999999999999</v>
      </c>
      <c r="E2068" s="450"/>
      <c r="F2068" s="450">
        <f t="shared" si="96"/>
        <v>1.1399999999999999</v>
      </c>
      <c r="G2068" s="450">
        <f t="shared" si="97"/>
        <v>1.1399999999999999</v>
      </c>
      <c r="K2068">
        <v>1.1399999999999999</v>
      </c>
      <c r="L2068">
        <v>1.1399999999999999</v>
      </c>
      <c r="N2068">
        <v>1.71</v>
      </c>
      <c r="O2068">
        <v>1.71</v>
      </c>
    </row>
    <row r="2069" spans="1:15" ht="28.8">
      <c r="A2069" s="452">
        <v>39014</v>
      </c>
      <c r="B2069" s="453" t="s">
        <v>2869</v>
      </c>
      <c r="C2069" s="452" t="s">
        <v>998</v>
      </c>
      <c r="D2069" s="454">
        <f t="shared" si="98"/>
        <v>9.4700000000000006</v>
      </c>
      <c r="E2069" s="450"/>
      <c r="F2069" s="450">
        <f t="shared" si="96"/>
        <v>9.4700000000000006</v>
      </c>
      <c r="G2069" s="450">
        <f t="shared" si="97"/>
        <v>9.4700000000000006</v>
      </c>
      <c r="N2069">
        <v>9.4700000000000006</v>
      </c>
      <c r="O2069">
        <v>9.4700000000000006</v>
      </c>
    </row>
    <row r="2070" spans="1:15" ht="28.8">
      <c r="A2070" s="447">
        <v>39365</v>
      </c>
      <c r="B2070" s="448" t="s">
        <v>2870</v>
      </c>
      <c r="C2070" s="447" t="s">
        <v>950</v>
      </c>
      <c r="D2070" s="449">
        <f t="shared" si="98"/>
        <v>2096.7399999999998</v>
      </c>
      <c r="E2070" s="450"/>
      <c r="F2070" s="450">
        <f t="shared" si="96"/>
        <v>2096.7399999999998</v>
      </c>
      <c r="G2070" s="450">
        <f t="shared" si="97"/>
        <v>2096.7399999999998</v>
      </c>
      <c r="K2070">
        <v>2096.7399999999998</v>
      </c>
      <c r="L2070">
        <v>2096.7399999999998</v>
      </c>
      <c r="N2070">
        <v>1948.79</v>
      </c>
      <c r="O2070">
        <v>1948.79</v>
      </c>
    </row>
    <row r="2071" spans="1:15" ht="28.8">
      <c r="A2071" s="452">
        <v>39366</v>
      </c>
      <c r="B2071" s="453" t="s">
        <v>2871</v>
      </c>
      <c r="C2071" s="452" t="s">
        <v>950</v>
      </c>
      <c r="D2071" s="454">
        <f t="shared" si="98"/>
        <v>3181.1</v>
      </c>
      <c r="E2071" s="450"/>
      <c r="F2071" s="450">
        <f t="shared" si="96"/>
        <v>3181.1</v>
      </c>
      <c r="G2071" s="450">
        <f t="shared" si="97"/>
        <v>3181.1</v>
      </c>
      <c r="K2071">
        <v>3181.1</v>
      </c>
      <c r="L2071">
        <v>3181.1</v>
      </c>
      <c r="N2071">
        <v>2956.64</v>
      </c>
      <c r="O2071">
        <v>2956.64</v>
      </c>
    </row>
    <row r="2072" spans="1:15" ht="28.8">
      <c r="A2072" s="447">
        <v>39367</v>
      </c>
      <c r="B2072" s="448" t="s">
        <v>2872</v>
      </c>
      <c r="C2072" s="447" t="s">
        <v>950</v>
      </c>
      <c r="D2072" s="449">
        <f t="shared" si="98"/>
        <v>5450.6</v>
      </c>
      <c r="E2072" s="450"/>
      <c r="F2072" s="450">
        <f t="shared" si="96"/>
        <v>5450.6</v>
      </c>
      <c r="G2072" s="450">
        <f t="shared" si="97"/>
        <v>5450.6</v>
      </c>
      <c r="K2072">
        <v>5450.6</v>
      </c>
      <c r="L2072">
        <v>5450.6</v>
      </c>
      <c r="N2072">
        <v>5066.01</v>
      </c>
      <c r="O2072">
        <v>5066.01</v>
      </c>
    </row>
    <row r="2073" spans="1:15" ht="28.8">
      <c r="A2073" s="452">
        <v>45263</v>
      </c>
      <c r="B2073" s="453" t="s">
        <v>23694</v>
      </c>
      <c r="C2073" s="452" t="s">
        <v>950</v>
      </c>
      <c r="D2073" s="454">
        <f t="shared" si="98"/>
        <v>24.42</v>
      </c>
      <c r="E2073" s="450"/>
      <c r="F2073" s="450">
        <f t="shared" si="96"/>
        <v>24.42</v>
      </c>
      <c r="G2073" s="450">
        <f t="shared" si="97"/>
        <v>24.42</v>
      </c>
      <c r="K2073">
        <v>24.42</v>
      </c>
      <c r="L2073">
        <v>24.42</v>
      </c>
      <c r="N2073">
        <v>18.66</v>
      </c>
      <c r="O2073">
        <v>18.66</v>
      </c>
    </row>
    <row r="2074" spans="1:15" ht="28.8">
      <c r="A2074" s="447">
        <v>37394</v>
      </c>
      <c r="B2074" s="448" t="s">
        <v>2873</v>
      </c>
      <c r="C2074" s="447" t="s">
        <v>2874</v>
      </c>
      <c r="D2074" s="449">
        <f t="shared" si="98"/>
        <v>44.15</v>
      </c>
      <c r="E2074" s="450"/>
      <c r="F2074" s="450">
        <f t="shared" si="96"/>
        <v>44.15</v>
      </c>
      <c r="G2074" s="450">
        <f t="shared" si="97"/>
        <v>44.15</v>
      </c>
      <c r="N2074">
        <v>44.15</v>
      </c>
      <c r="O2074">
        <v>44.15</v>
      </c>
    </row>
    <row r="2075" spans="1:15" ht="28.8">
      <c r="A2075" s="452">
        <v>14146</v>
      </c>
      <c r="B2075" s="453" t="s">
        <v>2875</v>
      </c>
      <c r="C2075" s="452" t="s">
        <v>2874</v>
      </c>
      <c r="D2075" s="454">
        <f t="shared" si="98"/>
        <v>71</v>
      </c>
      <c r="E2075" s="450"/>
      <c r="F2075" s="450">
        <f t="shared" si="96"/>
        <v>71</v>
      </c>
      <c r="G2075" s="450">
        <f t="shared" si="97"/>
        <v>71</v>
      </c>
      <c r="N2075">
        <v>71</v>
      </c>
      <c r="O2075">
        <v>71</v>
      </c>
    </row>
    <row r="2076" spans="1:15" ht="28.8">
      <c r="A2076" s="447">
        <v>938</v>
      </c>
      <c r="B2076" s="448" t="s">
        <v>2876</v>
      </c>
      <c r="C2076" s="447" t="s">
        <v>994</v>
      </c>
      <c r="D2076" s="449">
        <f t="shared" si="98"/>
        <v>1.99</v>
      </c>
      <c r="E2076" s="450"/>
      <c r="F2076" s="450">
        <f t="shared" si="96"/>
        <v>1.99</v>
      </c>
      <c r="G2076" s="450">
        <f t="shared" si="97"/>
        <v>1.99</v>
      </c>
      <c r="K2076">
        <v>1.99</v>
      </c>
      <c r="L2076">
        <v>1.99</v>
      </c>
      <c r="N2076">
        <v>1.78</v>
      </c>
      <c r="O2076">
        <v>1.78</v>
      </c>
    </row>
    <row r="2077" spans="1:15" ht="28.8">
      <c r="A2077" s="452">
        <v>937</v>
      </c>
      <c r="B2077" s="453" t="s">
        <v>2877</v>
      </c>
      <c r="C2077" s="452" t="s">
        <v>994</v>
      </c>
      <c r="D2077" s="454">
        <f t="shared" si="98"/>
        <v>11.62</v>
      </c>
      <c r="E2077" s="450"/>
      <c r="F2077" s="450">
        <f t="shared" si="96"/>
        <v>11.62</v>
      </c>
      <c r="G2077" s="450">
        <f t="shared" si="97"/>
        <v>11.62</v>
      </c>
      <c r="K2077">
        <v>11.62</v>
      </c>
      <c r="L2077">
        <v>11.62</v>
      </c>
      <c r="N2077">
        <v>10.39</v>
      </c>
      <c r="O2077">
        <v>10.39</v>
      </c>
    </row>
    <row r="2078" spans="1:15" ht="28.8">
      <c r="A2078" s="447">
        <v>939</v>
      </c>
      <c r="B2078" s="448" t="s">
        <v>2878</v>
      </c>
      <c r="C2078" s="447" t="s">
        <v>994</v>
      </c>
      <c r="D2078" s="449">
        <f t="shared" si="98"/>
        <v>3.22</v>
      </c>
      <c r="E2078" s="450"/>
      <c r="F2078" s="450">
        <f t="shared" si="96"/>
        <v>3.22</v>
      </c>
      <c r="G2078" s="450">
        <f t="shared" si="97"/>
        <v>3.22</v>
      </c>
      <c r="K2078">
        <v>3.22</v>
      </c>
      <c r="L2078">
        <v>3.22</v>
      </c>
      <c r="N2078">
        <v>2.88</v>
      </c>
      <c r="O2078">
        <v>2.88</v>
      </c>
    </row>
    <row r="2079" spans="1:15" ht="28.8">
      <c r="A2079" s="452">
        <v>944</v>
      </c>
      <c r="B2079" s="453" t="s">
        <v>2879</v>
      </c>
      <c r="C2079" s="452" t="s">
        <v>994</v>
      </c>
      <c r="D2079" s="454">
        <f t="shared" si="98"/>
        <v>5.0999999999999996</v>
      </c>
      <c r="E2079" s="450"/>
      <c r="F2079" s="450">
        <f t="shared" si="96"/>
        <v>5.0999999999999996</v>
      </c>
      <c r="G2079" s="450">
        <f t="shared" si="97"/>
        <v>5.0999999999999996</v>
      </c>
      <c r="K2079">
        <v>5.0999999999999996</v>
      </c>
      <c r="L2079">
        <v>5.0999999999999996</v>
      </c>
      <c r="N2079">
        <v>4.55</v>
      </c>
      <c r="O2079">
        <v>4.55</v>
      </c>
    </row>
    <row r="2080" spans="1:15" ht="28.8">
      <c r="A2080" s="447">
        <v>940</v>
      </c>
      <c r="B2080" s="448" t="s">
        <v>2880</v>
      </c>
      <c r="C2080" s="447" t="s">
        <v>994</v>
      </c>
      <c r="D2080" s="449">
        <f t="shared" si="98"/>
        <v>7.36</v>
      </c>
      <c r="E2080" s="450"/>
      <c r="F2080" s="450">
        <f t="shared" si="96"/>
        <v>7.36</v>
      </c>
      <c r="G2080" s="450">
        <f t="shared" si="97"/>
        <v>7.36</v>
      </c>
      <c r="K2080">
        <v>7.36</v>
      </c>
      <c r="L2080">
        <v>7.36</v>
      </c>
      <c r="N2080">
        <v>6.57</v>
      </c>
      <c r="O2080">
        <v>6.57</v>
      </c>
    </row>
    <row r="2081" spans="1:15">
      <c r="A2081" s="452">
        <v>44397</v>
      </c>
      <c r="B2081" s="453" t="s">
        <v>2881</v>
      </c>
      <c r="C2081" s="452" t="s">
        <v>994</v>
      </c>
      <c r="D2081" s="454">
        <f t="shared" si="98"/>
        <v>2.38</v>
      </c>
      <c r="E2081" s="450"/>
      <c r="F2081" s="450">
        <f t="shared" si="96"/>
        <v>2.38</v>
      </c>
      <c r="G2081" s="450">
        <f t="shared" si="97"/>
        <v>2.38</v>
      </c>
      <c r="K2081">
        <v>2.38</v>
      </c>
      <c r="L2081">
        <v>2.38</v>
      </c>
      <c r="N2081">
        <v>4.29</v>
      </c>
      <c r="O2081">
        <v>4.29</v>
      </c>
    </row>
    <row r="2082" spans="1:15">
      <c r="A2082" s="447">
        <v>406</v>
      </c>
      <c r="B2082" s="448" t="s">
        <v>2882</v>
      </c>
      <c r="C2082" s="447" t="s">
        <v>950</v>
      </c>
      <c r="D2082" s="449">
        <f t="shared" si="98"/>
        <v>101.39</v>
      </c>
      <c r="E2082" s="450"/>
      <c r="F2082" s="450">
        <f t="shared" ref="F2082:F2145" si="99">IF(K2082&gt;0,K2082,N2082)</f>
        <v>101.39</v>
      </c>
      <c r="G2082" s="450">
        <f t="shared" ref="G2082:G2145" si="100">IF(L2082&gt;0,L2082,O2082)</f>
        <v>101.39</v>
      </c>
      <c r="K2082">
        <v>101.39</v>
      </c>
      <c r="L2082">
        <v>101.39</v>
      </c>
      <c r="N2082">
        <v>83.93</v>
      </c>
      <c r="O2082">
        <v>83.93</v>
      </c>
    </row>
    <row r="2083" spans="1:15">
      <c r="A2083" s="452">
        <v>43728</v>
      </c>
      <c r="B2083" s="453" t="s">
        <v>23695</v>
      </c>
      <c r="C2083" s="452" t="s">
        <v>994</v>
      </c>
      <c r="D2083" s="454">
        <f t="shared" si="98"/>
        <v>0.22</v>
      </c>
      <c r="E2083" s="450"/>
      <c r="F2083" s="450">
        <f t="shared" si="99"/>
        <v>0.22</v>
      </c>
      <c r="G2083" s="450">
        <f t="shared" si="100"/>
        <v>0.22</v>
      </c>
      <c r="K2083">
        <v>0.22</v>
      </c>
      <c r="L2083">
        <v>0.22</v>
      </c>
      <c r="N2083">
        <v>0.2</v>
      </c>
      <c r="O2083">
        <v>0.2</v>
      </c>
    </row>
    <row r="2084" spans="1:15">
      <c r="A2084" s="447">
        <v>42529</v>
      </c>
      <c r="B2084" s="448" t="s">
        <v>2883</v>
      </c>
      <c r="C2084" s="447" t="s">
        <v>994</v>
      </c>
      <c r="D2084" s="449">
        <f t="shared" si="98"/>
        <v>0.95</v>
      </c>
      <c r="E2084" s="450"/>
      <c r="F2084" s="450">
        <f t="shared" si="99"/>
        <v>0.95</v>
      </c>
      <c r="G2084" s="450">
        <f t="shared" si="100"/>
        <v>0.95</v>
      </c>
      <c r="K2084">
        <v>0.95</v>
      </c>
      <c r="L2084">
        <v>0.95</v>
      </c>
      <c r="N2084">
        <v>1.36</v>
      </c>
      <c r="O2084">
        <v>1.36</v>
      </c>
    </row>
    <row r="2085" spans="1:15" ht="28.8">
      <c r="A2085" s="452">
        <v>39634</v>
      </c>
      <c r="B2085" s="453" t="s">
        <v>2884</v>
      </c>
      <c r="C2085" s="452" t="s">
        <v>994</v>
      </c>
      <c r="D2085" s="454">
        <f t="shared" si="98"/>
        <v>4.1500000000000004</v>
      </c>
      <c r="E2085" s="450"/>
      <c r="F2085" s="450">
        <f t="shared" si="99"/>
        <v>4.1500000000000004</v>
      </c>
      <c r="G2085" s="450">
        <f t="shared" si="100"/>
        <v>4.1500000000000004</v>
      </c>
      <c r="K2085">
        <v>4.1500000000000004</v>
      </c>
      <c r="L2085">
        <v>4.1500000000000004</v>
      </c>
      <c r="N2085">
        <v>3.78</v>
      </c>
      <c r="O2085">
        <v>3.78</v>
      </c>
    </row>
    <row r="2086" spans="1:15">
      <c r="A2086" s="447">
        <v>39701</v>
      </c>
      <c r="B2086" s="448" t="s">
        <v>2885</v>
      </c>
      <c r="C2086" s="447" t="s">
        <v>950</v>
      </c>
      <c r="D2086" s="449">
        <f t="shared" si="98"/>
        <v>105.7</v>
      </c>
      <c r="E2086" s="450"/>
      <c r="F2086" s="450">
        <f t="shared" si="99"/>
        <v>105.7</v>
      </c>
      <c r="G2086" s="450">
        <f t="shared" si="100"/>
        <v>105.7</v>
      </c>
      <c r="K2086">
        <v>105.7</v>
      </c>
      <c r="L2086">
        <v>105.7</v>
      </c>
      <c r="N2086">
        <v>101.02</v>
      </c>
      <c r="O2086">
        <v>101.02</v>
      </c>
    </row>
    <row r="2087" spans="1:15">
      <c r="A2087" s="452">
        <v>12815</v>
      </c>
      <c r="B2087" s="453" t="s">
        <v>2886</v>
      </c>
      <c r="C2087" s="452" t="s">
        <v>950</v>
      </c>
      <c r="D2087" s="454">
        <f t="shared" si="98"/>
        <v>15.66</v>
      </c>
      <c r="E2087" s="450"/>
      <c r="F2087" s="450">
        <f t="shared" si="99"/>
        <v>15.66</v>
      </c>
      <c r="G2087" s="450">
        <f t="shared" si="100"/>
        <v>15.66</v>
      </c>
      <c r="K2087">
        <v>15.66</v>
      </c>
      <c r="L2087">
        <v>15.66</v>
      </c>
      <c r="N2087">
        <v>14.35</v>
      </c>
      <c r="O2087">
        <v>14.35</v>
      </c>
    </row>
    <row r="2088" spans="1:15" ht="28.8">
      <c r="A2088" s="447">
        <v>39431</v>
      </c>
      <c r="B2088" s="448" t="s">
        <v>2887</v>
      </c>
      <c r="C2088" s="447" t="s">
        <v>994</v>
      </c>
      <c r="D2088" s="449">
        <f t="shared" si="98"/>
        <v>0.46</v>
      </c>
      <c r="E2088" s="450"/>
      <c r="F2088" s="450">
        <f t="shared" si="99"/>
        <v>0.46</v>
      </c>
      <c r="G2088" s="450">
        <f t="shared" si="100"/>
        <v>0.46</v>
      </c>
      <c r="K2088">
        <v>0.46</v>
      </c>
      <c r="L2088">
        <v>0.46</v>
      </c>
      <c r="N2088">
        <v>0.31</v>
      </c>
      <c r="O2088">
        <v>0.31</v>
      </c>
    </row>
    <row r="2089" spans="1:15" ht="28.8">
      <c r="A2089" s="452">
        <v>39432</v>
      </c>
      <c r="B2089" s="453" t="s">
        <v>2888</v>
      </c>
      <c r="C2089" s="452" t="s">
        <v>994</v>
      </c>
      <c r="D2089" s="454">
        <f t="shared" si="98"/>
        <v>4.08</v>
      </c>
      <c r="E2089" s="450"/>
      <c r="F2089" s="450">
        <f t="shared" si="99"/>
        <v>4.08</v>
      </c>
      <c r="G2089" s="450">
        <f t="shared" si="100"/>
        <v>4.08</v>
      </c>
      <c r="K2089">
        <v>4.08</v>
      </c>
      <c r="L2089">
        <v>4.08</v>
      </c>
      <c r="N2089">
        <v>2.75</v>
      </c>
      <c r="O2089">
        <v>2.75</v>
      </c>
    </row>
    <row r="2090" spans="1:15">
      <c r="A2090" s="447">
        <v>43727</v>
      </c>
      <c r="B2090" s="448" t="s">
        <v>23696</v>
      </c>
      <c r="C2090" s="447" t="s">
        <v>994</v>
      </c>
      <c r="D2090" s="449">
        <f t="shared" si="98"/>
        <v>1.66</v>
      </c>
      <c r="E2090" s="450"/>
      <c r="F2090" s="450">
        <f t="shared" si="99"/>
        <v>1.66</v>
      </c>
      <c r="G2090" s="450">
        <f t="shared" si="100"/>
        <v>1.66</v>
      </c>
      <c r="K2090">
        <v>1.66</v>
      </c>
      <c r="L2090">
        <v>1.66</v>
      </c>
      <c r="N2090">
        <v>1.51</v>
      </c>
      <c r="O2090">
        <v>1.51</v>
      </c>
    </row>
    <row r="2091" spans="1:15">
      <c r="A2091" s="452">
        <v>20111</v>
      </c>
      <c r="B2091" s="453" t="s">
        <v>2889</v>
      </c>
      <c r="C2091" s="452" t="s">
        <v>950</v>
      </c>
      <c r="D2091" s="454">
        <f t="shared" si="98"/>
        <v>24.55</v>
      </c>
      <c r="E2091" s="450"/>
      <c r="F2091" s="450">
        <f t="shared" si="99"/>
        <v>24.55</v>
      </c>
      <c r="G2091" s="450">
        <f t="shared" si="100"/>
        <v>24.55</v>
      </c>
      <c r="K2091">
        <v>24.55</v>
      </c>
      <c r="L2091">
        <v>24.55</v>
      </c>
      <c r="N2091">
        <v>22.35</v>
      </c>
      <c r="O2091">
        <v>22.35</v>
      </c>
    </row>
    <row r="2092" spans="1:15">
      <c r="A2092" s="447">
        <v>21127</v>
      </c>
      <c r="B2092" s="448" t="s">
        <v>2890</v>
      </c>
      <c r="C2092" s="447" t="s">
        <v>950</v>
      </c>
      <c r="D2092" s="449">
        <f t="shared" si="98"/>
        <v>7.16</v>
      </c>
      <c r="E2092" s="450"/>
      <c r="F2092" s="450">
        <f t="shared" si="99"/>
        <v>7.16</v>
      </c>
      <c r="G2092" s="450">
        <f t="shared" si="100"/>
        <v>7.16</v>
      </c>
      <c r="K2092">
        <v>7.16</v>
      </c>
      <c r="L2092">
        <v>7.16</v>
      </c>
      <c r="N2092">
        <v>6.52</v>
      </c>
      <c r="O2092">
        <v>6.52</v>
      </c>
    </row>
    <row r="2093" spans="1:15">
      <c r="A2093" s="452">
        <v>404</v>
      </c>
      <c r="B2093" s="453" t="s">
        <v>2891</v>
      </c>
      <c r="C2093" s="452" t="s">
        <v>994</v>
      </c>
      <c r="D2093" s="454">
        <f t="shared" si="98"/>
        <v>4.6900000000000004</v>
      </c>
      <c r="E2093" s="450"/>
      <c r="F2093" s="450">
        <f t="shared" si="99"/>
        <v>4.6900000000000004</v>
      </c>
      <c r="G2093" s="450">
        <f t="shared" si="100"/>
        <v>4.6900000000000004</v>
      </c>
      <c r="K2093">
        <v>4.6900000000000004</v>
      </c>
      <c r="L2093">
        <v>4.6900000000000004</v>
      </c>
      <c r="N2093">
        <v>4.2699999999999996</v>
      </c>
      <c r="O2093">
        <v>4.2699999999999996</v>
      </c>
    </row>
    <row r="2094" spans="1:15">
      <c r="A2094" s="447">
        <v>14151</v>
      </c>
      <c r="B2094" s="448" t="s">
        <v>2892</v>
      </c>
      <c r="C2094" s="447" t="s">
        <v>950</v>
      </c>
      <c r="D2094" s="449">
        <f t="shared" si="98"/>
        <v>51.03</v>
      </c>
      <c r="E2094" s="450"/>
      <c r="F2094" s="450">
        <f t="shared" si="99"/>
        <v>51.03</v>
      </c>
      <c r="G2094" s="450">
        <f t="shared" si="100"/>
        <v>51.03</v>
      </c>
      <c r="N2094">
        <v>51.03</v>
      </c>
      <c r="O2094">
        <v>51.03</v>
      </c>
    </row>
    <row r="2095" spans="1:15">
      <c r="A2095" s="452">
        <v>14153</v>
      </c>
      <c r="B2095" s="453" t="s">
        <v>2893</v>
      </c>
      <c r="C2095" s="452" t="s">
        <v>950</v>
      </c>
      <c r="D2095" s="454">
        <f t="shared" si="98"/>
        <v>57.68</v>
      </c>
      <c r="E2095" s="450"/>
      <c r="F2095" s="450">
        <f t="shared" si="99"/>
        <v>57.68</v>
      </c>
      <c r="G2095" s="450">
        <f t="shared" si="100"/>
        <v>57.68</v>
      </c>
      <c r="N2095">
        <v>57.68</v>
      </c>
      <c r="O2095">
        <v>57.68</v>
      </c>
    </row>
    <row r="2096" spans="1:15">
      <c r="A2096" s="447">
        <v>14152</v>
      </c>
      <c r="B2096" s="448" t="s">
        <v>2894</v>
      </c>
      <c r="C2096" s="447" t="s">
        <v>950</v>
      </c>
      <c r="D2096" s="449">
        <f t="shared" si="98"/>
        <v>44.28</v>
      </c>
      <c r="E2096" s="450"/>
      <c r="F2096" s="450">
        <f t="shared" si="99"/>
        <v>44.28</v>
      </c>
      <c r="G2096" s="450">
        <f t="shared" si="100"/>
        <v>44.28</v>
      </c>
      <c r="N2096">
        <v>44.28</v>
      </c>
      <c r="O2096">
        <v>44.28</v>
      </c>
    </row>
    <row r="2097" spans="1:15">
      <c r="A2097" s="452">
        <v>14154</v>
      </c>
      <c r="B2097" s="453" t="s">
        <v>2895</v>
      </c>
      <c r="C2097" s="452" t="s">
        <v>950</v>
      </c>
      <c r="D2097" s="454">
        <f t="shared" si="98"/>
        <v>155</v>
      </c>
      <c r="E2097" s="450"/>
      <c r="F2097" s="450">
        <f t="shared" si="99"/>
        <v>155</v>
      </c>
      <c r="G2097" s="450">
        <f t="shared" si="100"/>
        <v>155</v>
      </c>
      <c r="N2097">
        <v>155</v>
      </c>
      <c r="O2097">
        <v>155</v>
      </c>
    </row>
    <row r="2098" spans="1:15">
      <c r="A2098" s="447">
        <v>43729</v>
      </c>
      <c r="B2098" s="448" t="s">
        <v>23697</v>
      </c>
      <c r="C2098" s="447" t="s">
        <v>994</v>
      </c>
      <c r="D2098" s="449">
        <f t="shared" si="98"/>
        <v>0.16</v>
      </c>
      <c r="E2098" s="450"/>
      <c r="F2098" s="450">
        <f t="shared" si="99"/>
        <v>0.16</v>
      </c>
      <c r="G2098" s="450">
        <f t="shared" si="100"/>
        <v>0.16</v>
      </c>
      <c r="K2098">
        <v>0.16</v>
      </c>
      <c r="L2098">
        <v>0.16</v>
      </c>
      <c r="N2098">
        <v>0.15</v>
      </c>
      <c r="O2098">
        <v>0.15</v>
      </c>
    </row>
    <row r="2099" spans="1:15">
      <c r="A2099" s="452">
        <v>41956</v>
      </c>
      <c r="B2099" s="453" t="s">
        <v>23698</v>
      </c>
      <c r="C2099" s="452" t="s">
        <v>994</v>
      </c>
      <c r="D2099" s="454">
        <f t="shared" si="98"/>
        <v>0.08</v>
      </c>
      <c r="E2099" s="450"/>
      <c r="F2099" s="450">
        <f t="shared" si="99"/>
        <v>0.08</v>
      </c>
      <c r="G2099" s="450">
        <f t="shared" si="100"/>
        <v>0.08</v>
      </c>
      <c r="K2099">
        <v>0.08</v>
      </c>
      <c r="L2099">
        <v>0.08</v>
      </c>
      <c r="N2099">
        <v>7.0000000000000007E-2</v>
      </c>
      <c r="O2099">
        <v>7.0000000000000007E-2</v>
      </c>
    </row>
    <row r="2100" spans="1:15">
      <c r="A2100" s="447">
        <v>3146</v>
      </c>
      <c r="B2100" s="448" t="s">
        <v>2896</v>
      </c>
      <c r="C2100" s="447" t="s">
        <v>950</v>
      </c>
      <c r="D2100" s="449">
        <f t="shared" si="98"/>
        <v>4.5599999999999996</v>
      </c>
      <c r="E2100" s="450"/>
      <c r="F2100" s="450">
        <f t="shared" si="99"/>
        <v>4.5599999999999996</v>
      </c>
      <c r="G2100" s="450">
        <f t="shared" si="100"/>
        <v>4.5599999999999996</v>
      </c>
      <c r="K2100">
        <v>4.5599999999999996</v>
      </c>
      <c r="L2100">
        <v>4.5599999999999996</v>
      </c>
      <c r="N2100">
        <v>4.16</v>
      </c>
      <c r="O2100">
        <v>4.16</v>
      </c>
    </row>
    <row r="2101" spans="1:15">
      <c r="A2101" s="452">
        <v>3143</v>
      </c>
      <c r="B2101" s="453" t="s">
        <v>23699</v>
      </c>
      <c r="C2101" s="452" t="s">
        <v>950</v>
      </c>
      <c r="D2101" s="454">
        <f t="shared" si="98"/>
        <v>8.34</v>
      </c>
      <c r="E2101" s="450"/>
      <c r="F2101" s="450">
        <f t="shared" si="99"/>
        <v>8.34</v>
      </c>
      <c r="G2101" s="450">
        <f t="shared" si="100"/>
        <v>8.34</v>
      </c>
      <c r="K2101">
        <v>8.34</v>
      </c>
      <c r="L2101">
        <v>8.34</v>
      </c>
      <c r="N2101">
        <v>7.59</v>
      </c>
      <c r="O2101">
        <v>7.59</v>
      </c>
    </row>
    <row r="2102" spans="1:15">
      <c r="A2102" s="447">
        <v>3148</v>
      </c>
      <c r="B2102" s="448" t="s">
        <v>2897</v>
      </c>
      <c r="C2102" s="447" t="s">
        <v>950</v>
      </c>
      <c r="D2102" s="449">
        <f t="shared" si="98"/>
        <v>17.940000000000001</v>
      </c>
      <c r="E2102" s="450"/>
      <c r="F2102" s="450">
        <f t="shared" si="99"/>
        <v>17.940000000000001</v>
      </c>
      <c r="G2102" s="450">
        <f t="shared" si="100"/>
        <v>17.940000000000001</v>
      </c>
      <c r="K2102">
        <v>17.940000000000001</v>
      </c>
      <c r="L2102">
        <v>17.940000000000001</v>
      </c>
      <c r="N2102">
        <v>16.34</v>
      </c>
      <c r="O2102">
        <v>16.34</v>
      </c>
    </row>
    <row r="2103" spans="1:15">
      <c r="A2103" s="452">
        <v>4310</v>
      </c>
      <c r="B2103" s="453" t="s">
        <v>2898</v>
      </c>
      <c r="C2103" s="452" t="s">
        <v>950</v>
      </c>
      <c r="D2103" s="454">
        <f t="shared" si="98"/>
        <v>2.7</v>
      </c>
      <c r="E2103" s="450"/>
      <c r="F2103" s="450">
        <f t="shared" si="99"/>
        <v>2.7</v>
      </c>
      <c r="G2103" s="450">
        <f t="shared" si="100"/>
        <v>2.7</v>
      </c>
      <c r="K2103">
        <v>2.7</v>
      </c>
      <c r="L2103">
        <v>2.7</v>
      </c>
      <c r="N2103">
        <v>2.93</v>
      </c>
      <c r="O2103">
        <v>2.93</v>
      </c>
    </row>
    <row r="2104" spans="1:15">
      <c r="A2104" s="447">
        <v>4311</v>
      </c>
      <c r="B2104" s="448" t="s">
        <v>2899</v>
      </c>
      <c r="C2104" s="447" t="s">
        <v>950</v>
      </c>
      <c r="D2104" s="449">
        <f t="shared" si="98"/>
        <v>1.9</v>
      </c>
      <c r="E2104" s="450"/>
      <c r="F2104" s="450">
        <f t="shared" si="99"/>
        <v>1.9</v>
      </c>
      <c r="G2104" s="450">
        <f t="shared" si="100"/>
        <v>1.9</v>
      </c>
      <c r="K2104">
        <v>1.9</v>
      </c>
      <c r="L2104">
        <v>1.9</v>
      </c>
      <c r="N2104">
        <v>2.06</v>
      </c>
      <c r="O2104">
        <v>2.06</v>
      </c>
    </row>
    <row r="2105" spans="1:15">
      <c r="A2105" s="452">
        <v>4312</v>
      </c>
      <c r="B2105" s="453" t="s">
        <v>2900</v>
      </c>
      <c r="C2105" s="452" t="s">
        <v>950</v>
      </c>
      <c r="D2105" s="454">
        <f t="shared" si="98"/>
        <v>2.66</v>
      </c>
      <c r="E2105" s="450"/>
      <c r="F2105" s="450">
        <f t="shared" si="99"/>
        <v>2.66</v>
      </c>
      <c r="G2105" s="450">
        <f t="shared" si="100"/>
        <v>2.66</v>
      </c>
      <c r="K2105">
        <v>2.66</v>
      </c>
      <c r="L2105">
        <v>2.66</v>
      </c>
      <c r="N2105">
        <v>2.88</v>
      </c>
      <c r="O2105">
        <v>2.88</v>
      </c>
    </row>
    <row r="2106" spans="1:15">
      <c r="A2106" s="447">
        <v>13261</v>
      </c>
      <c r="B2106" s="448" t="s">
        <v>2901</v>
      </c>
      <c r="C2106" s="447" t="s">
        <v>950</v>
      </c>
      <c r="D2106" s="449">
        <f t="shared" si="98"/>
        <v>2.83</v>
      </c>
      <c r="E2106" s="450"/>
      <c r="F2106" s="450">
        <f t="shared" si="99"/>
        <v>2.83</v>
      </c>
      <c r="G2106" s="450">
        <f t="shared" si="100"/>
        <v>2.83</v>
      </c>
      <c r="K2106">
        <v>2.83</v>
      </c>
      <c r="L2106">
        <v>2.83</v>
      </c>
      <c r="N2106">
        <v>2.6</v>
      </c>
      <c r="O2106">
        <v>2.6</v>
      </c>
    </row>
    <row r="2107" spans="1:15">
      <c r="A2107" s="452">
        <v>3272</v>
      </c>
      <c r="B2107" s="453" t="s">
        <v>2902</v>
      </c>
      <c r="C2107" s="452" t="s">
        <v>950</v>
      </c>
      <c r="D2107" s="454">
        <f t="shared" si="98"/>
        <v>42.91</v>
      </c>
      <c r="E2107" s="450"/>
      <c r="F2107" s="450">
        <f t="shared" si="99"/>
        <v>42.91</v>
      </c>
      <c r="G2107" s="450">
        <f t="shared" si="100"/>
        <v>42.91</v>
      </c>
      <c r="K2107">
        <v>42.91</v>
      </c>
      <c r="L2107">
        <v>42.91</v>
      </c>
      <c r="N2107">
        <v>55.12</v>
      </c>
      <c r="O2107">
        <v>55.12</v>
      </c>
    </row>
    <row r="2108" spans="1:15">
      <c r="A2108" s="447">
        <v>3265</v>
      </c>
      <c r="B2108" s="448" t="s">
        <v>2903</v>
      </c>
      <c r="C2108" s="447" t="s">
        <v>950</v>
      </c>
      <c r="D2108" s="449">
        <f t="shared" si="98"/>
        <v>34.090000000000003</v>
      </c>
      <c r="E2108" s="450"/>
      <c r="F2108" s="450">
        <f t="shared" si="99"/>
        <v>34.090000000000003</v>
      </c>
      <c r="G2108" s="450">
        <f t="shared" si="100"/>
        <v>34.090000000000003</v>
      </c>
      <c r="K2108">
        <v>34.090000000000003</v>
      </c>
      <c r="L2108">
        <v>34.090000000000003</v>
      </c>
      <c r="N2108">
        <v>43.79</v>
      </c>
      <c r="O2108">
        <v>43.79</v>
      </c>
    </row>
    <row r="2109" spans="1:15">
      <c r="A2109" s="452">
        <v>3264</v>
      </c>
      <c r="B2109" s="453" t="s">
        <v>2904</v>
      </c>
      <c r="C2109" s="452" t="s">
        <v>950</v>
      </c>
      <c r="D2109" s="454">
        <f t="shared" si="98"/>
        <v>24.51</v>
      </c>
      <c r="E2109" s="450"/>
      <c r="F2109" s="450">
        <f t="shared" si="99"/>
        <v>24.51</v>
      </c>
      <c r="G2109" s="450">
        <f t="shared" si="100"/>
        <v>24.51</v>
      </c>
      <c r="K2109">
        <v>24.51</v>
      </c>
      <c r="L2109">
        <v>24.51</v>
      </c>
      <c r="N2109">
        <v>31.49</v>
      </c>
      <c r="O2109">
        <v>31.49</v>
      </c>
    </row>
    <row r="2110" spans="1:15">
      <c r="A2110" s="447">
        <v>3262</v>
      </c>
      <c r="B2110" s="448" t="s">
        <v>2905</v>
      </c>
      <c r="C2110" s="447" t="s">
        <v>950</v>
      </c>
      <c r="D2110" s="449">
        <f t="shared" si="98"/>
        <v>14.92</v>
      </c>
      <c r="E2110" s="450"/>
      <c r="F2110" s="450">
        <f t="shared" si="99"/>
        <v>14.92</v>
      </c>
      <c r="G2110" s="450">
        <f t="shared" si="100"/>
        <v>14.92</v>
      </c>
      <c r="K2110">
        <v>14.92</v>
      </c>
      <c r="L2110">
        <v>14.92</v>
      </c>
      <c r="N2110">
        <v>19.170000000000002</v>
      </c>
      <c r="O2110">
        <v>19.170000000000002</v>
      </c>
    </row>
    <row r="2111" spans="1:15">
      <c r="A2111" s="452">
        <v>3267</v>
      </c>
      <c r="B2111" s="453" t="s">
        <v>2906</v>
      </c>
      <c r="C2111" s="452" t="s">
        <v>950</v>
      </c>
      <c r="D2111" s="454">
        <f t="shared" si="98"/>
        <v>80.06</v>
      </c>
      <c r="E2111" s="450"/>
      <c r="F2111" s="450">
        <f t="shared" si="99"/>
        <v>80.06</v>
      </c>
      <c r="G2111" s="450">
        <f t="shared" si="100"/>
        <v>80.06</v>
      </c>
      <c r="K2111">
        <v>80.06</v>
      </c>
      <c r="L2111">
        <v>80.06</v>
      </c>
      <c r="N2111">
        <v>102.84</v>
      </c>
      <c r="O2111">
        <v>102.84</v>
      </c>
    </row>
    <row r="2112" spans="1:15">
      <c r="A2112" s="447">
        <v>3266</v>
      </c>
      <c r="B2112" s="448" t="s">
        <v>2907</v>
      </c>
      <c r="C2112" s="447" t="s">
        <v>950</v>
      </c>
      <c r="D2112" s="449">
        <f t="shared" si="98"/>
        <v>50.94</v>
      </c>
      <c r="E2112" s="450"/>
      <c r="F2112" s="450">
        <f t="shared" si="99"/>
        <v>50.94</v>
      </c>
      <c r="G2112" s="450">
        <f t="shared" si="100"/>
        <v>50.94</v>
      </c>
      <c r="K2112">
        <v>50.94</v>
      </c>
      <c r="L2112">
        <v>50.94</v>
      </c>
      <c r="N2112">
        <v>65.430000000000007</v>
      </c>
      <c r="O2112">
        <v>65.430000000000007</v>
      </c>
    </row>
    <row r="2113" spans="1:15">
      <c r="A2113" s="452">
        <v>3268</v>
      </c>
      <c r="B2113" s="453" t="s">
        <v>2908</v>
      </c>
      <c r="C2113" s="452" t="s">
        <v>950</v>
      </c>
      <c r="D2113" s="454">
        <f t="shared" si="98"/>
        <v>108.24</v>
      </c>
      <c r="E2113" s="450"/>
      <c r="F2113" s="450">
        <f t="shared" si="99"/>
        <v>108.24</v>
      </c>
      <c r="G2113" s="450">
        <f t="shared" si="100"/>
        <v>108.24</v>
      </c>
      <c r="K2113">
        <v>108.24</v>
      </c>
      <c r="L2113">
        <v>108.24</v>
      </c>
      <c r="N2113">
        <v>139.04</v>
      </c>
      <c r="O2113">
        <v>139.04</v>
      </c>
    </row>
    <row r="2114" spans="1:15">
      <c r="A2114" s="447">
        <v>3263</v>
      </c>
      <c r="B2114" s="448" t="s">
        <v>2909</v>
      </c>
      <c r="C2114" s="447" t="s">
        <v>950</v>
      </c>
      <c r="D2114" s="449">
        <f t="shared" si="98"/>
        <v>20.38</v>
      </c>
      <c r="E2114" s="450"/>
      <c r="F2114" s="450">
        <f t="shared" si="99"/>
        <v>20.38</v>
      </c>
      <c r="G2114" s="450">
        <f t="shared" si="100"/>
        <v>20.38</v>
      </c>
      <c r="K2114">
        <v>20.38</v>
      </c>
      <c r="L2114">
        <v>20.38</v>
      </c>
      <c r="N2114">
        <v>26.18</v>
      </c>
      <c r="O2114">
        <v>26.18</v>
      </c>
    </row>
    <row r="2115" spans="1:15">
      <c r="A2115" s="452">
        <v>3271</v>
      </c>
      <c r="B2115" s="453" t="s">
        <v>2910</v>
      </c>
      <c r="C2115" s="452" t="s">
        <v>950</v>
      </c>
      <c r="D2115" s="454">
        <f t="shared" ref="D2115:D2178" si="101">IF($I$2=$G$1,G2115,F2115)</f>
        <v>160.03</v>
      </c>
      <c r="E2115" s="450"/>
      <c r="F2115" s="450">
        <f t="shared" si="99"/>
        <v>160.03</v>
      </c>
      <c r="G2115" s="450">
        <f t="shared" si="100"/>
        <v>160.03</v>
      </c>
      <c r="K2115">
        <v>160.03</v>
      </c>
      <c r="L2115">
        <v>160.03</v>
      </c>
      <c r="N2115">
        <v>205.56</v>
      </c>
      <c r="O2115">
        <v>205.56</v>
      </c>
    </row>
    <row r="2116" spans="1:15">
      <c r="A2116" s="447">
        <v>3270</v>
      </c>
      <c r="B2116" s="448" t="s">
        <v>2911</v>
      </c>
      <c r="C2116" s="447" t="s">
        <v>950</v>
      </c>
      <c r="D2116" s="449">
        <f t="shared" si="101"/>
        <v>268.86</v>
      </c>
      <c r="E2116" s="450"/>
      <c r="F2116" s="450">
        <f t="shared" si="99"/>
        <v>268.86</v>
      </c>
      <c r="G2116" s="450">
        <f t="shared" si="100"/>
        <v>268.86</v>
      </c>
      <c r="K2116">
        <v>268.86</v>
      </c>
      <c r="L2116">
        <v>268.86</v>
      </c>
      <c r="N2116">
        <v>345.35</v>
      </c>
      <c r="O2116">
        <v>345.35</v>
      </c>
    </row>
    <row r="2117" spans="1:15">
      <c r="A2117" s="452">
        <v>45256</v>
      </c>
      <c r="B2117" s="453" t="s">
        <v>23700</v>
      </c>
      <c r="C2117" s="452" t="s">
        <v>950</v>
      </c>
      <c r="D2117" s="454">
        <f t="shared" si="101"/>
        <v>31.14</v>
      </c>
      <c r="E2117" s="450"/>
      <c r="F2117" s="450">
        <f t="shared" si="99"/>
        <v>31.14</v>
      </c>
      <c r="G2117" s="450">
        <f t="shared" si="100"/>
        <v>31.14</v>
      </c>
      <c r="K2117">
        <v>31.14</v>
      </c>
      <c r="L2117">
        <v>31.14</v>
      </c>
      <c r="N2117">
        <v>29.23</v>
      </c>
      <c r="O2117">
        <v>29.23</v>
      </c>
    </row>
    <row r="2118" spans="1:15" ht="28.8">
      <c r="A2118" s="447">
        <v>3275</v>
      </c>
      <c r="B2118" s="448" t="s">
        <v>2912</v>
      </c>
      <c r="C2118" s="447" t="s">
        <v>49</v>
      </c>
      <c r="D2118" s="449">
        <f t="shared" si="101"/>
        <v>138.04</v>
      </c>
      <c r="E2118" s="450"/>
      <c r="F2118" s="450">
        <f t="shared" si="99"/>
        <v>138.04</v>
      </c>
      <c r="G2118" s="450">
        <f t="shared" si="100"/>
        <v>138.04</v>
      </c>
      <c r="K2118">
        <v>138.04</v>
      </c>
      <c r="L2118">
        <v>138.04</v>
      </c>
      <c r="N2118">
        <v>121.67</v>
      </c>
      <c r="O2118">
        <v>121.67</v>
      </c>
    </row>
    <row r="2119" spans="1:15" ht="28.8">
      <c r="A2119" s="452">
        <v>39512</v>
      </c>
      <c r="B2119" s="453" t="s">
        <v>2913</v>
      </c>
      <c r="C2119" s="452" t="s">
        <v>49</v>
      </c>
      <c r="D2119" s="454">
        <f t="shared" si="101"/>
        <v>126.31</v>
      </c>
      <c r="E2119" s="450"/>
      <c r="F2119" s="450">
        <f t="shared" si="99"/>
        <v>126.31</v>
      </c>
      <c r="G2119" s="450">
        <f t="shared" si="100"/>
        <v>126.31</v>
      </c>
      <c r="N2119">
        <v>126.31</v>
      </c>
      <c r="O2119">
        <v>126.31</v>
      </c>
    </row>
    <row r="2120" spans="1:15" ht="28.8">
      <c r="A2120" s="447">
        <v>39511</v>
      </c>
      <c r="B2120" s="448" t="s">
        <v>2914</v>
      </c>
      <c r="C2120" s="447" t="s">
        <v>49</v>
      </c>
      <c r="D2120" s="449">
        <f t="shared" si="101"/>
        <v>137.77000000000001</v>
      </c>
      <c r="E2120" s="450"/>
      <c r="F2120" s="450">
        <f t="shared" si="99"/>
        <v>137.77000000000001</v>
      </c>
      <c r="G2120" s="450">
        <f t="shared" si="100"/>
        <v>137.77000000000001</v>
      </c>
      <c r="N2120">
        <v>137.77000000000001</v>
      </c>
      <c r="O2120">
        <v>137.77000000000001</v>
      </c>
    </row>
    <row r="2121" spans="1:15" ht="28.8">
      <c r="A2121" s="452">
        <v>39513</v>
      </c>
      <c r="B2121" s="453" t="s">
        <v>2915</v>
      </c>
      <c r="C2121" s="452" t="s">
        <v>49</v>
      </c>
      <c r="D2121" s="454">
        <f t="shared" si="101"/>
        <v>147.77000000000001</v>
      </c>
      <c r="E2121" s="450"/>
      <c r="F2121" s="450">
        <f t="shared" si="99"/>
        <v>147.77000000000001</v>
      </c>
      <c r="G2121" s="450">
        <f t="shared" si="100"/>
        <v>147.77000000000001</v>
      </c>
      <c r="N2121">
        <v>147.77000000000001</v>
      </c>
      <c r="O2121">
        <v>147.77000000000001</v>
      </c>
    </row>
    <row r="2122" spans="1:15" ht="28.8">
      <c r="A2122" s="447">
        <v>3286</v>
      </c>
      <c r="B2122" s="448" t="s">
        <v>2916</v>
      </c>
      <c r="C2122" s="447" t="s">
        <v>49</v>
      </c>
      <c r="D2122" s="449">
        <f t="shared" si="101"/>
        <v>99.26</v>
      </c>
      <c r="E2122" s="450"/>
      <c r="F2122" s="450">
        <f t="shared" si="99"/>
        <v>99.26</v>
      </c>
      <c r="G2122" s="450">
        <f t="shared" si="100"/>
        <v>99.26</v>
      </c>
      <c r="N2122">
        <v>99.26</v>
      </c>
      <c r="O2122">
        <v>99.26</v>
      </c>
    </row>
    <row r="2123" spans="1:15" ht="28.8">
      <c r="A2123" s="452">
        <v>3287</v>
      </c>
      <c r="B2123" s="453" t="s">
        <v>2917</v>
      </c>
      <c r="C2123" s="452" t="s">
        <v>49</v>
      </c>
      <c r="D2123" s="454">
        <f t="shared" si="101"/>
        <v>150</v>
      </c>
      <c r="E2123" s="450"/>
      <c r="F2123" s="450">
        <f t="shared" si="99"/>
        <v>150</v>
      </c>
      <c r="G2123" s="450">
        <f t="shared" si="100"/>
        <v>150</v>
      </c>
      <c r="N2123">
        <v>150</v>
      </c>
      <c r="O2123">
        <v>150</v>
      </c>
    </row>
    <row r="2124" spans="1:15" ht="28.8">
      <c r="A2124" s="447">
        <v>3283</v>
      </c>
      <c r="B2124" s="448" t="s">
        <v>2918</v>
      </c>
      <c r="C2124" s="447" t="s">
        <v>49</v>
      </c>
      <c r="D2124" s="449">
        <f t="shared" si="101"/>
        <v>31.51</v>
      </c>
      <c r="E2124" s="450"/>
      <c r="F2124" s="450">
        <f t="shared" si="99"/>
        <v>31.51</v>
      </c>
      <c r="G2124" s="450">
        <f t="shared" si="100"/>
        <v>31.51</v>
      </c>
      <c r="N2124">
        <v>31.51</v>
      </c>
      <c r="O2124">
        <v>31.51</v>
      </c>
    </row>
    <row r="2125" spans="1:15" ht="28.8">
      <c r="A2125" s="452">
        <v>11587</v>
      </c>
      <c r="B2125" s="453" t="s">
        <v>2919</v>
      </c>
      <c r="C2125" s="452" t="s">
        <v>49</v>
      </c>
      <c r="D2125" s="454">
        <f t="shared" si="101"/>
        <v>94.65</v>
      </c>
      <c r="E2125" s="450"/>
      <c r="F2125" s="450">
        <f t="shared" si="99"/>
        <v>94.65</v>
      </c>
      <c r="G2125" s="450">
        <f t="shared" si="100"/>
        <v>94.65</v>
      </c>
      <c r="K2125">
        <v>94.65</v>
      </c>
      <c r="L2125">
        <v>94.65</v>
      </c>
      <c r="N2125">
        <v>83.43</v>
      </c>
      <c r="O2125">
        <v>83.43</v>
      </c>
    </row>
    <row r="2126" spans="1:15" ht="28.8">
      <c r="A2126" s="447">
        <v>36225</v>
      </c>
      <c r="B2126" s="448" t="s">
        <v>2920</v>
      </c>
      <c r="C2126" s="447" t="s">
        <v>49</v>
      </c>
      <c r="D2126" s="449">
        <f t="shared" si="101"/>
        <v>38.450000000000003</v>
      </c>
      <c r="E2126" s="450"/>
      <c r="F2126" s="450">
        <f t="shared" si="99"/>
        <v>38.450000000000003</v>
      </c>
      <c r="G2126" s="450">
        <f t="shared" si="100"/>
        <v>38.450000000000003</v>
      </c>
      <c r="K2126">
        <v>38.450000000000003</v>
      </c>
      <c r="L2126">
        <v>38.450000000000003</v>
      </c>
      <c r="N2126">
        <v>33.89</v>
      </c>
      <c r="O2126">
        <v>33.89</v>
      </c>
    </row>
    <row r="2127" spans="1:15" ht="28.8">
      <c r="A2127" s="452">
        <v>36230</v>
      </c>
      <c r="B2127" s="453" t="s">
        <v>2921</v>
      </c>
      <c r="C2127" s="452" t="s">
        <v>49</v>
      </c>
      <c r="D2127" s="454">
        <f t="shared" si="101"/>
        <v>28.25</v>
      </c>
      <c r="E2127" s="450"/>
      <c r="F2127" s="450">
        <f t="shared" si="99"/>
        <v>28.25</v>
      </c>
      <c r="G2127" s="450">
        <f t="shared" si="100"/>
        <v>28.25</v>
      </c>
      <c r="K2127">
        <v>28.25</v>
      </c>
      <c r="L2127">
        <v>28.25</v>
      </c>
      <c r="N2127">
        <v>24.9</v>
      </c>
      <c r="O2127">
        <v>24.9</v>
      </c>
    </row>
    <row r="2128" spans="1:15" ht="28.8">
      <c r="A2128" s="447">
        <v>36238</v>
      </c>
      <c r="B2128" s="448" t="s">
        <v>2922</v>
      </c>
      <c r="C2128" s="447" t="s">
        <v>49</v>
      </c>
      <c r="D2128" s="449">
        <f t="shared" si="101"/>
        <v>27.6</v>
      </c>
      <c r="E2128" s="450"/>
      <c r="F2128" s="450">
        <f t="shared" si="99"/>
        <v>27.6</v>
      </c>
      <c r="G2128" s="450">
        <f t="shared" si="100"/>
        <v>27.6</v>
      </c>
      <c r="K2128">
        <v>27.6</v>
      </c>
      <c r="L2128">
        <v>27.6</v>
      </c>
      <c r="N2128">
        <v>24.33</v>
      </c>
      <c r="O2128">
        <v>24.33</v>
      </c>
    </row>
    <row r="2129" spans="1:15" ht="43.2">
      <c r="A2129" s="452">
        <v>39363</v>
      </c>
      <c r="B2129" s="453" t="s">
        <v>2923</v>
      </c>
      <c r="C2129" s="452" t="s">
        <v>950</v>
      </c>
      <c r="D2129" s="454">
        <f t="shared" si="101"/>
        <v>6180.47</v>
      </c>
      <c r="E2129" s="450"/>
      <c r="F2129" s="450">
        <f t="shared" si="99"/>
        <v>6180.47</v>
      </c>
      <c r="G2129" s="450">
        <f t="shared" si="100"/>
        <v>6180.47</v>
      </c>
      <c r="K2129">
        <v>6180.47</v>
      </c>
      <c r="L2129">
        <v>6180.47</v>
      </c>
      <c r="N2129">
        <v>5744.38</v>
      </c>
      <c r="O2129">
        <v>5744.38</v>
      </c>
    </row>
    <row r="2130" spans="1:15" ht="43.2">
      <c r="A2130" s="447">
        <v>39361</v>
      </c>
      <c r="B2130" s="448" t="s">
        <v>2924</v>
      </c>
      <c r="C2130" s="447" t="s">
        <v>950</v>
      </c>
      <c r="D2130" s="449">
        <f t="shared" si="101"/>
        <v>1888.17</v>
      </c>
      <c r="E2130" s="450"/>
      <c r="F2130" s="450">
        <f t="shared" si="99"/>
        <v>1888.17</v>
      </c>
      <c r="G2130" s="450">
        <f t="shared" si="100"/>
        <v>1888.17</v>
      </c>
      <c r="K2130">
        <v>1888.17</v>
      </c>
      <c r="L2130">
        <v>1888.17</v>
      </c>
      <c r="N2130">
        <v>1754.95</v>
      </c>
      <c r="O2130">
        <v>1754.95</v>
      </c>
    </row>
    <row r="2131" spans="1:15" ht="43.2">
      <c r="A2131" s="452">
        <v>39362</v>
      </c>
      <c r="B2131" s="453" t="s">
        <v>2925</v>
      </c>
      <c r="C2131" s="452" t="s">
        <v>950</v>
      </c>
      <c r="D2131" s="454">
        <f t="shared" si="101"/>
        <v>3335.56</v>
      </c>
      <c r="E2131" s="450"/>
      <c r="F2131" s="450">
        <f t="shared" si="99"/>
        <v>3335.56</v>
      </c>
      <c r="G2131" s="450">
        <f t="shared" si="100"/>
        <v>3335.56</v>
      </c>
      <c r="K2131">
        <v>3335.56</v>
      </c>
      <c r="L2131">
        <v>3335.56</v>
      </c>
      <c r="N2131">
        <v>3100.21</v>
      </c>
      <c r="O2131">
        <v>3100.21</v>
      </c>
    </row>
    <row r="2132" spans="1:15" ht="43.2">
      <c r="A2132" s="447">
        <v>39364</v>
      </c>
      <c r="B2132" s="448" t="s">
        <v>2926</v>
      </c>
      <c r="C2132" s="447" t="s">
        <v>950</v>
      </c>
      <c r="D2132" s="449">
        <f t="shared" si="101"/>
        <v>13036.26</v>
      </c>
      <c r="E2132" s="450"/>
      <c r="F2132" s="450">
        <f t="shared" si="99"/>
        <v>13036.26</v>
      </c>
      <c r="G2132" s="450">
        <f t="shared" si="100"/>
        <v>13036.26</v>
      </c>
      <c r="K2132">
        <v>13036.26</v>
      </c>
      <c r="L2132">
        <v>13036.26</v>
      </c>
      <c r="N2132">
        <v>12116.43</v>
      </c>
      <c r="O2132">
        <v>12116.43</v>
      </c>
    </row>
    <row r="2133" spans="1:15">
      <c r="A2133" s="452">
        <v>14576</v>
      </c>
      <c r="B2133" s="453" t="s">
        <v>2927</v>
      </c>
      <c r="C2133" s="452" t="s">
        <v>950</v>
      </c>
      <c r="D2133" s="454">
        <f t="shared" si="101"/>
        <v>6150432.5899999999</v>
      </c>
      <c r="E2133" s="450"/>
      <c r="F2133" s="450">
        <f t="shared" si="99"/>
        <v>6150432.5899999999</v>
      </c>
      <c r="G2133" s="450">
        <f t="shared" si="100"/>
        <v>6150432.5899999999</v>
      </c>
      <c r="N2133">
        <v>6150432.5899999999</v>
      </c>
      <c r="O2133">
        <v>6150432.5899999999</v>
      </c>
    </row>
    <row r="2134" spans="1:15">
      <c r="A2134" s="447">
        <v>13877</v>
      </c>
      <c r="B2134" s="448" t="s">
        <v>2928</v>
      </c>
      <c r="C2134" s="447" t="s">
        <v>950</v>
      </c>
      <c r="D2134" s="449">
        <f t="shared" si="101"/>
        <v>2632908.46</v>
      </c>
      <c r="E2134" s="450"/>
      <c r="F2134" s="450">
        <f t="shared" si="99"/>
        <v>2632908.46</v>
      </c>
      <c r="G2134" s="450">
        <f t="shared" si="100"/>
        <v>2632908.46</v>
      </c>
      <c r="N2134">
        <v>2632908.46</v>
      </c>
      <c r="O2134">
        <v>2632908.46</v>
      </c>
    </row>
    <row r="2135" spans="1:15">
      <c r="A2135" s="452">
        <v>7307</v>
      </c>
      <c r="B2135" s="453" t="s">
        <v>2929</v>
      </c>
      <c r="C2135" s="452" t="s">
        <v>1000</v>
      </c>
      <c r="D2135" s="454">
        <f t="shared" si="101"/>
        <v>44.02</v>
      </c>
      <c r="E2135" s="450"/>
      <c r="F2135" s="450">
        <f t="shared" si="99"/>
        <v>44.02</v>
      </c>
      <c r="G2135" s="450">
        <f t="shared" si="100"/>
        <v>44.02</v>
      </c>
      <c r="K2135">
        <v>44.02</v>
      </c>
      <c r="L2135">
        <v>44.02</v>
      </c>
      <c r="N2135">
        <v>50.43</v>
      </c>
      <c r="O2135">
        <v>50.43</v>
      </c>
    </row>
    <row r="2136" spans="1:15">
      <c r="A2136" s="447">
        <v>38122</v>
      </c>
      <c r="B2136" s="448" t="s">
        <v>2930</v>
      </c>
      <c r="C2136" s="447" t="s">
        <v>1000</v>
      </c>
      <c r="D2136" s="449">
        <f t="shared" si="101"/>
        <v>12.42</v>
      </c>
      <c r="E2136" s="450"/>
      <c r="F2136" s="450">
        <f t="shared" si="99"/>
        <v>12.42</v>
      </c>
      <c r="G2136" s="450">
        <f t="shared" si="100"/>
        <v>12.42</v>
      </c>
      <c r="K2136">
        <v>12.42</v>
      </c>
      <c r="L2136">
        <v>12.42</v>
      </c>
      <c r="N2136">
        <v>22.39</v>
      </c>
      <c r="O2136">
        <v>22.39</v>
      </c>
    </row>
    <row r="2137" spans="1:15">
      <c r="A2137" s="452">
        <v>43653</v>
      </c>
      <c r="B2137" s="453" t="s">
        <v>2931</v>
      </c>
      <c r="C2137" s="452" t="s">
        <v>1000</v>
      </c>
      <c r="D2137" s="454">
        <f t="shared" si="101"/>
        <v>35.409999999999997</v>
      </c>
      <c r="E2137" s="450"/>
      <c r="F2137" s="450">
        <f t="shared" si="99"/>
        <v>35.409999999999997</v>
      </c>
      <c r="G2137" s="450">
        <f t="shared" si="100"/>
        <v>35.409999999999997</v>
      </c>
      <c r="K2137">
        <v>35.409999999999997</v>
      </c>
      <c r="L2137">
        <v>35.409999999999997</v>
      </c>
      <c r="N2137">
        <v>39.35</v>
      </c>
      <c r="O2137">
        <v>39.35</v>
      </c>
    </row>
    <row r="2138" spans="1:15">
      <c r="A2138" s="447">
        <v>45301</v>
      </c>
      <c r="B2138" s="448" t="s">
        <v>23701</v>
      </c>
      <c r="C2138" s="447" t="s">
        <v>950</v>
      </c>
      <c r="D2138" s="449">
        <f t="shared" si="101"/>
        <v>297.75</v>
      </c>
      <c r="E2138" s="450"/>
      <c r="F2138" s="450">
        <f t="shared" si="99"/>
        <v>297.75</v>
      </c>
      <c r="G2138" s="450">
        <f t="shared" si="100"/>
        <v>297.75</v>
      </c>
      <c r="K2138">
        <v>297.75</v>
      </c>
      <c r="L2138">
        <v>297.75</v>
      </c>
      <c r="N2138">
        <v>244.22</v>
      </c>
      <c r="O2138">
        <v>244.22</v>
      </c>
    </row>
    <row r="2139" spans="1:15" ht="28.8">
      <c r="A2139" s="452">
        <v>45334</v>
      </c>
      <c r="B2139" s="453" t="s">
        <v>2932</v>
      </c>
      <c r="C2139" s="452" t="s">
        <v>950</v>
      </c>
      <c r="D2139" s="454">
        <f t="shared" si="101"/>
        <v>23.45</v>
      </c>
      <c r="E2139" s="450"/>
      <c r="F2139" s="450">
        <f t="shared" si="99"/>
        <v>23.45</v>
      </c>
      <c r="G2139" s="450">
        <f t="shared" si="100"/>
        <v>23.45</v>
      </c>
      <c r="K2139">
        <v>23.45</v>
      </c>
      <c r="L2139">
        <v>23.45</v>
      </c>
      <c r="N2139">
        <v>28.48</v>
      </c>
      <c r="O2139">
        <v>28.48</v>
      </c>
    </row>
    <row r="2140" spans="1:15" ht="28.8">
      <c r="A2140" s="447">
        <v>34802</v>
      </c>
      <c r="B2140" s="448" t="s">
        <v>2933</v>
      </c>
      <c r="C2140" s="447" t="s">
        <v>950</v>
      </c>
      <c r="D2140" s="449">
        <f t="shared" si="101"/>
        <v>1381.81</v>
      </c>
      <c r="E2140" s="450"/>
      <c r="F2140" s="450">
        <f t="shared" si="99"/>
        <v>1381.81</v>
      </c>
      <c r="G2140" s="450">
        <f t="shared" si="100"/>
        <v>1381.81</v>
      </c>
      <c r="K2140">
        <v>1381.81</v>
      </c>
      <c r="L2140">
        <v>1381.81</v>
      </c>
      <c r="N2140">
        <v>1262.8699999999999</v>
      </c>
      <c r="O2140">
        <v>1262.8699999999999</v>
      </c>
    </row>
    <row r="2141" spans="1:15" ht="28.8">
      <c r="A2141" s="452">
        <v>11588</v>
      </c>
      <c r="B2141" s="453" t="s">
        <v>2934</v>
      </c>
      <c r="C2141" s="452" t="s">
        <v>950</v>
      </c>
      <c r="D2141" s="454">
        <f t="shared" si="101"/>
        <v>1490.75</v>
      </c>
      <c r="E2141" s="450"/>
      <c r="F2141" s="450">
        <f t="shared" si="99"/>
        <v>1490.75</v>
      </c>
      <c r="G2141" s="450">
        <f t="shared" si="100"/>
        <v>1490.75</v>
      </c>
      <c r="K2141">
        <v>1490.75</v>
      </c>
      <c r="L2141">
        <v>1490.75</v>
      </c>
      <c r="N2141">
        <v>1362.43</v>
      </c>
      <c r="O2141">
        <v>1362.43</v>
      </c>
    </row>
    <row r="2142" spans="1:15" ht="28.8">
      <c r="A2142" s="447">
        <v>34383</v>
      </c>
      <c r="B2142" s="448" t="s">
        <v>2935</v>
      </c>
      <c r="C2142" s="447" t="s">
        <v>950</v>
      </c>
      <c r="D2142" s="449">
        <f t="shared" si="101"/>
        <v>1639.94</v>
      </c>
      <c r="E2142" s="450"/>
      <c r="F2142" s="450">
        <f t="shared" si="99"/>
        <v>1639.94</v>
      </c>
      <c r="G2142" s="450">
        <f t="shared" si="100"/>
        <v>1639.94</v>
      </c>
      <c r="K2142">
        <v>1639.94</v>
      </c>
      <c r="L2142">
        <v>1639.94</v>
      </c>
      <c r="N2142">
        <v>1498.78</v>
      </c>
      <c r="O2142">
        <v>1498.78</v>
      </c>
    </row>
    <row r="2143" spans="1:15" ht="28.8">
      <c r="A2143" s="452">
        <v>40451</v>
      </c>
      <c r="B2143" s="453" t="s">
        <v>2936</v>
      </c>
      <c r="C2143" s="452" t="s">
        <v>49</v>
      </c>
      <c r="D2143" s="454">
        <f t="shared" si="101"/>
        <v>132.56</v>
      </c>
      <c r="E2143" s="450"/>
      <c r="F2143" s="450">
        <f t="shared" si="99"/>
        <v>132.56</v>
      </c>
      <c r="G2143" s="450">
        <f t="shared" si="100"/>
        <v>132.56</v>
      </c>
      <c r="K2143">
        <v>132.56</v>
      </c>
      <c r="L2143">
        <v>132.56</v>
      </c>
      <c r="N2143">
        <v>121.15</v>
      </c>
      <c r="O2143">
        <v>121.15</v>
      </c>
    </row>
    <row r="2144" spans="1:15" ht="28.8">
      <c r="A2144" s="447">
        <v>40453</v>
      </c>
      <c r="B2144" s="448" t="s">
        <v>2937</v>
      </c>
      <c r="C2144" s="447" t="s">
        <v>49</v>
      </c>
      <c r="D2144" s="449">
        <f t="shared" si="101"/>
        <v>143.43</v>
      </c>
      <c r="E2144" s="450"/>
      <c r="F2144" s="450">
        <f t="shared" si="99"/>
        <v>143.43</v>
      </c>
      <c r="G2144" s="450">
        <f t="shared" si="100"/>
        <v>143.43</v>
      </c>
      <c r="K2144">
        <v>143.43</v>
      </c>
      <c r="L2144">
        <v>143.43</v>
      </c>
      <c r="N2144">
        <v>131.08000000000001</v>
      </c>
      <c r="O2144">
        <v>131.08000000000001</v>
      </c>
    </row>
    <row r="2145" spans="1:15" ht="28.8">
      <c r="A2145" s="452">
        <v>40452</v>
      </c>
      <c r="B2145" s="453" t="s">
        <v>2938</v>
      </c>
      <c r="C2145" s="452" t="s">
        <v>49</v>
      </c>
      <c r="D2145" s="454">
        <f t="shared" si="101"/>
        <v>157.33000000000001</v>
      </c>
      <c r="E2145" s="450"/>
      <c r="F2145" s="450">
        <f t="shared" si="99"/>
        <v>157.33000000000001</v>
      </c>
      <c r="G2145" s="450">
        <f t="shared" si="100"/>
        <v>157.33000000000001</v>
      </c>
      <c r="K2145">
        <v>157.33000000000001</v>
      </c>
      <c r="L2145">
        <v>157.33000000000001</v>
      </c>
      <c r="N2145">
        <v>143.78</v>
      </c>
      <c r="O2145">
        <v>143.78</v>
      </c>
    </row>
    <row r="2146" spans="1:15" ht="28.8">
      <c r="A2146" s="447">
        <v>11594</v>
      </c>
      <c r="B2146" s="448" t="s">
        <v>2939</v>
      </c>
      <c r="C2146" s="447" t="s">
        <v>950</v>
      </c>
      <c r="D2146" s="449">
        <f t="shared" si="101"/>
        <v>475.15</v>
      </c>
      <c r="E2146" s="450"/>
      <c r="F2146" s="450">
        <f t="shared" ref="F2146:F2209" si="102">IF(K2146&gt;0,K2146,N2146)</f>
        <v>475.15</v>
      </c>
      <c r="G2146" s="450">
        <f t="shared" ref="G2146:G2209" si="103">IF(L2146&gt;0,L2146,O2146)</f>
        <v>475.15</v>
      </c>
      <c r="K2146">
        <v>475.15</v>
      </c>
      <c r="L2146">
        <v>475.15</v>
      </c>
      <c r="N2146">
        <v>434.25</v>
      </c>
      <c r="O2146">
        <v>434.25</v>
      </c>
    </row>
    <row r="2147" spans="1:15" ht="28.8">
      <c r="A2147" s="452">
        <v>3311</v>
      </c>
      <c r="B2147" s="453" t="s">
        <v>2940</v>
      </c>
      <c r="C2147" s="452" t="s">
        <v>1096</v>
      </c>
      <c r="D2147" s="454">
        <f t="shared" si="101"/>
        <v>475.15</v>
      </c>
      <c r="E2147" s="450"/>
      <c r="F2147" s="450">
        <f t="shared" si="102"/>
        <v>475.15</v>
      </c>
      <c r="G2147" s="450">
        <f t="shared" si="103"/>
        <v>475.15</v>
      </c>
      <c r="K2147">
        <v>475.15</v>
      </c>
      <c r="L2147">
        <v>475.15</v>
      </c>
      <c r="N2147">
        <v>434.25</v>
      </c>
      <c r="O2147">
        <v>434.25</v>
      </c>
    </row>
    <row r="2148" spans="1:15">
      <c r="A2148" s="447">
        <v>11599</v>
      </c>
      <c r="B2148" s="448" t="s">
        <v>2941</v>
      </c>
      <c r="C2148" s="447" t="s">
        <v>950</v>
      </c>
      <c r="D2148" s="449">
        <f t="shared" si="101"/>
        <v>631.89</v>
      </c>
      <c r="E2148" s="450"/>
      <c r="F2148" s="450">
        <f t="shared" si="102"/>
        <v>631.89</v>
      </c>
      <c r="G2148" s="450">
        <f t="shared" si="103"/>
        <v>631.89</v>
      </c>
      <c r="K2148">
        <v>631.89</v>
      </c>
      <c r="L2148">
        <v>631.89</v>
      </c>
      <c r="N2148">
        <v>577.5</v>
      </c>
      <c r="O2148">
        <v>577.5</v>
      </c>
    </row>
    <row r="2149" spans="1:15" ht="28.8">
      <c r="A2149" s="452">
        <v>11593</v>
      </c>
      <c r="B2149" s="453" t="s">
        <v>2942</v>
      </c>
      <c r="C2149" s="452" t="s">
        <v>950</v>
      </c>
      <c r="D2149" s="454">
        <f t="shared" si="101"/>
        <v>885.87</v>
      </c>
      <c r="E2149" s="450"/>
      <c r="F2149" s="450">
        <f t="shared" si="102"/>
        <v>885.87</v>
      </c>
      <c r="G2149" s="450">
        <f t="shared" si="103"/>
        <v>885.87</v>
      </c>
      <c r="K2149">
        <v>885.87</v>
      </c>
      <c r="L2149">
        <v>885.87</v>
      </c>
      <c r="N2149">
        <v>809.62</v>
      </c>
      <c r="O2149">
        <v>809.62</v>
      </c>
    </row>
    <row r="2150" spans="1:15" ht="28.8">
      <c r="A2150" s="447">
        <v>3314</v>
      </c>
      <c r="B2150" s="448" t="s">
        <v>2943</v>
      </c>
      <c r="C2150" s="447" t="s">
        <v>1096</v>
      </c>
      <c r="D2150" s="449">
        <f t="shared" si="101"/>
        <v>633.58000000000004</v>
      </c>
      <c r="E2150" s="450"/>
      <c r="F2150" s="450">
        <f t="shared" si="102"/>
        <v>633.58000000000004</v>
      </c>
      <c r="G2150" s="450">
        <f t="shared" si="103"/>
        <v>633.58000000000004</v>
      </c>
      <c r="K2150">
        <v>633.58000000000004</v>
      </c>
      <c r="L2150">
        <v>633.58000000000004</v>
      </c>
      <c r="N2150">
        <v>579.04</v>
      </c>
      <c r="O2150">
        <v>579.04</v>
      </c>
    </row>
    <row r="2151" spans="1:15" ht="28.8">
      <c r="A2151" s="452">
        <v>11597</v>
      </c>
      <c r="B2151" s="453" t="s">
        <v>2944</v>
      </c>
      <c r="C2151" s="452" t="s">
        <v>950</v>
      </c>
      <c r="D2151" s="454">
        <f t="shared" si="101"/>
        <v>736.77</v>
      </c>
      <c r="E2151" s="450"/>
      <c r="F2151" s="450">
        <f t="shared" si="102"/>
        <v>736.77</v>
      </c>
      <c r="G2151" s="450">
        <f t="shared" si="103"/>
        <v>736.77</v>
      </c>
      <c r="K2151">
        <v>736.77</v>
      </c>
      <c r="L2151">
        <v>736.77</v>
      </c>
      <c r="N2151">
        <v>673.35</v>
      </c>
      <c r="O2151">
        <v>673.35</v>
      </c>
    </row>
    <row r="2152" spans="1:15">
      <c r="A2152" s="447">
        <v>3309</v>
      </c>
      <c r="B2152" s="448" t="s">
        <v>2945</v>
      </c>
      <c r="C2152" s="447" t="s">
        <v>1096</v>
      </c>
      <c r="D2152" s="449">
        <f t="shared" si="101"/>
        <v>503.15</v>
      </c>
      <c r="E2152" s="450"/>
      <c r="F2152" s="450">
        <f t="shared" si="102"/>
        <v>503.15</v>
      </c>
      <c r="G2152" s="450">
        <f t="shared" si="103"/>
        <v>503.15</v>
      </c>
      <c r="K2152">
        <v>503.15</v>
      </c>
      <c r="L2152">
        <v>503.15</v>
      </c>
      <c r="N2152">
        <v>459.84</v>
      </c>
      <c r="O2152">
        <v>459.84</v>
      </c>
    </row>
    <row r="2153" spans="1:15" ht="28.8">
      <c r="A2153" s="452">
        <v>40440</v>
      </c>
      <c r="B2153" s="453" t="s">
        <v>2946</v>
      </c>
      <c r="C2153" s="452" t="s">
        <v>1096</v>
      </c>
      <c r="D2153" s="454">
        <f t="shared" si="101"/>
        <v>659.93</v>
      </c>
      <c r="E2153" s="450"/>
      <c r="F2153" s="450">
        <f t="shared" si="102"/>
        <v>659.93</v>
      </c>
      <c r="G2153" s="450">
        <f t="shared" si="103"/>
        <v>659.93</v>
      </c>
      <c r="K2153">
        <v>659.93</v>
      </c>
      <c r="L2153">
        <v>659.93</v>
      </c>
      <c r="N2153">
        <v>603.13</v>
      </c>
      <c r="O2153">
        <v>603.13</v>
      </c>
    </row>
    <row r="2154" spans="1:15" ht="28.8">
      <c r="A2154" s="447">
        <v>40441</v>
      </c>
      <c r="B2154" s="448" t="s">
        <v>2947</v>
      </c>
      <c r="C2154" s="447" t="s">
        <v>1096</v>
      </c>
      <c r="D2154" s="449">
        <f t="shared" si="101"/>
        <v>421.33</v>
      </c>
      <c r="E2154" s="450"/>
      <c r="F2154" s="450">
        <f t="shared" si="102"/>
        <v>421.33</v>
      </c>
      <c r="G2154" s="450">
        <f t="shared" si="103"/>
        <v>421.33</v>
      </c>
      <c r="K2154">
        <v>421.33</v>
      </c>
      <c r="L2154">
        <v>421.33</v>
      </c>
      <c r="N2154">
        <v>385.06</v>
      </c>
      <c r="O2154">
        <v>385.06</v>
      </c>
    </row>
    <row r="2155" spans="1:15" ht="43.2">
      <c r="A2155" s="452">
        <v>34612</v>
      </c>
      <c r="B2155" s="453" t="s">
        <v>2948</v>
      </c>
      <c r="C2155" s="452" t="s">
        <v>950</v>
      </c>
      <c r="D2155" s="454">
        <f t="shared" si="101"/>
        <v>911.26</v>
      </c>
      <c r="E2155" s="450"/>
      <c r="F2155" s="450">
        <f t="shared" si="102"/>
        <v>911.26</v>
      </c>
      <c r="G2155" s="450">
        <f t="shared" si="103"/>
        <v>911.26</v>
      </c>
      <c r="K2155">
        <v>911.26</v>
      </c>
      <c r="L2155">
        <v>911.26</v>
      </c>
      <c r="N2155">
        <v>832.82</v>
      </c>
      <c r="O2155">
        <v>832.82</v>
      </c>
    </row>
    <row r="2156" spans="1:15" ht="43.2">
      <c r="A2156" s="447">
        <v>34635</v>
      </c>
      <c r="B2156" s="448" t="s">
        <v>2949</v>
      </c>
      <c r="C2156" s="447" t="s">
        <v>950</v>
      </c>
      <c r="D2156" s="449">
        <f t="shared" si="101"/>
        <v>1171.83</v>
      </c>
      <c r="E2156" s="450"/>
      <c r="F2156" s="450">
        <f t="shared" si="102"/>
        <v>1171.83</v>
      </c>
      <c r="G2156" s="450">
        <f t="shared" si="103"/>
        <v>1171.83</v>
      </c>
      <c r="K2156">
        <v>1171.83</v>
      </c>
      <c r="L2156">
        <v>1171.83</v>
      </c>
      <c r="N2156">
        <v>1070.97</v>
      </c>
      <c r="O2156">
        <v>1070.97</v>
      </c>
    </row>
    <row r="2157" spans="1:15" ht="43.2">
      <c r="A2157" s="452">
        <v>34633</v>
      </c>
      <c r="B2157" s="453" t="s">
        <v>2950</v>
      </c>
      <c r="C2157" s="452" t="s">
        <v>950</v>
      </c>
      <c r="D2157" s="454">
        <f t="shared" si="101"/>
        <v>1291.67</v>
      </c>
      <c r="E2157" s="450"/>
      <c r="F2157" s="450">
        <f t="shared" si="102"/>
        <v>1291.67</v>
      </c>
      <c r="G2157" s="450">
        <f t="shared" si="103"/>
        <v>1291.67</v>
      </c>
      <c r="K2157">
        <v>1291.67</v>
      </c>
      <c r="L2157">
        <v>1291.67</v>
      </c>
      <c r="N2157">
        <v>1180.49</v>
      </c>
      <c r="O2157">
        <v>1180.49</v>
      </c>
    </row>
    <row r="2158" spans="1:15" ht="43.2">
      <c r="A2158" s="447">
        <v>40449</v>
      </c>
      <c r="B2158" s="448" t="s">
        <v>2951</v>
      </c>
      <c r="C2158" s="447" t="s">
        <v>1096</v>
      </c>
      <c r="D2158" s="449">
        <f t="shared" si="101"/>
        <v>354.2</v>
      </c>
      <c r="E2158" s="450"/>
      <c r="F2158" s="450">
        <f t="shared" si="102"/>
        <v>354.2</v>
      </c>
      <c r="G2158" s="450">
        <f t="shared" si="103"/>
        <v>354.2</v>
      </c>
      <c r="K2158">
        <v>354.2</v>
      </c>
      <c r="L2158">
        <v>354.2</v>
      </c>
      <c r="N2158">
        <v>323.70999999999998</v>
      </c>
      <c r="O2158">
        <v>323.70999999999998</v>
      </c>
    </row>
    <row r="2159" spans="1:15" ht="28.8">
      <c r="A2159" s="452">
        <v>11592</v>
      </c>
      <c r="B2159" s="453" t="s">
        <v>2952</v>
      </c>
      <c r="C2159" s="452" t="s">
        <v>950</v>
      </c>
      <c r="D2159" s="454">
        <f t="shared" si="101"/>
        <v>633.58000000000004</v>
      </c>
      <c r="E2159" s="450"/>
      <c r="F2159" s="450">
        <f t="shared" si="102"/>
        <v>633.58000000000004</v>
      </c>
      <c r="G2159" s="450">
        <f t="shared" si="103"/>
        <v>633.58000000000004</v>
      </c>
      <c r="K2159">
        <v>633.58000000000004</v>
      </c>
      <c r="L2159">
        <v>633.58000000000004</v>
      </c>
      <c r="N2159">
        <v>579.04</v>
      </c>
      <c r="O2159">
        <v>579.04</v>
      </c>
    </row>
    <row r="2160" spans="1:15" ht="28.8">
      <c r="A2160" s="447">
        <v>34800</v>
      </c>
      <c r="B2160" s="448" t="s">
        <v>2953</v>
      </c>
      <c r="C2160" s="447" t="s">
        <v>1096</v>
      </c>
      <c r="D2160" s="449">
        <f t="shared" si="101"/>
        <v>442.93</v>
      </c>
      <c r="E2160" s="450"/>
      <c r="F2160" s="450">
        <f t="shared" si="102"/>
        <v>442.93</v>
      </c>
      <c r="G2160" s="450">
        <f t="shared" si="103"/>
        <v>442.93</v>
      </c>
      <c r="K2160">
        <v>442.93</v>
      </c>
      <c r="L2160">
        <v>442.93</v>
      </c>
      <c r="N2160">
        <v>404.8</v>
      </c>
      <c r="O2160">
        <v>404.8</v>
      </c>
    </row>
    <row r="2161" spans="1:15" ht="28.8">
      <c r="A2161" s="452">
        <v>11596</v>
      </c>
      <c r="B2161" s="453" t="s">
        <v>2954</v>
      </c>
      <c r="C2161" s="452" t="s">
        <v>950</v>
      </c>
      <c r="D2161" s="454">
        <f t="shared" si="101"/>
        <v>503.15</v>
      </c>
      <c r="E2161" s="450"/>
      <c r="F2161" s="450">
        <f t="shared" si="102"/>
        <v>503.15</v>
      </c>
      <c r="G2161" s="450">
        <f t="shared" si="103"/>
        <v>503.15</v>
      </c>
      <c r="K2161">
        <v>503.15</v>
      </c>
      <c r="L2161">
        <v>503.15</v>
      </c>
      <c r="N2161">
        <v>459.84</v>
      </c>
      <c r="O2161">
        <v>459.84</v>
      </c>
    </row>
    <row r="2162" spans="1:15" ht="28.8">
      <c r="A2162" s="447">
        <v>40438</v>
      </c>
      <c r="B2162" s="448" t="s">
        <v>2955</v>
      </c>
      <c r="C2162" s="447" t="s">
        <v>1096</v>
      </c>
      <c r="D2162" s="449">
        <f t="shared" si="101"/>
        <v>295.08999999999997</v>
      </c>
      <c r="E2162" s="450"/>
      <c r="F2162" s="450">
        <f t="shared" si="102"/>
        <v>295.08999999999997</v>
      </c>
      <c r="G2162" s="450">
        <f t="shared" si="103"/>
        <v>295.08999999999997</v>
      </c>
      <c r="K2162">
        <v>295.08999999999997</v>
      </c>
      <c r="L2162">
        <v>295.08999999999997</v>
      </c>
      <c r="N2162">
        <v>269.69</v>
      </c>
      <c r="O2162">
        <v>269.69</v>
      </c>
    </row>
    <row r="2163" spans="1:15" ht="28.8">
      <c r="A2163" s="452">
        <v>40436</v>
      </c>
      <c r="B2163" s="453" t="s">
        <v>2956</v>
      </c>
      <c r="C2163" s="452" t="s">
        <v>1096</v>
      </c>
      <c r="D2163" s="454">
        <f t="shared" si="101"/>
        <v>367.95</v>
      </c>
      <c r="E2163" s="450"/>
      <c r="F2163" s="450">
        <f t="shared" si="102"/>
        <v>367.95</v>
      </c>
      <c r="G2163" s="450">
        <f t="shared" si="103"/>
        <v>367.95</v>
      </c>
      <c r="K2163">
        <v>367.95</v>
      </c>
      <c r="L2163">
        <v>367.95</v>
      </c>
      <c r="N2163">
        <v>336.28</v>
      </c>
      <c r="O2163">
        <v>336.28</v>
      </c>
    </row>
    <row r="2164" spans="1:15" ht="28.8">
      <c r="A2164" s="447">
        <v>4315</v>
      </c>
      <c r="B2164" s="448" t="s">
        <v>2957</v>
      </c>
      <c r="C2164" s="447" t="s">
        <v>950</v>
      </c>
      <c r="D2164" s="449">
        <f t="shared" si="101"/>
        <v>1.96</v>
      </c>
      <c r="E2164" s="450"/>
      <c r="F2164" s="450">
        <f t="shared" si="102"/>
        <v>1.96</v>
      </c>
      <c r="G2164" s="450">
        <f t="shared" si="103"/>
        <v>1.96</v>
      </c>
      <c r="K2164">
        <v>1.96</v>
      </c>
      <c r="L2164">
        <v>1.96</v>
      </c>
      <c r="N2164">
        <v>2.12</v>
      </c>
      <c r="O2164">
        <v>2.12</v>
      </c>
    </row>
    <row r="2165" spans="1:15">
      <c r="A2165" s="452">
        <v>402</v>
      </c>
      <c r="B2165" s="453" t="s">
        <v>2958</v>
      </c>
      <c r="C2165" s="452" t="s">
        <v>950</v>
      </c>
      <c r="D2165" s="454">
        <f t="shared" si="101"/>
        <v>21.13</v>
      </c>
      <c r="E2165" s="450"/>
      <c r="F2165" s="450">
        <f t="shared" si="102"/>
        <v>21.13</v>
      </c>
      <c r="G2165" s="450">
        <f t="shared" si="103"/>
        <v>21.13</v>
      </c>
      <c r="K2165">
        <v>21.13</v>
      </c>
      <c r="L2165">
        <v>21.13</v>
      </c>
      <c r="N2165">
        <v>12.11</v>
      </c>
      <c r="O2165">
        <v>12.11</v>
      </c>
    </row>
    <row r="2166" spans="1:15">
      <c r="A2166" s="447">
        <v>4226</v>
      </c>
      <c r="B2166" s="448" t="s">
        <v>2959</v>
      </c>
      <c r="C2166" s="447" t="s">
        <v>998</v>
      </c>
      <c r="D2166" s="449">
        <f t="shared" si="101"/>
        <v>9.35</v>
      </c>
      <c r="E2166" s="450"/>
      <c r="F2166" s="450">
        <f t="shared" si="102"/>
        <v>9.35</v>
      </c>
      <c r="G2166" s="450">
        <f t="shared" si="103"/>
        <v>9.35</v>
      </c>
      <c r="K2166">
        <v>9.35</v>
      </c>
      <c r="L2166">
        <v>9.35</v>
      </c>
      <c r="N2166">
        <v>8.52</v>
      </c>
      <c r="O2166">
        <v>8.52</v>
      </c>
    </row>
    <row r="2167" spans="1:15">
      <c r="A2167" s="452">
        <v>4222</v>
      </c>
      <c r="B2167" s="453" t="s">
        <v>2960</v>
      </c>
      <c r="C2167" s="452" t="s">
        <v>1000</v>
      </c>
      <c r="D2167" s="454">
        <f t="shared" si="101"/>
        <v>6.67</v>
      </c>
      <c r="E2167" s="450"/>
      <c r="F2167" s="450">
        <f t="shared" si="102"/>
        <v>6.67</v>
      </c>
      <c r="G2167" s="450">
        <f t="shared" si="103"/>
        <v>6.67</v>
      </c>
      <c r="K2167">
        <v>6.67</v>
      </c>
      <c r="L2167">
        <v>6.67</v>
      </c>
      <c r="N2167">
        <v>6.54</v>
      </c>
      <c r="O2167">
        <v>6.54</v>
      </c>
    </row>
    <row r="2168" spans="1:15" ht="28.8">
      <c r="A2168" s="447">
        <v>34804</v>
      </c>
      <c r="B2168" s="448" t="s">
        <v>2961</v>
      </c>
      <c r="C2168" s="447" t="s">
        <v>49</v>
      </c>
      <c r="D2168" s="449">
        <f t="shared" si="101"/>
        <v>53.48</v>
      </c>
      <c r="E2168" s="450"/>
      <c r="F2168" s="450">
        <f t="shared" si="102"/>
        <v>53.48</v>
      </c>
      <c r="G2168" s="450">
        <f t="shared" si="103"/>
        <v>53.48</v>
      </c>
      <c r="K2168">
        <v>53.48</v>
      </c>
      <c r="L2168">
        <v>53.48</v>
      </c>
      <c r="N2168">
        <v>48.88</v>
      </c>
      <c r="O2168">
        <v>48.88</v>
      </c>
    </row>
    <row r="2169" spans="1:15" ht="28.8">
      <c r="A2169" s="452">
        <v>4013</v>
      </c>
      <c r="B2169" s="453" t="s">
        <v>2962</v>
      </c>
      <c r="C2169" s="452" t="s">
        <v>49</v>
      </c>
      <c r="D2169" s="454">
        <f t="shared" si="101"/>
        <v>7.45</v>
      </c>
      <c r="E2169" s="450"/>
      <c r="F2169" s="450">
        <f t="shared" si="102"/>
        <v>7.45</v>
      </c>
      <c r="G2169" s="450">
        <f t="shared" si="103"/>
        <v>7.45</v>
      </c>
      <c r="K2169">
        <v>7.45</v>
      </c>
      <c r="L2169">
        <v>7.45</v>
      </c>
      <c r="N2169">
        <v>7.12</v>
      </c>
      <c r="O2169">
        <v>7.12</v>
      </c>
    </row>
    <row r="2170" spans="1:15" ht="28.8">
      <c r="A2170" s="447">
        <v>4011</v>
      </c>
      <c r="B2170" s="448" t="s">
        <v>2963</v>
      </c>
      <c r="C2170" s="447" t="s">
        <v>49</v>
      </c>
      <c r="D2170" s="449">
        <f t="shared" si="101"/>
        <v>8.33</v>
      </c>
      <c r="E2170" s="450"/>
      <c r="F2170" s="450">
        <f t="shared" si="102"/>
        <v>8.33</v>
      </c>
      <c r="G2170" s="450">
        <f t="shared" si="103"/>
        <v>8.33</v>
      </c>
      <c r="K2170">
        <v>8.33</v>
      </c>
      <c r="L2170">
        <v>8.33</v>
      </c>
      <c r="N2170">
        <v>7.96</v>
      </c>
      <c r="O2170">
        <v>7.96</v>
      </c>
    </row>
    <row r="2171" spans="1:15" ht="28.8">
      <c r="A2171" s="452">
        <v>4021</v>
      </c>
      <c r="B2171" s="453" t="s">
        <v>2964</v>
      </c>
      <c r="C2171" s="452" t="s">
        <v>49</v>
      </c>
      <c r="D2171" s="454">
        <f t="shared" si="101"/>
        <v>10.38</v>
      </c>
      <c r="E2171" s="450"/>
      <c r="F2171" s="450">
        <f t="shared" si="102"/>
        <v>10.38</v>
      </c>
      <c r="G2171" s="450">
        <f t="shared" si="103"/>
        <v>10.38</v>
      </c>
      <c r="K2171">
        <v>10.38</v>
      </c>
      <c r="L2171">
        <v>10.38</v>
      </c>
      <c r="N2171">
        <v>9.92</v>
      </c>
      <c r="O2171">
        <v>9.92</v>
      </c>
    </row>
    <row r="2172" spans="1:15" ht="28.8">
      <c r="A2172" s="447">
        <v>4019</v>
      </c>
      <c r="B2172" s="448" t="s">
        <v>2965</v>
      </c>
      <c r="C2172" s="447" t="s">
        <v>49</v>
      </c>
      <c r="D2172" s="449">
        <f t="shared" si="101"/>
        <v>12.47</v>
      </c>
      <c r="E2172" s="450"/>
      <c r="F2172" s="450">
        <f t="shared" si="102"/>
        <v>12.47</v>
      </c>
      <c r="G2172" s="450">
        <f t="shared" si="103"/>
        <v>12.47</v>
      </c>
      <c r="K2172">
        <v>12.47</v>
      </c>
      <c r="L2172">
        <v>12.47</v>
      </c>
      <c r="N2172">
        <v>11.91</v>
      </c>
      <c r="O2172">
        <v>11.91</v>
      </c>
    </row>
    <row r="2173" spans="1:15" ht="28.8">
      <c r="A2173" s="452">
        <v>4012</v>
      </c>
      <c r="B2173" s="453" t="s">
        <v>2966</v>
      </c>
      <c r="C2173" s="452" t="s">
        <v>49</v>
      </c>
      <c r="D2173" s="454">
        <f t="shared" si="101"/>
        <v>16.7</v>
      </c>
      <c r="E2173" s="450"/>
      <c r="F2173" s="450">
        <f t="shared" si="102"/>
        <v>16.7</v>
      </c>
      <c r="G2173" s="450">
        <f t="shared" si="103"/>
        <v>16.7</v>
      </c>
      <c r="K2173">
        <v>16.7</v>
      </c>
      <c r="L2173">
        <v>16.7</v>
      </c>
      <c r="N2173">
        <v>15.97</v>
      </c>
      <c r="O2173">
        <v>15.97</v>
      </c>
    </row>
    <row r="2174" spans="1:15" ht="28.8">
      <c r="A2174" s="447">
        <v>4020</v>
      </c>
      <c r="B2174" s="448" t="s">
        <v>2967</v>
      </c>
      <c r="C2174" s="447" t="s">
        <v>49</v>
      </c>
      <c r="D2174" s="449">
        <f t="shared" si="101"/>
        <v>20.92</v>
      </c>
      <c r="E2174" s="450"/>
      <c r="F2174" s="450">
        <f t="shared" si="102"/>
        <v>20.92</v>
      </c>
      <c r="G2174" s="450">
        <f t="shared" si="103"/>
        <v>20.92</v>
      </c>
      <c r="K2174">
        <v>20.92</v>
      </c>
      <c r="L2174">
        <v>20.92</v>
      </c>
      <c r="N2174">
        <v>19.989999999999998</v>
      </c>
      <c r="O2174">
        <v>19.989999999999998</v>
      </c>
    </row>
    <row r="2175" spans="1:15" ht="28.8">
      <c r="A2175" s="452">
        <v>4018</v>
      </c>
      <c r="B2175" s="453" t="s">
        <v>2968</v>
      </c>
      <c r="C2175" s="452" t="s">
        <v>49</v>
      </c>
      <c r="D2175" s="454">
        <f t="shared" si="101"/>
        <v>25.06</v>
      </c>
      <c r="E2175" s="450"/>
      <c r="F2175" s="450">
        <f t="shared" si="102"/>
        <v>25.06</v>
      </c>
      <c r="G2175" s="450">
        <f t="shared" si="103"/>
        <v>25.06</v>
      </c>
      <c r="K2175">
        <v>25.06</v>
      </c>
      <c r="L2175">
        <v>25.06</v>
      </c>
      <c r="N2175">
        <v>23.95</v>
      </c>
      <c r="O2175">
        <v>23.95</v>
      </c>
    </row>
    <row r="2176" spans="1:15" ht="28.8">
      <c r="A2176" s="447">
        <v>36498</v>
      </c>
      <c r="B2176" s="448" t="s">
        <v>2969</v>
      </c>
      <c r="C2176" s="447" t="s">
        <v>950</v>
      </c>
      <c r="D2176" s="449">
        <f t="shared" si="101"/>
        <v>9377.68</v>
      </c>
      <c r="E2176" s="450"/>
      <c r="F2176" s="450">
        <f t="shared" si="102"/>
        <v>9377.68</v>
      </c>
      <c r="G2176" s="450">
        <f t="shared" si="103"/>
        <v>9377.68</v>
      </c>
      <c r="N2176">
        <v>9377.68</v>
      </c>
      <c r="O2176">
        <v>9377.68</v>
      </c>
    </row>
    <row r="2177" spans="1:15">
      <c r="A2177" s="452">
        <v>12872</v>
      </c>
      <c r="B2177" s="453" t="s">
        <v>2970</v>
      </c>
      <c r="C2177" s="452" t="s">
        <v>1098</v>
      </c>
      <c r="D2177" s="454">
        <f t="shared" si="101"/>
        <v>21.31</v>
      </c>
      <c r="E2177" s="450"/>
      <c r="F2177" s="450">
        <f t="shared" si="102"/>
        <v>19.809999999999999</v>
      </c>
      <c r="G2177" s="450">
        <f t="shared" si="103"/>
        <v>21.31</v>
      </c>
      <c r="K2177">
        <v>19.809999999999999</v>
      </c>
      <c r="L2177">
        <v>21.31</v>
      </c>
      <c r="N2177">
        <v>24.1</v>
      </c>
      <c r="O2177">
        <v>26.03</v>
      </c>
    </row>
    <row r="2178" spans="1:15">
      <c r="A2178" s="447">
        <v>41075</v>
      </c>
      <c r="B2178" s="448" t="s">
        <v>2971</v>
      </c>
      <c r="C2178" s="447" t="s">
        <v>1100</v>
      </c>
      <c r="D2178" s="449">
        <f t="shared" si="101"/>
        <v>3832.71</v>
      </c>
      <c r="E2178" s="450"/>
      <c r="F2178" s="450">
        <f t="shared" si="102"/>
        <v>3563.24</v>
      </c>
      <c r="G2178" s="450">
        <f t="shared" si="103"/>
        <v>3832.71</v>
      </c>
      <c r="K2178">
        <v>3563.24</v>
      </c>
      <c r="L2178">
        <v>3832.71</v>
      </c>
      <c r="N2178">
        <v>4223.0200000000004</v>
      </c>
      <c r="O2178">
        <v>4560.57</v>
      </c>
    </row>
    <row r="2179" spans="1:15">
      <c r="A2179" s="452">
        <v>44324</v>
      </c>
      <c r="B2179" s="453" t="s">
        <v>2972</v>
      </c>
      <c r="C2179" s="452" t="s">
        <v>998</v>
      </c>
      <c r="D2179" s="454">
        <f t="shared" ref="D2179:D2242" si="104">IF($I$2=$G$1,G2179,F2179)</f>
        <v>4.05</v>
      </c>
      <c r="E2179" s="450"/>
      <c r="F2179" s="450">
        <f t="shared" si="102"/>
        <v>4.05</v>
      </c>
      <c r="G2179" s="450">
        <f t="shared" si="103"/>
        <v>4.05</v>
      </c>
      <c r="K2179">
        <v>4.05</v>
      </c>
      <c r="L2179">
        <v>4.05</v>
      </c>
      <c r="N2179">
        <v>2.72</v>
      </c>
      <c r="O2179">
        <v>2.72</v>
      </c>
    </row>
    <row r="2180" spans="1:15">
      <c r="A2180" s="447">
        <v>3315</v>
      </c>
      <c r="B2180" s="448" t="s">
        <v>2973</v>
      </c>
      <c r="C2180" s="447" t="s">
        <v>998</v>
      </c>
      <c r="D2180" s="449">
        <f t="shared" si="104"/>
        <v>1.17</v>
      </c>
      <c r="E2180" s="450"/>
      <c r="F2180" s="450">
        <f t="shared" si="102"/>
        <v>1.17</v>
      </c>
      <c r="G2180" s="450">
        <f t="shared" si="103"/>
        <v>1.17</v>
      </c>
      <c r="K2180">
        <v>1.17</v>
      </c>
      <c r="L2180">
        <v>1.17</v>
      </c>
      <c r="N2180">
        <v>0.79</v>
      </c>
      <c r="O2180">
        <v>0.79</v>
      </c>
    </row>
    <row r="2181" spans="1:15">
      <c r="A2181" s="452">
        <v>36870</v>
      </c>
      <c r="B2181" s="453" t="s">
        <v>2974</v>
      </c>
      <c r="C2181" s="452" t="s">
        <v>998</v>
      </c>
      <c r="D2181" s="454">
        <f t="shared" si="104"/>
        <v>0.9</v>
      </c>
      <c r="E2181" s="450"/>
      <c r="F2181" s="450">
        <f t="shared" si="102"/>
        <v>0.9</v>
      </c>
      <c r="G2181" s="450">
        <f t="shared" si="103"/>
        <v>0.9</v>
      </c>
      <c r="K2181">
        <v>0.9</v>
      </c>
      <c r="L2181">
        <v>0.9</v>
      </c>
      <c r="N2181">
        <v>0.61</v>
      </c>
      <c r="O2181">
        <v>0.61</v>
      </c>
    </row>
    <row r="2182" spans="1:15" ht="28.8">
      <c r="A2182" s="447">
        <v>5092</v>
      </c>
      <c r="B2182" s="448" t="s">
        <v>2975</v>
      </c>
      <c r="C2182" s="447" t="s">
        <v>1324</v>
      </c>
      <c r="D2182" s="449">
        <f t="shared" si="104"/>
        <v>23.37</v>
      </c>
      <c r="E2182" s="450"/>
      <c r="F2182" s="450">
        <f t="shared" si="102"/>
        <v>23.37</v>
      </c>
      <c r="G2182" s="450">
        <f t="shared" si="103"/>
        <v>23.37</v>
      </c>
      <c r="K2182">
        <v>23.37</v>
      </c>
      <c r="L2182">
        <v>23.37</v>
      </c>
      <c r="N2182">
        <v>17.43</v>
      </c>
      <c r="O2182">
        <v>17.43</v>
      </c>
    </row>
    <row r="2183" spans="1:15">
      <c r="A2183" s="452">
        <v>11462</v>
      </c>
      <c r="B2183" s="453" t="s">
        <v>2976</v>
      </c>
      <c r="C2183" s="452" t="s">
        <v>1324</v>
      </c>
      <c r="D2183" s="454">
        <f t="shared" si="104"/>
        <v>23.9</v>
      </c>
      <c r="E2183" s="450"/>
      <c r="F2183" s="450">
        <f t="shared" si="102"/>
        <v>23.9</v>
      </c>
      <c r="G2183" s="450">
        <f t="shared" si="103"/>
        <v>23.9</v>
      </c>
      <c r="K2183">
        <v>23.9</v>
      </c>
      <c r="L2183">
        <v>23.9</v>
      </c>
      <c r="N2183">
        <v>17.829999999999998</v>
      </c>
      <c r="O2183">
        <v>17.829999999999998</v>
      </c>
    </row>
    <row r="2184" spans="1:15" ht="28.8">
      <c r="A2184" s="447">
        <v>36529</v>
      </c>
      <c r="B2184" s="448" t="s">
        <v>2977</v>
      </c>
      <c r="C2184" s="447" t="s">
        <v>950</v>
      </c>
      <c r="D2184" s="449">
        <f t="shared" si="104"/>
        <v>63340.17</v>
      </c>
      <c r="E2184" s="450"/>
      <c r="F2184" s="450">
        <f t="shared" si="102"/>
        <v>63340.17</v>
      </c>
      <c r="G2184" s="450">
        <f t="shared" si="103"/>
        <v>63340.17</v>
      </c>
      <c r="N2184">
        <v>63340.17</v>
      </c>
      <c r="O2184">
        <v>63340.17</v>
      </c>
    </row>
    <row r="2185" spans="1:15">
      <c r="A2185" s="452">
        <v>3318</v>
      </c>
      <c r="B2185" s="453" t="s">
        <v>2978</v>
      </c>
      <c r="C2185" s="452" t="s">
        <v>950</v>
      </c>
      <c r="D2185" s="454">
        <f t="shared" si="104"/>
        <v>49658.7</v>
      </c>
      <c r="E2185" s="450"/>
      <c r="F2185" s="450">
        <f t="shared" si="102"/>
        <v>49658.7</v>
      </c>
      <c r="G2185" s="450">
        <f t="shared" si="103"/>
        <v>49658.7</v>
      </c>
      <c r="N2185">
        <v>49658.7</v>
      </c>
      <c r="O2185">
        <v>49658.7</v>
      </c>
    </row>
    <row r="2186" spans="1:15">
      <c r="A2186" s="447">
        <v>3324</v>
      </c>
      <c r="B2186" s="448" t="s">
        <v>2979</v>
      </c>
      <c r="C2186" s="447" t="s">
        <v>49</v>
      </c>
      <c r="D2186" s="449">
        <f t="shared" si="104"/>
        <v>11.42</v>
      </c>
      <c r="E2186" s="450"/>
      <c r="F2186" s="450">
        <f t="shared" si="102"/>
        <v>11.42</v>
      </c>
      <c r="G2186" s="450">
        <f t="shared" si="103"/>
        <v>11.42</v>
      </c>
      <c r="K2186">
        <v>11.42</v>
      </c>
      <c r="L2186">
        <v>11.42</v>
      </c>
      <c r="N2186">
        <v>12.85</v>
      </c>
      <c r="O2186">
        <v>12.85</v>
      </c>
    </row>
    <row r="2187" spans="1:15">
      <c r="A2187" s="452">
        <v>3322</v>
      </c>
      <c r="B2187" s="453" t="s">
        <v>2980</v>
      </c>
      <c r="C2187" s="452" t="s">
        <v>49</v>
      </c>
      <c r="D2187" s="454">
        <f t="shared" si="104"/>
        <v>16</v>
      </c>
      <c r="E2187" s="450"/>
      <c r="F2187" s="450">
        <f t="shared" si="102"/>
        <v>16</v>
      </c>
      <c r="G2187" s="450">
        <f t="shared" si="103"/>
        <v>16</v>
      </c>
      <c r="K2187">
        <v>16</v>
      </c>
      <c r="L2187">
        <v>16</v>
      </c>
      <c r="N2187">
        <v>18</v>
      </c>
      <c r="O2187">
        <v>18</v>
      </c>
    </row>
    <row r="2188" spans="1:15">
      <c r="A2188" s="447">
        <v>5076</v>
      </c>
      <c r="B2188" s="448" t="s">
        <v>2981</v>
      </c>
      <c r="C2188" s="447" t="s">
        <v>998</v>
      </c>
      <c r="D2188" s="449">
        <f t="shared" si="104"/>
        <v>20.07</v>
      </c>
      <c r="E2188" s="450"/>
      <c r="F2188" s="450">
        <f t="shared" si="102"/>
        <v>20.07</v>
      </c>
      <c r="G2188" s="450">
        <f t="shared" si="103"/>
        <v>20.07</v>
      </c>
      <c r="K2188">
        <v>20.07</v>
      </c>
      <c r="L2188">
        <v>20.07</v>
      </c>
      <c r="N2188">
        <v>11.54</v>
      </c>
      <c r="O2188">
        <v>11.54</v>
      </c>
    </row>
    <row r="2189" spans="1:15">
      <c r="A2189" s="452">
        <v>5077</v>
      </c>
      <c r="B2189" s="453" t="s">
        <v>2982</v>
      </c>
      <c r="C2189" s="452" t="s">
        <v>998</v>
      </c>
      <c r="D2189" s="454">
        <f t="shared" si="104"/>
        <v>22.18</v>
      </c>
      <c r="E2189" s="450"/>
      <c r="F2189" s="450">
        <f t="shared" si="102"/>
        <v>22.18</v>
      </c>
      <c r="G2189" s="450">
        <f t="shared" si="103"/>
        <v>22.18</v>
      </c>
      <c r="K2189">
        <v>22.18</v>
      </c>
      <c r="L2189">
        <v>22.18</v>
      </c>
      <c r="N2189">
        <v>12.75</v>
      </c>
      <c r="O2189">
        <v>12.75</v>
      </c>
    </row>
    <row r="2190" spans="1:15">
      <c r="A2190" s="447">
        <v>45242</v>
      </c>
      <c r="B2190" s="448" t="s">
        <v>23702</v>
      </c>
      <c r="C2190" s="447" t="s">
        <v>950</v>
      </c>
      <c r="D2190" s="449">
        <f t="shared" si="104"/>
        <v>72.64</v>
      </c>
      <c r="E2190" s="450"/>
      <c r="F2190" s="450">
        <f t="shared" si="102"/>
        <v>72.64</v>
      </c>
      <c r="G2190" s="450">
        <f t="shared" si="103"/>
        <v>72.64</v>
      </c>
      <c r="K2190">
        <v>72.64</v>
      </c>
      <c r="L2190">
        <v>72.64</v>
      </c>
      <c r="N2190">
        <v>68.180000000000007</v>
      </c>
      <c r="O2190">
        <v>68.180000000000007</v>
      </c>
    </row>
    <row r="2191" spans="1:15" ht="28.8">
      <c r="A2191" s="452">
        <v>11837</v>
      </c>
      <c r="B2191" s="453" t="s">
        <v>2983</v>
      </c>
      <c r="C2191" s="452" t="s">
        <v>950</v>
      </c>
      <c r="D2191" s="454">
        <f t="shared" si="104"/>
        <v>60.24</v>
      </c>
      <c r="E2191" s="450"/>
      <c r="F2191" s="450">
        <f t="shared" si="102"/>
        <v>60.24</v>
      </c>
      <c r="G2191" s="450">
        <f t="shared" si="103"/>
        <v>60.24</v>
      </c>
      <c r="K2191">
        <v>60.24</v>
      </c>
      <c r="L2191">
        <v>60.24</v>
      </c>
      <c r="N2191">
        <v>71.8</v>
      </c>
      <c r="O2191">
        <v>71.8</v>
      </c>
    </row>
    <row r="2192" spans="1:15" ht="28.8">
      <c r="A2192" s="447">
        <v>415</v>
      </c>
      <c r="B2192" s="448" t="s">
        <v>2984</v>
      </c>
      <c r="C2192" s="447" t="s">
        <v>950</v>
      </c>
      <c r="D2192" s="449">
        <f t="shared" si="104"/>
        <v>24.7</v>
      </c>
      <c r="E2192" s="450"/>
      <c r="F2192" s="450">
        <f t="shared" si="102"/>
        <v>24.7</v>
      </c>
      <c r="G2192" s="450">
        <f t="shared" si="103"/>
        <v>24.7</v>
      </c>
      <c r="K2192">
        <v>24.7</v>
      </c>
      <c r="L2192">
        <v>24.7</v>
      </c>
      <c r="N2192">
        <v>29.44</v>
      </c>
      <c r="O2192">
        <v>29.44</v>
      </c>
    </row>
    <row r="2193" spans="1:15" ht="28.8">
      <c r="A2193" s="452">
        <v>38055</v>
      </c>
      <c r="B2193" s="453" t="s">
        <v>2985</v>
      </c>
      <c r="C2193" s="452" t="s">
        <v>950</v>
      </c>
      <c r="D2193" s="454">
        <f t="shared" si="104"/>
        <v>5.46</v>
      </c>
      <c r="E2193" s="450"/>
      <c r="F2193" s="450">
        <f t="shared" si="102"/>
        <v>5.46</v>
      </c>
      <c r="G2193" s="450">
        <f t="shared" si="103"/>
        <v>5.46</v>
      </c>
      <c r="K2193">
        <v>5.46</v>
      </c>
      <c r="L2193">
        <v>5.46</v>
      </c>
      <c r="N2193">
        <v>6.51</v>
      </c>
      <c r="O2193">
        <v>6.51</v>
      </c>
    </row>
    <row r="2194" spans="1:15" ht="28.8">
      <c r="A2194" s="447">
        <v>416</v>
      </c>
      <c r="B2194" s="448" t="s">
        <v>2986</v>
      </c>
      <c r="C2194" s="447" t="s">
        <v>950</v>
      </c>
      <c r="D2194" s="449">
        <f t="shared" si="104"/>
        <v>9.0399999999999991</v>
      </c>
      <c r="E2194" s="450"/>
      <c r="F2194" s="450">
        <f t="shared" si="102"/>
        <v>9.0399999999999991</v>
      </c>
      <c r="G2194" s="450">
        <f t="shared" si="103"/>
        <v>9.0399999999999991</v>
      </c>
      <c r="K2194">
        <v>9.0399999999999991</v>
      </c>
      <c r="L2194">
        <v>9.0399999999999991</v>
      </c>
      <c r="N2194">
        <v>10.78</v>
      </c>
      <c r="O2194">
        <v>10.78</v>
      </c>
    </row>
    <row r="2195" spans="1:15" ht="28.8">
      <c r="A2195" s="452">
        <v>425</v>
      </c>
      <c r="B2195" s="453" t="s">
        <v>2987</v>
      </c>
      <c r="C2195" s="452" t="s">
        <v>950</v>
      </c>
      <c r="D2195" s="454">
        <f t="shared" si="104"/>
        <v>5.6</v>
      </c>
      <c r="E2195" s="450"/>
      <c r="F2195" s="450">
        <f t="shared" si="102"/>
        <v>5.6</v>
      </c>
      <c r="G2195" s="450">
        <f t="shared" si="103"/>
        <v>5.6</v>
      </c>
      <c r="K2195">
        <v>5.6</v>
      </c>
      <c r="L2195">
        <v>5.6</v>
      </c>
      <c r="N2195">
        <v>6.68</v>
      </c>
      <c r="O2195">
        <v>6.68</v>
      </c>
    </row>
    <row r="2196" spans="1:15" ht="28.8">
      <c r="A2196" s="447">
        <v>426</v>
      </c>
      <c r="B2196" s="448" t="s">
        <v>2988</v>
      </c>
      <c r="C2196" s="447" t="s">
        <v>950</v>
      </c>
      <c r="D2196" s="449">
        <f t="shared" si="104"/>
        <v>30.87</v>
      </c>
      <c r="E2196" s="450"/>
      <c r="F2196" s="450">
        <f t="shared" si="102"/>
        <v>30.87</v>
      </c>
      <c r="G2196" s="450">
        <f t="shared" si="103"/>
        <v>30.87</v>
      </c>
      <c r="K2196">
        <v>30.87</v>
      </c>
      <c r="L2196">
        <v>30.87</v>
      </c>
      <c r="N2196">
        <v>36.799999999999997</v>
      </c>
      <c r="O2196">
        <v>36.799999999999997</v>
      </c>
    </row>
    <row r="2197" spans="1:15" ht="28.8">
      <c r="A2197" s="452">
        <v>38056</v>
      </c>
      <c r="B2197" s="453" t="s">
        <v>2989</v>
      </c>
      <c r="C2197" s="452" t="s">
        <v>950</v>
      </c>
      <c r="D2197" s="454">
        <f t="shared" si="104"/>
        <v>30.15</v>
      </c>
      <c r="E2197" s="450"/>
      <c r="F2197" s="450">
        <f t="shared" si="102"/>
        <v>30.15</v>
      </c>
      <c r="G2197" s="450">
        <f t="shared" si="103"/>
        <v>30.15</v>
      </c>
      <c r="K2197">
        <v>30.15</v>
      </c>
      <c r="L2197">
        <v>30.15</v>
      </c>
      <c r="N2197">
        <v>35.94</v>
      </c>
      <c r="O2197">
        <v>35.94</v>
      </c>
    </row>
    <row r="2198" spans="1:15">
      <c r="A2198" s="447">
        <v>1564</v>
      </c>
      <c r="B2198" s="448" t="s">
        <v>2990</v>
      </c>
      <c r="C2198" s="447" t="s">
        <v>950</v>
      </c>
      <c r="D2198" s="449">
        <f t="shared" si="104"/>
        <v>11.5</v>
      </c>
      <c r="E2198" s="450"/>
      <c r="F2198" s="450">
        <f t="shared" si="102"/>
        <v>11.5</v>
      </c>
      <c r="G2198" s="450">
        <f t="shared" si="103"/>
        <v>11.5</v>
      </c>
      <c r="K2198">
        <v>11.5</v>
      </c>
      <c r="L2198">
        <v>11.5</v>
      </c>
      <c r="N2198">
        <v>13.71</v>
      </c>
      <c r="O2198">
        <v>13.71</v>
      </c>
    </row>
    <row r="2199" spans="1:15">
      <c r="A2199" s="452">
        <v>11032</v>
      </c>
      <c r="B2199" s="453" t="s">
        <v>2991</v>
      </c>
      <c r="C2199" s="452" t="s">
        <v>950</v>
      </c>
      <c r="D2199" s="454">
        <f t="shared" si="104"/>
        <v>11.04</v>
      </c>
      <c r="E2199" s="450"/>
      <c r="F2199" s="450">
        <f t="shared" si="102"/>
        <v>11.04</v>
      </c>
      <c r="G2199" s="450">
        <f t="shared" si="103"/>
        <v>11.04</v>
      </c>
      <c r="K2199">
        <v>11.04</v>
      </c>
      <c r="L2199">
        <v>11.04</v>
      </c>
      <c r="N2199">
        <v>11.96</v>
      </c>
      <c r="O2199">
        <v>11.96</v>
      </c>
    </row>
    <row r="2200" spans="1:15" ht="28.8">
      <c r="A2200" s="447">
        <v>36786</v>
      </c>
      <c r="B2200" s="448" t="s">
        <v>2992</v>
      </c>
      <c r="C2200" s="447" t="s">
        <v>2993</v>
      </c>
      <c r="D2200" s="449">
        <f t="shared" si="104"/>
        <v>132.19</v>
      </c>
      <c r="E2200" s="450"/>
      <c r="F2200" s="450">
        <f t="shared" si="102"/>
        <v>132.19</v>
      </c>
      <c r="G2200" s="450">
        <f t="shared" si="103"/>
        <v>132.19</v>
      </c>
      <c r="N2200">
        <v>132.19</v>
      </c>
      <c r="O2200">
        <v>132.19</v>
      </c>
    </row>
    <row r="2201" spans="1:15">
      <c r="A2201" s="452">
        <v>36785</v>
      </c>
      <c r="B2201" s="453" t="s">
        <v>2994</v>
      </c>
      <c r="C2201" s="452" t="s">
        <v>2993</v>
      </c>
      <c r="D2201" s="454">
        <f t="shared" si="104"/>
        <v>114.87</v>
      </c>
      <c r="E2201" s="450"/>
      <c r="F2201" s="450">
        <f t="shared" si="102"/>
        <v>114.87</v>
      </c>
      <c r="G2201" s="450">
        <f t="shared" si="103"/>
        <v>114.87</v>
      </c>
      <c r="N2201">
        <v>114.87</v>
      </c>
      <c r="O2201">
        <v>114.87</v>
      </c>
    </row>
    <row r="2202" spans="1:15" ht="28.8">
      <c r="A2202" s="447">
        <v>36782</v>
      </c>
      <c r="B2202" s="448" t="s">
        <v>2995</v>
      </c>
      <c r="C2202" s="447" t="s">
        <v>2993</v>
      </c>
      <c r="D2202" s="449">
        <f t="shared" si="104"/>
        <v>137.11000000000001</v>
      </c>
      <c r="E2202" s="450"/>
      <c r="F2202" s="450">
        <f t="shared" si="102"/>
        <v>137.11000000000001</v>
      </c>
      <c r="G2202" s="450">
        <f t="shared" si="103"/>
        <v>137.11000000000001</v>
      </c>
      <c r="N2202">
        <v>137.11000000000001</v>
      </c>
      <c r="O2202">
        <v>137.11000000000001</v>
      </c>
    </row>
    <row r="2203" spans="1:15">
      <c r="A2203" s="452">
        <v>44481</v>
      </c>
      <c r="B2203" s="453" t="s">
        <v>23703</v>
      </c>
      <c r="C2203" s="452" t="s">
        <v>2993</v>
      </c>
      <c r="D2203" s="454">
        <f t="shared" si="104"/>
        <v>154.44999999999999</v>
      </c>
      <c r="E2203" s="450"/>
      <c r="F2203" s="450">
        <f t="shared" si="102"/>
        <v>154.44999999999999</v>
      </c>
      <c r="G2203" s="450">
        <f t="shared" si="103"/>
        <v>154.44999999999999</v>
      </c>
      <c r="N2203">
        <v>154.44999999999999</v>
      </c>
      <c r="O2203">
        <v>154.44999999999999</v>
      </c>
    </row>
    <row r="2204" spans="1:15" ht="28.8">
      <c r="A2204" s="447">
        <v>4824</v>
      </c>
      <c r="B2204" s="448" t="s">
        <v>2996</v>
      </c>
      <c r="C2204" s="447" t="s">
        <v>998</v>
      </c>
      <c r="D2204" s="449">
        <f t="shared" si="104"/>
        <v>0.62</v>
      </c>
      <c r="E2204" s="450"/>
      <c r="F2204" s="450">
        <f t="shared" si="102"/>
        <v>0.62</v>
      </c>
      <c r="G2204" s="450">
        <f t="shared" si="103"/>
        <v>0.62</v>
      </c>
      <c r="K2204">
        <v>0.62</v>
      </c>
      <c r="L2204">
        <v>0.62</v>
      </c>
      <c r="N2204">
        <v>0.75</v>
      </c>
      <c r="O2204">
        <v>0.75</v>
      </c>
    </row>
    <row r="2205" spans="1:15" ht="28.8">
      <c r="A2205" s="452">
        <v>11795</v>
      </c>
      <c r="B2205" s="453" t="s">
        <v>2997</v>
      </c>
      <c r="C2205" s="452" t="s">
        <v>49</v>
      </c>
      <c r="D2205" s="454">
        <f t="shared" si="104"/>
        <v>630.94000000000005</v>
      </c>
      <c r="E2205" s="450"/>
      <c r="F2205" s="450">
        <f t="shared" si="102"/>
        <v>630.94000000000005</v>
      </c>
      <c r="G2205" s="450">
        <f t="shared" si="103"/>
        <v>630.94000000000005</v>
      </c>
      <c r="K2205">
        <v>630.94000000000005</v>
      </c>
      <c r="L2205">
        <v>630.94000000000005</v>
      </c>
      <c r="N2205">
        <v>671.69</v>
      </c>
      <c r="O2205">
        <v>671.69</v>
      </c>
    </row>
    <row r="2206" spans="1:15">
      <c r="A2206" s="447">
        <v>134</v>
      </c>
      <c r="B2206" s="448" t="s">
        <v>2998</v>
      </c>
      <c r="C2206" s="447" t="s">
        <v>998</v>
      </c>
      <c r="D2206" s="449">
        <f t="shared" si="104"/>
        <v>1.97</v>
      </c>
      <c r="E2206" s="450"/>
      <c r="F2206" s="450">
        <f t="shared" si="102"/>
        <v>1.97</v>
      </c>
      <c r="G2206" s="450">
        <f t="shared" si="103"/>
        <v>1.97</v>
      </c>
      <c r="K2206">
        <v>1.97</v>
      </c>
      <c r="L2206">
        <v>1.97</v>
      </c>
      <c r="N2206">
        <v>1.67</v>
      </c>
      <c r="O2206">
        <v>1.67</v>
      </c>
    </row>
    <row r="2207" spans="1:15" ht="28.8">
      <c r="A2207" s="452">
        <v>4229</v>
      </c>
      <c r="B2207" s="453" t="s">
        <v>2999</v>
      </c>
      <c r="C2207" s="452" t="s">
        <v>998</v>
      </c>
      <c r="D2207" s="454">
        <f t="shared" si="104"/>
        <v>54.3</v>
      </c>
      <c r="E2207" s="450"/>
      <c r="F2207" s="450">
        <f t="shared" si="102"/>
        <v>54.3</v>
      </c>
      <c r="G2207" s="450">
        <f t="shared" si="103"/>
        <v>54.3</v>
      </c>
      <c r="K2207">
        <v>54.3</v>
      </c>
      <c r="L2207">
        <v>54.3</v>
      </c>
      <c r="N2207">
        <v>53.92</v>
      </c>
      <c r="O2207">
        <v>53.92</v>
      </c>
    </row>
    <row r="2208" spans="1:15">
      <c r="A2208" s="447">
        <v>11731</v>
      </c>
      <c r="B2208" s="448" t="s">
        <v>3000</v>
      </c>
      <c r="C2208" s="447" t="s">
        <v>950</v>
      </c>
      <c r="D2208" s="449">
        <f t="shared" si="104"/>
        <v>11.41</v>
      </c>
      <c r="E2208" s="450"/>
      <c r="F2208" s="450">
        <f t="shared" si="102"/>
        <v>11.41</v>
      </c>
      <c r="G2208" s="450">
        <f t="shared" si="103"/>
        <v>11.41</v>
      </c>
      <c r="K2208">
        <v>11.41</v>
      </c>
      <c r="L2208">
        <v>11.41</v>
      </c>
      <c r="N2208">
        <v>10.82</v>
      </c>
      <c r="O2208">
        <v>10.82</v>
      </c>
    </row>
    <row r="2209" spans="1:15">
      <c r="A2209" s="452">
        <v>11732</v>
      </c>
      <c r="B2209" s="453" t="s">
        <v>3001</v>
      </c>
      <c r="C2209" s="452" t="s">
        <v>950</v>
      </c>
      <c r="D2209" s="454">
        <f t="shared" si="104"/>
        <v>29.92</v>
      </c>
      <c r="E2209" s="450"/>
      <c r="F2209" s="450">
        <f t="shared" si="102"/>
        <v>29.92</v>
      </c>
      <c r="G2209" s="450">
        <f t="shared" si="103"/>
        <v>29.92</v>
      </c>
      <c r="K2209">
        <v>29.92</v>
      </c>
      <c r="L2209">
        <v>29.92</v>
      </c>
      <c r="N2209">
        <v>28.37</v>
      </c>
      <c r="O2209">
        <v>28.37</v>
      </c>
    </row>
    <row r="2210" spans="1:15">
      <c r="A2210" s="447">
        <v>11244</v>
      </c>
      <c r="B2210" s="448" t="s">
        <v>3002</v>
      </c>
      <c r="C2210" s="447" t="s">
        <v>950</v>
      </c>
      <c r="D2210" s="449">
        <f t="shared" si="104"/>
        <v>237.7</v>
      </c>
      <c r="E2210" s="450"/>
      <c r="F2210" s="450">
        <f t="shared" ref="F2210:F2273" si="105">IF(K2210&gt;0,K2210,N2210)</f>
        <v>237.7</v>
      </c>
      <c r="G2210" s="450">
        <f t="shared" ref="G2210:G2273" si="106">IF(L2210&gt;0,L2210,O2210)</f>
        <v>237.7</v>
      </c>
      <c r="N2210">
        <v>237.7</v>
      </c>
      <c r="O2210">
        <v>237.7</v>
      </c>
    </row>
    <row r="2211" spans="1:15">
      <c r="A2211" s="452">
        <v>11235</v>
      </c>
      <c r="B2211" s="453" t="s">
        <v>3003</v>
      </c>
      <c r="C2211" s="452" t="s">
        <v>950</v>
      </c>
      <c r="D2211" s="454">
        <f t="shared" si="104"/>
        <v>181.39</v>
      </c>
      <c r="E2211" s="450"/>
      <c r="F2211" s="450">
        <f t="shared" si="105"/>
        <v>181.39</v>
      </c>
      <c r="G2211" s="450">
        <f t="shared" si="106"/>
        <v>181.39</v>
      </c>
      <c r="N2211">
        <v>181.39</v>
      </c>
      <c r="O2211">
        <v>181.39</v>
      </c>
    </row>
    <row r="2212" spans="1:15">
      <c r="A2212" s="447">
        <v>11236</v>
      </c>
      <c r="B2212" s="448" t="s">
        <v>3004</v>
      </c>
      <c r="C2212" s="447" t="s">
        <v>950</v>
      </c>
      <c r="D2212" s="449">
        <f t="shared" si="104"/>
        <v>230.52</v>
      </c>
      <c r="E2212" s="450"/>
      <c r="F2212" s="450">
        <f t="shared" si="105"/>
        <v>230.52</v>
      </c>
      <c r="G2212" s="450">
        <f t="shared" si="106"/>
        <v>230.52</v>
      </c>
      <c r="N2212">
        <v>230.52</v>
      </c>
      <c r="O2212">
        <v>230.52</v>
      </c>
    </row>
    <row r="2213" spans="1:15" ht="28.8">
      <c r="A2213" s="452">
        <v>11245</v>
      </c>
      <c r="B2213" s="453" t="s">
        <v>3005</v>
      </c>
      <c r="C2213" s="452" t="s">
        <v>950</v>
      </c>
      <c r="D2213" s="454">
        <f t="shared" si="104"/>
        <v>328.77</v>
      </c>
      <c r="E2213" s="450"/>
      <c r="F2213" s="450">
        <f t="shared" si="105"/>
        <v>328.77</v>
      </c>
      <c r="G2213" s="450">
        <f t="shared" si="106"/>
        <v>328.77</v>
      </c>
      <c r="N2213">
        <v>328.77</v>
      </c>
      <c r="O2213">
        <v>328.77</v>
      </c>
    </row>
    <row r="2214" spans="1:15">
      <c r="A2214" s="447">
        <v>36494</v>
      </c>
      <c r="B2214" s="448" t="s">
        <v>3006</v>
      </c>
      <c r="C2214" s="447" t="s">
        <v>950</v>
      </c>
      <c r="D2214" s="449">
        <f t="shared" si="104"/>
        <v>740761.71</v>
      </c>
      <c r="E2214" s="450"/>
      <c r="F2214" s="450">
        <f t="shared" si="105"/>
        <v>740761.71</v>
      </c>
      <c r="G2214" s="450">
        <f t="shared" si="106"/>
        <v>740761.71</v>
      </c>
      <c r="N2214">
        <v>740761.71</v>
      </c>
      <c r="O2214">
        <v>740761.71</v>
      </c>
    </row>
    <row r="2215" spans="1:15">
      <c r="A2215" s="452">
        <v>36493</v>
      </c>
      <c r="B2215" s="453" t="s">
        <v>3007</v>
      </c>
      <c r="C2215" s="452" t="s">
        <v>950</v>
      </c>
      <c r="D2215" s="454">
        <f t="shared" si="104"/>
        <v>839252.93</v>
      </c>
      <c r="E2215" s="450"/>
      <c r="F2215" s="450">
        <f t="shared" si="105"/>
        <v>839252.93</v>
      </c>
      <c r="G2215" s="450">
        <f t="shared" si="106"/>
        <v>839252.93</v>
      </c>
      <c r="N2215">
        <v>839252.93</v>
      </c>
      <c r="O2215">
        <v>839252.93</v>
      </c>
    </row>
    <row r="2216" spans="1:15" ht="28.8">
      <c r="A2216" s="447">
        <v>13333</v>
      </c>
      <c r="B2216" s="448" t="s">
        <v>3008</v>
      </c>
      <c r="C2216" s="447" t="s">
        <v>950</v>
      </c>
      <c r="D2216" s="449">
        <f t="shared" si="104"/>
        <v>259689.46</v>
      </c>
      <c r="E2216" s="450"/>
      <c r="F2216" s="450">
        <f t="shared" si="105"/>
        <v>259689.46</v>
      </c>
      <c r="G2216" s="450">
        <f t="shared" si="106"/>
        <v>259689.46</v>
      </c>
      <c r="N2216">
        <v>259689.46</v>
      </c>
      <c r="O2216">
        <v>259689.46</v>
      </c>
    </row>
    <row r="2217" spans="1:15" ht="28.8">
      <c r="A2217" s="452">
        <v>39588</v>
      </c>
      <c r="B2217" s="453" t="s">
        <v>3009</v>
      </c>
      <c r="C2217" s="452" t="s">
        <v>950</v>
      </c>
      <c r="D2217" s="454">
        <f t="shared" si="104"/>
        <v>277367.84000000003</v>
      </c>
      <c r="E2217" s="450"/>
      <c r="F2217" s="450">
        <f t="shared" si="105"/>
        <v>277367.84000000003</v>
      </c>
      <c r="G2217" s="450">
        <f t="shared" si="106"/>
        <v>277367.84000000003</v>
      </c>
      <c r="N2217">
        <v>277367.84000000003</v>
      </c>
      <c r="O2217">
        <v>277367.84000000003</v>
      </c>
    </row>
    <row r="2218" spans="1:15" ht="28.8">
      <c r="A2218" s="447">
        <v>14254</v>
      </c>
      <c r="B2218" s="448" t="s">
        <v>3010</v>
      </c>
      <c r="C2218" s="447" t="s">
        <v>950</v>
      </c>
      <c r="D2218" s="449">
        <f t="shared" si="104"/>
        <v>136162.4</v>
      </c>
      <c r="E2218" s="450"/>
      <c r="F2218" s="450">
        <f t="shared" si="105"/>
        <v>136162.4</v>
      </c>
      <c r="G2218" s="450">
        <f t="shared" si="106"/>
        <v>136162.4</v>
      </c>
      <c r="N2218">
        <v>136162.4</v>
      </c>
      <c r="O2218">
        <v>136162.4</v>
      </c>
    </row>
    <row r="2219" spans="1:15">
      <c r="A2219" s="452">
        <v>25019</v>
      </c>
      <c r="B2219" s="453" t="s">
        <v>3011</v>
      </c>
      <c r="C2219" s="452" t="s">
        <v>950</v>
      </c>
      <c r="D2219" s="454">
        <f t="shared" si="104"/>
        <v>194905.59</v>
      </c>
      <c r="E2219" s="450"/>
      <c r="F2219" s="450">
        <f t="shared" si="105"/>
        <v>194905.59</v>
      </c>
      <c r="G2219" s="450">
        <f t="shared" si="106"/>
        <v>194905.59</v>
      </c>
      <c r="N2219">
        <v>194905.59</v>
      </c>
      <c r="O2219">
        <v>194905.59</v>
      </c>
    </row>
    <row r="2220" spans="1:15">
      <c r="A2220" s="447">
        <v>36501</v>
      </c>
      <c r="B2220" s="448" t="s">
        <v>3012</v>
      </c>
      <c r="C2220" s="447" t="s">
        <v>950</v>
      </c>
      <c r="D2220" s="449">
        <f t="shared" si="104"/>
        <v>173533.15</v>
      </c>
      <c r="E2220" s="450"/>
      <c r="F2220" s="450">
        <f t="shared" si="105"/>
        <v>173533.15</v>
      </c>
      <c r="G2220" s="450">
        <f t="shared" si="106"/>
        <v>173533.15</v>
      </c>
      <c r="N2220">
        <v>173533.15</v>
      </c>
      <c r="O2220">
        <v>173533.15</v>
      </c>
    </row>
    <row r="2221" spans="1:15">
      <c r="A2221" s="452">
        <v>36500</v>
      </c>
      <c r="B2221" s="453" t="s">
        <v>3013</v>
      </c>
      <c r="C2221" s="452" t="s">
        <v>950</v>
      </c>
      <c r="D2221" s="454">
        <f t="shared" si="104"/>
        <v>122631.13</v>
      </c>
      <c r="E2221" s="450"/>
      <c r="F2221" s="450">
        <f t="shared" si="105"/>
        <v>122631.13</v>
      </c>
      <c r="G2221" s="450">
        <f t="shared" si="106"/>
        <v>122631.13</v>
      </c>
      <c r="N2221">
        <v>122631.13</v>
      </c>
      <c r="O2221">
        <v>122631.13</v>
      </c>
    </row>
    <row r="2222" spans="1:15" ht="43.2">
      <c r="A2222" s="447">
        <v>20017</v>
      </c>
      <c r="B2222" s="448" t="s">
        <v>3014</v>
      </c>
      <c r="C2222" s="447" t="s">
        <v>994</v>
      </c>
      <c r="D2222" s="449">
        <f t="shared" si="104"/>
        <v>8.74</v>
      </c>
      <c r="E2222" s="450"/>
      <c r="F2222" s="450">
        <f t="shared" si="105"/>
        <v>8.74</v>
      </c>
      <c r="G2222" s="450">
        <f t="shared" si="106"/>
        <v>8.74</v>
      </c>
      <c r="K2222">
        <v>8.74</v>
      </c>
      <c r="L2222">
        <v>8.74</v>
      </c>
      <c r="N2222">
        <v>10.18</v>
      </c>
      <c r="O2222">
        <v>10.18</v>
      </c>
    </row>
    <row r="2223" spans="1:15" ht="28.8">
      <c r="A2223" s="452">
        <v>20007</v>
      </c>
      <c r="B2223" s="453" t="s">
        <v>3015</v>
      </c>
      <c r="C2223" s="452" t="s">
        <v>994</v>
      </c>
      <c r="D2223" s="454">
        <f t="shared" si="104"/>
        <v>5.22</v>
      </c>
      <c r="E2223" s="450"/>
      <c r="F2223" s="450">
        <f t="shared" si="105"/>
        <v>5.22</v>
      </c>
      <c r="G2223" s="450">
        <f t="shared" si="106"/>
        <v>5.22</v>
      </c>
      <c r="K2223">
        <v>5.22</v>
      </c>
      <c r="L2223">
        <v>5.22</v>
      </c>
      <c r="N2223">
        <v>6.07</v>
      </c>
      <c r="O2223">
        <v>6.07</v>
      </c>
    </row>
    <row r="2224" spans="1:15" ht="28.8">
      <c r="A2224" s="447">
        <v>39831</v>
      </c>
      <c r="B2224" s="448" t="s">
        <v>3016</v>
      </c>
      <c r="C2224" s="447" t="s">
        <v>1359</v>
      </c>
      <c r="D2224" s="449">
        <f t="shared" si="104"/>
        <v>441.85</v>
      </c>
      <c r="E2224" s="450"/>
      <c r="F2224" s="450">
        <f t="shared" si="105"/>
        <v>441.85</v>
      </c>
      <c r="G2224" s="450">
        <f t="shared" si="106"/>
        <v>441.85</v>
      </c>
      <c r="K2224">
        <v>441.85</v>
      </c>
      <c r="L2224">
        <v>441.85</v>
      </c>
      <c r="N2224">
        <v>314.88</v>
      </c>
      <c r="O2224">
        <v>314.88</v>
      </c>
    </row>
    <row r="2225" spans="1:15" ht="28.8">
      <c r="A2225" s="452">
        <v>36888</v>
      </c>
      <c r="B2225" s="453" t="s">
        <v>3017</v>
      </c>
      <c r="C2225" s="452" t="s">
        <v>994</v>
      </c>
      <c r="D2225" s="454">
        <f t="shared" si="104"/>
        <v>30.28</v>
      </c>
      <c r="E2225" s="450"/>
      <c r="F2225" s="450">
        <f t="shared" si="105"/>
        <v>30.28</v>
      </c>
      <c r="G2225" s="450">
        <f t="shared" si="106"/>
        <v>30.28</v>
      </c>
      <c r="K2225">
        <v>30.28</v>
      </c>
      <c r="L2225">
        <v>30.28</v>
      </c>
      <c r="N2225">
        <v>27.86</v>
      </c>
      <c r="O2225">
        <v>27.86</v>
      </c>
    </row>
    <row r="2226" spans="1:15" ht="28.8">
      <c r="A2226" s="447">
        <v>39836</v>
      </c>
      <c r="B2226" s="448" t="s">
        <v>3018</v>
      </c>
      <c r="C2226" s="447" t="s">
        <v>1359</v>
      </c>
      <c r="D2226" s="449">
        <f t="shared" si="104"/>
        <v>388.25</v>
      </c>
      <c r="E2226" s="450"/>
      <c r="F2226" s="450">
        <f t="shared" si="105"/>
        <v>388.25</v>
      </c>
      <c r="G2226" s="450">
        <f t="shared" si="106"/>
        <v>388.25</v>
      </c>
      <c r="K2226">
        <v>388.25</v>
      </c>
      <c r="L2226">
        <v>388.25</v>
      </c>
      <c r="N2226">
        <v>276.68</v>
      </c>
      <c r="O2226">
        <v>276.68</v>
      </c>
    </row>
    <row r="2227" spans="1:15" ht="28.8">
      <c r="A2227" s="452">
        <v>39830</v>
      </c>
      <c r="B2227" s="453" t="s">
        <v>3019</v>
      </c>
      <c r="C2227" s="452" t="s">
        <v>1359</v>
      </c>
      <c r="D2227" s="454">
        <f t="shared" si="104"/>
        <v>442.79</v>
      </c>
      <c r="E2227" s="450"/>
      <c r="F2227" s="450">
        <f t="shared" si="105"/>
        <v>442.79</v>
      </c>
      <c r="G2227" s="450">
        <f t="shared" si="106"/>
        <v>442.79</v>
      </c>
      <c r="K2227">
        <v>442.79</v>
      </c>
      <c r="L2227">
        <v>442.79</v>
      </c>
      <c r="N2227">
        <v>315.55</v>
      </c>
      <c r="O2227">
        <v>315.55</v>
      </c>
    </row>
    <row r="2228" spans="1:15" ht="28.8">
      <c r="A2228" s="447">
        <v>36487</v>
      </c>
      <c r="B2228" s="448" t="s">
        <v>3020</v>
      </c>
      <c r="C2228" s="447" t="s">
        <v>950</v>
      </c>
      <c r="D2228" s="449">
        <f t="shared" si="104"/>
        <v>4230.5600000000004</v>
      </c>
      <c r="E2228" s="450"/>
      <c r="F2228" s="450">
        <f t="shared" si="105"/>
        <v>4230.5600000000004</v>
      </c>
      <c r="G2228" s="450">
        <f t="shared" si="106"/>
        <v>4230.5600000000004</v>
      </c>
      <c r="K2228">
        <v>4230.5600000000004</v>
      </c>
      <c r="L2228">
        <v>4230.5600000000004</v>
      </c>
      <c r="N2228">
        <v>3666.91</v>
      </c>
      <c r="O2228">
        <v>3666.91</v>
      </c>
    </row>
    <row r="2229" spans="1:15" ht="28.8">
      <c r="A2229" s="452">
        <v>44475</v>
      </c>
      <c r="B2229" s="453" t="s">
        <v>23704</v>
      </c>
      <c r="C2229" s="452" t="s">
        <v>950</v>
      </c>
      <c r="D2229" s="454">
        <f t="shared" si="104"/>
        <v>1295335.74</v>
      </c>
      <c r="E2229" s="450"/>
      <c r="F2229" s="450">
        <f t="shared" si="105"/>
        <v>1295335.74</v>
      </c>
      <c r="G2229" s="450">
        <f t="shared" si="106"/>
        <v>1295335.74</v>
      </c>
      <c r="N2229">
        <v>1295335.74</v>
      </c>
      <c r="O2229">
        <v>1295335.74</v>
      </c>
    </row>
    <row r="2230" spans="1:15" ht="28.8">
      <c r="A2230" s="447">
        <v>44474</v>
      </c>
      <c r="B2230" s="448" t="s">
        <v>23705</v>
      </c>
      <c r="C2230" s="447" t="s">
        <v>950</v>
      </c>
      <c r="D2230" s="449">
        <f t="shared" si="104"/>
        <v>2491030.2799999998</v>
      </c>
      <c r="E2230" s="450"/>
      <c r="F2230" s="450">
        <f t="shared" si="105"/>
        <v>2491030.2799999998</v>
      </c>
      <c r="G2230" s="450">
        <f t="shared" si="106"/>
        <v>2491030.2799999998</v>
      </c>
      <c r="N2230">
        <v>2491030.2799999998</v>
      </c>
      <c r="O2230">
        <v>2491030.2799999998</v>
      </c>
    </row>
    <row r="2231" spans="1:15" ht="43.2">
      <c r="A2231" s="452">
        <v>37775</v>
      </c>
      <c r="B2231" s="453" t="s">
        <v>3021</v>
      </c>
      <c r="C2231" s="452" t="s">
        <v>950</v>
      </c>
      <c r="D2231" s="454">
        <f t="shared" si="104"/>
        <v>408789.06</v>
      </c>
      <c r="E2231" s="450"/>
      <c r="F2231" s="450">
        <f t="shared" si="105"/>
        <v>408789.06</v>
      </c>
      <c r="G2231" s="450">
        <f t="shared" si="106"/>
        <v>408789.06</v>
      </c>
      <c r="N2231">
        <v>408789.06</v>
      </c>
      <c r="O2231">
        <v>408789.06</v>
      </c>
    </row>
    <row r="2232" spans="1:15" ht="43.2">
      <c r="A2232" s="447">
        <v>10712</v>
      </c>
      <c r="B2232" s="448" t="s">
        <v>3022</v>
      </c>
      <c r="C2232" s="447" t="s">
        <v>950</v>
      </c>
      <c r="D2232" s="449">
        <f t="shared" si="104"/>
        <v>102197.26</v>
      </c>
      <c r="E2232" s="450"/>
      <c r="F2232" s="450">
        <f t="shared" si="105"/>
        <v>102197.26</v>
      </c>
      <c r="G2232" s="450">
        <f t="shared" si="106"/>
        <v>102197.26</v>
      </c>
      <c r="N2232">
        <v>102197.26</v>
      </c>
      <c r="O2232">
        <v>102197.26</v>
      </c>
    </row>
    <row r="2233" spans="1:15" ht="43.2">
      <c r="A2233" s="452">
        <v>3363</v>
      </c>
      <c r="B2233" s="453" t="s">
        <v>3023</v>
      </c>
      <c r="C2233" s="452" t="s">
        <v>950</v>
      </c>
      <c r="D2233" s="454">
        <f t="shared" si="104"/>
        <v>143750</v>
      </c>
      <c r="E2233" s="450"/>
      <c r="F2233" s="450">
        <f t="shared" si="105"/>
        <v>143750</v>
      </c>
      <c r="G2233" s="450">
        <f t="shared" si="106"/>
        <v>143750</v>
      </c>
      <c r="N2233">
        <v>143750</v>
      </c>
      <c r="O2233">
        <v>143750</v>
      </c>
    </row>
    <row r="2234" spans="1:15" ht="43.2">
      <c r="A2234" s="447">
        <v>3365</v>
      </c>
      <c r="B2234" s="448" t="s">
        <v>3024</v>
      </c>
      <c r="C2234" s="447" t="s">
        <v>950</v>
      </c>
      <c r="D2234" s="449">
        <f t="shared" si="104"/>
        <v>336015.62</v>
      </c>
      <c r="E2234" s="450"/>
      <c r="F2234" s="450">
        <f t="shared" si="105"/>
        <v>336015.62</v>
      </c>
      <c r="G2234" s="450">
        <f t="shared" si="106"/>
        <v>336015.62</v>
      </c>
      <c r="N2234">
        <v>336015.62</v>
      </c>
      <c r="O2234">
        <v>336015.62</v>
      </c>
    </row>
    <row r="2235" spans="1:15">
      <c r="A2235" s="452">
        <v>7569</v>
      </c>
      <c r="B2235" s="453" t="s">
        <v>3025</v>
      </c>
      <c r="C2235" s="452" t="s">
        <v>950</v>
      </c>
      <c r="D2235" s="454">
        <f t="shared" si="104"/>
        <v>98.7</v>
      </c>
      <c r="E2235" s="450"/>
      <c r="F2235" s="450">
        <f t="shared" si="105"/>
        <v>98.7</v>
      </c>
      <c r="G2235" s="450">
        <f t="shared" si="106"/>
        <v>98.7</v>
      </c>
      <c r="K2235">
        <v>98.7</v>
      </c>
      <c r="L2235">
        <v>98.7</v>
      </c>
      <c r="N2235">
        <v>56.58</v>
      </c>
      <c r="O2235">
        <v>56.58</v>
      </c>
    </row>
    <row r="2236" spans="1:15" ht="28.8">
      <c r="A2236" s="447">
        <v>3378</v>
      </c>
      <c r="B2236" s="448" t="s">
        <v>3026</v>
      </c>
      <c r="C2236" s="447" t="s">
        <v>950</v>
      </c>
      <c r="D2236" s="449">
        <f t="shared" si="104"/>
        <v>87.44</v>
      </c>
      <c r="E2236" s="450"/>
      <c r="F2236" s="450">
        <f t="shared" si="105"/>
        <v>87.44</v>
      </c>
      <c r="G2236" s="450">
        <f t="shared" si="106"/>
        <v>87.44</v>
      </c>
      <c r="K2236">
        <v>87.44</v>
      </c>
      <c r="L2236">
        <v>87.44</v>
      </c>
      <c r="N2236">
        <v>104.22</v>
      </c>
      <c r="O2236">
        <v>104.22</v>
      </c>
    </row>
    <row r="2237" spans="1:15" ht="28.8">
      <c r="A2237" s="452">
        <v>3380</v>
      </c>
      <c r="B2237" s="453" t="s">
        <v>3027</v>
      </c>
      <c r="C2237" s="452" t="s">
        <v>950</v>
      </c>
      <c r="D2237" s="454">
        <f t="shared" si="104"/>
        <v>61.21</v>
      </c>
      <c r="E2237" s="450"/>
      <c r="F2237" s="450">
        <f t="shared" si="105"/>
        <v>61.21</v>
      </c>
      <c r="G2237" s="450">
        <f t="shared" si="106"/>
        <v>61.21</v>
      </c>
      <c r="K2237">
        <v>61.21</v>
      </c>
      <c r="L2237">
        <v>61.21</v>
      </c>
      <c r="N2237">
        <v>72.959999999999994</v>
      </c>
      <c r="O2237">
        <v>72.959999999999994</v>
      </c>
    </row>
    <row r="2238" spans="1:15" ht="28.8">
      <c r="A2238" s="447">
        <v>3379</v>
      </c>
      <c r="B2238" s="448" t="s">
        <v>3028</v>
      </c>
      <c r="C2238" s="447" t="s">
        <v>950</v>
      </c>
      <c r="D2238" s="449">
        <f t="shared" si="104"/>
        <v>59.09</v>
      </c>
      <c r="E2238" s="450"/>
      <c r="F2238" s="450">
        <f t="shared" si="105"/>
        <v>59.09</v>
      </c>
      <c r="G2238" s="450">
        <f t="shared" si="106"/>
        <v>59.09</v>
      </c>
      <c r="K2238">
        <v>59.09</v>
      </c>
      <c r="L2238">
        <v>59.09</v>
      </c>
      <c r="N2238">
        <v>70.44</v>
      </c>
      <c r="O2238">
        <v>70.44</v>
      </c>
    </row>
    <row r="2239" spans="1:15" ht="28.8">
      <c r="A2239" s="452">
        <v>11991</v>
      </c>
      <c r="B2239" s="453" t="s">
        <v>3029</v>
      </c>
      <c r="C2239" s="452" t="s">
        <v>950</v>
      </c>
      <c r="D2239" s="454">
        <f t="shared" si="104"/>
        <v>68.61</v>
      </c>
      <c r="E2239" s="450"/>
      <c r="F2239" s="450">
        <f t="shared" si="105"/>
        <v>68.61</v>
      </c>
      <c r="G2239" s="450">
        <f t="shared" si="106"/>
        <v>68.61</v>
      </c>
      <c r="K2239">
        <v>68.61</v>
      </c>
      <c r="L2239">
        <v>68.61</v>
      </c>
      <c r="N2239">
        <v>81.78</v>
      </c>
      <c r="O2239">
        <v>81.78</v>
      </c>
    </row>
    <row r="2240" spans="1:15">
      <c r="A2240" s="447">
        <v>44305</v>
      </c>
      <c r="B2240" s="448" t="s">
        <v>3030</v>
      </c>
      <c r="C2240" s="447" t="s">
        <v>950</v>
      </c>
      <c r="D2240" s="449">
        <f t="shared" si="104"/>
        <v>1899.63</v>
      </c>
      <c r="E2240" s="450"/>
      <c r="F2240" s="450">
        <f t="shared" si="105"/>
        <v>1899.63</v>
      </c>
      <c r="G2240" s="450">
        <f t="shared" si="106"/>
        <v>1899.63</v>
      </c>
      <c r="N2240">
        <v>1899.63</v>
      </c>
      <c r="O2240">
        <v>1899.63</v>
      </c>
    </row>
    <row r="2241" spans="1:15" ht="28.8">
      <c r="A2241" s="452">
        <v>34349</v>
      </c>
      <c r="B2241" s="453" t="s">
        <v>3031</v>
      </c>
      <c r="C2241" s="452" t="s">
        <v>950</v>
      </c>
      <c r="D2241" s="454">
        <f t="shared" si="104"/>
        <v>30.39</v>
      </c>
      <c r="E2241" s="450"/>
      <c r="F2241" s="450">
        <f t="shared" si="105"/>
        <v>30.39</v>
      </c>
      <c r="G2241" s="450">
        <f t="shared" si="106"/>
        <v>30.39</v>
      </c>
      <c r="K2241">
        <v>30.39</v>
      </c>
      <c r="L2241">
        <v>30.39</v>
      </c>
      <c r="N2241">
        <v>27.77</v>
      </c>
      <c r="O2241">
        <v>27.77</v>
      </c>
    </row>
    <row r="2242" spans="1:15" ht="28.8">
      <c r="A2242" s="447">
        <v>11029</v>
      </c>
      <c r="B2242" s="448" t="s">
        <v>3032</v>
      </c>
      <c r="C2242" s="447" t="s">
        <v>2222</v>
      </c>
      <c r="D2242" s="449">
        <f t="shared" si="104"/>
        <v>1.69</v>
      </c>
      <c r="E2242" s="450"/>
      <c r="F2242" s="450">
        <f t="shared" si="105"/>
        <v>1.69</v>
      </c>
      <c r="G2242" s="450">
        <f t="shared" si="106"/>
        <v>1.69</v>
      </c>
      <c r="K2242">
        <v>1.69</v>
      </c>
      <c r="L2242">
        <v>1.69</v>
      </c>
      <c r="N2242">
        <v>1.83</v>
      </c>
      <c r="O2242">
        <v>1.83</v>
      </c>
    </row>
    <row r="2243" spans="1:15" ht="28.8">
      <c r="A2243" s="452">
        <v>4316</v>
      </c>
      <c r="B2243" s="453" t="s">
        <v>3033</v>
      </c>
      <c r="C2243" s="452" t="s">
        <v>950</v>
      </c>
      <c r="D2243" s="454">
        <f t="shared" ref="D2243:D2306" si="107">IF($I$2=$G$1,G2243,F2243)</f>
        <v>1.71</v>
      </c>
      <c r="E2243" s="450"/>
      <c r="F2243" s="450">
        <f t="shared" si="105"/>
        <v>1.71</v>
      </c>
      <c r="G2243" s="450">
        <f t="shared" si="106"/>
        <v>1.71</v>
      </c>
      <c r="K2243">
        <v>1.71</v>
      </c>
      <c r="L2243">
        <v>1.71</v>
      </c>
      <c r="N2243">
        <v>1.85</v>
      </c>
      <c r="O2243">
        <v>1.85</v>
      </c>
    </row>
    <row r="2244" spans="1:15" ht="28.8">
      <c r="A2244" s="447">
        <v>4313</v>
      </c>
      <c r="B2244" s="448" t="s">
        <v>3034</v>
      </c>
      <c r="C2244" s="447" t="s">
        <v>2222</v>
      </c>
      <c r="D2244" s="449">
        <f t="shared" si="107"/>
        <v>2.4500000000000002</v>
      </c>
      <c r="E2244" s="450"/>
      <c r="F2244" s="450">
        <f t="shared" si="105"/>
        <v>2.4500000000000002</v>
      </c>
      <c r="G2244" s="450">
        <f t="shared" si="106"/>
        <v>2.4500000000000002</v>
      </c>
      <c r="K2244">
        <v>2.4500000000000002</v>
      </c>
      <c r="L2244">
        <v>2.4500000000000002</v>
      </c>
      <c r="N2244">
        <v>2.66</v>
      </c>
      <c r="O2244">
        <v>2.66</v>
      </c>
    </row>
    <row r="2245" spans="1:15" ht="28.8">
      <c r="A2245" s="452">
        <v>4317</v>
      </c>
      <c r="B2245" s="453" t="s">
        <v>3035</v>
      </c>
      <c r="C2245" s="452" t="s">
        <v>950</v>
      </c>
      <c r="D2245" s="454">
        <f t="shared" si="107"/>
        <v>2.79</v>
      </c>
      <c r="E2245" s="450"/>
      <c r="F2245" s="450">
        <f t="shared" si="105"/>
        <v>2.79</v>
      </c>
      <c r="G2245" s="450">
        <f t="shared" si="106"/>
        <v>2.79</v>
      </c>
      <c r="K2245">
        <v>2.79</v>
      </c>
      <c r="L2245">
        <v>2.79</v>
      </c>
      <c r="N2245">
        <v>3.03</v>
      </c>
      <c r="O2245">
        <v>3.03</v>
      </c>
    </row>
    <row r="2246" spans="1:15" ht="28.8">
      <c r="A2246" s="447">
        <v>4314</v>
      </c>
      <c r="B2246" s="448" t="s">
        <v>3036</v>
      </c>
      <c r="C2246" s="447" t="s">
        <v>2222</v>
      </c>
      <c r="D2246" s="449">
        <f t="shared" si="107"/>
        <v>3.27</v>
      </c>
      <c r="E2246" s="450"/>
      <c r="F2246" s="450">
        <f t="shared" si="105"/>
        <v>3.27</v>
      </c>
      <c r="G2246" s="450">
        <f t="shared" si="106"/>
        <v>3.27</v>
      </c>
      <c r="K2246">
        <v>3.27</v>
      </c>
      <c r="L2246">
        <v>3.27</v>
      </c>
      <c r="N2246">
        <v>3.54</v>
      </c>
      <c r="O2246">
        <v>3.54</v>
      </c>
    </row>
    <row r="2247" spans="1:15" ht="28.8">
      <c r="A2247" s="452">
        <v>10921</v>
      </c>
      <c r="B2247" s="453" t="s">
        <v>3037</v>
      </c>
      <c r="C2247" s="452" t="s">
        <v>950</v>
      </c>
      <c r="D2247" s="454">
        <f t="shared" si="107"/>
        <v>5911</v>
      </c>
      <c r="E2247" s="450"/>
      <c r="F2247" s="450">
        <f t="shared" si="105"/>
        <v>5911</v>
      </c>
      <c r="G2247" s="450">
        <f t="shared" si="106"/>
        <v>5911</v>
      </c>
      <c r="N2247">
        <v>5911</v>
      </c>
      <c r="O2247">
        <v>5911</v>
      </c>
    </row>
    <row r="2248" spans="1:15" ht="28.8">
      <c r="A2248" s="447">
        <v>10922</v>
      </c>
      <c r="B2248" s="448" t="s">
        <v>3038</v>
      </c>
      <c r="C2248" s="447" t="s">
        <v>950</v>
      </c>
      <c r="D2248" s="449">
        <f t="shared" si="107"/>
        <v>5354.03</v>
      </c>
      <c r="E2248" s="450"/>
      <c r="F2248" s="450">
        <f t="shared" si="105"/>
        <v>5354.03</v>
      </c>
      <c r="G2248" s="450">
        <f t="shared" si="106"/>
        <v>5354.03</v>
      </c>
      <c r="N2248">
        <v>5354.03</v>
      </c>
      <c r="O2248">
        <v>5354.03</v>
      </c>
    </row>
    <row r="2249" spans="1:15">
      <c r="A2249" s="452">
        <v>10923</v>
      </c>
      <c r="B2249" s="453" t="s">
        <v>3039</v>
      </c>
      <c r="C2249" s="452" t="s">
        <v>950</v>
      </c>
      <c r="D2249" s="454">
        <f t="shared" si="107"/>
        <v>3164.46</v>
      </c>
      <c r="E2249" s="450"/>
      <c r="F2249" s="450">
        <f t="shared" si="105"/>
        <v>3164.46</v>
      </c>
      <c r="G2249" s="450">
        <f t="shared" si="106"/>
        <v>3164.46</v>
      </c>
      <c r="N2249">
        <v>3164.46</v>
      </c>
      <c r="O2249">
        <v>3164.46</v>
      </c>
    </row>
    <row r="2250" spans="1:15">
      <c r="A2250" s="447">
        <v>10924</v>
      </c>
      <c r="B2250" s="448" t="s">
        <v>3040</v>
      </c>
      <c r="C2250" s="447" t="s">
        <v>950</v>
      </c>
      <c r="D2250" s="449">
        <f t="shared" si="107"/>
        <v>3332.79</v>
      </c>
      <c r="E2250" s="450"/>
      <c r="F2250" s="450">
        <f t="shared" si="105"/>
        <v>3332.79</v>
      </c>
      <c r="G2250" s="450">
        <f t="shared" si="106"/>
        <v>3332.79</v>
      </c>
      <c r="N2250">
        <v>3332.79</v>
      </c>
      <c r="O2250">
        <v>3332.79</v>
      </c>
    </row>
    <row r="2251" spans="1:15" ht="28.8">
      <c r="A2251" s="452">
        <v>12772</v>
      </c>
      <c r="B2251" s="453" t="s">
        <v>3041</v>
      </c>
      <c r="C2251" s="452" t="s">
        <v>950</v>
      </c>
      <c r="D2251" s="454">
        <f t="shared" si="107"/>
        <v>954.41</v>
      </c>
      <c r="E2251" s="450"/>
      <c r="F2251" s="450">
        <f t="shared" si="105"/>
        <v>954.41</v>
      </c>
      <c r="G2251" s="450">
        <f t="shared" si="106"/>
        <v>954.41</v>
      </c>
      <c r="N2251">
        <v>954.41</v>
      </c>
      <c r="O2251">
        <v>954.41</v>
      </c>
    </row>
    <row r="2252" spans="1:15" ht="28.8">
      <c r="A2252" s="447">
        <v>12770</v>
      </c>
      <c r="B2252" s="448" t="s">
        <v>3042</v>
      </c>
      <c r="C2252" s="447" t="s">
        <v>950</v>
      </c>
      <c r="D2252" s="449">
        <f t="shared" si="107"/>
        <v>574.26</v>
      </c>
      <c r="E2252" s="450"/>
      <c r="F2252" s="450">
        <f t="shared" si="105"/>
        <v>574.26</v>
      </c>
      <c r="G2252" s="450">
        <f t="shared" si="106"/>
        <v>574.26</v>
      </c>
      <c r="N2252">
        <v>574.26</v>
      </c>
      <c r="O2252">
        <v>574.26</v>
      </c>
    </row>
    <row r="2253" spans="1:15" ht="28.8">
      <c r="A2253" s="452">
        <v>12775</v>
      </c>
      <c r="B2253" s="453" t="s">
        <v>3043</v>
      </c>
      <c r="C2253" s="452" t="s">
        <v>950</v>
      </c>
      <c r="D2253" s="454">
        <f t="shared" si="107"/>
        <v>420.58</v>
      </c>
      <c r="E2253" s="450"/>
      <c r="F2253" s="450">
        <f t="shared" si="105"/>
        <v>420.58</v>
      </c>
      <c r="G2253" s="450">
        <f t="shared" si="106"/>
        <v>420.58</v>
      </c>
      <c r="N2253">
        <v>420.58</v>
      </c>
      <c r="O2253">
        <v>420.58</v>
      </c>
    </row>
    <row r="2254" spans="1:15" ht="28.8">
      <c r="A2254" s="447">
        <v>12768</v>
      </c>
      <c r="B2254" s="448" t="s">
        <v>3044</v>
      </c>
      <c r="C2254" s="447" t="s">
        <v>950</v>
      </c>
      <c r="D2254" s="449">
        <f t="shared" si="107"/>
        <v>1342.64</v>
      </c>
      <c r="E2254" s="450"/>
      <c r="F2254" s="450">
        <f t="shared" si="105"/>
        <v>1342.64</v>
      </c>
      <c r="G2254" s="450">
        <f t="shared" si="106"/>
        <v>1342.64</v>
      </c>
      <c r="N2254">
        <v>1342.64</v>
      </c>
      <c r="O2254">
        <v>1342.64</v>
      </c>
    </row>
    <row r="2255" spans="1:15" ht="28.8">
      <c r="A2255" s="452">
        <v>12769</v>
      </c>
      <c r="B2255" s="453" t="s">
        <v>3045</v>
      </c>
      <c r="C2255" s="452" t="s">
        <v>950</v>
      </c>
      <c r="D2255" s="454">
        <f t="shared" si="107"/>
        <v>110</v>
      </c>
      <c r="E2255" s="450"/>
      <c r="F2255" s="450">
        <f t="shared" si="105"/>
        <v>110</v>
      </c>
      <c r="G2255" s="450">
        <f t="shared" si="106"/>
        <v>110</v>
      </c>
      <c r="N2255">
        <v>110</v>
      </c>
      <c r="O2255">
        <v>110</v>
      </c>
    </row>
    <row r="2256" spans="1:15" ht="28.8">
      <c r="A2256" s="447">
        <v>12773</v>
      </c>
      <c r="B2256" s="448" t="s">
        <v>3046</v>
      </c>
      <c r="C2256" s="447" t="s">
        <v>950</v>
      </c>
      <c r="D2256" s="449">
        <f t="shared" si="107"/>
        <v>118.08</v>
      </c>
      <c r="E2256" s="450"/>
      <c r="F2256" s="450">
        <f t="shared" si="105"/>
        <v>118.08</v>
      </c>
      <c r="G2256" s="450">
        <f t="shared" si="106"/>
        <v>118.08</v>
      </c>
      <c r="N2256">
        <v>118.08</v>
      </c>
      <c r="O2256">
        <v>118.08</v>
      </c>
    </row>
    <row r="2257" spans="1:15" ht="28.8">
      <c r="A2257" s="452">
        <v>12774</v>
      </c>
      <c r="B2257" s="453" t="s">
        <v>3047</v>
      </c>
      <c r="C2257" s="452" t="s">
        <v>950</v>
      </c>
      <c r="D2257" s="454">
        <f t="shared" si="107"/>
        <v>145.58000000000001</v>
      </c>
      <c r="E2257" s="450"/>
      <c r="F2257" s="450">
        <f t="shared" si="105"/>
        <v>145.58000000000001</v>
      </c>
      <c r="G2257" s="450">
        <f t="shared" si="106"/>
        <v>145.58000000000001</v>
      </c>
      <c r="N2257">
        <v>145.58000000000001</v>
      </c>
      <c r="O2257">
        <v>145.58000000000001</v>
      </c>
    </row>
    <row r="2258" spans="1:15" ht="28.8">
      <c r="A2258" s="447">
        <v>12776</v>
      </c>
      <c r="B2258" s="448" t="s">
        <v>3048</v>
      </c>
      <c r="C2258" s="447" t="s">
        <v>950</v>
      </c>
      <c r="D2258" s="449">
        <f t="shared" si="107"/>
        <v>2167.64</v>
      </c>
      <c r="E2258" s="450"/>
      <c r="F2258" s="450">
        <f t="shared" si="105"/>
        <v>2167.64</v>
      </c>
      <c r="G2258" s="450">
        <f t="shared" si="106"/>
        <v>2167.64</v>
      </c>
      <c r="N2258">
        <v>2167.64</v>
      </c>
      <c r="O2258">
        <v>2167.64</v>
      </c>
    </row>
    <row r="2259" spans="1:15" ht="28.8">
      <c r="A2259" s="452">
        <v>12777</v>
      </c>
      <c r="B2259" s="453" t="s">
        <v>3049</v>
      </c>
      <c r="C2259" s="452" t="s">
        <v>950</v>
      </c>
      <c r="D2259" s="454">
        <f t="shared" si="107"/>
        <v>2830.88</v>
      </c>
      <c r="E2259" s="450"/>
      <c r="F2259" s="450">
        <f t="shared" si="105"/>
        <v>2830.88</v>
      </c>
      <c r="G2259" s="450">
        <f t="shared" si="106"/>
        <v>2830.88</v>
      </c>
      <c r="N2259">
        <v>2830.88</v>
      </c>
      <c r="O2259">
        <v>2830.88</v>
      </c>
    </row>
    <row r="2260" spans="1:15">
      <c r="A2260" s="447">
        <v>12873</v>
      </c>
      <c r="B2260" s="448" t="s">
        <v>3050</v>
      </c>
      <c r="C2260" s="447" t="s">
        <v>1098</v>
      </c>
      <c r="D2260" s="449">
        <f t="shared" si="107"/>
        <v>19.559999999999999</v>
      </c>
      <c r="E2260" s="450"/>
      <c r="F2260" s="450">
        <f t="shared" si="105"/>
        <v>18.190000000000001</v>
      </c>
      <c r="G2260" s="450">
        <f t="shared" si="106"/>
        <v>19.559999999999999</v>
      </c>
      <c r="K2260">
        <v>18.190000000000001</v>
      </c>
      <c r="L2260">
        <v>19.559999999999999</v>
      </c>
      <c r="N2260">
        <v>24.1</v>
      </c>
      <c r="O2260">
        <v>26.03</v>
      </c>
    </row>
    <row r="2261" spans="1:15">
      <c r="A2261" s="452">
        <v>41076</v>
      </c>
      <c r="B2261" s="453" t="s">
        <v>3051</v>
      </c>
      <c r="C2261" s="452" t="s">
        <v>1100</v>
      </c>
      <c r="D2261" s="454">
        <f t="shared" si="107"/>
        <v>3520.77</v>
      </c>
      <c r="E2261" s="450"/>
      <c r="F2261" s="450">
        <f t="shared" si="105"/>
        <v>3273.22</v>
      </c>
      <c r="G2261" s="450">
        <f t="shared" si="106"/>
        <v>3520.77</v>
      </c>
      <c r="K2261">
        <v>3273.22</v>
      </c>
      <c r="L2261">
        <v>3520.77</v>
      </c>
      <c r="N2261">
        <v>4223.0200000000004</v>
      </c>
      <c r="O2261">
        <v>4560.57</v>
      </c>
    </row>
    <row r="2262" spans="1:15">
      <c r="A2262" s="447">
        <v>140</v>
      </c>
      <c r="B2262" s="448" t="s">
        <v>3052</v>
      </c>
      <c r="C2262" s="447" t="s">
        <v>998</v>
      </c>
      <c r="D2262" s="449">
        <f t="shared" si="107"/>
        <v>22.06</v>
      </c>
      <c r="E2262" s="450"/>
      <c r="F2262" s="450">
        <f t="shared" si="105"/>
        <v>22.06</v>
      </c>
      <c r="G2262" s="450">
        <f t="shared" si="106"/>
        <v>22.06</v>
      </c>
      <c r="K2262">
        <v>22.06</v>
      </c>
      <c r="L2262">
        <v>22.06</v>
      </c>
      <c r="N2262">
        <v>18.66</v>
      </c>
      <c r="O2262">
        <v>18.66</v>
      </c>
    </row>
    <row r="2263" spans="1:15" ht="28.8">
      <c r="A2263" s="452">
        <v>151</v>
      </c>
      <c r="B2263" s="453" t="s">
        <v>3053</v>
      </c>
      <c r="C2263" s="452" t="s">
        <v>1000</v>
      </c>
      <c r="D2263" s="454">
        <f t="shared" si="107"/>
        <v>32.549999999999997</v>
      </c>
      <c r="E2263" s="450"/>
      <c r="F2263" s="450">
        <f t="shared" si="105"/>
        <v>32.549999999999997</v>
      </c>
      <c r="G2263" s="450">
        <f t="shared" si="106"/>
        <v>32.549999999999997</v>
      </c>
      <c r="K2263">
        <v>32.549999999999997</v>
      </c>
      <c r="L2263">
        <v>32.549999999999997</v>
      </c>
      <c r="N2263">
        <v>27.55</v>
      </c>
      <c r="O2263">
        <v>27.55</v>
      </c>
    </row>
    <row r="2264" spans="1:15">
      <c r="A2264" s="447">
        <v>7340</v>
      </c>
      <c r="B2264" s="448" t="s">
        <v>3054</v>
      </c>
      <c r="C2264" s="447" t="s">
        <v>1000</v>
      </c>
      <c r="D2264" s="449">
        <f t="shared" si="107"/>
        <v>23.99</v>
      </c>
      <c r="E2264" s="450"/>
      <c r="F2264" s="450">
        <f t="shared" si="105"/>
        <v>23.99</v>
      </c>
      <c r="G2264" s="450">
        <f t="shared" si="106"/>
        <v>23.99</v>
      </c>
      <c r="N2264">
        <v>23.99</v>
      </c>
      <c r="O2264">
        <v>23.99</v>
      </c>
    </row>
    <row r="2265" spans="1:15">
      <c r="A2265" s="452">
        <v>40929</v>
      </c>
      <c r="B2265" s="453" t="s">
        <v>3055</v>
      </c>
      <c r="C2265" s="452" t="s">
        <v>1100</v>
      </c>
      <c r="D2265" s="454">
        <f t="shared" si="107"/>
        <v>2338.19</v>
      </c>
      <c r="E2265" s="450"/>
      <c r="F2265" s="450">
        <f t="shared" si="105"/>
        <v>2173.79</v>
      </c>
      <c r="G2265" s="450">
        <f t="shared" si="106"/>
        <v>2338.19</v>
      </c>
      <c r="K2265">
        <v>2173.79</v>
      </c>
      <c r="L2265">
        <v>2338.19</v>
      </c>
      <c r="N2265">
        <v>5496.06</v>
      </c>
      <c r="O2265">
        <v>5935.37</v>
      </c>
    </row>
    <row r="2266" spans="1:15">
      <c r="A2266" s="447">
        <v>2701</v>
      </c>
      <c r="B2266" s="448" t="s">
        <v>3056</v>
      </c>
      <c r="C2266" s="447" t="s">
        <v>1098</v>
      </c>
      <c r="D2266" s="449">
        <f t="shared" si="107"/>
        <v>12.99</v>
      </c>
      <c r="E2266" s="450"/>
      <c r="F2266" s="450">
        <f t="shared" si="105"/>
        <v>12.08</v>
      </c>
      <c r="G2266" s="450">
        <f t="shared" si="106"/>
        <v>12.99</v>
      </c>
      <c r="K2266">
        <v>12.08</v>
      </c>
      <c r="L2266">
        <v>12.99</v>
      </c>
      <c r="N2266">
        <v>31.37</v>
      </c>
      <c r="O2266">
        <v>33.880000000000003</v>
      </c>
    </row>
    <row r="2267" spans="1:15" ht="28.8">
      <c r="A2267" s="452">
        <v>38064</v>
      </c>
      <c r="B2267" s="453" t="s">
        <v>3057</v>
      </c>
      <c r="C2267" s="452" t="s">
        <v>950</v>
      </c>
      <c r="D2267" s="454">
        <f t="shared" si="107"/>
        <v>19.28</v>
      </c>
      <c r="E2267" s="450"/>
      <c r="F2267" s="450">
        <f t="shared" si="105"/>
        <v>19.28</v>
      </c>
      <c r="G2267" s="450">
        <f t="shared" si="106"/>
        <v>19.28</v>
      </c>
      <c r="K2267">
        <v>19.28</v>
      </c>
      <c r="L2267">
        <v>19.28</v>
      </c>
      <c r="N2267">
        <v>21.55</v>
      </c>
      <c r="O2267">
        <v>21.55</v>
      </c>
    </row>
    <row r="2268" spans="1:15">
      <c r="A2268" s="447">
        <v>38114</v>
      </c>
      <c r="B2268" s="448" t="s">
        <v>3058</v>
      </c>
      <c r="C2268" s="447" t="s">
        <v>950</v>
      </c>
      <c r="D2268" s="449">
        <f t="shared" si="107"/>
        <v>17.239999999999998</v>
      </c>
      <c r="E2268" s="450"/>
      <c r="F2268" s="450">
        <f t="shared" si="105"/>
        <v>17.239999999999998</v>
      </c>
      <c r="G2268" s="450">
        <f t="shared" si="106"/>
        <v>17.239999999999998</v>
      </c>
      <c r="K2268">
        <v>17.239999999999998</v>
      </c>
      <c r="L2268">
        <v>17.239999999999998</v>
      </c>
      <c r="N2268">
        <v>19.28</v>
      </c>
      <c r="O2268">
        <v>19.28</v>
      </c>
    </row>
    <row r="2269" spans="1:15">
      <c r="A2269" s="452">
        <v>38115</v>
      </c>
      <c r="B2269" s="453" t="s">
        <v>3059</v>
      </c>
      <c r="C2269" s="452" t="s">
        <v>950</v>
      </c>
      <c r="D2269" s="454">
        <f t="shared" si="107"/>
        <v>18.41</v>
      </c>
      <c r="E2269" s="450"/>
      <c r="F2269" s="450">
        <f t="shared" si="105"/>
        <v>18.41</v>
      </c>
      <c r="G2269" s="450">
        <f t="shared" si="106"/>
        <v>18.41</v>
      </c>
      <c r="K2269">
        <v>18.41</v>
      </c>
      <c r="L2269">
        <v>18.41</v>
      </c>
      <c r="N2269">
        <v>20.58</v>
      </c>
      <c r="O2269">
        <v>20.58</v>
      </c>
    </row>
    <row r="2270" spans="1:15" ht="28.8">
      <c r="A2270" s="447">
        <v>38065</v>
      </c>
      <c r="B2270" s="448" t="s">
        <v>3060</v>
      </c>
      <c r="C2270" s="447" t="s">
        <v>950</v>
      </c>
      <c r="D2270" s="449">
        <f t="shared" si="107"/>
        <v>27.35</v>
      </c>
      <c r="E2270" s="450"/>
      <c r="F2270" s="450">
        <f t="shared" si="105"/>
        <v>27.35</v>
      </c>
      <c r="G2270" s="450">
        <f t="shared" si="106"/>
        <v>27.35</v>
      </c>
      <c r="K2270">
        <v>27.35</v>
      </c>
      <c r="L2270">
        <v>27.35</v>
      </c>
      <c r="N2270">
        <v>30.58</v>
      </c>
      <c r="O2270">
        <v>30.58</v>
      </c>
    </row>
    <row r="2271" spans="1:15" ht="28.8">
      <c r="A2271" s="452">
        <v>38078</v>
      </c>
      <c r="B2271" s="453" t="s">
        <v>3061</v>
      </c>
      <c r="C2271" s="452" t="s">
        <v>950</v>
      </c>
      <c r="D2271" s="454">
        <f t="shared" si="107"/>
        <v>15.96</v>
      </c>
      <c r="E2271" s="450"/>
      <c r="F2271" s="450">
        <f t="shared" si="105"/>
        <v>15.96</v>
      </c>
      <c r="G2271" s="450">
        <f t="shared" si="106"/>
        <v>15.96</v>
      </c>
      <c r="K2271">
        <v>15.96</v>
      </c>
      <c r="L2271">
        <v>15.96</v>
      </c>
      <c r="N2271">
        <v>17.84</v>
      </c>
      <c r="O2271">
        <v>17.84</v>
      </c>
    </row>
    <row r="2272" spans="1:15">
      <c r="A2272" s="447">
        <v>38113</v>
      </c>
      <c r="B2272" s="448" t="s">
        <v>3062</v>
      </c>
      <c r="C2272" s="447" t="s">
        <v>950</v>
      </c>
      <c r="D2272" s="449">
        <f t="shared" si="107"/>
        <v>8.67</v>
      </c>
      <c r="E2272" s="450"/>
      <c r="F2272" s="450">
        <f t="shared" si="105"/>
        <v>8.67</v>
      </c>
      <c r="G2272" s="450">
        <f t="shared" si="106"/>
        <v>8.67</v>
      </c>
      <c r="K2272">
        <v>8.67</v>
      </c>
      <c r="L2272">
        <v>8.67</v>
      </c>
      <c r="N2272">
        <v>9.69</v>
      </c>
      <c r="O2272">
        <v>9.69</v>
      </c>
    </row>
    <row r="2273" spans="1:15" ht="28.8">
      <c r="A2273" s="452">
        <v>38063</v>
      </c>
      <c r="B2273" s="453" t="s">
        <v>3063</v>
      </c>
      <c r="C2273" s="452" t="s">
        <v>950</v>
      </c>
      <c r="D2273" s="454">
        <f t="shared" si="107"/>
        <v>9.3000000000000007</v>
      </c>
      <c r="E2273" s="450"/>
      <c r="F2273" s="450">
        <f t="shared" si="105"/>
        <v>9.3000000000000007</v>
      </c>
      <c r="G2273" s="450">
        <f t="shared" si="106"/>
        <v>9.3000000000000007</v>
      </c>
      <c r="K2273">
        <v>9.3000000000000007</v>
      </c>
      <c r="L2273">
        <v>9.3000000000000007</v>
      </c>
      <c r="N2273">
        <v>10.4</v>
      </c>
      <c r="O2273">
        <v>10.4</v>
      </c>
    </row>
    <row r="2274" spans="1:15" ht="28.8">
      <c r="A2274" s="447">
        <v>38073</v>
      </c>
      <c r="B2274" s="448" t="s">
        <v>3064</v>
      </c>
      <c r="C2274" s="447" t="s">
        <v>950</v>
      </c>
      <c r="D2274" s="449">
        <f t="shared" si="107"/>
        <v>22.57</v>
      </c>
      <c r="E2274" s="450"/>
      <c r="F2274" s="450">
        <f t="shared" ref="F2274:F2337" si="108">IF(K2274&gt;0,K2274,N2274)</f>
        <v>22.57</v>
      </c>
      <c r="G2274" s="450">
        <f t="shared" ref="G2274:G2337" si="109">IF(L2274&gt;0,L2274,O2274)</f>
        <v>22.57</v>
      </c>
      <c r="K2274">
        <v>22.57</v>
      </c>
      <c r="L2274">
        <v>22.57</v>
      </c>
      <c r="N2274">
        <v>25.23</v>
      </c>
      <c r="O2274">
        <v>25.23</v>
      </c>
    </row>
    <row r="2275" spans="1:15" ht="28.8">
      <c r="A2275" s="452">
        <v>38080</v>
      </c>
      <c r="B2275" s="453" t="s">
        <v>3065</v>
      </c>
      <c r="C2275" s="452" t="s">
        <v>950</v>
      </c>
      <c r="D2275" s="454">
        <f t="shared" si="107"/>
        <v>27.71</v>
      </c>
      <c r="E2275" s="450"/>
      <c r="F2275" s="450">
        <f t="shared" si="108"/>
        <v>27.71</v>
      </c>
      <c r="G2275" s="450">
        <f t="shared" si="109"/>
        <v>27.71</v>
      </c>
      <c r="K2275">
        <v>27.71</v>
      </c>
      <c r="L2275">
        <v>27.71</v>
      </c>
      <c r="N2275">
        <v>30.99</v>
      </c>
      <c r="O2275">
        <v>30.99</v>
      </c>
    </row>
    <row r="2276" spans="1:15" ht="28.8">
      <c r="A2276" s="447">
        <v>38069</v>
      </c>
      <c r="B2276" s="448" t="s">
        <v>3066</v>
      </c>
      <c r="C2276" s="447" t="s">
        <v>950</v>
      </c>
      <c r="D2276" s="449">
        <f t="shared" si="107"/>
        <v>15.16</v>
      </c>
      <c r="E2276" s="450"/>
      <c r="F2276" s="450">
        <f t="shared" si="108"/>
        <v>15.16</v>
      </c>
      <c r="G2276" s="450">
        <f t="shared" si="109"/>
        <v>15.16</v>
      </c>
      <c r="K2276">
        <v>15.16</v>
      </c>
      <c r="L2276">
        <v>15.16</v>
      </c>
      <c r="N2276">
        <v>16.95</v>
      </c>
      <c r="O2276">
        <v>16.95</v>
      </c>
    </row>
    <row r="2277" spans="1:15" ht="28.8">
      <c r="A2277" s="452">
        <v>38077</v>
      </c>
      <c r="B2277" s="453" t="s">
        <v>3067</v>
      </c>
      <c r="C2277" s="452" t="s">
        <v>950</v>
      </c>
      <c r="D2277" s="454">
        <f t="shared" si="107"/>
        <v>14.81</v>
      </c>
      <c r="E2277" s="450"/>
      <c r="F2277" s="450">
        <f t="shared" si="108"/>
        <v>14.81</v>
      </c>
      <c r="G2277" s="450">
        <f t="shared" si="109"/>
        <v>14.81</v>
      </c>
      <c r="K2277">
        <v>14.81</v>
      </c>
      <c r="L2277">
        <v>14.81</v>
      </c>
      <c r="N2277">
        <v>16.559999999999999</v>
      </c>
      <c r="O2277">
        <v>16.559999999999999</v>
      </c>
    </row>
    <row r="2278" spans="1:15">
      <c r="A2278" s="447">
        <v>38112</v>
      </c>
      <c r="B2278" s="448" t="s">
        <v>3068</v>
      </c>
      <c r="C2278" s="447" t="s">
        <v>950</v>
      </c>
      <c r="D2278" s="449">
        <f t="shared" si="107"/>
        <v>6.65</v>
      </c>
      <c r="E2278" s="450"/>
      <c r="F2278" s="450">
        <f t="shared" si="108"/>
        <v>6.65</v>
      </c>
      <c r="G2278" s="450">
        <f t="shared" si="109"/>
        <v>6.65</v>
      </c>
      <c r="K2278">
        <v>6.65</v>
      </c>
      <c r="L2278">
        <v>6.65</v>
      </c>
      <c r="N2278">
        <v>7.44</v>
      </c>
      <c r="O2278">
        <v>7.44</v>
      </c>
    </row>
    <row r="2279" spans="1:15" ht="28.8">
      <c r="A2279" s="452">
        <v>38062</v>
      </c>
      <c r="B2279" s="453" t="s">
        <v>3069</v>
      </c>
      <c r="C2279" s="452" t="s">
        <v>950</v>
      </c>
      <c r="D2279" s="454">
        <f t="shared" si="107"/>
        <v>6.83</v>
      </c>
      <c r="E2279" s="450"/>
      <c r="F2279" s="450">
        <f t="shared" si="108"/>
        <v>6.83</v>
      </c>
      <c r="G2279" s="450">
        <f t="shared" si="109"/>
        <v>6.83</v>
      </c>
      <c r="K2279">
        <v>6.83</v>
      </c>
      <c r="L2279">
        <v>6.83</v>
      </c>
      <c r="N2279">
        <v>7.64</v>
      </c>
      <c r="O2279">
        <v>7.64</v>
      </c>
    </row>
    <row r="2280" spans="1:15" ht="28.8">
      <c r="A2280" s="447">
        <v>12129</v>
      </c>
      <c r="B2280" s="448" t="s">
        <v>3070</v>
      </c>
      <c r="C2280" s="447" t="s">
        <v>950</v>
      </c>
      <c r="D2280" s="449">
        <f t="shared" si="107"/>
        <v>12.07</v>
      </c>
      <c r="E2280" s="450"/>
      <c r="F2280" s="450">
        <f t="shared" si="108"/>
        <v>12.07</v>
      </c>
      <c r="G2280" s="450">
        <f t="shared" si="109"/>
        <v>12.07</v>
      </c>
      <c r="K2280">
        <v>12.07</v>
      </c>
      <c r="L2280">
        <v>12.07</v>
      </c>
      <c r="N2280">
        <v>13.49</v>
      </c>
      <c r="O2280">
        <v>13.49</v>
      </c>
    </row>
    <row r="2281" spans="1:15" ht="28.8">
      <c r="A2281" s="452">
        <v>12128</v>
      </c>
      <c r="B2281" s="453" t="s">
        <v>3071</v>
      </c>
      <c r="C2281" s="452" t="s">
        <v>950</v>
      </c>
      <c r="D2281" s="454">
        <f t="shared" si="107"/>
        <v>9.1300000000000008</v>
      </c>
      <c r="E2281" s="450"/>
      <c r="F2281" s="450">
        <f t="shared" si="108"/>
        <v>9.1300000000000008</v>
      </c>
      <c r="G2281" s="450">
        <f t="shared" si="109"/>
        <v>9.1300000000000008</v>
      </c>
      <c r="K2281">
        <v>9.1300000000000008</v>
      </c>
      <c r="L2281">
        <v>9.1300000000000008</v>
      </c>
      <c r="N2281">
        <v>10.210000000000001</v>
      </c>
      <c r="O2281">
        <v>10.210000000000001</v>
      </c>
    </row>
    <row r="2282" spans="1:15" ht="28.8">
      <c r="A2282" s="447">
        <v>38081</v>
      </c>
      <c r="B2282" s="448" t="s">
        <v>3072</v>
      </c>
      <c r="C2282" s="447" t="s">
        <v>950</v>
      </c>
      <c r="D2282" s="449">
        <f t="shared" si="107"/>
        <v>23.51</v>
      </c>
      <c r="E2282" s="450"/>
      <c r="F2282" s="450">
        <f t="shared" si="108"/>
        <v>23.51</v>
      </c>
      <c r="G2282" s="450">
        <f t="shared" si="109"/>
        <v>23.51</v>
      </c>
      <c r="K2282">
        <v>23.51</v>
      </c>
      <c r="L2282">
        <v>23.51</v>
      </c>
      <c r="N2282">
        <v>26.28</v>
      </c>
      <c r="O2282">
        <v>26.28</v>
      </c>
    </row>
    <row r="2283" spans="1:15" ht="28.8">
      <c r="A2283" s="452">
        <v>38070</v>
      </c>
      <c r="B2283" s="453" t="s">
        <v>3073</v>
      </c>
      <c r="C2283" s="452" t="s">
        <v>950</v>
      </c>
      <c r="D2283" s="454">
        <f t="shared" si="107"/>
        <v>16.2</v>
      </c>
      <c r="E2283" s="450"/>
      <c r="F2283" s="450">
        <f t="shared" si="108"/>
        <v>16.2</v>
      </c>
      <c r="G2283" s="450">
        <f t="shared" si="109"/>
        <v>16.2</v>
      </c>
      <c r="K2283">
        <v>16.2</v>
      </c>
      <c r="L2283">
        <v>16.2</v>
      </c>
      <c r="N2283">
        <v>18.11</v>
      </c>
      <c r="O2283">
        <v>18.11</v>
      </c>
    </row>
    <row r="2284" spans="1:15" ht="28.8">
      <c r="A2284" s="447">
        <v>38074</v>
      </c>
      <c r="B2284" s="448" t="s">
        <v>3074</v>
      </c>
      <c r="C2284" s="447" t="s">
        <v>950</v>
      </c>
      <c r="D2284" s="449">
        <f t="shared" si="107"/>
        <v>24.63</v>
      </c>
      <c r="E2284" s="450"/>
      <c r="F2284" s="450">
        <f t="shared" si="108"/>
        <v>24.63</v>
      </c>
      <c r="G2284" s="450">
        <f t="shared" si="109"/>
        <v>24.63</v>
      </c>
      <c r="K2284">
        <v>24.63</v>
      </c>
      <c r="L2284">
        <v>24.63</v>
      </c>
      <c r="N2284">
        <v>27.54</v>
      </c>
      <c r="O2284">
        <v>27.54</v>
      </c>
    </row>
    <row r="2285" spans="1:15" ht="28.8">
      <c r="A2285" s="452">
        <v>38072</v>
      </c>
      <c r="B2285" s="453" t="s">
        <v>3075</v>
      </c>
      <c r="C2285" s="452" t="s">
        <v>950</v>
      </c>
      <c r="D2285" s="454">
        <f t="shared" si="107"/>
        <v>20.309999999999999</v>
      </c>
      <c r="E2285" s="450"/>
      <c r="F2285" s="450">
        <f t="shared" si="108"/>
        <v>20.309999999999999</v>
      </c>
      <c r="G2285" s="450">
        <f t="shared" si="109"/>
        <v>20.309999999999999</v>
      </c>
      <c r="K2285">
        <v>20.309999999999999</v>
      </c>
      <c r="L2285">
        <v>20.309999999999999</v>
      </c>
      <c r="N2285">
        <v>22.71</v>
      </c>
      <c r="O2285">
        <v>22.71</v>
      </c>
    </row>
    <row r="2286" spans="1:15" ht="28.8">
      <c r="A2286" s="447">
        <v>38079</v>
      </c>
      <c r="B2286" s="448" t="s">
        <v>3076</v>
      </c>
      <c r="C2286" s="447" t="s">
        <v>950</v>
      </c>
      <c r="D2286" s="449">
        <f t="shared" si="107"/>
        <v>21.14</v>
      </c>
      <c r="E2286" s="450"/>
      <c r="F2286" s="450">
        <f t="shared" si="108"/>
        <v>21.14</v>
      </c>
      <c r="G2286" s="450">
        <f t="shared" si="109"/>
        <v>21.14</v>
      </c>
      <c r="K2286">
        <v>21.14</v>
      </c>
      <c r="L2286">
        <v>21.14</v>
      </c>
      <c r="N2286">
        <v>23.64</v>
      </c>
      <c r="O2286">
        <v>23.64</v>
      </c>
    </row>
    <row r="2287" spans="1:15" ht="28.8">
      <c r="A2287" s="452">
        <v>38068</v>
      </c>
      <c r="B2287" s="453" t="s">
        <v>3077</v>
      </c>
      <c r="C2287" s="452" t="s">
        <v>950</v>
      </c>
      <c r="D2287" s="454">
        <f t="shared" si="107"/>
        <v>14.02</v>
      </c>
      <c r="E2287" s="450"/>
      <c r="F2287" s="450">
        <f t="shared" si="108"/>
        <v>14.02</v>
      </c>
      <c r="G2287" s="450">
        <f t="shared" si="109"/>
        <v>14.02</v>
      </c>
      <c r="K2287">
        <v>14.02</v>
      </c>
      <c r="L2287">
        <v>14.02</v>
      </c>
      <c r="N2287">
        <v>15.68</v>
      </c>
      <c r="O2287">
        <v>15.68</v>
      </c>
    </row>
    <row r="2288" spans="1:15" ht="28.8">
      <c r="A2288" s="447">
        <v>38071</v>
      </c>
      <c r="B2288" s="448" t="s">
        <v>3078</v>
      </c>
      <c r="C2288" s="447" t="s">
        <v>950</v>
      </c>
      <c r="D2288" s="449">
        <f t="shared" si="107"/>
        <v>16.77</v>
      </c>
      <c r="E2288" s="450"/>
      <c r="F2288" s="450">
        <f t="shared" si="108"/>
        <v>16.77</v>
      </c>
      <c r="G2288" s="450">
        <f t="shared" si="109"/>
        <v>16.77</v>
      </c>
      <c r="K2288">
        <v>16.77</v>
      </c>
      <c r="L2288">
        <v>16.77</v>
      </c>
      <c r="N2288">
        <v>18.75</v>
      </c>
      <c r="O2288">
        <v>18.75</v>
      </c>
    </row>
    <row r="2289" spans="1:15" ht="28.8">
      <c r="A2289" s="452">
        <v>45279</v>
      </c>
      <c r="B2289" s="453" t="s">
        <v>23706</v>
      </c>
      <c r="C2289" s="452" t="s">
        <v>950</v>
      </c>
      <c r="D2289" s="454">
        <f t="shared" si="107"/>
        <v>1338.75</v>
      </c>
      <c r="E2289" s="450"/>
      <c r="F2289" s="450">
        <f t="shared" si="108"/>
        <v>1338.75</v>
      </c>
      <c r="G2289" s="450">
        <f t="shared" si="109"/>
        <v>1338.75</v>
      </c>
      <c r="K2289">
        <v>1338.75</v>
      </c>
      <c r="L2289">
        <v>1338.75</v>
      </c>
      <c r="N2289">
        <v>930</v>
      </c>
      <c r="O2289">
        <v>930</v>
      </c>
    </row>
    <row r="2290" spans="1:15" ht="28.8">
      <c r="A2290" s="447">
        <v>3405</v>
      </c>
      <c r="B2290" s="448" t="s">
        <v>3079</v>
      </c>
      <c r="C2290" s="447" t="s">
        <v>950</v>
      </c>
      <c r="D2290" s="449">
        <f t="shared" si="107"/>
        <v>86.8</v>
      </c>
      <c r="E2290" s="450"/>
      <c r="F2290" s="450">
        <f t="shared" si="108"/>
        <v>86.8</v>
      </c>
      <c r="G2290" s="450">
        <f t="shared" si="109"/>
        <v>86.8</v>
      </c>
      <c r="N2290">
        <v>86.8</v>
      </c>
      <c r="O2290">
        <v>86.8</v>
      </c>
    </row>
    <row r="2291" spans="1:15">
      <c r="A2291" s="452">
        <v>3394</v>
      </c>
      <c r="B2291" s="453" t="s">
        <v>3080</v>
      </c>
      <c r="C2291" s="452" t="s">
        <v>950</v>
      </c>
      <c r="D2291" s="454">
        <f t="shared" si="107"/>
        <v>458.21</v>
      </c>
      <c r="E2291" s="450"/>
      <c r="F2291" s="450">
        <f t="shared" si="108"/>
        <v>458.21</v>
      </c>
      <c r="G2291" s="450">
        <f t="shared" si="109"/>
        <v>458.21</v>
      </c>
      <c r="N2291">
        <v>458.21</v>
      </c>
      <c r="O2291">
        <v>458.21</v>
      </c>
    </row>
    <row r="2292" spans="1:15">
      <c r="A2292" s="447">
        <v>3393</v>
      </c>
      <c r="B2292" s="448" t="s">
        <v>3081</v>
      </c>
      <c r="C2292" s="447" t="s">
        <v>950</v>
      </c>
      <c r="D2292" s="449">
        <f t="shared" si="107"/>
        <v>780.15</v>
      </c>
      <c r="E2292" s="450"/>
      <c r="F2292" s="450">
        <f t="shared" si="108"/>
        <v>780.15</v>
      </c>
      <c r="G2292" s="450">
        <f t="shared" si="109"/>
        <v>780.15</v>
      </c>
      <c r="N2292">
        <v>780.15</v>
      </c>
      <c r="O2292">
        <v>780.15</v>
      </c>
    </row>
    <row r="2293" spans="1:15">
      <c r="A2293" s="452">
        <v>3406</v>
      </c>
      <c r="B2293" s="453" t="s">
        <v>3082</v>
      </c>
      <c r="C2293" s="452" t="s">
        <v>950</v>
      </c>
      <c r="D2293" s="454">
        <f t="shared" si="107"/>
        <v>26.57</v>
      </c>
      <c r="E2293" s="450"/>
      <c r="F2293" s="450">
        <f t="shared" si="108"/>
        <v>26.57</v>
      </c>
      <c r="G2293" s="450">
        <f t="shared" si="109"/>
        <v>26.57</v>
      </c>
      <c r="N2293">
        <v>26.57</v>
      </c>
      <c r="O2293">
        <v>26.57</v>
      </c>
    </row>
    <row r="2294" spans="1:15">
      <c r="A2294" s="447">
        <v>3395</v>
      </c>
      <c r="B2294" s="448" t="s">
        <v>3083</v>
      </c>
      <c r="C2294" s="447" t="s">
        <v>950</v>
      </c>
      <c r="D2294" s="449">
        <f t="shared" si="107"/>
        <v>112.08</v>
      </c>
      <c r="E2294" s="450"/>
      <c r="F2294" s="450">
        <f t="shared" si="108"/>
        <v>112.08</v>
      </c>
      <c r="G2294" s="450">
        <f t="shared" si="109"/>
        <v>112.08</v>
      </c>
      <c r="N2294">
        <v>112.08</v>
      </c>
      <c r="O2294">
        <v>112.08</v>
      </c>
    </row>
    <row r="2295" spans="1:15" ht="28.8">
      <c r="A2295" s="452">
        <v>3398</v>
      </c>
      <c r="B2295" s="453" t="s">
        <v>3084</v>
      </c>
      <c r="C2295" s="452" t="s">
        <v>950</v>
      </c>
      <c r="D2295" s="454">
        <f t="shared" si="107"/>
        <v>5.32</v>
      </c>
      <c r="E2295" s="450"/>
      <c r="F2295" s="450">
        <f t="shared" si="108"/>
        <v>5.32</v>
      </c>
      <c r="G2295" s="450">
        <f t="shared" si="109"/>
        <v>5.32</v>
      </c>
      <c r="N2295">
        <v>5.32</v>
      </c>
      <c r="O2295">
        <v>5.32</v>
      </c>
    </row>
    <row r="2296" spans="1:15" ht="43.2">
      <c r="A2296" s="447">
        <v>40662</v>
      </c>
      <c r="B2296" s="448" t="s">
        <v>3085</v>
      </c>
      <c r="C2296" s="447" t="s">
        <v>950</v>
      </c>
      <c r="D2296" s="449">
        <f t="shared" si="107"/>
        <v>216.4</v>
      </c>
      <c r="E2296" s="450"/>
      <c r="F2296" s="450">
        <f t="shared" si="108"/>
        <v>216.4</v>
      </c>
      <c r="G2296" s="450">
        <f t="shared" si="109"/>
        <v>216.4</v>
      </c>
      <c r="N2296">
        <v>216.4</v>
      </c>
      <c r="O2296">
        <v>216.4</v>
      </c>
    </row>
    <row r="2297" spans="1:15" ht="43.2">
      <c r="A2297" s="452">
        <v>3437</v>
      </c>
      <c r="B2297" s="453" t="s">
        <v>3086</v>
      </c>
      <c r="C2297" s="452" t="s">
        <v>49</v>
      </c>
      <c r="D2297" s="454">
        <f t="shared" si="107"/>
        <v>601.13</v>
      </c>
      <c r="E2297" s="450"/>
      <c r="F2297" s="450">
        <f t="shared" si="108"/>
        <v>601.13</v>
      </c>
      <c r="G2297" s="450">
        <f t="shared" si="109"/>
        <v>601.13</v>
      </c>
      <c r="N2297">
        <v>601.13</v>
      </c>
      <c r="O2297">
        <v>601.13</v>
      </c>
    </row>
    <row r="2298" spans="1:15">
      <c r="A2298" s="447">
        <v>11190</v>
      </c>
      <c r="B2298" s="448" t="s">
        <v>3087</v>
      </c>
      <c r="C2298" s="447" t="s">
        <v>950</v>
      </c>
      <c r="D2298" s="449">
        <f t="shared" si="107"/>
        <v>153.69999999999999</v>
      </c>
      <c r="E2298" s="450"/>
      <c r="F2298" s="450">
        <f t="shared" si="108"/>
        <v>153.69999999999999</v>
      </c>
      <c r="G2298" s="450">
        <f t="shared" si="109"/>
        <v>153.69999999999999</v>
      </c>
      <c r="N2298">
        <v>153.69999999999999</v>
      </c>
      <c r="O2298">
        <v>153.69999999999999</v>
      </c>
    </row>
    <row r="2299" spans="1:15" ht="28.8">
      <c r="A2299" s="452">
        <v>34377</v>
      </c>
      <c r="B2299" s="453" t="s">
        <v>3088</v>
      </c>
      <c r="C2299" s="452" t="s">
        <v>950</v>
      </c>
      <c r="D2299" s="454">
        <f t="shared" si="107"/>
        <v>213.21</v>
      </c>
      <c r="E2299" s="450"/>
      <c r="F2299" s="450">
        <f t="shared" si="108"/>
        <v>213.21</v>
      </c>
      <c r="G2299" s="450">
        <f t="shared" si="109"/>
        <v>213.21</v>
      </c>
      <c r="K2299">
        <v>213.21</v>
      </c>
      <c r="L2299">
        <v>213.21</v>
      </c>
      <c r="N2299">
        <v>196.17</v>
      </c>
      <c r="O2299">
        <v>196.17</v>
      </c>
    </row>
    <row r="2300" spans="1:15" ht="57.6">
      <c r="A2300" s="447">
        <v>40659</v>
      </c>
      <c r="B2300" s="448" t="s">
        <v>3089</v>
      </c>
      <c r="C2300" s="447" t="s">
        <v>49</v>
      </c>
      <c r="D2300" s="449">
        <f t="shared" si="107"/>
        <v>850.51</v>
      </c>
      <c r="E2300" s="450"/>
      <c r="F2300" s="450">
        <f t="shared" si="108"/>
        <v>850.51</v>
      </c>
      <c r="G2300" s="450">
        <f t="shared" si="109"/>
        <v>850.51</v>
      </c>
      <c r="N2300">
        <v>850.51</v>
      </c>
      <c r="O2300">
        <v>850.51</v>
      </c>
    </row>
    <row r="2301" spans="1:15" ht="57.6">
      <c r="A2301" s="452">
        <v>40660</v>
      </c>
      <c r="B2301" s="453" t="s">
        <v>3090</v>
      </c>
      <c r="C2301" s="452" t="s">
        <v>49</v>
      </c>
      <c r="D2301" s="454">
        <f t="shared" si="107"/>
        <v>1077.92</v>
      </c>
      <c r="E2301" s="450"/>
      <c r="F2301" s="450">
        <f t="shared" si="108"/>
        <v>1077.92</v>
      </c>
      <c r="G2301" s="450">
        <f t="shared" si="109"/>
        <v>1077.92</v>
      </c>
      <c r="N2301">
        <v>1077.92</v>
      </c>
      <c r="O2301">
        <v>1077.92</v>
      </c>
    </row>
    <row r="2302" spans="1:15" ht="57.6">
      <c r="A2302" s="447">
        <v>40661</v>
      </c>
      <c r="B2302" s="448" t="s">
        <v>3091</v>
      </c>
      <c r="C2302" s="447" t="s">
        <v>49</v>
      </c>
      <c r="D2302" s="449">
        <f t="shared" si="107"/>
        <v>662.73</v>
      </c>
      <c r="E2302" s="450"/>
      <c r="F2302" s="450">
        <f t="shared" si="108"/>
        <v>662.73</v>
      </c>
      <c r="G2302" s="450">
        <f t="shared" si="109"/>
        <v>662.73</v>
      </c>
      <c r="N2302">
        <v>662.73</v>
      </c>
      <c r="O2302">
        <v>662.73</v>
      </c>
    </row>
    <row r="2303" spans="1:15" ht="43.2">
      <c r="A2303" s="452">
        <v>3428</v>
      </c>
      <c r="B2303" s="453" t="s">
        <v>3092</v>
      </c>
      <c r="C2303" s="452" t="s">
        <v>49</v>
      </c>
      <c r="D2303" s="454">
        <f t="shared" si="107"/>
        <v>891.67</v>
      </c>
      <c r="E2303" s="450"/>
      <c r="F2303" s="450">
        <f t="shared" si="108"/>
        <v>891.67</v>
      </c>
      <c r="G2303" s="450">
        <f t="shared" si="109"/>
        <v>891.67</v>
      </c>
      <c r="N2303">
        <v>891.67</v>
      </c>
      <c r="O2303">
        <v>891.67</v>
      </c>
    </row>
    <row r="2304" spans="1:15" ht="43.2">
      <c r="A2304" s="447">
        <v>3429</v>
      </c>
      <c r="B2304" s="448" t="s">
        <v>3093</v>
      </c>
      <c r="C2304" s="447" t="s">
        <v>49</v>
      </c>
      <c r="D2304" s="449">
        <f t="shared" si="107"/>
        <v>509.45</v>
      </c>
      <c r="E2304" s="450"/>
      <c r="F2304" s="450">
        <f t="shared" si="108"/>
        <v>509.45</v>
      </c>
      <c r="G2304" s="450">
        <f t="shared" si="109"/>
        <v>509.45</v>
      </c>
      <c r="N2304">
        <v>509.45</v>
      </c>
      <c r="O2304">
        <v>509.45</v>
      </c>
    </row>
    <row r="2305" spans="1:15" ht="28.8">
      <c r="A2305" s="452">
        <v>11199</v>
      </c>
      <c r="B2305" s="453" t="s">
        <v>3094</v>
      </c>
      <c r="C2305" s="452" t="s">
        <v>950</v>
      </c>
      <c r="D2305" s="454">
        <f t="shared" si="107"/>
        <v>848.85</v>
      </c>
      <c r="E2305" s="450"/>
      <c r="F2305" s="450">
        <f t="shared" si="108"/>
        <v>848.85</v>
      </c>
      <c r="G2305" s="450">
        <f t="shared" si="109"/>
        <v>848.85</v>
      </c>
      <c r="N2305">
        <v>848.85</v>
      </c>
      <c r="O2305">
        <v>848.85</v>
      </c>
    </row>
    <row r="2306" spans="1:15" ht="28.8">
      <c r="A2306" s="447">
        <v>36896</v>
      </c>
      <c r="B2306" s="448" t="s">
        <v>3095</v>
      </c>
      <c r="C2306" s="447" t="s">
        <v>950</v>
      </c>
      <c r="D2306" s="449">
        <f t="shared" si="107"/>
        <v>412.95</v>
      </c>
      <c r="E2306" s="450"/>
      <c r="F2306" s="450">
        <f t="shared" si="108"/>
        <v>412.95</v>
      </c>
      <c r="G2306" s="450">
        <f t="shared" si="109"/>
        <v>412.95</v>
      </c>
      <c r="K2306">
        <v>412.95</v>
      </c>
      <c r="L2306">
        <v>412.95</v>
      </c>
      <c r="N2306">
        <v>379.95</v>
      </c>
      <c r="O2306">
        <v>379.95</v>
      </c>
    </row>
    <row r="2307" spans="1:15" ht="28.8">
      <c r="A2307" s="452">
        <v>34367</v>
      </c>
      <c r="B2307" s="453" t="s">
        <v>3096</v>
      </c>
      <c r="C2307" s="452" t="s">
        <v>950</v>
      </c>
      <c r="D2307" s="454">
        <f t="shared" ref="D2307:D2370" si="110">IF($I$2=$G$1,G2307,F2307)</f>
        <v>532.23</v>
      </c>
      <c r="E2307" s="450"/>
      <c r="F2307" s="450">
        <f t="shared" si="108"/>
        <v>532.23</v>
      </c>
      <c r="G2307" s="450">
        <f t="shared" si="109"/>
        <v>532.23</v>
      </c>
      <c r="K2307">
        <v>532.23</v>
      </c>
      <c r="L2307">
        <v>532.23</v>
      </c>
      <c r="N2307">
        <v>489.69</v>
      </c>
      <c r="O2307">
        <v>489.69</v>
      </c>
    </row>
    <row r="2308" spans="1:15" ht="43.2">
      <c r="A2308" s="447">
        <v>36897</v>
      </c>
      <c r="B2308" s="448" t="s">
        <v>3097</v>
      </c>
      <c r="C2308" s="447" t="s">
        <v>950</v>
      </c>
      <c r="D2308" s="449">
        <f t="shared" si="110"/>
        <v>644.4</v>
      </c>
      <c r="E2308" s="450"/>
      <c r="F2308" s="450">
        <f t="shared" si="108"/>
        <v>644.4</v>
      </c>
      <c r="G2308" s="450">
        <f t="shared" si="109"/>
        <v>644.4</v>
      </c>
      <c r="K2308">
        <v>644.4</v>
      </c>
      <c r="L2308">
        <v>644.4</v>
      </c>
      <c r="N2308">
        <v>592.9</v>
      </c>
      <c r="O2308">
        <v>592.9</v>
      </c>
    </row>
    <row r="2309" spans="1:15" ht="43.2">
      <c r="A2309" s="452">
        <v>34369</v>
      </c>
      <c r="B2309" s="453" t="s">
        <v>3098</v>
      </c>
      <c r="C2309" s="452" t="s">
        <v>950</v>
      </c>
      <c r="D2309" s="454">
        <f t="shared" si="110"/>
        <v>741.58</v>
      </c>
      <c r="E2309" s="450"/>
      <c r="F2309" s="450">
        <f t="shared" si="108"/>
        <v>741.58</v>
      </c>
      <c r="G2309" s="450">
        <f t="shared" si="109"/>
        <v>741.58</v>
      </c>
      <c r="K2309">
        <v>741.58</v>
      </c>
      <c r="L2309">
        <v>741.58</v>
      </c>
      <c r="N2309">
        <v>682.32</v>
      </c>
      <c r="O2309">
        <v>682.32</v>
      </c>
    </row>
    <row r="2310" spans="1:15" ht="43.2">
      <c r="A2310" s="447">
        <v>34364</v>
      </c>
      <c r="B2310" s="448" t="s">
        <v>3099</v>
      </c>
      <c r="C2310" s="447" t="s">
        <v>950</v>
      </c>
      <c r="D2310" s="449">
        <f t="shared" si="110"/>
        <v>699.6</v>
      </c>
      <c r="E2310" s="450"/>
      <c r="F2310" s="450">
        <f t="shared" si="108"/>
        <v>699.6</v>
      </c>
      <c r="G2310" s="450">
        <f t="shared" si="109"/>
        <v>699.6</v>
      </c>
      <c r="K2310">
        <v>699.6</v>
      </c>
      <c r="L2310">
        <v>699.6</v>
      </c>
      <c r="N2310">
        <v>643.69000000000005</v>
      </c>
      <c r="O2310">
        <v>643.69000000000005</v>
      </c>
    </row>
    <row r="2311" spans="1:15" ht="57.6">
      <c r="A2311" s="452">
        <v>3421</v>
      </c>
      <c r="B2311" s="453" t="s">
        <v>3100</v>
      </c>
      <c r="C2311" s="452" t="s">
        <v>49</v>
      </c>
      <c r="D2311" s="454">
        <f t="shared" si="110"/>
        <v>667.8</v>
      </c>
      <c r="E2311" s="450"/>
      <c r="F2311" s="450">
        <f t="shared" si="108"/>
        <v>667.8</v>
      </c>
      <c r="G2311" s="450">
        <f t="shared" si="109"/>
        <v>667.8</v>
      </c>
      <c r="N2311">
        <v>667.8</v>
      </c>
      <c r="O2311">
        <v>667.8</v>
      </c>
    </row>
    <row r="2312" spans="1:15" ht="28.8">
      <c r="A2312" s="447">
        <v>599</v>
      </c>
      <c r="B2312" s="448" t="s">
        <v>3101</v>
      </c>
      <c r="C2312" s="447" t="s">
        <v>49</v>
      </c>
      <c r="D2312" s="449">
        <f t="shared" si="110"/>
        <v>753.13</v>
      </c>
      <c r="E2312" s="450"/>
      <c r="F2312" s="450">
        <f t="shared" si="108"/>
        <v>753.13</v>
      </c>
      <c r="G2312" s="450">
        <f t="shared" si="109"/>
        <v>753.13</v>
      </c>
      <c r="K2312">
        <v>753.13</v>
      </c>
      <c r="L2312">
        <v>753.13</v>
      </c>
      <c r="N2312">
        <v>692.94</v>
      </c>
      <c r="O2312">
        <v>692.94</v>
      </c>
    </row>
    <row r="2313" spans="1:15" ht="43.2">
      <c r="A2313" s="452">
        <v>44053</v>
      </c>
      <c r="B2313" s="453" t="s">
        <v>3102</v>
      </c>
      <c r="C2313" s="452" t="s">
        <v>950</v>
      </c>
      <c r="D2313" s="454">
        <f t="shared" si="110"/>
        <v>1671.6</v>
      </c>
      <c r="E2313" s="450"/>
      <c r="F2313" s="450">
        <f t="shared" si="108"/>
        <v>1671.6</v>
      </c>
      <c r="G2313" s="450">
        <f t="shared" si="109"/>
        <v>1671.6</v>
      </c>
      <c r="K2313">
        <v>1671.6</v>
      </c>
      <c r="L2313">
        <v>1671.6</v>
      </c>
      <c r="N2313">
        <v>1538.02</v>
      </c>
      <c r="O2313">
        <v>1538.02</v>
      </c>
    </row>
    <row r="2314" spans="1:15" ht="43.2">
      <c r="A2314" s="447">
        <v>3423</v>
      </c>
      <c r="B2314" s="448" t="s">
        <v>3103</v>
      </c>
      <c r="C2314" s="447" t="s">
        <v>49</v>
      </c>
      <c r="D2314" s="449">
        <f t="shared" si="110"/>
        <v>941.76</v>
      </c>
      <c r="E2314" s="450"/>
      <c r="F2314" s="450">
        <f t="shared" si="108"/>
        <v>941.76</v>
      </c>
      <c r="G2314" s="450">
        <f t="shared" si="109"/>
        <v>941.76</v>
      </c>
      <c r="N2314">
        <v>941.76</v>
      </c>
      <c r="O2314">
        <v>941.76</v>
      </c>
    </row>
    <row r="2315" spans="1:15" ht="28.8">
      <c r="A2315" s="452">
        <v>34797</v>
      </c>
      <c r="B2315" s="453" t="s">
        <v>3104</v>
      </c>
      <c r="C2315" s="452" t="s">
        <v>950</v>
      </c>
      <c r="D2315" s="454">
        <f t="shared" si="110"/>
        <v>334.78</v>
      </c>
      <c r="E2315" s="450"/>
      <c r="F2315" s="450">
        <f t="shared" si="108"/>
        <v>334.78</v>
      </c>
      <c r="G2315" s="450">
        <f t="shared" si="109"/>
        <v>334.78</v>
      </c>
      <c r="N2315">
        <v>334.78</v>
      </c>
      <c r="O2315">
        <v>334.78</v>
      </c>
    </row>
    <row r="2316" spans="1:15" ht="28.8">
      <c r="A2316" s="447">
        <v>34381</v>
      </c>
      <c r="B2316" s="448" t="s">
        <v>3105</v>
      </c>
      <c r="C2316" s="447" t="s">
        <v>950</v>
      </c>
      <c r="D2316" s="449">
        <f t="shared" si="110"/>
        <v>304.10000000000002</v>
      </c>
      <c r="E2316" s="450"/>
      <c r="F2316" s="450">
        <f t="shared" si="108"/>
        <v>304.10000000000002</v>
      </c>
      <c r="G2316" s="450">
        <f t="shared" si="109"/>
        <v>304.10000000000002</v>
      </c>
      <c r="K2316">
        <v>304.10000000000002</v>
      </c>
      <c r="L2316">
        <v>304.10000000000002</v>
      </c>
      <c r="N2316">
        <v>279.79000000000002</v>
      </c>
      <c r="O2316">
        <v>279.79000000000002</v>
      </c>
    </row>
    <row r="2317" spans="1:15" ht="43.2">
      <c r="A2317" s="452">
        <v>44054</v>
      </c>
      <c r="B2317" s="453" t="s">
        <v>3106</v>
      </c>
      <c r="C2317" s="452" t="s">
        <v>950</v>
      </c>
      <c r="D2317" s="454">
        <f t="shared" si="110"/>
        <v>599.66999999999996</v>
      </c>
      <c r="E2317" s="450"/>
      <c r="F2317" s="450">
        <f t="shared" si="108"/>
        <v>599.66999999999996</v>
      </c>
      <c r="G2317" s="450">
        <f t="shared" si="109"/>
        <v>599.66999999999996</v>
      </c>
      <c r="K2317">
        <v>599.66999999999996</v>
      </c>
      <c r="L2317">
        <v>599.66999999999996</v>
      </c>
      <c r="N2317">
        <v>551.74</v>
      </c>
      <c r="O2317">
        <v>551.74</v>
      </c>
    </row>
    <row r="2318" spans="1:15" ht="43.2">
      <c r="A2318" s="447">
        <v>44399</v>
      </c>
      <c r="B2318" s="448" t="s">
        <v>3107</v>
      </c>
      <c r="C2318" s="447" t="s">
        <v>950</v>
      </c>
      <c r="D2318" s="449">
        <f t="shared" si="110"/>
        <v>819.34</v>
      </c>
      <c r="E2318" s="450"/>
      <c r="F2318" s="450">
        <f t="shared" si="108"/>
        <v>819.34</v>
      </c>
      <c r="G2318" s="450">
        <f t="shared" si="109"/>
        <v>819.34</v>
      </c>
      <c r="K2318">
        <v>819.34</v>
      </c>
      <c r="L2318">
        <v>819.34</v>
      </c>
      <c r="N2318">
        <v>753.86</v>
      </c>
      <c r="O2318">
        <v>753.86</v>
      </c>
    </row>
    <row r="2319" spans="1:15">
      <c r="A2319" s="452">
        <v>44503</v>
      </c>
      <c r="B2319" s="453" t="s">
        <v>3108</v>
      </c>
      <c r="C2319" s="452" t="s">
        <v>1098</v>
      </c>
      <c r="D2319" s="454">
        <f t="shared" si="110"/>
        <v>17.649999999999999</v>
      </c>
      <c r="E2319" s="450"/>
      <c r="F2319" s="450">
        <f t="shared" si="108"/>
        <v>16.41</v>
      </c>
      <c r="G2319" s="450">
        <f t="shared" si="109"/>
        <v>17.649999999999999</v>
      </c>
      <c r="K2319">
        <v>16.41</v>
      </c>
      <c r="L2319">
        <v>17.649999999999999</v>
      </c>
      <c r="N2319">
        <v>21.34</v>
      </c>
      <c r="O2319">
        <v>23.04</v>
      </c>
    </row>
    <row r="2320" spans="1:15">
      <c r="A2320" s="447">
        <v>41077</v>
      </c>
      <c r="B2320" s="448" t="s">
        <v>3109</v>
      </c>
      <c r="C2320" s="447" t="s">
        <v>1100</v>
      </c>
      <c r="D2320" s="449">
        <f t="shared" si="110"/>
        <v>3178.64</v>
      </c>
      <c r="E2320" s="450"/>
      <c r="F2320" s="450">
        <f t="shared" si="108"/>
        <v>2955.16</v>
      </c>
      <c r="G2320" s="450">
        <f t="shared" si="109"/>
        <v>3178.64</v>
      </c>
      <c r="K2320">
        <v>2955.16</v>
      </c>
      <c r="L2320">
        <v>3178.64</v>
      </c>
      <c r="N2320">
        <v>3738.5</v>
      </c>
      <c r="O2320">
        <v>4037.33</v>
      </c>
    </row>
    <row r="2321" spans="1:15">
      <c r="A2321" s="452">
        <v>37963</v>
      </c>
      <c r="B2321" s="453" t="s">
        <v>3110</v>
      </c>
      <c r="C2321" s="452" t="s">
        <v>950</v>
      </c>
      <c r="D2321" s="454">
        <f t="shared" si="110"/>
        <v>4.9800000000000004</v>
      </c>
      <c r="E2321" s="450"/>
      <c r="F2321" s="450">
        <f t="shared" si="108"/>
        <v>4.9800000000000004</v>
      </c>
      <c r="G2321" s="450">
        <f t="shared" si="109"/>
        <v>4.9800000000000004</v>
      </c>
      <c r="K2321">
        <v>4.9800000000000004</v>
      </c>
      <c r="L2321">
        <v>4.9800000000000004</v>
      </c>
      <c r="N2321">
        <v>4.63</v>
      </c>
      <c r="O2321">
        <v>4.63</v>
      </c>
    </row>
    <row r="2322" spans="1:15">
      <c r="A2322" s="447">
        <v>37964</v>
      </c>
      <c r="B2322" s="448" t="s">
        <v>3111</v>
      </c>
      <c r="C2322" s="447" t="s">
        <v>950</v>
      </c>
      <c r="D2322" s="449">
        <f t="shared" si="110"/>
        <v>6.66</v>
      </c>
      <c r="E2322" s="450"/>
      <c r="F2322" s="450">
        <f t="shared" si="108"/>
        <v>6.66</v>
      </c>
      <c r="G2322" s="450">
        <f t="shared" si="109"/>
        <v>6.66</v>
      </c>
      <c r="K2322">
        <v>6.66</v>
      </c>
      <c r="L2322">
        <v>6.66</v>
      </c>
      <c r="N2322">
        <v>6.19</v>
      </c>
      <c r="O2322">
        <v>6.19</v>
      </c>
    </row>
    <row r="2323" spans="1:15">
      <c r="A2323" s="452">
        <v>37965</v>
      </c>
      <c r="B2323" s="453" t="s">
        <v>3112</v>
      </c>
      <c r="C2323" s="452" t="s">
        <v>950</v>
      </c>
      <c r="D2323" s="454">
        <f t="shared" si="110"/>
        <v>9.6</v>
      </c>
      <c r="E2323" s="450"/>
      <c r="F2323" s="450">
        <f t="shared" si="108"/>
        <v>9.6</v>
      </c>
      <c r="G2323" s="450">
        <f t="shared" si="109"/>
        <v>9.6</v>
      </c>
      <c r="K2323">
        <v>9.6</v>
      </c>
      <c r="L2323">
        <v>9.6</v>
      </c>
      <c r="N2323">
        <v>8.93</v>
      </c>
      <c r="O2323">
        <v>8.93</v>
      </c>
    </row>
    <row r="2324" spans="1:15">
      <c r="A2324" s="447">
        <v>37966</v>
      </c>
      <c r="B2324" s="448" t="s">
        <v>3113</v>
      </c>
      <c r="C2324" s="447" t="s">
        <v>950</v>
      </c>
      <c r="D2324" s="449">
        <f t="shared" si="110"/>
        <v>16.86</v>
      </c>
      <c r="E2324" s="450"/>
      <c r="F2324" s="450">
        <f t="shared" si="108"/>
        <v>16.86</v>
      </c>
      <c r="G2324" s="450">
        <f t="shared" si="109"/>
        <v>16.86</v>
      </c>
      <c r="K2324">
        <v>16.86</v>
      </c>
      <c r="L2324">
        <v>16.86</v>
      </c>
      <c r="N2324">
        <v>15.69</v>
      </c>
      <c r="O2324">
        <v>15.69</v>
      </c>
    </row>
    <row r="2325" spans="1:15">
      <c r="A2325" s="452">
        <v>37967</v>
      </c>
      <c r="B2325" s="453" t="s">
        <v>3114</v>
      </c>
      <c r="C2325" s="452" t="s">
        <v>950</v>
      </c>
      <c r="D2325" s="454">
        <f t="shared" si="110"/>
        <v>28.32</v>
      </c>
      <c r="E2325" s="450"/>
      <c r="F2325" s="450">
        <f t="shared" si="108"/>
        <v>28.32</v>
      </c>
      <c r="G2325" s="450">
        <f t="shared" si="109"/>
        <v>28.32</v>
      </c>
      <c r="K2325">
        <v>28.32</v>
      </c>
      <c r="L2325">
        <v>28.32</v>
      </c>
      <c r="N2325">
        <v>26.36</v>
      </c>
      <c r="O2325">
        <v>26.36</v>
      </c>
    </row>
    <row r="2326" spans="1:15">
      <c r="A2326" s="447">
        <v>37968</v>
      </c>
      <c r="B2326" s="448" t="s">
        <v>3115</v>
      </c>
      <c r="C2326" s="447" t="s">
        <v>950</v>
      </c>
      <c r="D2326" s="449">
        <f t="shared" si="110"/>
        <v>60.13</v>
      </c>
      <c r="E2326" s="450"/>
      <c r="F2326" s="450">
        <f t="shared" si="108"/>
        <v>60.13</v>
      </c>
      <c r="G2326" s="450">
        <f t="shared" si="109"/>
        <v>60.13</v>
      </c>
      <c r="K2326">
        <v>60.13</v>
      </c>
      <c r="L2326">
        <v>60.13</v>
      </c>
      <c r="N2326">
        <v>55.97</v>
      </c>
      <c r="O2326">
        <v>55.97</v>
      </c>
    </row>
    <row r="2327" spans="1:15">
      <c r="A2327" s="452">
        <v>37969</v>
      </c>
      <c r="B2327" s="453" t="s">
        <v>3116</v>
      </c>
      <c r="C2327" s="452" t="s">
        <v>950</v>
      </c>
      <c r="D2327" s="454">
        <f t="shared" si="110"/>
        <v>151.94999999999999</v>
      </c>
      <c r="E2327" s="450"/>
      <c r="F2327" s="450">
        <f t="shared" si="108"/>
        <v>151.94999999999999</v>
      </c>
      <c r="G2327" s="450">
        <f t="shared" si="109"/>
        <v>151.94999999999999</v>
      </c>
      <c r="K2327">
        <v>151.94999999999999</v>
      </c>
      <c r="L2327">
        <v>151.94999999999999</v>
      </c>
      <c r="N2327">
        <v>141.43</v>
      </c>
      <c r="O2327">
        <v>141.43</v>
      </c>
    </row>
    <row r="2328" spans="1:15">
      <c r="A2328" s="447">
        <v>37970</v>
      </c>
      <c r="B2328" s="448" t="s">
        <v>3117</v>
      </c>
      <c r="C2328" s="447" t="s">
        <v>950</v>
      </c>
      <c r="D2328" s="449">
        <f t="shared" si="110"/>
        <v>219.84</v>
      </c>
      <c r="E2328" s="450"/>
      <c r="F2328" s="450">
        <f t="shared" si="108"/>
        <v>219.84</v>
      </c>
      <c r="G2328" s="450">
        <f t="shared" si="109"/>
        <v>219.84</v>
      </c>
      <c r="K2328">
        <v>219.84</v>
      </c>
      <c r="L2328">
        <v>219.84</v>
      </c>
      <c r="N2328">
        <v>204.62</v>
      </c>
      <c r="O2328">
        <v>204.62</v>
      </c>
    </row>
    <row r="2329" spans="1:15">
      <c r="A2329" s="452">
        <v>44251</v>
      </c>
      <c r="B2329" s="453" t="s">
        <v>3118</v>
      </c>
      <c r="C2329" s="452" t="s">
        <v>950</v>
      </c>
      <c r="D2329" s="454">
        <f t="shared" si="110"/>
        <v>253.93</v>
      </c>
      <c r="E2329" s="450"/>
      <c r="F2329" s="450">
        <f t="shared" si="108"/>
        <v>253.93</v>
      </c>
      <c r="G2329" s="450">
        <f t="shared" si="109"/>
        <v>253.93</v>
      </c>
      <c r="K2329">
        <v>253.93</v>
      </c>
      <c r="L2329">
        <v>253.93</v>
      </c>
      <c r="N2329">
        <v>236.35</v>
      </c>
      <c r="O2329">
        <v>236.35</v>
      </c>
    </row>
    <row r="2330" spans="1:15">
      <c r="A2330" s="447">
        <v>21118</v>
      </c>
      <c r="B2330" s="448" t="s">
        <v>3119</v>
      </c>
      <c r="C2330" s="447" t="s">
        <v>950</v>
      </c>
      <c r="D2330" s="449">
        <f t="shared" si="110"/>
        <v>3.95</v>
      </c>
      <c r="E2330" s="450"/>
      <c r="F2330" s="450">
        <f t="shared" si="108"/>
        <v>3.95</v>
      </c>
      <c r="G2330" s="450">
        <f t="shared" si="109"/>
        <v>3.95</v>
      </c>
      <c r="K2330">
        <v>3.95</v>
      </c>
      <c r="L2330">
        <v>3.95</v>
      </c>
      <c r="N2330">
        <v>3.68</v>
      </c>
      <c r="O2330">
        <v>3.68</v>
      </c>
    </row>
    <row r="2331" spans="1:15">
      <c r="A2331" s="452">
        <v>37956</v>
      </c>
      <c r="B2331" s="453" t="s">
        <v>3120</v>
      </c>
      <c r="C2331" s="452" t="s">
        <v>950</v>
      </c>
      <c r="D2331" s="454">
        <f t="shared" si="110"/>
        <v>4.8600000000000003</v>
      </c>
      <c r="E2331" s="450"/>
      <c r="F2331" s="450">
        <f t="shared" si="108"/>
        <v>4.8600000000000003</v>
      </c>
      <c r="G2331" s="450">
        <f t="shared" si="109"/>
        <v>4.8600000000000003</v>
      </c>
      <c r="K2331">
        <v>4.8600000000000003</v>
      </c>
      <c r="L2331">
        <v>4.8600000000000003</v>
      </c>
      <c r="N2331">
        <v>4.5199999999999996</v>
      </c>
      <c r="O2331">
        <v>4.5199999999999996</v>
      </c>
    </row>
    <row r="2332" spans="1:15">
      <c r="A2332" s="447">
        <v>37957</v>
      </c>
      <c r="B2332" s="448" t="s">
        <v>3121</v>
      </c>
      <c r="C2332" s="447" t="s">
        <v>950</v>
      </c>
      <c r="D2332" s="449">
        <f t="shared" si="110"/>
        <v>10.34</v>
      </c>
      <c r="E2332" s="450"/>
      <c r="F2332" s="450">
        <f t="shared" si="108"/>
        <v>10.34</v>
      </c>
      <c r="G2332" s="450">
        <f t="shared" si="109"/>
        <v>10.34</v>
      </c>
      <c r="K2332">
        <v>10.34</v>
      </c>
      <c r="L2332">
        <v>10.34</v>
      </c>
      <c r="N2332">
        <v>9.6199999999999992</v>
      </c>
      <c r="O2332">
        <v>9.6199999999999992</v>
      </c>
    </row>
    <row r="2333" spans="1:15">
      <c r="A2333" s="452">
        <v>37958</v>
      </c>
      <c r="B2333" s="453" t="s">
        <v>3122</v>
      </c>
      <c r="C2333" s="452" t="s">
        <v>950</v>
      </c>
      <c r="D2333" s="454">
        <f t="shared" si="110"/>
        <v>18.690000000000001</v>
      </c>
      <c r="E2333" s="450"/>
      <c r="F2333" s="450">
        <f t="shared" si="108"/>
        <v>18.690000000000001</v>
      </c>
      <c r="G2333" s="450">
        <f t="shared" si="109"/>
        <v>18.690000000000001</v>
      </c>
      <c r="K2333">
        <v>18.690000000000001</v>
      </c>
      <c r="L2333">
        <v>18.690000000000001</v>
      </c>
      <c r="N2333">
        <v>17.399999999999999</v>
      </c>
      <c r="O2333">
        <v>17.399999999999999</v>
      </c>
    </row>
    <row r="2334" spans="1:15">
      <c r="A2334" s="447">
        <v>37959</v>
      </c>
      <c r="B2334" s="448" t="s">
        <v>3123</v>
      </c>
      <c r="C2334" s="447" t="s">
        <v>950</v>
      </c>
      <c r="D2334" s="449">
        <f t="shared" si="110"/>
        <v>28.77</v>
      </c>
      <c r="E2334" s="450"/>
      <c r="F2334" s="450">
        <f t="shared" si="108"/>
        <v>28.77</v>
      </c>
      <c r="G2334" s="450">
        <f t="shared" si="109"/>
        <v>28.77</v>
      </c>
      <c r="K2334">
        <v>28.77</v>
      </c>
      <c r="L2334">
        <v>28.77</v>
      </c>
      <c r="N2334">
        <v>26.78</v>
      </c>
      <c r="O2334">
        <v>26.78</v>
      </c>
    </row>
    <row r="2335" spans="1:15">
      <c r="A2335" s="452">
        <v>37960</v>
      </c>
      <c r="B2335" s="453" t="s">
        <v>3124</v>
      </c>
      <c r="C2335" s="452" t="s">
        <v>950</v>
      </c>
      <c r="D2335" s="454">
        <f t="shared" si="110"/>
        <v>73.52</v>
      </c>
      <c r="E2335" s="450"/>
      <c r="F2335" s="450">
        <f t="shared" si="108"/>
        <v>73.52</v>
      </c>
      <c r="G2335" s="450">
        <f t="shared" si="109"/>
        <v>73.52</v>
      </c>
      <c r="K2335">
        <v>73.52</v>
      </c>
      <c r="L2335">
        <v>73.52</v>
      </c>
      <c r="N2335">
        <v>68.430000000000007</v>
      </c>
      <c r="O2335">
        <v>68.430000000000007</v>
      </c>
    </row>
    <row r="2336" spans="1:15">
      <c r="A2336" s="447">
        <v>37961</v>
      </c>
      <c r="B2336" s="448" t="s">
        <v>3125</v>
      </c>
      <c r="C2336" s="447" t="s">
        <v>950</v>
      </c>
      <c r="D2336" s="449">
        <f t="shared" si="110"/>
        <v>158.01</v>
      </c>
      <c r="E2336" s="450"/>
      <c r="F2336" s="450">
        <f t="shared" si="108"/>
        <v>158.01</v>
      </c>
      <c r="G2336" s="450">
        <f t="shared" si="109"/>
        <v>158.01</v>
      </c>
      <c r="K2336">
        <v>158.01</v>
      </c>
      <c r="L2336">
        <v>158.01</v>
      </c>
      <c r="N2336">
        <v>147.07</v>
      </c>
      <c r="O2336">
        <v>147.07</v>
      </c>
    </row>
    <row r="2337" spans="1:15">
      <c r="A2337" s="452">
        <v>37962</v>
      </c>
      <c r="B2337" s="453" t="s">
        <v>3126</v>
      </c>
      <c r="C2337" s="452" t="s">
        <v>950</v>
      </c>
      <c r="D2337" s="454">
        <f t="shared" si="110"/>
        <v>182.16</v>
      </c>
      <c r="E2337" s="450"/>
      <c r="F2337" s="450">
        <f t="shared" si="108"/>
        <v>182.16</v>
      </c>
      <c r="G2337" s="450">
        <f t="shared" si="109"/>
        <v>182.16</v>
      </c>
      <c r="K2337">
        <v>182.16</v>
      </c>
      <c r="L2337">
        <v>182.16</v>
      </c>
      <c r="N2337">
        <v>169.55</v>
      </c>
      <c r="O2337">
        <v>169.55</v>
      </c>
    </row>
    <row r="2338" spans="1:15" ht="28.8">
      <c r="A2338" s="447">
        <v>3533</v>
      </c>
      <c r="B2338" s="448" t="s">
        <v>3127</v>
      </c>
      <c r="C2338" s="447" t="s">
        <v>950</v>
      </c>
      <c r="D2338" s="449">
        <f t="shared" si="110"/>
        <v>2.59</v>
      </c>
      <c r="E2338" s="450"/>
      <c r="F2338" s="450">
        <f t="shared" ref="F2338:F2401" si="111">IF(K2338&gt;0,K2338,N2338)</f>
        <v>2.59</v>
      </c>
      <c r="G2338" s="450">
        <f t="shared" ref="G2338:G2401" si="112">IF(L2338&gt;0,L2338,O2338)</f>
        <v>2.59</v>
      </c>
      <c r="K2338">
        <v>2.59</v>
      </c>
      <c r="L2338">
        <v>2.59</v>
      </c>
      <c r="N2338">
        <v>3.14</v>
      </c>
      <c r="O2338">
        <v>3.14</v>
      </c>
    </row>
    <row r="2339" spans="1:15" ht="28.8">
      <c r="A2339" s="452">
        <v>3538</v>
      </c>
      <c r="B2339" s="453" t="s">
        <v>3128</v>
      </c>
      <c r="C2339" s="452" t="s">
        <v>950</v>
      </c>
      <c r="D2339" s="454">
        <f t="shared" si="110"/>
        <v>4.9000000000000004</v>
      </c>
      <c r="E2339" s="450"/>
      <c r="F2339" s="450">
        <f t="shared" si="111"/>
        <v>4.9000000000000004</v>
      </c>
      <c r="G2339" s="450">
        <f t="shared" si="112"/>
        <v>4.9000000000000004</v>
      </c>
      <c r="K2339">
        <v>4.9000000000000004</v>
      </c>
      <c r="L2339">
        <v>4.9000000000000004</v>
      </c>
      <c r="N2339">
        <v>5.93</v>
      </c>
      <c r="O2339">
        <v>5.93</v>
      </c>
    </row>
    <row r="2340" spans="1:15">
      <c r="A2340" s="447">
        <v>3498</v>
      </c>
      <c r="B2340" s="448" t="s">
        <v>3129</v>
      </c>
      <c r="C2340" s="447" t="s">
        <v>950</v>
      </c>
      <c r="D2340" s="449">
        <f t="shared" si="110"/>
        <v>4.75</v>
      </c>
      <c r="E2340" s="450"/>
      <c r="F2340" s="450">
        <f t="shared" si="111"/>
        <v>4.75</v>
      </c>
      <c r="G2340" s="450">
        <f t="shared" si="112"/>
        <v>4.75</v>
      </c>
      <c r="K2340">
        <v>4.75</v>
      </c>
      <c r="L2340">
        <v>4.75</v>
      </c>
      <c r="N2340">
        <v>5.76</v>
      </c>
      <c r="O2340">
        <v>5.76</v>
      </c>
    </row>
    <row r="2341" spans="1:15" ht="28.8">
      <c r="A2341" s="452">
        <v>3496</v>
      </c>
      <c r="B2341" s="453" t="s">
        <v>3130</v>
      </c>
      <c r="C2341" s="452" t="s">
        <v>950</v>
      </c>
      <c r="D2341" s="454">
        <f t="shared" si="110"/>
        <v>3.18</v>
      </c>
      <c r="E2341" s="450"/>
      <c r="F2341" s="450">
        <f t="shared" si="111"/>
        <v>3.18</v>
      </c>
      <c r="G2341" s="450">
        <f t="shared" si="112"/>
        <v>3.18</v>
      </c>
      <c r="K2341">
        <v>3.18</v>
      </c>
      <c r="L2341">
        <v>3.18</v>
      </c>
      <c r="N2341">
        <v>3.85</v>
      </c>
      <c r="O2341">
        <v>3.85</v>
      </c>
    </row>
    <row r="2342" spans="1:15">
      <c r="A2342" s="447">
        <v>38429</v>
      </c>
      <c r="B2342" s="448" t="s">
        <v>3131</v>
      </c>
      <c r="C2342" s="447" t="s">
        <v>950</v>
      </c>
      <c r="D2342" s="449">
        <f t="shared" si="110"/>
        <v>13.45</v>
      </c>
      <c r="E2342" s="450"/>
      <c r="F2342" s="450">
        <f t="shared" si="111"/>
        <v>13.45</v>
      </c>
      <c r="G2342" s="450">
        <f t="shared" si="112"/>
        <v>13.45</v>
      </c>
      <c r="K2342">
        <v>13.45</v>
      </c>
      <c r="L2342">
        <v>13.45</v>
      </c>
      <c r="N2342">
        <v>12.52</v>
      </c>
      <c r="O2342">
        <v>12.52</v>
      </c>
    </row>
    <row r="2343" spans="1:15">
      <c r="A2343" s="452">
        <v>38431</v>
      </c>
      <c r="B2343" s="453" t="s">
        <v>3132</v>
      </c>
      <c r="C2343" s="452" t="s">
        <v>950</v>
      </c>
      <c r="D2343" s="454">
        <f t="shared" si="110"/>
        <v>16.88</v>
      </c>
      <c r="E2343" s="450"/>
      <c r="F2343" s="450">
        <f t="shared" si="111"/>
        <v>16.88</v>
      </c>
      <c r="G2343" s="450">
        <f t="shared" si="112"/>
        <v>16.88</v>
      </c>
      <c r="K2343">
        <v>16.88</v>
      </c>
      <c r="L2343">
        <v>16.88</v>
      </c>
      <c r="N2343">
        <v>15.71</v>
      </c>
      <c r="O2343">
        <v>15.71</v>
      </c>
    </row>
    <row r="2344" spans="1:15">
      <c r="A2344" s="447">
        <v>38430</v>
      </c>
      <c r="B2344" s="448" t="s">
        <v>3133</v>
      </c>
      <c r="C2344" s="447" t="s">
        <v>950</v>
      </c>
      <c r="D2344" s="449">
        <f t="shared" si="110"/>
        <v>26.16</v>
      </c>
      <c r="E2344" s="450"/>
      <c r="F2344" s="450">
        <f t="shared" si="111"/>
        <v>26.16</v>
      </c>
      <c r="G2344" s="450">
        <f t="shared" si="112"/>
        <v>26.16</v>
      </c>
      <c r="K2344">
        <v>26.16</v>
      </c>
      <c r="L2344">
        <v>26.16</v>
      </c>
      <c r="N2344">
        <v>24.35</v>
      </c>
      <c r="O2344">
        <v>24.35</v>
      </c>
    </row>
    <row r="2345" spans="1:15">
      <c r="A2345" s="452">
        <v>36348</v>
      </c>
      <c r="B2345" s="453" t="s">
        <v>3134</v>
      </c>
      <c r="C2345" s="452" t="s">
        <v>950</v>
      </c>
      <c r="D2345" s="454">
        <f t="shared" si="110"/>
        <v>2.39</v>
      </c>
      <c r="E2345" s="450"/>
      <c r="F2345" s="450">
        <f t="shared" si="111"/>
        <v>2.39</v>
      </c>
      <c r="G2345" s="450">
        <f t="shared" si="112"/>
        <v>2.39</v>
      </c>
      <c r="N2345">
        <v>2.39</v>
      </c>
      <c r="O2345">
        <v>2.39</v>
      </c>
    </row>
    <row r="2346" spans="1:15">
      <c r="A2346" s="447">
        <v>36349</v>
      </c>
      <c r="B2346" s="448" t="s">
        <v>3135</v>
      </c>
      <c r="C2346" s="447" t="s">
        <v>950</v>
      </c>
      <c r="D2346" s="449">
        <f t="shared" si="110"/>
        <v>3.29</v>
      </c>
      <c r="E2346" s="450"/>
      <c r="F2346" s="450">
        <f t="shared" si="111"/>
        <v>3.29</v>
      </c>
      <c r="G2346" s="450">
        <f t="shared" si="112"/>
        <v>3.29</v>
      </c>
      <c r="N2346">
        <v>3.29</v>
      </c>
      <c r="O2346">
        <v>3.29</v>
      </c>
    </row>
    <row r="2347" spans="1:15">
      <c r="A2347" s="452">
        <v>38987</v>
      </c>
      <c r="B2347" s="453" t="s">
        <v>3136</v>
      </c>
      <c r="C2347" s="452" t="s">
        <v>950</v>
      </c>
      <c r="D2347" s="454">
        <f t="shared" si="110"/>
        <v>15.83</v>
      </c>
      <c r="E2347" s="450"/>
      <c r="F2347" s="450">
        <f t="shared" si="111"/>
        <v>15.83</v>
      </c>
      <c r="G2347" s="450">
        <f t="shared" si="112"/>
        <v>15.83</v>
      </c>
      <c r="N2347">
        <v>15.83</v>
      </c>
      <c r="O2347">
        <v>15.83</v>
      </c>
    </row>
    <row r="2348" spans="1:15">
      <c r="A2348" s="447">
        <v>38988</v>
      </c>
      <c r="B2348" s="448" t="s">
        <v>3137</v>
      </c>
      <c r="C2348" s="447" t="s">
        <v>950</v>
      </c>
      <c r="D2348" s="449">
        <f t="shared" si="110"/>
        <v>25.79</v>
      </c>
      <c r="E2348" s="450"/>
      <c r="F2348" s="450">
        <f t="shared" si="111"/>
        <v>25.79</v>
      </c>
      <c r="G2348" s="450">
        <f t="shared" si="112"/>
        <v>25.79</v>
      </c>
      <c r="N2348">
        <v>25.79</v>
      </c>
      <c r="O2348">
        <v>25.79</v>
      </c>
    </row>
    <row r="2349" spans="1:15">
      <c r="A2349" s="452">
        <v>38989</v>
      </c>
      <c r="B2349" s="453" t="s">
        <v>3138</v>
      </c>
      <c r="C2349" s="452" t="s">
        <v>950</v>
      </c>
      <c r="D2349" s="454">
        <f t="shared" si="110"/>
        <v>43.39</v>
      </c>
      <c r="E2349" s="450"/>
      <c r="F2349" s="450">
        <f t="shared" si="111"/>
        <v>43.39</v>
      </c>
      <c r="G2349" s="450">
        <f t="shared" si="112"/>
        <v>43.39</v>
      </c>
      <c r="N2349">
        <v>43.39</v>
      </c>
      <c r="O2349">
        <v>43.39</v>
      </c>
    </row>
    <row r="2350" spans="1:15">
      <c r="A2350" s="447">
        <v>38990</v>
      </c>
      <c r="B2350" s="448" t="s">
        <v>3139</v>
      </c>
      <c r="C2350" s="447" t="s">
        <v>950</v>
      </c>
      <c r="D2350" s="449">
        <f t="shared" si="110"/>
        <v>86.71</v>
      </c>
      <c r="E2350" s="450"/>
      <c r="F2350" s="450">
        <f t="shared" si="111"/>
        <v>86.71</v>
      </c>
      <c r="G2350" s="450">
        <f t="shared" si="112"/>
        <v>86.71</v>
      </c>
      <c r="N2350">
        <v>86.71</v>
      </c>
      <c r="O2350">
        <v>86.71</v>
      </c>
    </row>
    <row r="2351" spans="1:15">
      <c r="A2351" s="452">
        <v>38991</v>
      </c>
      <c r="B2351" s="453" t="s">
        <v>3140</v>
      </c>
      <c r="C2351" s="452" t="s">
        <v>950</v>
      </c>
      <c r="D2351" s="454">
        <f t="shared" si="110"/>
        <v>156.03</v>
      </c>
      <c r="E2351" s="450"/>
      <c r="F2351" s="450">
        <f t="shared" si="111"/>
        <v>156.03</v>
      </c>
      <c r="G2351" s="450">
        <f t="shared" si="112"/>
        <v>156.03</v>
      </c>
      <c r="N2351">
        <v>156.03</v>
      </c>
      <c r="O2351">
        <v>156.03</v>
      </c>
    </row>
    <row r="2352" spans="1:15">
      <c r="A2352" s="447">
        <v>38433</v>
      </c>
      <c r="B2352" s="448" t="s">
        <v>3141</v>
      </c>
      <c r="C2352" s="447" t="s">
        <v>950</v>
      </c>
      <c r="D2352" s="449">
        <f t="shared" si="110"/>
        <v>8.07</v>
      </c>
      <c r="E2352" s="450"/>
      <c r="F2352" s="450">
        <f t="shared" si="111"/>
        <v>8.07</v>
      </c>
      <c r="G2352" s="450">
        <f t="shared" si="112"/>
        <v>8.07</v>
      </c>
      <c r="N2352">
        <v>8.07</v>
      </c>
      <c r="O2352">
        <v>8.07</v>
      </c>
    </row>
    <row r="2353" spans="1:15">
      <c r="A2353" s="452">
        <v>38440</v>
      </c>
      <c r="B2353" s="453" t="s">
        <v>3142</v>
      </c>
      <c r="C2353" s="452" t="s">
        <v>950</v>
      </c>
      <c r="D2353" s="454">
        <f t="shared" si="110"/>
        <v>340.05</v>
      </c>
      <c r="E2353" s="450"/>
      <c r="F2353" s="450">
        <f t="shared" si="111"/>
        <v>340.05</v>
      </c>
      <c r="G2353" s="450">
        <f t="shared" si="112"/>
        <v>340.05</v>
      </c>
      <c r="N2353">
        <v>340.05</v>
      </c>
      <c r="O2353">
        <v>340.05</v>
      </c>
    </row>
    <row r="2354" spans="1:15">
      <c r="A2354" s="447">
        <v>36359</v>
      </c>
      <c r="B2354" s="448" t="s">
        <v>3143</v>
      </c>
      <c r="C2354" s="447" t="s">
        <v>950</v>
      </c>
      <c r="D2354" s="449">
        <f t="shared" si="110"/>
        <v>2.12</v>
      </c>
      <c r="E2354" s="450"/>
      <c r="F2354" s="450">
        <f t="shared" si="111"/>
        <v>2.12</v>
      </c>
      <c r="G2354" s="450">
        <f t="shared" si="112"/>
        <v>2.12</v>
      </c>
      <c r="N2354">
        <v>2.12</v>
      </c>
      <c r="O2354">
        <v>2.12</v>
      </c>
    </row>
    <row r="2355" spans="1:15">
      <c r="A2355" s="452">
        <v>36360</v>
      </c>
      <c r="B2355" s="453" t="s">
        <v>3144</v>
      </c>
      <c r="C2355" s="452" t="s">
        <v>950</v>
      </c>
      <c r="D2355" s="454">
        <f t="shared" si="110"/>
        <v>2.85</v>
      </c>
      <c r="E2355" s="450"/>
      <c r="F2355" s="450">
        <f t="shared" si="111"/>
        <v>2.85</v>
      </c>
      <c r="G2355" s="450">
        <f t="shared" si="112"/>
        <v>2.85</v>
      </c>
      <c r="N2355">
        <v>2.85</v>
      </c>
      <c r="O2355">
        <v>2.85</v>
      </c>
    </row>
    <row r="2356" spans="1:15">
      <c r="A2356" s="447">
        <v>38434</v>
      </c>
      <c r="B2356" s="448" t="s">
        <v>3145</v>
      </c>
      <c r="C2356" s="447" t="s">
        <v>950</v>
      </c>
      <c r="D2356" s="449">
        <f t="shared" si="110"/>
        <v>4.3499999999999996</v>
      </c>
      <c r="E2356" s="450"/>
      <c r="F2356" s="450">
        <f t="shared" si="111"/>
        <v>4.3499999999999996</v>
      </c>
      <c r="G2356" s="450">
        <f t="shared" si="112"/>
        <v>4.3499999999999996</v>
      </c>
      <c r="N2356">
        <v>4.3499999999999996</v>
      </c>
      <c r="O2356">
        <v>4.3499999999999996</v>
      </c>
    </row>
    <row r="2357" spans="1:15">
      <c r="A2357" s="452">
        <v>38435</v>
      </c>
      <c r="B2357" s="453" t="s">
        <v>3146</v>
      </c>
      <c r="C2357" s="452" t="s">
        <v>950</v>
      </c>
      <c r="D2357" s="454">
        <f t="shared" si="110"/>
        <v>9.7799999999999994</v>
      </c>
      <c r="E2357" s="450"/>
      <c r="F2357" s="450">
        <f t="shared" si="111"/>
        <v>9.7799999999999994</v>
      </c>
      <c r="G2357" s="450">
        <f t="shared" si="112"/>
        <v>9.7799999999999994</v>
      </c>
      <c r="N2357">
        <v>9.7799999999999994</v>
      </c>
      <c r="O2357">
        <v>9.7799999999999994</v>
      </c>
    </row>
    <row r="2358" spans="1:15">
      <c r="A2358" s="447">
        <v>38436</v>
      </c>
      <c r="B2358" s="448" t="s">
        <v>3147</v>
      </c>
      <c r="C2358" s="447" t="s">
        <v>950</v>
      </c>
      <c r="D2358" s="449">
        <f t="shared" si="110"/>
        <v>16.21</v>
      </c>
      <c r="E2358" s="450"/>
      <c r="F2358" s="450">
        <f t="shared" si="111"/>
        <v>16.21</v>
      </c>
      <c r="G2358" s="450">
        <f t="shared" si="112"/>
        <v>16.21</v>
      </c>
      <c r="N2358">
        <v>16.21</v>
      </c>
      <c r="O2358">
        <v>16.21</v>
      </c>
    </row>
    <row r="2359" spans="1:15">
      <c r="A2359" s="452">
        <v>38437</v>
      </c>
      <c r="B2359" s="453" t="s">
        <v>3148</v>
      </c>
      <c r="C2359" s="452" t="s">
        <v>950</v>
      </c>
      <c r="D2359" s="454">
        <f t="shared" si="110"/>
        <v>26.3</v>
      </c>
      <c r="E2359" s="450"/>
      <c r="F2359" s="450">
        <f t="shared" si="111"/>
        <v>26.3</v>
      </c>
      <c r="G2359" s="450">
        <f t="shared" si="112"/>
        <v>26.3</v>
      </c>
      <c r="N2359">
        <v>26.3</v>
      </c>
      <c r="O2359">
        <v>26.3</v>
      </c>
    </row>
    <row r="2360" spans="1:15">
      <c r="A2360" s="447">
        <v>38438</v>
      </c>
      <c r="B2360" s="448" t="s">
        <v>3149</v>
      </c>
      <c r="C2360" s="447" t="s">
        <v>950</v>
      </c>
      <c r="D2360" s="449">
        <f t="shared" si="110"/>
        <v>76.28</v>
      </c>
      <c r="E2360" s="450"/>
      <c r="F2360" s="450">
        <f t="shared" si="111"/>
        <v>76.28</v>
      </c>
      <c r="G2360" s="450">
        <f t="shared" si="112"/>
        <v>76.28</v>
      </c>
      <c r="N2360">
        <v>76.28</v>
      </c>
      <c r="O2360">
        <v>76.28</v>
      </c>
    </row>
    <row r="2361" spans="1:15">
      <c r="A2361" s="452">
        <v>38439</v>
      </c>
      <c r="B2361" s="453" t="s">
        <v>3150</v>
      </c>
      <c r="C2361" s="452" t="s">
        <v>950</v>
      </c>
      <c r="D2361" s="454">
        <f t="shared" si="110"/>
        <v>96.94</v>
      </c>
      <c r="E2361" s="450"/>
      <c r="F2361" s="450">
        <f t="shared" si="111"/>
        <v>96.94</v>
      </c>
      <c r="G2361" s="450">
        <f t="shared" si="112"/>
        <v>96.94</v>
      </c>
      <c r="N2361">
        <v>96.94</v>
      </c>
      <c r="O2361">
        <v>96.94</v>
      </c>
    </row>
    <row r="2362" spans="1:15">
      <c r="A2362" s="447">
        <v>10836</v>
      </c>
      <c r="B2362" s="448" t="s">
        <v>3151</v>
      </c>
      <c r="C2362" s="447" t="s">
        <v>950</v>
      </c>
      <c r="D2362" s="449">
        <f t="shared" si="110"/>
        <v>22.49</v>
      </c>
      <c r="E2362" s="450"/>
      <c r="F2362" s="450">
        <f t="shared" si="111"/>
        <v>22.49</v>
      </c>
      <c r="G2362" s="450">
        <f t="shared" si="112"/>
        <v>22.49</v>
      </c>
      <c r="K2362">
        <v>22.49</v>
      </c>
      <c r="L2362">
        <v>22.49</v>
      </c>
      <c r="N2362">
        <v>24.28</v>
      </c>
      <c r="O2362">
        <v>24.28</v>
      </c>
    </row>
    <row r="2363" spans="1:15">
      <c r="A2363" s="452">
        <v>3510</v>
      </c>
      <c r="B2363" s="453" t="s">
        <v>3152</v>
      </c>
      <c r="C2363" s="452" t="s">
        <v>950</v>
      </c>
      <c r="D2363" s="454">
        <f t="shared" si="110"/>
        <v>11.93</v>
      </c>
      <c r="E2363" s="450"/>
      <c r="F2363" s="450">
        <f t="shared" si="111"/>
        <v>11.93</v>
      </c>
      <c r="G2363" s="450">
        <f t="shared" si="112"/>
        <v>11.93</v>
      </c>
      <c r="K2363">
        <v>11.93</v>
      </c>
      <c r="L2363">
        <v>11.93</v>
      </c>
      <c r="N2363">
        <v>14.45</v>
      </c>
      <c r="O2363">
        <v>14.45</v>
      </c>
    </row>
    <row r="2364" spans="1:15" ht="28.8">
      <c r="A2364" s="447">
        <v>10835</v>
      </c>
      <c r="B2364" s="448" t="s">
        <v>3153</v>
      </c>
      <c r="C2364" s="447" t="s">
        <v>950</v>
      </c>
      <c r="D2364" s="449">
        <f t="shared" si="110"/>
        <v>6.28</v>
      </c>
      <c r="E2364" s="450"/>
      <c r="F2364" s="450">
        <f t="shared" si="111"/>
        <v>6.28</v>
      </c>
      <c r="G2364" s="450">
        <f t="shared" si="112"/>
        <v>6.28</v>
      </c>
      <c r="K2364">
        <v>6.28</v>
      </c>
      <c r="L2364">
        <v>6.28</v>
      </c>
      <c r="N2364">
        <v>6.78</v>
      </c>
      <c r="O2364">
        <v>6.78</v>
      </c>
    </row>
    <row r="2365" spans="1:15">
      <c r="A2365" s="452">
        <v>3485</v>
      </c>
      <c r="B2365" s="453" t="s">
        <v>3154</v>
      </c>
      <c r="C2365" s="452" t="s">
        <v>950</v>
      </c>
      <c r="D2365" s="454">
        <f t="shared" si="110"/>
        <v>12.54</v>
      </c>
      <c r="E2365" s="450"/>
      <c r="F2365" s="450">
        <f t="shared" si="111"/>
        <v>12.54</v>
      </c>
      <c r="G2365" s="450">
        <f t="shared" si="112"/>
        <v>12.54</v>
      </c>
      <c r="K2365">
        <v>12.54</v>
      </c>
      <c r="L2365">
        <v>12.54</v>
      </c>
      <c r="N2365">
        <v>15.19</v>
      </c>
      <c r="O2365">
        <v>15.19</v>
      </c>
    </row>
    <row r="2366" spans="1:15">
      <c r="A2366" s="447">
        <v>3475</v>
      </c>
      <c r="B2366" s="448" t="s">
        <v>3155</v>
      </c>
      <c r="C2366" s="447" t="s">
        <v>950</v>
      </c>
      <c r="D2366" s="449">
        <f t="shared" si="110"/>
        <v>4.54</v>
      </c>
      <c r="E2366" s="450"/>
      <c r="F2366" s="450">
        <f t="shared" si="111"/>
        <v>4.54</v>
      </c>
      <c r="G2366" s="450">
        <f t="shared" si="112"/>
        <v>4.54</v>
      </c>
      <c r="K2366">
        <v>4.54</v>
      </c>
      <c r="L2366">
        <v>4.54</v>
      </c>
      <c r="N2366">
        <v>5.5</v>
      </c>
      <c r="O2366">
        <v>5.5</v>
      </c>
    </row>
    <row r="2367" spans="1:15">
      <c r="A2367" s="452">
        <v>3534</v>
      </c>
      <c r="B2367" s="453" t="s">
        <v>3156</v>
      </c>
      <c r="C2367" s="452" t="s">
        <v>950</v>
      </c>
      <c r="D2367" s="454">
        <f t="shared" si="110"/>
        <v>7.19</v>
      </c>
      <c r="E2367" s="450"/>
      <c r="F2367" s="450">
        <f t="shared" si="111"/>
        <v>7.19</v>
      </c>
      <c r="G2367" s="450">
        <f t="shared" si="112"/>
        <v>7.19</v>
      </c>
      <c r="K2367">
        <v>7.19</v>
      </c>
      <c r="L2367">
        <v>7.19</v>
      </c>
      <c r="N2367">
        <v>8.7100000000000009</v>
      </c>
      <c r="O2367">
        <v>8.7100000000000009</v>
      </c>
    </row>
    <row r="2368" spans="1:15">
      <c r="A2368" s="447">
        <v>3482</v>
      </c>
      <c r="B2368" s="448" t="s">
        <v>3157</v>
      </c>
      <c r="C2368" s="447" t="s">
        <v>950</v>
      </c>
      <c r="D2368" s="449">
        <f t="shared" si="110"/>
        <v>5.14</v>
      </c>
      <c r="E2368" s="450"/>
      <c r="F2368" s="450">
        <f t="shared" si="111"/>
        <v>5.14</v>
      </c>
      <c r="G2368" s="450">
        <f t="shared" si="112"/>
        <v>5.14</v>
      </c>
      <c r="K2368">
        <v>5.14</v>
      </c>
      <c r="L2368">
        <v>5.14</v>
      </c>
      <c r="N2368">
        <v>6.23</v>
      </c>
      <c r="O2368">
        <v>6.23</v>
      </c>
    </row>
    <row r="2369" spans="1:15">
      <c r="A2369" s="452">
        <v>3543</v>
      </c>
      <c r="B2369" s="453" t="s">
        <v>3158</v>
      </c>
      <c r="C2369" s="452" t="s">
        <v>950</v>
      </c>
      <c r="D2369" s="454">
        <f t="shared" si="110"/>
        <v>1.67</v>
      </c>
      <c r="E2369" s="450"/>
      <c r="F2369" s="450">
        <f t="shared" si="111"/>
        <v>1.67</v>
      </c>
      <c r="G2369" s="450">
        <f t="shared" si="112"/>
        <v>1.67</v>
      </c>
      <c r="K2369">
        <v>1.67</v>
      </c>
      <c r="L2369">
        <v>1.67</v>
      </c>
      <c r="N2369">
        <v>2.02</v>
      </c>
      <c r="O2369">
        <v>2.02</v>
      </c>
    </row>
    <row r="2370" spans="1:15">
      <c r="A2370" s="447">
        <v>3505</v>
      </c>
      <c r="B2370" s="448" t="s">
        <v>3159</v>
      </c>
      <c r="C2370" s="447" t="s">
        <v>950</v>
      </c>
      <c r="D2370" s="449">
        <f t="shared" si="110"/>
        <v>2.48</v>
      </c>
      <c r="E2370" s="450"/>
      <c r="F2370" s="450">
        <f t="shared" si="111"/>
        <v>2.48</v>
      </c>
      <c r="G2370" s="450">
        <f t="shared" si="112"/>
        <v>2.48</v>
      </c>
      <c r="K2370">
        <v>2.48</v>
      </c>
      <c r="L2370">
        <v>2.48</v>
      </c>
      <c r="N2370">
        <v>3.01</v>
      </c>
      <c r="O2370">
        <v>3.01</v>
      </c>
    </row>
    <row r="2371" spans="1:15" ht="28.8">
      <c r="A2371" s="452">
        <v>3521</v>
      </c>
      <c r="B2371" s="453" t="s">
        <v>3160</v>
      </c>
      <c r="C2371" s="452" t="s">
        <v>950</v>
      </c>
      <c r="D2371" s="454">
        <f t="shared" ref="D2371:D2434" si="113">IF($I$2=$G$1,G2371,F2371)</f>
        <v>1.87</v>
      </c>
      <c r="E2371" s="450"/>
      <c r="F2371" s="450">
        <f t="shared" si="111"/>
        <v>1.87</v>
      </c>
      <c r="G2371" s="450">
        <f t="shared" si="112"/>
        <v>1.87</v>
      </c>
      <c r="K2371">
        <v>1.87</v>
      </c>
      <c r="L2371">
        <v>1.87</v>
      </c>
      <c r="N2371">
        <v>2.27</v>
      </c>
      <c r="O2371">
        <v>2.27</v>
      </c>
    </row>
    <row r="2372" spans="1:15" ht="28.8">
      <c r="A2372" s="447">
        <v>3531</v>
      </c>
      <c r="B2372" s="448" t="s">
        <v>3161</v>
      </c>
      <c r="C2372" s="447" t="s">
        <v>950</v>
      </c>
      <c r="D2372" s="449">
        <f t="shared" si="113"/>
        <v>3.56</v>
      </c>
      <c r="E2372" s="450"/>
      <c r="F2372" s="450">
        <f t="shared" si="111"/>
        <v>3.56</v>
      </c>
      <c r="G2372" s="450">
        <f t="shared" si="112"/>
        <v>3.56</v>
      </c>
      <c r="K2372">
        <v>3.56</v>
      </c>
      <c r="L2372">
        <v>3.56</v>
      </c>
      <c r="N2372">
        <v>4.32</v>
      </c>
      <c r="O2372">
        <v>4.32</v>
      </c>
    </row>
    <row r="2373" spans="1:15" ht="28.8">
      <c r="A2373" s="452">
        <v>3522</v>
      </c>
      <c r="B2373" s="453" t="s">
        <v>3162</v>
      </c>
      <c r="C2373" s="452" t="s">
        <v>950</v>
      </c>
      <c r="D2373" s="454">
        <f t="shared" si="113"/>
        <v>2.2999999999999998</v>
      </c>
      <c r="E2373" s="450"/>
      <c r="F2373" s="450">
        <f t="shared" si="111"/>
        <v>2.2999999999999998</v>
      </c>
      <c r="G2373" s="450">
        <f t="shared" si="112"/>
        <v>2.2999999999999998</v>
      </c>
      <c r="K2373">
        <v>2.2999999999999998</v>
      </c>
      <c r="L2373">
        <v>2.2999999999999998</v>
      </c>
      <c r="N2373">
        <v>2.78</v>
      </c>
      <c r="O2373">
        <v>2.78</v>
      </c>
    </row>
    <row r="2374" spans="1:15" ht="28.8">
      <c r="A2374" s="447">
        <v>3527</v>
      </c>
      <c r="B2374" s="448" t="s">
        <v>3163</v>
      </c>
      <c r="C2374" s="447" t="s">
        <v>950</v>
      </c>
      <c r="D2374" s="449">
        <f t="shared" si="113"/>
        <v>12.08</v>
      </c>
      <c r="E2374" s="450"/>
      <c r="F2374" s="450">
        <f t="shared" si="111"/>
        <v>12.08</v>
      </c>
      <c r="G2374" s="450">
        <f t="shared" si="112"/>
        <v>12.08</v>
      </c>
      <c r="K2374">
        <v>12.08</v>
      </c>
      <c r="L2374">
        <v>12.08</v>
      </c>
      <c r="N2374">
        <v>14.64</v>
      </c>
      <c r="O2374">
        <v>14.64</v>
      </c>
    </row>
    <row r="2375" spans="1:15">
      <c r="A2375" s="452">
        <v>3530</v>
      </c>
      <c r="B2375" s="453" t="s">
        <v>3164</v>
      </c>
      <c r="C2375" s="452" t="s">
        <v>950</v>
      </c>
      <c r="D2375" s="454">
        <f t="shared" si="113"/>
        <v>195.71</v>
      </c>
      <c r="E2375" s="450"/>
      <c r="F2375" s="450">
        <f t="shared" si="111"/>
        <v>195.71</v>
      </c>
      <c r="G2375" s="450">
        <f t="shared" si="112"/>
        <v>195.71</v>
      </c>
      <c r="K2375">
        <v>195.71</v>
      </c>
      <c r="L2375">
        <v>195.71</v>
      </c>
      <c r="N2375">
        <v>237.04</v>
      </c>
      <c r="O2375">
        <v>237.04</v>
      </c>
    </row>
    <row r="2376" spans="1:15">
      <c r="A2376" s="447">
        <v>3542</v>
      </c>
      <c r="B2376" s="448" t="s">
        <v>3165</v>
      </c>
      <c r="C2376" s="447" t="s">
        <v>950</v>
      </c>
      <c r="D2376" s="449">
        <f t="shared" si="113"/>
        <v>0.56000000000000005</v>
      </c>
      <c r="E2376" s="450"/>
      <c r="F2376" s="450">
        <f t="shared" si="111"/>
        <v>0.56000000000000005</v>
      </c>
      <c r="G2376" s="450">
        <f t="shared" si="112"/>
        <v>0.56000000000000005</v>
      </c>
      <c r="K2376">
        <v>0.56000000000000005</v>
      </c>
      <c r="L2376">
        <v>0.56000000000000005</v>
      </c>
      <c r="N2376">
        <v>0.68</v>
      </c>
      <c r="O2376">
        <v>0.68</v>
      </c>
    </row>
    <row r="2377" spans="1:15">
      <c r="A2377" s="452">
        <v>3529</v>
      </c>
      <c r="B2377" s="453" t="s">
        <v>3166</v>
      </c>
      <c r="C2377" s="452" t="s">
        <v>950</v>
      </c>
      <c r="D2377" s="454">
        <f t="shared" si="113"/>
        <v>0.69</v>
      </c>
      <c r="E2377" s="450"/>
      <c r="F2377" s="450">
        <f t="shared" si="111"/>
        <v>0.69</v>
      </c>
      <c r="G2377" s="450">
        <f t="shared" si="112"/>
        <v>0.69</v>
      </c>
      <c r="K2377">
        <v>0.69</v>
      </c>
      <c r="L2377">
        <v>0.69</v>
      </c>
      <c r="N2377">
        <v>0.83</v>
      </c>
      <c r="O2377">
        <v>0.83</v>
      </c>
    </row>
    <row r="2378" spans="1:15">
      <c r="A2378" s="447">
        <v>3536</v>
      </c>
      <c r="B2378" s="448" t="s">
        <v>3167</v>
      </c>
      <c r="C2378" s="447" t="s">
        <v>950</v>
      </c>
      <c r="D2378" s="449">
        <f t="shared" si="113"/>
        <v>2.29</v>
      </c>
      <c r="E2378" s="450"/>
      <c r="F2378" s="450">
        <f t="shared" si="111"/>
        <v>2.29</v>
      </c>
      <c r="G2378" s="450">
        <f t="shared" si="112"/>
        <v>2.29</v>
      </c>
      <c r="K2378">
        <v>2.29</v>
      </c>
      <c r="L2378">
        <v>2.29</v>
      </c>
      <c r="N2378">
        <v>2.78</v>
      </c>
      <c r="O2378">
        <v>2.78</v>
      </c>
    </row>
    <row r="2379" spans="1:15">
      <c r="A2379" s="452">
        <v>3535</v>
      </c>
      <c r="B2379" s="453" t="s">
        <v>3168</v>
      </c>
      <c r="C2379" s="452" t="s">
        <v>950</v>
      </c>
      <c r="D2379" s="454">
        <f t="shared" si="113"/>
        <v>5.58</v>
      </c>
      <c r="E2379" s="450"/>
      <c r="F2379" s="450">
        <f t="shared" si="111"/>
        <v>5.58</v>
      </c>
      <c r="G2379" s="450">
        <f t="shared" si="112"/>
        <v>5.58</v>
      </c>
      <c r="K2379">
        <v>5.58</v>
      </c>
      <c r="L2379">
        <v>5.58</v>
      </c>
      <c r="N2379">
        <v>6.76</v>
      </c>
      <c r="O2379">
        <v>6.76</v>
      </c>
    </row>
    <row r="2380" spans="1:15">
      <c r="A2380" s="447">
        <v>3540</v>
      </c>
      <c r="B2380" s="448" t="s">
        <v>3169</v>
      </c>
      <c r="C2380" s="447" t="s">
        <v>950</v>
      </c>
      <c r="D2380" s="449">
        <f t="shared" si="113"/>
        <v>4.72</v>
      </c>
      <c r="E2380" s="450"/>
      <c r="F2380" s="450">
        <f t="shared" si="111"/>
        <v>4.72</v>
      </c>
      <c r="G2380" s="450">
        <f t="shared" si="112"/>
        <v>4.72</v>
      </c>
      <c r="K2380">
        <v>4.72</v>
      </c>
      <c r="L2380">
        <v>4.72</v>
      </c>
      <c r="N2380">
        <v>5.72</v>
      </c>
      <c r="O2380">
        <v>5.72</v>
      </c>
    </row>
    <row r="2381" spans="1:15">
      <c r="A2381" s="452">
        <v>3539</v>
      </c>
      <c r="B2381" s="453" t="s">
        <v>3170</v>
      </c>
      <c r="C2381" s="452" t="s">
        <v>950</v>
      </c>
      <c r="D2381" s="454">
        <f t="shared" si="113"/>
        <v>27.39</v>
      </c>
      <c r="E2381" s="450"/>
      <c r="F2381" s="450">
        <f t="shared" si="111"/>
        <v>27.39</v>
      </c>
      <c r="G2381" s="450">
        <f t="shared" si="112"/>
        <v>27.39</v>
      </c>
      <c r="K2381">
        <v>27.39</v>
      </c>
      <c r="L2381">
        <v>27.39</v>
      </c>
      <c r="N2381">
        <v>33.18</v>
      </c>
      <c r="O2381">
        <v>33.18</v>
      </c>
    </row>
    <row r="2382" spans="1:15">
      <c r="A2382" s="447">
        <v>3513</v>
      </c>
      <c r="B2382" s="448" t="s">
        <v>3171</v>
      </c>
      <c r="C2382" s="447" t="s">
        <v>950</v>
      </c>
      <c r="D2382" s="449">
        <f t="shared" si="113"/>
        <v>96.59</v>
      </c>
      <c r="E2382" s="450"/>
      <c r="F2382" s="450">
        <f t="shared" si="111"/>
        <v>96.59</v>
      </c>
      <c r="G2382" s="450">
        <f t="shared" si="112"/>
        <v>96.59</v>
      </c>
      <c r="K2382">
        <v>96.59</v>
      </c>
      <c r="L2382">
        <v>96.59</v>
      </c>
      <c r="N2382">
        <v>116.99</v>
      </c>
      <c r="O2382">
        <v>116.99</v>
      </c>
    </row>
    <row r="2383" spans="1:15">
      <c r="A2383" s="452">
        <v>3516</v>
      </c>
      <c r="B2383" s="453" t="s">
        <v>3172</v>
      </c>
      <c r="C2383" s="452" t="s">
        <v>950</v>
      </c>
      <c r="D2383" s="454">
        <f t="shared" si="113"/>
        <v>2.59</v>
      </c>
      <c r="E2383" s="450"/>
      <c r="F2383" s="450">
        <f t="shared" si="111"/>
        <v>2.59</v>
      </c>
      <c r="G2383" s="450">
        <f t="shared" si="112"/>
        <v>2.59</v>
      </c>
      <c r="K2383">
        <v>2.59</v>
      </c>
      <c r="L2383">
        <v>2.59</v>
      </c>
      <c r="N2383">
        <v>2.8</v>
      </c>
      <c r="O2383">
        <v>2.8</v>
      </c>
    </row>
    <row r="2384" spans="1:15">
      <c r="A2384" s="447">
        <v>3517</v>
      </c>
      <c r="B2384" s="448" t="s">
        <v>3173</v>
      </c>
      <c r="C2384" s="447" t="s">
        <v>950</v>
      </c>
      <c r="D2384" s="449">
        <f t="shared" si="113"/>
        <v>2.34</v>
      </c>
      <c r="E2384" s="450"/>
      <c r="F2384" s="450">
        <f t="shared" si="111"/>
        <v>2.34</v>
      </c>
      <c r="G2384" s="450">
        <f t="shared" si="112"/>
        <v>2.34</v>
      </c>
      <c r="K2384">
        <v>2.34</v>
      </c>
      <c r="L2384">
        <v>2.34</v>
      </c>
      <c r="N2384">
        <v>2.52</v>
      </c>
      <c r="O2384">
        <v>2.52</v>
      </c>
    </row>
    <row r="2385" spans="1:15">
      <c r="A2385" s="452">
        <v>3515</v>
      </c>
      <c r="B2385" s="453" t="s">
        <v>3174</v>
      </c>
      <c r="C2385" s="452" t="s">
        <v>950</v>
      </c>
      <c r="D2385" s="454">
        <f t="shared" si="113"/>
        <v>6.16</v>
      </c>
      <c r="E2385" s="450"/>
      <c r="F2385" s="450">
        <f t="shared" si="111"/>
        <v>6.16</v>
      </c>
      <c r="G2385" s="450">
        <f t="shared" si="112"/>
        <v>6.16</v>
      </c>
      <c r="K2385">
        <v>6.16</v>
      </c>
      <c r="L2385">
        <v>6.16</v>
      </c>
      <c r="N2385">
        <v>7.46</v>
      </c>
      <c r="O2385">
        <v>7.46</v>
      </c>
    </row>
    <row r="2386" spans="1:15">
      <c r="A2386" s="447">
        <v>20147</v>
      </c>
      <c r="B2386" s="448" t="s">
        <v>3175</v>
      </c>
      <c r="C2386" s="447" t="s">
        <v>950</v>
      </c>
      <c r="D2386" s="449">
        <f t="shared" si="113"/>
        <v>5.07</v>
      </c>
      <c r="E2386" s="450"/>
      <c r="F2386" s="450">
        <f t="shared" si="111"/>
        <v>5.07</v>
      </c>
      <c r="G2386" s="450">
        <f t="shared" si="112"/>
        <v>5.07</v>
      </c>
      <c r="K2386">
        <v>5.07</v>
      </c>
      <c r="L2386">
        <v>5.07</v>
      </c>
      <c r="N2386">
        <v>6.14</v>
      </c>
      <c r="O2386">
        <v>6.14</v>
      </c>
    </row>
    <row r="2387" spans="1:15">
      <c r="A2387" s="452">
        <v>3524</v>
      </c>
      <c r="B2387" s="453" t="s">
        <v>3176</v>
      </c>
      <c r="C2387" s="452" t="s">
        <v>950</v>
      </c>
      <c r="D2387" s="454">
        <f t="shared" si="113"/>
        <v>7.63</v>
      </c>
      <c r="E2387" s="450"/>
      <c r="F2387" s="450">
        <f t="shared" si="111"/>
        <v>7.63</v>
      </c>
      <c r="G2387" s="450">
        <f t="shared" si="112"/>
        <v>7.63</v>
      </c>
      <c r="K2387">
        <v>7.63</v>
      </c>
      <c r="L2387">
        <v>7.63</v>
      </c>
      <c r="N2387">
        <v>9.24</v>
      </c>
      <c r="O2387">
        <v>9.24</v>
      </c>
    </row>
    <row r="2388" spans="1:15">
      <c r="A2388" s="447">
        <v>3532</v>
      </c>
      <c r="B2388" s="448" t="s">
        <v>3177</v>
      </c>
      <c r="C2388" s="447" t="s">
        <v>950</v>
      </c>
      <c r="D2388" s="449">
        <f t="shared" si="113"/>
        <v>17.63</v>
      </c>
      <c r="E2388" s="450"/>
      <c r="F2388" s="450">
        <f t="shared" si="111"/>
        <v>17.63</v>
      </c>
      <c r="G2388" s="450">
        <f t="shared" si="112"/>
        <v>17.63</v>
      </c>
      <c r="K2388">
        <v>17.63</v>
      </c>
      <c r="L2388">
        <v>17.63</v>
      </c>
      <c r="N2388">
        <v>21.35</v>
      </c>
      <c r="O2388">
        <v>21.35</v>
      </c>
    </row>
    <row r="2389" spans="1:15">
      <c r="A2389" s="452">
        <v>3528</v>
      </c>
      <c r="B2389" s="453" t="s">
        <v>3178</v>
      </c>
      <c r="C2389" s="452" t="s">
        <v>950</v>
      </c>
      <c r="D2389" s="454">
        <f t="shared" si="113"/>
        <v>10.130000000000001</v>
      </c>
      <c r="E2389" s="450"/>
      <c r="F2389" s="450">
        <f t="shared" si="111"/>
        <v>10.130000000000001</v>
      </c>
      <c r="G2389" s="450">
        <f t="shared" si="112"/>
        <v>10.130000000000001</v>
      </c>
      <c r="K2389">
        <v>10.130000000000001</v>
      </c>
      <c r="L2389">
        <v>10.130000000000001</v>
      </c>
      <c r="N2389">
        <v>10.93</v>
      </c>
      <c r="O2389">
        <v>10.93</v>
      </c>
    </row>
    <row r="2390" spans="1:15">
      <c r="A2390" s="447">
        <v>37952</v>
      </c>
      <c r="B2390" s="448" t="s">
        <v>3179</v>
      </c>
      <c r="C2390" s="447" t="s">
        <v>950</v>
      </c>
      <c r="D2390" s="449">
        <f t="shared" si="113"/>
        <v>72.58</v>
      </c>
      <c r="E2390" s="450"/>
      <c r="F2390" s="450">
        <f t="shared" si="111"/>
        <v>72.58</v>
      </c>
      <c r="G2390" s="450">
        <f t="shared" si="112"/>
        <v>72.58</v>
      </c>
      <c r="K2390">
        <v>72.58</v>
      </c>
      <c r="L2390">
        <v>72.58</v>
      </c>
      <c r="N2390">
        <v>78.34</v>
      </c>
      <c r="O2390">
        <v>78.34</v>
      </c>
    </row>
    <row r="2391" spans="1:15">
      <c r="A2391" s="452">
        <v>37951</v>
      </c>
      <c r="B2391" s="453" t="s">
        <v>3180</v>
      </c>
      <c r="C2391" s="452" t="s">
        <v>950</v>
      </c>
      <c r="D2391" s="454">
        <f t="shared" si="113"/>
        <v>2.73</v>
      </c>
      <c r="E2391" s="450"/>
      <c r="F2391" s="450">
        <f t="shared" si="111"/>
        <v>2.73</v>
      </c>
      <c r="G2391" s="450">
        <f t="shared" si="112"/>
        <v>2.73</v>
      </c>
      <c r="K2391">
        <v>2.73</v>
      </c>
      <c r="L2391">
        <v>2.73</v>
      </c>
      <c r="N2391">
        <v>2.95</v>
      </c>
      <c r="O2391">
        <v>2.95</v>
      </c>
    </row>
    <row r="2392" spans="1:15">
      <c r="A2392" s="447">
        <v>3518</v>
      </c>
      <c r="B2392" s="448" t="s">
        <v>3181</v>
      </c>
      <c r="C2392" s="447" t="s">
        <v>950</v>
      </c>
      <c r="D2392" s="449">
        <f t="shared" si="113"/>
        <v>4.2</v>
      </c>
      <c r="E2392" s="450"/>
      <c r="F2392" s="450">
        <f t="shared" si="111"/>
        <v>4.2</v>
      </c>
      <c r="G2392" s="450">
        <f t="shared" si="112"/>
        <v>4.2</v>
      </c>
      <c r="K2392">
        <v>4.2</v>
      </c>
      <c r="L2392">
        <v>4.2</v>
      </c>
      <c r="N2392">
        <v>4.53</v>
      </c>
      <c r="O2392">
        <v>4.53</v>
      </c>
    </row>
    <row r="2393" spans="1:15">
      <c r="A2393" s="452">
        <v>3519</v>
      </c>
      <c r="B2393" s="453" t="s">
        <v>3182</v>
      </c>
      <c r="C2393" s="452" t="s">
        <v>950</v>
      </c>
      <c r="D2393" s="454">
        <f t="shared" si="113"/>
        <v>8.7799999999999994</v>
      </c>
      <c r="E2393" s="450"/>
      <c r="F2393" s="450">
        <f t="shared" si="111"/>
        <v>8.7799999999999994</v>
      </c>
      <c r="G2393" s="450">
        <f t="shared" si="112"/>
        <v>8.7799999999999994</v>
      </c>
      <c r="K2393">
        <v>8.7799999999999994</v>
      </c>
      <c r="L2393">
        <v>8.7799999999999994</v>
      </c>
      <c r="N2393">
        <v>9.48</v>
      </c>
      <c r="O2393">
        <v>9.48</v>
      </c>
    </row>
    <row r="2394" spans="1:15">
      <c r="A2394" s="447">
        <v>3520</v>
      </c>
      <c r="B2394" s="448" t="s">
        <v>3183</v>
      </c>
      <c r="C2394" s="447" t="s">
        <v>950</v>
      </c>
      <c r="D2394" s="449">
        <f t="shared" si="113"/>
        <v>9.1999999999999993</v>
      </c>
      <c r="E2394" s="450"/>
      <c r="F2394" s="450">
        <f t="shared" si="111"/>
        <v>9.1999999999999993</v>
      </c>
      <c r="G2394" s="450">
        <f t="shared" si="112"/>
        <v>9.1999999999999993</v>
      </c>
      <c r="K2394">
        <v>9.1999999999999993</v>
      </c>
      <c r="L2394">
        <v>9.1999999999999993</v>
      </c>
      <c r="N2394">
        <v>9.93</v>
      </c>
      <c r="O2394">
        <v>9.93</v>
      </c>
    </row>
    <row r="2395" spans="1:15">
      <c r="A2395" s="452">
        <v>37950</v>
      </c>
      <c r="B2395" s="453" t="s">
        <v>3184</v>
      </c>
      <c r="C2395" s="452" t="s">
        <v>950</v>
      </c>
      <c r="D2395" s="454">
        <f t="shared" si="113"/>
        <v>66.819999999999993</v>
      </c>
      <c r="E2395" s="450"/>
      <c r="F2395" s="450">
        <f t="shared" si="111"/>
        <v>66.819999999999993</v>
      </c>
      <c r="G2395" s="450">
        <f t="shared" si="112"/>
        <v>66.819999999999993</v>
      </c>
      <c r="K2395">
        <v>66.819999999999993</v>
      </c>
      <c r="L2395">
        <v>66.819999999999993</v>
      </c>
      <c r="N2395">
        <v>72.12</v>
      </c>
      <c r="O2395">
        <v>72.12</v>
      </c>
    </row>
    <row r="2396" spans="1:15">
      <c r="A2396" s="447">
        <v>37949</v>
      </c>
      <c r="B2396" s="448" t="s">
        <v>3185</v>
      </c>
      <c r="C2396" s="447" t="s">
        <v>950</v>
      </c>
      <c r="D2396" s="449">
        <f t="shared" si="113"/>
        <v>2.46</v>
      </c>
      <c r="E2396" s="450"/>
      <c r="F2396" s="450">
        <f t="shared" si="111"/>
        <v>2.46</v>
      </c>
      <c r="G2396" s="450">
        <f t="shared" si="112"/>
        <v>2.46</v>
      </c>
      <c r="K2396">
        <v>2.46</v>
      </c>
      <c r="L2396">
        <v>2.46</v>
      </c>
      <c r="N2396">
        <v>2.66</v>
      </c>
      <c r="O2396">
        <v>2.66</v>
      </c>
    </row>
    <row r="2397" spans="1:15">
      <c r="A2397" s="452">
        <v>3526</v>
      </c>
      <c r="B2397" s="453" t="s">
        <v>3186</v>
      </c>
      <c r="C2397" s="452" t="s">
        <v>950</v>
      </c>
      <c r="D2397" s="454">
        <f t="shared" si="113"/>
        <v>3.39</v>
      </c>
      <c r="E2397" s="450"/>
      <c r="F2397" s="450">
        <f t="shared" si="111"/>
        <v>3.39</v>
      </c>
      <c r="G2397" s="450">
        <f t="shared" si="112"/>
        <v>3.39</v>
      </c>
      <c r="K2397">
        <v>3.39</v>
      </c>
      <c r="L2397">
        <v>3.39</v>
      </c>
      <c r="N2397">
        <v>3.66</v>
      </c>
      <c r="O2397">
        <v>3.66</v>
      </c>
    </row>
    <row r="2398" spans="1:15">
      <c r="A2398" s="447">
        <v>3509</v>
      </c>
      <c r="B2398" s="448" t="s">
        <v>3187</v>
      </c>
      <c r="C2398" s="447" t="s">
        <v>950</v>
      </c>
      <c r="D2398" s="449">
        <f t="shared" si="113"/>
        <v>7.7</v>
      </c>
      <c r="E2398" s="450"/>
      <c r="F2398" s="450">
        <f t="shared" si="111"/>
        <v>7.7</v>
      </c>
      <c r="G2398" s="450">
        <f t="shared" si="112"/>
        <v>7.7</v>
      </c>
      <c r="K2398">
        <v>7.7</v>
      </c>
      <c r="L2398">
        <v>7.7</v>
      </c>
      <c r="N2398">
        <v>8.32</v>
      </c>
      <c r="O2398">
        <v>8.32</v>
      </c>
    </row>
    <row r="2399" spans="1:15">
      <c r="A2399" s="452">
        <v>20151</v>
      </c>
      <c r="B2399" s="453" t="s">
        <v>3188</v>
      </c>
      <c r="C2399" s="452" t="s">
        <v>950</v>
      </c>
      <c r="D2399" s="454">
        <f t="shared" si="113"/>
        <v>22.63</v>
      </c>
      <c r="E2399" s="450"/>
      <c r="F2399" s="450">
        <f t="shared" si="111"/>
        <v>22.63</v>
      </c>
      <c r="G2399" s="450">
        <f t="shared" si="112"/>
        <v>22.63</v>
      </c>
      <c r="K2399">
        <v>22.63</v>
      </c>
      <c r="L2399">
        <v>22.63</v>
      </c>
      <c r="N2399">
        <v>24.43</v>
      </c>
      <c r="O2399">
        <v>24.43</v>
      </c>
    </row>
    <row r="2400" spans="1:15">
      <c r="A2400" s="447">
        <v>20152</v>
      </c>
      <c r="B2400" s="448" t="s">
        <v>3189</v>
      </c>
      <c r="C2400" s="447" t="s">
        <v>950</v>
      </c>
      <c r="D2400" s="449">
        <f t="shared" si="113"/>
        <v>81.900000000000006</v>
      </c>
      <c r="E2400" s="450"/>
      <c r="F2400" s="450">
        <f t="shared" si="111"/>
        <v>81.900000000000006</v>
      </c>
      <c r="G2400" s="450">
        <f t="shared" si="112"/>
        <v>81.900000000000006</v>
      </c>
      <c r="K2400">
        <v>81.900000000000006</v>
      </c>
      <c r="L2400">
        <v>81.900000000000006</v>
      </c>
      <c r="N2400">
        <v>88.4</v>
      </c>
      <c r="O2400">
        <v>88.4</v>
      </c>
    </row>
    <row r="2401" spans="1:15">
      <c r="A2401" s="452">
        <v>20148</v>
      </c>
      <c r="B2401" s="453" t="s">
        <v>3190</v>
      </c>
      <c r="C2401" s="452" t="s">
        <v>950</v>
      </c>
      <c r="D2401" s="454">
        <f t="shared" si="113"/>
        <v>4.45</v>
      </c>
      <c r="E2401" s="450"/>
      <c r="F2401" s="450">
        <f t="shared" si="111"/>
        <v>4.45</v>
      </c>
      <c r="G2401" s="450">
        <f t="shared" si="112"/>
        <v>4.45</v>
      </c>
      <c r="K2401">
        <v>4.45</v>
      </c>
      <c r="L2401">
        <v>4.45</v>
      </c>
      <c r="N2401">
        <v>4.8</v>
      </c>
      <c r="O2401">
        <v>4.8</v>
      </c>
    </row>
    <row r="2402" spans="1:15">
      <c r="A2402" s="447">
        <v>20149</v>
      </c>
      <c r="B2402" s="448" t="s">
        <v>3191</v>
      </c>
      <c r="C2402" s="447" t="s">
        <v>950</v>
      </c>
      <c r="D2402" s="449">
        <f t="shared" si="113"/>
        <v>7.43</v>
      </c>
      <c r="E2402" s="450"/>
      <c r="F2402" s="450">
        <f t="shared" ref="F2402:F2465" si="114">IF(K2402&gt;0,K2402,N2402)</f>
        <v>7.43</v>
      </c>
      <c r="G2402" s="450">
        <f t="shared" ref="G2402:G2465" si="115">IF(L2402&gt;0,L2402,O2402)</f>
        <v>7.43</v>
      </c>
      <c r="K2402">
        <v>7.43</v>
      </c>
      <c r="L2402">
        <v>7.43</v>
      </c>
      <c r="N2402">
        <v>8.02</v>
      </c>
      <c r="O2402">
        <v>8.02</v>
      </c>
    </row>
    <row r="2403" spans="1:15">
      <c r="A2403" s="452">
        <v>20150</v>
      </c>
      <c r="B2403" s="453" t="s">
        <v>3192</v>
      </c>
      <c r="C2403" s="452" t="s">
        <v>950</v>
      </c>
      <c r="D2403" s="454">
        <f t="shared" si="113"/>
        <v>19.149999999999999</v>
      </c>
      <c r="E2403" s="450"/>
      <c r="F2403" s="450">
        <f t="shared" si="114"/>
        <v>19.149999999999999</v>
      </c>
      <c r="G2403" s="450">
        <f t="shared" si="115"/>
        <v>19.149999999999999</v>
      </c>
      <c r="K2403">
        <v>19.149999999999999</v>
      </c>
      <c r="L2403">
        <v>19.149999999999999</v>
      </c>
      <c r="N2403">
        <v>20.67</v>
      </c>
      <c r="O2403">
        <v>20.67</v>
      </c>
    </row>
    <row r="2404" spans="1:15">
      <c r="A2404" s="447">
        <v>20157</v>
      </c>
      <c r="B2404" s="448" t="s">
        <v>3193</v>
      </c>
      <c r="C2404" s="447" t="s">
        <v>950</v>
      </c>
      <c r="D2404" s="449">
        <f t="shared" si="113"/>
        <v>21.5</v>
      </c>
      <c r="E2404" s="450"/>
      <c r="F2404" s="450">
        <f t="shared" si="114"/>
        <v>21.5</v>
      </c>
      <c r="G2404" s="450">
        <f t="shared" si="115"/>
        <v>21.5</v>
      </c>
      <c r="K2404">
        <v>21.5</v>
      </c>
      <c r="L2404">
        <v>21.5</v>
      </c>
      <c r="N2404">
        <v>23.2</v>
      </c>
      <c r="O2404">
        <v>23.2</v>
      </c>
    </row>
    <row r="2405" spans="1:15">
      <c r="A2405" s="452">
        <v>20158</v>
      </c>
      <c r="B2405" s="453" t="s">
        <v>3194</v>
      </c>
      <c r="C2405" s="452" t="s">
        <v>950</v>
      </c>
      <c r="D2405" s="454">
        <f t="shared" si="113"/>
        <v>85.38</v>
      </c>
      <c r="E2405" s="450"/>
      <c r="F2405" s="450">
        <f t="shared" si="114"/>
        <v>85.38</v>
      </c>
      <c r="G2405" s="450">
        <f t="shared" si="115"/>
        <v>85.38</v>
      </c>
      <c r="K2405">
        <v>85.38</v>
      </c>
      <c r="L2405">
        <v>85.38</v>
      </c>
      <c r="N2405">
        <v>92.15</v>
      </c>
      <c r="O2405">
        <v>92.15</v>
      </c>
    </row>
    <row r="2406" spans="1:15">
      <c r="A2406" s="447">
        <v>20154</v>
      </c>
      <c r="B2406" s="448" t="s">
        <v>3195</v>
      </c>
      <c r="C2406" s="447" t="s">
        <v>950</v>
      </c>
      <c r="D2406" s="449">
        <f t="shared" si="113"/>
        <v>4.3600000000000003</v>
      </c>
      <c r="E2406" s="450"/>
      <c r="F2406" s="450">
        <f t="shared" si="114"/>
        <v>4.3600000000000003</v>
      </c>
      <c r="G2406" s="450">
        <f t="shared" si="115"/>
        <v>4.3600000000000003</v>
      </c>
      <c r="K2406">
        <v>4.3600000000000003</v>
      </c>
      <c r="L2406">
        <v>4.3600000000000003</v>
      </c>
      <c r="N2406">
        <v>4.7</v>
      </c>
      <c r="O2406">
        <v>4.7</v>
      </c>
    </row>
    <row r="2407" spans="1:15">
      <c r="A2407" s="452">
        <v>20155</v>
      </c>
      <c r="B2407" s="453" t="s">
        <v>3196</v>
      </c>
      <c r="C2407" s="452" t="s">
        <v>950</v>
      </c>
      <c r="D2407" s="454">
        <f t="shared" si="113"/>
        <v>6.63</v>
      </c>
      <c r="E2407" s="450"/>
      <c r="F2407" s="450">
        <f t="shared" si="114"/>
        <v>6.63</v>
      </c>
      <c r="G2407" s="450">
        <f t="shared" si="115"/>
        <v>6.63</v>
      </c>
      <c r="K2407">
        <v>6.63</v>
      </c>
      <c r="L2407">
        <v>6.63</v>
      </c>
      <c r="N2407">
        <v>7.16</v>
      </c>
      <c r="O2407">
        <v>7.16</v>
      </c>
    </row>
    <row r="2408" spans="1:15">
      <c r="A2408" s="447">
        <v>20156</v>
      </c>
      <c r="B2408" s="448" t="s">
        <v>3197</v>
      </c>
      <c r="C2408" s="447" t="s">
        <v>950</v>
      </c>
      <c r="D2408" s="449">
        <f t="shared" si="113"/>
        <v>18.649999999999999</v>
      </c>
      <c r="E2408" s="450"/>
      <c r="F2408" s="450">
        <f t="shared" si="114"/>
        <v>18.649999999999999</v>
      </c>
      <c r="G2408" s="450">
        <f t="shared" si="115"/>
        <v>18.649999999999999</v>
      </c>
      <c r="K2408">
        <v>18.649999999999999</v>
      </c>
      <c r="L2408">
        <v>18.649999999999999</v>
      </c>
      <c r="N2408">
        <v>20.13</v>
      </c>
      <c r="O2408">
        <v>20.13</v>
      </c>
    </row>
    <row r="2409" spans="1:15">
      <c r="A2409" s="452">
        <v>3499</v>
      </c>
      <c r="B2409" s="453" t="s">
        <v>3198</v>
      </c>
      <c r="C2409" s="452" t="s">
        <v>950</v>
      </c>
      <c r="D2409" s="454">
        <f t="shared" si="113"/>
        <v>1.07</v>
      </c>
      <c r="E2409" s="450"/>
      <c r="F2409" s="450">
        <f t="shared" si="114"/>
        <v>1.07</v>
      </c>
      <c r="G2409" s="450">
        <f t="shared" si="115"/>
        <v>1.07</v>
      </c>
      <c r="K2409">
        <v>1.07</v>
      </c>
      <c r="L2409">
        <v>1.07</v>
      </c>
      <c r="N2409">
        <v>1.3</v>
      </c>
      <c r="O2409">
        <v>1.3</v>
      </c>
    </row>
    <row r="2410" spans="1:15">
      <c r="A2410" s="447">
        <v>3500</v>
      </c>
      <c r="B2410" s="448" t="s">
        <v>3199</v>
      </c>
      <c r="C2410" s="447" t="s">
        <v>950</v>
      </c>
      <c r="D2410" s="449">
        <f t="shared" si="113"/>
        <v>1.42</v>
      </c>
      <c r="E2410" s="450"/>
      <c r="F2410" s="450">
        <f t="shared" si="114"/>
        <v>1.42</v>
      </c>
      <c r="G2410" s="450">
        <f t="shared" si="115"/>
        <v>1.42</v>
      </c>
      <c r="K2410">
        <v>1.42</v>
      </c>
      <c r="L2410">
        <v>1.42</v>
      </c>
      <c r="N2410">
        <v>1.72</v>
      </c>
      <c r="O2410">
        <v>1.72</v>
      </c>
    </row>
    <row r="2411" spans="1:15">
      <c r="A2411" s="452">
        <v>3501</v>
      </c>
      <c r="B2411" s="453" t="s">
        <v>3200</v>
      </c>
      <c r="C2411" s="452" t="s">
        <v>950</v>
      </c>
      <c r="D2411" s="454">
        <f t="shared" si="113"/>
        <v>3.92</v>
      </c>
      <c r="E2411" s="450"/>
      <c r="F2411" s="450">
        <f t="shared" si="114"/>
        <v>3.92</v>
      </c>
      <c r="G2411" s="450">
        <f t="shared" si="115"/>
        <v>3.92</v>
      </c>
      <c r="K2411">
        <v>3.92</v>
      </c>
      <c r="L2411">
        <v>3.92</v>
      </c>
      <c r="N2411">
        <v>4.75</v>
      </c>
      <c r="O2411">
        <v>4.75</v>
      </c>
    </row>
    <row r="2412" spans="1:15">
      <c r="A2412" s="447">
        <v>3502</v>
      </c>
      <c r="B2412" s="448" t="s">
        <v>3201</v>
      </c>
      <c r="C2412" s="447" t="s">
        <v>950</v>
      </c>
      <c r="D2412" s="449">
        <f t="shared" si="113"/>
        <v>5.64</v>
      </c>
      <c r="E2412" s="450"/>
      <c r="F2412" s="450">
        <f t="shared" si="114"/>
        <v>5.64</v>
      </c>
      <c r="G2412" s="450">
        <f t="shared" si="115"/>
        <v>5.64</v>
      </c>
      <c r="K2412">
        <v>5.64</v>
      </c>
      <c r="L2412">
        <v>5.64</v>
      </c>
      <c r="N2412">
        <v>6.83</v>
      </c>
      <c r="O2412">
        <v>6.83</v>
      </c>
    </row>
    <row r="2413" spans="1:15">
      <c r="A2413" s="452">
        <v>3503</v>
      </c>
      <c r="B2413" s="453" t="s">
        <v>3202</v>
      </c>
      <c r="C2413" s="452" t="s">
        <v>950</v>
      </c>
      <c r="D2413" s="454">
        <f t="shared" si="113"/>
        <v>7.08</v>
      </c>
      <c r="E2413" s="450"/>
      <c r="F2413" s="450">
        <f t="shared" si="114"/>
        <v>7.08</v>
      </c>
      <c r="G2413" s="450">
        <f t="shared" si="115"/>
        <v>7.08</v>
      </c>
      <c r="K2413">
        <v>7.08</v>
      </c>
      <c r="L2413">
        <v>7.08</v>
      </c>
      <c r="N2413">
        <v>8.58</v>
      </c>
      <c r="O2413">
        <v>8.58</v>
      </c>
    </row>
    <row r="2414" spans="1:15">
      <c r="A2414" s="447">
        <v>3477</v>
      </c>
      <c r="B2414" s="448" t="s">
        <v>3203</v>
      </c>
      <c r="C2414" s="447" t="s">
        <v>950</v>
      </c>
      <c r="D2414" s="449">
        <f t="shared" si="113"/>
        <v>25.74</v>
      </c>
      <c r="E2414" s="450"/>
      <c r="F2414" s="450">
        <f t="shared" si="114"/>
        <v>25.74</v>
      </c>
      <c r="G2414" s="450">
        <f t="shared" si="115"/>
        <v>25.74</v>
      </c>
      <c r="K2414">
        <v>25.74</v>
      </c>
      <c r="L2414">
        <v>25.74</v>
      </c>
      <c r="N2414">
        <v>31.18</v>
      </c>
      <c r="O2414">
        <v>31.18</v>
      </c>
    </row>
    <row r="2415" spans="1:15">
      <c r="A2415" s="452">
        <v>3478</v>
      </c>
      <c r="B2415" s="453" t="s">
        <v>3204</v>
      </c>
      <c r="C2415" s="452" t="s">
        <v>950</v>
      </c>
      <c r="D2415" s="454">
        <f t="shared" si="113"/>
        <v>61.71</v>
      </c>
      <c r="E2415" s="450"/>
      <c r="F2415" s="450">
        <f t="shared" si="114"/>
        <v>61.71</v>
      </c>
      <c r="G2415" s="450">
        <f t="shared" si="115"/>
        <v>61.71</v>
      </c>
      <c r="K2415">
        <v>61.71</v>
      </c>
      <c r="L2415">
        <v>61.71</v>
      </c>
      <c r="N2415">
        <v>74.75</v>
      </c>
      <c r="O2415">
        <v>74.75</v>
      </c>
    </row>
    <row r="2416" spans="1:15">
      <c r="A2416" s="447">
        <v>3525</v>
      </c>
      <c r="B2416" s="448" t="s">
        <v>3205</v>
      </c>
      <c r="C2416" s="447" t="s">
        <v>950</v>
      </c>
      <c r="D2416" s="449">
        <f t="shared" si="113"/>
        <v>76.16</v>
      </c>
      <c r="E2416" s="450"/>
      <c r="F2416" s="450">
        <f t="shared" si="114"/>
        <v>76.16</v>
      </c>
      <c r="G2416" s="450">
        <f t="shared" si="115"/>
        <v>76.16</v>
      </c>
      <c r="K2416">
        <v>76.16</v>
      </c>
      <c r="L2416">
        <v>76.16</v>
      </c>
      <c r="N2416">
        <v>92.25</v>
      </c>
      <c r="O2416">
        <v>92.25</v>
      </c>
    </row>
    <row r="2417" spans="1:15">
      <c r="A2417" s="452">
        <v>3511</v>
      </c>
      <c r="B2417" s="453" t="s">
        <v>3206</v>
      </c>
      <c r="C2417" s="452" t="s">
        <v>950</v>
      </c>
      <c r="D2417" s="454">
        <f t="shared" si="113"/>
        <v>80.790000000000006</v>
      </c>
      <c r="E2417" s="450"/>
      <c r="F2417" s="450">
        <f t="shared" si="114"/>
        <v>80.790000000000006</v>
      </c>
      <c r="G2417" s="450">
        <f t="shared" si="115"/>
        <v>80.790000000000006</v>
      </c>
      <c r="K2417">
        <v>80.790000000000006</v>
      </c>
      <c r="L2417">
        <v>80.790000000000006</v>
      </c>
      <c r="N2417">
        <v>97.85</v>
      </c>
      <c r="O2417">
        <v>97.85</v>
      </c>
    </row>
    <row r="2418" spans="1:15" ht="28.8">
      <c r="A2418" s="447">
        <v>38913</v>
      </c>
      <c r="B2418" s="448" t="s">
        <v>3207</v>
      </c>
      <c r="C2418" s="447" t="s">
        <v>950</v>
      </c>
      <c r="D2418" s="449">
        <f t="shared" si="113"/>
        <v>11.01</v>
      </c>
      <c r="E2418" s="450"/>
      <c r="F2418" s="450">
        <f t="shared" si="114"/>
        <v>11.01</v>
      </c>
      <c r="G2418" s="450">
        <f t="shared" si="115"/>
        <v>11.01</v>
      </c>
      <c r="N2418">
        <v>11.01</v>
      </c>
      <c r="O2418">
        <v>11.01</v>
      </c>
    </row>
    <row r="2419" spans="1:15" ht="28.8">
      <c r="A2419" s="452">
        <v>38914</v>
      </c>
      <c r="B2419" s="453" t="s">
        <v>3208</v>
      </c>
      <c r="C2419" s="452" t="s">
        <v>950</v>
      </c>
      <c r="D2419" s="454">
        <f t="shared" si="113"/>
        <v>13.52</v>
      </c>
      <c r="E2419" s="450"/>
      <c r="F2419" s="450">
        <f t="shared" si="114"/>
        <v>13.52</v>
      </c>
      <c r="G2419" s="450">
        <f t="shared" si="115"/>
        <v>13.52</v>
      </c>
      <c r="N2419">
        <v>13.52</v>
      </c>
      <c r="O2419">
        <v>13.52</v>
      </c>
    </row>
    <row r="2420" spans="1:15" ht="28.8">
      <c r="A2420" s="447">
        <v>38915</v>
      </c>
      <c r="B2420" s="448" t="s">
        <v>3209</v>
      </c>
      <c r="C2420" s="447" t="s">
        <v>950</v>
      </c>
      <c r="D2420" s="449">
        <f t="shared" si="113"/>
        <v>26.06</v>
      </c>
      <c r="E2420" s="450"/>
      <c r="F2420" s="450">
        <f t="shared" si="114"/>
        <v>26.06</v>
      </c>
      <c r="G2420" s="450">
        <f t="shared" si="115"/>
        <v>26.06</v>
      </c>
      <c r="N2420">
        <v>26.06</v>
      </c>
      <c r="O2420">
        <v>26.06</v>
      </c>
    </row>
    <row r="2421" spans="1:15" ht="28.8">
      <c r="A2421" s="452">
        <v>38916</v>
      </c>
      <c r="B2421" s="453" t="s">
        <v>3210</v>
      </c>
      <c r="C2421" s="452" t="s">
        <v>950</v>
      </c>
      <c r="D2421" s="454">
        <f t="shared" si="113"/>
        <v>36.06</v>
      </c>
      <c r="E2421" s="450"/>
      <c r="F2421" s="450">
        <f t="shared" si="114"/>
        <v>36.06</v>
      </c>
      <c r="G2421" s="450">
        <f t="shared" si="115"/>
        <v>36.06</v>
      </c>
      <c r="N2421">
        <v>36.06</v>
      </c>
      <c r="O2421">
        <v>36.06</v>
      </c>
    </row>
    <row r="2422" spans="1:15" ht="28.8">
      <c r="A2422" s="447">
        <v>39300</v>
      </c>
      <c r="B2422" s="448" t="s">
        <v>3211</v>
      </c>
      <c r="C2422" s="447" t="s">
        <v>950</v>
      </c>
      <c r="D2422" s="449">
        <f t="shared" si="113"/>
        <v>9.83</v>
      </c>
      <c r="E2422" s="450"/>
      <c r="F2422" s="450">
        <f t="shared" si="114"/>
        <v>9.83</v>
      </c>
      <c r="G2422" s="450">
        <f t="shared" si="115"/>
        <v>9.83</v>
      </c>
      <c r="N2422">
        <v>9.83</v>
      </c>
      <c r="O2422">
        <v>9.83</v>
      </c>
    </row>
    <row r="2423" spans="1:15" ht="28.8">
      <c r="A2423" s="452">
        <v>39301</v>
      </c>
      <c r="B2423" s="453" t="s">
        <v>3212</v>
      </c>
      <c r="C2423" s="452" t="s">
        <v>950</v>
      </c>
      <c r="D2423" s="454">
        <f t="shared" si="113"/>
        <v>13.16</v>
      </c>
      <c r="E2423" s="450"/>
      <c r="F2423" s="450">
        <f t="shared" si="114"/>
        <v>13.16</v>
      </c>
      <c r="G2423" s="450">
        <f t="shared" si="115"/>
        <v>13.16</v>
      </c>
      <c r="N2423">
        <v>13.16</v>
      </c>
      <c r="O2423">
        <v>13.16</v>
      </c>
    </row>
    <row r="2424" spans="1:15" ht="28.8">
      <c r="A2424" s="447">
        <v>39302</v>
      </c>
      <c r="B2424" s="448" t="s">
        <v>3213</v>
      </c>
      <c r="C2424" s="447" t="s">
        <v>950</v>
      </c>
      <c r="D2424" s="449">
        <f t="shared" si="113"/>
        <v>23.93</v>
      </c>
      <c r="E2424" s="450"/>
      <c r="F2424" s="450">
        <f t="shared" si="114"/>
        <v>23.93</v>
      </c>
      <c r="G2424" s="450">
        <f t="shared" si="115"/>
        <v>23.93</v>
      </c>
      <c r="N2424">
        <v>23.93</v>
      </c>
      <c r="O2424">
        <v>23.93</v>
      </c>
    </row>
    <row r="2425" spans="1:15" ht="28.8">
      <c r="A2425" s="452">
        <v>38941</v>
      </c>
      <c r="B2425" s="453" t="s">
        <v>3214</v>
      </c>
      <c r="C2425" s="452" t="s">
        <v>950</v>
      </c>
      <c r="D2425" s="454">
        <f t="shared" si="113"/>
        <v>17.77</v>
      </c>
      <c r="E2425" s="450"/>
      <c r="F2425" s="450">
        <f t="shared" si="114"/>
        <v>17.77</v>
      </c>
      <c r="G2425" s="450">
        <f t="shared" si="115"/>
        <v>17.77</v>
      </c>
      <c r="N2425">
        <v>17.77</v>
      </c>
      <c r="O2425">
        <v>17.77</v>
      </c>
    </row>
    <row r="2426" spans="1:15" ht="28.8">
      <c r="A2426" s="447">
        <v>38923</v>
      </c>
      <c r="B2426" s="448" t="s">
        <v>3215</v>
      </c>
      <c r="C2426" s="447" t="s">
        <v>950</v>
      </c>
      <c r="D2426" s="449">
        <f t="shared" si="113"/>
        <v>11.78</v>
      </c>
      <c r="E2426" s="450"/>
      <c r="F2426" s="450">
        <f t="shared" si="114"/>
        <v>11.78</v>
      </c>
      <c r="G2426" s="450">
        <f t="shared" si="115"/>
        <v>11.78</v>
      </c>
      <c r="N2426">
        <v>11.78</v>
      </c>
      <c r="O2426">
        <v>11.78</v>
      </c>
    </row>
    <row r="2427" spans="1:15" ht="28.8">
      <c r="A2427" s="452">
        <v>38925</v>
      </c>
      <c r="B2427" s="453" t="s">
        <v>3216</v>
      </c>
      <c r="C2427" s="452" t="s">
        <v>950</v>
      </c>
      <c r="D2427" s="454">
        <f t="shared" si="113"/>
        <v>13.67</v>
      </c>
      <c r="E2427" s="450"/>
      <c r="F2427" s="450">
        <f t="shared" si="114"/>
        <v>13.67</v>
      </c>
      <c r="G2427" s="450">
        <f t="shared" si="115"/>
        <v>13.67</v>
      </c>
      <c r="N2427">
        <v>13.67</v>
      </c>
      <c r="O2427">
        <v>13.67</v>
      </c>
    </row>
    <row r="2428" spans="1:15" ht="28.8">
      <c r="A2428" s="447">
        <v>38926</v>
      </c>
      <c r="B2428" s="448" t="s">
        <v>3217</v>
      </c>
      <c r="C2428" s="447" t="s">
        <v>950</v>
      </c>
      <c r="D2428" s="449">
        <f t="shared" si="113"/>
        <v>16.22</v>
      </c>
      <c r="E2428" s="450"/>
      <c r="F2428" s="450">
        <f t="shared" si="114"/>
        <v>16.22</v>
      </c>
      <c r="G2428" s="450">
        <f t="shared" si="115"/>
        <v>16.22</v>
      </c>
      <c r="N2428">
        <v>16.22</v>
      </c>
      <c r="O2428">
        <v>16.22</v>
      </c>
    </row>
    <row r="2429" spans="1:15" ht="28.8">
      <c r="A2429" s="452">
        <v>38927</v>
      </c>
      <c r="B2429" s="453" t="s">
        <v>3218</v>
      </c>
      <c r="C2429" s="452" t="s">
        <v>950</v>
      </c>
      <c r="D2429" s="454">
        <f t="shared" si="113"/>
        <v>20.48</v>
      </c>
      <c r="E2429" s="450"/>
      <c r="F2429" s="450">
        <f t="shared" si="114"/>
        <v>20.48</v>
      </c>
      <c r="G2429" s="450">
        <f t="shared" si="115"/>
        <v>20.48</v>
      </c>
      <c r="N2429">
        <v>20.48</v>
      </c>
      <c r="O2429">
        <v>20.48</v>
      </c>
    </row>
    <row r="2430" spans="1:15" ht="28.8">
      <c r="A2430" s="447">
        <v>39304</v>
      </c>
      <c r="B2430" s="448" t="s">
        <v>3219</v>
      </c>
      <c r="C2430" s="447" t="s">
        <v>950</v>
      </c>
      <c r="D2430" s="449">
        <f t="shared" si="113"/>
        <v>11.63</v>
      </c>
      <c r="E2430" s="450"/>
      <c r="F2430" s="450">
        <f t="shared" si="114"/>
        <v>11.63</v>
      </c>
      <c r="G2430" s="450">
        <f t="shared" si="115"/>
        <v>11.63</v>
      </c>
      <c r="N2430">
        <v>11.63</v>
      </c>
      <c r="O2430">
        <v>11.63</v>
      </c>
    </row>
    <row r="2431" spans="1:15" ht="28.8">
      <c r="A2431" s="452">
        <v>39305</v>
      </c>
      <c r="B2431" s="453" t="s">
        <v>3220</v>
      </c>
      <c r="C2431" s="452" t="s">
        <v>950</v>
      </c>
      <c r="D2431" s="454">
        <f t="shared" si="113"/>
        <v>12.76</v>
      </c>
      <c r="E2431" s="450"/>
      <c r="F2431" s="450">
        <f t="shared" si="114"/>
        <v>12.76</v>
      </c>
      <c r="G2431" s="450">
        <f t="shared" si="115"/>
        <v>12.76</v>
      </c>
      <c r="N2431">
        <v>12.76</v>
      </c>
      <c r="O2431">
        <v>12.76</v>
      </c>
    </row>
    <row r="2432" spans="1:15" ht="28.8">
      <c r="A2432" s="447">
        <v>39306</v>
      </c>
      <c r="B2432" s="448" t="s">
        <v>3221</v>
      </c>
      <c r="C2432" s="447" t="s">
        <v>950</v>
      </c>
      <c r="D2432" s="449">
        <f t="shared" si="113"/>
        <v>17.149999999999999</v>
      </c>
      <c r="E2432" s="450"/>
      <c r="F2432" s="450">
        <f t="shared" si="114"/>
        <v>17.149999999999999</v>
      </c>
      <c r="G2432" s="450">
        <f t="shared" si="115"/>
        <v>17.149999999999999</v>
      </c>
      <c r="N2432">
        <v>17.149999999999999</v>
      </c>
      <c r="O2432">
        <v>17.149999999999999</v>
      </c>
    </row>
    <row r="2433" spans="1:15" ht="28.8">
      <c r="A2433" s="452">
        <v>38928</v>
      </c>
      <c r="B2433" s="453" t="s">
        <v>3222</v>
      </c>
      <c r="C2433" s="452" t="s">
        <v>950</v>
      </c>
      <c r="D2433" s="454">
        <f t="shared" si="113"/>
        <v>22.67</v>
      </c>
      <c r="E2433" s="450"/>
      <c r="F2433" s="450">
        <f t="shared" si="114"/>
        <v>22.67</v>
      </c>
      <c r="G2433" s="450">
        <f t="shared" si="115"/>
        <v>22.67</v>
      </c>
      <c r="N2433">
        <v>22.67</v>
      </c>
      <c r="O2433">
        <v>22.67</v>
      </c>
    </row>
    <row r="2434" spans="1:15" ht="28.8">
      <c r="A2434" s="447">
        <v>38917</v>
      </c>
      <c r="B2434" s="448" t="s">
        <v>3223</v>
      </c>
      <c r="C2434" s="447" t="s">
        <v>950</v>
      </c>
      <c r="D2434" s="449">
        <f t="shared" si="113"/>
        <v>12.67</v>
      </c>
      <c r="E2434" s="450"/>
      <c r="F2434" s="450">
        <f t="shared" si="114"/>
        <v>12.67</v>
      </c>
      <c r="G2434" s="450">
        <f t="shared" si="115"/>
        <v>12.67</v>
      </c>
      <c r="N2434">
        <v>12.67</v>
      </c>
      <c r="O2434">
        <v>12.67</v>
      </c>
    </row>
    <row r="2435" spans="1:15" ht="28.8">
      <c r="A2435" s="452">
        <v>38919</v>
      </c>
      <c r="B2435" s="453" t="s">
        <v>3224</v>
      </c>
      <c r="C2435" s="452" t="s">
        <v>950</v>
      </c>
      <c r="D2435" s="454">
        <f t="shared" ref="D2435:D2498" si="116">IF($I$2=$G$1,G2435,F2435)</f>
        <v>14.87</v>
      </c>
      <c r="E2435" s="450"/>
      <c r="F2435" s="450">
        <f t="shared" si="114"/>
        <v>14.87</v>
      </c>
      <c r="G2435" s="450">
        <f t="shared" si="115"/>
        <v>14.87</v>
      </c>
      <c r="N2435">
        <v>14.87</v>
      </c>
      <c r="O2435">
        <v>14.87</v>
      </c>
    </row>
    <row r="2436" spans="1:15" ht="28.8">
      <c r="A2436" s="447">
        <v>38922</v>
      </c>
      <c r="B2436" s="448" t="s">
        <v>3225</v>
      </c>
      <c r="C2436" s="447" t="s">
        <v>950</v>
      </c>
      <c r="D2436" s="449">
        <f t="shared" si="116"/>
        <v>19.95</v>
      </c>
      <c r="E2436" s="450"/>
      <c r="F2436" s="450">
        <f t="shared" si="114"/>
        <v>19.95</v>
      </c>
      <c r="G2436" s="450">
        <f t="shared" si="115"/>
        <v>19.95</v>
      </c>
      <c r="N2436">
        <v>19.95</v>
      </c>
      <c r="O2436">
        <v>19.95</v>
      </c>
    </row>
    <row r="2437" spans="1:15">
      <c r="A2437" s="452">
        <v>45198</v>
      </c>
      <c r="B2437" s="453" t="s">
        <v>23707</v>
      </c>
      <c r="C2437" s="452" t="s">
        <v>950</v>
      </c>
      <c r="D2437" s="454">
        <f t="shared" si="116"/>
        <v>59.37</v>
      </c>
      <c r="E2437" s="450"/>
      <c r="F2437" s="450">
        <f t="shared" si="114"/>
        <v>59.37</v>
      </c>
      <c r="G2437" s="450">
        <f t="shared" si="115"/>
        <v>59.37</v>
      </c>
      <c r="K2437">
        <v>59.37</v>
      </c>
      <c r="L2437">
        <v>59.37</v>
      </c>
      <c r="N2437">
        <v>55.73</v>
      </c>
      <c r="O2437">
        <v>55.73</v>
      </c>
    </row>
    <row r="2438" spans="1:15">
      <c r="A2438" s="447">
        <v>45196</v>
      </c>
      <c r="B2438" s="448" t="s">
        <v>23708</v>
      </c>
      <c r="C2438" s="447" t="s">
        <v>950</v>
      </c>
      <c r="D2438" s="449">
        <f t="shared" si="116"/>
        <v>122.42</v>
      </c>
      <c r="E2438" s="450"/>
      <c r="F2438" s="450">
        <f t="shared" si="114"/>
        <v>122.42</v>
      </c>
      <c r="G2438" s="450">
        <f t="shared" si="115"/>
        <v>122.42</v>
      </c>
      <c r="K2438">
        <v>122.42</v>
      </c>
      <c r="L2438">
        <v>122.42</v>
      </c>
      <c r="N2438">
        <v>114.9</v>
      </c>
      <c r="O2438">
        <v>114.9</v>
      </c>
    </row>
    <row r="2439" spans="1:15" ht="28.8">
      <c r="A2439" s="452">
        <v>12032</v>
      </c>
      <c r="B2439" s="453" t="s">
        <v>3226</v>
      </c>
      <c r="C2439" s="452" t="s">
        <v>1359</v>
      </c>
      <c r="D2439" s="454">
        <f t="shared" si="116"/>
        <v>72.75</v>
      </c>
      <c r="E2439" s="450"/>
      <c r="F2439" s="450">
        <f t="shared" si="114"/>
        <v>72.75</v>
      </c>
      <c r="G2439" s="450">
        <f t="shared" si="115"/>
        <v>72.75</v>
      </c>
      <c r="K2439">
        <v>72.75</v>
      </c>
      <c r="L2439">
        <v>72.75</v>
      </c>
      <c r="N2439">
        <v>54.26</v>
      </c>
      <c r="O2439">
        <v>54.26</v>
      </c>
    </row>
    <row r="2440" spans="1:15" ht="28.8">
      <c r="A2440" s="447">
        <v>12030</v>
      </c>
      <c r="B2440" s="448" t="s">
        <v>3227</v>
      </c>
      <c r="C2440" s="447" t="s">
        <v>1359</v>
      </c>
      <c r="D2440" s="449">
        <f t="shared" si="116"/>
        <v>68.349999999999994</v>
      </c>
      <c r="E2440" s="450"/>
      <c r="F2440" s="450">
        <f t="shared" si="114"/>
        <v>68.349999999999994</v>
      </c>
      <c r="G2440" s="450">
        <f t="shared" si="115"/>
        <v>68.349999999999994</v>
      </c>
      <c r="K2440">
        <v>68.349999999999994</v>
      </c>
      <c r="L2440">
        <v>68.349999999999994</v>
      </c>
      <c r="N2440">
        <v>50.98</v>
      </c>
      <c r="O2440">
        <v>50.98</v>
      </c>
    </row>
    <row r="2441" spans="1:15">
      <c r="A2441" s="452">
        <v>45207</v>
      </c>
      <c r="B2441" s="453" t="s">
        <v>23709</v>
      </c>
      <c r="C2441" s="452" t="s">
        <v>950</v>
      </c>
      <c r="D2441" s="454">
        <f t="shared" si="116"/>
        <v>391.03</v>
      </c>
      <c r="E2441" s="450"/>
      <c r="F2441" s="450">
        <f t="shared" si="114"/>
        <v>391.03</v>
      </c>
      <c r="G2441" s="450">
        <f t="shared" si="115"/>
        <v>391.03</v>
      </c>
      <c r="K2441">
        <v>391.03</v>
      </c>
      <c r="L2441">
        <v>391.03</v>
      </c>
      <c r="N2441">
        <v>367.03</v>
      </c>
      <c r="O2441">
        <v>367.03</v>
      </c>
    </row>
    <row r="2442" spans="1:15">
      <c r="A2442" s="447">
        <v>14157</v>
      </c>
      <c r="B2442" s="448" t="s">
        <v>3228</v>
      </c>
      <c r="C2442" s="447" t="s">
        <v>950</v>
      </c>
      <c r="D2442" s="449">
        <f t="shared" si="116"/>
        <v>1.32</v>
      </c>
      <c r="E2442" s="450"/>
      <c r="F2442" s="450">
        <f t="shared" si="114"/>
        <v>1.32</v>
      </c>
      <c r="G2442" s="450">
        <f t="shared" si="115"/>
        <v>1.32</v>
      </c>
      <c r="N2442">
        <v>1.32</v>
      </c>
      <c r="O2442">
        <v>1.32</v>
      </c>
    </row>
    <row r="2443" spans="1:15" ht="28.8">
      <c r="A2443" s="452">
        <v>10908</v>
      </c>
      <c r="B2443" s="453" t="s">
        <v>3229</v>
      </c>
      <c r="C2443" s="452" t="s">
        <v>950</v>
      </c>
      <c r="D2443" s="454">
        <f t="shared" si="116"/>
        <v>21.13</v>
      </c>
      <c r="E2443" s="450"/>
      <c r="F2443" s="450">
        <f t="shared" si="114"/>
        <v>21.13</v>
      </c>
      <c r="G2443" s="450">
        <f t="shared" si="115"/>
        <v>21.13</v>
      </c>
      <c r="K2443">
        <v>21.13</v>
      </c>
      <c r="L2443">
        <v>21.13</v>
      </c>
      <c r="N2443">
        <v>22.81</v>
      </c>
      <c r="O2443">
        <v>22.81</v>
      </c>
    </row>
    <row r="2444" spans="1:15" ht="28.8">
      <c r="A2444" s="447">
        <v>10909</v>
      </c>
      <c r="B2444" s="448" t="s">
        <v>3230</v>
      </c>
      <c r="C2444" s="447" t="s">
        <v>950</v>
      </c>
      <c r="D2444" s="449">
        <f t="shared" si="116"/>
        <v>24.58</v>
      </c>
      <c r="E2444" s="450"/>
      <c r="F2444" s="450">
        <f t="shared" si="114"/>
        <v>24.58</v>
      </c>
      <c r="G2444" s="450">
        <f t="shared" si="115"/>
        <v>24.58</v>
      </c>
      <c r="K2444">
        <v>24.58</v>
      </c>
      <c r="L2444">
        <v>24.58</v>
      </c>
      <c r="N2444">
        <v>26.54</v>
      </c>
      <c r="O2444">
        <v>26.54</v>
      </c>
    </row>
    <row r="2445" spans="1:15" ht="28.8">
      <c r="A2445" s="452">
        <v>3669</v>
      </c>
      <c r="B2445" s="453" t="s">
        <v>3231</v>
      </c>
      <c r="C2445" s="452" t="s">
        <v>950</v>
      </c>
      <c r="D2445" s="454">
        <f t="shared" si="116"/>
        <v>15.1</v>
      </c>
      <c r="E2445" s="450"/>
      <c r="F2445" s="450">
        <f t="shared" si="114"/>
        <v>15.1</v>
      </c>
      <c r="G2445" s="450">
        <f t="shared" si="115"/>
        <v>15.1</v>
      </c>
      <c r="K2445">
        <v>15.1</v>
      </c>
      <c r="L2445">
        <v>15.1</v>
      </c>
      <c r="N2445">
        <v>16.3</v>
      </c>
      <c r="O2445">
        <v>16.3</v>
      </c>
    </row>
    <row r="2446" spans="1:15">
      <c r="A2446" s="447">
        <v>20139</v>
      </c>
      <c r="B2446" s="448" t="s">
        <v>3232</v>
      </c>
      <c r="C2446" s="447" t="s">
        <v>950</v>
      </c>
      <c r="D2446" s="449">
        <f t="shared" si="116"/>
        <v>129.88999999999999</v>
      </c>
      <c r="E2446" s="450"/>
      <c r="F2446" s="450">
        <f t="shared" si="114"/>
        <v>129.88999999999999</v>
      </c>
      <c r="G2446" s="450">
        <f t="shared" si="115"/>
        <v>129.88999999999999</v>
      </c>
      <c r="K2446">
        <v>129.88999999999999</v>
      </c>
      <c r="L2446">
        <v>129.88999999999999</v>
      </c>
      <c r="N2446">
        <v>140.19999999999999</v>
      </c>
      <c r="O2446">
        <v>140.19999999999999</v>
      </c>
    </row>
    <row r="2447" spans="1:15">
      <c r="A2447" s="452">
        <v>3668</v>
      </c>
      <c r="B2447" s="453" t="s">
        <v>3233</v>
      </c>
      <c r="C2447" s="452" t="s">
        <v>950</v>
      </c>
      <c r="D2447" s="454">
        <f t="shared" si="116"/>
        <v>46.4</v>
      </c>
      <c r="E2447" s="450"/>
      <c r="F2447" s="450">
        <f t="shared" si="114"/>
        <v>46.4</v>
      </c>
      <c r="G2447" s="450">
        <f t="shared" si="115"/>
        <v>46.4</v>
      </c>
      <c r="K2447">
        <v>46.4</v>
      </c>
      <c r="L2447">
        <v>46.4</v>
      </c>
      <c r="N2447">
        <v>50.08</v>
      </c>
      <c r="O2447">
        <v>50.08</v>
      </c>
    </row>
    <row r="2448" spans="1:15">
      <c r="A2448" s="447">
        <v>10911</v>
      </c>
      <c r="B2448" s="448" t="s">
        <v>3234</v>
      </c>
      <c r="C2448" s="447" t="s">
        <v>950</v>
      </c>
      <c r="D2448" s="449">
        <f t="shared" si="116"/>
        <v>20.34</v>
      </c>
      <c r="E2448" s="450"/>
      <c r="F2448" s="450">
        <f t="shared" si="114"/>
        <v>20.34</v>
      </c>
      <c r="G2448" s="450">
        <f t="shared" si="115"/>
        <v>20.34</v>
      </c>
      <c r="K2448">
        <v>20.34</v>
      </c>
      <c r="L2448">
        <v>20.34</v>
      </c>
      <c r="N2448">
        <v>21.95</v>
      </c>
      <c r="O2448">
        <v>21.95</v>
      </c>
    </row>
    <row r="2449" spans="1:15">
      <c r="A2449" s="452">
        <v>3659</v>
      </c>
      <c r="B2449" s="453" t="s">
        <v>3235</v>
      </c>
      <c r="C2449" s="452" t="s">
        <v>950</v>
      </c>
      <c r="D2449" s="454">
        <f t="shared" si="116"/>
        <v>20.73</v>
      </c>
      <c r="E2449" s="450"/>
      <c r="F2449" s="450">
        <f t="shared" si="114"/>
        <v>20.73</v>
      </c>
      <c r="G2449" s="450">
        <f t="shared" si="115"/>
        <v>20.73</v>
      </c>
      <c r="K2449">
        <v>20.73</v>
      </c>
      <c r="L2449">
        <v>20.73</v>
      </c>
      <c r="N2449">
        <v>22.37</v>
      </c>
      <c r="O2449">
        <v>22.37</v>
      </c>
    </row>
    <row r="2450" spans="1:15">
      <c r="A2450" s="447">
        <v>3660</v>
      </c>
      <c r="B2450" s="448" t="s">
        <v>3236</v>
      </c>
      <c r="C2450" s="447" t="s">
        <v>950</v>
      </c>
      <c r="D2450" s="449">
        <f t="shared" si="116"/>
        <v>26.8</v>
      </c>
      <c r="E2450" s="450"/>
      <c r="F2450" s="450">
        <f t="shared" si="114"/>
        <v>26.8</v>
      </c>
      <c r="G2450" s="450">
        <f t="shared" si="115"/>
        <v>26.8</v>
      </c>
      <c r="K2450">
        <v>26.8</v>
      </c>
      <c r="L2450">
        <v>26.8</v>
      </c>
      <c r="N2450">
        <v>28.92</v>
      </c>
      <c r="O2450">
        <v>28.92</v>
      </c>
    </row>
    <row r="2451" spans="1:15">
      <c r="A2451" s="452">
        <v>20144</v>
      </c>
      <c r="B2451" s="453" t="s">
        <v>3237</v>
      </c>
      <c r="C2451" s="452" t="s">
        <v>950</v>
      </c>
      <c r="D2451" s="454">
        <f t="shared" si="116"/>
        <v>60.01</v>
      </c>
      <c r="E2451" s="450"/>
      <c r="F2451" s="450">
        <f t="shared" si="114"/>
        <v>60.01</v>
      </c>
      <c r="G2451" s="450">
        <f t="shared" si="115"/>
        <v>60.01</v>
      </c>
      <c r="K2451">
        <v>60.01</v>
      </c>
      <c r="L2451">
        <v>60.01</v>
      </c>
      <c r="N2451">
        <v>64.78</v>
      </c>
      <c r="O2451">
        <v>64.78</v>
      </c>
    </row>
    <row r="2452" spans="1:15">
      <c r="A2452" s="447">
        <v>20143</v>
      </c>
      <c r="B2452" s="448" t="s">
        <v>3238</v>
      </c>
      <c r="C2452" s="447" t="s">
        <v>950</v>
      </c>
      <c r="D2452" s="449">
        <f t="shared" si="116"/>
        <v>76.78</v>
      </c>
      <c r="E2452" s="450"/>
      <c r="F2452" s="450">
        <f t="shared" si="114"/>
        <v>76.78</v>
      </c>
      <c r="G2452" s="450">
        <f t="shared" si="115"/>
        <v>76.78</v>
      </c>
      <c r="K2452">
        <v>76.78</v>
      </c>
      <c r="L2452">
        <v>76.78</v>
      </c>
      <c r="N2452">
        <v>82.87</v>
      </c>
      <c r="O2452">
        <v>82.87</v>
      </c>
    </row>
    <row r="2453" spans="1:15">
      <c r="A2453" s="452">
        <v>20145</v>
      </c>
      <c r="B2453" s="453" t="s">
        <v>3239</v>
      </c>
      <c r="C2453" s="452" t="s">
        <v>950</v>
      </c>
      <c r="D2453" s="454">
        <f t="shared" si="116"/>
        <v>148.11000000000001</v>
      </c>
      <c r="E2453" s="450"/>
      <c r="F2453" s="450">
        <f t="shared" si="114"/>
        <v>148.11000000000001</v>
      </c>
      <c r="G2453" s="450">
        <f t="shared" si="115"/>
        <v>148.11000000000001</v>
      </c>
      <c r="K2453">
        <v>148.11000000000001</v>
      </c>
      <c r="L2453">
        <v>148.11000000000001</v>
      </c>
      <c r="N2453">
        <v>159.86000000000001</v>
      </c>
      <c r="O2453">
        <v>159.86000000000001</v>
      </c>
    </row>
    <row r="2454" spans="1:15">
      <c r="A2454" s="447">
        <v>20146</v>
      </c>
      <c r="B2454" s="448" t="s">
        <v>3240</v>
      </c>
      <c r="C2454" s="447" t="s">
        <v>950</v>
      </c>
      <c r="D2454" s="449">
        <f t="shared" si="116"/>
        <v>202.47</v>
      </c>
      <c r="E2454" s="450"/>
      <c r="F2454" s="450">
        <f t="shared" si="114"/>
        <v>202.47</v>
      </c>
      <c r="G2454" s="450">
        <f t="shared" si="115"/>
        <v>202.47</v>
      </c>
      <c r="K2454">
        <v>202.47</v>
      </c>
      <c r="L2454">
        <v>202.47</v>
      </c>
      <c r="N2454">
        <v>218.53</v>
      </c>
      <c r="O2454">
        <v>218.53</v>
      </c>
    </row>
    <row r="2455" spans="1:15">
      <c r="A2455" s="452">
        <v>20140</v>
      </c>
      <c r="B2455" s="453" t="s">
        <v>3241</v>
      </c>
      <c r="C2455" s="452" t="s">
        <v>950</v>
      </c>
      <c r="D2455" s="454">
        <f t="shared" si="116"/>
        <v>9.49</v>
      </c>
      <c r="E2455" s="450"/>
      <c r="F2455" s="450">
        <f t="shared" si="114"/>
        <v>9.49</v>
      </c>
      <c r="G2455" s="450">
        <f t="shared" si="115"/>
        <v>9.49</v>
      </c>
      <c r="K2455">
        <v>9.49</v>
      </c>
      <c r="L2455">
        <v>9.49</v>
      </c>
      <c r="N2455">
        <v>10.25</v>
      </c>
      <c r="O2455">
        <v>10.25</v>
      </c>
    </row>
    <row r="2456" spans="1:15">
      <c r="A2456" s="447">
        <v>20141</v>
      </c>
      <c r="B2456" s="448" t="s">
        <v>3242</v>
      </c>
      <c r="C2456" s="447" t="s">
        <v>950</v>
      </c>
      <c r="D2456" s="449">
        <f t="shared" si="116"/>
        <v>23.26</v>
      </c>
      <c r="E2456" s="450"/>
      <c r="F2456" s="450">
        <f t="shared" si="114"/>
        <v>23.26</v>
      </c>
      <c r="G2456" s="450">
        <f t="shared" si="115"/>
        <v>23.26</v>
      </c>
      <c r="K2456">
        <v>23.26</v>
      </c>
      <c r="L2456">
        <v>23.26</v>
      </c>
      <c r="N2456">
        <v>25.11</v>
      </c>
      <c r="O2456">
        <v>25.11</v>
      </c>
    </row>
    <row r="2457" spans="1:15">
      <c r="A2457" s="452">
        <v>20142</v>
      </c>
      <c r="B2457" s="453" t="s">
        <v>3243</v>
      </c>
      <c r="C2457" s="452" t="s">
        <v>950</v>
      </c>
      <c r="D2457" s="454">
        <f t="shared" si="116"/>
        <v>40.92</v>
      </c>
      <c r="E2457" s="450"/>
      <c r="F2457" s="450">
        <f t="shared" si="114"/>
        <v>40.92</v>
      </c>
      <c r="G2457" s="450">
        <f t="shared" si="115"/>
        <v>40.92</v>
      </c>
      <c r="K2457">
        <v>40.92</v>
      </c>
      <c r="L2457">
        <v>40.92</v>
      </c>
      <c r="N2457">
        <v>44.17</v>
      </c>
      <c r="O2457">
        <v>44.17</v>
      </c>
    </row>
    <row r="2458" spans="1:15">
      <c r="A2458" s="447">
        <v>3670</v>
      </c>
      <c r="B2458" s="448" t="s">
        <v>3244</v>
      </c>
      <c r="C2458" s="447" t="s">
        <v>950</v>
      </c>
      <c r="D2458" s="449">
        <f t="shared" si="116"/>
        <v>26.61</v>
      </c>
      <c r="E2458" s="450"/>
      <c r="F2458" s="450">
        <f t="shared" si="114"/>
        <v>26.61</v>
      </c>
      <c r="G2458" s="450">
        <f t="shared" si="115"/>
        <v>26.61</v>
      </c>
      <c r="K2458">
        <v>26.61</v>
      </c>
      <c r="L2458">
        <v>26.61</v>
      </c>
      <c r="N2458">
        <v>28.72</v>
      </c>
      <c r="O2458">
        <v>28.72</v>
      </c>
    </row>
    <row r="2459" spans="1:15">
      <c r="A2459" s="452">
        <v>3666</v>
      </c>
      <c r="B2459" s="453" t="s">
        <v>3245</v>
      </c>
      <c r="C2459" s="452" t="s">
        <v>950</v>
      </c>
      <c r="D2459" s="454">
        <f t="shared" si="116"/>
        <v>4.1900000000000004</v>
      </c>
      <c r="E2459" s="450"/>
      <c r="F2459" s="450">
        <f t="shared" si="114"/>
        <v>4.1900000000000004</v>
      </c>
      <c r="G2459" s="450">
        <f t="shared" si="115"/>
        <v>4.1900000000000004</v>
      </c>
      <c r="K2459">
        <v>4.1900000000000004</v>
      </c>
      <c r="L2459">
        <v>4.1900000000000004</v>
      </c>
      <c r="N2459">
        <v>4.5199999999999996</v>
      </c>
      <c r="O2459">
        <v>4.5199999999999996</v>
      </c>
    </row>
    <row r="2460" spans="1:15">
      <c r="A2460" s="447">
        <v>3662</v>
      </c>
      <c r="B2460" s="448" t="s">
        <v>3246</v>
      </c>
      <c r="C2460" s="447" t="s">
        <v>950</v>
      </c>
      <c r="D2460" s="449">
        <f t="shared" si="116"/>
        <v>10.92</v>
      </c>
      <c r="E2460" s="450"/>
      <c r="F2460" s="450">
        <f t="shared" si="114"/>
        <v>10.92</v>
      </c>
      <c r="G2460" s="450">
        <f t="shared" si="115"/>
        <v>10.92</v>
      </c>
      <c r="K2460">
        <v>10.92</v>
      </c>
      <c r="L2460">
        <v>10.92</v>
      </c>
      <c r="N2460">
        <v>11.79</v>
      </c>
      <c r="O2460">
        <v>11.79</v>
      </c>
    </row>
    <row r="2461" spans="1:15">
      <c r="A2461" s="452">
        <v>3658</v>
      </c>
      <c r="B2461" s="453" t="s">
        <v>3247</v>
      </c>
      <c r="C2461" s="452" t="s">
        <v>950</v>
      </c>
      <c r="D2461" s="454">
        <f t="shared" si="116"/>
        <v>20.69</v>
      </c>
      <c r="E2461" s="450"/>
      <c r="F2461" s="450">
        <f t="shared" si="114"/>
        <v>20.69</v>
      </c>
      <c r="G2461" s="450">
        <f t="shared" si="115"/>
        <v>20.69</v>
      </c>
      <c r="K2461">
        <v>20.69</v>
      </c>
      <c r="L2461">
        <v>20.69</v>
      </c>
      <c r="N2461">
        <v>22.33</v>
      </c>
      <c r="O2461">
        <v>22.33</v>
      </c>
    </row>
    <row r="2462" spans="1:15" ht="28.8">
      <c r="A2462" s="447">
        <v>42696</v>
      </c>
      <c r="B2462" s="448" t="s">
        <v>3248</v>
      </c>
      <c r="C2462" s="447" t="s">
        <v>950</v>
      </c>
      <c r="D2462" s="449">
        <f t="shared" si="116"/>
        <v>164.06</v>
      </c>
      <c r="E2462" s="450"/>
      <c r="F2462" s="450">
        <f t="shared" si="114"/>
        <v>164.06</v>
      </c>
      <c r="G2462" s="450">
        <f t="shared" si="115"/>
        <v>164.06</v>
      </c>
      <c r="K2462">
        <v>164.06</v>
      </c>
      <c r="L2462">
        <v>164.06</v>
      </c>
      <c r="N2462">
        <v>177.08</v>
      </c>
      <c r="O2462">
        <v>177.08</v>
      </c>
    </row>
    <row r="2463" spans="1:15">
      <c r="A2463" s="452">
        <v>39875</v>
      </c>
      <c r="B2463" s="453" t="s">
        <v>3249</v>
      </c>
      <c r="C2463" s="452" t="s">
        <v>950</v>
      </c>
      <c r="D2463" s="454">
        <f t="shared" si="116"/>
        <v>691.44</v>
      </c>
      <c r="E2463" s="450"/>
      <c r="F2463" s="450">
        <f t="shared" si="114"/>
        <v>691.44</v>
      </c>
      <c r="G2463" s="450">
        <f t="shared" si="115"/>
        <v>691.44</v>
      </c>
      <c r="N2463">
        <v>691.44</v>
      </c>
      <c r="O2463">
        <v>691.44</v>
      </c>
    </row>
    <row r="2464" spans="1:15">
      <c r="A2464" s="447">
        <v>39876</v>
      </c>
      <c r="B2464" s="448" t="s">
        <v>3250</v>
      </c>
      <c r="C2464" s="447" t="s">
        <v>950</v>
      </c>
      <c r="D2464" s="449">
        <f t="shared" si="116"/>
        <v>865.68</v>
      </c>
      <c r="E2464" s="450"/>
      <c r="F2464" s="450">
        <f t="shared" si="114"/>
        <v>865.68</v>
      </c>
      <c r="G2464" s="450">
        <f t="shared" si="115"/>
        <v>865.68</v>
      </c>
      <c r="N2464">
        <v>865.68</v>
      </c>
      <c r="O2464">
        <v>865.68</v>
      </c>
    </row>
    <row r="2465" spans="1:15">
      <c r="A2465" s="452">
        <v>39877</v>
      </c>
      <c r="B2465" s="453" t="s">
        <v>3251</v>
      </c>
      <c r="C2465" s="452" t="s">
        <v>950</v>
      </c>
      <c r="D2465" s="454">
        <f t="shared" si="116"/>
        <v>1200.67</v>
      </c>
      <c r="E2465" s="450"/>
      <c r="F2465" s="450">
        <f t="shared" si="114"/>
        <v>1200.67</v>
      </c>
      <c r="G2465" s="450">
        <f t="shared" si="115"/>
        <v>1200.67</v>
      </c>
      <c r="N2465">
        <v>1200.67</v>
      </c>
      <c r="O2465">
        <v>1200.67</v>
      </c>
    </row>
    <row r="2466" spans="1:15">
      <c r="A2466" s="447">
        <v>39878</v>
      </c>
      <c r="B2466" s="448" t="s">
        <v>3252</v>
      </c>
      <c r="C2466" s="447" t="s">
        <v>950</v>
      </c>
      <c r="D2466" s="449">
        <f t="shared" si="116"/>
        <v>1585.88</v>
      </c>
      <c r="E2466" s="450"/>
      <c r="F2466" s="450">
        <f t="shared" ref="F2466:F2529" si="117">IF(K2466&gt;0,K2466,N2466)</f>
        <v>1585.88</v>
      </c>
      <c r="G2466" s="450">
        <f t="shared" ref="G2466:G2529" si="118">IF(L2466&gt;0,L2466,O2466)</f>
        <v>1585.88</v>
      </c>
      <c r="N2466">
        <v>1585.88</v>
      </c>
      <c r="O2466">
        <v>1585.88</v>
      </c>
    </row>
    <row r="2467" spans="1:15">
      <c r="A2467" s="452">
        <v>39872</v>
      </c>
      <c r="B2467" s="453" t="s">
        <v>3253</v>
      </c>
      <c r="C2467" s="452" t="s">
        <v>950</v>
      </c>
      <c r="D2467" s="454">
        <f t="shared" si="116"/>
        <v>474.17</v>
      </c>
      <c r="E2467" s="450"/>
      <c r="F2467" s="450">
        <f t="shared" si="117"/>
        <v>474.17</v>
      </c>
      <c r="G2467" s="450">
        <f t="shared" si="118"/>
        <v>474.17</v>
      </c>
      <c r="N2467">
        <v>474.17</v>
      </c>
      <c r="O2467">
        <v>474.17</v>
      </c>
    </row>
    <row r="2468" spans="1:15">
      <c r="A2468" s="447">
        <v>39873</v>
      </c>
      <c r="B2468" s="448" t="s">
        <v>3254</v>
      </c>
      <c r="C2468" s="447" t="s">
        <v>950</v>
      </c>
      <c r="D2468" s="449">
        <f t="shared" si="116"/>
        <v>550.01</v>
      </c>
      <c r="E2468" s="450"/>
      <c r="F2468" s="450">
        <f t="shared" si="117"/>
        <v>550.01</v>
      </c>
      <c r="G2468" s="450">
        <f t="shared" si="118"/>
        <v>550.01</v>
      </c>
      <c r="N2468">
        <v>550.01</v>
      </c>
      <c r="O2468">
        <v>550.01</v>
      </c>
    </row>
    <row r="2469" spans="1:15">
      <c r="A2469" s="452">
        <v>39874</v>
      </c>
      <c r="B2469" s="453" t="s">
        <v>3255</v>
      </c>
      <c r="C2469" s="452" t="s">
        <v>950</v>
      </c>
      <c r="D2469" s="454">
        <f t="shared" si="116"/>
        <v>604.11</v>
      </c>
      <c r="E2469" s="450"/>
      <c r="F2469" s="450">
        <f t="shared" si="117"/>
        <v>604.11</v>
      </c>
      <c r="G2469" s="450">
        <f t="shared" si="118"/>
        <v>604.11</v>
      </c>
      <c r="N2469">
        <v>604.11</v>
      </c>
      <c r="O2469">
        <v>604.11</v>
      </c>
    </row>
    <row r="2470" spans="1:15">
      <c r="A2470" s="447">
        <v>3674</v>
      </c>
      <c r="B2470" s="448" t="s">
        <v>3256</v>
      </c>
      <c r="C2470" s="447" t="s">
        <v>994</v>
      </c>
      <c r="D2470" s="449">
        <f t="shared" si="116"/>
        <v>91.92</v>
      </c>
      <c r="E2470" s="450"/>
      <c r="F2470" s="450">
        <f t="shared" si="117"/>
        <v>91.92</v>
      </c>
      <c r="G2470" s="450">
        <f t="shared" si="118"/>
        <v>91.92</v>
      </c>
      <c r="N2470">
        <v>91.92</v>
      </c>
      <c r="O2470">
        <v>91.92</v>
      </c>
    </row>
    <row r="2471" spans="1:15">
      <c r="A2471" s="452">
        <v>3681</v>
      </c>
      <c r="B2471" s="453" t="s">
        <v>3257</v>
      </c>
      <c r="C2471" s="452" t="s">
        <v>994</v>
      </c>
      <c r="D2471" s="454">
        <f t="shared" si="116"/>
        <v>136.77000000000001</v>
      </c>
      <c r="E2471" s="450"/>
      <c r="F2471" s="450">
        <f t="shared" si="117"/>
        <v>136.77000000000001</v>
      </c>
      <c r="G2471" s="450">
        <f t="shared" si="118"/>
        <v>136.77000000000001</v>
      </c>
      <c r="N2471">
        <v>136.77000000000001</v>
      </c>
      <c r="O2471">
        <v>136.77000000000001</v>
      </c>
    </row>
    <row r="2472" spans="1:15">
      <c r="A2472" s="447">
        <v>3676</v>
      </c>
      <c r="B2472" s="448" t="s">
        <v>3258</v>
      </c>
      <c r="C2472" s="447" t="s">
        <v>994</v>
      </c>
      <c r="D2472" s="449">
        <f t="shared" si="116"/>
        <v>514.72</v>
      </c>
      <c r="E2472" s="450"/>
      <c r="F2472" s="450">
        <f t="shared" si="117"/>
        <v>514.72</v>
      </c>
      <c r="G2472" s="450">
        <f t="shared" si="118"/>
        <v>514.72</v>
      </c>
      <c r="N2472">
        <v>514.72</v>
      </c>
      <c r="O2472">
        <v>514.72</v>
      </c>
    </row>
    <row r="2473" spans="1:15">
      <c r="A2473" s="452">
        <v>3679</v>
      </c>
      <c r="B2473" s="453" t="s">
        <v>3259</v>
      </c>
      <c r="C2473" s="452" t="s">
        <v>994</v>
      </c>
      <c r="D2473" s="454">
        <f t="shared" si="116"/>
        <v>425.84</v>
      </c>
      <c r="E2473" s="450"/>
      <c r="F2473" s="450">
        <f t="shared" si="117"/>
        <v>425.84</v>
      </c>
      <c r="G2473" s="450">
        <f t="shared" si="118"/>
        <v>425.84</v>
      </c>
      <c r="N2473">
        <v>425.84</v>
      </c>
      <c r="O2473">
        <v>425.84</v>
      </c>
    </row>
    <row r="2474" spans="1:15">
      <c r="A2474" s="447">
        <v>3672</v>
      </c>
      <c r="B2474" s="448" t="s">
        <v>3260</v>
      </c>
      <c r="C2474" s="447" t="s">
        <v>994</v>
      </c>
      <c r="D2474" s="449">
        <f t="shared" si="116"/>
        <v>1.45</v>
      </c>
      <c r="E2474" s="450"/>
      <c r="F2474" s="450">
        <f t="shared" si="117"/>
        <v>1.45</v>
      </c>
      <c r="G2474" s="450">
        <f t="shared" si="118"/>
        <v>1.45</v>
      </c>
      <c r="N2474">
        <v>1.45</v>
      </c>
      <c r="O2474">
        <v>1.45</v>
      </c>
    </row>
    <row r="2475" spans="1:15">
      <c r="A2475" s="452">
        <v>3671</v>
      </c>
      <c r="B2475" s="453" t="s">
        <v>3261</v>
      </c>
      <c r="C2475" s="452" t="s">
        <v>994</v>
      </c>
      <c r="D2475" s="454">
        <f t="shared" si="116"/>
        <v>1.37</v>
      </c>
      <c r="E2475" s="450"/>
      <c r="F2475" s="450">
        <f t="shared" si="117"/>
        <v>1.37</v>
      </c>
      <c r="G2475" s="450">
        <f t="shared" si="118"/>
        <v>1.37</v>
      </c>
      <c r="N2475">
        <v>1.37</v>
      </c>
      <c r="O2475">
        <v>1.37</v>
      </c>
    </row>
    <row r="2476" spans="1:15">
      <c r="A2476" s="447">
        <v>3673</v>
      </c>
      <c r="B2476" s="448" t="s">
        <v>3262</v>
      </c>
      <c r="C2476" s="447" t="s">
        <v>994</v>
      </c>
      <c r="D2476" s="449">
        <f t="shared" si="116"/>
        <v>2.15</v>
      </c>
      <c r="E2476" s="450"/>
      <c r="F2476" s="450">
        <f t="shared" si="117"/>
        <v>2.15</v>
      </c>
      <c r="G2476" s="450">
        <f t="shared" si="118"/>
        <v>2.15</v>
      </c>
      <c r="N2476">
        <v>2.15</v>
      </c>
      <c r="O2476">
        <v>2.15</v>
      </c>
    </row>
    <row r="2477" spans="1:15" ht="28.8">
      <c r="A2477" s="452">
        <v>38394</v>
      </c>
      <c r="B2477" s="453" t="s">
        <v>3263</v>
      </c>
      <c r="C2477" s="452" t="s">
        <v>950</v>
      </c>
      <c r="D2477" s="454">
        <f t="shared" si="116"/>
        <v>230.11</v>
      </c>
      <c r="E2477" s="450"/>
      <c r="F2477" s="450">
        <f t="shared" si="117"/>
        <v>230.11</v>
      </c>
      <c r="G2477" s="450">
        <f t="shared" si="118"/>
        <v>230.11</v>
      </c>
      <c r="K2477">
        <v>230.11</v>
      </c>
      <c r="L2477">
        <v>230.11</v>
      </c>
      <c r="N2477">
        <v>215.98</v>
      </c>
      <c r="O2477">
        <v>215.98</v>
      </c>
    </row>
    <row r="2478" spans="1:15">
      <c r="A2478" s="447">
        <v>3729</v>
      </c>
      <c r="B2478" s="448" t="s">
        <v>3264</v>
      </c>
      <c r="C2478" s="447" t="s">
        <v>950</v>
      </c>
      <c r="D2478" s="449">
        <f t="shared" si="116"/>
        <v>131.22999999999999</v>
      </c>
      <c r="E2478" s="450"/>
      <c r="F2478" s="450">
        <f t="shared" si="117"/>
        <v>131.22999999999999</v>
      </c>
      <c r="G2478" s="450">
        <f t="shared" si="118"/>
        <v>131.22999999999999</v>
      </c>
      <c r="K2478">
        <v>131.22999999999999</v>
      </c>
      <c r="L2478">
        <v>131.22999999999999</v>
      </c>
      <c r="N2478">
        <v>158.94</v>
      </c>
      <c r="O2478">
        <v>158.94</v>
      </c>
    </row>
    <row r="2479" spans="1:15" ht="43.2">
      <c r="A2479" s="452">
        <v>39357</v>
      </c>
      <c r="B2479" s="453" t="s">
        <v>3265</v>
      </c>
      <c r="C2479" s="452" t="s">
        <v>950</v>
      </c>
      <c r="D2479" s="454">
        <f t="shared" si="116"/>
        <v>61.02</v>
      </c>
      <c r="E2479" s="450"/>
      <c r="F2479" s="450">
        <f t="shared" si="117"/>
        <v>61.02</v>
      </c>
      <c r="G2479" s="450">
        <f t="shared" si="118"/>
        <v>61.02</v>
      </c>
      <c r="N2479">
        <v>61.02</v>
      </c>
      <c r="O2479">
        <v>61.02</v>
      </c>
    </row>
    <row r="2480" spans="1:15" ht="43.2">
      <c r="A2480" s="447">
        <v>39358</v>
      </c>
      <c r="B2480" s="448" t="s">
        <v>3266</v>
      </c>
      <c r="C2480" s="447" t="s">
        <v>950</v>
      </c>
      <c r="D2480" s="449">
        <f t="shared" si="116"/>
        <v>61.02</v>
      </c>
      <c r="E2480" s="450"/>
      <c r="F2480" s="450">
        <f t="shared" si="117"/>
        <v>61.02</v>
      </c>
      <c r="G2480" s="450">
        <f t="shared" si="118"/>
        <v>61.02</v>
      </c>
      <c r="N2480">
        <v>61.02</v>
      </c>
      <c r="O2480">
        <v>61.02</v>
      </c>
    </row>
    <row r="2481" spans="1:15" ht="43.2">
      <c r="A2481" s="452">
        <v>39355</v>
      </c>
      <c r="B2481" s="453" t="s">
        <v>3267</v>
      </c>
      <c r="C2481" s="452" t="s">
        <v>950</v>
      </c>
      <c r="D2481" s="454">
        <f t="shared" si="116"/>
        <v>88.91</v>
      </c>
      <c r="E2481" s="450"/>
      <c r="F2481" s="450">
        <f t="shared" si="117"/>
        <v>88.91</v>
      </c>
      <c r="G2481" s="450">
        <f t="shared" si="118"/>
        <v>88.91</v>
      </c>
      <c r="N2481">
        <v>88.91</v>
      </c>
      <c r="O2481">
        <v>88.91</v>
      </c>
    </row>
    <row r="2482" spans="1:15" ht="43.2">
      <c r="A2482" s="447">
        <v>39356</v>
      </c>
      <c r="B2482" s="448" t="s">
        <v>3268</v>
      </c>
      <c r="C2482" s="447" t="s">
        <v>950</v>
      </c>
      <c r="D2482" s="449">
        <f t="shared" si="116"/>
        <v>84.86</v>
      </c>
      <c r="E2482" s="450"/>
      <c r="F2482" s="450">
        <f t="shared" si="117"/>
        <v>84.86</v>
      </c>
      <c r="G2482" s="450">
        <f t="shared" si="118"/>
        <v>84.86</v>
      </c>
      <c r="N2482">
        <v>84.86</v>
      </c>
      <c r="O2482">
        <v>84.86</v>
      </c>
    </row>
    <row r="2483" spans="1:15" ht="43.2">
      <c r="A2483" s="452">
        <v>39353</v>
      </c>
      <c r="B2483" s="453" t="s">
        <v>23710</v>
      </c>
      <c r="C2483" s="452" t="s">
        <v>950</v>
      </c>
      <c r="D2483" s="454">
        <f t="shared" si="116"/>
        <v>194.8</v>
      </c>
      <c r="E2483" s="450"/>
      <c r="F2483" s="450">
        <f t="shared" si="117"/>
        <v>194.8</v>
      </c>
      <c r="G2483" s="450">
        <f t="shared" si="118"/>
        <v>194.8</v>
      </c>
      <c r="N2483">
        <v>194.8</v>
      </c>
      <c r="O2483">
        <v>194.8</v>
      </c>
    </row>
    <row r="2484" spans="1:15" ht="43.2">
      <c r="A2484" s="447">
        <v>39354</v>
      </c>
      <c r="B2484" s="448" t="s">
        <v>23711</v>
      </c>
      <c r="C2484" s="447" t="s">
        <v>950</v>
      </c>
      <c r="D2484" s="449">
        <f t="shared" si="116"/>
        <v>410.99</v>
      </c>
      <c r="E2484" s="450"/>
      <c r="F2484" s="450">
        <f t="shared" si="117"/>
        <v>410.99</v>
      </c>
      <c r="G2484" s="450">
        <f t="shared" si="118"/>
        <v>410.99</v>
      </c>
      <c r="N2484">
        <v>410.99</v>
      </c>
      <c r="O2484">
        <v>410.99</v>
      </c>
    </row>
    <row r="2485" spans="1:15">
      <c r="A2485" s="452">
        <v>39398</v>
      </c>
      <c r="B2485" s="453" t="s">
        <v>3269</v>
      </c>
      <c r="C2485" s="452" t="s">
        <v>950</v>
      </c>
      <c r="D2485" s="454">
        <f t="shared" si="116"/>
        <v>81.72</v>
      </c>
      <c r="E2485" s="450"/>
      <c r="F2485" s="450">
        <f t="shared" si="117"/>
        <v>81.72</v>
      </c>
      <c r="G2485" s="450">
        <f t="shared" si="118"/>
        <v>81.72</v>
      </c>
      <c r="K2485">
        <v>81.72</v>
      </c>
      <c r="L2485">
        <v>81.72</v>
      </c>
      <c r="N2485">
        <v>121.27</v>
      </c>
      <c r="O2485">
        <v>121.27</v>
      </c>
    </row>
    <row r="2486" spans="1:15" ht="28.8">
      <c r="A2486" s="447">
        <v>13343</v>
      </c>
      <c r="B2486" s="448" t="s">
        <v>3270</v>
      </c>
      <c r="C2486" s="447" t="s">
        <v>950</v>
      </c>
      <c r="D2486" s="449">
        <f t="shared" si="116"/>
        <v>42.24</v>
      </c>
      <c r="E2486" s="450"/>
      <c r="F2486" s="450">
        <f t="shared" si="117"/>
        <v>42.24</v>
      </c>
      <c r="G2486" s="450">
        <f t="shared" si="118"/>
        <v>42.24</v>
      </c>
      <c r="K2486">
        <v>42.24</v>
      </c>
      <c r="L2486">
        <v>42.24</v>
      </c>
      <c r="N2486">
        <v>40.18</v>
      </c>
      <c r="O2486">
        <v>40.18</v>
      </c>
    </row>
    <row r="2487" spans="1:15" ht="28.8">
      <c r="A2487" s="452">
        <v>12118</v>
      </c>
      <c r="B2487" s="453" t="s">
        <v>3271</v>
      </c>
      <c r="C2487" s="452" t="s">
        <v>950</v>
      </c>
      <c r="D2487" s="454">
        <f t="shared" si="116"/>
        <v>21.91</v>
      </c>
      <c r="E2487" s="450"/>
      <c r="F2487" s="450">
        <f t="shared" si="117"/>
        <v>21.91</v>
      </c>
      <c r="G2487" s="450">
        <f t="shared" si="118"/>
        <v>21.91</v>
      </c>
      <c r="K2487">
        <v>21.91</v>
      </c>
      <c r="L2487">
        <v>21.91</v>
      </c>
      <c r="N2487">
        <v>24.49</v>
      </c>
      <c r="O2487">
        <v>24.49</v>
      </c>
    </row>
    <row r="2488" spans="1:15" ht="43.2">
      <c r="A2488" s="447">
        <v>39482</v>
      </c>
      <c r="B2488" s="448" t="s">
        <v>3272</v>
      </c>
      <c r="C2488" s="447" t="s">
        <v>950</v>
      </c>
      <c r="D2488" s="449">
        <f t="shared" si="116"/>
        <v>689.6</v>
      </c>
      <c r="E2488" s="450"/>
      <c r="F2488" s="450">
        <f t="shared" si="117"/>
        <v>689.6</v>
      </c>
      <c r="G2488" s="450">
        <f t="shared" si="118"/>
        <v>689.6</v>
      </c>
      <c r="N2488">
        <v>689.6</v>
      </c>
      <c r="O2488">
        <v>689.6</v>
      </c>
    </row>
    <row r="2489" spans="1:15" ht="43.2">
      <c r="A2489" s="452">
        <v>39486</v>
      </c>
      <c r="B2489" s="453" t="s">
        <v>3273</v>
      </c>
      <c r="C2489" s="452" t="s">
        <v>950</v>
      </c>
      <c r="D2489" s="454">
        <f t="shared" si="116"/>
        <v>562.80999999999995</v>
      </c>
      <c r="E2489" s="450"/>
      <c r="F2489" s="450">
        <f t="shared" si="117"/>
        <v>562.80999999999995</v>
      </c>
      <c r="G2489" s="450">
        <f t="shared" si="118"/>
        <v>562.80999999999995</v>
      </c>
      <c r="N2489">
        <v>562.80999999999995</v>
      </c>
      <c r="O2489">
        <v>562.80999999999995</v>
      </c>
    </row>
    <row r="2490" spans="1:15" ht="43.2">
      <c r="A2490" s="447">
        <v>39484</v>
      </c>
      <c r="B2490" s="448" t="s">
        <v>3274</v>
      </c>
      <c r="C2490" s="447" t="s">
        <v>950</v>
      </c>
      <c r="D2490" s="449">
        <f t="shared" si="116"/>
        <v>689.6</v>
      </c>
      <c r="E2490" s="450"/>
      <c r="F2490" s="450">
        <f t="shared" si="117"/>
        <v>689.6</v>
      </c>
      <c r="G2490" s="450">
        <f t="shared" si="118"/>
        <v>689.6</v>
      </c>
      <c r="N2490">
        <v>689.6</v>
      </c>
      <c r="O2490">
        <v>689.6</v>
      </c>
    </row>
    <row r="2491" spans="1:15" ht="43.2">
      <c r="A2491" s="452">
        <v>39488</v>
      </c>
      <c r="B2491" s="453" t="s">
        <v>3275</v>
      </c>
      <c r="C2491" s="452" t="s">
        <v>950</v>
      </c>
      <c r="D2491" s="454">
        <f t="shared" si="116"/>
        <v>572.02</v>
      </c>
      <c r="E2491" s="450"/>
      <c r="F2491" s="450">
        <f t="shared" si="117"/>
        <v>572.02</v>
      </c>
      <c r="G2491" s="450">
        <f t="shared" si="118"/>
        <v>572.02</v>
      </c>
      <c r="N2491">
        <v>572.02</v>
      </c>
      <c r="O2491">
        <v>572.02</v>
      </c>
    </row>
    <row r="2492" spans="1:15" ht="43.2">
      <c r="A2492" s="447">
        <v>39485</v>
      </c>
      <c r="B2492" s="448" t="s">
        <v>3276</v>
      </c>
      <c r="C2492" s="447" t="s">
        <v>950</v>
      </c>
      <c r="D2492" s="449">
        <f t="shared" si="116"/>
        <v>689.6</v>
      </c>
      <c r="E2492" s="450"/>
      <c r="F2492" s="450">
        <f t="shared" si="117"/>
        <v>689.6</v>
      </c>
      <c r="G2492" s="450">
        <f t="shared" si="118"/>
        <v>689.6</v>
      </c>
      <c r="N2492">
        <v>689.6</v>
      </c>
      <c r="O2492">
        <v>689.6</v>
      </c>
    </row>
    <row r="2493" spans="1:15" ht="43.2">
      <c r="A2493" s="452">
        <v>39489</v>
      </c>
      <c r="B2493" s="453" t="s">
        <v>3277</v>
      </c>
      <c r="C2493" s="452" t="s">
        <v>950</v>
      </c>
      <c r="D2493" s="454">
        <f t="shared" si="116"/>
        <v>581.72</v>
      </c>
      <c r="E2493" s="450"/>
      <c r="F2493" s="450">
        <f t="shared" si="117"/>
        <v>581.72</v>
      </c>
      <c r="G2493" s="450">
        <f t="shared" si="118"/>
        <v>581.72</v>
      </c>
      <c r="N2493">
        <v>581.72</v>
      </c>
      <c r="O2493">
        <v>581.72</v>
      </c>
    </row>
    <row r="2494" spans="1:15" ht="57.6">
      <c r="A2494" s="447">
        <v>39490</v>
      </c>
      <c r="B2494" s="448" t="s">
        <v>3278</v>
      </c>
      <c r="C2494" s="447" t="s">
        <v>950</v>
      </c>
      <c r="D2494" s="449">
        <f t="shared" si="116"/>
        <v>866.84</v>
      </c>
      <c r="E2494" s="450"/>
      <c r="F2494" s="450">
        <f t="shared" si="117"/>
        <v>866.84</v>
      </c>
      <c r="G2494" s="450">
        <f t="shared" si="118"/>
        <v>866.84</v>
      </c>
      <c r="N2494">
        <v>866.84</v>
      </c>
      <c r="O2494">
        <v>866.84</v>
      </c>
    </row>
    <row r="2495" spans="1:15" ht="43.2">
      <c r="A2495" s="452">
        <v>39494</v>
      </c>
      <c r="B2495" s="453" t="s">
        <v>3279</v>
      </c>
      <c r="C2495" s="452" t="s">
        <v>950</v>
      </c>
      <c r="D2495" s="454">
        <f t="shared" si="116"/>
        <v>622.46</v>
      </c>
      <c r="E2495" s="450"/>
      <c r="F2495" s="450">
        <f t="shared" si="117"/>
        <v>622.46</v>
      </c>
      <c r="G2495" s="450">
        <f t="shared" si="118"/>
        <v>622.46</v>
      </c>
      <c r="N2495">
        <v>622.46</v>
      </c>
      <c r="O2495">
        <v>622.46</v>
      </c>
    </row>
    <row r="2496" spans="1:15" ht="43.2">
      <c r="A2496" s="447">
        <v>39495</v>
      </c>
      <c r="B2496" s="448" t="s">
        <v>3280</v>
      </c>
      <c r="C2496" s="447" t="s">
        <v>950</v>
      </c>
      <c r="D2496" s="449">
        <f t="shared" si="116"/>
        <v>701.43</v>
      </c>
      <c r="E2496" s="450"/>
      <c r="F2496" s="450">
        <f t="shared" si="117"/>
        <v>701.43</v>
      </c>
      <c r="G2496" s="450">
        <f t="shared" si="118"/>
        <v>701.43</v>
      </c>
      <c r="N2496">
        <v>701.43</v>
      </c>
      <c r="O2496">
        <v>701.43</v>
      </c>
    </row>
    <row r="2497" spans="1:15" ht="43.2">
      <c r="A2497" s="452">
        <v>39496</v>
      </c>
      <c r="B2497" s="453" t="s">
        <v>3281</v>
      </c>
      <c r="C2497" s="452" t="s">
        <v>950</v>
      </c>
      <c r="D2497" s="454">
        <f t="shared" si="116"/>
        <v>771.57</v>
      </c>
      <c r="E2497" s="450"/>
      <c r="F2497" s="450">
        <f t="shared" si="117"/>
        <v>771.57</v>
      </c>
      <c r="G2497" s="450">
        <f t="shared" si="118"/>
        <v>771.57</v>
      </c>
      <c r="N2497">
        <v>771.57</v>
      </c>
      <c r="O2497">
        <v>771.57</v>
      </c>
    </row>
    <row r="2498" spans="1:15" ht="43.2">
      <c r="A2498" s="447">
        <v>39492</v>
      </c>
      <c r="B2498" s="448" t="s">
        <v>3282</v>
      </c>
      <c r="C2498" s="447" t="s">
        <v>950</v>
      </c>
      <c r="D2498" s="449">
        <f t="shared" si="116"/>
        <v>893.27</v>
      </c>
      <c r="E2498" s="450"/>
      <c r="F2498" s="450">
        <f t="shared" si="117"/>
        <v>893.27</v>
      </c>
      <c r="G2498" s="450">
        <f t="shared" si="118"/>
        <v>893.27</v>
      </c>
      <c r="N2498">
        <v>893.27</v>
      </c>
      <c r="O2498">
        <v>893.27</v>
      </c>
    </row>
    <row r="2499" spans="1:15" ht="43.2">
      <c r="A2499" s="452">
        <v>39497</v>
      </c>
      <c r="B2499" s="453" t="s">
        <v>3283</v>
      </c>
      <c r="C2499" s="452" t="s">
        <v>950</v>
      </c>
      <c r="D2499" s="454">
        <f t="shared" ref="D2499:D2562" si="119">IF($I$2=$G$1,G2499,F2499)</f>
        <v>806.86</v>
      </c>
      <c r="E2499" s="450"/>
      <c r="F2499" s="450">
        <f t="shared" si="117"/>
        <v>806.86</v>
      </c>
      <c r="G2499" s="450">
        <f t="shared" si="118"/>
        <v>806.86</v>
      </c>
      <c r="N2499">
        <v>806.86</v>
      </c>
      <c r="O2499">
        <v>806.86</v>
      </c>
    </row>
    <row r="2500" spans="1:15" ht="43.2">
      <c r="A2500" s="447">
        <v>39493</v>
      </c>
      <c r="B2500" s="448" t="s">
        <v>3284</v>
      </c>
      <c r="C2500" s="447" t="s">
        <v>950</v>
      </c>
      <c r="D2500" s="449">
        <f t="shared" si="119"/>
        <v>958.12</v>
      </c>
      <c r="E2500" s="450"/>
      <c r="F2500" s="450">
        <f t="shared" si="117"/>
        <v>958.12</v>
      </c>
      <c r="G2500" s="450">
        <f t="shared" si="118"/>
        <v>958.12</v>
      </c>
      <c r="N2500">
        <v>958.12</v>
      </c>
      <c r="O2500">
        <v>958.12</v>
      </c>
    </row>
    <row r="2501" spans="1:15" ht="43.2">
      <c r="A2501" s="452">
        <v>43628</v>
      </c>
      <c r="B2501" s="453" t="s">
        <v>3285</v>
      </c>
      <c r="C2501" s="452" t="s">
        <v>950</v>
      </c>
      <c r="D2501" s="454">
        <f t="shared" si="119"/>
        <v>1016.25</v>
      </c>
      <c r="E2501" s="450"/>
      <c r="F2501" s="450">
        <f t="shared" si="117"/>
        <v>1016.25</v>
      </c>
      <c r="G2501" s="450">
        <f t="shared" si="118"/>
        <v>1016.25</v>
      </c>
      <c r="N2501">
        <v>1016.25</v>
      </c>
      <c r="O2501">
        <v>1016.25</v>
      </c>
    </row>
    <row r="2502" spans="1:15" ht="43.2">
      <c r="A2502" s="447">
        <v>39500</v>
      </c>
      <c r="B2502" s="448" t="s">
        <v>3286</v>
      </c>
      <c r="C2502" s="447" t="s">
        <v>950</v>
      </c>
      <c r="D2502" s="449">
        <f t="shared" si="119"/>
        <v>1045.3900000000001</v>
      </c>
      <c r="E2502" s="450"/>
      <c r="F2502" s="450">
        <f t="shared" si="117"/>
        <v>1045.3900000000001</v>
      </c>
      <c r="G2502" s="450">
        <f t="shared" si="118"/>
        <v>1045.3900000000001</v>
      </c>
      <c r="N2502">
        <v>1045.3900000000001</v>
      </c>
      <c r="O2502">
        <v>1045.3900000000001</v>
      </c>
    </row>
    <row r="2503" spans="1:15" ht="43.2">
      <c r="A2503" s="452">
        <v>39498</v>
      </c>
      <c r="B2503" s="453" t="s">
        <v>3287</v>
      </c>
      <c r="C2503" s="452" t="s">
        <v>950</v>
      </c>
      <c r="D2503" s="454">
        <f t="shared" si="119"/>
        <v>1289.31</v>
      </c>
      <c r="E2503" s="450"/>
      <c r="F2503" s="450">
        <f t="shared" si="117"/>
        <v>1289.31</v>
      </c>
      <c r="G2503" s="450">
        <f t="shared" si="118"/>
        <v>1289.31</v>
      </c>
      <c r="N2503">
        <v>1289.31</v>
      </c>
      <c r="O2503">
        <v>1289.31</v>
      </c>
    </row>
    <row r="2504" spans="1:15" ht="43.2">
      <c r="A2504" s="447">
        <v>43621</v>
      </c>
      <c r="B2504" s="448" t="s">
        <v>3288</v>
      </c>
      <c r="C2504" s="447" t="s">
        <v>950</v>
      </c>
      <c r="D2504" s="449">
        <f t="shared" si="119"/>
        <v>1079.77</v>
      </c>
      <c r="E2504" s="450"/>
      <c r="F2504" s="450">
        <f t="shared" si="117"/>
        <v>1079.77</v>
      </c>
      <c r="G2504" s="450">
        <f t="shared" si="118"/>
        <v>1079.77</v>
      </c>
      <c r="N2504">
        <v>1079.77</v>
      </c>
      <c r="O2504">
        <v>1079.77</v>
      </c>
    </row>
    <row r="2505" spans="1:15" ht="43.2">
      <c r="A2505" s="452">
        <v>39501</v>
      </c>
      <c r="B2505" s="453" t="s">
        <v>3289</v>
      </c>
      <c r="C2505" s="452" t="s">
        <v>950</v>
      </c>
      <c r="D2505" s="454">
        <f t="shared" si="119"/>
        <v>1073.7</v>
      </c>
      <c r="E2505" s="450"/>
      <c r="F2505" s="450">
        <f t="shared" si="117"/>
        <v>1073.7</v>
      </c>
      <c r="G2505" s="450">
        <f t="shared" si="118"/>
        <v>1073.7</v>
      </c>
      <c r="N2505">
        <v>1073.7</v>
      </c>
      <c r="O2505">
        <v>1073.7</v>
      </c>
    </row>
    <row r="2506" spans="1:15" ht="43.2">
      <c r="A2506" s="447">
        <v>39499</v>
      </c>
      <c r="B2506" s="448" t="s">
        <v>3290</v>
      </c>
      <c r="C2506" s="447" t="s">
        <v>950</v>
      </c>
      <c r="D2506" s="449">
        <f t="shared" si="119"/>
        <v>1307.6199999999999</v>
      </c>
      <c r="E2506" s="450"/>
      <c r="F2506" s="450">
        <f t="shared" si="117"/>
        <v>1307.6199999999999</v>
      </c>
      <c r="G2506" s="450">
        <f t="shared" si="118"/>
        <v>1307.6199999999999</v>
      </c>
      <c r="N2506">
        <v>1307.6199999999999</v>
      </c>
      <c r="O2506">
        <v>1307.6199999999999</v>
      </c>
    </row>
    <row r="2507" spans="1:15">
      <c r="A2507" s="452">
        <v>3733</v>
      </c>
      <c r="B2507" s="453" t="s">
        <v>3291</v>
      </c>
      <c r="C2507" s="452" t="s">
        <v>49</v>
      </c>
      <c r="D2507" s="454">
        <f t="shared" si="119"/>
        <v>131.34</v>
      </c>
      <c r="E2507" s="450"/>
      <c r="F2507" s="450">
        <f t="shared" si="117"/>
        <v>131.34</v>
      </c>
      <c r="G2507" s="450">
        <f t="shared" si="118"/>
        <v>131.34</v>
      </c>
      <c r="K2507">
        <v>131.34</v>
      </c>
      <c r="L2507">
        <v>131.34</v>
      </c>
      <c r="N2507">
        <v>113.12</v>
      </c>
      <c r="O2507">
        <v>113.12</v>
      </c>
    </row>
    <row r="2508" spans="1:15">
      <c r="A2508" s="447">
        <v>3731</v>
      </c>
      <c r="B2508" s="448" t="s">
        <v>3292</v>
      </c>
      <c r="C2508" s="447" t="s">
        <v>49</v>
      </c>
      <c r="D2508" s="449">
        <f t="shared" si="119"/>
        <v>117.51</v>
      </c>
      <c r="E2508" s="450"/>
      <c r="F2508" s="450">
        <f t="shared" si="117"/>
        <v>117.51</v>
      </c>
      <c r="G2508" s="450">
        <f t="shared" si="118"/>
        <v>117.51</v>
      </c>
      <c r="K2508">
        <v>117.51</v>
      </c>
      <c r="L2508">
        <v>117.51</v>
      </c>
      <c r="N2508">
        <v>101.21</v>
      </c>
      <c r="O2508">
        <v>101.21</v>
      </c>
    </row>
    <row r="2509" spans="1:15">
      <c r="A2509" s="452">
        <v>38137</v>
      </c>
      <c r="B2509" s="453" t="s">
        <v>3293</v>
      </c>
      <c r="C2509" s="452" t="s">
        <v>49</v>
      </c>
      <c r="D2509" s="454">
        <f t="shared" si="119"/>
        <v>140.55000000000001</v>
      </c>
      <c r="E2509" s="450"/>
      <c r="F2509" s="450">
        <f t="shared" si="117"/>
        <v>140.55000000000001</v>
      </c>
      <c r="G2509" s="450">
        <f t="shared" si="118"/>
        <v>140.55000000000001</v>
      </c>
      <c r="K2509">
        <v>140.55000000000001</v>
      </c>
      <c r="L2509">
        <v>140.55000000000001</v>
      </c>
      <c r="N2509">
        <v>121.06</v>
      </c>
      <c r="O2509">
        <v>121.06</v>
      </c>
    </row>
    <row r="2510" spans="1:15">
      <c r="A2510" s="447">
        <v>38138</v>
      </c>
      <c r="B2510" s="448" t="s">
        <v>3294</v>
      </c>
      <c r="C2510" s="447" t="s">
        <v>49</v>
      </c>
      <c r="D2510" s="449">
        <f t="shared" si="119"/>
        <v>145.93</v>
      </c>
      <c r="E2510" s="450"/>
      <c r="F2510" s="450">
        <f t="shared" si="117"/>
        <v>145.93</v>
      </c>
      <c r="G2510" s="450">
        <f t="shared" si="118"/>
        <v>145.93</v>
      </c>
      <c r="K2510">
        <v>145.93</v>
      </c>
      <c r="L2510">
        <v>145.93</v>
      </c>
      <c r="N2510">
        <v>125.69</v>
      </c>
      <c r="O2510">
        <v>125.69</v>
      </c>
    </row>
    <row r="2511" spans="1:15" ht="43.2">
      <c r="A2511" s="452">
        <v>45318</v>
      </c>
      <c r="B2511" s="453" t="s">
        <v>23712</v>
      </c>
      <c r="C2511" s="452" t="s">
        <v>49</v>
      </c>
      <c r="D2511" s="454">
        <f t="shared" si="119"/>
        <v>141.96</v>
      </c>
      <c r="E2511" s="450"/>
      <c r="F2511" s="450">
        <f t="shared" si="117"/>
        <v>141.96</v>
      </c>
      <c r="G2511" s="450">
        <f t="shared" si="118"/>
        <v>141.96</v>
      </c>
      <c r="K2511">
        <v>141.96</v>
      </c>
      <c r="L2511">
        <v>141.96</v>
      </c>
      <c r="N2511">
        <v>139.19999999999999</v>
      </c>
      <c r="O2511">
        <v>139.19999999999999</v>
      </c>
    </row>
    <row r="2512" spans="1:15" ht="43.2">
      <c r="A2512" s="447">
        <v>45319</v>
      </c>
      <c r="B2512" s="448" t="s">
        <v>23713</v>
      </c>
      <c r="C2512" s="447" t="s">
        <v>49</v>
      </c>
      <c r="D2512" s="449">
        <f t="shared" si="119"/>
        <v>159.71</v>
      </c>
      <c r="E2512" s="450"/>
      <c r="F2512" s="450">
        <f t="shared" si="117"/>
        <v>159.71</v>
      </c>
      <c r="G2512" s="450">
        <f t="shared" si="118"/>
        <v>159.71</v>
      </c>
      <c r="K2512">
        <v>159.71</v>
      </c>
      <c r="L2512">
        <v>159.71</v>
      </c>
      <c r="N2512">
        <v>156.61000000000001</v>
      </c>
      <c r="O2512">
        <v>156.61000000000001</v>
      </c>
    </row>
    <row r="2513" spans="1:15" ht="43.2">
      <c r="A2513" s="452">
        <v>45320</v>
      </c>
      <c r="B2513" s="453" t="s">
        <v>23714</v>
      </c>
      <c r="C2513" s="452" t="s">
        <v>49</v>
      </c>
      <c r="D2513" s="454">
        <f t="shared" si="119"/>
        <v>206.93</v>
      </c>
      <c r="E2513" s="450"/>
      <c r="F2513" s="450">
        <f t="shared" si="117"/>
        <v>206.93</v>
      </c>
      <c r="G2513" s="450">
        <f t="shared" si="118"/>
        <v>206.93</v>
      </c>
      <c r="K2513">
        <v>206.93</v>
      </c>
      <c r="L2513">
        <v>206.93</v>
      </c>
      <c r="N2513">
        <v>202.9</v>
      </c>
      <c r="O2513">
        <v>202.9</v>
      </c>
    </row>
    <row r="2514" spans="1:15" ht="43.2">
      <c r="A2514" s="447">
        <v>45315</v>
      </c>
      <c r="B2514" s="448" t="s">
        <v>23715</v>
      </c>
      <c r="C2514" s="447" t="s">
        <v>49</v>
      </c>
      <c r="D2514" s="449">
        <f t="shared" si="119"/>
        <v>93.43</v>
      </c>
      <c r="E2514" s="450"/>
      <c r="F2514" s="450">
        <f t="shared" si="117"/>
        <v>93.43</v>
      </c>
      <c r="G2514" s="450">
        <f t="shared" si="118"/>
        <v>93.43</v>
      </c>
      <c r="K2514">
        <v>93.43</v>
      </c>
      <c r="L2514">
        <v>93.43</v>
      </c>
      <c r="N2514">
        <v>91.61</v>
      </c>
      <c r="O2514">
        <v>91.61</v>
      </c>
    </row>
    <row r="2515" spans="1:15" ht="43.2">
      <c r="A2515" s="452">
        <v>45316</v>
      </c>
      <c r="B2515" s="453" t="s">
        <v>23716</v>
      </c>
      <c r="C2515" s="452" t="s">
        <v>49</v>
      </c>
      <c r="D2515" s="454">
        <f t="shared" si="119"/>
        <v>107.17</v>
      </c>
      <c r="E2515" s="450"/>
      <c r="F2515" s="450">
        <f t="shared" si="117"/>
        <v>107.17</v>
      </c>
      <c r="G2515" s="450">
        <f t="shared" si="118"/>
        <v>107.17</v>
      </c>
      <c r="K2515">
        <v>107.17</v>
      </c>
      <c r="L2515">
        <v>107.17</v>
      </c>
      <c r="N2515">
        <v>105.09</v>
      </c>
      <c r="O2515">
        <v>105.09</v>
      </c>
    </row>
    <row r="2516" spans="1:15" ht="43.2">
      <c r="A2516" s="447">
        <v>45317</v>
      </c>
      <c r="B2516" s="448" t="s">
        <v>23717</v>
      </c>
      <c r="C2516" s="447" t="s">
        <v>49</v>
      </c>
      <c r="D2516" s="449">
        <f t="shared" si="119"/>
        <v>127.18</v>
      </c>
      <c r="E2516" s="450"/>
      <c r="F2516" s="450">
        <f t="shared" si="117"/>
        <v>127.18</v>
      </c>
      <c r="G2516" s="450">
        <f t="shared" si="118"/>
        <v>127.18</v>
      </c>
      <c r="K2516">
        <v>127.18</v>
      </c>
      <c r="L2516">
        <v>127.18</v>
      </c>
      <c r="N2516">
        <v>124.7</v>
      </c>
      <c r="O2516">
        <v>124.7</v>
      </c>
    </row>
    <row r="2517" spans="1:15" ht="43.2">
      <c r="A2517" s="452">
        <v>45313</v>
      </c>
      <c r="B2517" s="453" t="s">
        <v>23718</v>
      </c>
      <c r="C2517" s="452" t="s">
        <v>49</v>
      </c>
      <c r="D2517" s="454">
        <f t="shared" si="119"/>
        <v>122.56</v>
      </c>
      <c r="E2517" s="450"/>
      <c r="F2517" s="450">
        <f t="shared" si="117"/>
        <v>122.56</v>
      </c>
      <c r="G2517" s="450">
        <f t="shared" si="118"/>
        <v>122.56</v>
      </c>
      <c r="K2517">
        <v>122.56</v>
      </c>
      <c r="L2517">
        <v>122.56</v>
      </c>
      <c r="N2517">
        <v>120.18</v>
      </c>
      <c r="O2517">
        <v>120.18</v>
      </c>
    </row>
    <row r="2518" spans="1:15" ht="43.2">
      <c r="A2518" s="447">
        <v>45314</v>
      </c>
      <c r="B2518" s="448" t="s">
        <v>23719</v>
      </c>
      <c r="C2518" s="447" t="s">
        <v>49</v>
      </c>
      <c r="D2518" s="449">
        <f t="shared" si="119"/>
        <v>172.25</v>
      </c>
      <c r="E2518" s="450"/>
      <c r="F2518" s="450">
        <f t="shared" si="117"/>
        <v>172.25</v>
      </c>
      <c r="G2518" s="450">
        <f t="shared" si="118"/>
        <v>172.25</v>
      </c>
      <c r="K2518">
        <v>172.25</v>
      </c>
      <c r="L2518">
        <v>172.25</v>
      </c>
      <c r="N2518">
        <v>168.9</v>
      </c>
      <c r="O2518">
        <v>168.9</v>
      </c>
    </row>
    <row r="2519" spans="1:15" ht="43.2">
      <c r="A2519" s="452">
        <v>45309</v>
      </c>
      <c r="B2519" s="453" t="s">
        <v>23720</v>
      </c>
      <c r="C2519" s="452" t="s">
        <v>49</v>
      </c>
      <c r="D2519" s="454">
        <f t="shared" si="119"/>
        <v>86.29</v>
      </c>
      <c r="E2519" s="450"/>
      <c r="F2519" s="450">
        <f t="shared" si="117"/>
        <v>86.29</v>
      </c>
      <c r="G2519" s="450">
        <f t="shared" si="118"/>
        <v>86.29</v>
      </c>
      <c r="K2519">
        <v>86.29</v>
      </c>
      <c r="L2519">
        <v>86.29</v>
      </c>
      <c r="N2519">
        <v>84.61</v>
      </c>
      <c r="O2519">
        <v>84.61</v>
      </c>
    </row>
    <row r="2520" spans="1:15" ht="43.2">
      <c r="A2520" s="447">
        <v>45310</v>
      </c>
      <c r="B2520" s="448" t="s">
        <v>23721</v>
      </c>
      <c r="C2520" s="447" t="s">
        <v>49</v>
      </c>
      <c r="D2520" s="449">
        <f t="shared" si="119"/>
        <v>100.44</v>
      </c>
      <c r="E2520" s="450"/>
      <c r="F2520" s="450">
        <f t="shared" si="117"/>
        <v>100.44</v>
      </c>
      <c r="G2520" s="450">
        <f t="shared" si="118"/>
        <v>100.44</v>
      </c>
      <c r="K2520">
        <v>100.44</v>
      </c>
      <c r="L2520">
        <v>100.44</v>
      </c>
      <c r="N2520">
        <v>98.48</v>
      </c>
      <c r="O2520">
        <v>98.48</v>
      </c>
    </row>
    <row r="2521" spans="1:15" ht="43.2">
      <c r="A2521" s="452">
        <v>45311</v>
      </c>
      <c r="B2521" s="453" t="s">
        <v>23722</v>
      </c>
      <c r="C2521" s="452" t="s">
        <v>49</v>
      </c>
      <c r="D2521" s="454">
        <f t="shared" si="119"/>
        <v>109.37</v>
      </c>
      <c r="E2521" s="450"/>
      <c r="F2521" s="450">
        <f t="shared" si="117"/>
        <v>109.37</v>
      </c>
      <c r="G2521" s="450">
        <f t="shared" si="118"/>
        <v>109.37</v>
      </c>
      <c r="K2521">
        <v>109.37</v>
      </c>
      <c r="L2521">
        <v>109.37</v>
      </c>
      <c r="N2521">
        <v>107.24</v>
      </c>
      <c r="O2521">
        <v>107.24</v>
      </c>
    </row>
    <row r="2522" spans="1:15" ht="43.2">
      <c r="A2522" s="447">
        <v>45312</v>
      </c>
      <c r="B2522" s="448" t="s">
        <v>23723</v>
      </c>
      <c r="C2522" s="447" t="s">
        <v>49</v>
      </c>
      <c r="D2522" s="449">
        <f t="shared" si="119"/>
        <v>132.36000000000001</v>
      </c>
      <c r="E2522" s="450"/>
      <c r="F2522" s="450">
        <f t="shared" si="117"/>
        <v>132.36000000000001</v>
      </c>
      <c r="G2522" s="450">
        <f t="shared" si="118"/>
        <v>132.36000000000001</v>
      </c>
      <c r="K2522">
        <v>132.36000000000001</v>
      </c>
      <c r="L2522">
        <v>132.36000000000001</v>
      </c>
      <c r="N2522">
        <v>129.79</v>
      </c>
      <c r="O2522">
        <v>129.79</v>
      </c>
    </row>
    <row r="2523" spans="1:15" ht="43.2">
      <c r="A2523" s="452">
        <v>43342</v>
      </c>
      <c r="B2523" s="453" t="s">
        <v>23724</v>
      </c>
      <c r="C2523" s="452" t="s">
        <v>49</v>
      </c>
      <c r="D2523" s="454">
        <f t="shared" si="119"/>
        <v>93.43</v>
      </c>
      <c r="E2523" s="450"/>
      <c r="F2523" s="450">
        <f t="shared" si="117"/>
        <v>93.43</v>
      </c>
      <c r="G2523" s="450">
        <f t="shared" si="118"/>
        <v>93.43</v>
      </c>
      <c r="K2523">
        <v>93.43</v>
      </c>
      <c r="L2523">
        <v>93.43</v>
      </c>
      <c r="N2523">
        <v>91.61</v>
      </c>
      <c r="O2523">
        <v>91.61</v>
      </c>
    </row>
    <row r="2524" spans="1:15" ht="43.2">
      <c r="A2524" s="447">
        <v>43343</v>
      </c>
      <c r="B2524" s="448" t="s">
        <v>23725</v>
      </c>
      <c r="C2524" s="447" t="s">
        <v>49</v>
      </c>
      <c r="D2524" s="449">
        <f t="shared" si="119"/>
        <v>97.83</v>
      </c>
      <c r="E2524" s="450"/>
      <c r="F2524" s="450">
        <f t="shared" si="117"/>
        <v>97.83</v>
      </c>
      <c r="G2524" s="450">
        <f t="shared" si="118"/>
        <v>97.83</v>
      </c>
      <c r="K2524">
        <v>97.83</v>
      </c>
      <c r="L2524">
        <v>97.83</v>
      </c>
      <c r="N2524">
        <v>95.92</v>
      </c>
      <c r="O2524">
        <v>95.92</v>
      </c>
    </row>
    <row r="2525" spans="1:15" ht="43.2">
      <c r="A2525" s="452">
        <v>43344</v>
      </c>
      <c r="B2525" s="453" t="s">
        <v>23726</v>
      </c>
      <c r="C2525" s="452" t="s">
        <v>49</v>
      </c>
      <c r="D2525" s="454">
        <f t="shared" si="119"/>
        <v>117.89</v>
      </c>
      <c r="E2525" s="450"/>
      <c r="F2525" s="450">
        <f t="shared" si="117"/>
        <v>117.89</v>
      </c>
      <c r="G2525" s="450">
        <f t="shared" si="118"/>
        <v>117.89</v>
      </c>
      <c r="K2525">
        <v>117.89</v>
      </c>
      <c r="L2525">
        <v>117.89</v>
      </c>
      <c r="N2525">
        <v>115.6</v>
      </c>
      <c r="O2525">
        <v>115.6</v>
      </c>
    </row>
    <row r="2526" spans="1:15" ht="43.2">
      <c r="A2526" s="447">
        <v>45307</v>
      </c>
      <c r="B2526" s="448" t="s">
        <v>23727</v>
      </c>
      <c r="C2526" s="447" t="s">
        <v>49</v>
      </c>
      <c r="D2526" s="449">
        <f t="shared" si="119"/>
        <v>126.41</v>
      </c>
      <c r="E2526" s="450"/>
      <c r="F2526" s="450">
        <f t="shared" si="117"/>
        <v>126.41</v>
      </c>
      <c r="G2526" s="450">
        <f t="shared" si="118"/>
        <v>126.41</v>
      </c>
      <c r="K2526">
        <v>126.41</v>
      </c>
      <c r="L2526">
        <v>126.41</v>
      </c>
      <c r="N2526">
        <v>123.95</v>
      </c>
      <c r="O2526">
        <v>123.95</v>
      </c>
    </row>
    <row r="2527" spans="1:15" ht="43.2">
      <c r="A2527" s="452">
        <v>43345</v>
      </c>
      <c r="B2527" s="453" t="s">
        <v>23728</v>
      </c>
      <c r="C2527" s="452" t="s">
        <v>49</v>
      </c>
      <c r="D2527" s="454">
        <f t="shared" si="119"/>
        <v>88.9</v>
      </c>
      <c r="E2527" s="450"/>
      <c r="F2527" s="450">
        <f t="shared" si="117"/>
        <v>88.9</v>
      </c>
      <c r="G2527" s="450">
        <f t="shared" si="118"/>
        <v>88.9</v>
      </c>
      <c r="K2527">
        <v>88.9</v>
      </c>
      <c r="L2527">
        <v>88.9</v>
      </c>
      <c r="N2527">
        <v>87.17</v>
      </c>
      <c r="O2527">
        <v>87.17</v>
      </c>
    </row>
    <row r="2528" spans="1:15" ht="43.2">
      <c r="A2528" s="447">
        <v>43346</v>
      </c>
      <c r="B2528" s="448" t="s">
        <v>23729</v>
      </c>
      <c r="C2528" s="447" t="s">
        <v>49</v>
      </c>
      <c r="D2528" s="449">
        <f t="shared" si="119"/>
        <v>90.68</v>
      </c>
      <c r="E2528" s="450"/>
      <c r="F2528" s="450">
        <f t="shared" si="117"/>
        <v>90.68</v>
      </c>
      <c r="G2528" s="450">
        <f t="shared" si="118"/>
        <v>90.68</v>
      </c>
      <c r="K2528">
        <v>90.68</v>
      </c>
      <c r="L2528">
        <v>90.68</v>
      </c>
      <c r="N2528">
        <v>88.92</v>
      </c>
      <c r="O2528">
        <v>88.92</v>
      </c>
    </row>
    <row r="2529" spans="1:15" ht="43.2">
      <c r="A2529" s="452">
        <v>43347</v>
      </c>
      <c r="B2529" s="453" t="s">
        <v>23730</v>
      </c>
      <c r="C2529" s="452" t="s">
        <v>49</v>
      </c>
      <c r="D2529" s="454">
        <f t="shared" si="119"/>
        <v>102.22</v>
      </c>
      <c r="E2529" s="450"/>
      <c r="F2529" s="450">
        <f t="shared" si="117"/>
        <v>102.22</v>
      </c>
      <c r="G2529" s="450">
        <f t="shared" si="118"/>
        <v>102.22</v>
      </c>
      <c r="K2529">
        <v>102.22</v>
      </c>
      <c r="L2529">
        <v>102.22</v>
      </c>
      <c r="N2529">
        <v>100.24</v>
      </c>
      <c r="O2529">
        <v>100.24</v>
      </c>
    </row>
    <row r="2530" spans="1:15" ht="43.2">
      <c r="A2530" s="447">
        <v>43348</v>
      </c>
      <c r="B2530" s="448" t="s">
        <v>23731</v>
      </c>
      <c r="C2530" s="447" t="s">
        <v>49</v>
      </c>
      <c r="D2530" s="449">
        <f t="shared" si="119"/>
        <v>113.53</v>
      </c>
      <c r="E2530" s="450"/>
      <c r="F2530" s="450">
        <f t="shared" ref="F2530:F2593" si="120">IF(K2530&gt;0,K2530,N2530)</f>
        <v>113.53</v>
      </c>
      <c r="G2530" s="450">
        <f t="shared" ref="G2530:G2593" si="121">IF(L2530&gt;0,L2530,O2530)</f>
        <v>113.53</v>
      </c>
      <c r="K2530">
        <v>113.53</v>
      </c>
      <c r="L2530">
        <v>113.53</v>
      </c>
      <c r="N2530">
        <v>111.32</v>
      </c>
      <c r="O2530">
        <v>111.32</v>
      </c>
    </row>
    <row r="2531" spans="1:15" ht="43.2">
      <c r="A2531" s="452">
        <v>45308</v>
      </c>
      <c r="B2531" s="453" t="s">
        <v>23732</v>
      </c>
      <c r="C2531" s="452" t="s">
        <v>49</v>
      </c>
      <c r="D2531" s="454">
        <f t="shared" si="119"/>
        <v>126.41</v>
      </c>
      <c r="E2531" s="450"/>
      <c r="F2531" s="450">
        <f t="shared" si="120"/>
        <v>126.41</v>
      </c>
      <c r="G2531" s="450">
        <f t="shared" si="121"/>
        <v>126.41</v>
      </c>
      <c r="K2531">
        <v>126.41</v>
      </c>
      <c r="L2531">
        <v>126.41</v>
      </c>
      <c r="N2531">
        <v>123.95</v>
      </c>
      <c r="O2531">
        <v>123.95</v>
      </c>
    </row>
    <row r="2532" spans="1:15" ht="43.2">
      <c r="A2532" s="447">
        <v>43349</v>
      </c>
      <c r="B2532" s="448" t="s">
        <v>23733</v>
      </c>
      <c r="C2532" s="447" t="s">
        <v>49</v>
      </c>
      <c r="D2532" s="449">
        <f t="shared" si="119"/>
        <v>78.069999999999993</v>
      </c>
      <c r="E2532" s="450"/>
      <c r="F2532" s="450">
        <f t="shared" si="120"/>
        <v>78.069999999999993</v>
      </c>
      <c r="G2532" s="450">
        <f t="shared" si="121"/>
        <v>78.069999999999993</v>
      </c>
      <c r="K2532">
        <v>78.069999999999993</v>
      </c>
      <c r="L2532">
        <v>78.069999999999993</v>
      </c>
      <c r="N2532">
        <v>76.56</v>
      </c>
      <c r="O2532">
        <v>76.56</v>
      </c>
    </row>
    <row r="2533" spans="1:15" ht="28.8">
      <c r="A2533" s="452">
        <v>3736</v>
      </c>
      <c r="B2533" s="453" t="s">
        <v>23734</v>
      </c>
      <c r="C2533" s="452" t="s">
        <v>49</v>
      </c>
      <c r="D2533" s="454">
        <f t="shared" si="119"/>
        <v>40.67</v>
      </c>
      <c r="E2533" s="450"/>
      <c r="F2533" s="450">
        <f t="shared" si="120"/>
        <v>40.67</v>
      </c>
      <c r="G2533" s="450">
        <f t="shared" si="121"/>
        <v>40.67</v>
      </c>
      <c r="K2533">
        <v>40.67</v>
      </c>
      <c r="L2533">
        <v>40.67</v>
      </c>
      <c r="N2533">
        <v>39.880000000000003</v>
      </c>
      <c r="O2533">
        <v>39.880000000000003</v>
      </c>
    </row>
    <row r="2534" spans="1:15" ht="28.8">
      <c r="A2534" s="447">
        <v>3741</v>
      </c>
      <c r="B2534" s="448" t="s">
        <v>23735</v>
      </c>
      <c r="C2534" s="447" t="s">
        <v>49</v>
      </c>
      <c r="D2534" s="449">
        <f t="shared" si="119"/>
        <v>43.96</v>
      </c>
      <c r="E2534" s="450"/>
      <c r="F2534" s="450">
        <f t="shared" si="120"/>
        <v>43.96</v>
      </c>
      <c r="G2534" s="450">
        <f t="shared" si="121"/>
        <v>43.96</v>
      </c>
      <c r="K2534">
        <v>43.96</v>
      </c>
      <c r="L2534">
        <v>43.96</v>
      </c>
      <c r="N2534">
        <v>43.11</v>
      </c>
      <c r="O2534">
        <v>43.11</v>
      </c>
    </row>
    <row r="2535" spans="1:15" ht="28.8">
      <c r="A2535" s="452">
        <v>3737</v>
      </c>
      <c r="B2535" s="453" t="s">
        <v>23736</v>
      </c>
      <c r="C2535" s="452" t="s">
        <v>49</v>
      </c>
      <c r="D2535" s="454">
        <f t="shared" si="119"/>
        <v>59.9</v>
      </c>
      <c r="E2535" s="450"/>
      <c r="F2535" s="450">
        <f t="shared" si="120"/>
        <v>59.9</v>
      </c>
      <c r="G2535" s="450">
        <f t="shared" si="121"/>
        <v>59.9</v>
      </c>
      <c r="K2535">
        <v>59.9</v>
      </c>
      <c r="L2535">
        <v>59.9</v>
      </c>
      <c r="N2535">
        <v>58.74</v>
      </c>
      <c r="O2535">
        <v>58.74</v>
      </c>
    </row>
    <row r="2536" spans="1:15" ht="43.2">
      <c r="A2536" s="447">
        <v>43353</v>
      </c>
      <c r="B2536" s="448" t="s">
        <v>23737</v>
      </c>
      <c r="C2536" s="447" t="s">
        <v>49</v>
      </c>
      <c r="D2536" s="449">
        <f t="shared" si="119"/>
        <v>65.95</v>
      </c>
      <c r="E2536" s="450"/>
      <c r="F2536" s="450">
        <f t="shared" si="120"/>
        <v>65.95</v>
      </c>
      <c r="G2536" s="450">
        <f t="shared" si="121"/>
        <v>65.95</v>
      </c>
      <c r="K2536">
        <v>65.95</v>
      </c>
      <c r="L2536">
        <v>65.95</v>
      </c>
      <c r="N2536">
        <v>64.67</v>
      </c>
      <c r="O2536">
        <v>64.67</v>
      </c>
    </row>
    <row r="2537" spans="1:15" ht="43.2">
      <c r="A2537" s="452">
        <v>43350</v>
      </c>
      <c r="B2537" s="453" t="s">
        <v>23738</v>
      </c>
      <c r="C2537" s="452" t="s">
        <v>49</v>
      </c>
      <c r="D2537" s="454">
        <f t="shared" si="119"/>
        <v>82.44</v>
      </c>
      <c r="E2537" s="450"/>
      <c r="F2537" s="450">
        <f t="shared" si="120"/>
        <v>82.44</v>
      </c>
      <c r="G2537" s="450">
        <f t="shared" si="121"/>
        <v>82.44</v>
      </c>
      <c r="K2537">
        <v>82.44</v>
      </c>
      <c r="L2537">
        <v>82.44</v>
      </c>
      <c r="N2537">
        <v>80.83</v>
      </c>
      <c r="O2537">
        <v>80.83</v>
      </c>
    </row>
    <row r="2538" spans="1:15" ht="43.2">
      <c r="A2538" s="447">
        <v>43351</v>
      </c>
      <c r="B2538" s="448" t="s">
        <v>23739</v>
      </c>
      <c r="C2538" s="447" t="s">
        <v>49</v>
      </c>
      <c r="D2538" s="449">
        <f t="shared" si="119"/>
        <v>91.01</v>
      </c>
      <c r="E2538" s="450"/>
      <c r="F2538" s="450">
        <f t="shared" si="120"/>
        <v>91.01</v>
      </c>
      <c r="G2538" s="450">
        <f t="shared" si="121"/>
        <v>91.01</v>
      </c>
      <c r="K2538">
        <v>91.01</v>
      </c>
      <c r="L2538">
        <v>91.01</v>
      </c>
      <c r="N2538">
        <v>89.24</v>
      </c>
      <c r="O2538">
        <v>89.24</v>
      </c>
    </row>
    <row r="2539" spans="1:15" ht="43.2">
      <c r="A2539" s="452">
        <v>43352</v>
      </c>
      <c r="B2539" s="453" t="s">
        <v>23740</v>
      </c>
      <c r="C2539" s="452" t="s">
        <v>49</v>
      </c>
      <c r="D2539" s="454">
        <f t="shared" si="119"/>
        <v>111.02</v>
      </c>
      <c r="E2539" s="450"/>
      <c r="F2539" s="450">
        <f t="shared" si="120"/>
        <v>111.02</v>
      </c>
      <c r="G2539" s="450">
        <f t="shared" si="121"/>
        <v>111.02</v>
      </c>
      <c r="K2539">
        <v>111.02</v>
      </c>
      <c r="L2539">
        <v>111.02</v>
      </c>
      <c r="N2539">
        <v>108.86</v>
      </c>
      <c r="O2539">
        <v>108.86</v>
      </c>
    </row>
    <row r="2540" spans="1:15" ht="43.2">
      <c r="A2540" s="447">
        <v>45306</v>
      </c>
      <c r="B2540" s="448" t="s">
        <v>23741</v>
      </c>
      <c r="C2540" s="447" t="s">
        <v>49</v>
      </c>
      <c r="D2540" s="449">
        <f t="shared" si="119"/>
        <v>144</v>
      </c>
      <c r="E2540" s="450"/>
      <c r="F2540" s="450">
        <f t="shared" si="120"/>
        <v>144</v>
      </c>
      <c r="G2540" s="450">
        <f t="shared" si="121"/>
        <v>144</v>
      </c>
      <c r="K2540">
        <v>144</v>
      </c>
      <c r="L2540">
        <v>144</v>
      </c>
      <c r="N2540">
        <v>141.19999999999999</v>
      </c>
      <c r="O2540">
        <v>141.19999999999999</v>
      </c>
    </row>
    <row r="2541" spans="1:15" ht="43.2">
      <c r="A2541" s="452">
        <v>44379</v>
      </c>
      <c r="B2541" s="453" t="s">
        <v>23742</v>
      </c>
      <c r="C2541" s="452" t="s">
        <v>49</v>
      </c>
      <c r="D2541" s="454">
        <f t="shared" si="119"/>
        <v>93.43</v>
      </c>
      <c r="E2541" s="450"/>
      <c r="F2541" s="450">
        <f t="shared" si="120"/>
        <v>93.43</v>
      </c>
      <c r="G2541" s="450">
        <f t="shared" si="121"/>
        <v>93.43</v>
      </c>
      <c r="K2541">
        <v>93.43</v>
      </c>
      <c r="L2541">
        <v>93.43</v>
      </c>
      <c r="N2541">
        <v>91.61</v>
      </c>
      <c r="O2541">
        <v>91.61</v>
      </c>
    </row>
    <row r="2542" spans="1:15" ht="43.2">
      <c r="A2542" s="447">
        <v>43355</v>
      </c>
      <c r="B2542" s="448" t="s">
        <v>23743</v>
      </c>
      <c r="C2542" s="447" t="s">
        <v>49</v>
      </c>
      <c r="D2542" s="449">
        <f t="shared" si="119"/>
        <v>108.52</v>
      </c>
      <c r="E2542" s="450"/>
      <c r="F2542" s="450">
        <f t="shared" si="120"/>
        <v>108.52</v>
      </c>
      <c r="G2542" s="450">
        <f t="shared" si="121"/>
        <v>108.52</v>
      </c>
      <c r="K2542">
        <v>108.52</v>
      </c>
      <c r="L2542">
        <v>108.52</v>
      </c>
      <c r="N2542">
        <v>106.41</v>
      </c>
      <c r="O2542">
        <v>106.41</v>
      </c>
    </row>
    <row r="2543" spans="1:15" ht="43.2">
      <c r="A2543" s="452">
        <v>43356</v>
      </c>
      <c r="B2543" s="453" t="s">
        <v>23744</v>
      </c>
      <c r="C2543" s="452" t="s">
        <v>49</v>
      </c>
      <c r="D2543" s="454">
        <f t="shared" si="119"/>
        <v>127.67</v>
      </c>
      <c r="E2543" s="450"/>
      <c r="F2543" s="450">
        <f t="shared" si="120"/>
        <v>127.67</v>
      </c>
      <c r="G2543" s="450">
        <f t="shared" si="121"/>
        <v>127.67</v>
      </c>
      <c r="K2543">
        <v>127.67</v>
      </c>
      <c r="L2543">
        <v>127.67</v>
      </c>
      <c r="N2543">
        <v>125.19</v>
      </c>
      <c r="O2543">
        <v>125.19</v>
      </c>
    </row>
    <row r="2544" spans="1:15" ht="43.2">
      <c r="A2544" s="447">
        <v>45305</v>
      </c>
      <c r="B2544" s="448" t="s">
        <v>23745</v>
      </c>
      <c r="C2544" s="447" t="s">
        <v>49</v>
      </c>
      <c r="D2544" s="449">
        <f t="shared" si="119"/>
        <v>155.69999999999999</v>
      </c>
      <c r="E2544" s="450"/>
      <c r="F2544" s="450">
        <f t="shared" si="120"/>
        <v>155.69999999999999</v>
      </c>
      <c r="G2544" s="450">
        <f t="shared" si="121"/>
        <v>155.69999999999999</v>
      </c>
      <c r="K2544">
        <v>155.69999999999999</v>
      </c>
      <c r="L2544">
        <v>155.69999999999999</v>
      </c>
      <c r="N2544">
        <v>152.66999999999999</v>
      </c>
      <c r="O2544">
        <v>152.66999999999999</v>
      </c>
    </row>
    <row r="2545" spans="1:15" ht="28.8">
      <c r="A2545" s="452">
        <v>3742</v>
      </c>
      <c r="B2545" s="453" t="s">
        <v>3295</v>
      </c>
      <c r="C2545" s="452" t="s">
        <v>49</v>
      </c>
      <c r="D2545" s="454">
        <f t="shared" si="119"/>
        <v>58.56</v>
      </c>
      <c r="E2545" s="450"/>
      <c r="F2545" s="450">
        <f t="shared" si="120"/>
        <v>58.56</v>
      </c>
      <c r="G2545" s="450">
        <f t="shared" si="121"/>
        <v>58.56</v>
      </c>
      <c r="K2545">
        <v>58.56</v>
      </c>
      <c r="L2545">
        <v>58.56</v>
      </c>
      <c r="N2545">
        <v>57.42</v>
      </c>
      <c r="O2545">
        <v>57.42</v>
      </c>
    </row>
    <row r="2546" spans="1:15" ht="43.2">
      <c r="A2546" s="447">
        <v>43357</v>
      </c>
      <c r="B2546" s="448" t="s">
        <v>23746</v>
      </c>
      <c r="C2546" s="447" t="s">
        <v>49</v>
      </c>
      <c r="D2546" s="449">
        <f t="shared" si="119"/>
        <v>72</v>
      </c>
      <c r="E2546" s="450"/>
      <c r="F2546" s="450">
        <f t="shared" si="120"/>
        <v>72</v>
      </c>
      <c r="G2546" s="450">
        <f t="shared" si="121"/>
        <v>72</v>
      </c>
      <c r="K2546">
        <v>72</v>
      </c>
      <c r="L2546">
        <v>72</v>
      </c>
      <c r="N2546">
        <v>70.599999999999994</v>
      </c>
      <c r="O2546">
        <v>70.599999999999994</v>
      </c>
    </row>
    <row r="2547" spans="1:15">
      <c r="A2547" s="452">
        <v>38194</v>
      </c>
      <c r="B2547" s="453" t="s">
        <v>3296</v>
      </c>
      <c r="C2547" s="452" t="s">
        <v>950</v>
      </c>
      <c r="D2547" s="454">
        <f t="shared" si="119"/>
        <v>3.49</v>
      </c>
      <c r="E2547" s="450"/>
      <c r="F2547" s="450">
        <f t="shared" si="120"/>
        <v>3.49</v>
      </c>
      <c r="G2547" s="450">
        <f t="shared" si="121"/>
        <v>3.49</v>
      </c>
      <c r="K2547">
        <v>3.49</v>
      </c>
      <c r="L2547">
        <v>3.49</v>
      </c>
      <c r="N2547">
        <v>4.26</v>
      </c>
      <c r="O2547">
        <v>4.26</v>
      </c>
    </row>
    <row r="2548" spans="1:15">
      <c r="A2548" s="447">
        <v>38193</v>
      </c>
      <c r="B2548" s="448" t="s">
        <v>3297</v>
      </c>
      <c r="C2548" s="447" t="s">
        <v>950</v>
      </c>
      <c r="D2548" s="449">
        <f t="shared" si="119"/>
        <v>3.03</v>
      </c>
      <c r="E2548" s="450"/>
      <c r="F2548" s="450">
        <f t="shared" si="120"/>
        <v>3.03</v>
      </c>
      <c r="G2548" s="450">
        <f t="shared" si="121"/>
        <v>3.03</v>
      </c>
      <c r="K2548">
        <v>3.03</v>
      </c>
      <c r="L2548">
        <v>3.03</v>
      </c>
      <c r="N2548">
        <v>3.7</v>
      </c>
      <c r="O2548">
        <v>3.7</v>
      </c>
    </row>
    <row r="2549" spans="1:15">
      <c r="A2549" s="452">
        <v>39388</v>
      </c>
      <c r="B2549" s="453" t="s">
        <v>3298</v>
      </c>
      <c r="C2549" s="452" t="s">
        <v>950</v>
      </c>
      <c r="D2549" s="454">
        <f t="shared" si="119"/>
        <v>4.29</v>
      </c>
      <c r="E2549" s="450"/>
      <c r="F2549" s="450">
        <f t="shared" si="120"/>
        <v>4.29</v>
      </c>
      <c r="G2549" s="450">
        <f t="shared" si="121"/>
        <v>4.29</v>
      </c>
      <c r="K2549">
        <v>4.29</v>
      </c>
      <c r="L2549">
        <v>4.29</v>
      </c>
      <c r="N2549">
        <v>5.24</v>
      </c>
      <c r="O2549">
        <v>5.24</v>
      </c>
    </row>
    <row r="2550" spans="1:15">
      <c r="A2550" s="447">
        <v>39387</v>
      </c>
      <c r="B2550" s="448" t="s">
        <v>3299</v>
      </c>
      <c r="C2550" s="447" t="s">
        <v>950</v>
      </c>
      <c r="D2550" s="449">
        <f t="shared" si="119"/>
        <v>6.69</v>
      </c>
      <c r="E2550" s="450"/>
      <c r="F2550" s="450">
        <f t="shared" si="120"/>
        <v>6.69</v>
      </c>
      <c r="G2550" s="450">
        <f t="shared" si="121"/>
        <v>6.69</v>
      </c>
      <c r="K2550">
        <v>6.69</v>
      </c>
      <c r="L2550">
        <v>6.69</v>
      </c>
      <c r="N2550">
        <v>8.16</v>
      </c>
      <c r="O2550">
        <v>8.16</v>
      </c>
    </row>
    <row r="2551" spans="1:15">
      <c r="A2551" s="452">
        <v>39386</v>
      </c>
      <c r="B2551" s="453" t="s">
        <v>3300</v>
      </c>
      <c r="C2551" s="452" t="s">
        <v>950</v>
      </c>
      <c r="D2551" s="454">
        <f t="shared" si="119"/>
        <v>4.66</v>
      </c>
      <c r="E2551" s="450"/>
      <c r="F2551" s="450">
        <f t="shared" si="120"/>
        <v>4.66</v>
      </c>
      <c r="G2551" s="450">
        <f t="shared" si="121"/>
        <v>4.66</v>
      </c>
      <c r="K2551">
        <v>4.66</v>
      </c>
      <c r="L2551">
        <v>4.66</v>
      </c>
      <c r="N2551">
        <v>5.69</v>
      </c>
      <c r="O2551">
        <v>5.69</v>
      </c>
    </row>
    <row r="2552" spans="1:15">
      <c r="A2552" s="447">
        <v>45229</v>
      </c>
      <c r="B2552" s="448" t="s">
        <v>23747</v>
      </c>
      <c r="C2552" s="447" t="s">
        <v>950</v>
      </c>
      <c r="D2552" s="449">
        <f t="shared" si="119"/>
        <v>2.84</v>
      </c>
      <c r="E2552" s="450"/>
      <c r="F2552" s="450">
        <f t="shared" si="120"/>
        <v>2.84</v>
      </c>
      <c r="G2552" s="450">
        <f t="shared" si="121"/>
        <v>2.84</v>
      </c>
      <c r="K2552">
        <v>2.84</v>
      </c>
      <c r="L2552">
        <v>2.84</v>
      </c>
      <c r="N2552">
        <v>2.6</v>
      </c>
      <c r="O2552">
        <v>2.6</v>
      </c>
    </row>
    <row r="2553" spans="1:15" ht="28.8">
      <c r="A2553" s="452">
        <v>746</v>
      </c>
      <c r="B2553" s="453" t="s">
        <v>3301</v>
      </c>
      <c r="C2553" s="452" t="s">
        <v>950</v>
      </c>
      <c r="D2553" s="454">
        <f t="shared" si="119"/>
        <v>2597.9499999999998</v>
      </c>
      <c r="E2553" s="450"/>
      <c r="F2553" s="450">
        <f t="shared" si="120"/>
        <v>2597.9499999999998</v>
      </c>
      <c r="G2553" s="450">
        <f t="shared" si="121"/>
        <v>2597.9499999999998</v>
      </c>
      <c r="K2553">
        <v>2597.9499999999998</v>
      </c>
      <c r="L2553">
        <v>2597.9499999999998</v>
      </c>
      <c r="N2553">
        <v>2287</v>
      </c>
      <c r="O2553">
        <v>2287</v>
      </c>
    </row>
    <row r="2554" spans="1:15" ht="28.8">
      <c r="A2554" s="447">
        <v>20269</v>
      </c>
      <c r="B2554" s="448" t="s">
        <v>3302</v>
      </c>
      <c r="C2554" s="447" t="s">
        <v>950</v>
      </c>
      <c r="D2554" s="449">
        <f t="shared" si="119"/>
        <v>108.16</v>
      </c>
      <c r="E2554" s="450"/>
      <c r="F2554" s="450">
        <f t="shared" si="120"/>
        <v>108.16</v>
      </c>
      <c r="G2554" s="450">
        <f t="shared" si="121"/>
        <v>108.16</v>
      </c>
      <c r="K2554">
        <v>108.16</v>
      </c>
      <c r="L2554">
        <v>108.16</v>
      </c>
      <c r="N2554">
        <v>106.28</v>
      </c>
      <c r="O2554">
        <v>106.28</v>
      </c>
    </row>
    <row r="2555" spans="1:15" ht="28.8">
      <c r="A2555" s="452">
        <v>20270</v>
      </c>
      <c r="B2555" s="453" t="s">
        <v>3303</v>
      </c>
      <c r="C2555" s="452" t="s">
        <v>950</v>
      </c>
      <c r="D2555" s="454">
        <f t="shared" si="119"/>
        <v>119.51</v>
      </c>
      <c r="E2555" s="450"/>
      <c r="F2555" s="450">
        <f t="shared" si="120"/>
        <v>119.51</v>
      </c>
      <c r="G2555" s="450">
        <f t="shared" si="121"/>
        <v>119.51</v>
      </c>
      <c r="K2555">
        <v>119.51</v>
      </c>
      <c r="L2555">
        <v>119.51</v>
      </c>
      <c r="N2555">
        <v>117.44</v>
      </c>
      <c r="O2555">
        <v>117.44</v>
      </c>
    </row>
    <row r="2556" spans="1:15" ht="28.8">
      <c r="A2556" s="447">
        <v>11696</v>
      </c>
      <c r="B2556" s="448" t="s">
        <v>3304</v>
      </c>
      <c r="C2556" s="447" t="s">
        <v>950</v>
      </c>
      <c r="D2556" s="449">
        <f t="shared" si="119"/>
        <v>191.31</v>
      </c>
      <c r="E2556" s="450"/>
      <c r="F2556" s="450">
        <f t="shared" si="120"/>
        <v>191.31</v>
      </c>
      <c r="G2556" s="450">
        <f t="shared" si="121"/>
        <v>191.31</v>
      </c>
      <c r="K2556">
        <v>191.31</v>
      </c>
      <c r="L2556">
        <v>191.31</v>
      </c>
      <c r="N2556">
        <v>187.99</v>
      </c>
      <c r="O2556">
        <v>187.99</v>
      </c>
    </row>
    <row r="2557" spans="1:15" ht="28.8">
      <c r="A2557" s="452">
        <v>10427</v>
      </c>
      <c r="B2557" s="453" t="s">
        <v>3305</v>
      </c>
      <c r="C2557" s="452" t="s">
        <v>950</v>
      </c>
      <c r="D2557" s="454">
        <f t="shared" si="119"/>
        <v>535.36</v>
      </c>
      <c r="E2557" s="450"/>
      <c r="F2557" s="450">
        <f t="shared" si="120"/>
        <v>535.36</v>
      </c>
      <c r="G2557" s="450">
        <f t="shared" si="121"/>
        <v>535.36</v>
      </c>
      <c r="K2557">
        <v>535.36</v>
      </c>
      <c r="L2557">
        <v>535.36</v>
      </c>
      <c r="N2557">
        <v>526.07000000000005</v>
      </c>
      <c r="O2557">
        <v>526.07000000000005</v>
      </c>
    </row>
    <row r="2558" spans="1:15" ht="28.8">
      <c r="A2558" s="447">
        <v>10428</v>
      </c>
      <c r="B2558" s="448" t="s">
        <v>3306</v>
      </c>
      <c r="C2558" s="447" t="s">
        <v>950</v>
      </c>
      <c r="D2558" s="449">
        <f t="shared" si="119"/>
        <v>551.59</v>
      </c>
      <c r="E2558" s="450"/>
      <c r="F2558" s="450">
        <f t="shared" si="120"/>
        <v>551.59</v>
      </c>
      <c r="G2558" s="450">
        <f t="shared" si="121"/>
        <v>551.59</v>
      </c>
      <c r="K2558">
        <v>551.59</v>
      </c>
      <c r="L2558">
        <v>551.59</v>
      </c>
      <c r="N2558">
        <v>542.02</v>
      </c>
      <c r="O2558">
        <v>542.02</v>
      </c>
    </row>
    <row r="2559" spans="1:15" ht="28.8">
      <c r="A2559" s="452">
        <v>36521</v>
      </c>
      <c r="B2559" s="453" t="s">
        <v>3307</v>
      </c>
      <c r="C2559" s="452" t="s">
        <v>950</v>
      </c>
      <c r="D2559" s="454">
        <f t="shared" si="119"/>
        <v>172.1</v>
      </c>
      <c r="E2559" s="450"/>
      <c r="F2559" s="450">
        <f t="shared" si="120"/>
        <v>172.1</v>
      </c>
      <c r="G2559" s="450">
        <f t="shared" si="121"/>
        <v>172.1</v>
      </c>
      <c r="K2559">
        <v>172.1</v>
      </c>
      <c r="L2559">
        <v>172.1</v>
      </c>
      <c r="N2559">
        <v>169.12</v>
      </c>
      <c r="O2559">
        <v>169.12</v>
      </c>
    </row>
    <row r="2560" spans="1:15">
      <c r="A2560" s="447">
        <v>36794</v>
      </c>
      <c r="B2560" s="448" t="s">
        <v>3308</v>
      </c>
      <c r="C2560" s="447" t="s">
        <v>950</v>
      </c>
      <c r="D2560" s="449">
        <f t="shared" si="119"/>
        <v>183.22</v>
      </c>
      <c r="E2560" s="450"/>
      <c r="F2560" s="450">
        <f t="shared" si="120"/>
        <v>183.22</v>
      </c>
      <c r="G2560" s="450">
        <f t="shared" si="121"/>
        <v>183.22</v>
      </c>
      <c r="K2560">
        <v>183.22</v>
      </c>
      <c r="L2560">
        <v>183.22</v>
      </c>
      <c r="N2560">
        <v>180.04</v>
      </c>
      <c r="O2560">
        <v>180.04</v>
      </c>
    </row>
    <row r="2561" spans="1:15">
      <c r="A2561" s="452">
        <v>10426</v>
      </c>
      <c r="B2561" s="453" t="s">
        <v>3309</v>
      </c>
      <c r="C2561" s="452" t="s">
        <v>950</v>
      </c>
      <c r="D2561" s="454">
        <f t="shared" si="119"/>
        <v>205.17</v>
      </c>
      <c r="E2561" s="450"/>
      <c r="F2561" s="450">
        <f t="shared" si="120"/>
        <v>205.17</v>
      </c>
      <c r="G2561" s="450">
        <f t="shared" si="121"/>
        <v>205.17</v>
      </c>
      <c r="K2561">
        <v>205.17</v>
      </c>
      <c r="L2561">
        <v>205.17</v>
      </c>
      <c r="N2561">
        <v>201.61</v>
      </c>
      <c r="O2561">
        <v>201.61</v>
      </c>
    </row>
    <row r="2562" spans="1:15">
      <c r="A2562" s="447">
        <v>10425</v>
      </c>
      <c r="B2562" s="448" t="s">
        <v>3310</v>
      </c>
      <c r="C2562" s="447" t="s">
        <v>950</v>
      </c>
      <c r="D2562" s="449">
        <f t="shared" si="119"/>
        <v>104.08</v>
      </c>
      <c r="E2562" s="450"/>
      <c r="F2562" s="450">
        <f t="shared" si="120"/>
        <v>104.08</v>
      </c>
      <c r="G2562" s="450">
        <f t="shared" si="121"/>
        <v>104.08</v>
      </c>
      <c r="K2562">
        <v>104.08</v>
      </c>
      <c r="L2562">
        <v>104.08</v>
      </c>
      <c r="N2562">
        <v>102.28</v>
      </c>
      <c r="O2562">
        <v>102.28</v>
      </c>
    </row>
    <row r="2563" spans="1:15">
      <c r="A2563" s="452">
        <v>10431</v>
      </c>
      <c r="B2563" s="453" t="s">
        <v>3311</v>
      </c>
      <c r="C2563" s="452" t="s">
        <v>950</v>
      </c>
      <c r="D2563" s="454">
        <f t="shared" ref="D2563:D2626" si="122">IF($I$2=$G$1,G2563,F2563)</f>
        <v>356.35</v>
      </c>
      <c r="E2563" s="450"/>
      <c r="F2563" s="450">
        <f t="shared" si="120"/>
        <v>356.35</v>
      </c>
      <c r="G2563" s="450">
        <f t="shared" si="121"/>
        <v>356.35</v>
      </c>
      <c r="K2563">
        <v>356.35</v>
      </c>
      <c r="L2563">
        <v>356.35</v>
      </c>
      <c r="N2563">
        <v>350.16</v>
      </c>
      <c r="O2563">
        <v>350.16</v>
      </c>
    </row>
    <row r="2564" spans="1:15">
      <c r="A2564" s="447">
        <v>10429</v>
      </c>
      <c r="B2564" s="448" t="s">
        <v>3312</v>
      </c>
      <c r="C2564" s="447" t="s">
        <v>950</v>
      </c>
      <c r="D2564" s="449">
        <f t="shared" si="122"/>
        <v>175.79</v>
      </c>
      <c r="E2564" s="450"/>
      <c r="F2564" s="450">
        <f t="shared" si="120"/>
        <v>175.79</v>
      </c>
      <c r="G2564" s="450">
        <f t="shared" si="121"/>
        <v>175.79</v>
      </c>
      <c r="K2564">
        <v>175.79</v>
      </c>
      <c r="L2564">
        <v>175.79</v>
      </c>
      <c r="N2564">
        <v>172.74</v>
      </c>
      <c r="O2564">
        <v>172.74</v>
      </c>
    </row>
    <row r="2565" spans="1:15">
      <c r="A2565" s="452">
        <v>10853</v>
      </c>
      <c r="B2565" s="453" t="s">
        <v>3313</v>
      </c>
      <c r="C2565" s="452" t="s">
        <v>950</v>
      </c>
      <c r="D2565" s="454">
        <f t="shared" si="122"/>
        <v>119.81</v>
      </c>
      <c r="E2565" s="450"/>
      <c r="F2565" s="450">
        <f t="shared" si="120"/>
        <v>119.81</v>
      </c>
      <c r="G2565" s="450">
        <f t="shared" si="121"/>
        <v>119.81</v>
      </c>
      <c r="K2565">
        <v>119.81</v>
      </c>
      <c r="L2565">
        <v>119.81</v>
      </c>
      <c r="N2565">
        <v>99.18</v>
      </c>
      <c r="O2565">
        <v>99.18</v>
      </c>
    </row>
    <row r="2566" spans="1:15">
      <c r="A2566" s="447">
        <v>5093</v>
      </c>
      <c r="B2566" s="448" t="s">
        <v>3314</v>
      </c>
      <c r="C2566" s="447" t="s">
        <v>1324</v>
      </c>
      <c r="D2566" s="449">
        <f t="shared" si="122"/>
        <v>23.12</v>
      </c>
      <c r="E2566" s="450"/>
      <c r="F2566" s="450">
        <f t="shared" si="120"/>
        <v>23.12</v>
      </c>
      <c r="G2566" s="450">
        <f t="shared" si="121"/>
        <v>23.12</v>
      </c>
      <c r="K2566">
        <v>23.12</v>
      </c>
      <c r="L2566">
        <v>23.12</v>
      </c>
      <c r="N2566">
        <v>17.239999999999998</v>
      </c>
      <c r="O2566">
        <v>17.239999999999998</v>
      </c>
    </row>
    <row r="2567" spans="1:15">
      <c r="A2567" s="452">
        <v>45254</v>
      </c>
      <c r="B2567" s="453" t="s">
        <v>23748</v>
      </c>
      <c r="C2567" s="452" t="s">
        <v>950</v>
      </c>
      <c r="D2567" s="454">
        <f t="shared" si="122"/>
        <v>36.86</v>
      </c>
      <c r="E2567" s="450"/>
      <c r="F2567" s="450">
        <f t="shared" si="120"/>
        <v>36.86</v>
      </c>
      <c r="G2567" s="450">
        <f t="shared" si="121"/>
        <v>36.86</v>
      </c>
      <c r="K2567">
        <v>36.86</v>
      </c>
      <c r="L2567">
        <v>36.86</v>
      </c>
      <c r="N2567">
        <v>34.6</v>
      </c>
      <c r="O2567">
        <v>34.6</v>
      </c>
    </row>
    <row r="2568" spans="1:15">
      <c r="A2568" s="447">
        <v>45253</v>
      </c>
      <c r="B2568" s="448" t="s">
        <v>23749</v>
      </c>
      <c r="C2568" s="447" t="s">
        <v>950</v>
      </c>
      <c r="D2568" s="449">
        <f t="shared" si="122"/>
        <v>47.78</v>
      </c>
      <c r="E2568" s="450"/>
      <c r="F2568" s="450">
        <f t="shared" si="120"/>
        <v>47.78</v>
      </c>
      <c r="G2568" s="450">
        <f t="shared" si="121"/>
        <v>47.78</v>
      </c>
      <c r="K2568">
        <v>47.78</v>
      </c>
      <c r="L2568">
        <v>47.78</v>
      </c>
      <c r="N2568">
        <v>44.84</v>
      </c>
      <c r="O2568">
        <v>44.84</v>
      </c>
    </row>
    <row r="2569" spans="1:15">
      <c r="A2569" s="452">
        <v>44331</v>
      </c>
      <c r="B2569" s="453" t="s">
        <v>3315</v>
      </c>
      <c r="C2569" s="452" t="s">
        <v>1000</v>
      </c>
      <c r="D2569" s="454">
        <f t="shared" si="122"/>
        <v>54.64</v>
      </c>
      <c r="E2569" s="450"/>
      <c r="F2569" s="450">
        <f t="shared" si="120"/>
        <v>54.64</v>
      </c>
      <c r="G2569" s="450">
        <f t="shared" si="121"/>
        <v>54.64</v>
      </c>
      <c r="K2569">
        <v>54.64</v>
      </c>
      <c r="L2569">
        <v>54.64</v>
      </c>
      <c r="N2569">
        <v>56.66</v>
      </c>
      <c r="O2569">
        <v>56.66</v>
      </c>
    </row>
    <row r="2570" spans="1:15" ht="28.8">
      <c r="A2570" s="447">
        <v>37768</v>
      </c>
      <c r="B2570" s="448" t="s">
        <v>3316</v>
      </c>
      <c r="C2570" s="447" t="s">
        <v>950</v>
      </c>
      <c r="D2570" s="449">
        <f t="shared" si="122"/>
        <v>315650</v>
      </c>
      <c r="E2570" s="450"/>
      <c r="F2570" s="450">
        <f t="shared" si="120"/>
        <v>315650</v>
      </c>
      <c r="G2570" s="450">
        <f t="shared" si="121"/>
        <v>315650</v>
      </c>
      <c r="N2570">
        <v>315650</v>
      </c>
      <c r="O2570">
        <v>315650</v>
      </c>
    </row>
    <row r="2571" spans="1:15">
      <c r="A2571" s="452">
        <v>38382</v>
      </c>
      <c r="B2571" s="453" t="s">
        <v>3317</v>
      </c>
      <c r="C2571" s="452" t="s">
        <v>950</v>
      </c>
      <c r="D2571" s="454">
        <f t="shared" si="122"/>
        <v>16.32</v>
      </c>
      <c r="E2571" s="450"/>
      <c r="F2571" s="450">
        <f t="shared" si="120"/>
        <v>16.32</v>
      </c>
      <c r="G2571" s="450">
        <f t="shared" si="121"/>
        <v>16.32</v>
      </c>
      <c r="K2571">
        <v>16.32</v>
      </c>
      <c r="L2571">
        <v>16.32</v>
      </c>
      <c r="N2571">
        <v>14.97</v>
      </c>
      <c r="O2571">
        <v>14.97</v>
      </c>
    </row>
    <row r="2572" spans="1:15">
      <c r="A2572" s="447">
        <v>38383</v>
      </c>
      <c r="B2572" s="448" t="s">
        <v>3318</v>
      </c>
      <c r="C2572" s="447" t="s">
        <v>950</v>
      </c>
      <c r="D2572" s="449">
        <f t="shared" si="122"/>
        <v>2.59</v>
      </c>
      <c r="E2572" s="450"/>
      <c r="F2572" s="450">
        <f t="shared" si="120"/>
        <v>2.59</v>
      </c>
      <c r="G2572" s="450">
        <f t="shared" si="121"/>
        <v>2.59</v>
      </c>
      <c r="K2572">
        <v>2.59</v>
      </c>
      <c r="L2572">
        <v>2.59</v>
      </c>
      <c r="N2572">
        <v>2.38</v>
      </c>
      <c r="O2572">
        <v>2.38</v>
      </c>
    </row>
    <row r="2573" spans="1:15">
      <c r="A2573" s="452">
        <v>3768</v>
      </c>
      <c r="B2573" s="453" t="s">
        <v>3319</v>
      </c>
      <c r="C2573" s="452" t="s">
        <v>950</v>
      </c>
      <c r="D2573" s="454">
        <f t="shared" si="122"/>
        <v>3.63</v>
      </c>
      <c r="E2573" s="450"/>
      <c r="F2573" s="450">
        <f t="shared" si="120"/>
        <v>3.63</v>
      </c>
      <c r="G2573" s="450">
        <f t="shared" si="121"/>
        <v>3.63</v>
      </c>
      <c r="K2573">
        <v>3.63</v>
      </c>
      <c r="L2573">
        <v>3.63</v>
      </c>
      <c r="N2573">
        <v>4.04</v>
      </c>
      <c r="O2573">
        <v>4.04</v>
      </c>
    </row>
    <row r="2574" spans="1:15">
      <c r="A2574" s="447">
        <v>3767</v>
      </c>
      <c r="B2574" s="448" t="s">
        <v>3320</v>
      </c>
      <c r="C2574" s="447" t="s">
        <v>950</v>
      </c>
      <c r="D2574" s="449">
        <f t="shared" si="122"/>
        <v>1.21</v>
      </c>
      <c r="E2574" s="450"/>
      <c r="F2574" s="450">
        <f t="shared" si="120"/>
        <v>1.21</v>
      </c>
      <c r="G2574" s="450">
        <f t="shared" si="121"/>
        <v>1.21</v>
      </c>
      <c r="K2574">
        <v>1.21</v>
      </c>
      <c r="L2574">
        <v>1.21</v>
      </c>
      <c r="N2574">
        <v>1.35</v>
      </c>
      <c r="O2574">
        <v>1.35</v>
      </c>
    </row>
    <row r="2575" spans="1:15" ht="43.2">
      <c r="A2575" s="452">
        <v>42440</v>
      </c>
      <c r="B2575" s="453" t="s">
        <v>3321</v>
      </c>
      <c r="C2575" s="452" t="s">
        <v>950</v>
      </c>
      <c r="D2575" s="454">
        <f t="shared" si="122"/>
        <v>1235.9100000000001</v>
      </c>
      <c r="E2575" s="450"/>
      <c r="F2575" s="450">
        <f t="shared" si="120"/>
        <v>1235.9100000000001</v>
      </c>
      <c r="G2575" s="450">
        <f t="shared" si="121"/>
        <v>1235.9100000000001</v>
      </c>
      <c r="N2575">
        <v>1235.9100000000001</v>
      </c>
      <c r="O2575">
        <v>1235.9100000000001</v>
      </c>
    </row>
    <row r="2576" spans="1:15" ht="43.2">
      <c r="A2576" s="447">
        <v>20193</v>
      </c>
      <c r="B2576" s="448" t="s">
        <v>3322</v>
      </c>
      <c r="C2576" s="447" t="s">
        <v>3323</v>
      </c>
      <c r="D2576" s="449">
        <f t="shared" si="122"/>
        <v>27</v>
      </c>
      <c r="E2576" s="450"/>
      <c r="F2576" s="450">
        <f t="shared" si="120"/>
        <v>27</v>
      </c>
      <c r="G2576" s="450">
        <f t="shared" si="121"/>
        <v>27</v>
      </c>
      <c r="K2576">
        <v>27</v>
      </c>
      <c r="L2576">
        <v>27</v>
      </c>
      <c r="N2576">
        <v>22.5</v>
      </c>
      <c r="O2576">
        <v>22.5</v>
      </c>
    </row>
    <row r="2577" spans="1:15" ht="43.2">
      <c r="A2577" s="452">
        <v>10527</v>
      </c>
      <c r="B2577" s="453" t="s">
        <v>3324</v>
      </c>
      <c r="C2577" s="452" t="s">
        <v>3325</v>
      </c>
      <c r="D2577" s="454">
        <f t="shared" si="122"/>
        <v>36</v>
      </c>
      <c r="E2577" s="450"/>
      <c r="F2577" s="450">
        <f t="shared" si="120"/>
        <v>36</v>
      </c>
      <c r="G2577" s="450">
        <f t="shared" si="121"/>
        <v>36</v>
      </c>
      <c r="K2577">
        <v>36</v>
      </c>
      <c r="L2577">
        <v>36</v>
      </c>
      <c r="N2577">
        <v>30</v>
      </c>
      <c r="O2577">
        <v>30</v>
      </c>
    </row>
    <row r="2578" spans="1:15" ht="28.8">
      <c r="A2578" s="447">
        <v>41805</v>
      </c>
      <c r="B2578" s="448" t="s">
        <v>3326</v>
      </c>
      <c r="C2578" s="447" t="s">
        <v>1100</v>
      </c>
      <c r="D2578" s="449">
        <f t="shared" si="122"/>
        <v>1035</v>
      </c>
      <c r="E2578" s="450"/>
      <c r="F2578" s="450">
        <f t="shared" si="120"/>
        <v>1035</v>
      </c>
      <c r="G2578" s="450">
        <f t="shared" si="121"/>
        <v>1035</v>
      </c>
      <c r="K2578">
        <v>1035</v>
      </c>
      <c r="L2578">
        <v>1035</v>
      </c>
      <c r="N2578">
        <v>862.5</v>
      </c>
      <c r="O2578">
        <v>862.5</v>
      </c>
    </row>
    <row r="2579" spans="1:15" ht="28.8">
      <c r="A2579" s="452">
        <v>40271</v>
      </c>
      <c r="B2579" s="453" t="s">
        <v>3327</v>
      </c>
      <c r="C2579" s="452" t="s">
        <v>3328</v>
      </c>
      <c r="D2579" s="454">
        <f t="shared" si="122"/>
        <v>27.55</v>
      </c>
      <c r="E2579" s="450"/>
      <c r="F2579" s="450">
        <f t="shared" si="120"/>
        <v>27.55</v>
      </c>
      <c r="G2579" s="450">
        <f t="shared" si="121"/>
        <v>27.55</v>
      </c>
      <c r="K2579">
        <v>27.55</v>
      </c>
      <c r="L2579">
        <v>27.55</v>
      </c>
      <c r="N2579">
        <v>22.96</v>
      </c>
      <c r="O2579">
        <v>22.96</v>
      </c>
    </row>
    <row r="2580" spans="1:15" ht="28.8">
      <c r="A2580" s="447">
        <v>40287</v>
      </c>
      <c r="B2580" s="448" t="s">
        <v>3329</v>
      </c>
      <c r="C2580" s="447" t="s">
        <v>1100</v>
      </c>
      <c r="D2580" s="449">
        <f t="shared" si="122"/>
        <v>10.61</v>
      </c>
      <c r="E2580" s="450"/>
      <c r="F2580" s="450">
        <f t="shared" si="120"/>
        <v>10.61</v>
      </c>
      <c r="G2580" s="450">
        <f t="shared" si="121"/>
        <v>10.61</v>
      </c>
      <c r="K2580">
        <v>10.61</v>
      </c>
      <c r="L2580">
        <v>10.61</v>
      </c>
      <c r="N2580">
        <v>8.84</v>
      </c>
      <c r="O2580">
        <v>8.84</v>
      </c>
    </row>
    <row r="2581" spans="1:15" ht="28.8">
      <c r="A2581" s="452">
        <v>10779</v>
      </c>
      <c r="B2581" s="453" t="s">
        <v>3330</v>
      </c>
      <c r="C2581" s="452" t="s">
        <v>1100</v>
      </c>
      <c r="D2581" s="454">
        <f t="shared" si="122"/>
        <v>1160.93</v>
      </c>
      <c r="E2581" s="450"/>
      <c r="F2581" s="450">
        <f t="shared" si="120"/>
        <v>1160.93</v>
      </c>
      <c r="G2581" s="450">
        <f t="shared" si="121"/>
        <v>1160.93</v>
      </c>
      <c r="N2581">
        <v>1160.93</v>
      </c>
      <c r="O2581">
        <v>1160.93</v>
      </c>
    </row>
    <row r="2582" spans="1:15" ht="28.8">
      <c r="A2582" s="447">
        <v>10777</v>
      </c>
      <c r="B2582" s="448" t="s">
        <v>3331</v>
      </c>
      <c r="C2582" s="447" t="s">
        <v>1100</v>
      </c>
      <c r="D2582" s="449">
        <f t="shared" si="122"/>
        <v>1054.51</v>
      </c>
      <c r="E2582" s="450"/>
      <c r="F2582" s="450">
        <f t="shared" si="120"/>
        <v>1054.51</v>
      </c>
      <c r="G2582" s="450">
        <f t="shared" si="121"/>
        <v>1054.51</v>
      </c>
      <c r="N2582">
        <v>1054.51</v>
      </c>
      <c r="O2582">
        <v>1054.51</v>
      </c>
    </row>
    <row r="2583" spans="1:15" ht="28.8">
      <c r="A2583" s="452">
        <v>10775</v>
      </c>
      <c r="B2583" s="453" t="s">
        <v>3332</v>
      </c>
      <c r="C2583" s="452" t="s">
        <v>1100</v>
      </c>
      <c r="D2583" s="454">
        <f t="shared" si="122"/>
        <v>928.75</v>
      </c>
      <c r="E2583" s="450"/>
      <c r="F2583" s="450">
        <f t="shared" si="120"/>
        <v>928.75</v>
      </c>
      <c r="G2583" s="450">
        <f t="shared" si="121"/>
        <v>928.75</v>
      </c>
      <c r="N2583">
        <v>928.75</v>
      </c>
      <c r="O2583">
        <v>928.75</v>
      </c>
    </row>
    <row r="2584" spans="1:15" ht="28.8">
      <c r="A2584" s="447">
        <v>10776</v>
      </c>
      <c r="B2584" s="448" t="s">
        <v>3333</v>
      </c>
      <c r="C2584" s="447" t="s">
        <v>1100</v>
      </c>
      <c r="D2584" s="449">
        <f t="shared" si="122"/>
        <v>725.58</v>
      </c>
      <c r="E2584" s="450"/>
      <c r="F2584" s="450">
        <f t="shared" si="120"/>
        <v>725.58</v>
      </c>
      <c r="G2584" s="450">
        <f t="shared" si="121"/>
        <v>725.58</v>
      </c>
      <c r="N2584">
        <v>725.58</v>
      </c>
      <c r="O2584">
        <v>725.58</v>
      </c>
    </row>
    <row r="2585" spans="1:15" ht="28.8">
      <c r="A2585" s="452">
        <v>10778</v>
      </c>
      <c r="B2585" s="453" t="s">
        <v>3334</v>
      </c>
      <c r="C2585" s="452" t="s">
        <v>1100</v>
      </c>
      <c r="D2585" s="454">
        <f t="shared" si="122"/>
        <v>1160.93</v>
      </c>
      <c r="E2585" s="450"/>
      <c r="F2585" s="450">
        <f t="shared" si="120"/>
        <v>1160.93</v>
      </c>
      <c r="G2585" s="450">
        <f t="shared" si="121"/>
        <v>1160.93</v>
      </c>
      <c r="N2585">
        <v>1160.93</v>
      </c>
      <c r="O2585">
        <v>1160.93</v>
      </c>
    </row>
    <row r="2586" spans="1:15" ht="28.8">
      <c r="A2586" s="447">
        <v>40339</v>
      </c>
      <c r="B2586" s="448" t="s">
        <v>3335</v>
      </c>
      <c r="C2586" s="447" t="s">
        <v>3328</v>
      </c>
      <c r="D2586" s="449">
        <f t="shared" si="122"/>
        <v>9.66</v>
      </c>
      <c r="E2586" s="450"/>
      <c r="F2586" s="450">
        <f t="shared" si="120"/>
        <v>9.66</v>
      </c>
      <c r="G2586" s="450">
        <f t="shared" si="121"/>
        <v>9.66</v>
      </c>
      <c r="K2586">
        <v>9.66</v>
      </c>
      <c r="L2586">
        <v>9.66</v>
      </c>
      <c r="N2586">
        <v>8.0500000000000007</v>
      </c>
      <c r="O2586">
        <v>8.0500000000000007</v>
      </c>
    </row>
    <row r="2587" spans="1:15" ht="28.8">
      <c r="A2587" s="452">
        <v>10749</v>
      </c>
      <c r="B2587" s="453" t="s">
        <v>3336</v>
      </c>
      <c r="C2587" s="452" t="s">
        <v>3328</v>
      </c>
      <c r="D2587" s="454">
        <f t="shared" si="122"/>
        <v>31.95</v>
      </c>
      <c r="E2587" s="450"/>
      <c r="F2587" s="450">
        <f t="shared" si="120"/>
        <v>31.95</v>
      </c>
      <c r="G2587" s="450">
        <f t="shared" si="121"/>
        <v>31.95</v>
      </c>
      <c r="K2587">
        <v>31.95</v>
      </c>
      <c r="L2587">
        <v>31.95</v>
      </c>
      <c r="N2587">
        <v>26.62</v>
      </c>
      <c r="O2587">
        <v>26.62</v>
      </c>
    </row>
    <row r="2588" spans="1:15">
      <c r="A2588" s="447">
        <v>40290</v>
      </c>
      <c r="B2588" s="448" t="s">
        <v>3337</v>
      </c>
      <c r="C2588" s="447" t="s">
        <v>3328</v>
      </c>
      <c r="D2588" s="449">
        <f t="shared" si="122"/>
        <v>17.28</v>
      </c>
      <c r="E2588" s="450"/>
      <c r="F2588" s="450">
        <f t="shared" si="120"/>
        <v>17.28</v>
      </c>
      <c r="G2588" s="450">
        <f t="shared" si="121"/>
        <v>17.28</v>
      </c>
      <c r="K2588">
        <v>17.28</v>
      </c>
      <c r="L2588">
        <v>17.28</v>
      </c>
      <c r="N2588">
        <v>14.4</v>
      </c>
      <c r="O2588">
        <v>14.4</v>
      </c>
    </row>
    <row r="2589" spans="1:15" ht="28.8">
      <c r="A2589" s="452">
        <v>3346</v>
      </c>
      <c r="B2589" s="453" t="s">
        <v>3338</v>
      </c>
      <c r="C2589" s="452" t="s">
        <v>1098</v>
      </c>
      <c r="D2589" s="454">
        <f t="shared" si="122"/>
        <v>24.75</v>
      </c>
      <c r="E2589" s="450"/>
      <c r="F2589" s="450">
        <f t="shared" si="120"/>
        <v>24.75</v>
      </c>
      <c r="G2589" s="450">
        <f t="shared" si="121"/>
        <v>24.75</v>
      </c>
      <c r="K2589">
        <v>24.75</v>
      </c>
      <c r="L2589">
        <v>24.75</v>
      </c>
      <c r="N2589">
        <v>27</v>
      </c>
      <c r="O2589">
        <v>27</v>
      </c>
    </row>
    <row r="2590" spans="1:15" ht="28.8">
      <c r="A2590" s="447">
        <v>3348</v>
      </c>
      <c r="B2590" s="448" t="s">
        <v>3339</v>
      </c>
      <c r="C2590" s="447" t="s">
        <v>1098</v>
      </c>
      <c r="D2590" s="449">
        <f t="shared" si="122"/>
        <v>29.61</v>
      </c>
      <c r="E2590" s="450"/>
      <c r="F2590" s="450">
        <f t="shared" si="120"/>
        <v>29.61</v>
      </c>
      <c r="G2590" s="450">
        <f t="shared" si="121"/>
        <v>29.61</v>
      </c>
      <c r="K2590">
        <v>29.61</v>
      </c>
      <c r="L2590">
        <v>29.61</v>
      </c>
      <c r="N2590">
        <v>32.299999999999997</v>
      </c>
      <c r="O2590">
        <v>32.299999999999997</v>
      </c>
    </row>
    <row r="2591" spans="1:15">
      <c r="A2591" s="452">
        <v>39833</v>
      </c>
      <c r="B2591" s="453" t="s">
        <v>3340</v>
      </c>
      <c r="C2591" s="452" t="s">
        <v>1098</v>
      </c>
      <c r="D2591" s="454">
        <f t="shared" si="122"/>
        <v>40.549999999999997</v>
      </c>
      <c r="E2591" s="450"/>
      <c r="F2591" s="450">
        <f t="shared" si="120"/>
        <v>40.549999999999997</v>
      </c>
      <c r="G2591" s="450">
        <f t="shared" si="121"/>
        <v>40.549999999999997</v>
      </c>
      <c r="K2591">
        <v>40.549999999999997</v>
      </c>
      <c r="L2591">
        <v>40.549999999999997</v>
      </c>
      <c r="N2591">
        <v>44.24</v>
      </c>
      <c r="O2591">
        <v>44.24</v>
      </c>
    </row>
    <row r="2592" spans="1:15">
      <c r="A2592" s="447">
        <v>7252</v>
      </c>
      <c r="B2592" s="448" t="s">
        <v>3341</v>
      </c>
      <c r="C2592" s="447" t="s">
        <v>1098</v>
      </c>
      <c r="D2592" s="449">
        <f t="shared" si="122"/>
        <v>2.48</v>
      </c>
      <c r="E2592" s="450"/>
      <c r="F2592" s="450">
        <f t="shared" si="120"/>
        <v>2.48</v>
      </c>
      <c r="G2592" s="450">
        <f t="shared" si="121"/>
        <v>2.48</v>
      </c>
      <c r="N2592">
        <v>2.48</v>
      </c>
      <c r="O2592">
        <v>2.48</v>
      </c>
    </row>
    <row r="2593" spans="1:15">
      <c r="A2593" s="452">
        <v>7247</v>
      </c>
      <c r="B2593" s="453" t="s">
        <v>3342</v>
      </c>
      <c r="C2593" s="452" t="s">
        <v>1098</v>
      </c>
      <c r="D2593" s="454">
        <f t="shared" si="122"/>
        <v>2.48</v>
      </c>
      <c r="E2593" s="450"/>
      <c r="F2593" s="450">
        <f t="shared" si="120"/>
        <v>2.48</v>
      </c>
      <c r="G2593" s="450">
        <f t="shared" si="121"/>
        <v>2.48</v>
      </c>
      <c r="N2593">
        <v>2.48</v>
      </c>
      <c r="O2593">
        <v>2.48</v>
      </c>
    </row>
    <row r="2594" spans="1:15" ht="28.8">
      <c r="A2594" s="447">
        <v>40291</v>
      </c>
      <c r="B2594" s="448" t="s">
        <v>3343</v>
      </c>
      <c r="C2594" s="447" t="s">
        <v>3328</v>
      </c>
      <c r="D2594" s="449">
        <f t="shared" si="122"/>
        <v>900</v>
      </c>
      <c r="E2594" s="450"/>
      <c r="F2594" s="450">
        <f t="shared" ref="F2594:F2657" si="123">IF(K2594&gt;0,K2594,N2594)</f>
        <v>900</v>
      </c>
      <c r="G2594" s="450">
        <f t="shared" ref="G2594:G2657" si="124">IF(L2594&gt;0,L2594,O2594)</f>
        <v>900</v>
      </c>
      <c r="K2594">
        <v>900</v>
      </c>
      <c r="L2594">
        <v>900</v>
      </c>
      <c r="N2594">
        <v>750</v>
      </c>
      <c r="O2594">
        <v>750</v>
      </c>
    </row>
    <row r="2595" spans="1:15" ht="28.8">
      <c r="A2595" s="452">
        <v>40275</v>
      </c>
      <c r="B2595" s="453" t="s">
        <v>3344</v>
      </c>
      <c r="C2595" s="452" t="s">
        <v>3328</v>
      </c>
      <c r="D2595" s="454">
        <f t="shared" si="122"/>
        <v>28.8</v>
      </c>
      <c r="E2595" s="450"/>
      <c r="F2595" s="450">
        <f t="shared" si="123"/>
        <v>28.8</v>
      </c>
      <c r="G2595" s="450">
        <f t="shared" si="124"/>
        <v>28.8</v>
      </c>
      <c r="K2595">
        <v>28.8</v>
      </c>
      <c r="L2595">
        <v>28.8</v>
      </c>
      <c r="N2595">
        <v>24</v>
      </c>
      <c r="O2595">
        <v>24</v>
      </c>
    </row>
    <row r="2596" spans="1:15">
      <c r="A2596" s="447">
        <v>42408</v>
      </c>
      <c r="B2596" s="448" t="s">
        <v>3345</v>
      </c>
      <c r="C2596" s="447" t="s">
        <v>49</v>
      </c>
      <c r="D2596" s="449">
        <f t="shared" si="122"/>
        <v>2.48</v>
      </c>
      <c r="E2596" s="450"/>
      <c r="F2596" s="450">
        <f t="shared" si="123"/>
        <v>2.48</v>
      </c>
      <c r="G2596" s="450">
        <f t="shared" si="124"/>
        <v>2.48</v>
      </c>
      <c r="K2596">
        <v>2.48</v>
      </c>
      <c r="L2596">
        <v>2.48</v>
      </c>
      <c r="N2596">
        <v>2.2799999999999998</v>
      </c>
      <c r="O2596">
        <v>2.2799999999999998</v>
      </c>
    </row>
    <row r="2597" spans="1:15">
      <c r="A2597" s="452">
        <v>3777</v>
      </c>
      <c r="B2597" s="453" t="s">
        <v>3346</v>
      </c>
      <c r="C2597" s="452" t="s">
        <v>49</v>
      </c>
      <c r="D2597" s="454">
        <f t="shared" si="122"/>
        <v>2.19</v>
      </c>
      <c r="E2597" s="450"/>
      <c r="F2597" s="450">
        <f t="shared" si="123"/>
        <v>2.19</v>
      </c>
      <c r="G2597" s="450">
        <f t="shared" si="124"/>
        <v>2.19</v>
      </c>
      <c r="K2597">
        <v>2.19</v>
      </c>
      <c r="L2597">
        <v>2.19</v>
      </c>
      <c r="N2597">
        <v>2.0099999999999998</v>
      </c>
      <c r="O2597">
        <v>2.0099999999999998</v>
      </c>
    </row>
    <row r="2598" spans="1:15" ht="28.8">
      <c r="A2598" s="447">
        <v>44699</v>
      </c>
      <c r="B2598" s="448" t="s">
        <v>3347</v>
      </c>
      <c r="C2598" s="447" t="s">
        <v>998</v>
      </c>
      <c r="D2598" s="449">
        <f t="shared" si="122"/>
        <v>58.21</v>
      </c>
      <c r="E2598" s="450"/>
      <c r="F2598" s="450">
        <f t="shared" si="123"/>
        <v>58.21</v>
      </c>
      <c r="G2598" s="450">
        <f t="shared" si="124"/>
        <v>58.21</v>
      </c>
      <c r="K2598">
        <v>58.21</v>
      </c>
      <c r="L2598">
        <v>58.21</v>
      </c>
      <c r="N2598">
        <v>57.81</v>
      </c>
      <c r="O2598">
        <v>57.81</v>
      </c>
    </row>
    <row r="2599" spans="1:15">
      <c r="A2599" s="452">
        <v>3798</v>
      </c>
      <c r="B2599" s="453" t="s">
        <v>3348</v>
      </c>
      <c r="C2599" s="452" t="s">
        <v>950</v>
      </c>
      <c r="D2599" s="454">
        <f t="shared" si="122"/>
        <v>92.1</v>
      </c>
      <c r="E2599" s="450"/>
      <c r="F2599" s="450">
        <f t="shared" si="123"/>
        <v>92.1</v>
      </c>
      <c r="G2599" s="450">
        <f t="shared" si="124"/>
        <v>92.1</v>
      </c>
      <c r="K2599">
        <v>92.1</v>
      </c>
      <c r="L2599">
        <v>92.1</v>
      </c>
      <c r="N2599">
        <v>69.05</v>
      </c>
      <c r="O2599">
        <v>69.05</v>
      </c>
    </row>
    <row r="2600" spans="1:15" ht="28.8">
      <c r="A2600" s="447">
        <v>38769</v>
      </c>
      <c r="B2600" s="448" t="s">
        <v>3349</v>
      </c>
      <c r="C2600" s="447" t="s">
        <v>950</v>
      </c>
      <c r="D2600" s="449">
        <f t="shared" si="122"/>
        <v>71.930000000000007</v>
      </c>
      <c r="E2600" s="450"/>
      <c r="F2600" s="450">
        <f t="shared" si="123"/>
        <v>71.930000000000007</v>
      </c>
      <c r="G2600" s="450">
        <f t="shared" si="124"/>
        <v>71.930000000000007</v>
      </c>
      <c r="K2600">
        <v>71.930000000000007</v>
      </c>
      <c r="L2600">
        <v>71.930000000000007</v>
      </c>
      <c r="N2600">
        <v>53.92</v>
      </c>
      <c r="O2600">
        <v>53.92</v>
      </c>
    </row>
    <row r="2601" spans="1:15">
      <c r="A2601" s="452">
        <v>38774</v>
      </c>
      <c r="B2601" s="453" t="s">
        <v>3350</v>
      </c>
      <c r="C2601" s="452" t="s">
        <v>950</v>
      </c>
      <c r="D2601" s="454">
        <f t="shared" si="122"/>
        <v>8.76</v>
      </c>
      <c r="E2601" s="450"/>
      <c r="F2601" s="450">
        <f t="shared" si="123"/>
        <v>8.76</v>
      </c>
      <c r="G2601" s="450">
        <f t="shared" si="124"/>
        <v>8.76</v>
      </c>
      <c r="K2601">
        <v>8.76</v>
      </c>
      <c r="L2601">
        <v>8.76</v>
      </c>
      <c r="N2601">
        <v>10.7</v>
      </c>
      <c r="O2601">
        <v>10.7</v>
      </c>
    </row>
    <row r="2602" spans="1:15" ht="28.8">
      <c r="A2602" s="447">
        <v>42247</v>
      </c>
      <c r="B2602" s="448" t="s">
        <v>3351</v>
      </c>
      <c r="C2602" s="447" t="s">
        <v>950</v>
      </c>
      <c r="D2602" s="449">
        <f t="shared" si="122"/>
        <v>299.26</v>
      </c>
      <c r="E2602" s="450"/>
      <c r="F2602" s="450">
        <f t="shared" si="123"/>
        <v>299.26</v>
      </c>
      <c r="G2602" s="450">
        <f t="shared" si="124"/>
        <v>299.26</v>
      </c>
      <c r="K2602">
        <v>299.26</v>
      </c>
      <c r="L2602">
        <v>299.26</v>
      </c>
      <c r="N2602">
        <v>365.29</v>
      </c>
      <c r="O2602">
        <v>365.29</v>
      </c>
    </row>
    <row r="2603" spans="1:15" ht="28.8">
      <c r="A2603" s="452">
        <v>42248</v>
      </c>
      <c r="B2603" s="453" t="s">
        <v>3352</v>
      </c>
      <c r="C2603" s="452" t="s">
        <v>950</v>
      </c>
      <c r="D2603" s="454">
        <f t="shared" si="122"/>
        <v>347.61</v>
      </c>
      <c r="E2603" s="450"/>
      <c r="F2603" s="450">
        <f t="shared" si="123"/>
        <v>347.61</v>
      </c>
      <c r="G2603" s="450">
        <f t="shared" si="124"/>
        <v>347.61</v>
      </c>
      <c r="K2603">
        <v>347.61</v>
      </c>
      <c r="L2603">
        <v>347.61</v>
      </c>
      <c r="N2603">
        <v>424.31</v>
      </c>
      <c r="O2603">
        <v>424.31</v>
      </c>
    </row>
    <row r="2604" spans="1:15" ht="28.8">
      <c r="A2604" s="447">
        <v>42249</v>
      </c>
      <c r="B2604" s="448" t="s">
        <v>3353</v>
      </c>
      <c r="C2604" s="447" t="s">
        <v>950</v>
      </c>
      <c r="D2604" s="449">
        <f t="shared" si="122"/>
        <v>575.87</v>
      </c>
      <c r="E2604" s="450"/>
      <c r="F2604" s="450">
        <f t="shared" si="123"/>
        <v>575.87</v>
      </c>
      <c r="G2604" s="450">
        <f t="shared" si="124"/>
        <v>575.87</v>
      </c>
      <c r="K2604">
        <v>575.87</v>
      </c>
      <c r="L2604">
        <v>575.87</v>
      </c>
      <c r="N2604">
        <v>702.93</v>
      </c>
      <c r="O2604">
        <v>702.93</v>
      </c>
    </row>
    <row r="2605" spans="1:15" ht="28.8">
      <c r="A2605" s="452">
        <v>42244</v>
      </c>
      <c r="B2605" s="453" t="s">
        <v>3354</v>
      </c>
      <c r="C2605" s="452" t="s">
        <v>950</v>
      </c>
      <c r="D2605" s="454">
        <f t="shared" si="122"/>
        <v>89.93</v>
      </c>
      <c r="E2605" s="450"/>
      <c r="F2605" s="450">
        <f t="shared" si="123"/>
        <v>89.93</v>
      </c>
      <c r="G2605" s="450">
        <f t="shared" si="124"/>
        <v>89.93</v>
      </c>
      <c r="K2605">
        <v>89.93</v>
      </c>
      <c r="L2605">
        <v>89.93</v>
      </c>
      <c r="N2605">
        <v>109.77</v>
      </c>
      <c r="O2605">
        <v>109.77</v>
      </c>
    </row>
    <row r="2606" spans="1:15" ht="28.8">
      <c r="A2606" s="447">
        <v>42245</v>
      </c>
      <c r="B2606" s="448" t="s">
        <v>3355</v>
      </c>
      <c r="C2606" s="447" t="s">
        <v>950</v>
      </c>
      <c r="D2606" s="449">
        <f t="shared" si="122"/>
        <v>165.95</v>
      </c>
      <c r="E2606" s="450"/>
      <c r="F2606" s="450">
        <f t="shared" si="123"/>
        <v>165.95</v>
      </c>
      <c r="G2606" s="450">
        <f t="shared" si="124"/>
        <v>165.95</v>
      </c>
      <c r="K2606">
        <v>165.95</v>
      </c>
      <c r="L2606">
        <v>165.95</v>
      </c>
      <c r="N2606">
        <v>202.57</v>
      </c>
      <c r="O2606">
        <v>202.57</v>
      </c>
    </row>
    <row r="2607" spans="1:15" ht="28.8">
      <c r="A2607" s="452">
        <v>42246</v>
      </c>
      <c r="B2607" s="453" t="s">
        <v>3356</v>
      </c>
      <c r="C2607" s="452" t="s">
        <v>950</v>
      </c>
      <c r="D2607" s="454">
        <f t="shared" si="122"/>
        <v>183.7</v>
      </c>
      <c r="E2607" s="450"/>
      <c r="F2607" s="450">
        <f t="shared" si="123"/>
        <v>183.7</v>
      </c>
      <c r="G2607" s="450">
        <f t="shared" si="124"/>
        <v>183.7</v>
      </c>
      <c r="K2607">
        <v>183.7</v>
      </c>
      <c r="L2607">
        <v>183.7</v>
      </c>
      <c r="N2607">
        <v>224.24</v>
      </c>
      <c r="O2607">
        <v>224.24</v>
      </c>
    </row>
    <row r="2608" spans="1:15" ht="28.8">
      <c r="A2608" s="447">
        <v>42243</v>
      </c>
      <c r="B2608" s="448" t="s">
        <v>3357</v>
      </c>
      <c r="C2608" s="447" t="s">
        <v>950</v>
      </c>
      <c r="D2608" s="449">
        <f t="shared" si="122"/>
        <v>221.51</v>
      </c>
      <c r="E2608" s="450"/>
      <c r="F2608" s="450">
        <f t="shared" si="123"/>
        <v>221.51</v>
      </c>
      <c r="G2608" s="450">
        <f t="shared" si="124"/>
        <v>221.51</v>
      </c>
      <c r="K2608">
        <v>221.51</v>
      </c>
      <c r="L2608">
        <v>221.51</v>
      </c>
      <c r="N2608">
        <v>270.39</v>
      </c>
      <c r="O2608">
        <v>270.39</v>
      </c>
    </row>
    <row r="2609" spans="1:15" ht="28.8">
      <c r="A2609" s="452">
        <v>38889</v>
      </c>
      <c r="B2609" s="453" t="s">
        <v>3358</v>
      </c>
      <c r="C2609" s="452" t="s">
        <v>950</v>
      </c>
      <c r="D2609" s="454">
        <f t="shared" si="122"/>
        <v>55.13</v>
      </c>
      <c r="E2609" s="450"/>
      <c r="F2609" s="450">
        <f t="shared" si="123"/>
        <v>55.13</v>
      </c>
      <c r="G2609" s="450">
        <f t="shared" si="124"/>
        <v>55.13</v>
      </c>
      <c r="K2609">
        <v>55.13</v>
      </c>
      <c r="L2609">
        <v>55.13</v>
      </c>
      <c r="N2609">
        <v>41.33</v>
      </c>
      <c r="O2609">
        <v>41.33</v>
      </c>
    </row>
    <row r="2610" spans="1:15" ht="28.8">
      <c r="A2610" s="447">
        <v>38784</v>
      </c>
      <c r="B2610" s="448" t="s">
        <v>3359</v>
      </c>
      <c r="C2610" s="447" t="s">
        <v>950</v>
      </c>
      <c r="D2610" s="449">
        <f t="shared" si="122"/>
        <v>73.75</v>
      </c>
      <c r="E2610" s="450"/>
      <c r="F2610" s="450">
        <f t="shared" si="123"/>
        <v>73.75</v>
      </c>
      <c r="G2610" s="450">
        <f t="shared" si="124"/>
        <v>73.75</v>
      </c>
      <c r="K2610">
        <v>73.75</v>
      </c>
      <c r="L2610">
        <v>73.75</v>
      </c>
      <c r="N2610">
        <v>55.29</v>
      </c>
      <c r="O2610">
        <v>55.29</v>
      </c>
    </row>
    <row r="2611" spans="1:15" ht="28.8">
      <c r="A2611" s="452">
        <v>3780</v>
      </c>
      <c r="B2611" s="453" t="s">
        <v>3360</v>
      </c>
      <c r="C2611" s="452" t="s">
        <v>950</v>
      </c>
      <c r="D2611" s="454">
        <f t="shared" si="122"/>
        <v>113.4</v>
      </c>
      <c r="E2611" s="450"/>
      <c r="F2611" s="450">
        <f t="shared" si="123"/>
        <v>113.4</v>
      </c>
      <c r="G2611" s="450">
        <f t="shared" si="124"/>
        <v>113.4</v>
      </c>
      <c r="K2611">
        <v>113.4</v>
      </c>
      <c r="L2611">
        <v>113.4</v>
      </c>
      <c r="N2611">
        <v>85.02</v>
      </c>
      <c r="O2611">
        <v>85.02</v>
      </c>
    </row>
    <row r="2612" spans="1:15" ht="28.8">
      <c r="A2612" s="447">
        <v>38773</v>
      </c>
      <c r="B2612" s="448" t="s">
        <v>3361</v>
      </c>
      <c r="C2612" s="447" t="s">
        <v>950</v>
      </c>
      <c r="D2612" s="449">
        <f t="shared" si="122"/>
        <v>7.23</v>
      </c>
      <c r="E2612" s="450"/>
      <c r="F2612" s="450">
        <f t="shared" si="123"/>
        <v>7.23</v>
      </c>
      <c r="G2612" s="450">
        <f t="shared" si="124"/>
        <v>7.23</v>
      </c>
      <c r="K2612">
        <v>7.23</v>
      </c>
      <c r="L2612">
        <v>7.23</v>
      </c>
      <c r="N2612">
        <v>5.42</v>
      </c>
      <c r="O2612">
        <v>5.42</v>
      </c>
    </row>
    <row r="2613" spans="1:15">
      <c r="A2613" s="452">
        <v>12271</v>
      </c>
      <c r="B2613" s="453" t="s">
        <v>3362</v>
      </c>
      <c r="C2613" s="452" t="s">
        <v>950</v>
      </c>
      <c r="D2613" s="454">
        <f t="shared" si="122"/>
        <v>403.34</v>
      </c>
      <c r="E2613" s="450"/>
      <c r="F2613" s="450">
        <f t="shared" si="123"/>
        <v>403.34</v>
      </c>
      <c r="G2613" s="450">
        <f t="shared" si="124"/>
        <v>403.34</v>
      </c>
      <c r="K2613">
        <v>403.34</v>
      </c>
      <c r="L2613">
        <v>403.34</v>
      </c>
      <c r="N2613">
        <v>302.39999999999998</v>
      </c>
      <c r="O2613">
        <v>302.39999999999998</v>
      </c>
    </row>
    <row r="2614" spans="1:15">
      <c r="A2614" s="447">
        <v>39385</v>
      </c>
      <c r="B2614" s="448" t="s">
        <v>3363</v>
      </c>
      <c r="C2614" s="447" t="s">
        <v>950</v>
      </c>
      <c r="D2614" s="449">
        <f t="shared" si="122"/>
        <v>8.01</v>
      </c>
      <c r="E2614" s="450"/>
      <c r="F2614" s="450">
        <f t="shared" si="123"/>
        <v>8.01</v>
      </c>
      <c r="G2614" s="450">
        <f t="shared" si="124"/>
        <v>8.01</v>
      </c>
      <c r="K2614">
        <v>8.01</v>
      </c>
      <c r="L2614">
        <v>8.01</v>
      </c>
      <c r="N2614">
        <v>9.7799999999999994</v>
      </c>
      <c r="O2614">
        <v>9.7799999999999994</v>
      </c>
    </row>
    <row r="2615" spans="1:15">
      <c r="A2615" s="452">
        <v>39389</v>
      </c>
      <c r="B2615" s="453" t="s">
        <v>3364</v>
      </c>
      <c r="C2615" s="452" t="s">
        <v>950</v>
      </c>
      <c r="D2615" s="454">
        <f t="shared" si="122"/>
        <v>8.6999999999999993</v>
      </c>
      <c r="E2615" s="450"/>
      <c r="F2615" s="450">
        <f t="shared" si="123"/>
        <v>8.6999999999999993</v>
      </c>
      <c r="G2615" s="450">
        <f t="shared" si="124"/>
        <v>8.6999999999999993</v>
      </c>
      <c r="K2615">
        <v>8.6999999999999993</v>
      </c>
      <c r="L2615">
        <v>8.6999999999999993</v>
      </c>
      <c r="N2615">
        <v>10.62</v>
      </c>
      <c r="O2615">
        <v>10.62</v>
      </c>
    </row>
    <row r="2616" spans="1:15">
      <c r="A2616" s="447">
        <v>39390</v>
      </c>
      <c r="B2616" s="448" t="s">
        <v>3365</v>
      </c>
      <c r="C2616" s="447" t="s">
        <v>950</v>
      </c>
      <c r="D2616" s="449">
        <f t="shared" si="122"/>
        <v>18.23</v>
      </c>
      <c r="E2616" s="450"/>
      <c r="F2616" s="450">
        <f t="shared" si="123"/>
        <v>18.23</v>
      </c>
      <c r="G2616" s="450">
        <f t="shared" si="124"/>
        <v>18.23</v>
      </c>
      <c r="K2616">
        <v>18.23</v>
      </c>
      <c r="L2616">
        <v>18.23</v>
      </c>
      <c r="N2616">
        <v>22.26</v>
      </c>
      <c r="O2616">
        <v>22.26</v>
      </c>
    </row>
    <row r="2617" spans="1:15">
      <c r="A2617" s="452">
        <v>39391</v>
      </c>
      <c r="B2617" s="453" t="s">
        <v>3366</v>
      </c>
      <c r="C2617" s="452" t="s">
        <v>950</v>
      </c>
      <c r="D2617" s="454">
        <f t="shared" si="122"/>
        <v>20.47</v>
      </c>
      <c r="E2617" s="450"/>
      <c r="F2617" s="450">
        <f t="shared" si="123"/>
        <v>20.47</v>
      </c>
      <c r="G2617" s="450">
        <f t="shared" si="124"/>
        <v>20.47</v>
      </c>
      <c r="K2617">
        <v>20.47</v>
      </c>
      <c r="L2617">
        <v>20.47</v>
      </c>
      <c r="N2617">
        <v>24.99</v>
      </c>
      <c r="O2617">
        <v>24.99</v>
      </c>
    </row>
    <row r="2618" spans="1:15" ht="28.8">
      <c r="A2618" s="447">
        <v>3803</v>
      </c>
      <c r="B2618" s="448" t="s">
        <v>3367</v>
      </c>
      <c r="C2618" s="447" t="s">
        <v>950</v>
      </c>
      <c r="D2618" s="449">
        <f t="shared" si="122"/>
        <v>68.2</v>
      </c>
      <c r="E2618" s="450"/>
      <c r="F2618" s="450">
        <f t="shared" si="123"/>
        <v>68.2</v>
      </c>
      <c r="G2618" s="450">
        <f t="shared" si="124"/>
        <v>68.2</v>
      </c>
      <c r="K2618">
        <v>68.2</v>
      </c>
      <c r="L2618">
        <v>68.2</v>
      </c>
      <c r="N2618">
        <v>51.13</v>
      </c>
      <c r="O2618">
        <v>51.13</v>
      </c>
    </row>
    <row r="2619" spans="1:15" ht="28.8">
      <c r="A2619" s="452">
        <v>38770</v>
      </c>
      <c r="B2619" s="453" t="s">
        <v>3368</v>
      </c>
      <c r="C2619" s="452" t="s">
        <v>950</v>
      </c>
      <c r="D2619" s="454">
        <f t="shared" si="122"/>
        <v>78.97</v>
      </c>
      <c r="E2619" s="450"/>
      <c r="F2619" s="450">
        <f t="shared" si="123"/>
        <v>78.97</v>
      </c>
      <c r="G2619" s="450">
        <f t="shared" si="124"/>
        <v>78.97</v>
      </c>
      <c r="K2619">
        <v>78.97</v>
      </c>
      <c r="L2619">
        <v>78.97</v>
      </c>
      <c r="N2619">
        <v>59.21</v>
      </c>
      <c r="O2619">
        <v>59.21</v>
      </c>
    </row>
    <row r="2620" spans="1:15">
      <c r="A2620" s="447">
        <v>12267</v>
      </c>
      <c r="B2620" s="448" t="s">
        <v>3369</v>
      </c>
      <c r="C2620" s="447" t="s">
        <v>950</v>
      </c>
      <c r="D2620" s="449">
        <f t="shared" si="122"/>
        <v>231.42</v>
      </c>
      <c r="E2620" s="450"/>
      <c r="F2620" s="450">
        <f t="shared" si="123"/>
        <v>231.42</v>
      </c>
      <c r="G2620" s="450">
        <f t="shared" si="124"/>
        <v>231.42</v>
      </c>
      <c r="K2620">
        <v>231.42</v>
      </c>
      <c r="L2620">
        <v>231.42</v>
      </c>
      <c r="N2620">
        <v>173.51</v>
      </c>
      <c r="O2620">
        <v>173.51</v>
      </c>
    </row>
    <row r="2621" spans="1:15" ht="57.6">
      <c r="A2621" s="452">
        <v>43265</v>
      </c>
      <c r="B2621" s="453" t="s">
        <v>3370</v>
      </c>
      <c r="C2621" s="452" t="s">
        <v>950</v>
      </c>
      <c r="D2621" s="454">
        <f t="shared" si="122"/>
        <v>25.07</v>
      </c>
      <c r="E2621" s="450"/>
      <c r="F2621" s="450">
        <f t="shared" si="123"/>
        <v>25.07</v>
      </c>
      <c r="G2621" s="450">
        <f t="shared" si="124"/>
        <v>25.07</v>
      </c>
      <c r="K2621">
        <v>25.07</v>
      </c>
      <c r="L2621">
        <v>25.07</v>
      </c>
      <c r="N2621">
        <v>30.61</v>
      </c>
      <c r="O2621">
        <v>30.61</v>
      </c>
    </row>
    <row r="2622" spans="1:15" ht="28.8">
      <c r="A2622" s="447">
        <v>12266</v>
      </c>
      <c r="B2622" s="448" t="s">
        <v>3371</v>
      </c>
      <c r="C2622" s="447" t="s">
        <v>950</v>
      </c>
      <c r="D2622" s="449">
        <f t="shared" si="122"/>
        <v>118.45</v>
      </c>
      <c r="E2622" s="450"/>
      <c r="F2622" s="450">
        <f t="shared" si="123"/>
        <v>118.45</v>
      </c>
      <c r="G2622" s="450">
        <f t="shared" si="124"/>
        <v>118.45</v>
      </c>
      <c r="K2622">
        <v>118.45</v>
      </c>
      <c r="L2622">
        <v>118.45</v>
      </c>
      <c r="N2622">
        <v>88.8</v>
      </c>
      <c r="O2622">
        <v>88.8</v>
      </c>
    </row>
    <row r="2623" spans="1:15" ht="28.8">
      <c r="A2623" s="452">
        <v>39378</v>
      </c>
      <c r="B2623" s="453" t="s">
        <v>3372</v>
      </c>
      <c r="C2623" s="452" t="s">
        <v>950</v>
      </c>
      <c r="D2623" s="454">
        <f t="shared" si="122"/>
        <v>83.98</v>
      </c>
      <c r="E2623" s="450"/>
      <c r="F2623" s="450">
        <f t="shared" si="123"/>
        <v>83.98</v>
      </c>
      <c r="G2623" s="450">
        <f t="shared" si="124"/>
        <v>83.98</v>
      </c>
      <c r="K2623">
        <v>83.98</v>
      </c>
      <c r="L2623">
        <v>83.98</v>
      </c>
      <c r="N2623">
        <v>62.96</v>
      </c>
      <c r="O2623">
        <v>62.96</v>
      </c>
    </row>
    <row r="2624" spans="1:15" ht="28.8">
      <c r="A2624" s="447">
        <v>43543</v>
      </c>
      <c r="B2624" s="448" t="s">
        <v>3373</v>
      </c>
      <c r="C2624" s="447" t="s">
        <v>950</v>
      </c>
      <c r="D2624" s="449">
        <f t="shared" si="122"/>
        <v>174.96</v>
      </c>
      <c r="E2624" s="450"/>
      <c r="F2624" s="450">
        <f t="shared" si="123"/>
        <v>174.96</v>
      </c>
      <c r="G2624" s="450">
        <f t="shared" si="124"/>
        <v>174.96</v>
      </c>
      <c r="K2624">
        <v>174.96</v>
      </c>
      <c r="L2624">
        <v>174.96</v>
      </c>
      <c r="N2624">
        <v>131.16999999999999</v>
      </c>
      <c r="O2624">
        <v>131.16999999999999</v>
      </c>
    </row>
    <row r="2625" spans="1:15" ht="28.8">
      <c r="A2625" s="452">
        <v>38775</v>
      </c>
      <c r="B2625" s="453" t="s">
        <v>3374</v>
      </c>
      <c r="C2625" s="452" t="s">
        <v>950</v>
      </c>
      <c r="D2625" s="454">
        <f t="shared" si="122"/>
        <v>89.03</v>
      </c>
      <c r="E2625" s="450"/>
      <c r="F2625" s="450">
        <f t="shared" si="123"/>
        <v>89.03</v>
      </c>
      <c r="G2625" s="450">
        <f t="shared" si="124"/>
        <v>89.03</v>
      </c>
      <c r="K2625">
        <v>89.03</v>
      </c>
      <c r="L2625">
        <v>89.03</v>
      </c>
      <c r="N2625">
        <v>66.75</v>
      </c>
      <c r="O2625">
        <v>66.75</v>
      </c>
    </row>
    <row r="2626" spans="1:15">
      <c r="A2626" s="447">
        <v>44252</v>
      </c>
      <c r="B2626" s="448" t="s">
        <v>3375</v>
      </c>
      <c r="C2626" s="447" t="s">
        <v>950</v>
      </c>
      <c r="D2626" s="449">
        <f t="shared" si="122"/>
        <v>207.82</v>
      </c>
      <c r="E2626" s="450"/>
      <c r="F2626" s="450">
        <f t="shared" si="123"/>
        <v>207.82</v>
      </c>
      <c r="G2626" s="450">
        <f t="shared" si="124"/>
        <v>207.82</v>
      </c>
      <c r="K2626">
        <v>207.82</v>
      </c>
      <c r="L2626">
        <v>207.82</v>
      </c>
      <c r="N2626">
        <v>193.43</v>
      </c>
      <c r="O2626">
        <v>193.43</v>
      </c>
    </row>
    <row r="2627" spans="1:15">
      <c r="A2627" s="452">
        <v>21119</v>
      </c>
      <c r="B2627" s="453" t="s">
        <v>3376</v>
      </c>
      <c r="C2627" s="452" t="s">
        <v>950</v>
      </c>
      <c r="D2627" s="454">
        <f t="shared" ref="D2627:D2690" si="125">IF($I$2=$G$1,G2627,F2627)</f>
        <v>2.09</v>
      </c>
      <c r="E2627" s="450"/>
      <c r="F2627" s="450">
        <f t="shared" si="123"/>
        <v>2.09</v>
      </c>
      <c r="G2627" s="450">
        <f t="shared" si="124"/>
        <v>2.09</v>
      </c>
      <c r="K2627">
        <v>2.09</v>
      </c>
      <c r="L2627">
        <v>2.09</v>
      </c>
      <c r="N2627">
        <v>1.94</v>
      </c>
      <c r="O2627">
        <v>1.94</v>
      </c>
    </row>
    <row r="2628" spans="1:15">
      <c r="A2628" s="447">
        <v>37974</v>
      </c>
      <c r="B2628" s="448" t="s">
        <v>3377</v>
      </c>
      <c r="C2628" s="447" t="s">
        <v>950</v>
      </c>
      <c r="D2628" s="449">
        <f t="shared" si="125"/>
        <v>2.7</v>
      </c>
      <c r="E2628" s="450"/>
      <c r="F2628" s="450">
        <f t="shared" si="123"/>
        <v>2.7</v>
      </c>
      <c r="G2628" s="450">
        <f t="shared" si="124"/>
        <v>2.7</v>
      </c>
      <c r="K2628">
        <v>2.7</v>
      </c>
      <c r="L2628">
        <v>2.7</v>
      </c>
      <c r="N2628">
        <v>2.5099999999999998</v>
      </c>
      <c r="O2628">
        <v>2.5099999999999998</v>
      </c>
    </row>
    <row r="2629" spans="1:15">
      <c r="A2629" s="452">
        <v>37975</v>
      </c>
      <c r="B2629" s="453" t="s">
        <v>3378</v>
      </c>
      <c r="C2629" s="452" t="s">
        <v>950</v>
      </c>
      <c r="D2629" s="454">
        <f t="shared" si="125"/>
        <v>6</v>
      </c>
      <c r="E2629" s="450"/>
      <c r="F2629" s="450">
        <f t="shared" si="123"/>
        <v>6</v>
      </c>
      <c r="G2629" s="450">
        <f t="shared" si="124"/>
        <v>6</v>
      </c>
      <c r="K2629">
        <v>6</v>
      </c>
      <c r="L2629">
        <v>6</v>
      </c>
      <c r="N2629">
        <v>5.58</v>
      </c>
      <c r="O2629">
        <v>5.58</v>
      </c>
    </row>
    <row r="2630" spans="1:15">
      <c r="A2630" s="447">
        <v>37976</v>
      </c>
      <c r="B2630" s="448" t="s">
        <v>3379</v>
      </c>
      <c r="C2630" s="447" t="s">
        <v>950</v>
      </c>
      <c r="D2630" s="449">
        <f t="shared" si="125"/>
        <v>13.36</v>
      </c>
      <c r="E2630" s="450"/>
      <c r="F2630" s="450">
        <f t="shared" si="123"/>
        <v>13.36</v>
      </c>
      <c r="G2630" s="450">
        <f t="shared" si="124"/>
        <v>13.36</v>
      </c>
      <c r="K2630">
        <v>13.36</v>
      </c>
      <c r="L2630">
        <v>13.36</v>
      </c>
      <c r="N2630">
        <v>12.44</v>
      </c>
      <c r="O2630">
        <v>12.44</v>
      </c>
    </row>
    <row r="2631" spans="1:15">
      <c r="A2631" s="452">
        <v>37977</v>
      </c>
      <c r="B2631" s="453" t="s">
        <v>3380</v>
      </c>
      <c r="C2631" s="452" t="s">
        <v>950</v>
      </c>
      <c r="D2631" s="454">
        <f t="shared" si="125"/>
        <v>18.489999999999998</v>
      </c>
      <c r="E2631" s="450"/>
      <c r="F2631" s="450">
        <f t="shared" si="123"/>
        <v>18.489999999999998</v>
      </c>
      <c r="G2631" s="450">
        <f t="shared" si="124"/>
        <v>18.489999999999998</v>
      </c>
      <c r="K2631">
        <v>18.489999999999998</v>
      </c>
      <c r="L2631">
        <v>18.489999999999998</v>
      </c>
      <c r="N2631">
        <v>17.21</v>
      </c>
      <c r="O2631">
        <v>17.21</v>
      </c>
    </row>
    <row r="2632" spans="1:15">
      <c r="A2632" s="447">
        <v>37978</v>
      </c>
      <c r="B2632" s="448" t="s">
        <v>3381</v>
      </c>
      <c r="C2632" s="447" t="s">
        <v>950</v>
      </c>
      <c r="D2632" s="449">
        <f t="shared" si="125"/>
        <v>36.659999999999997</v>
      </c>
      <c r="E2632" s="450"/>
      <c r="F2632" s="450">
        <f t="shared" si="123"/>
        <v>36.659999999999997</v>
      </c>
      <c r="G2632" s="450">
        <f t="shared" si="124"/>
        <v>36.659999999999997</v>
      </c>
      <c r="K2632">
        <v>36.659999999999997</v>
      </c>
      <c r="L2632">
        <v>36.659999999999997</v>
      </c>
      <c r="N2632">
        <v>34.119999999999997</v>
      </c>
      <c r="O2632">
        <v>34.119999999999997</v>
      </c>
    </row>
    <row r="2633" spans="1:15">
      <c r="A2633" s="452">
        <v>37979</v>
      </c>
      <c r="B2633" s="453" t="s">
        <v>3382</v>
      </c>
      <c r="C2633" s="452" t="s">
        <v>950</v>
      </c>
      <c r="D2633" s="454">
        <f t="shared" si="125"/>
        <v>155.58000000000001</v>
      </c>
      <c r="E2633" s="450"/>
      <c r="F2633" s="450">
        <f t="shared" si="123"/>
        <v>155.58000000000001</v>
      </c>
      <c r="G2633" s="450">
        <f t="shared" si="124"/>
        <v>155.58000000000001</v>
      </c>
      <c r="K2633">
        <v>155.58000000000001</v>
      </c>
      <c r="L2633">
        <v>155.58000000000001</v>
      </c>
      <c r="N2633">
        <v>144.81</v>
      </c>
      <c r="O2633">
        <v>144.81</v>
      </c>
    </row>
    <row r="2634" spans="1:15">
      <c r="A2634" s="447">
        <v>37980</v>
      </c>
      <c r="B2634" s="448" t="s">
        <v>3383</v>
      </c>
      <c r="C2634" s="447" t="s">
        <v>950</v>
      </c>
      <c r="D2634" s="449">
        <f t="shared" si="125"/>
        <v>178.72</v>
      </c>
      <c r="E2634" s="450"/>
      <c r="F2634" s="450">
        <f t="shared" si="123"/>
        <v>178.72</v>
      </c>
      <c r="G2634" s="450">
        <f t="shared" si="124"/>
        <v>178.72</v>
      </c>
      <c r="K2634">
        <v>178.72</v>
      </c>
      <c r="L2634">
        <v>178.72</v>
      </c>
      <c r="N2634">
        <v>166.34</v>
      </c>
      <c r="O2634">
        <v>166.34</v>
      </c>
    </row>
    <row r="2635" spans="1:15" ht="28.8">
      <c r="A2635" s="452">
        <v>36147</v>
      </c>
      <c r="B2635" s="453" t="s">
        <v>3384</v>
      </c>
      <c r="C2635" s="452" t="s">
        <v>1324</v>
      </c>
      <c r="D2635" s="454">
        <f t="shared" si="125"/>
        <v>373.91</v>
      </c>
      <c r="E2635" s="450"/>
      <c r="F2635" s="450">
        <f t="shared" si="123"/>
        <v>373.91</v>
      </c>
      <c r="G2635" s="450">
        <f t="shared" si="124"/>
        <v>373.91</v>
      </c>
      <c r="K2635">
        <v>373.91</v>
      </c>
      <c r="L2635">
        <v>373.91</v>
      </c>
      <c r="N2635">
        <v>285.86</v>
      </c>
      <c r="O2635">
        <v>285.86</v>
      </c>
    </row>
    <row r="2636" spans="1:15">
      <c r="A2636" s="447">
        <v>12731</v>
      </c>
      <c r="B2636" s="448" t="s">
        <v>3385</v>
      </c>
      <c r="C2636" s="447" t="s">
        <v>950</v>
      </c>
      <c r="D2636" s="449">
        <f t="shared" si="125"/>
        <v>394.6</v>
      </c>
      <c r="E2636" s="450"/>
      <c r="F2636" s="450">
        <f t="shared" si="123"/>
        <v>394.6</v>
      </c>
      <c r="G2636" s="450">
        <f t="shared" si="124"/>
        <v>394.6</v>
      </c>
      <c r="N2636">
        <v>394.6</v>
      </c>
      <c r="O2636">
        <v>394.6</v>
      </c>
    </row>
    <row r="2637" spans="1:15">
      <c r="A2637" s="452">
        <v>12723</v>
      </c>
      <c r="B2637" s="453" t="s">
        <v>3386</v>
      </c>
      <c r="C2637" s="452" t="s">
        <v>950</v>
      </c>
      <c r="D2637" s="454">
        <f t="shared" si="125"/>
        <v>3.06</v>
      </c>
      <c r="E2637" s="450"/>
      <c r="F2637" s="450">
        <f t="shared" si="123"/>
        <v>3.06</v>
      </c>
      <c r="G2637" s="450">
        <f t="shared" si="124"/>
        <v>3.06</v>
      </c>
      <c r="N2637">
        <v>3.06</v>
      </c>
      <c r="O2637">
        <v>3.06</v>
      </c>
    </row>
    <row r="2638" spans="1:15">
      <c r="A2638" s="447">
        <v>12724</v>
      </c>
      <c r="B2638" s="448" t="s">
        <v>3387</v>
      </c>
      <c r="C2638" s="447" t="s">
        <v>950</v>
      </c>
      <c r="D2638" s="449">
        <f t="shared" si="125"/>
        <v>5.88</v>
      </c>
      <c r="E2638" s="450"/>
      <c r="F2638" s="450">
        <f t="shared" si="123"/>
        <v>5.88</v>
      </c>
      <c r="G2638" s="450">
        <f t="shared" si="124"/>
        <v>5.88</v>
      </c>
      <c r="N2638">
        <v>5.88</v>
      </c>
      <c r="O2638">
        <v>5.88</v>
      </c>
    </row>
    <row r="2639" spans="1:15">
      <c r="A2639" s="452">
        <v>12725</v>
      </c>
      <c r="B2639" s="453" t="s">
        <v>3388</v>
      </c>
      <c r="C2639" s="452" t="s">
        <v>950</v>
      </c>
      <c r="D2639" s="454">
        <f t="shared" si="125"/>
        <v>11.79</v>
      </c>
      <c r="E2639" s="450"/>
      <c r="F2639" s="450">
        <f t="shared" si="123"/>
        <v>11.79</v>
      </c>
      <c r="G2639" s="450">
        <f t="shared" si="124"/>
        <v>11.79</v>
      </c>
      <c r="N2639">
        <v>11.79</v>
      </c>
      <c r="O2639">
        <v>11.79</v>
      </c>
    </row>
    <row r="2640" spans="1:15">
      <c r="A2640" s="447">
        <v>12726</v>
      </c>
      <c r="B2640" s="448" t="s">
        <v>3389</v>
      </c>
      <c r="C2640" s="447" t="s">
        <v>950</v>
      </c>
      <c r="D2640" s="449">
        <f t="shared" si="125"/>
        <v>26.03</v>
      </c>
      <c r="E2640" s="450"/>
      <c r="F2640" s="450">
        <f t="shared" si="123"/>
        <v>26.03</v>
      </c>
      <c r="G2640" s="450">
        <f t="shared" si="124"/>
        <v>26.03</v>
      </c>
      <c r="N2640">
        <v>26.03</v>
      </c>
      <c r="O2640">
        <v>26.03</v>
      </c>
    </row>
    <row r="2641" spans="1:15">
      <c r="A2641" s="452">
        <v>12727</v>
      </c>
      <c r="B2641" s="453" t="s">
        <v>3390</v>
      </c>
      <c r="C2641" s="452" t="s">
        <v>950</v>
      </c>
      <c r="D2641" s="454">
        <f t="shared" si="125"/>
        <v>33.01</v>
      </c>
      <c r="E2641" s="450"/>
      <c r="F2641" s="450">
        <f t="shared" si="123"/>
        <v>33.01</v>
      </c>
      <c r="G2641" s="450">
        <f t="shared" si="124"/>
        <v>33.01</v>
      </c>
      <c r="N2641">
        <v>33.01</v>
      </c>
      <c r="O2641">
        <v>33.01</v>
      </c>
    </row>
    <row r="2642" spans="1:15">
      <c r="A2642" s="447">
        <v>12728</v>
      </c>
      <c r="B2642" s="448" t="s">
        <v>3391</v>
      </c>
      <c r="C2642" s="447" t="s">
        <v>950</v>
      </c>
      <c r="D2642" s="449">
        <f t="shared" si="125"/>
        <v>53.93</v>
      </c>
      <c r="E2642" s="450"/>
      <c r="F2642" s="450">
        <f t="shared" si="123"/>
        <v>53.93</v>
      </c>
      <c r="G2642" s="450">
        <f t="shared" si="124"/>
        <v>53.93</v>
      </c>
      <c r="N2642">
        <v>53.93</v>
      </c>
      <c r="O2642">
        <v>53.93</v>
      </c>
    </row>
    <row r="2643" spans="1:15">
      <c r="A2643" s="452">
        <v>12729</v>
      </c>
      <c r="B2643" s="453" t="s">
        <v>3392</v>
      </c>
      <c r="C2643" s="452" t="s">
        <v>950</v>
      </c>
      <c r="D2643" s="454">
        <f t="shared" si="125"/>
        <v>176.75</v>
      </c>
      <c r="E2643" s="450"/>
      <c r="F2643" s="450">
        <f t="shared" si="123"/>
        <v>176.75</v>
      </c>
      <c r="G2643" s="450">
        <f t="shared" si="124"/>
        <v>176.75</v>
      </c>
      <c r="N2643">
        <v>176.75</v>
      </c>
      <c r="O2643">
        <v>176.75</v>
      </c>
    </row>
    <row r="2644" spans="1:15">
      <c r="A2644" s="447">
        <v>12730</v>
      </c>
      <c r="B2644" s="448" t="s">
        <v>3393</v>
      </c>
      <c r="C2644" s="447" t="s">
        <v>950</v>
      </c>
      <c r="D2644" s="449">
        <f t="shared" si="125"/>
        <v>270.61</v>
      </c>
      <c r="E2644" s="450"/>
      <c r="F2644" s="450">
        <f t="shared" si="123"/>
        <v>270.61</v>
      </c>
      <c r="G2644" s="450">
        <f t="shared" si="124"/>
        <v>270.61</v>
      </c>
      <c r="N2644">
        <v>270.61</v>
      </c>
      <c r="O2644">
        <v>270.61</v>
      </c>
    </row>
    <row r="2645" spans="1:15">
      <c r="A2645" s="452">
        <v>3840</v>
      </c>
      <c r="B2645" s="453" t="s">
        <v>3394</v>
      </c>
      <c r="C2645" s="452" t="s">
        <v>950</v>
      </c>
      <c r="D2645" s="454">
        <f t="shared" si="125"/>
        <v>52.57</v>
      </c>
      <c r="E2645" s="450"/>
      <c r="F2645" s="450">
        <f t="shared" si="123"/>
        <v>52.57</v>
      </c>
      <c r="G2645" s="450">
        <f t="shared" si="124"/>
        <v>52.57</v>
      </c>
      <c r="K2645">
        <v>52.57</v>
      </c>
      <c r="L2645">
        <v>52.57</v>
      </c>
      <c r="N2645">
        <v>64.650000000000006</v>
      </c>
      <c r="O2645">
        <v>64.650000000000006</v>
      </c>
    </row>
    <row r="2646" spans="1:15">
      <c r="A2646" s="447">
        <v>3838</v>
      </c>
      <c r="B2646" s="448" t="s">
        <v>3395</v>
      </c>
      <c r="C2646" s="447" t="s">
        <v>950</v>
      </c>
      <c r="D2646" s="449">
        <f t="shared" si="125"/>
        <v>116.02</v>
      </c>
      <c r="E2646" s="450"/>
      <c r="F2646" s="450">
        <f t="shared" si="123"/>
        <v>116.02</v>
      </c>
      <c r="G2646" s="450">
        <f t="shared" si="124"/>
        <v>116.02</v>
      </c>
      <c r="K2646">
        <v>116.02</v>
      </c>
      <c r="L2646">
        <v>116.02</v>
      </c>
      <c r="N2646">
        <v>142.68</v>
      </c>
      <c r="O2646">
        <v>142.68</v>
      </c>
    </row>
    <row r="2647" spans="1:15">
      <c r="A2647" s="452">
        <v>3844</v>
      </c>
      <c r="B2647" s="453" t="s">
        <v>3396</v>
      </c>
      <c r="C2647" s="452" t="s">
        <v>950</v>
      </c>
      <c r="D2647" s="454">
        <f t="shared" si="125"/>
        <v>206.96</v>
      </c>
      <c r="E2647" s="450"/>
      <c r="F2647" s="450">
        <f t="shared" si="123"/>
        <v>206.96</v>
      </c>
      <c r="G2647" s="450">
        <f t="shared" si="124"/>
        <v>206.96</v>
      </c>
      <c r="K2647">
        <v>206.96</v>
      </c>
      <c r="L2647">
        <v>206.96</v>
      </c>
      <c r="N2647">
        <v>254.51</v>
      </c>
      <c r="O2647">
        <v>254.51</v>
      </c>
    </row>
    <row r="2648" spans="1:15">
      <c r="A2648" s="447">
        <v>3839</v>
      </c>
      <c r="B2648" s="448" t="s">
        <v>3397</v>
      </c>
      <c r="C2648" s="447" t="s">
        <v>950</v>
      </c>
      <c r="D2648" s="449">
        <f t="shared" si="125"/>
        <v>376.96</v>
      </c>
      <c r="E2648" s="450"/>
      <c r="F2648" s="450">
        <f t="shared" si="123"/>
        <v>376.96</v>
      </c>
      <c r="G2648" s="450">
        <f t="shared" si="124"/>
        <v>376.96</v>
      </c>
      <c r="K2648">
        <v>376.96</v>
      </c>
      <c r="L2648">
        <v>376.96</v>
      </c>
      <c r="N2648">
        <v>463.57</v>
      </c>
      <c r="O2648">
        <v>463.57</v>
      </c>
    </row>
    <row r="2649" spans="1:15">
      <c r="A2649" s="452">
        <v>3843</v>
      </c>
      <c r="B2649" s="453" t="s">
        <v>3398</v>
      </c>
      <c r="C2649" s="452" t="s">
        <v>950</v>
      </c>
      <c r="D2649" s="454">
        <f t="shared" si="125"/>
        <v>517.39</v>
      </c>
      <c r="E2649" s="450"/>
      <c r="F2649" s="450">
        <f t="shared" si="123"/>
        <v>517.39</v>
      </c>
      <c r="G2649" s="450">
        <f t="shared" si="124"/>
        <v>517.39</v>
      </c>
      <c r="K2649">
        <v>517.39</v>
      </c>
      <c r="L2649">
        <v>517.39</v>
      </c>
      <c r="N2649">
        <v>636.26</v>
      </c>
      <c r="O2649">
        <v>636.26</v>
      </c>
    </row>
    <row r="2650" spans="1:15">
      <c r="A2650" s="447">
        <v>3900</v>
      </c>
      <c r="B2650" s="448" t="s">
        <v>3399</v>
      </c>
      <c r="C2650" s="447" t="s">
        <v>950</v>
      </c>
      <c r="D2650" s="449">
        <f t="shared" si="125"/>
        <v>44.12</v>
      </c>
      <c r="E2650" s="450"/>
      <c r="F2650" s="450">
        <f t="shared" si="123"/>
        <v>44.12</v>
      </c>
      <c r="G2650" s="450">
        <f t="shared" si="124"/>
        <v>44.12</v>
      </c>
      <c r="K2650">
        <v>44.12</v>
      </c>
      <c r="L2650">
        <v>44.12</v>
      </c>
      <c r="N2650">
        <v>53.44</v>
      </c>
      <c r="O2650">
        <v>53.44</v>
      </c>
    </row>
    <row r="2651" spans="1:15">
      <c r="A2651" s="452">
        <v>3846</v>
      </c>
      <c r="B2651" s="453" t="s">
        <v>3400</v>
      </c>
      <c r="C2651" s="452" t="s">
        <v>950</v>
      </c>
      <c r="D2651" s="454">
        <f t="shared" si="125"/>
        <v>13.26</v>
      </c>
      <c r="E2651" s="450"/>
      <c r="F2651" s="450">
        <f t="shared" si="123"/>
        <v>13.26</v>
      </c>
      <c r="G2651" s="450">
        <f t="shared" si="124"/>
        <v>13.26</v>
      </c>
      <c r="K2651">
        <v>13.26</v>
      </c>
      <c r="L2651">
        <v>13.26</v>
      </c>
      <c r="N2651">
        <v>16.059999999999999</v>
      </c>
      <c r="O2651">
        <v>16.059999999999999</v>
      </c>
    </row>
    <row r="2652" spans="1:15">
      <c r="A2652" s="447">
        <v>3886</v>
      </c>
      <c r="B2652" s="448" t="s">
        <v>3401</v>
      </c>
      <c r="C2652" s="447" t="s">
        <v>950</v>
      </c>
      <c r="D2652" s="449">
        <f t="shared" si="125"/>
        <v>17.600000000000001</v>
      </c>
      <c r="E2652" s="450"/>
      <c r="F2652" s="450">
        <f t="shared" si="123"/>
        <v>17.600000000000001</v>
      </c>
      <c r="G2652" s="450">
        <f t="shared" si="124"/>
        <v>17.600000000000001</v>
      </c>
      <c r="K2652">
        <v>17.600000000000001</v>
      </c>
      <c r="L2652">
        <v>17.600000000000001</v>
      </c>
      <c r="N2652">
        <v>21.32</v>
      </c>
      <c r="O2652">
        <v>21.32</v>
      </c>
    </row>
    <row r="2653" spans="1:15">
      <c r="A2653" s="452">
        <v>3854</v>
      </c>
      <c r="B2653" s="453" t="s">
        <v>3402</v>
      </c>
      <c r="C2653" s="452" t="s">
        <v>950</v>
      </c>
      <c r="D2653" s="454">
        <f t="shared" si="125"/>
        <v>10.029999999999999</v>
      </c>
      <c r="E2653" s="450"/>
      <c r="F2653" s="450">
        <f t="shared" si="123"/>
        <v>10.029999999999999</v>
      </c>
      <c r="G2653" s="450">
        <f t="shared" si="124"/>
        <v>10.029999999999999</v>
      </c>
      <c r="K2653">
        <v>10.029999999999999</v>
      </c>
      <c r="L2653">
        <v>10.029999999999999</v>
      </c>
      <c r="N2653">
        <v>12.15</v>
      </c>
      <c r="O2653">
        <v>12.15</v>
      </c>
    </row>
    <row r="2654" spans="1:15">
      <c r="A2654" s="447">
        <v>3873</v>
      </c>
      <c r="B2654" s="448" t="s">
        <v>3403</v>
      </c>
      <c r="C2654" s="447" t="s">
        <v>950</v>
      </c>
      <c r="D2654" s="449">
        <f t="shared" si="125"/>
        <v>11.68</v>
      </c>
      <c r="E2654" s="450"/>
      <c r="F2654" s="450">
        <f t="shared" si="123"/>
        <v>11.68</v>
      </c>
      <c r="G2654" s="450">
        <f t="shared" si="124"/>
        <v>11.68</v>
      </c>
      <c r="K2654">
        <v>11.68</v>
      </c>
      <c r="L2654">
        <v>11.68</v>
      </c>
      <c r="N2654">
        <v>14.14</v>
      </c>
      <c r="O2654">
        <v>14.14</v>
      </c>
    </row>
    <row r="2655" spans="1:15">
      <c r="A2655" s="452">
        <v>38021</v>
      </c>
      <c r="B2655" s="453" t="s">
        <v>3404</v>
      </c>
      <c r="C2655" s="452" t="s">
        <v>950</v>
      </c>
      <c r="D2655" s="454">
        <f t="shared" si="125"/>
        <v>20.73</v>
      </c>
      <c r="E2655" s="450"/>
      <c r="F2655" s="450">
        <f t="shared" si="123"/>
        <v>20.73</v>
      </c>
      <c r="G2655" s="450">
        <f t="shared" si="124"/>
        <v>20.73</v>
      </c>
      <c r="K2655">
        <v>20.73</v>
      </c>
      <c r="L2655">
        <v>20.73</v>
      </c>
      <c r="N2655">
        <v>25.11</v>
      </c>
      <c r="O2655">
        <v>25.11</v>
      </c>
    </row>
    <row r="2656" spans="1:15">
      <c r="A2656" s="447">
        <v>43838</v>
      </c>
      <c r="B2656" s="448" t="s">
        <v>3405</v>
      </c>
      <c r="C2656" s="447" t="s">
        <v>950</v>
      </c>
      <c r="D2656" s="449">
        <f t="shared" si="125"/>
        <v>26.8</v>
      </c>
      <c r="E2656" s="450"/>
      <c r="F2656" s="450">
        <f t="shared" si="123"/>
        <v>26.8</v>
      </c>
      <c r="G2656" s="450">
        <f t="shared" si="124"/>
        <v>26.8</v>
      </c>
      <c r="K2656">
        <v>26.8</v>
      </c>
      <c r="L2656">
        <v>26.8</v>
      </c>
      <c r="N2656">
        <v>32.46</v>
      </c>
      <c r="O2656">
        <v>32.46</v>
      </c>
    </row>
    <row r="2657" spans="1:15">
      <c r="A2657" s="452">
        <v>3847</v>
      </c>
      <c r="B2657" s="453" t="s">
        <v>3406</v>
      </c>
      <c r="C2657" s="452" t="s">
        <v>950</v>
      </c>
      <c r="D2657" s="454">
        <f t="shared" si="125"/>
        <v>27.02</v>
      </c>
      <c r="E2657" s="450"/>
      <c r="F2657" s="450">
        <f t="shared" si="123"/>
        <v>27.02</v>
      </c>
      <c r="G2657" s="450">
        <f t="shared" si="124"/>
        <v>27.02</v>
      </c>
      <c r="K2657">
        <v>27.02</v>
      </c>
      <c r="L2657">
        <v>27.02</v>
      </c>
      <c r="N2657">
        <v>32.729999999999997</v>
      </c>
      <c r="O2657">
        <v>32.729999999999997</v>
      </c>
    </row>
    <row r="2658" spans="1:15">
      <c r="A2658" s="447">
        <v>38022</v>
      </c>
      <c r="B2658" s="448" t="s">
        <v>3407</v>
      </c>
      <c r="C2658" s="447" t="s">
        <v>950</v>
      </c>
      <c r="D2658" s="449">
        <f t="shared" si="125"/>
        <v>37.15</v>
      </c>
      <c r="E2658" s="450"/>
      <c r="F2658" s="450">
        <f t="shared" ref="F2658:F2721" si="126">IF(K2658&gt;0,K2658,N2658)</f>
        <v>37.15</v>
      </c>
      <c r="G2658" s="450">
        <f t="shared" ref="G2658:G2721" si="127">IF(L2658&gt;0,L2658,O2658)</f>
        <v>37.15</v>
      </c>
      <c r="K2658">
        <v>37.15</v>
      </c>
      <c r="L2658">
        <v>37.15</v>
      </c>
      <c r="N2658">
        <v>44.99</v>
      </c>
      <c r="O2658">
        <v>44.99</v>
      </c>
    </row>
    <row r="2659" spans="1:15">
      <c r="A2659" s="452">
        <v>3826</v>
      </c>
      <c r="B2659" s="453" t="s">
        <v>3408</v>
      </c>
      <c r="C2659" s="452" t="s">
        <v>950</v>
      </c>
      <c r="D2659" s="454">
        <f t="shared" si="125"/>
        <v>52.16</v>
      </c>
      <c r="E2659" s="450"/>
      <c r="F2659" s="450">
        <f t="shared" si="126"/>
        <v>52.16</v>
      </c>
      <c r="G2659" s="450">
        <f t="shared" si="127"/>
        <v>52.16</v>
      </c>
      <c r="K2659">
        <v>52.16</v>
      </c>
      <c r="L2659">
        <v>52.16</v>
      </c>
      <c r="N2659">
        <v>64.150000000000006</v>
      </c>
      <c r="O2659">
        <v>64.150000000000006</v>
      </c>
    </row>
    <row r="2660" spans="1:15">
      <c r="A2660" s="447">
        <v>3825</v>
      </c>
      <c r="B2660" s="448" t="s">
        <v>3409</v>
      </c>
      <c r="C2660" s="447" t="s">
        <v>950</v>
      </c>
      <c r="D2660" s="449">
        <f t="shared" si="125"/>
        <v>15</v>
      </c>
      <c r="E2660" s="450"/>
      <c r="F2660" s="450">
        <f t="shared" si="126"/>
        <v>15</v>
      </c>
      <c r="G2660" s="450">
        <f t="shared" si="127"/>
        <v>15</v>
      </c>
      <c r="K2660">
        <v>15</v>
      </c>
      <c r="L2660">
        <v>15</v>
      </c>
      <c r="N2660">
        <v>18.45</v>
      </c>
      <c r="O2660">
        <v>18.45</v>
      </c>
    </row>
    <row r="2661" spans="1:15">
      <c r="A2661" s="452">
        <v>3827</v>
      </c>
      <c r="B2661" s="453" t="s">
        <v>3410</v>
      </c>
      <c r="C2661" s="452" t="s">
        <v>950</v>
      </c>
      <c r="D2661" s="454">
        <f t="shared" si="125"/>
        <v>32.770000000000003</v>
      </c>
      <c r="E2661" s="450"/>
      <c r="F2661" s="450">
        <f t="shared" si="126"/>
        <v>32.770000000000003</v>
      </c>
      <c r="G2661" s="450">
        <f t="shared" si="127"/>
        <v>32.770000000000003</v>
      </c>
      <c r="K2661">
        <v>32.770000000000003</v>
      </c>
      <c r="L2661">
        <v>32.770000000000003</v>
      </c>
      <c r="N2661">
        <v>40.31</v>
      </c>
      <c r="O2661">
        <v>40.31</v>
      </c>
    </row>
    <row r="2662" spans="1:15">
      <c r="A2662" s="447">
        <v>3830</v>
      </c>
      <c r="B2662" s="448" t="s">
        <v>3411</v>
      </c>
      <c r="C2662" s="447" t="s">
        <v>950</v>
      </c>
      <c r="D2662" s="449">
        <f t="shared" si="125"/>
        <v>218.98</v>
      </c>
      <c r="E2662" s="450"/>
      <c r="F2662" s="450">
        <f t="shared" si="126"/>
        <v>218.98</v>
      </c>
      <c r="G2662" s="450">
        <f t="shared" si="127"/>
        <v>218.98</v>
      </c>
      <c r="K2662">
        <v>218.98</v>
      </c>
      <c r="L2662">
        <v>218.98</v>
      </c>
      <c r="N2662">
        <v>236.36</v>
      </c>
      <c r="O2662">
        <v>236.36</v>
      </c>
    </row>
    <row r="2663" spans="1:15">
      <c r="A2663" s="452">
        <v>37981</v>
      </c>
      <c r="B2663" s="453" t="s">
        <v>3412</v>
      </c>
      <c r="C2663" s="452" t="s">
        <v>950</v>
      </c>
      <c r="D2663" s="454">
        <f t="shared" si="125"/>
        <v>7.78</v>
      </c>
      <c r="E2663" s="450"/>
      <c r="F2663" s="450">
        <f t="shared" si="126"/>
        <v>7.78</v>
      </c>
      <c r="G2663" s="450">
        <f t="shared" si="127"/>
        <v>7.78</v>
      </c>
      <c r="K2663">
        <v>7.78</v>
      </c>
      <c r="L2663">
        <v>7.78</v>
      </c>
      <c r="N2663">
        <v>7.24</v>
      </c>
      <c r="O2663">
        <v>7.24</v>
      </c>
    </row>
    <row r="2664" spans="1:15">
      <c r="A2664" s="447">
        <v>37982</v>
      </c>
      <c r="B2664" s="448" t="s">
        <v>3413</v>
      </c>
      <c r="C2664" s="447" t="s">
        <v>950</v>
      </c>
      <c r="D2664" s="449">
        <f t="shared" si="125"/>
        <v>11.3</v>
      </c>
      <c r="E2664" s="450"/>
      <c r="F2664" s="450">
        <f t="shared" si="126"/>
        <v>11.3</v>
      </c>
      <c r="G2664" s="450">
        <f t="shared" si="127"/>
        <v>11.3</v>
      </c>
      <c r="K2664">
        <v>11.3</v>
      </c>
      <c r="L2664">
        <v>11.3</v>
      </c>
      <c r="N2664">
        <v>10.51</v>
      </c>
      <c r="O2664">
        <v>10.51</v>
      </c>
    </row>
    <row r="2665" spans="1:15">
      <c r="A2665" s="452">
        <v>37983</v>
      </c>
      <c r="B2665" s="453" t="s">
        <v>3414</v>
      </c>
      <c r="C2665" s="452" t="s">
        <v>950</v>
      </c>
      <c r="D2665" s="454">
        <f t="shared" si="125"/>
        <v>16.7</v>
      </c>
      <c r="E2665" s="450"/>
      <c r="F2665" s="450">
        <f t="shared" si="126"/>
        <v>16.7</v>
      </c>
      <c r="G2665" s="450">
        <f t="shared" si="127"/>
        <v>16.7</v>
      </c>
      <c r="K2665">
        <v>16.7</v>
      </c>
      <c r="L2665">
        <v>16.7</v>
      </c>
      <c r="N2665">
        <v>15.54</v>
      </c>
      <c r="O2665">
        <v>15.54</v>
      </c>
    </row>
    <row r="2666" spans="1:15">
      <c r="A2666" s="447">
        <v>37984</v>
      </c>
      <c r="B2666" s="448" t="s">
        <v>3415</v>
      </c>
      <c r="C2666" s="447" t="s">
        <v>950</v>
      </c>
      <c r="D2666" s="449">
        <f t="shared" si="125"/>
        <v>23.46</v>
      </c>
      <c r="E2666" s="450"/>
      <c r="F2666" s="450">
        <f t="shared" si="126"/>
        <v>23.46</v>
      </c>
      <c r="G2666" s="450">
        <f t="shared" si="127"/>
        <v>23.46</v>
      </c>
      <c r="K2666">
        <v>23.46</v>
      </c>
      <c r="L2666">
        <v>23.46</v>
      </c>
      <c r="N2666">
        <v>21.83</v>
      </c>
      <c r="O2666">
        <v>21.83</v>
      </c>
    </row>
    <row r="2667" spans="1:15">
      <c r="A2667" s="452">
        <v>37985</v>
      </c>
      <c r="B2667" s="453" t="s">
        <v>3416</v>
      </c>
      <c r="C2667" s="452" t="s">
        <v>950</v>
      </c>
      <c r="D2667" s="454">
        <f t="shared" si="125"/>
        <v>33.33</v>
      </c>
      <c r="E2667" s="450"/>
      <c r="F2667" s="450">
        <f t="shared" si="126"/>
        <v>33.33</v>
      </c>
      <c r="G2667" s="450">
        <f t="shared" si="127"/>
        <v>33.33</v>
      </c>
      <c r="K2667">
        <v>33.33</v>
      </c>
      <c r="L2667">
        <v>33.33</v>
      </c>
      <c r="N2667">
        <v>31.02</v>
      </c>
      <c r="O2667">
        <v>31.02</v>
      </c>
    </row>
    <row r="2668" spans="1:15">
      <c r="A2668" s="447">
        <v>20165</v>
      </c>
      <c r="B2668" s="448" t="s">
        <v>3417</v>
      </c>
      <c r="C2668" s="447" t="s">
        <v>950</v>
      </c>
      <c r="D2668" s="449">
        <f t="shared" si="125"/>
        <v>27.14</v>
      </c>
      <c r="E2668" s="450"/>
      <c r="F2668" s="450">
        <f t="shared" si="126"/>
        <v>27.14</v>
      </c>
      <c r="G2668" s="450">
        <f t="shared" si="127"/>
        <v>27.14</v>
      </c>
      <c r="K2668">
        <v>27.14</v>
      </c>
      <c r="L2668">
        <v>27.14</v>
      </c>
      <c r="N2668">
        <v>29.3</v>
      </c>
      <c r="O2668">
        <v>29.3</v>
      </c>
    </row>
    <row r="2669" spans="1:15">
      <c r="A2669" s="452">
        <v>20166</v>
      </c>
      <c r="B2669" s="453" t="s">
        <v>3418</v>
      </c>
      <c r="C2669" s="452" t="s">
        <v>950</v>
      </c>
      <c r="D2669" s="454">
        <f t="shared" si="125"/>
        <v>82.91</v>
      </c>
      <c r="E2669" s="450"/>
      <c r="F2669" s="450">
        <f t="shared" si="126"/>
        <v>82.91</v>
      </c>
      <c r="G2669" s="450">
        <f t="shared" si="127"/>
        <v>82.91</v>
      </c>
      <c r="K2669">
        <v>82.91</v>
      </c>
      <c r="L2669">
        <v>82.91</v>
      </c>
      <c r="N2669">
        <v>89.48</v>
      </c>
      <c r="O2669">
        <v>89.48</v>
      </c>
    </row>
    <row r="2670" spans="1:15">
      <c r="A2670" s="447">
        <v>20164</v>
      </c>
      <c r="B2670" s="448" t="s">
        <v>3419</v>
      </c>
      <c r="C2670" s="447" t="s">
        <v>950</v>
      </c>
      <c r="D2670" s="449">
        <f t="shared" si="125"/>
        <v>13.04</v>
      </c>
      <c r="E2670" s="450"/>
      <c r="F2670" s="450">
        <f t="shared" si="126"/>
        <v>13.04</v>
      </c>
      <c r="G2670" s="450">
        <f t="shared" si="127"/>
        <v>13.04</v>
      </c>
      <c r="K2670">
        <v>13.04</v>
      </c>
      <c r="L2670">
        <v>13.04</v>
      </c>
      <c r="N2670">
        <v>14.07</v>
      </c>
      <c r="O2670">
        <v>14.07</v>
      </c>
    </row>
    <row r="2671" spans="1:15">
      <c r="A2671" s="452">
        <v>3893</v>
      </c>
      <c r="B2671" s="453" t="s">
        <v>3420</v>
      </c>
      <c r="C2671" s="452" t="s">
        <v>950</v>
      </c>
      <c r="D2671" s="454">
        <f t="shared" si="125"/>
        <v>20.440000000000001</v>
      </c>
      <c r="E2671" s="450"/>
      <c r="F2671" s="450">
        <f t="shared" si="126"/>
        <v>20.440000000000001</v>
      </c>
      <c r="G2671" s="450">
        <f t="shared" si="127"/>
        <v>20.440000000000001</v>
      </c>
      <c r="K2671">
        <v>20.440000000000001</v>
      </c>
      <c r="L2671">
        <v>20.440000000000001</v>
      </c>
      <c r="N2671">
        <v>22.06</v>
      </c>
      <c r="O2671">
        <v>22.06</v>
      </c>
    </row>
    <row r="2672" spans="1:15">
      <c r="A2672" s="447">
        <v>3848</v>
      </c>
      <c r="B2672" s="448" t="s">
        <v>3421</v>
      </c>
      <c r="C2672" s="447" t="s">
        <v>950</v>
      </c>
      <c r="D2672" s="449">
        <f t="shared" si="125"/>
        <v>12.46</v>
      </c>
      <c r="E2672" s="450"/>
      <c r="F2672" s="450">
        <f t="shared" si="126"/>
        <v>12.46</v>
      </c>
      <c r="G2672" s="450">
        <f t="shared" si="127"/>
        <v>12.46</v>
      </c>
      <c r="K2672">
        <v>12.46</v>
      </c>
      <c r="L2672">
        <v>12.46</v>
      </c>
      <c r="N2672">
        <v>13.45</v>
      </c>
      <c r="O2672">
        <v>13.45</v>
      </c>
    </row>
    <row r="2673" spans="1:15">
      <c r="A2673" s="452">
        <v>3895</v>
      </c>
      <c r="B2673" s="453" t="s">
        <v>3422</v>
      </c>
      <c r="C2673" s="452" t="s">
        <v>950</v>
      </c>
      <c r="D2673" s="454">
        <f t="shared" si="125"/>
        <v>13.84</v>
      </c>
      <c r="E2673" s="450"/>
      <c r="F2673" s="450">
        <f t="shared" si="126"/>
        <v>13.84</v>
      </c>
      <c r="G2673" s="450">
        <f t="shared" si="127"/>
        <v>13.84</v>
      </c>
      <c r="K2673">
        <v>13.84</v>
      </c>
      <c r="L2673">
        <v>13.84</v>
      </c>
      <c r="N2673">
        <v>14.94</v>
      </c>
      <c r="O2673">
        <v>14.94</v>
      </c>
    </row>
    <row r="2674" spans="1:15">
      <c r="A2674" s="447">
        <v>12404</v>
      </c>
      <c r="B2674" s="448" t="s">
        <v>3423</v>
      </c>
      <c r="C2674" s="447" t="s">
        <v>950</v>
      </c>
      <c r="D2674" s="449">
        <f t="shared" si="125"/>
        <v>9.0299999999999994</v>
      </c>
      <c r="E2674" s="450"/>
      <c r="F2674" s="450">
        <f t="shared" si="126"/>
        <v>9.0299999999999994</v>
      </c>
      <c r="G2674" s="450">
        <f t="shared" si="127"/>
        <v>9.0299999999999994</v>
      </c>
      <c r="K2674">
        <v>9.0299999999999994</v>
      </c>
      <c r="L2674">
        <v>9.0299999999999994</v>
      </c>
      <c r="N2674">
        <v>11.6</v>
      </c>
      <c r="O2674">
        <v>11.6</v>
      </c>
    </row>
    <row r="2675" spans="1:15">
      <c r="A2675" s="452">
        <v>3939</v>
      </c>
      <c r="B2675" s="453" t="s">
        <v>3424</v>
      </c>
      <c r="C2675" s="452" t="s">
        <v>950</v>
      </c>
      <c r="D2675" s="454">
        <f t="shared" si="125"/>
        <v>18.61</v>
      </c>
      <c r="E2675" s="450"/>
      <c r="F2675" s="450">
        <f t="shared" si="126"/>
        <v>18.61</v>
      </c>
      <c r="G2675" s="450">
        <f t="shared" si="127"/>
        <v>18.61</v>
      </c>
      <c r="K2675">
        <v>18.61</v>
      </c>
      <c r="L2675">
        <v>18.61</v>
      </c>
      <c r="N2675">
        <v>23.91</v>
      </c>
      <c r="O2675">
        <v>23.91</v>
      </c>
    </row>
    <row r="2676" spans="1:15">
      <c r="A2676" s="447">
        <v>3911</v>
      </c>
      <c r="B2676" s="448" t="s">
        <v>3425</v>
      </c>
      <c r="C2676" s="447" t="s">
        <v>950</v>
      </c>
      <c r="D2676" s="449">
        <f t="shared" si="125"/>
        <v>15.2</v>
      </c>
      <c r="E2676" s="450"/>
      <c r="F2676" s="450">
        <f t="shared" si="126"/>
        <v>15.2</v>
      </c>
      <c r="G2676" s="450">
        <f t="shared" si="127"/>
        <v>15.2</v>
      </c>
      <c r="K2676">
        <v>15.2</v>
      </c>
      <c r="L2676">
        <v>15.2</v>
      </c>
      <c r="N2676">
        <v>19.53</v>
      </c>
      <c r="O2676">
        <v>19.53</v>
      </c>
    </row>
    <row r="2677" spans="1:15">
      <c r="A2677" s="452">
        <v>3910</v>
      </c>
      <c r="B2677" s="453" t="s">
        <v>3426</v>
      </c>
      <c r="C2677" s="452" t="s">
        <v>950</v>
      </c>
      <c r="D2677" s="454">
        <f t="shared" si="125"/>
        <v>10.88</v>
      </c>
      <c r="E2677" s="450"/>
      <c r="F2677" s="450">
        <f t="shared" si="126"/>
        <v>10.88</v>
      </c>
      <c r="G2677" s="450">
        <f t="shared" si="127"/>
        <v>10.88</v>
      </c>
      <c r="K2677">
        <v>10.88</v>
      </c>
      <c r="L2677">
        <v>10.88</v>
      </c>
      <c r="N2677">
        <v>13.97</v>
      </c>
      <c r="O2677">
        <v>13.97</v>
      </c>
    </row>
    <row r="2678" spans="1:15">
      <c r="A2678" s="447">
        <v>3908</v>
      </c>
      <c r="B2678" s="448" t="s">
        <v>3427</v>
      </c>
      <c r="C2678" s="447" t="s">
        <v>950</v>
      </c>
      <c r="D2678" s="449">
        <f t="shared" si="125"/>
        <v>4.91</v>
      </c>
      <c r="E2678" s="450"/>
      <c r="F2678" s="450">
        <f t="shared" si="126"/>
        <v>4.91</v>
      </c>
      <c r="G2678" s="450">
        <f t="shared" si="127"/>
        <v>4.91</v>
      </c>
      <c r="K2678">
        <v>4.91</v>
      </c>
      <c r="L2678">
        <v>4.91</v>
      </c>
      <c r="N2678">
        <v>6.31</v>
      </c>
      <c r="O2678">
        <v>6.31</v>
      </c>
    </row>
    <row r="2679" spans="1:15">
      <c r="A2679" s="452">
        <v>3913</v>
      </c>
      <c r="B2679" s="453" t="s">
        <v>3428</v>
      </c>
      <c r="C2679" s="452" t="s">
        <v>950</v>
      </c>
      <c r="D2679" s="454">
        <f t="shared" si="125"/>
        <v>52</v>
      </c>
      <c r="E2679" s="450"/>
      <c r="F2679" s="450">
        <f t="shared" si="126"/>
        <v>52</v>
      </c>
      <c r="G2679" s="450">
        <f t="shared" si="127"/>
        <v>52</v>
      </c>
      <c r="K2679">
        <v>52</v>
      </c>
      <c r="L2679">
        <v>52</v>
      </c>
      <c r="N2679">
        <v>66.790000000000006</v>
      </c>
      <c r="O2679">
        <v>66.790000000000006</v>
      </c>
    </row>
    <row r="2680" spans="1:15">
      <c r="A2680" s="447">
        <v>3912</v>
      </c>
      <c r="B2680" s="448" t="s">
        <v>3429</v>
      </c>
      <c r="C2680" s="447" t="s">
        <v>950</v>
      </c>
      <c r="D2680" s="449">
        <f t="shared" si="125"/>
        <v>28.5</v>
      </c>
      <c r="E2680" s="450"/>
      <c r="F2680" s="450">
        <f t="shared" si="126"/>
        <v>28.5</v>
      </c>
      <c r="G2680" s="450">
        <f t="shared" si="127"/>
        <v>28.5</v>
      </c>
      <c r="K2680">
        <v>28.5</v>
      </c>
      <c r="L2680">
        <v>28.5</v>
      </c>
      <c r="N2680">
        <v>36.61</v>
      </c>
      <c r="O2680">
        <v>36.61</v>
      </c>
    </row>
    <row r="2681" spans="1:15">
      <c r="A2681" s="452">
        <v>3914</v>
      </c>
      <c r="B2681" s="453" t="s">
        <v>3430</v>
      </c>
      <c r="C2681" s="452" t="s">
        <v>950</v>
      </c>
      <c r="D2681" s="454">
        <f t="shared" si="125"/>
        <v>78.44</v>
      </c>
      <c r="E2681" s="450"/>
      <c r="F2681" s="450">
        <f t="shared" si="126"/>
        <v>78.44</v>
      </c>
      <c r="G2681" s="450">
        <f t="shared" si="127"/>
        <v>78.44</v>
      </c>
      <c r="K2681">
        <v>78.44</v>
      </c>
      <c r="L2681">
        <v>78.44</v>
      </c>
      <c r="N2681">
        <v>100.76</v>
      </c>
      <c r="O2681">
        <v>100.76</v>
      </c>
    </row>
    <row r="2682" spans="1:15">
      <c r="A2682" s="447">
        <v>3909</v>
      </c>
      <c r="B2682" s="448" t="s">
        <v>3431</v>
      </c>
      <c r="C2682" s="447" t="s">
        <v>950</v>
      </c>
      <c r="D2682" s="449">
        <f t="shared" si="125"/>
        <v>6.69</v>
      </c>
      <c r="E2682" s="450"/>
      <c r="F2682" s="450">
        <f t="shared" si="126"/>
        <v>6.69</v>
      </c>
      <c r="G2682" s="450">
        <f t="shared" si="127"/>
        <v>6.69</v>
      </c>
      <c r="K2682">
        <v>6.69</v>
      </c>
      <c r="L2682">
        <v>6.69</v>
      </c>
      <c r="N2682">
        <v>8.59</v>
      </c>
      <c r="O2682">
        <v>8.59</v>
      </c>
    </row>
    <row r="2683" spans="1:15">
      <c r="A2683" s="452">
        <v>3915</v>
      </c>
      <c r="B2683" s="453" t="s">
        <v>3432</v>
      </c>
      <c r="C2683" s="452" t="s">
        <v>950</v>
      </c>
      <c r="D2683" s="454">
        <f t="shared" si="125"/>
        <v>123.7</v>
      </c>
      <c r="E2683" s="450"/>
      <c r="F2683" s="450">
        <f t="shared" si="126"/>
        <v>123.7</v>
      </c>
      <c r="G2683" s="450">
        <f t="shared" si="127"/>
        <v>123.7</v>
      </c>
      <c r="K2683">
        <v>123.7</v>
      </c>
      <c r="L2683">
        <v>123.7</v>
      </c>
      <c r="N2683">
        <v>158.9</v>
      </c>
      <c r="O2683">
        <v>158.9</v>
      </c>
    </row>
    <row r="2684" spans="1:15">
      <c r="A2684" s="447">
        <v>3916</v>
      </c>
      <c r="B2684" s="448" t="s">
        <v>3433</v>
      </c>
      <c r="C2684" s="447" t="s">
        <v>950</v>
      </c>
      <c r="D2684" s="449">
        <f t="shared" si="125"/>
        <v>225.36</v>
      </c>
      <c r="E2684" s="450"/>
      <c r="F2684" s="450">
        <f t="shared" si="126"/>
        <v>225.36</v>
      </c>
      <c r="G2684" s="450">
        <f t="shared" si="127"/>
        <v>225.36</v>
      </c>
      <c r="K2684">
        <v>225.36</v>
      </c>
      <c r="L2684">
        <v>225.36</v>
      </c>
      <c r="N2684">
        <v>289.48</v>
      </c>
      <c r="O2684">
        <v>289.48</v>
      </c>
    </row>
    <row r="2685" spans="1:15">
      <c r="A2685" s="452">
        <v>3917</v>
      </c>
      <c r="B2685" s="453" t="s">
        <v>3434</v>
      </c>
      <c r="C2685" s="452" t="s">
        <v>950</v>
      </c>
      <c r="D2685" s="454">
        <f t="shared" si="125"/>
        <v>371.71</v>
      </c>
      <c r="E2685" s="450"/>
      <c r="F2685" s="450">
        <f t="shared" si="126"/>
        <v>371.71</v>
      </c>
      <c r="G2685" s="450">
        <f t="shared" si="127"/>
        <v>371.71</v>
      </c>
      <c r="K2685">
        <v>371.71</v>
      </c>
      <c r="L2685">
        <v>371.71</v>
      </c>
      <c r="N2685">
        <v>477.46</v>
      </c>
      <c r="O2685">
        <v>477.46</v>
      </c>
    </row>
    <row r="2686" spans="1:15">
      <c r="A2686" s="447">
        <v>45266</v>
      </c>
      <c r="B2686" s="448" t="s">
        <v>23750</v>
      </c>
      <c r="C2686" s="447" t="s">
        <v>1324</v>
      </c>
      <c r="D2686" s="449">
        <f t="shared" si="125"/>
        <v>4.18</v>
      </c>
      <c r="E2686" s="450"/>
      <c r="F2686" s="450">
        <f t="shared" si="126"/>
        <v>4.18</v>
      </c>
      <c r="G2686" s="450">
        <f t="shared" si="127"/>
        <v>4.18</v>
      </c>
      <c r="K2686">
        <v>4.18</v>
      </c>
      <c r="L2686">
        <v>4.18</v>
      </c>
      <c r="N2686">
        <v>3.2</v>
      </c>
      <c r="O2686">
        <v>3.2</v>
      </c>
    </row>
    <row r="2687" spans="1:15">
      <c r="A2687" s="452">
        <v>1904</v>
      </c>
      <c r="B2687" s="453" t="s">
        <v>3435</v>
      </c>
      <c r="C2687" s="452" t="s">
        <v>950</v>
      </c>
      <c r="D2687" s="454">
        <f t="shared" si="125"/>
        <v>1.24</v>
      </c>
      <c r="E2687" s="450"/>
      <c r="F2687" s="450">
        <f t="shared" si="126"/>
        <v>1.24</v>
      </c>
      <c r="G2687" s="450">
        <f t="shared" si="127"/>
        <v>1.24</v>
      </c>
      <c r="K2687">
        <v>1.24</v>
      </c>
      <c r="L2687">
        <v>1.24</v>
      </c>
      <c r="N2687">
        <v>0.8</v>
      </c>
      <c r="O2687">
        <v>0.8</v>
      </c>
    </row>
    <row r="2688" spans="1:15">
      <c r="A2688" s="447">
        <v>1899</v>
      </c>
      <c r="B2688" s="448" t="s">
        <v>3436</v>
      </c>
      <c r="C2688" s="447" t="s">
        <v>950</v>
      </c>
      <c r="D2688" s="449">
        <f t="shared" si="125"/>
        <v>1.4</v>
      </c>
      <c r="E2688" s="450"/>
      <c r="F2688" s="450">
        <f t="shared" si="126"/>
        <v>1.4</v>
      </c>
      <c r="G2688" s="450">
        <f t="shared" si="127"/>
        <v>1.4</v>
      </c>
      <c r="K2688">
        <v>1.4</v>
      </c>
      <c r="L2688">
        <v>1.4</v>
      </c>
      <c r="N2688">
        <v>0.91</v>
      </c>
      <c r="O2688">
        <v>0.91</v>
      </c>
    </row>
    <row r="2689" spans="1:15">
      <c r="A2689" s="452">
        <v>1900</v>
      </c>
      <c r="B2689" s="453" t="s">
        <v>3437</v>
      </c>
      <c r="C2689" s="452" t="s">
        <v>950</v>
      </c>
      <c r="D2689" s="454">
        <f t="shared" si="125"/>
        <v>2.27</v>
      </c>
      <c r="E2689" s="450"/>
      <c r="F2689" s="450">
        <f t="shared" si="126"/>
        <v>2.27</v>
      </c>
      <c r="G2689" s="450">
        <f t="shared" si="127"/>
        <v>2.27</v>
      </c>
      <c r="K2689">
        <v>2.27</v>
      </c>
      <c r="L2689">
        <v>2.27</v>
      </c>
      <c r="N2689">
        <v>1.47</v>
      </c>
      <c r="O2689">
        <v>1.47</v>
      </c>
    </row>
    <row r="2690" spans="1:15">
      <c r="A2690" s="447">
        <v>12407</v>
      </c>
      <c r="B2690" s="448" t="s">
        <v>3438</v>
      </c>
      <c r="C2690" s="447" t="s">
        <v>950</v>
      </c>
      <c r="D2690" s="449">
        <f t="shared" si="125"/>
        <v>28.14</v>
      </c>
      <c r="E2690" s="450"/>
      <c r="F2690" s="450">
        <f t="shared" si="126"/>
        <v>28.14</v>
      </c>
      <c r="G2690" s="450">
        <f t="shared" si="127"/>
        <v>28.14</v>
      </c>
      <c r="K2690">
        <v>28.14</v>
      </c>
      <c r="L2690">
        <v>28.14</v>
      </c>
      <c r="N2690">
        <v>36.15</v>
      </c>
      <c r="O2690">
        <v>36.15</v>
      </c>
    </row>
    <row r="2691" spans="1:15">
      <c r="A2691" s="452">
        <v>12408</v>
      </c>
      <c r="B2691" s="453" t="s">
        <v>3439</v>
      </c>
      <c r="C2691" s="452" t="s">
        <v>950</v>
      </c>
      <c r="D2691" s="454">
        <f t="shared" ref="D2691:D2754" si="128">IF($I$2=$G$1,G2691,F2691)</f>
        <v>15.88</v>
      </c>
      <c r="E2691" s="450"/>
      <c r="F2691" s="450">
        <f t="shared" si="126"/>
        <v>15.88</v>
      </c>
      <c r="G2691" s="450">
        <f t="shared" si="127"/>
        <v>15.88</v>
      </c>
      <c r="K2691">
        <v>15.88</v>
      </c>
      <c r="L2691">
        <v>15.88</v>
      </c>
      <c r="N2691">
        <v>20.399999999999999</v>
      </c>
      <c r="O2691">
        <v>20.399999999999999</v>
      </c>
    </row>
    <row r="2692" spans="1:15">
      <c r="A2692" s="447">
        <v>12409</v>
      </c>
      <c r="B2692" s="448" t="s">
        <v>3440</v>
      </c>
      <c r="C2692" s="447" t="s">
        <v>950</v>
      </c>
      <c r="D2692" s="449">
        <f t="shared" si="128"/>
        <v>15.88</v>
      </c>
      <c r="E2692" s="450"/>
      <c r="F2692" s="450">
        <f t="shared" si="126"/>
        <v>15.88</v>
      </c>
      <c r="G2692" s="450">
        <f t="shared" si="127"/>
        <v>15.88</v>
      </c>
      <c r="K2692">
        <v>15.88</v>
      </c>
      <c r="L2692">
        <v>15.88</v>
      </c>
      <c r="N2692">
        <v>20.399999999999999</v>
      </c>
      <c r="O2692">
        <v>20.399999999999999</v>
      </c>
    </row>
    <row r="2693" spans="1:15">
      <c r="A2693" s="452">
        <v>12410</v>
      </c>
      <c r="B2693" s="453" t="s">
        <v>3441</v>
      </c>
      <c r="C2693" s="452" t="s">
        <v>950</v>
      </c>
      <c r="D2693" s="454">
        <f t="shared" si="128"/>
        <v>10.94</v>
      </c>
      <c r="E2693" s="450"/>
      <c r="F2693" s="450">
        <f t="shared" si="126"/>
        <v>10.94</v>
      </c>
      <c r="G2693" s="450">
        <f t="shared" si="127"/>
        <v>10.94</v>
      </c>
      <c r="K2693">
        <v>10.94</v>
      </c>
      <c r="L2693">
        <v>10.94</v>
      </c>
      <c r="N2693">
        <v>14.05</v>
      </c>
      <c r="O2693">
        <v>14.05</v>
      </c>
    </row>
    <row r="2694" spans="1:15">
      <c r="A2694" s="447">
        <v>3936</v>
      </c>
      <c r="B2694" s="448" t="s">
        <v>3442</v>
      </c>
      <c r="C2694" s="447" t="s">
        <v>950</v>
      </c>
      <c r="D2694" s="449">
        <f t="shared" si="128"/>
        <v>19.77</v>
      </c>
      <c r="E2694" s="450"/>
      <c r="F2694" s="450">
        <f t="shared" si="126"/>
        <v>19.77</v>
      </c>
      <c r="G2694" s="450">
        <f t="shared" si="127"/>
        <v>19.77</v>
      </c>
      <c r="K2694">
        <v>19.77</v>
      </c>
      <c r="L2694">
        <v>19.77</v>
      </c>
      <c r="N2694">
        <v>25.39</v>
      </c>
      <c r="O2694">
        <v>25.39</v>
      </c>
    </row>
    <row r="2695" spans="1:15">
      <c r="A2695" s="452">
        <v>3924</v>
      </c>
      <c r="B2695" s="453" t="s">
        <v>3443</v>
      </c>
      <c r="C2695" s="452" t="s">
        <v>950</v>
      </c>
      <c r="D2695" s="454">
        <f t="shared" si="128"/>
        <v>19.77</v>
      </c>
      <c r="E2695" s="450"/>
      <c r="F2695" s="450">
        <f t="shared" si="126"/>
        <v>19.77</v>
      </c>
      <c r="G2695" s="450">
        <f t="shared" si="127"/>
        <v>19.77</v>
      </c>
      <c r="K2695">
        <v>19.77</v>
      </c>
      <c r="L2695">
        <v>19.77</v>
      </c>
      <c r="N2695">
        <v>25.39</v>
      </c>
      <c r="O2695">
        <v>25.39</v>
      </c>
    </row>
    <row r="2696" spans="1:15">
      <c r="A2696" s="447">
        <v>3922</v>
      </c>
      <c r="B2696" s="448" t="s">
        <v>3444</v>
      </c>
      <c r="C2696" s="447" t="s">
        <v>950</v>
      </c>
      <c r="D2696" s="449">
        <f t="shared" si="128"/>
        <v>18.18</v>
      </c>
      <c r="E2696" s="450"/>
      <c r="F2696" s="450">
        <f t="shared" si="126"/>
        <v>18.18</v>
      </c>
      <c r="G2696" s="450">
        <f t="shared" si="127"/>
        <v>18.18</v>
      </c>
      <c r="K2696">
        <v>18.18</v>
      </c>
      <c r="L2696">
        <v>18.18</v>
      </c>
      <c r="N2696">
        <v>23.36</v>
      </c>
      <c r="O2696">
        <v>23.36</v>
      </c>
    </row>
    <row r="2697" spans="1:15">
      <c r="A2697" s="452">
        <v>3923</v>
      </c>
      <c r="B2697" s="453" t="s">
        <v>3445</v>
      </c>
      <c r="C2697" s="452" t="s">
        <v>950</v>
      </c>
      <c r="D2697" s="454">
        <f t="shared" si="128"/>
        <v>19.77</v>
      </c>
      <c r="E2697" s="450"/>
      <c r="F2697" s="450">
        <f t="shared" si="126"/>
        <v>19.77</v>
      </c>
      <c r="G2697" s="450">
        <f t="shared" si="127"/>
        <v>19.77</v>
      </c>
      <c r="K2697">
        <v>19.77</v>
      </c>
      <c r="L2697">
        <v>19.77</v>
      </c>
      <c r="N2697">
        <v>25.39</v>
      </c>
      <c r="O2697">
        <v>25.39</v>
      </c>
    </row>
    <row r="2698" spans="1:15">
      <c r="A2698" s="447">
        <v>3921</v>
      </c>
      <c r="B2698" s="448" t="s">
        <v>3446</v>
      </c>
      <c r="C2698" s="447" t="s">
        <v>950</v>
      </c>
      <c r="D2698" s="449">
        <f t="shared" si="128"/>
        <v>16.32</v>
      </c>
      <c r="E2698" s="450"/>
      <c r="F2698" s="450">
        <f t="shared" si="126"/>
        <v>16.32</v>
      </c>
      <c r="G2698" s="450">
        <f t="shared" si="127"/>
        <v>16.32</v>
      </c>
      <c r="K2698">
        <v>16.32</v>
      </c>
      <c r="L2698">
        <v>16.32</v>
      </c>
      <c r="N2698">
        <v>20.96</v>
      </c>
      <c r="O2698">
        <v>20.96</v>
      </c>
    </row>
    <row r="2699" spans="1:15">
      <c r="A2699" s="452">
        <v>3937</v>
      </c>
      <c r="B2699" s="453" t="s">
        <v>3447</v>
      </c>
      <c r="C2699" s="452" t="s">
        <v>950</v>
      </c>
      <c r="D2699" s="454">
        <f t="shared" si="128"/>
        <v>16.309999999999999</v>
      </c>
      <c r="E2699" s="450"/>
      <c r="F2699" s="450">
        <f t="shared" si="126"/>
        <v>16.309999999999999</v>
      </c>
      <c r="G2699" s="450">
        <f t="shared" si="127"/>
        <v>16.309999999999999</v>
      </c>
      <c r="K2699">
        <v>16.309999999999999</v>
      </c>
      <c r="L2699">
        <v>16.309999999999999</v>
      </c>
      <c r="N2699">
        <v>20.95</v>
      </c>
      <c r="O2699">
        <v>20.95</v>
      </c>
    </row>
    <row r="2700" spans="1:15">
      <c r="A2700" s="447">
        <v>3920</v>
      </c>
      <c r="B2700" s="448" t="s">
        <v>3448</v>
      </c>
      <c r="C2700" s="447" t="s">
        <v>950</v>
      </c>
      <c r="D2700" s="449">
        <f t="shared" si="128"/>
        <v>16.309999999999999</v>
      </c>
      <c r="E2700" s="450"/>
      <c r="F2700" s="450">
        <f t="shared" si="126"/>
        <v>16.309999999999999</v>
      </c>
      <c r="G2700" s="450">
        <f t="shared" si="127"/>
        <v>16.309999999999999</v>
      </c>
      <c r="K2700">
        <v>16.309999999999999</v>
      </c>
      <c r="L2700">
        <v>16.309999999999999</v>
      </c>
      <c r="N2700">
        <v>20.95</v>
      </c>
      <c r="O2700">
        <v>20.95</v>
      </c>
    </row>
    <row r="2701" spans="1:15">
      <c r="A2701" s="452">
        <v>3938</v>
      </c>
      <c r="B2701" s="453" t="s">
        <v>3449</v>
      </c>
      <c r="C2701" s="452" t="s">
        <v>950</v>
      </c>
      <c r="D2701" s="454">
        <f t="shared" si="128"/>
        <v>10.75</v>
      </c>
      <c r="E2701" s="450"/>
      <c r="F2701" s="450">
        <f t="shared" si="126"/>
        <v>10.75</v>
      </c>
      <c r="G2701" s="450">
        <f t="shared" si="127"/>
        <v>10.75</v>
      </c>
      <c r="K2701">
        <v>10.75</v>
      </c>
      <c r="L2701">
        <v>10.75</v>
      </c>
      <c r="N2701">
        <v>13.81</v>
      </c>
      <c r="O2701">
        <v>13.81</v>
      </c>
    </row>
    <row r="2702" spans="1:15">
      <c r="A2702" s="447">
        <v>3919</v>
      </c>
      <c r="B2702" s="448" t="s">
        <v>3450</v>
      </c>
      <c r="C2702" s="447" t="s">
        <v>950</v>
      </c>
      <c r="D2702" s="449">
        <f t="shared" si="128"/>
        <v>10.96</v>
      </c>
      <c r="E2702" s="450"/>
      <c r="F2702" s="450">
        <f t="shared" si="126"/>
        <v>10.96</v>
      </c>
      <c r="G2702" s="450">
        <f t="shared" si="127"/>
        <v>10.96</v>
      </c>
      <c r="K2702">
        <v>10.96</v>
      </c>
      <c r="L2702">
        <v>10.96</v>
      </c>
      <c r="N2702">
        <v>14.08</v>
      </c>
      <c r="O2702">
        <v>14.08</v>
      </c>
    </row>
    <row r="2703" spans="1:15">
      <c r="A2703" s="452">
        <v>3927</v>
      </c>
      <c r="B2703" s="453" t="s">
        <v>3451</v>
      </c>
      <c r="C2703" s="452" t="s">
        <v>950</v>
      </c>
      <c r="D2703" s="454">
        <f t="shared" si="128"/>
        <v>55.52</v>
      </c>
      <c r="E2703" s="450"/>
      <c r="F2703" s="450">
        <f t="shared" si="126"/>
        <v>55.52</v>
      </c>
      <c r="G2703" s="450">
        <f t="shared" si="127"/>
        <v>55.52</v>
      </c>
      <c r="K2703">
        <v>55.52</v>
      </c>
      <c r="L2703">
        <v>55.52</v>
      </c>
      <c r="N2703">
        <v>71.319999999999993</v>
      </c>
      <c r="O2703">
        <v>71.319999999999993</v>
      </c>
    </row>
    <row r="2704" spans="1:15">
      <c r="A2704" s="447">
        <v>3928</v>
      </c>
      <c r="B2704" s="448" t="s">
        <v>3452</v>
      </c>
      <c r="C2704" s="447" t="s">
        <v>950</v>
      </c>
      <c r="D2704" s="449">
        <f t="shared" si="128"/>
        <v>55.52</v>
      </c>
      <c r="E2704" s="450"/>
      <c r="F2704" s="450">
        <f t="shared" si="126"/>
        <v>55.52</v>
      </c>
      <c r="G2704" s="450">
        <f t="shared" si="127"/>
        <v>55.52</v>
      </c>
      <c r="K2704">
        <v>55.52</v>
      </c>
      <c r="L2704">
        <v>55.52</v>
      </c>
      <c r="N2704">
        <v>71.319999999999993</v>
      </c>
      <c r="O2704">
        <v>71.319999999999993</v>
      </c>
    </row>
    <row r="2705" spans="1:15">
      <c r="A2705" s="452">
        <v>3926</v>
      </c>
      <c r="B2705" s="453" t="s">
        <v>3453</v>
      </c>
      <c r="C2705" s="452" t="s">
        <v>950</v>
      </c>
      <c r="D2705" s="454">
        <f t="shared" si="128"/>
        <v>31.65</v>
      </c>
      <c r="E2705" s="450"/>
      <c r="F2705" s="450">
        <f t="shared" si="126"/>
        <v>31.65</v>
      </c>
      <c r="G2705" s="450">
        <f t="shared" si="127"/>
        <v>31.65</v>
      </c>
      <c r="K2705">
        <v>31.65</v>
      </c>
      <c r="L2705">
        <v>31.65</v>
      </c>
      <c r="N2705">
        <v>40.659999999999997</v>
      </c>
      <c r="O2705">
        <v>40.659999999999997</v>
      </c>
    </row>
    <row r="2706" spans="1:15">
      <c r="A2706" s="447">
        <v>3935</v>
      </c>
      <c r="B2706" s="448" t="s">
        <v>3454</v>
      </c>
      <c r="C2706" s="447" t="s">
        <v>950</v>
      </c>
      <c r="D2706" s="449">
        <f t="shared" si="128"/>
        <v>31.65</v>
      </c>
      <c r="E2706" s="450"/>
      <c r="F2706" s="450">
        <f t="shared" si="126"/>
        <v>31.65</v>
      </c>
      <c r="G2706" s="450">
        <f t="shared" si="127"/>
        <v>31.65</v>
      </c>
      <c r="K2706">
        <v>31.65</v>
      </c>
      <c r="L2706">
        <v>31.65</v>
      </c>
      <c r="N2706">
        <v>40.659999999999997</v>
      </c>
      <c r="O2706">
        <v>40.659999999999997</v>
      </c>
    </row>
    <row r="2707" spans="1:15">
      <c r="A2707" s="452">
        <v>3925</v>
      </c>
      <c r="B2707" s="453" t="s">
        <v>3455</v>
      </c>
      <c r="C2707" s="452" t="s">
        <v>950</v>
      </c>
      <c r="D2707" s="454">
        <f t="shared" si="128"/>
        <v>31.65</v>
      </c>
      <c r="E2707" s="450"/>
      <c r="F2707" s="450">
        <f t="shared" si="126"/>
        <v>31.65</v>
      </c>
      <c r="G2707" s="450">
        <f t="shared" si="127"/>
        <v>31.65</v>
      </c>
      <c r="K2707">
        <v>31.65</v>
      </c>
      <c r="L2707">
        <v>31.65</v>
      </c>
      <c r="N2707">
        <v>40.659999999999997</v>
      </c>
      <c r="O2707">
        <v>40.659999999999997</v>
      </c>
    </row>
    <row r="2708" spans="1:15">
      <c r="A2708" s="447">
        <v>3929</v>
      </c>
      <c r="B2708" s="448" t="s">
        <v>3456</v>
      </c>
      <c r="C2708" s="447" t="s">
        <v>950</v>
      </c>
      <c r="D2708" s="449">
        <f t="shared" si="128"/>
        <v>84.59</v>
      </c>
      <c r="E2708" s="450"/>
      <c r="F2708" s="450">
        <f t="shared" si="126"/>
        <v>84.59</v>
      </c>
      <c r="G2708" s="450">
        <f t="shared" si="127"/>
        <v>84.59</v>
      </c>
      <c r="K2708">
        <v>84.59</v>
      </c>
      <c r="L2708">
        <v>84.59</v>
      </c>
      <c r="N2708">
        <v>108.66</v>
      </c>
      <c r="O2708">
        <v>108.66</v>
      </c>
    </row>
    <row r="2709" spans="1:15">
      <c r="A2709" s="452">
        <v>3931</v>
      </c>
      <c r="B2709" s="453" t="s">
        <v>3457</v>
      </c>
      <c r="C2709" s="452" t="s">
        <v>950</v>
      </c>
      <c r="D2709" s="454">
        <f t="shared" si="128"/>
        <v>84.59</v>
      </c>
      <c r="E2709" s="450"/>
      <c r="F2709" s="450">
        <f t="shared" si="126"/>
        <v>84.59</v>
      </c>
      <c r="G2709" s="450">
        <f t="shared" si="127"/>
        <v>84.59</v>
      </c>
      <c r="K2709">
        <v>84.59</v>
      </c>
      <c r="L2709">
        <v>84.59</v>
      </c>
      <c r="N2709">
        <v>108.66</v>
      </c>
      <c r="O2709">
        <v>108.66</v>
      </c>
    </row>
    <row r="2710" spans="1:15">
      <c r="A2710" s="447">
        <v>3930</v>
      </c>
      <c r="B2710" s="448" t="s">
        <v>3458</v>
      </c>
      <c r="C2710" s="447" t="s">
        <v>950</v>
      </c>
      <c r="D2710" s="449">
        <f t="shared" si="128"/>
        <v>84.59</v>
      </c>
      <c r="E2710" s="450"/>
      <c r="F2710" s="450">
        <f t="shared" si="126"/>
        <v>84.59</v>
      </c>
      <c r="G2710" s="450">
        <f t="shared" si="127"/>
        <v>84.59</v>
      </c>
      <c r="K2710">
        <v>84.59</v>
      </c>
      <c r="L2710">
        <v>84.59</v>
      </c>
      <c r="N2710">
        <v>108.66</v>
      </c>
      <c r="O2710">
        <v>108.66</v>
      </c>
    </row>
    <row r="2711" spans="1:15">
      <c r="A2711" s="452">
        <v>12406</v>
      </c>
      <c r="B2711" s="453" t="s">
        <v>3459</v>
      </c>
      <c r="C2711" s="452" t="s">
        <v>950</v>
      </c>
      <c r="D2711" s="454">
        <f t="shared" si="128"/>
        <v>7.77</v>
      </c>
      <c r="E2711" s="450"/>
      <c r="F2711" s="450">
        <f t="shared" si="126"/>
        <v>7.77</v>
      </c>
      <c r="G2711" s="450">
        <f t="shared" si="127"/>
        <v>7.77</v>
      </c>
      <c r="K2711">
        <v>7.77</v>
      </c>
      <c r="L2711">
        <v>7.77</v>
      </c>
      <c r="N2711">
        <v>9.98</v>
      </c>
      <c r="O2711">
        <v>9.98</v>
      </c>
    </row>
    <row r="2712" spans="1:15">
      <c r="A2712" s="447">
        <v>3932</v>
      </c>
      <c r="B2712" s="448" t="s">
        <v>3460</v>
      </c>
      <c r="C2712" s="447" t="s">
        <v>950</v>
      </c>
      <c r="D2712" s="449">
        <f t="shared" si="128"/>
        <v>146.07</v>
      </c>
      <c r="E2712" s="450"/>
      <c r="F2712" s="450">
        <f t="shared" si="126"/>
        <v>146.07</v>
      </c>
      <c r="G2712" s="450">
        <f t="shared" si="127"/>
        <v>146.07</v>
      </c>
      <c r="K2712">
        <v>146.07</v>
      </c>
      <c r="L2712">
        <v>146.07</v>
      </c>
      <c r="N2712">
        <v>187.63</v>
      </c>
      <c r="O2712">
        <v>187.63</v>
      </c>
    </row>
    <row r="2713" spans="1:15">
      <c r="A2713" s="452">
        <v>3933</v>
      </c>
      <c r="B2713" s="453" t="s">
        <v>3461</v>
      </c>
      <c r="C2713" s="452" t="s">
        <v>950</v>
      </c>
      <c r="D2713" s="454">
        <f t="shared" si="128"/>
        <v>146.07</v>
      </c>
      <c r="E2713" s="450"/>
      <c r="F2713" s="450">
        <f t="shared" si="126"/>
        <v>146.07</v>
      </c>
      <c r="G2713" s="450">
        <f t="shared" si="127"/>
        <v>146.07</v>
      </c>
      <c r="K2713">
        <v>146.07</v>
      </c>
      <c r="L2713">
        <v>146.07</v>
      </c>
      <c r="N2713">
        <v>187.63</v>
      </c>
      <c r="O2713">
        <v>187.63</v>
      </c>
    </row>
    <row r="2714" spans="1:15">
      <c r="A2714" s="447">
        <v>3934</v>
      </c>
      <c r="B2714" s="448" t="s">
        <v>3462</v>
      </c>
      <c r="C2714" s="447" t="s">
        <v>950</v>
      </c>
      <c r="D2714" s="449">
        <f t="shared" si="128"/>
        <v>146.07</v>
      </c>
      <c r="E2714" s="450"/>
      <c r="F2714" s="450">
        <f t="shared" si="126"/>
        <v>146.07</v>
      </c>
      <c r="G2714" s="450">
        <f t="shared" si="127"/>
        <v>146.07</v>
      </c>
      <c r="K2714">
        <v>146.07</v>
      </c>
      <c r="L2714">
        <v>146.07</v>
      </c>
      <c r="N2714">
        <v>187.63</v>
      </c>
      <c r="O2714">
        <v>187.63</v>
      </c>
    </row>
    <row r="2715" spans="1:15" ht="28.8">
      <c r="A2715" s="452">
        <v>40355</v>
      </c>
      <c r="B2715" s="453" t="s">
        <v>3463</v>
      </c>
      <c r="C2715" s="452" t="s">
        <v>950</v>
      </c>
      <c r="D2715" s="454">
        <f t="shared" si="128"/>
        <v>12.38</v>
      </c>
      <c r="E2715" s="450"/>
      <c r="F2715" s="450">
        <f t="shared" si="126"/>
        <v>12.38</v>
      </c>
      <c r="G2715" s="450">
        <f t="shared" si="127"/>
        <v>12.38</v>
      </c>
      <c r="N2715">
        <v>12.38</v>
      </c>
      <c r="O2715">
        <v>12.38</v>
      </c>
    </row>
    <row r="2716" spans="1:15" ht="28.8">
      <c r="A2716" s="447">
        <v>40364</v>
      </c>
      <c r="B2716" s="448" t="s">
        <v>3464</v>
      </c>
      <c r="C2716" s="447" t="s">
        <v>950</v>
      </c>
      <c r="D2716" s="449">
        <f t="shared" si="128"/>
        <v>57.98</v>
      </c>
      <c r="E2716" s="450"/>
      <c r="F2716" s="450">
        <f t="shared" si="126"/>
        <v>57.98</v>
      </c>
      <c r="G2716" s="450">
        <f t="shared" si="127"/>
        <v>57.98</v>
      </c>
      <c r="N2716">
        <v>57.98</v>
      </c>
      <c r="O2716">
        <v>57.98</v>
      </c>
    </row>
    <row r="2717" spans="1:15" ht="28.8">
      <c r="A2717" s="452">
        <v>40361</v>
      </c>
      <c r="B2717" s="453" t="s">
        <v>3465</v>
      </c>
      <c r="C2717" s="452" t="s">
        <v>950</v>
      </c>
      <c r="D2717" s="454">
        <f t="shared" si="128"/>
        <v>45.33</v>
      </c>
      <c r="E2717" s="450"/>
      <c r="F2717" s="450">
        <f t="shared" si="126"/>
        <v>45.33</v>
      </c>
      <c r="G2717" s="450">
        <f t="shared" si="127"/>
        <v>45.33</v>
      </c>
      <c r="N2717">
        <v>45.33</v>
      </c>
      <c r="O2717">
        <v>45.33</v>
      </c>
    </row>
    <row r="2718" spans="1:15" ht="28.8">
      <c r="A2718" s="447">
        <v>40358</v>
      </c>
      <c r="B2718" s="448" t="s">
        <v>3466</v>
      </c>
      <c r="C2718" s="447" t="s">
        <v>950</v>
      </c>
      <c r="D2718" s="449">
        <f t="shared" si="128"/>
        <v>17.28</v>
      </c>
      <c r="E2718" s="450"/>
      <c r="F2718" s="450">
        <f t="shared" si="126"/>
        <v>17.28</v>
      </c>
      <c r="G2718" s="450">
        <f t="shared" si="127"/>
        <v>17.28</v>
      </c>
      <c r="N2718">
        <v>17.28</v>
      </c>
      <c r="O2718">
        <v>17.28</v>
      </c>
    </row>
    <row r="2719" spans="1:15" ht="28.8">
      <c r="A2719" s="452">
        <v>40370</v>
      </c>
      <c r="B2719" s="453" t="s">
        <v>3467</v>
      </c>
      <c r="C2719" s="452" t="s">
        <v>950</v>
      </c>
      <c r="D2719" s="454">
        <f t="shared" si="128"/>
        <v>183.97</v>
      </c>
      <c r="E2719" s="450"/>
      <c r="F2719" s="450">
        <f t="shared" si="126"/>
        <v>183.97</v>
      </c>
      <c r="G2719" s="450">
        <f t="shared" si="127"/>
        <v>183.97</v>
      </c>
      <c r="N2719">
        <v>183.97</v>
      </c>
      <c r="O2719">
        <v>183.97</v>
      </c>
    </row>
    <row r="2720" spans="1:15" ht="28.8">
      <c r="A2720" s="447">
        <v>40367</v>
      </c>
      <c r="B2720" s="448" t="s">
        <v>3468</v>
      </c>
      <c r="C2720" s="447" t="s">
        <v>950</v>
      </c>
      <c r="D2720" s="449">
        <f t="shared" si="128"/>
        <v>91.44</v>
      </c>
      <c r="E2720" s="450"/>
      <c r="F2720" s="450">
        <f t="shared" si="126"/>
        <v>91.44</v>
      </c>
      <c r="G2720" s="450">
        <f t="shared" si="127"/>
        <v>91.44</v>
      </c>
      <c r="N2720">
        <v>91.44</v>
      </c>
      <c r="O2720">
        <v>91.44</v>
      </c>
    </row>
    <row r="2721" spans="1:15" ht="28.8">
      <c r="A2721" s="452">
        <v>40373</v>
      </c>
      <c r="B2721" s="453" t="s">
        <v>3469</v>
      </c>
      <c r="C2721" s="452" t="s">
        <v>950</v>
      </c>
      <c r="D2721" s="454">
        <f t="shared" si="128"/>
        <v>248.77</v>
      </c>
      <c r="E2721" s="450"/>
      <c r="F2721" s="450">
        <f t="shared" si="126"/>
        <v>248.77</v>
      </c>
      <c r="G2721" s="450">
        <f t="shared" si="127"/>
        <v>248.77</v>
      </c>
      <c r="N2721">
        <v>248.77</v>
      </c>
      <c r="O2721">
        <v>248.77</v>
      </c>
    </row>
    <row r="2722" spans="1:15">
      <c r="A2722" s="447">
        <v>3907</v>
      </c>
      <c r="B2722" s="448" t="s">
        <v>3470</v>
      </c>
      <c r="C2722" s="447" t="s">
        <v>950</v>
      </c>
      <c r="D2722" s="449">
        <f t="shared" si="128"/>
        <v>5.08</v>
      </c>
      <c r="E2722" s="450"/>
      <c r="F2722" s="450">
        <f t="shared" ref="F2722:F2785" si="129">IF(K2722&gt;0,K2722,N2722)</f>
        <v>5.08</v>
      </c>
      <c r="G2722" s="450">
        <f t="shared" ref="G2722:G2785" si="130">IF(L2722&gt;0,L2722,O2722)</f>
        <v>5.08</v>
      </c>
      <c r="K2722">
        <v>5.08</v>
      </c>
      <c r="L2722">
        <v>5.08</v>
      </c>
      <c r="N2722">
        <v>6.15</v>
      </c>
      <c r="O2722">
        <v>6.15</v>
      </c>
    </row>
    <row r="2723" spans="1:15">
      <c r="A2723" s="452">
        <v>3889</v>
      </c>
      <c r="B2723" s="453" t="s">
        <v>3471</v>
      </c>
      <c r="C2723" s="452" t="s">
        <v>950</v>
      </c>
      <c r="D2723" s="454">
        <f t="shared" si="128"/>
        <v>3.61</v>
      </c>
      <c r="E2723" s="450"/>
      <c r="F2723" s="450">
        <f t="shared" si="129"/>
        <v>3.61</v>
      </c>
      <c r="G2723" s="450">
        <f t="shared" si="130"/>
        <v>3.61</v>
      </c>
      <c r="K2723">
        <v>3.61</v>
      </c>
      <c r="L2723">
        <v>3.61</v>
      </c>
      <c r="N2723">
        <v>4.38</v>
      </c>
      <c r="O2723">
        <v>4.38</v>
      </c>
    </row>
    <row r="2724" spans="1:15">
      <c r="A2724" s="447">
        <v>3868</v>
      </c>
      <c r="B2724" s="448" t="s">
        <v>3472</v>
      </c>
      <c r="C2724" s="447" t="s">
        <v>950</v>
      </c>
      <c r="D2724" s="449">
        <f t="shared" si="128"/>
        <v>1.33</v>
      </c>
      <c r="E2724" s="450"/>
      <c r="F2724" s="450">
        <f t="shared" si="129"/>
        <v>1.33</v>
      </c>
      <c r="G2724" s="450">
        <f t="shared" si="130"/>
        <v>1.33</v>
      </c>
      <c r="K2724">
        <v>1.33</v>
      </c>
      <c r="L2724">
        <v>1.33</v>
      </c>
      <c r="N2724">
        <v>1.61</v>
      </c>
      <c r="O2724">
        <v>1.61</v>
      </c>
    </row>
    <row r="2725" spans="1:15">
      <c r="A2725" s="452">
        <v>3869</v>
      </c>
      <c r="B2725" s="453" t="s">
        <v>3473</v>
      </c>
      <c r="C2725" s="452" t="s">
        <v>950</v>
      </c>
      <c r="D2725" s="454">
        <f t="shared" si="128"/>
        <v>2.94</v>
      </c>
      <c r="E2725" s="450"/>
      <c r="F2725" s="450">
        <f t="shared" si="129"/>
        <v>2.94</v>
      </c>
      <c r="G2725" s="450">
        <f t="shared" si="130"/>
        <v>2.94</v>
      </c>
      <c r="K2725">
        <v>2.94</v>
      </c>
      <c r="L2725">
        <v>2.94</v>
      </c>
      <c r="N2725">
        <v>3.56</v>
      </c>
      <c r="O2725">
        <v>3.56</v>
      </c>
    </row>
    <row r="2726" spans="1:15">
      <c r="A2726" s="447">
        <v>3872</v>
      </c>
      <c r="B2726" s="448" t="s">
        <v>3474</v>
      </c>
      <c r="C2726" s="447" t="s">
        <v>950</v>
      </c>
      <c r="D2726" s="449">
        <f t="shared" si="128"/>
        <v>5.01</v>
      </c>
      <c r="E2726" s="450"/>
      <c r="F2726" s="450">
        <f t="shared" si="129"/>
        <v>5.01</v>
      </c>
      <c r="G2726" s="450">
        <f t="shared" si="130"/>
        <v>5.01</v>
      </c>
      <c r="K2726">
        <v>5.01</v>
      </c>
      <c r="L2726">
        <v>5.01</v>
      </c>
      <c r="N2726">
        <v>6.07</v>
      </c>
      <c r="O2726">
        <v>6.07</v>
      </c>
    </row>
    <row r="2727" spans="1:15">
      <c r="A2727" s="452">
        <v>3850</v>
      </c>
      <c r="B2727" s="453" t="s">
        <v>3475</v>
      </c>
      <c r="C2727" s="452" t="s">
        <v>950</v>
      </c>
      <c r="D2727" s="454">
        <f t="shared" si="128"/>
        <v>11.57</v>
      </c>
      <c r="E2727" s="450"/>
      <c r="F2727" s="450">
        <f t="shared" si="129"/>
        <v>11.57</v>
      </c>
      <c r="G2727" s="450">
        <f t="shared" si="130"/>
        <v>11.57</v>
      </c>
      <c r="K2727">
        <v>11.57</v>
      </c>
      <c r="L2727">
        <v>11.57</v>
      </c>
      <c r="N2727">
        <v>14.01</v>
      </c>
      <c r="O2727">
        <v>14.01</v>
      </c>
    </row>
    <row r="2728" spans="1:15">
      <c r="A2728" s="447">
        <v>38023</v>
      </c>
      <c r="B2728" s="448" t="s">
        <v>3476</v>
      </c>
      <c r="C2728" s="447" t="s">
        <v>950</v>
      </c>
      <c r="D2728" s="449">
        <f t="shared" si="128"/>
        <v>5.89</v>
      </c>
      <c r="E2728" s="450"/>
      <c r="F2728" s="450">
        <f t="shared" si="129"/>
        <v>5.89</v>
      </c>
      <c r="G2728" s="450">
        <f t="shared" si="130"/>
        <v>5.89</v>
      </c>
      <c r="K2728">
        <v>5.89</v>
      </c>
      <c r="L2728">
        <v>5.89</v>
      </c>
      <c r="N2728">
        <v>7.13</v>
      </c>
      <c r="O2728">
        <v>7.13</v>
      </c>
    </row>
    <row r="2729" spans="1:15">
      <c r="A2729" s="452">
        <v>37986</v>
      </c>
      <c r="B2729" s="453" t="s">
        <v>3477</v>
      </c>
      <c r="C2729" s="452" t="s">
        <v>950</v>
      </c>
      <c r="D2729" s="454">
        <f t="shared" si="128"/>
        <v>2.66</v>
      </c>
      <c r="E2729" s="450"/>
      <c r="F2729" s="450">
        <f t="shared" si="129"/>
        <v>2.66</v>
      </c>
      <c r="G2729" s="450">
        <f t="shared" si="130"/>
        <v>2.66</v>
      </c>
      <c r="K2729">
        <v>2.66</v>
      </c>
      <c r="L2729">
        <v>2.66</v>
      </c>
      <c r="N2729">
        <v>2.4700000000000002</v>
      </c>
      <c r="O2729">
        <v>2.4700000000000002</v>
      </c>
    </row>
    <row r="2730" spans="1:15">
      <c r="A2730" s="447">
        <v>21120</v>
      </c>
      <c r="B2730" s="448" t="s">
        <v>3478</v>
      </c>
      <c r="C2730" s="447" t="s">
        <v>950</v>
      </c>
      <c r="D2730" s="449">
        <f t="shared" si="128"/>
        <v>13.56</v>
      </c>
      <c r="E2730" s="450"/>
      <c r="F2730" s="450">
        <f t="shared" si="129"/>
        <v>13.56</v>
      </c>
      <c r="G2730" s="450">
        <f t="shared" si="130"/>
        <v>13.56</v>
      </c>
      <c r="K2730">
        <v>13.56</v>
      </c>
      <c r="L2730">
        <v>13.56</v>
      </c>
      <c r="N2730">
        <v>12.62</v>
      </c>
      <c r="O2730">
        <v>12.62</v>
      </c>
    </row>
    <row r="2731" spans="1:15">
      <c r="A2731" s="452">
        <v>39318</v>
      </c>
      <c r="B2731" s="453" t="s">
        <v>3479</v>
      </c>
      <c r="C2731" s="452" t="s">
        <v>950</v>
      </c>
      <c r="D2731" s="454">
        <f t="shared" si="128"/>
        <v>12.61</v>
      </c>
      <c r="E2731" s="450"/>
      <c r="F2731" s="450">
        <f t="shared" si="129"/>
        <v>12.61</v>
      </c>
      <c r="G2731" s="450">
        <f t="shared" si="130"/>
        <v>12.61</v>
      </c>
      <c r="K2731">
        <v>12.61</v>
      </c>
      <c r="L2731">
        <v>12.61</v>
      </c>
      <c r="N2731">
        <v>11.73</v>
      </c>
      <c r="O2731">
        <v>11.73</v>
      </c>
    </row>
    <row r="2732" spans="1:15">
      <c r="A2732" s="447">
        <v>37987</v>
      </c>
      <c r="B2732" s="448" t="s">
        <v>3480</v>
      </c>
      <c r="C2732" s="447" t="s">
        <v>950</v>
      </c>
      <c r="D2732" s="449">
        <f t="shared" si="128"/>
        <v>132.57</v>
      </c>
      <c r="E2732" s="450"/>
      <c r="F2732" s="450">
        <f t="shared" si="129"/>
        <v>132.57</v>
      </c>
      <c r="G2732" s="450">
        <f t="shared" si="130"/>
        <v>132.57</v>
      </c>
      <c r="K2732">
        <v>132.57</v>
      </c>
      <c r="L2732">
        <v>132.57</v>
      </c>
      <c r="N2732">
        <v>123.4</v>
      </c>
      <c r="O2732">
        <v>123.4</v>
      </c>
    </row>
    <row r="2733" spans="1:15">
      <c r="A2733" s="452">
        <v>37988</v>
      </c>
      <c r="B2733" s="453" t="s">
        <v>3481</v>
      </c>
      <c r="C2733" s="452" t="s">
        <v>950</v>
      </c>
      <c r="D2733" s="454">
        <f t="shared" si="128"/>
        <v>210.66</v>
      </c>
      <c r="E2733" s="450"/>
      <c r="F2733" s="450">
        <f t="shared" si="129"/>
        <v>210.66</v>
      </c>
      <c r="G2733" s="450">
        <f t="shared" si="130"/>
        <v>210.66</v>
      </c>
      <c r="K2733">
        <v>210.66</v>
      </c>
      <c r="L2733">
        <v>210.66</v>
      </c>
      <c r="N2733">
        <v>196.08</v>
      </c>
      <c r="O2733">
        <v>196.08</v>
      </c>
    </row>
    <row r="2734" spans="1:15">
      <c r="A2734" s="447">
        <v>40366</v>
      </c>
      <c r="B2734" s="448" t="s">
        <v>3482</v>
      </c>
      <c r="C2734" s="447" t="s">
        <v>950</v>
      </c>
      <c r="D2734" s="449">
        <f t="shared" si="128"/>
        <v>45.23</v>
      </c>
      <c r="E2734" s="450"/>
      <c r="F2734" s="450">
        <f t="shared" si="129"/>
        <v>45.23</v>
      </c>
      <c r="G2734" s="450">
        <f t="shared" si="130"/>
        <v>45.23</v>
      </c>
      <c r="N2734">
        <v>45.23</v>
      </c>
      <c r="O2734">
        <v>45.23</v>
      </c>
    </row>
    <row r="2735" spans="1:15">
      <c r="A2735" s="452">
        <v>40363</v>
      </c>
      <c r="B2735" s="453" t="s">
        <v>3483</v>
      </c>
      <c r="C2735" s="452" t="s">
        <v>950</v>
      </c>
      <c r="D2735" s="454">
        <f t="shared" si="128"/>
        <v>35.369999999999997</v>
      </c>
      <c r="E2735" s="450"/>
      <c r="F2735" s="450">
        <f t="shared" si="129"/>
        <v>35.369999999999997</v>
      </c>
      <c r="G2735" s="450">
        <f t="shared" si="130"/>
        <v>35.369999999999997</v>
      </c>
      <c r="N2735">
        <v>35.369999999999997</v>
      </c>
      <c r="O2735">
        <v>35.369999999999997</v>
      </c>
    </row>
    <row r="2736" spans="1:15">
      <c r="A2736" s="447">
        <v>40360</v>
      </c>
      <c r="B2736" s="448" t="s">
        <v>3484</v>
      </c>
      <c r="C2736" s="447" t="s">
        <v>950</v>
      </c>
      <c r="D2736" s="449">
        <f t="shared" si="128"/>
        <v>23.19</v>
      </c>
      <c r="E2736" s="450"/>
      <c r="F2736" s="450">
        <f t="shared" si="129"/>
        <v>23.19</v>
      </c>
      <c r="G2736" s="450">
        <f t="shared" si="130"/>
        <v>23.19</v>
      </c>
      <c r="N2736">
        <v>23.19</v>
      </c>
      <c r="O2736">
        <v>23.19</v>
      </c>
    </row>
    <row r="2737" spans="1:15">
      <c r="A2737" s="452">
        <v>40354</v>
      </c>
      <c r="B2737" s="453" t="s">
        <v>3485</v>
      </c>
      <c r="C2737" s="452" t="s">
        <v>950</v>
      </c>
      <c r="D2737" s="454">
        <f t="shared" si="128"/>
        <v>15.4</v>
      </c>
      <c r="E2737" s="450"/>
      <c r="F2737" s="450">
        <f t="shared" si="129"/>
        <v>15.4</v>
      </c>
      <c r="G2737" s="450">
        <f t="shared" si="130"/>
        <v>15.4</v>
      </c>
      <c r="N2737">
        <v>15.4</v>
      </c>
      <c r="O2737">
        <v>15.4</v>
      </c>
    </row>
    <row r="2738" spans="1:15">
      <c r="A2738" s="447">
        <v>40372</v>
      </c>
      <c r="B2738" s="448" t="s">
        <v>3486</v>
      </c>
      <c r="C2738" s="447" t="s">
        <v>950</v>
      </c>
      <c r="D2738" s="449">
        <f t="shared" si="128"/>
        <v>143.21</v>
      </c>
      <c r="E2738" s="450"/>
      <c r="F2738" s="450">
        <f t="shared" si="129"/>
        <v>143.21</v>
      </c>
      <c r="G2738" s="450">
        <f t="shared" si="130"/>
        <v>143.21</v>
      </c>
      <c r="N2738">
        <v>143.21</v>
      </c>
      <c r="O2738">
        <v>143.21</v>
      </c>
    </row>
    <row r="2739" spans="1:15">
      <c r="A2739" s="452">
        <v>40369</v>
      </c>
      <c r="B2739" s="453" t="s">
        <v>3487</v>
      </c>
      <c r="C2739" s="452" t="s">
        <v>950</v>
      </c>
      <c r="D2739" s="454">
        <f t="shared" si="128"/>
        <v>71.27</v>
      </c>
      <c r="E2739" s="450"/>
      <c r="F2739" s="450">
        <f t="shared" si="129"/>
        <v>71.27</v>
      </c>
      <c r="G2739" s="450">
        <f t="shared" si="130"/>
        <v>71.27</v>
      </c>
      <c r="N2739">
        <v>71.27</v>
      </c>
      <c r="O2739">
        <v>71.27</v>
      </c>
    </row>
    <row r="2740" spans="1:15">
      <c r="A2740" s="447">
        <v>40375</v>
      </c>
      <c r="B2740" s="448" t="s">
        <v>3488</v>
      </c>
      <c r="C2740" s="447" t="s">
        <v>950</v>
      </c>
      <c r="D2740" s="449">
        <f t="shared" si="128"/>
        <v>193.86</v>
      </c>
      <c r="E2740" s="450"/>
      <c r="F2740" s="450">
        <f t="shared" si="129"/>
        <v>193.86</v>
      </c>
      <c r="G2740" s="450">
        <f t="shared" si="130"/>
        <v>193.86</v>
      </c>
      <c r="N2740">
        <v>193.86</v>
      </c>
      <c r="O2740">
        <v>193.86</v>
      </c>
    </row>
    <row r="2741" spans="1:15">
      <c r="A2741" s="452">
        <v>40357</v>
      </c>
      <c r="B2741" s="453" t="s">
        <v>3489</v>
      </c>
      <c r="C2741" s="452" t="s">
        <v>950</v>
      </c>
      <c r="D2741" s="454">
        <f t="shared" si="128"/>
        <v>17.28</v>
      </c>
      <c r="E2741" s="450"/>
      <c r="F2741" s="450">
        <f t="shared" si="129"/>
        <v>17.28</v>
      </c>
      <c r="G2741" s="450">
        <f t="shared" si="130"/>
        <v>17.28</v>
      </c>
      <c r="N2741">
        <v>17.28</v>
      </c>
      <c r="O2741">
        <v>17.28</v>
      </c>
    </row>
    <row r="2742" spans="1:15">
      <c r="A2742" s="447">
        <v>1893</v>
      </c>
      <c r="B2742" s="448" t="s">
        <v>3490</v>
      </c>
      <c r="C2742" s="447" t="s">
        <v>950</v>
      </c>
      <c r="D2742" s="449">
        <f t="shared" si="128"/>
        <v>4.67</v>
      </c>
      <c r="E2742" s="450"/>
      <c r="F2742" s="450">
        <f t="shared" si="129"/>
        <v>4.67</v>
      </c>
      <c r="G2742" s="450">
        <f t="shared" si="130"/>
        <v>4.67</v>
      </c>
      <c r="K2742">
        <v>4.67</v>
      </c>
      <c r="L2742">
        <v>4.67</v>
      </c>
      <c r="N2742">
        <v>3.02</v>
      </c>
      <c r="O2742">
        <v>3.02</v>
      </c>
    </row>
    <row r="2743" spans="1:15">
      <c r="A2743" s="452">
        <v>1902</v>
      </c>
      <c r="B2743" s="453" t="s">
        <v>3491</v>
      </c>
      <c r="C2743" s="452" t="s">
        <v>950</v>
      </c>
      <c r="D2743" s="454">
        <f t="shared" si="128"/>
        <v>3.4</v>
      </c>
      <c r="E2743" s="450"/>
      <c r="F2743" s="450">
        <f t="shared" si="129"/>
        <v>3.4</v>
      </c>
      <c r="G2743" s="450">
        <f t="shared" si="130"/>
        <v>3.4</v>
      </c>
      <c r="K2743">
        <v>3.4</v>
      </c>
      <c r="L2743">
        <v>3.4</v>
      </c>
      <c r="N2743">
        <v>2.2000000000000002</v>
      </c>
      <c r="O2743">
        <v>2.2000000000000002</v>
      </c>
    </row>
    <row r="2744" spans="1:15">
      <c r="A2744" s="447">
        <v>1892</v>
      </c>
      <c r="B2744" s="448" t="s">
        <v>3492</v>
      </c>
      <c r="C2744" s="447" t="s">
        <v>950</v>
      </c>
      <c r="D2744" s="449">
        <f t="shared" si="128"/>
        <v>2.19</v>
      </c>
      <c r="E2744" s="450"/>
      <c r="F2744" s="450">
        <f t="shared" si="129"/>
        <v>2.19</v>
      </c>
      <c r="G2744" s="450">
        <f t="shared" si="130"/>
        <v>2.19</v>
      </c>
      <c r="K2744">
        <v>2.19</v>
      </c>
      <c r="L2744">
        <v>2.19</v>
      </c>
      <c r="N2744">
        <v>1.41</v>
      </c>
      <c r="O2744">
        <v>1.41</v>
      </c>
    </row>
    <row r="2745" spans="1:15">
      <c r="A2745" s="452">
        <v>1901</v>
      </c>
      <c r="B2745" s="453" t="s">
        <v>3493</v>
      </c>
      <c r="C2745" s="452" t="s">
        <v>950</v>
      </c>
      <c r="D2745" s="454">
        <f t="shared" si="128"/>
        <v>1.06</v>
      </c>
      <c r="E2745" s="450"/>
      <c r="F2745" s="450">
        <f t="shared" si="129"/>
        <v>1.06</v>
      </c>
      <c r="G2745" s="450">
        <f t="shared" si="130"/>
        <v>1.06</v>
      </c>
      <c r="K2745">
        <v>1.06</v>
      </c>
      <c r="L2745">
        <v>1.06</v>
      </c>
      <c r="N2745">
        <v>0.68</v>
      </c>
      <c r="O2745">
        <v>0.68</v>
      </c>
    </row>
    <row r="2746" spans="1:15">
      <c r="A2746" s="447">
        <v>1907</v>
      </c>
      <c r="B2746" s="448" t="s">
        <v>3494</v>
      </c>
      <c r="C2746" s="447" t="s">
        <v>950</v>
      </c>
      <c r="D2746" s="449">
        <f t="shared" si="128"/>
        <v>15.04</v>
      </c>
      <c r="E2746" s="450"/>
      <c r="F2746" s="450">
        <f t="shared" si="129"/>
        <v>15.04</v>
      </c>
      <c r="G2746" s="450">
        <f t="shared" si="130"/>
        <v>15.04</v>
      </c>
      <c r="K2746">
        <v>15.04</v>
      </c>
      <c r="L2746">
        <v>15.04</v>
      </c>
      <c r="N2746">
        <v>9.73</v>
      </c>
      <c r="O2746">
        <v>9.73</v>
      </c>
    </row>
    <row r="2747" spans="1:15">
      <c r="A2747" s="452">
        <v>1894</v>
      </c>
      <c r="B2747" s="453" t="s">
        <v>3495</v>
      </c>
      <c r="C2747" s="452" t="s">
        <v>950</v>
      </c>
      <c r="D2747" s="454">
        <f t="shared" si="128"/>
        <v>6.76</v>
      </c>
      <c r="E2747" s="450"/>
      <c r="F2747" s="450">
        <f t="shared" si="129"/>
        <v>6.76</v>
      </c>
      <c r="G2747" s="450">
        <f t="shared" si="130"/>
        <v>6.76</v>
      </c>
      <c r="K2747">
        <v>6.76</v>
      </c>
      <c r="L2747">
        <v>6.76</v>
      </c>
      <c r="N2747">
        <v>4.37</v>
      </c>
      <c r="O2747">
        <v>4.37</v>
      </c>
    </row>
    <row r="2748" spans="1:15">
      <c r="A2748" s="447">
        <v>1896</v>
      </c>
      <c r="B2748" s="448" t="s">
        <v>3496</v>
      </c>
      <c r="C2748" s="447" t="s">
        <v>950</v>
      </c>
      <c r="D2748" s="449">
        <f t="shared" si="128"/>
        <v>20.190000000000001</v>
      </c>
      <c r="E2748" s="450"/>
      <c r="F2748" s="450">
        <f t="shared" si="129"/>
        <v>20.190000000000001</v>
      </c>
      <c r="G2748" s="450">
        <f t="shared" si="130"/>
        <v>20.190000000000001</v>
      </c>
      <c r="K2748">
        <v>20.190000000000001</v>
      </c>
      <c r="L2748">
        <v>20.190000000000001</v>
      </c>
      <c r="N2748">
        <v>13.06</v>
      </c>
      <c r="O2748">
        <v>13.06</v>
      </c>
    </row>
    <row r="2749" spans="1:15">
      <c r="A2749" s="452">
        <v>1891</v>
      </c>
      <c r="B2749" s="453" t="s">
        <v>3497</v>
      </c>
      <c r="C2749" s="452" t="s">
        <v>950</v>
      </c>
      <c r="D2749" s="454">
        <f t="shared" si="128"/>
        <v>1.57</v>
      </c>
      <c r="E2749" s="450"/>
      <c r="F2749" s="450">
        <f t="shared" si="129"/>
        <v>1.57</v>
      </c>
      <c r="G2749" s="450">
        <f t="shared" si="130"/>
        <v>1.57</v>
      </c>
      <c r="K2749">
        <v>1.57</v>
      </c>
      <c r="L2749">
        <v>1.57</v>
      </c>
      <c r="N2749">
        <v>1.01</v>
      </c>
      <c r="O2749">
        <v>1.01</v>
      </c>
    </row>
    <row r="2750" spans="1:15">
      <c r="A2750" s="447">
        <v>1895</v>
      </c>
      <c r="B2750" s="448" t="s">
        <v>3498</v>
      </c>
      <c r="C2750" s="447" t="s">
        <v>950</v>
      </c>
      <c r="D2750" s="449">
        <f t="shared" si="128"/>
        <v>35.49</v>
      </c>
      <c r="E2750" s="450"/>
      <c r="F2750" s="450">
        <f t="shared" si="129"/>
        <v>35.49</v>
      </c>
      <c r="G2750" s="450">
        <f t="shared" si="130"/>
        <v>35.49</v>
      </c>
      <c r="K2750">
        <v>35.49</v>
      </c>
      <c r="L2750">
        <v>35.49</v>
      </c>
      <c r="N2750">
        <v>22.96</v>
      </c>
      <c r="O2750">
        <v>22.96</v>
      </c>
    </row>
    <row r="2751" spans="1:15" ht="28.8">
      <c r="A2751" s="452">
        <v>2641</v>
      </c>
      <c r="B2751" s="453" t="s">
        <v>3499</v>
      </c>
      <c r="C2751" s="452" t="s">
        <v>950</v>
      </c>
      <c r="D2751" s="454">
        <f t="shared" si="128"/>
        <v>28.78</v>
      </c>
      <c r="E2751" s="450"/>
      <c r="F2751" s="450">
        <f t="shared" si="129"/>
        <v>28.78</v>
      </c>
      <c r="G2751" s="450">
        <f t="shared" si="130"/>
        <v>28.78</v>
      </c>
      <c r="K2751">
        <v>28.78</v>
      </c>
      <c r="L2751">
        <v>28.78</v>
      </c>
      <c r="N2751">
        <v>25.37</v>
      </c>
      <c r="O2751">
        <v>25.37</v>
      </c>
    </row>
    <row r="2752" spans="1:15" ht="28.8">
      <c r="A2752" s="447">
        <v>2636</v>
      </c>
      <c r="B2752" s="448" t="s">
        <v>3500</v>
      </c>
      <c r="C2752" s="447" t="s">
        <v>950</v>
      </c>
      <c r="D2752" s="449">
        <f t="shared" si="128"/>
        <v>1.85</v>
      </c>
      <c r="E2752" s="450"/>
      <c r="F2752" s="450">
        <f t="shared" si="129"/>
        <v>1.85</v>
      </c>
      <c r="G2752" s="450">
        <f t="shared" si="130"/>
        <v>1.85</v>
      </c>
      <c r="K2752">
        <v>1.85</v>
      </c>
      <c r="L2752">
        <v>1.85</v>
      </c>
      <c r="N2752">
        <v>1.63</v>
      </c>
      <c r="O2752">
        <v>1.63</v>
      </c>
    </row>
    <row r="2753" spans="1:15" ht="28.8">
      <c r="A2753" s="452">
        <v>2637</v>
      </c>
      <c r="B2753" s="453" t="s">
        <v>3501</v>
      </c>
      <c r="C2753" s="452" t="s">
        <v>950</v>
      </c>
      <c r="D2753" s="454">
        <f t="shared" si="128"/>
        <v>1.97</v>
      </c>
      <c r="E2753" s="450"/>
      <c r="F2753" s="450">
        <f t="shared" si="129"/>
        <v>1.97</v>
      </c>
      <c r="G2753" s="450">
        <f t="shared" si="130"/>
        <v>1.97</v>
      </c>
      <c r="K2753">
        <v>1.97</v>
      </c>
      <c r="L2753">
        <v>1.97</v>
      </c>
      <c r="N2753">
        <v>1.74</v>
      </c>
      <c r="O2753">
        <v>1.74</v>
      </c>
    </row>
    <row r="2754" spans="1:15" ht="28.8">
      <c r="A2754" s="447">
        <v>2638</v>
      </c>
      <c r="B2754" s="448" t="s">
        <v>3502</v>
      </c>
      <c r="C2754" s="447" t="s">
        <v>950</v>
      </c>
      <c r="D2754" s="449">
        <f t="shared" si="128"/>
        <v>2.29</v>
      </c>
      <c r="E2754" s="450"/>
      <c r="F2754" s="450">
        <f t="shared" si="129"/>
        <v>2.29</v>
      </c>
      <c r="G2754" s="450">
        <f t="shared" si="130"/>
        <v>2.29</v>
      </c>
      <c r="K2754">
        <v>2.29</v>
      </c>
      <c r="L2754">
        <v>2.29</v>
      </c>
      <c r="N2754">
        <v>2.02</v>
      </c>
      <c r="O2754">
        <v>2.02</v>
      </c>
    </row>
    <row r="2755" spans="1:15" ht="28.8">
      <c r="A2755" s="452">
        <v>2639</v>
      </c>
      <c r="B2755" s="453" t="s">
        <v>3503</v>
      </c>
      <c r="C2755" s="452" t="s">
        <v>950</v>
      </c>
      <c r="D2755" s="454">
        <f t="shared" ref="D2755:D2818" si="131">IF($I$2=$G$1,G2755,F2755)</f>
        <v>4.0599999999999996</v>
      </c>
      <c r="E2755" s="450"/>
      <c r="F2755" s="450">
        <f t="shared" si="129"/>
        <v>4.0599999999999996</v>
      </c>
      <c r="G2755" s="450">
        <f t="shared" si="130"/>
        <v>4.0599999999999996</v>
      </c>
      <c r="K2755">
        <v>4.0599999999999996</v>
      </c>
      <c r="L2755">
        <v>4.0599999999999996</v>
      </c>
      <c r="N2755">
        <v>3.58</v>
      </c>
      <c r="O2755">
        <v>3.58</v>
      </c>
    </row>
    <row r="2756" spans="1:15" ht="28.8">
      <c r="A2756" s="447">
        <v>2644</v>
      </c>
      <c r="B2756" s="448" t="s">
        <v>3504</v>
      </c>
      <c r="C2756" s="447" t="s">
        <v>950</v>
      </c>
      <c r="D2756" s="449">
        <f t="shared" si="131"/>
        <v>5.89</v>
      </c>
      <c r="E2756" s="450"/>
      <c r="F2756" s="450">
        <f t="shared" si="129"/>
        <v>5.89</v>
      </c>
      <c r="G2756" s="450">
        <f t="shared" si="130"/>
        <v>5.89</v>
      </c>
      <c r="K2756">
        <v>5.89</v>
      </c>
      <c r="L2756">
        <v>5.89</v>
      </c>
      <c r="N2756">
        <v>5.19</v>
      </c>
      <c r="O2756">
        <v>5.19</v>
      </c>
    </row>
    <row r="2757" spans="1:15" ht="28.8">
      <c r="A2757" s="452">
        <v>2640</v>
      </c>
      <c r="B2757" s="453" t="s">
        <v>3505</v>
      </c>
      <c r="C2757" s="452" t="s">
        <v>950</v>
      </c>
      <c r="D2757" s="454">
        <f t="shared" si="131"/>
        <v>11.98</v>
      </c>
      <c r="E2757" s="450"/>
      <c r="F2757" s="450">
        <f t="shared" si="129"/>
        <v>11.98</v>
      </c>
      <c r="G2757" s="450">
        <f t="shared" si="130"/>
        <v>11.98</v>
      </c>
      <c r="K2757">
        <v>11.98</v>
      </c>
      <c r="L2757">
        <v>11.98</v>
      </c>
      <c r="N2757">
        <v>10.56</v>
      </c>
      <c r="O2757">
        <v>10.56</v>
      </c>
    </row>
    <row r="2758" spans="1:15" ht="28.8">
      <c r="A2758" s="447">
        <v>2642</v>
      </c>
      <c r="B2758" s="448" t="s">
        <v>3506</v>
      </c>
      <c r="C2758" s="447" t="s">
        <v>950</v>
      </c>
      <c r="D2758" s="449">
        <f t="shared" si="131"/>
        <v>18.239999999999998</v>
      </c>
      <c r="E2758" s="450"/>
      <c r="F2758" s="450">
        <f t="shared" si="129"/>
        <v>18.239999999999998</v>
      </c>
      <c r="G2758" s="450">
        <f t="shared" si="130"/>
        <v>18.239999999999998</v>
      </c>
      <c r="K2758">
        <v>18.239999999999998</v>
      </c>
      <c r="L2758">
        <v>18.239999999999998</v>
      </c>
      <c r="N2758">
        <v>16.07</v>
      </c>
      <c r="O2758">
        <v>16.07</v>
      </c>
    </row>
    <row r="2759" spans="1:15" ht="28.8">
      <c r="A2759" s="452">
        <v>2643</v>
      </c>
      <c r="B2759" s="453" t="s">
        <v>3507</v>
      </c>
      <c r="C2759" s="452" t="s">
        <v>950</v>
      </c>
      <c r="D2759" s="454">
        <f t="shared" si="131"/>
        <v>8.2100000000000009</v>
      </c>
      <c r="E2759" s="450"/>
      <c r="F2759" s="450">
        <f t="shared" si="129"/>
        <v>8.2100000000000009</v>
      </c>
      <c r="G2759" s="450">
        <f t="shared" si="130"/>
        <v>8.2100000000000009</v>
      </c>
      <c r="K2759">
        <v>8.2100000000000009</v>
      </c>
      <c r="L2759">
        <v>8.2100000000000009</v>
      </c>
      <c r="N2759">
        <v>7.23</v>
      </c>
      <c r="O2759">
        <v>7.23</v>
      </c>
    </row>
    <row r="2760" spans="1:15">
      <c r="A2760" s="447">
        <v>44281</v>
      </c>
      <c r="B2760" s="448" t="s">
        <v>3508</v>
      </c>
      <c r="C2760" s="447" t="s">
        <v>950</v>
      </c>
      <c r="D2760" s="449">
        <f t="shared" si="131"/>
        <v>270.66000000000003</v>
      </c>
      <c r="E2760" s="450"/>
      <c r="F2760" s="450">
        <f t="shared" si="129"/>
        <v>270.66000000000003</v>
      </c>
      <c r="G2760" s="450">
        <f t="shared" si="130"/>
        <v>270.66000000000003</v>
      </c>
      <c r="N2760">
        <v>270.66000000000003</v>
      </c>
      <c r="O2760">
        <v>270.66000000000003</v>
      </c>
    </row>
    <row r="2761" spans="1:15">
      <c r="A2761" s="452">
        <v>39855</v>
      </c>
      <c r="B2761" s="453" t="s">
        <v>3509</v>
      </c>
      <c r="C2761" s="452" t="s">
        <v>950</v>
      </c>
      <c r="D2761" s="454">
        <f t="shared" si="131"/>
        <v>3.09</v>
      </c>
      <c r="E2761" s="450"/>
      <c r="F2761" s="450">
        <f t="shared" si="129"/>
        <v>3.09</v>
      </c>
      <c r="G2761" s="450">
        <f t="shared" si="130"/>
        <v>3.09</v>
      </c>
      <c r="N2761">
        <v>3.09</v>
      </c>
      <c r="O2761">
        <v>3.09</v>
      </c>
    </row>
    <row r="2762" spans="1:15">
      <c r="A2762" s="447">
        <v>39856</v>
      </c>
      <c r="B2762" s="448" t="s">
        <v>3510</v>
      </c>
      <c r="C2762" s="447" t="s">
        <v>950</v>
      </c>
      <c r="D2762" s="449">
        <f t="shared" si="131"/>
        <v>7.29</v>
      </c>
      <c r="E2762" s="450"/>
      <c r="F2762" s="450">
        <f t="shared" si="129"/>
        <v>7.29</v>
      </c>
      <c r="G2762" s="450">
        <f t="shared" si="130"/>
        <v>7.29</v>
      </c>
      <c r="N2762">
        <v>7.29</v>
      </c>
      <c r="O2762">
        <v>7.29</v>
      </c>
    </row>
    <row r="2763" spans="1:15">
      <c r="A2763" s="452">
        <v>39857</v>
      </c>
      <c r="B2763" s="453" t="s">
        <v>3511</v>
      </c>
      <c r="C2763" s="452" t="s">
        <v>950</v>
      </c>
      <c r="D2763" s="454">
        <f t="shared" si="131"/>
        <v>11.79</v>
      </c>
      <c r="E2763" s="450"/>
      <c r="F2763" s="450">
        <f t="shared" si="129"/>
        <v>11.79</v>
      </c>
      <c r="G2763" s="450">
        <f t="shared" si="130"/>
        <v>11.79</v>
      </c>
      <c r="N2763">
        <v>11.79</v>
      </c>
      <c r="O2763">
        <v>11.79</v>
      </c>
    </row>
    <row r="2764" spans="1:15">
      <c r="A2764" s="447">
        <v>39858</v>
      </c>
      <c r="B2764" s="448" t="s">
        <v>3512</v>
      </c>
      <c r="C2764" s="447" t="s">
        <v>950</v>
      </c>
      <c r="D2764" s="449">
        <f t="shared" si="131"/>
        <v>26.17</v>
      </c>
      <c r="E2764" s="450"/>
      <c r="F2764" s="450">
        <f t="shared" si="129"/>
        <v>26.17</v>
      </c>
      <c r="G2764" s="450">
        <f t="shared" si="130"/>
        <v>26.17</v>
      </c>
      <c r="N2764">
        <v>26.17</v>
      </c>
      <c r="O2764">
        <v>26.17</v>
      </c>
    </row>
    <row r="2765" spans="1:15">
      <c r="A2765" s="452">
        <v>39859</v>
      </c>
      <c r="B2765" s="453" t="s">
        <v>3513</v>
      </c>
      <c r="C2765" s="452" t="s">
        <v>950</v>
      </c>
      <c r="D2765" s="454">
        <f t="shared" si="131"/>
        <v>40.340000000000003</v>
      </c>
      <c r="E2765" s="450"/>
      <c r="F2765" s="450">
        <f t="shared" si="129"/>
        <v>40.340000000000003</v>
      </c>
      <c r="G2765" s="450">
        <f t="shared" si="130"/>
        <v>40.340000000000003</v>
      </c>
      <c r="N2765">
        <v>40.340000000000003</v>
      </c>
      <c r="O2765">
        <v>40.340000000000003</v>
      </c>
    </row>
    <row r="2766" spans="1:15">
      <c r="A2766" s="447">
        <v>39860</v>
      </c>
      <c r="B2766" s="448" t="s">
        <v>3514</v>
      </c>
      <c r="C2766" s="447" t="s">
        <v>950</v>
      </c>
      <c r="D2766" s="449">
        <f t="shared" si="131"/>
        <v>61.9</v>
      </c>
      <c r="E2766" s="450"/>
      <c r="F2766" s="450">
        <f t="shared" si="129"/>
        <v>61.9</v>
      </c>
      <c r="G2766" s="450">
        <f t="shared" si="130"/>
        <v>61.9</v>
      </c>
      <c r="N2766">
        <v>61.9</v>
      </c>
      <c r="O2766">
        <v>61.9</v>
      </c>
    </row>
    <row r="2767" spans="1:15">
      <c r="A2767" s="452">
        <v>39861</v>
      </c>
      <c r="B2767" s="453" t="s">
        <v>3515</v>
      </c>
      <c r="C2767" s="452" t="s">
        <v>950</v>
      </c>
      <c r="D2767" s="454">
        <f t="shared" si="131"/>
        <v>176.75</v>
      </c>
      <c r="E2767" s="450"/>
      <c r="F2767" s="450">
        <f t="shared" si="129"/>
        <v>176.75</v>
      </c>
      <c r="G2767" s="450">
        <f t="shared" si="130"/>
        <v>176.75</v>
      </c>
      <c r="N2767">
        <v>176.75</v>
      </c>
      <c r="O2767">
        <v>176.75</v>
      </c>
    </row>
    <row r="2768" spans="1:15">
      <c r="A2768" s="447">
        <v>3867</v>
      </c>
      <c r="B2768" s="448" t="s">
        <v>3516</v>
      </c>
      <c r="C2768" s="447" t="s">
        <v>950</v>
      </c>
      <c r="D2768" s="449">
        <f t="shared" si="131"/>
        <v>70.47</v>
      </c>
      <c r="E2768" s="450"/>
      <c r="F2768" s="450">
        <f t="shared" si="129"/>
        <v>70.47</v>
      </c>
      <c r="G2768" s="450">
        <f t="shared" si="130"/>
        <v>70.47</v>
      </c>
      <c r="K2768">
        <v>70.47</v>
      </c>
      <c r="L2768">
        <v>70.47</v>
      </c>
      <c r="N2768">
        <v>85.35</v>
      </c>
      <c r="O2768">
        <v>85.35</v>
      </c>
    </row>
    <row r="2769" spans="1:15">
      <c r="A2769" s="452">
        <v>3861</v>
      </c>
      <c r="B2769" s="453" t="s">
        <v>3517</v>
      </c>
      <c r="C2769" s="452" t="s">
        <v>950</v>
      </c>
      <c r="D2769" s="454">
        <f t="shared" si="131"/>
        <v>0.73</v>
      </c>
      <c r="E2769" s="450"/>
      <c r="F2769" s="450">
        <f t="shared" si="129"/>
        <v>0.73</v>
      </c>
      <c r="G2769" s="450">
        <f t="shared" si="130"/>
        <v>0.73</v>
      </c>
      <c r="K2769">
        <v>0.73</v>
      </c>
      <c r="L2769">
        <v>0.73</v>
      </c>
      <c r="N2769">
        <v>0.88</v>
      </c>
      <c r="O2769">
        <v>0.88</v>
      </c>
    </row>
    <row r="2770" spans="1:15">
      <c r="A2770" s="447">
        <v>3904</v>
      </c>
      <c r="B2770" s="448" t="s">
        <v>3518</v>
      </c>
      <c r="C2770" s="447" t="s">
        <v>950</v>
      </c>
      <c r="D2770" s="449">
        <f t="shared" si="131"/>
        <v>0.77</v>
      </c>
      <c r="E2770" s="450"/>
      <c r="F2770" s="450">
        <f t="shared" si="129"/>
        <v>0.77</v>
      </c>
      <c r="G2770" s="450">
        <f t="shared" si="130"/>
        <v>0.77</v>
      </c>
      <c r="K2770">
        <v>0.77</v>
      </c>
      <c r="L2770">
        <v>0.77</v>
      </c>
      <c r="N2770">
        <v>0.94</v>
      </c>
      <c r="O2770">
        <v>0.94</v>
      </c>
    </row>
    <row r="2771" spans="1:15">
      <c r="A2771" s="452">
        <v>3903</v>
      </c>
      <c r="B2771" s="453" t="s">
        <v>3519</v>
      </c>
      <c r="C2771" s="452" t="s">
        <v>950</v>
      </c>
      <c r="D2771" s="454">
        <f t="shared" si="131"/>
        <v>1.89</v>
      </c>
      <c r="E2771" s="450"/>
      <c r="F2771" s="450">
        <f t="shared" si="129"/>
        <v>1.89</v>
      </c>
      <c r="G2771" s="450">
        <f t="shared" si="130"/>
        <v>1.89</v>
      </c>
      <c r="K2771">
        <v>1.89</v>
      </c>
      <c r="L2771">
        <v>1.89</v>
      </c>
      <c r="N2771">
        <v>2.29</v>
      </c>
      <c r="O2771">
        <v>2.29</v>
      </c>
    </row>
    <row r="2772" spans="1:15">
      <c r="A2772" s="447">
        <v>3862</v>
      </c>
      <c r="B2772" s="448" t="s">
        <v>3520</v>
      </c>
      <c r="C2772" s="447" t="s">
        <v>950</v>
      </c>
      <c r="D2772" s="449">
        <f t="shared" si="131"/>
        <v>4.03</v>
      </c>
      <c r="E2772" s="450"/>
      <c r="F2772" s="450">
        <f t="shared" si="129"/>
        <v>4.03</v>
      </c>
      <c r="G2772" s="450">
        <f t="shared" si="130"/>
        <v>4.03</v>
      </c>
      <c r="K2772">
        <v>4.03</v>
      </c>
      <c r="L2772">
        <v>4.03</v>
      </c>
      <c r="N2772">
        <v>4.88</v>
      </c>
      <c r="O2772">
        <v>4.88</v>
      </c>
    </row>
    <row r="2773" spans="1:15">
      <c r="A2773" s="452">
        <v>3863</v>
      </c>
      <c r="B2773" s="453" t="s">
        <v>3521</v>
      </c>
      <c r="C2773" s="452" t="s">
        <v>950</v>
      </c>
      <c r="D2773" s="454">
        <f t="shared" si="131"/>
        <v>4.13</v>
      </c>
      <c r="E2773" s="450"/>
      <c r="F2773" s="450">
        <f t="shared" si="129"/>
        <v>4.13</v>
      </c>
      <c r="G2773" s="450">
        <f t="shared" si="130"/>
        <v>4.13</v>
      </c>
      <c r="K2773">
        <v>4.13</v>
      </c>
      <c r="L2773">
        <v>4.13</v>
      </c>
      <c r="N2773">
        <v>5</v>
      </c>
      <c r="O2773">
        <v>5</v>
      </c>
    </row>
    <row r="2774" spans="1:15">
      <c r="A2774" s="447">
        <v>3864</v>
      </c>
      <c r="B2774" s="448" t="s">
        <v>3522</v>
      </c>
      <c r="C2774" s="447" t="s">
        <v>950</v>
      </c>
      <c r="D2774" s="449">
        <f t="shared" si="131"/>
        <v>12.64</v>
      </c>
      <c r="E2774" s="450"/>
      <c r="F2774" s="450">
        <f t="shared" si="129"/>
        <v>12.64</v>
      </c>
      <c r="G2774" s="450">
        <f t="shared" si="130"/>
        <v>12.64</v>
      </c>
      <c r="K2774">
        <v>12.64</v>
      </c>
      <c r="L2774">
        <v>12.64</v>
      </c>
      <c r="N2774">
        <v>15.31</v>
      </c>
      <c r="O2774">
        <v>15.31</v>
      </c>
    </row>
    <row r="2775" spans="1:15">
      <c r="A2775" s="452">
        <v>3865</v>
      </c>
      <c r="B2775" s="453" t="s">
        <v>3523</v>
      </c>
      <c r="C2775" s="452" t="s">
        <v>950</v>
      </c>
      <c r="D2775" s="454">
        <f t="shared" si="131"/>
        <v>18.48</v>
      </c>
      <c r="E2775" s="450"/>
      <c r="F2775" s="450">
        <f t="shared" si="129"/>
        <v>18.48</v>
      </c>
      <c r="G2775" s="450">
        <f t="shared" si="130"/>
        <v>18.48</v>
      </c>
      <c r="K2775">
        <v>18.48</v>
      </c>
      <c r="L2775">
        <v>18.48</v>
      </c>
      <c r="N2775">
        <v>22.39</v>
      </c>
      <c r="O2775">
        <v>22.39</v>
      </c>
    </row>
    <row r="2776" spans="1:15">
      <c r="A2776" s="447">
        <v>3866</v>
      </c>
      <c r="B2776" s="448" t="s">
        <v>3524</v>
      </c>
      <c r="C2776" s="447" t="s">
        <v>950</v>
      </c>
      <c r="D2776" s="449">
        <f t="shared" si="131"/>
        <v>41.5</v>
      </c>
      <c r="E2776" s="450"/>
      <c r="F2776" s="450">
        <f t="shared" si="129"/>
        <v>41.5</v>
      </c>
      <c r="G2776" s="450">
        <f t="shared" si="130"/>
        <v>41.5</v>
      </c>
      <c r="K2776">
        <v>41.5</v>
      </c>
      <c r="L2776">
        <v>41.5</v>
      </c>
      <c r="N2776">
        <v>50.26</v>
      </c>
      <c r="O2776">
        <v>50.26</v>
      </c>
    </row>
    <row r="2777" spans="1:15">
      <c r="A2777" s="452">
        <v>3878</v>
      </c>
      <c r="B2777" s="453" t="s">
        <v>3525</v>
      </c>
      <c r="C2777" s="452" t="s">
        <v>950</v>
      </c>
      <c r="D2777" s="454">
        <f t="shared" si="131"/>
        <v>11.31</v>
      </c>
      <c r="E2777" s="450"/>
      <c r="F2777" s="450">
        <f t="shared" si="129"/>
        <v>11.31</v>
      </c>
      <c r="G2777" s="450">
        <f t="shared" si="130"/>
        <v>11.31</v>
      </c>
      <c r="K2777">
        <v>11.31</v>
      </c>
      <c r="L2777">
        <v>11.31</v>
      </c>
      <c r="N2777">
        <v>13.71</v>
      </c>
      <c r="O2777">
        <v>13.71</v>
      </c>
    </row>
    <row r="2778" spans="1:15">
      <c r="A2778" s="447">
        <v>3876</v>
      </c>
      <c r="B2778" s="448" t="s">
        <v>3526</v>
      </c>
      <c r="C2778" s="447" t="s">
        <v>950</v>
      </c>
      <c r="D2778" s="449">
        <f t="shared" si="131"/>
        <v>4.5</v>
      </c>
      <c r="E2778" s="450"/>
      <c r="F2778" s="450">
        <f t="shared" si="129"/>
        <v>4.5</v>
      </c>
      <c r="G2778" s="450">
        <f t="shared" si="130"/>
        <v>4.5</v>
      </c>
      <c r="K2778">
        <v>4.5</v>
      </c>
      <c r="L2778">
        <v>4.5</v>
      </c>
      <c r="N2778">
        <v>5.45</v>
      </c>
      <c r="O2778">
        <v>5.45</v>
      </c>
    </row>
    <row r="2779" spans="1:15">
      <c r="A2779" s="452">
        <v>3883</v>
      </c>
      <c r="B2779" s="453" t="s">
        <v>3527</v>
      </c>
      <c r="C2779" s="452" t="s">
        <v>950</v>
      </c>
      <c r="D2779" s="454">
        <f t="shared" si="131"/>
        <v>1.45</v>
      </c>
      <c r="E2779" s="450"/>
      <c r="F2779" s="450">
        <f t="shared" si="129"/>
        <v>1.45</v>
      </c>
      <c r="G2779" s="450">
        <f t="shared" si="130"/>
        <v>1.45</v>
      </c>
      <c r="K2779">
        <v>1.45</v>
      </c>
      <c r="L2779">
        <v>1.45</v>
      </c>
      <c r="N2779">
        <v>1.75</v>
      </c>
      <c r="O2779">
        <v>1.75</v>
      </c>
    </row>
    <row r="2780" spans="1:15">
      <c r="A2780" s="447">
        <v>3884</v>
      </c>
      <c r="B2780" s="448" t="s">
        <v>3528</v>
      </c>
      <c r="C2780" s="447" t="s">
        <v>950</v>
      </c>
      <c r="D2780" s="449">
        <f t="shared" si="131"/>
        <v>2.29</v>
      </c>
      <c r="E2780" s="450"/>
      <c r="F2780" s="450">
        <f t="shared" si="129"/>
        <v>2.29</v>
      </c>
      <c r="G2780" s="450">
        <f t="shared" si="130"/>
        <v>2.29</v>
      </c>
      <c r="K2780">
        <v>2.29</v>
      </c>
      <c r="L2780">
        <v>2.29</v>
      </c>
      <c r="N2780">
        <v>2.77</v>
      </c>
      <c r="O2780">
        <v>2.77</v>
      </c>
    </row>
    <row r="2781" spans="1:15">
      <c r="A2781" s="452">
        <v>12892</v>
      </c>
      <c r="B2781" s="453" t="s">
        <v>3529</v>
      </c>
      <c r="C2781" s="452" t="s">
        <v>1324</v>
      </c>
      <c r="D2781" s="454">
        <f t="shared" si="131"/>
        <v>15.81</v>
      </c>
      <c r="E2781" s="450"/>
      <c r="F2781" s="450">
        <f t="shared" si="129"/>
        <v>15.81</v>
      </c>
      <c r="G2781" s="450">
        <f t="shared" si="130"/>
        <v>15.81</v>
      </c>
      <c r="K2781">
        <v>15.81</v>
      </c>
      <c r="L2781">
        <v>15.81</v>
      </c>
      <c r="N2781">
        <v>12.08</v>
      </c>
      <c r="O2781">
        <v>12.08</v>
      </c>
    </row>
    <row r="2782" spans="1:15">
      <c r="A2782" s="447">
        <v>38447</v>
      </c>
      <c r="B2782" s="448" t="s">
        <v>3530</v>
      </c>
      <c r="C2782" s="447" t="s">
        <v>950</v>
      </c>
      <c r="D2782" s="449">
        <f t="shared" si="131"/>
        <v>99.55</v>
      </c>
      <c r="E2782" s="450"/>
      <c r="F2782" s="450">
        <f t="shared" si="129"/>
        <v>99.55</v>
      </c>
      <c r="G2782" s="450">
        <f t="shared" si="130"/>
        <v>99.55</v>
      </c>
      <c r="N2782">
        <v>99.55</v>
      </c>
      <c r="O2782">
        <v>99.55</v>
      </c>
    </row>
    <row r="2783" spans="1:15">
      <c r="A2783" s="452">
        <v>36320</v>
      </c>
      <c r="B2783" s="453" t="s">
        <v>3531</v>
      </c>
      <c r="C2783" s="452" t="s">
        <v>950</v>
      </c>
      <c r="D2783" s="454">
        <f t="shared" si="131"/>
        <v>2.67</v>
      </c>
      <c r="E2783" s="450"/>
      <c r="F2783" s="450">
        <f t="shared" si="129"/>
        <v>2.67</v>
      </c>
      <c r="G2783" s="450">
        <f t="shared" si="130"/>
        <v>2.67</v>
      </c>
      <c r="N2783">
        <v>2.67</v>
      </c>
      <c r="O2783">
        <v>2.67</v>
      </c>
    </row>
    <row r="2784" spans="1:15">
      <c r="A2784" s="447">
        <v>36324</v>
      </c>
      <c r="B2784" s="448" t="s">
        <v>3532</v>
      </c>
      <c r="C2784" s="447" t="s">
        <v>950</v>
      </c>
      <c r="D2784" s="449">
        <f t="shared" si="131"/>
        <v>2.44</v>
      </c>
      <c r="E2784" s="450"/>
      <c r="F2784" s="450">
        <f t="shared" si="129"/>
        <v>2.44</v>
      </c>
      <c r="G2784" s="450">
        <f t="shared" si="130"/>
        <v>2.44</v>
      </c>
      <c r="N2784">
        <v>2.44</v>
      </c>
      <c r="O2784">
        <v>2.44</v>
      </c>
    </row>
    <row r="2785" spans="1:15">
      <c r="A2785" s="452">
        <v>38441</v>
      </c>
      <c r="B2785" s="453" t="s">
        <v>3533</v>
      </c>
      <c r="C2785" s="452" t="s">
        <v>950</v>
      </c>
      <c r="D2785" s="454">
        <f t="shared" si="131"/>
        <v>4.37</v>
      </c>
      <c r="E2785" s="450"/>
      <c r="F2785" s="450">
        <f t="shared" si="129"/>
        <v>4.37</v>
      </c>
      <c r="G2785" s="450">
        <f t="shared" si="130"/>
        <v>4.37</v>
      </c>
      <c r="N2785">
        <v>4.37</v>
      </c>
      <c r="O2785">
        <v>4.37</v>
      </c>
    </row>
    <row r="2786" spans="1:15">
      <c r="A2786" s="447">
        <v>38442</v>
      </c>
      <c r="B2786" s="448" t="s">
        <v>3534</v>
      </c>
      <c r="C2786" s="447" t="s">
        <v>950</v>
      </c>
      <c r="D2786" s="449">
        <f t="shared" si="131"/>
        <v>12.44</v>
      </c>
      <c r="E2786" s="450"/>
      <c r="F2786" s="450">
        <f t="shared" ref="F2786:F2849" si="132">IF(K2786&gt;0,K2786,N2786)</f>
        <v>12.44</v>
      </c>
      <c r="G2786" s="450">
        <f t="shared" ref="G2786:G2849" si="133">IF(L2786&gt;0,L2786,O2786)</f>
        <v>12.44</v>
      </c>
      <c r="N2786">
        <v>12.44</v>
      </c>
      <c r="O2786">
        <v>12.44</v>
      </c>
    </row>
    <row r="2787" spans="1:15">
      <c r="A2787" s="452">
        <v>38443</v>
      </c>
      <c r="B2787" s="453" t="s">
        <v>3535</v>
      </c>
      <c r="C2787" s="452" t="s">
        <v>950</v>
      </c>
      <c r="D2787" s="454">
        <f t="shared" si="131"/>
        <v>15.09</v>
      </c>
      <c r="E2787" s="450"/>
      <c r="F2787" s="450">
        <f t="shared" si="132"/>
        <v>15.09</v>
      </c>
      <c r="G2787" s="450">
        <f t="shared" si="133"/>
        <v>15.09</v>
      </c>
      <c r="N2787">
        <v>15.09</v>
      </c>
      <c r="O2787">
        <v>15.09</v>
      </c>
    </row>
    <row r="2788" spans="1:15">
      <c r="A2788" s="447">
        <v>38444</v>
      </c>
      <c r="B2788" s="448" t="s">
        <v>3536</v>
      </c>
      <c r="C2788" s="447" t="s">
        <v>950</v>
      </c>
      <c r="D2788" s="449">
        <f t="shared" si="131"/>
        <v>25.34</v>
      </c>
      <c r="E2788" s="450"/>
      <c r="F2788" s="450">
        <f t="shared" si="132"/>
        <v>25.34</v>
      </c>
      <c r="G2788" s="450">
        <f t="shared" si="133"/>
        <v>25.34</v>
      </c>
      <c r="N2788">
        <v>25.34</v>
      </c>
      <c r="O2788">
        <v>25.34</v>
      </c>
    </row>
    <row r="2789" spans="1:15">
      <c r="A2789" s="452">
        <v>38445</v>
      </c>
      <c r="B2789" s="453" t="s">
        <v>3537</v>
      </c>
      <c r="C2789" s="452" t="s">
        <v>950</v>
      </c>
      <c r="D2789" s="454">
        <f t="shared" si="131"/>
        <v>47</v>
      </c>
      <c r="E2789" s="450"/>
      <c r="F2789" s="450">
        <f t="shared" si="132"/>
        <v>47</v>
      </c>
      <c r="G2789" s="450">
        <f t="shared" si="133"/>
        <v>47</v>
      </c>
      <c r="N2789">
        <v>47</v>
      </c>
      <c r="O2789">
        <v>47</v>
      </c>
    </row>
    <row r="2790" spans="1:15">
      <c r="A2790" s="447">
        <v>38446</v>
      </c>
      <c r="B2790" s="448" t="s">
        <v>3538</v>
      </c>
      <c r="C2790" s="447" t="s">
        <v>950</v>
      </c>
      <c r="D2790" s="449">
        <f t="shared" si="131"/>
        <v>76.91</v>
      </c>
      <c r="E2790" s="450"/>
      <c r="F2790" s="450">
        <f t="shared" si="132"/>
        <v>76.91</v>
      </c>
      <c r="G2790" s="450">
        <f t="shared" si="133"/>
        <v>76.91</v>
      </c>
      <c r="N2790">
        <v>76.91</v>
      </c>
      <c r="O2790">
        <v>76.91</v>
      </c>
    </row>
    <row r="2791" spans="1:15">
      <c r="A2791" s="452">
        <v>3837</v>
      </c>
      <c r="B2791" s="453" t="s">
        <v>3539</v>
      </c>
      <c r="C2791" s="452" t="s">
        <v>950</v>
      </c>
      <c r="D2791" s="454">
        <f t="shared" si="131"/>
        <v>45.28</v>
      </c>
      <c r="E2791" s="450"/>
      <c r="F2791" s="450">
        <f t="shared" si="132"/>
        <v>45.28</v>
      </c>
      <c r="G2791" s="450">
        <f t="shared" si="133"/>
        <v>45.28</v>
      </c>
      <c r="K2791">
        <v>45.28</v>
      </c>
      <c r="L2791">
        <v>45.28</v>
      </c>
      <c r="N2791">
        <v>55.69</v>
      </c>
      <c r="O2791">
        <v>55.69</v>
      </c>
    </row>
    <row r="2792" spans="1:15">
      <c r="A2792" s="447">
        <v>3845</v>
      </c>
      <c r="B2792" s="448" t="s">
        <v>3540</v>
      </c>
      <c r="C2792" s="447" t="s">
        <v>950</v>
      </c>
      <c r="D2792" s="449">
        <f t="shared" si="131"/>
        <v>16.54</v>
      </c>
      <c r="E2792" s="450"/>
      <c r="F2792" s="450">
        <f t="shared" si="132"/>
        <v>16.54</v>
      </c>
      <c r="G2792" s="450">
        <f t="shared" si="133"/>
        <v>16.54</v>
      </c>
      <c r="K2792">
        <v>16.54</v>
      </c>
      <c r="L2792">
        <v>16.54</v>
      </c>
      <c r="N2792">
        <v>20.34</v>
      </c>
      <c r="O2792">
        <v>20.34</v>
      </c>
    </row>
    <row r="2793" spans="1:15">
      <c r="A2793" s="452">
        <v>11045</v>
      </c>
      <c r="B2793" s="453" t="s">
        <v>3541</v>
      </c>
      <c r="C2793" s="452" t="s">
        <v>950</v>
      </c>
      <c r="D2793" s="454">
        <f t="shared" si="131"/>
        <v>31.91</v>
      </c>
      <c r="E2793" s="450"/>
      <c r="F2793" s="450">
        <f t="shared" si="132"/>
        <v>31.91</v>
      </c>
      <c r="G2793" s="450">
        <f t="shared" si="133"/>
        <v>31.91</v>
      </c>
      <c r="K2793">
        <v>31.91</v>
      </c>
      <c r="L2793">
        <v>31.91</v>
      </c>
      <c r="N2793">
        <v>39.24</v>
      </c>
      <c r="O2793">
        <v>39.24</v>
      </c>
    </row>
    <row r="2794" spans="1:15">
      <c r="A2794" s="447">
        <v>20170</v>
      </c>
      <c r="B2794" s="448" t="s">
        <v>3542</v>
      </c>
      <c r="C2794" s="447" t="s">
        <v>950</v>
      </c>
      <c r="D2794" s="449">
        <f t="shared" si="131"/>
        <v>15.04</v>
      </c>
      <c r="E2794" s="450"/>
      <c r="F2794" s="450">
        <f t="shared" si="132"/>
        <v>15.04</v>
      </c>
      <c r="G2794" s="450">
        <f t="shared" si="133"/>
        <v>15.04</v>
      </c>
      <c r="K2794">
        <v>15.04</v>
      </c>
      <c r="L2794">
        <v>15.04</v>
      </c>
      <c r="N2794">
        <v>16.23</v>
      </c>
      <c r="O2794">
        <v>16.23</v>
      </c>
    </row>
    <row r="2795" spans="1:15">
      <c r="A2795" s="452">
        <v>20171</v>
      </c>
      <c r="B2795" s="453" t="s">
        <v>3543</v>
      </c>
      <c r="C2795" s="452" t="s">
        <v>950</v>
      </c>
      <c r="D2795" s="454">
        <f t="shared" si="131"/>
        <v>43.36</v>
      </c>
      <c r="E2795" s="450"/>
      <c r="F2795" s="450">
        <f t="shared" si="132"/>
        <v>43.36</v>
      </c>
      <c r="G2795" s="450">
        <f t="shared" si="133"/>
        <v>43.36</v>
      </c>
      <c r="K2795">
        <v>43.36</v>
      </c>
      <c r="L2795">
        <v>43.36</v>
      </c>
      <c r="N2795">
        <v>46.8</v>
      </c>
      <c r="O2795">
        <v>46.8</v>
      </c>
    </row>
    <row r="2796" spans="1:15">
      <c r="A2796" s="447">
        <v>20167</v>
      </c>
      <c r="B2796" s="448" t="s">
        <v>3544</v>
      </c>
      <c r="C2796" s="447" t="s">
        <v>950</v>
      </c>
      <c r="D2796" s="449">
        <f t="shared" si="131"/>
        <v>5.45</v>
      </c>
      <c r="E2796" s="450"/>
      <c r="F2796" s="450">
        <f t="shared" si="132"/>
        <v>5.45</v>
      </c>
      <c r="G2796" s="450">
        <f t="shared" si="133"/>
        <v>5.45</v>
      </c>
      <c r="K2796">
        <v>5.45</v>
      </c>
      <c r="L2796">
        <v>5.45</v>
      </c>
      <c r="N2796">
        <v>5.89</v>
      </c>
      <c r="O2796">
        <v>5.89</v>
      </c>
    </row>
    <row r="2797" spans="1:15">
      <c r="A2797" s="452">
        <v>20168</v>
      </c>
      <c r="B2797" s="453" t="s">
        <v>3545</v>
      </c>
      <c r="C2797" s="452" t="s">
        <v>950</v>
      </c>
      <c r="D2797" s="454">
        <f t="shared" si="131"/>
        <v>11.22</v>
      </c>
      <c r="E2797" s="450"/>
      <c r="F2797" s="450">
        <f t="shared" si="132"/>
        <v>11.22</v>
      </c>
      <c r="G2797" s="450">
        <f t="shared" si="133"/>
        <v>11.22</v>
      </c>
      <c r="K2797">
        <v>11.22</v>
      </c>
      <c r="L2797">
        <v>11.22</v>
      </c>
      <c r="N2797">
        <v>12.11</v>
      </c>
      <c r="O2797">
        <v>12.11</v>
      </c>
    </row>
    <row r="2798" spans="1:15">
      <c r="A2798" s="447">
        <v>20169</v>
      </c>
      <c r="B2798" s="448" t="s">
        <v>3546</v>
      </c>
      <c r="C2798" s="447" t="s">
        <v>950</v>
      </c>
      <c r="D2798" s="449">
        <f t="shared" si="131"/>
        <v>13.1</v>
      </c>
      <c r="E2798" s="450"/>
      <c r="F2798" s="450">
        <f t="shared" si="132"/>
        <v>13.1</v>
      </c>
      <c r="G2798" s="450">
        <f t="shared" si="133"/>
        <v>13.1</v>
      </c>
      <c r="K2798">
        <v>13.1</v>
      </c>
      <c r="L2798">
        <v>13.1</v>
      </c>
      <c r="N2798">
        <v>14.14</v>
      </c>
      <c r="O2798">
        <v>14.14</v>
      </c>
    </row>
    <row r="2799" spans="1:15">
      <c r="A2799" s="452">
        <v>3899</v>
      </c>
      <c r="B2799" s="453" t="s">
        <v>3547</v>
      </c>
      <c r="C2799" s="452" t="s">
        <v>950</v>
      </c>
      <c r="D2799" s="454">
        <f t="shared" si="131"/>
        <v>7.26</v>
      </c>
      <c r="E2799" s="450"/>
      <c r="F2799" s="450">
        <f t="shared" si="132"/>
        <v>7.26</v>
      </c>
      <c r="G2799" s="450">
        <f t="shared" si="133"/>
        <v>7.26</v>
      </c>
      <c r="K2799">
        <v>7.26</v>
      </c>
      <c r="L2799">
        <v>7.26</v>
      </c>
      <c r="N2799">
        <v>7.84</v>
      </c>
      <c r="O2799">
        <v>7.84</v>
      </c>
    </row>
    <row r="2800" spans="1:15">
      <c r="A2800" s="447">
        <v>38676</v>
      </c>
      <c r="B2800" s="448" t="s">
        <v>3548</v>
      </c>
      <c r="C2800" s="447" t="s">
        <v>950</v>
      </c>
      <c r="D2800" s="449">
        <f t="shared" si="131"/>
        <v>36.33</v>
      </c>
      <c r="E2800" s="450"/>
      <c r="F2800" s="450">
        <f t="shared" si="132"/>
        <v>36.33</v>
      </c>
      <c r="G2800" s="450">
        <f t="shared" si="133"/>
        <v>36.33</v>
      </c>
      <c r="K2800">
        <v>36.33</v>
      </c>
      <c r="L2800">
        <v>36.33</v>
      </c>
      <c r="N2800">
        <v>39.22</v>
      </c>
      <c r="O2800">
        <v>39.22</v>
      </c>
    </row>
    <row r="2801" spans="1:15">
      <c r="A2801" s="452">
        <v>3897</v>
      </c>
      <c r="B2801" s="453" t="s">
        <v>3549</v>
      </c>
      <c r="C2801" s="452" t="s">
        <v>950</v>
      </c>
      <c r="D2801" s="454">
        <f t="shared" si="131"/>
        <v>1.77</v>
      </c>
      <c r="E2801" s="450"/>
      <c r="F2801" s="450">
        <f t="shared" si="132"/>
        <v>1.77</v>
      </c>
      <c r="G2801" s="450">
        <f t="shared" si="133"/>
        <v>1.77</v>
      </c>
      <c r="K2801">
        <v>1.77</v>
      </c>
      <c r="L2801">
        <v>1.77</v>
      </c>
      <c r="N2801">
        <v>1.91</v>
      </c>
      <c r="O2801">
        <v>1.91</v>
      </c>
    </row>
    <row r="2802" spans="1:15">
      <c r="A2802" s="447">
        <v>3875</v>
      </c>
      <c r="B2802" s="448" t="s">
        <v>3550</v>
      </c>
      <c r="C2802" s="447" t="s">
        <v>950</v>
      </c>
      <c r="D2802" s="449">
        <f t="shared" si="131"/>
        <v>3.66</v>
      </c>
      <c r="E2802" s="450"/>
      <c r="F2802" s="450">
        <f t="shared" si="132"/>
        <v>3.66</v>
      </c>
      <c r="G2802" s="450">
        <f t="shared" si="133"/>
        <v>3.66</v>
      </c>
      <c r="K2802">
        <v>3.66</v>
      </c>
      <c r="L2802">
        <v>3.66</v>
      </c>
      <c r="N2802">
        <v>3.95</v>
      </c>
      <c r="O2802">
        <v>3.95</v>
      </c>
    </row>
    <row r="2803" spans="1:15">
      <c r="A2803" s="452">
        <v>3898</v>
      </c>
      <c r="B2803" s="453" t="s">
        <v>3551</v>
      </c>
      <c r="C2803" s="452" t="s">
        <v>950</v>
      </c>
      <c r="D2803" s="454">
        <f t="shared" si="131"/>
        <v>7.43</v>
      </c>
      <c r="E2803" s="450"/>
      <c r="F2803" s="450">
        <f t="shared" si="132"/>
        <v>7.43</v>
      </c>
      <c r="G2803" s="450">
        <f t="shared" si="133"/>
        <v>7.43</v>
      </c>
      <c r="K2803">
        <v>7.43</v>
      </c>
      <c r="L2803">
        <v>7.43</v>
      </c>
      <c r="N2803">
        <v>8.02</v>
      </c>
      <c r="O2803">
        <v>8.02</v>
      </c>
    </row>
    <row r="2804" spans="1:15">
      <c r="A2804" s="447">
        <v>3855</v>
      </c>
      <c r="B2804" s="448" t="s">
        <v>3552</v>
      </c>
      <c r="C2804" s="447" t="s">
        <v>950</v>
      </c>
      <c r="D2804" s="449">
        <f t="shared" si="131"/>
        <v>4.8899999999999997</v>
      </c>
      <c r="E2804" s="450"/>
      <c r="F2804" s="450">
        <f t="shared" si="132"/>
        <v>4.8899999999999997</v>
      </c>
      <c r="G2804" s="450">
        <f t="shared" si="133"/>
        <v>4.8899999999999997</v>
      </c>
      <c r="K2804">
        <v>4.8899999999999997</v>
      </c>
      <c r="L2804">
        <v>4.8899999999999997</v>
      </c>
      <c r="N2804">
        <v>5.92</v>
      </c>
      <c r="O2804">
        <v>5.92</v>
      </c>
    </row>
    <row r="2805" spans="1:15">
      <c r="A2805" s="452">
        <v>3874</v>
      </c>
      <c r="B2805" s="453" t="s">
        <v>3553</v>
      </c>
      <c r="C2805" s="452" t="s">
        <v>950</v>
      </c>
      <c r="D2805" s="454">
        <f t="shared" si="131"/>
        <v>5.66</v>
      </c>
      <c r="E2805" s="450"/>
      <c r="F2805" s="450">
        <f t="shared" si="132"/>
        <v>5.66</v>
      </c>
      <c r="G2805" s="450">
        <f t="shared" si="133"/>
        <v>5.66</v>
      </c>
      <c r="K2805">
        <v>5.66</v>
      </c>
      <c r="L2805">
        <v>5.66</v>
      </c>
      <c r="N2805">
        <v>6.86</v>
      </c>
      <c r="O2805">
        <v>6.86</v>
      </c>
    </row>
    <row r="2806" spans="1:15">
      <c r="A2806" s="447">
        <v>3870</v>
      </c>
      <c r="B2806" s="448" t="s">
        <v>3554</v>
      </c>
      <c r="C2806" s="447" t="s">
        <v>950</v>
      </c>
      <c r="D2806" s="449">
        <f t="shared" si="131"/>
        <v>6.21</v>
      </c>
      <c r="E2806" s="450"/>
      <c r="F2806" s="450">
        <f t="shared" si="132"/>
        <v>6.21</v>
      </c>
      <c r="G2806" s="450">
        <f t="shared" si="133"/>
        <v>6.21</v>
      </c>
      <c r="K2806">
        <v>6.21</v>
      </c>
      <c r="L2806">
        <v>6.21</v>
      </c>
      <c r="N2806">
        <v>7.53</v>
      </c>
      <c r="O2806">
        <v>7.53</v>
      </c>
    </row>
    <row r="2807" spans="1:15">
      <c r="A2807" s="452">
        <v>38678</v>
      </c>
      <c r="B2807" s="453" t="s">
        <v>3555</v>
      </c>
      <c r="C2807" s="452" t="s">
        <v>950</v>
      </c>
      <c r="D2807" s="454">
        <f t="shared" si="131"/>
        <v>16.440000000000001</v>
      </c>
      <c r="E2807" s="450"/>
      <c r="F2807" s="450">
        <f t="shared" si="132"/>
        <v>16.440000000000001</v>
      </c>
      <c r="G2807" s="450">
        <f t="shared" si="133"/>
        <v>16.440000000000001</v>
      </c>
      <c r="K2807">
        <v>16.440000000000001</v>
      </c>
      <c r="L2807">
        <v>16.440000000000001</v>
      </c>
      <c r="N2807">
        <v>19.91</v>
      </c>
      <c r="O2807">
        <v>19.91</v>
      </c>
    </row>
    <row r="2808" spans="1:15">
      <c r="A2808" s="447">
        <v>3859</v>
      </c>
      <c r="B2808" s="448" t="s">
        <v>3556</v>
      </c>
      <c r="C2808" s="447" t="s">
        <v>950</v>
      </c>
      <c r="D2808" s="449">
        <f t="shared" si="131"/>
        <v>1.25</v>
      </c>
      <c r="E2808" s="450"/>
      <c r="F2808" s="450">
        <f t="shared" si="132"/>
        <v>1.25</v>
      </c>
      <c r="G2808" s="450">
        <f t="shared" si="133"/>
        <v>1.25</v>
      </c>
      <c r="K2808">
        <v>1.25</v>
      </c>
      <c r="L2808">
        <v>1.25</v>
      </c>
      <c r="N2808">
        <v>1.52</v>
      </c>
      <c r="O2808">
        <v>1.52</v>
      </c>
    </row>
    <row r="2809" spans="1:15">
      <c r="A2809" s="452">
        <v>3856</v>
      </c>
      <c r="B2809" s="453" t="s">
        <v>3557</v>
      </c>
      <c r="C2809" s="452" t="s">
        <v>950</v>
      </c>
      <c r="D2809" s="454">
        <f t="shared" si="131"/>
        <v>1.73</v>
      </c>
      <c r="E2809" s="450"/>
      <c r="F2809" s="450">
        <f t="shared" si="132"/>
        <v>1.73</v>
      </c>
      <c r="G2809" s="450">
        <f t="shared" si="133"/>
        <v>1.73</v>
      </c>
      <c r="K2809">
        <v>1.73</v>
      </c>
      <c r="L2809">
        <v>1.73</v>
      </c>
      <c r="N2809">
        <v>2.1</v>
      </c>
      <c r="O2809">
        <v>2.1</v>
      </c>
    </row>
    <row r="2810" spans="1:15">
      <c r="A2810" s="447">
        <v>3906</v>
      </c>
      <c r="B2810" s="448" t="s">
        <v>3558</v>
      </c>
      <c r="C2810" s="447" t="s">
        <v>950</v>
      </c>
      <c r="D2810" s="449">
        <f t="shared" si="131"/>
        <v>1.43</v>
      </c>
      <c r="E2810" s="450"/>
      <c r="F2810" s="450">
        <f t="shared" si="132"/>
        <v>1.43</v>
      </c>
      <c r="G2810" s="450">
        <f t="shared" si="133"/>
        <v>1.43</v>
      </c>
      <c r="K2810">
        <v>1.43</v>
      </c>
      <c r="L2810">
        <v>1.43</v>
      </c>
      <c r="N2810">
        <v>1.74</v>
      </c>
      <c r="O2810">
        <v>1.74</v>
      </c>
    </row>
    <row r="2811" spans="1:15">
      <c r="A2811" s="452">
        <v>3860</v>
      </c>
      <c r="B2811" s="453" t="s">
        <v>3559</v>
      </c>
      <c r="C2811" s="452" t="s">
        <v>950</v>
      </c>
      <c r="D2811" s="454">
        <f t="shared" si="131"/>
        <v>4.26</v>
      </c>
      <c r="E2811" s="450"/>
      <c r="F2811" s="450">
        <f t="shared" si="132"/>
        <v>4.26</v>
      </c>
      <c r="G2811" s="450">
        <f t="shared" si="133"/>
        <v>4.26</v>
      </c>
      <c r="K2811">
        <v>4.26</v>
      </c>
      <c r="L2811">
        <v>4.26</v>
      </c>
      <c r="N2811">
        <v>5.16</v>
      </c>
      <c r="O2811">
        <v>5.16</v>
      </c>
    </row>
    <row r="2812" spans="1:15">
      <c r="A2812" s="447">
        <v>3905</v>
      </c>
      <c r="B2812" s="448" t="s">
        <v>3560</v>
      </c>
      <c r="C2812" s="447" t="s">
        <v>950</v>
      </c>
      <c r="D2812" s="449">
        <f t="shared" si="131"/>
        <v>9.77</v>
      </c>
      <c r="E2812" s="450"/>
      <c r="F2812" s="450">
        <f t="shared" si="132"/>
        <v>9.77</v>
      </c>
      <c r="G2812" s="450">
        <f t="shared" si="133"/>
        <v>9.77</v>
      </c>
      <c r="K2812">
        <v>9.77</v>
      </c>
      <c r="L2812">
        <v>9.77</v>
      </c>
      <c r="N2812">
        <v>11.83</v>
      </c>
      <c r="O2812">
        <v>11.83</v>
      </c>
    </row>
    <row r="2813" spans="1:15">
      <c r="A2813" s="452">
        <v>3871</v>
      </c>
      <c r="B2813" s="453" t="s">
        <v>3561</v>
      </c>
      <c r="C2813" s="452" t="s">
        <v>950</v>
      </c>
      <c r="D2813" s="454">
        <f t="shared" si="131"/>
        <v>17.29</v>
      </c>
      <c r="E2813" s="450"/>
      <c r="F2813" s="450">
        <f t="shared" si="132"/>
        <v>17.29</v>
      </c>
      <c r="G2813" s="450">
        <f t="shared" si="133"/>
        <v>17.29</v>
      </c>
      <c r="K2813">
        <v>17.29</v>
      </c>
      <c r="L2813">
        <v>17.29</v>
      </c>
      <c r="N2813">
        <v>20.94</v>
      </c>
      <c r="O2813">
        <v>20.94</v>
      </c>
    </row>
    <row r="2814" spans="1:15">
      <c r="A2814" s="447">
        <v>37427</v>
      </c>
      <c r="B2814" s="448" t="s">
        <v>3562</v>
      </c>
      <c r="C2814" s="447" t="s">
        <v>950</v>
      </c>
      <c r="D2814" s="449">
        <f t="shared" si="131"/>
        <v>64.819999999999993</v>
      </c>
      <c r="E2814" s="450"/>
      <c r="F2814" s="450">
        <f t="shared" si="132"/>
        <v>64.819999999999993</v>
      </c>
      <c r="G2814" s="450">
        <f t="shared" si="133"/>
        <v>64.819999999999993</v>
      </c>
      <c r="N2814">
        <v>64.819999999999993</v>
      </c>
      <c r="O2814">
        <v>64.819999999999993</v>
      </c>
    </row>
    <row r="2815" spans="1:15">
      <c r="A2815" s="452">
        <v>37424</v>
      </c>
      <c r="B2815" s="453" t="s">
        <v>3563</v>
      </c>
      <c r="C2815" s="452" t="s">
        <v>950</v>
      </c>
      <c r="D2815" s="454">
        <f t="shared" si="131"/>
        <v>12.49</v>
      </c>
      <c r="E2815" s="450"/>
      <c r="F2815" s="450">
        <f t="shared" si="132"/>
        <v>12.49</v>
      </c>
      <c r="G2815" s="450">
        <f t="shared" si="133"/>
        <v>12.49</v>
      </c>
      <c r="N2815">
        <v>12.49</v>
      </c>
      <c r="O2815">
        <v>12.49</v>
      </c>
    </row>
    <row r="2816" spans="1:15">
      <c r="A2816" s="447">
        <v>37428</v>
      </c>
      <c r="B2816" s="448" t="s">
        <v>3564</v>
      </c>
      <c r="C2816" s="447" t="s">
        <v>950</v>
      </c>
      <c r="D2816" s="449">
        <f t="shared" si="131"/>
        <v>223.39</v>
      </c>
      <c r="E2816" s="450"/>
      <c r="F2816" s="450">
        <f t="shared" si="132"/>
        <v>223.39</v>
      </c>
      <c r="G2816" s="450">
        <f t="shared" si="133"/>
        <v>223.39</v>
      </c>
      <c r="N2816">
        <v>223.39</v>
      </c>
      <c r="O2816">
        <v>223.39</v>
      </c>
    </row>
    <row r="2817" spans="1:15">
      <c r="A2817" s="452">
        <v>37425</v>
      </c>
      <c r="B2817" s="453" t="s">
        <v>3565</v>
      </c>
      <c r="C2817" s="452" t="s">
        <v>950</v>
      </c>
      <c r="D2817" s="454">
        <f t="shared" si="131"/>
        <v>13.46</v>
      </c>
      <c r="E2817" s="450"/>
      <c r="F2817" s="450">
        <f t="shared" si="132"/>
        <v>13.46</v>
      </c>
      <c r="G2817" s="450">
        <f t="shared" si="133"/>
        <v>13.46</v>
      </c>
      <c r="N2817">
        <v>13.46</v>
      </c>
      <c r="O2817">
        <v>13.46</v>
      </c>
    </row>
    <row r="2818" spans="1:15">
      <c r="A2818" s="447">
        <v>37429</v>
      </c>
      <c r="B2818" s="448" t="s">
        <v>3566</v>
      </c>
      <c r="C2818" s="447" t="s">
        <v>950</v>
      </c>
      <c r="D2818" s="449">
        <f t="shared" si="131"/>
        <v>2824.89</v>
      </c>
      <c r="E2818" s="450"/>
      <c r="F2818" s="450">
        <f t="shared" si="132"/>
        <v>2824.89</v>
      </c>
      <c r="G2818" s="450">
        <f t="shared" si="133"/>
        <v>2824.89</v>
      </c>
      <c r="N2818">
        <v>2824.89</v>
      </c>
      <c r="O2818">
        <v>2824.89</v>
      </c>
    </row>
    <row r="2819" spans="1:15">
      <c r="A2819" s="452">
        <v>37426</v>
      </c>
      <c r="B2819" s="453" t="s">
        <v>3567</v>
      </c>
      <c r="C2819" s="452" t="s">
        <v>950</v>
      </c>
      <c r="D2819" s="454">
        <f t="shared" ref="D2819:D2882" si="134">IF($I$2=$G$1,G2819,F2819)</f>
        <v>27.17</v>
      </c>
      <c r="E2819" s="450"/>
      <c r="F2819" s="450">
        <f t="shared" si="132"/>
        <v>27.17</v>
      </c>
      <c r="G2819" s="450">
        <f t="shared" si="133"/>
        <v>27.17</v>
      </c>
      <c r="N2819">
        <v>27.17</v>
      </c>
      <c r="O2819">
        <v>27.17</v>
      </c>
    </row>
    <row r="2820" spans="1:15" ht="28.8">
      <c r="A2820" s="447">
        <v>39292</v>
      </c>
      <c r="B2820" s="448" t="s">
        <v>3568</v>
      </c>
      <c r="C2820" s="447" t="s">
        <v>950</v>
      </c>
      <c r="D2820" s="449">
        <f t="shared" si="134"/>
        <v>8.86</v>
      </c>
      <c r="E2820" s="450"/>
      <c r="F2820" s="450">
        <f t="shared" si="132"/>
        <v>8.86</v>
      </c>
      <c r="G2820" s="450">
        <f t="shared" si="133"/>
        <v>8.86</v>
      </c>
      <c r="N2820">
        <v>8.86</v>
      </c>
      <c r="O2820">
        <v>8.86</v>
      </c>
    </row>
    <row r="2821" spans="1:15" ht="28.8">
      <c r="A2821" s="452">
        <v>39293</v>
      </c>
      <c r="B2821" s="453" t="s">
        <v>3569</v>
      </c>
      <c r="C2821" s="452" t="s">
        <v>950</v>
      </c>
      <c r="D2821" s="454">
        <f t="shared" si="134"/>
        <v>13.77</v>
      </c>
      <c r="E2821" s="450"/>
      <c r="F2821" s="450">
        <f t="shared" si="132"/>
        <v>13.77</v>
      </c>
      <c r="G2821" s="450">
        <f t="shared" si="133"/>
        <v>13.77</v>
      </c>
      <c r="N2821">
        <v>13.77</v>
      </c>
      <c r="O2821">
        <v>13.77</v>
      </c>
    </row>
    <row r="2822" spans="1:15" ht="28.8">
      <c r="A2822" s="447">
        <v>39294</v>
      </c>
      <c r="B2822" s="448" t="s">
        <v>3570</v>
      </c>
      <c r="C2822" s="447" t="s">
        <v>950</v>
      </c>
      <c r="D2822" s="449">
        <f t="shared" si="134"/>
        <v>14.72</v>
      </c>
      <c r="E2822" s="450"/>
      <c r="F2822" s="450">
        <f t="shared" si="132"/>
        <v>14.72</v>
      </c>
      <c r="G2822" s="450">
        <f t="shared" si="133"/>
        <v>14.72</v>
      </c>
      <c r="N2822">
        <v>14.72</v>
      </c>
      <c r="O2822">
        <v>14.72</v>
      </c>
    </row>
    <row r="2823" spans="1:15" ht="28.8">
      <c r="A2823" s="452">
        <v>39295</v>
      </c>
      <c r="B2823" s="453" t="s">
        <v>3571</v>
      </c>
      <c r="C2823" s="452" t="s">
        <v>950</v>
      </c>
      <c r="D2823" s="454">
        <f t="shared" si="134"/>
        <v>20.239999999999998</v>
      </c>
      <c r="E2823" s="450"/>
      <c r="F2823" s="450">
        <f t="shared" si="132"/>
        <v>20.239999999999998</v>
      </c>
      <c r="G2823" s="450">
        <f t="shared" si="133"/>
        <v>20.239999999999998</v>
      </c>
      <c r="N2823">
        <v>20.239999999999998</v>
      </c>
      <c r="O2823">
        <v>20.239999999999998</v>
      </c>
    </row>
    <row r="2824" spans="1:15" ht="28.8">
      <c r="A2824" s="447">
        <v>39312</v>
      </c>
      <c r="B2824" s="448" t="s">
        <v>3572</v>
      </c>
      <c r="C2824" s="447" t="s">
        <v>950</v>
      </c>
      <c r="D2824" s="449">
        <f t="shared" si="134"/>
        <v>13.59</v>
      </c>
      <c r="E2824" s="450"/>
      <c r="F2824" s="450">
        <f t="shared" si="132"/>
        <v>13.59</v>
      </c>
      <c r="G2824" s="450">
        <f t="shared" si="133"/>
        <v>13.59</v>
      </c>
      <c r="N2824">
        <v>13.59</v>
      </c>
      <c r="O2824">
        <v>13.59</v>
      </c>
    </row>
    <row r="2825" spans="1:15" ht="28.8">
      <c r="A2825" s="452">
        <v>39313</v>
      </c>
      <c r="B2825" s="453" t="s">
        <v>3573</v>
      </c>
      <c r="C2825" s="452" t="s">
        <v>950</v>
      </c>
      <c r="D2825" s="454">
        <f t="shared" si="134"/>
        <v>18.25</v>
      </c>
      <c r="E2825" s="450"/>
      <c r="F2825" s="450">
        <f t="shared" si="132"/>
        <v>18.25</v>
      </c>
      <c r="G2825" s="450">
        <f t="shared" si="133"/>
        <v>18.25</v>
      </c>
      <c r="N2825">
        <v>18.25</v>
      </c>
      <c r="O2825">
        <v>18.25</v>
      </c>
    </row>
    <row r="2826" spans="1:15" ht="28.8">
      <c r="A2826" s="447">
        <v>39314</v>
      </c>
      <c r="B2826" s="448" t="s">
        <v>3574</v>
      </c>
      <c r="C2826" s="447" t="s">
        <v>950</v>
      </c>
      <c r="D2826" s="449">
        <f t="shared" si="134"/>
        <v>26.85</v>
      </c>
      <c r="E2826" s="450"/>
      <c r="F2826" s="450">
        <f t="shared" si="132"/>
        <v>26.85</v>
      </c>
      <c r="G2826" s="450">
        <f t="shared" si="133"/>
        <v>26.85</v>
      </c>
      <c r="N2826">
        <v>26.85</v>
      </c>
      <c r="O2826">
        <v>26.85</v>
      </c>
    </row>
    <row r="2827" spans="1:15" ht="28.8">
      <c r="A2827" s="452">
        <v>39296</v>
      </c>
      <c r="B2827" s="453" t="s">
        <v>3575</v>
      </c>
      <c r="C2827" s="452" t="s">
        <v>950</v>
      </c>
      <c r="D2827" s="454">
        <f t="shared" si="134"/>
        <v>8.08</v>
      </c>
      <c r="E2827" s="450"/>
      <c r="F2827" s="450">
        <f t="shared" si="132"/>
        <v>8.08</v>
      </c>
      <c r="G2827" s="450">
        <f t="shared" si="133"/>
        <v>8.08</v>
      </c>
      <c r="N2827">
        <v>8.08</v>
      </c>
      <c r="O2827">
        <v>8.08</v>
      </c>
    </row>
    <row r="2828" spans="1:15" ht="28.8">
      <c r="A2828" s="447">
        <v>39297</v>
      </c>
      <c r="B2828" s="448" t="s">
        <v>3576</v>
      </c>
      <c r="C2828" s="447" t="s">
        <v>950</v>
      </c>
      <c r="D2828" s="449">
        <f t="shared" si="134"/>
        <v>10.95</v>
      </c>
      <c r="E2828" s="450"/>
      <c r="F2828" s="450">
        <f t="shared" si="132"/>
        <v>10.95</v>
      </c>
      <c r="G2828" s="450">
        <f t="shared" si="133"/>
        <v>10.95</v>
      </c>
      <c r="N2828">
        <v>10.95</v>
      </c>
      <c r="O2828">
        <v>10.95</v>
      </c>
    </row>
    <row r="2829" spans="1:15" ht="28.8">
      <c r="A2829" s="452">
        <v>39298</v>
      </c>
      <c r="B2829" s="453" t="s">
        <v>3577</v>
      </c>
      <c r="C2829" s="452" t="s">
        <v>950</v>
      </c>
      <c r="D2829" s="454">
        <f t="shared" si="134"/>
        <v>21.03</v>
      </c>
      <c r="E2829" s="450"/>
      <c r="F2829" s="450">
        <f t="shared" si="132"/>
        <v>21.03</v>
      </c>
      <c r="G2829" s="450">
        <f t="shared" si="133"/>
        <v>21.03</v>
      </c>
      <c r="N2829">
        <v>21.03</v>
      </c>
      <c r="O2829">
        <v>21.03</v>
      </c>
    </row>
    <row r="2830" spans="1:15" ht="28.8">
      <c r="A2830" s="447">
        <v>39299</v>
      </c>
      <c r="B2830" s="448" t="s">
        <v>3578</v>
      </c>
      <c r="C2830" s="447" t="s">
        <v>950</v>
      </c>
      <c r="D2830" s="449">
        <f t="shared" si="134"/>
        <v>24.92</v>
      </c>
      <c r="E2830" s="450"/>
      <c r="F2830" s="450">
        <f t="shared" si="132"/>
        <v>24.92</v>
      </c>
      <c r="G2830" s="450">
        <f t="shared" si="133"/>
        <v>24.92</v>
      </c>
      <c r="N2830">
        <v>24.92</v>
      </c>
      <c r="O2830">
        <v>24.92</v>
      </c>
    </row>
    <row r="2831" spans="1:15" ht="28.8">
      <c r="A2831" s="452">
        <v>39308</v>
      </c>
      <c r="B2831" s="453" t="s">
        <v>3579</v>
      </c>
      <c r="C2831" s="452" t="s">
        <v>950</v>
      </c>
      <c r="D2831" s="454">
        <f t="shared" si="134"/>
        <v>6.74</v>
      </c>
      <c r="E2831" s="450"/>
      <c r="F2831" s="450">
        <f t="shared" si="132"/>
        <v>6.74</v>
      </c>
      <c r="G2831" s="450">
        <f t="shared" si="133"/>
        <v>6.74</v>
      </c>
      <c r="N2831">
        <v>6.74</v>
      </c>
      <c r="O2831">
        <v>6.74</v>
      </c>
    </row>
    <row r="2832" spans="1:15" ht="28.8">
      <c r="A2832" s="447">
        <v>39309</v>
      </c>
      <c r="B2832" s="448" t="s">
        <v>3580</v>
      </c>
      <c r="C2832" s="447" t="s">
        <v>950</v>
      </c>
      <c r="D2832" s="449">
        <f t="shared" si="134"/>
        <v>7.68</v>
      </c>
      <c r="E2832" s="450"/>
      <c r="F2832" s="450">
        <f t="shared" si="132"/>
        <v>7.68</v>
      </c>
      <c r="G2832" s="450">
        <f t="shared" si="133"/>
        <v>7.68</v>
      </c>
      <c r="N2832">
        <v>7.68</v>
      </c>
      <c r="O2832">
        <v>7.68</v>
      </c>
    </row>
    <row r="2833" spans="1:15" ht="28.8">
      <c r="A2833" s="452">
        <v>39310</v>
      </c>
      <c r="B2833" s="453" t="s">
        <v>3581</v>
      </c>
      <c r="C2833" s="452" t="s">
        <v>950</v>
      </c>
      <c r="D2833" s="454">
        <f t="shared" si="134"/>
        <v>14.34</v>
      </c>
      <c r="E2833" s="450"/>
      <c r="F2833" s="450">
        <f t="shared" si="132"/>
        <v>14.34</v>
      </c>
      <c r="G2833" s="450">
        <f t="shared" si="133"/>
        <v>14.34</v>
      </c>
      <c r="N2833">
        <v>14.34</v>
      </c>
      <c r="O2833">
        <v>14.34</v>
      </c>
    </row>
    <row r="2834" spans="1:15" ht="28.8">
      <c r="A2834" s="447">
        <v>39311</v>
      </c>
      <c r="B2834" s="448" t="s">
        <v>3582</v>
      </c>
      <c r="C2834" s="447" t="s">
        <v>950</v>
      </c>
      <c r="D2834" s="449">
        <f t="shared" si="134"/>
        <v>20.309999999999999</v>
      </c>
      <c r="E2834" s="450"/>
      <c r="F2834" s="450">
        <f t="shared" si="132"/>
        <v>20.309999999999999</v>
      </c>
      <c r="G2834" s="450">
        <f t="shared" si="133"/>
        <v>20.309999999999999</v>
      </c>
      <c r="N2834">
        <v>20.309999999999999</v>
      </c>
      <c r="O2834">
        <v>20.309999999999999</v>
      </c>
    </row>
    <row r="2835" spans="1:15" ht="28.8">
      <c r="A2835" s="452">
        <v>45261</v>
      </c>
      <c r="B2835" s="453" t="s">
        <v>23751</v>
      </c>
      <c r="C2835" s="452" t="s">
        <v>1324</v>
      </c>
      <c r="D2835" s="454">
        <f t="shared" si="134"/>
        <v>27.59</v>
      </c>
      <c r="E2835" s="450"/>
      <c r="F2835" s="450">
        <f t="shared" si="132"/>
        <v>27.59</v>
      </c>
      <c r="G2835" s="450">
        <f t="shared" si="133"/>
        <v>27.59</v>
      </c>
      <c r="K2835">
        <v>27.59</v>
      </c>
      <c r="L2835">
        <v>27.59</v>
      </c>
      <c r="N2835">
        <v>21.09</v>
      </c>
      <c r="O2835">
        <v>21.09</v>
      </c>
    </row>
    <row r="2836" spans="1:15" ht="28.8">
      <c r="A2836" s="447">
        <v>11519</v>
      </c>
      <c r="B2836" s="448" t="s">
        <v>3583</v>
      </c>
      <c r="C2836" s="447" t="s">
        <v>1324</v>
      </c>
      <c r="D2836" s="449">
        <f t="shared" si="134"/>
        <v>58.74</v>
      </c>
      <c r="E2836" s="450"/>
      <c r="F2836" s="450">
        <f t="shared" si="132"/>
        <v>58.74</v>
      </c>
      <c r="G2836" s="450">
        <f t="shared" si="133"/>
        <v>58.74</v>
      </c>
      <c r="K2836">
        <v>58.74</v>
      </c>
      <c r="L2836">
        <v>58.74</v>
      </c>
      <c r="N2836">
        <v>60.25</v>
      </c>
      <c r="O2836">
        <v>60.25</v>
      </c>
    </row>
    <row r="2837" spans="1:15" ht="28.8">
      <c r="A2837" s="452">
        <v>11520</v>
      </c>
      <c r="B2837" s="453" t="s">
        <v>3584</v>
      </c>
      <c r="C2837" s="452" t="s">
        <v>1324</v>
      </c>
      <c r="D2837" s="454">
        <f t="shared" si="134"/>
        <v>27.16</v>
      </c>
      <c r="E2837" s="450"/>
      <c r="F2837" s="450">
        <f t="shared" si="132"/>
        <v>27.16</v>
      </c>
      <c r="G2837" s="450">
        <f t="shared" si="133"/>
        <v>27.16</v>
      </c>
      <c r="K2837">
        <v>27.16</v>
      </c>
      <c r="L2837">
        <v>27.16</v>
      </c>
      <c r="N2837">
        <v>27.85</v>
      </c>
      <c r="O2837">
        <v>27.85</v>
      </c>
    </row>
    <row r="2838" spans="1:15">
      <c r="A2838" s="447">
        <v>11518</v>
      </c>
      <c r="B2838" s="448" t="s">
        <v>3585</v>
      </c>
      <c r="C2838" s="447" t="s">
        <v>1324</v>
      </c>
      <c r="D2838" s="449">
        <f t="shared" si="134"/>
        <v>98.74</v>
      </c>
      <c r="E2838" s="450"/>
      <c r="F2838" s="450">
        <f t="shared" si="132"/>
        <v>98.74</v>
      </c>
      <c r="G2838" s="450">
        <f t="shared" si="133"/>
        <v>98.74</v>
      </c>
      <c r="K2838">
        <v>98.74</v>
      </c>
      <c r="L2838">
        <v>98.74</v>
      </c>
      <c r="N2838">
        <v>101.27</v>
      </c>
      <c r="O2838">
        <v>101.27</v>
      </c>
    </row>
    <row r="2839" spans="1:15">
      <c r="A2839" s="452">
        <v>38473</v>
      </c>
      <c r="B2839" s="453" t="s">
        <v>3586</v>
      </c>
      <c r="C2839" s="452" t="s">
        <v>950</v>
      </c>
      <c r="D2839" s="454">
        <f t="shared" si="134"/>
        <v>386</v>
      </c>
      <c r="E2839" s="450"/>
      <c r="F2839" s="450">
        <f t="shared" si="132"/>
        <v>386</v>
      </c>
      <c r="G2839" s="450">
        <f t="shared" si="133"/>
        <v>386</v>
      </c>
      <c r="K2839">
        <v>386</v>
      </c>
      <c r="L2839">
        <v>386</v>
      </c>
      <c r="N2839">
        <v>268.14</v>
      </c>
      <c r="O2839">
        <v>268.14</v>
      </c>
    </row>
    <row r="2840" spans="1:15">
      <c r="A2840" s="447">
        <v>4244</v>
      </c>
      <c r="B2840" s="448" t="s">
        <v>3587</v>
      </c>
      <c r="C2840" s="447" t="s">
        <v>1098</v>
      </c>
      <c r="D2840" s="449">
        <f t="shared" si="134"/>
        <v>21.72</v>
      </c>
      <c r="E2840" s="450"/>
      <c r="F2840" s="450">
        <f t="shared" si="132"/>
        <v>20.190000000000001</v>
      </c>
      <c r="G2840" s="450">
        <f t="shared" si="133"/>
        <v>21.72</v>
      </c>
      <c r="K2840">
        <v>20.190000000000001</v>
      </c>
      <c r="L2840">
        <v>21.72</v>
      </c>
      <c r="N2840">
        <v>27.43</v>
      </c>
      <c r="O2840">
        <v>29.62</v>
      </c>
    </row>
    <row r="2841" spans="1:15">
      <c r="A2841" s="452">
        <v>40977</v>
      </c>
      <c r="B2841" s="453" t="s">
        <v>3588</v>
      </c>
      <c r="C2841" s="452" t="s">
        <v>1100</v>
      </c>
      <c r="D2841" s="454">
        <f t="shared" si="134"/>
        <v>3908.89</v>
      </c>
      <c r="E2841" s="450"/>
      <c r="F2841" s="450">
        <f t="shared" si="132"/>
        <v>3634.06</v>
      </c>
      <c r="G2841" s="450">
        <f t="shared" si="133"/>
        <v>3908.89</v>
      </c>
      <c r="K2841">
        <v>3634.06</v>
      </c>
      <c r="L2841">
        <v>3908.89</v>
      </c>
      <c r="N2841">
        <v>4806.37</v>
      </c>
      <c r="O2841">
        <v>5190.55</v>
      </c>
    </row>
    <row r="2842" spans="1:15">
      <c r="A2842" s="447">
        <v>4115</v>
      </c>
      <c r="B2842" s="448" t="s">
        <v>3589</v>
      </c>
      <c r="C2842" s="447" t="s">
        <v>994</v>
      </c>
      <c r="D2842" s="449">
        <f t="shared" si="134"/>
        <v>34.46</v>
      </c>
      <c r="E2842" s="450"/>
      <c r="F2842" s="450">
        <f t="shared" si="132"/>
        <v>34.46</v>
      </c>
      <c r="G2842" s="450">
        <f t="shared" si="133"/>
        <v>34.46</v>
      </c>
      <c r="K2842">
        <v>34.46</v>
      </c>
      <c r="L2842">
        <v>34.46</v>
      </c>
      <c r="N2842">
        <v>29.28</v>
      </c>
      <c r="O2842">
        <v>29.28</v>
      </c>
    </row>
    <row r="2843" spans="1:15">
      <c r="A2843" s="452">
        <v>4119</v>
      </c>
      <c r="B2843" s="453" t="s">
        <v>3590</v>
      </c>
      <c r="C2843" s="452" t="s">
        <v>994</v>
      </c>
      <c r="D2843" s="454">
        <f t="shared" si="134"/>
        <v>69.59</v>
      </c>
      <c r="E2843" s="450"/>
      <c r="F2843" s="450">
        <f t="shared" si="132"/>
        <v>69.59</v>
      </c>
      <c r="G2843" s="450">
        <f t="shared" si="133"/>
        <v>69.59</v>
      </c>
      <c r="K2843">
        <v>69.59</v>
      </c>
      <c r="L2843">
        <v>69.59</v>
      </c>
      <c r="N2843">
        <v>59.13</v>
      </c>
      <c r="O2843">
        <v>59.13</v>
      </c>
    </row>
    <row r="2844" spans="1:15">
      <c r="A2844" s="447">
        <v>2794</v>
      </c>
      <c r="B2844" s="448" t="s">
        <v>3591</v>
      </c>
      <c r="C2844" s="447" t="s">
        <v>994</v>
      </c>
      <c r="D2844" s="449">
        <f t="shared" si="134"/>
        <v>184.61</v>
      </c>
      <c r="E2844" s="450"/>
      <c r="F2844" s="450">
        <f t="shared" si="132"/>
        <v>184.61</v>
      </c>
      <c r="G2844" s="450">
        <f t="shared" si="133"/>
        <v>184.61</v>
      </c>
      <c r="K2844">
        <v>184.61</v>
      </c>
      <c r="L2844">
        <v>184.61</v>
      </c>
      <c r="N2844">
        <v>156.87</v>
      </c>
      <c r="O2844">
        <v>156.87</v>
      </c>
    </row>
    <row r="2845" spans="1:15">
      <c r="A2845" s="452">
        <v>2788</v>
      </c>
      <c r="B2845" s="453" t="s">
        <v>3592</v>
      </c>
      <c r="C2845" s="452" t="s">
        <v>994</v>
      </c>
      <c r="D2845" s="454">
        <f t="shared" si="134"/>
        <v>268.94</v>
      </c>
      <c r="E2845" s="450"/>
      <c r="F2845" s="450">
        <f t="shared" si="132"/>
        <v>268.94</v>
      </c>
      <c r="G2845" s="450">
        <f t="shared" si="133"/>
        <v>268.94</v>
      </c>
      <c r="K2845">
        <v>268.94</v>
      </c>
      <c r="L2845">
        <v>268.94</v>
      </c>
      <c r="N2845">
        <v>228.53</v>
      </c>
      <c r="O2845">
        <v>228.53</v>
      </c>
    </row>
    <row r="2846" spans="1:15">
      <c r="A2846" s="447">
        <v>4006</v>
      </c>
      <c r="B2846" s="448" t="s">
        <v>3593</v>
      </c>
      <c r="C2846" s="447" t="s">
        <v>1096</v>
      </c>
      <c r="D2846" s="449">
        <f t="shared" si="134"/>
        <v>2630.68</v>
      </c>
      <c r="E2846" s="450"/>
      <c r="F2846" s="450">
        <f t="shared" si="132"/>
        <v>2630.68</v>
      </c>
      <c r="G2846" s="450">
        <f t="shared" si="133"/>
        <v>2630.68</v>
      </c>
      <c r="K2846">
        <v>2630.68</v>
      </c>
      <c r="L2846">
        <v>2630.68</v>
      </c>
      <c r="N2846">
        <v>1858.3</v>
      </c>
      <c r="O2846">
        <v>1858.3</v>
      </c>
    </row>
    <row r="2847" spans="1:15">
      <c r="A2847" s="452">
        <v>45395</v>
      </c>
      <c r="B2847" s="453" t="s">
        <v>3594</v>
      </c>
      <c r="C2847" s="452" t="s">
        <v>1324</v>
      </c>
      <c r="D2847" s="454">
        <f t="shared" si="134"/>
        <v>41.86</v>
      </c>
      <c r="E2847" s="450"/>
      <c r="F2847" s="450">
        <f t="shared" si="132"/>
        <v>41.86</v>
      </c>
      <c r="G2847" s="450">
        <f t="shared" si="133"/>
        <v>41.86</v>
      </c>
      <c r="K2847">
        <v>41.86</v>
      </c>
      <c r="L2847">
        <v>41.86</v>
      </c>
      <c r="N2847">
        <v>32</v>
      </c>
      <c r="O2847">
        <v>32</v>
      </c>
    </row>
    <row r="2848" spans="1:15" ht="28.8">
      <c r="A2848" s="447">
        <v>37461</v>
      </c>
      <c r="B2848" s="448" t="s">
        <v>3595</v>
      </c>
      <c r="C2848" s="447" t="s">
        <v>994</v>
      </c>
      <c r="D2848" s="449">
        <f t="shared" si="134"/>
        <v>13.12</v>
      </c>
      <c r="E2848" s="450"/>
      <c r="F2848" s="450">
        <f t="shared" si="132"/>
        <v>13.12</v>
      </c>
      <c r="G2848" s="450">
        <f t="shared" si="133"/>
        <v>13.12</v>
      </c>
      <c r="K2848">
        <v>13.12</v>
      </c>
      <c r="L2848">
        <v>13.12</v>
      </c>
      <c r="N2848">
        <v>13.05</v>
      </c>
      <c r="O2848">
        <v>13.05</v>
      </c>
    </row>
    <row r="2849" spans="1:15" ht="28.8">
      <c r="A2849" s="452">
        <v>37460</v>
      </c>
      <c r="B2849" s="453" t="s">
        <v>3596</v>
      </c>
      <c r="C2849" s="452" t="s">
        <v>994</v>
      </c>
      <c r="D2849" s="454">
        <f t="shared" si="134"/>
        <v>23.03</v>
      </c>
      <c r="E2849" s="450"/>
      <c r="F2849" s="450">
        <f t="shared" si="132"/>
        <v>23.03</v>
      </c>
      <c r="G2849" s="450">
        <f t="shared" si="133"/>
        <v>23.03</v>
      </c>
      <c r="K2849">
        <v>23.03</v>
      </c>
      <c r="L2849">
        <v>23.03</v>
      </c>
      <c r="N2849">
        <v>22.9</v>
      </c>
      <c r="O2849">
        <v>22.9</v>
      </c>
    </row>
    <row r="2850" spans="1:15">
      <c r="A2850" s="447">
        <v>37458</v>
      </c>
      <c r="B2850" s="448" t="s">
        <v>3597</v>
      </c>
      <c r="C2850" s="447" t="s">
        <v>994</v>
      </c>
      <c r="D2850" s="449">
        <f t="shared" si="134"/>
        <v>5.34</v>
      </c>
      <c r="E2850" s="450"/>
      <c r="F2850" s="450">
        <f t="shared" ref="F2850:F2913" si="135">IF(K2850&gt;0,K2850,N2850)</f>
        <v>5.34</v>
      </c>
      <c r="G2850" s="450">
        <f t="shared" ref="G2850:G2913" si="136">IF(L2850&gt;0,L2850,O2850)</f>
        <v>5.34</v>
      </c>
      <c r="K2850">
        <v>5.34</v>
      </c>
      <c r="L2850">
        <v>5.34</v>
      </c>
      <c r="N2850">
        <v>5.31</v>
      </c>
      <c r="O2850">
        <v>5.31</v>
      </c>
    </row>
    <row r="2851" spans="1:15">
      <c r="A2851" s="452">
        <v>37454</v>
      </c>
      <c r="B2851" s="453" t="s">
        <v>3598</v>
      </c>
      <c r="C2851" s="452" t="s">
        <v>994</v>
      </c>
      <c r="D2851" s="454">
        <f t="shared" si="134"/>
        <v>1.67</v>
      </c>
      <c r="E2851" s="450"/>
      <c r="F2851" s="450">
        <f t="shared" si="135"/>
        <v>1.67</v>
      </c>
      <c r="G2851" s="450">
        <f t="shared" si="136"/>
        <v>1.67</v>
      </c>
      <c r="K2851">
        <v>1.67</v>
      </c>
      <c r="L2851">
        <v>1.67</v>
      </c>
      <c r="N2851">
        <v>1.66</v>
      </c>
      <c r="O2851">
        <v>1.66</v>
      </c>
    </row>
    <row r="2852" spans="1:15">
      <c r="A2852" s="447">
        <v>37455</v>
      </c>
      <c r="B2852" s="448" t="s">
        <v>3599</v>
      </c>
      <c r="C2852" s="447" t="s">
        <v>994</v>
      </c>
      <c r="D2852" s="449">
        <f t="shared" si="134"/>
        <v>2.78</v>
      </c>
      <c r="E2852" s="450"/>
      <c r="F2852" s="450">
        <f t="shared" si="135"/>
        <v>2.78</v>
      </c>
      <c r="G2852" s="450">
        <f t="shared" si="136"/>
        <v>2.78</v>
      </c>
      <c r="K2852">
        <v>2.78</v>
      </c>
      <c r="L2852">
        <v>2.78</v>
      </c>
      <c r="N2852">
        <v>2.77</v>
      </c>
      <c r="O2852">
        <v>2.77</v>
      </c>
    </row>
    <row r="2853" spans="1:15">
      <c r="A2853" s="452">
        <v>37459</v>
      </c>
      <c r="B2853" s="453" t="s">
        <v>3600</v>
      </c>
      <c r="C2853" s="452" t="s">
        <v>994</v>
      </c>
      <c r="D2853" s="454">
        <f t="shared" si="134"/>
        <v>8.89</v>
      </c>
      <c r="E2853" s="450"/>
      <c r="F2853" s="450">
        <f t="shared" si="135"/>
        <v>8.89</v>
      </c>
      <c r="G2853" s="450">
        <f t="shared" si="136"/>
        <v>8.89</v>
      </c>
      <c r="K2853">
        <v>8.89</v>
      </c>
      <c r="L2853">
        <v>8.89</v>
      </c>
      <c r="N2853">
        <v>8.84</v>
      </c>
      <c r="O2853">
        <v>8.84</v>
      </c>
    </row>
    <row r="2854" spans="1:15">
      <c r="A2854" s="447">
        <v>37457</v>
      </c>
      <c r="B2854" s="448" t="s">
        <v>3601</v>
      </c>
      <c r="C2854" s="447" t="s">
        <v>994</v>
      </c>
      <c r="D2854" s="449">
        <f t="shared" si="134"/>
        <v>3.06</v>
      </c>
      <c r="E2854" s="450"/>
      <c r="F2854" s="450">
        <f t="shared" si="135"/>
        <v>3.06</v>
      </c>
      <c r="G2854" s="450">
        <f t="shared" si="136"/>
        <v>3.06</v>
      </c>
      <c r="K2854">
        <v>3.06</v>
      </c>
      <c r="L2854">
        <v>3.06</v>
      </c>
      <c r="N2854">
        <v>3.05</v>
      </c>
      <c r="O2854">
        <v>3.05</v>
      </c>
    </row>
    <row r="2855" spans="1:15">
      <c r="A2855" s="452">
        <v>37456</v>
      </c>
      <c r="B2855" s="453" t="s">
        <v>3602</v>
      </c>
      <c r="C2855" s="452" t="s">
        <v>994</v>
      </c>
      <c r="D2855" s="454">
        <f t="shared" si="134"/>
        <v>2.1</v>
      </c>
      <c r="E2855" s="450"/>
      <c r="F2855" s="450">
        <f t="shared" si="135"/>
        <v>2.1</v>
      </c>
      <c r="G2855" s="450">
        <f t="shared" si="136"/>
        <v>2.1</v>
      </c>
      <c r="K2855">
        <v>2.1</v>
      </c>
      <c r="L2855">
        <v>2.1</v>
      </c>
      <c r="N2855">
        <v>2.09</v>
      </c>
      <c r="O2855">
        <v>2.09</v>
      </c>
    </row>
    <row r="2856" spans="1:15" ht="28.8">
      <c r="A2856" s="447">
        <v>21029</v>
      </c>
      <c r="B2856" s="448" t="s">
        <v>3603</v>
      </c>
      <c r="C2856" s="447" t="s">
        <v>950</v>
      </c>
      <c r="D2856" s="449">
        <f t="shared" si="134"/>
        <v>423.75</v>
      </c>
      <c r="E2856" s="450"/>
      <c r="F2856" s="450">
        <f t="shared" si="135"/>
        <v>423.75</v>
      </c>
      <c r="G2856" s="450">
        <f t="shared" si="136"/>
        <v>423.75</v>
      </c>
      <c r="K2856">
        <v>423.75</v>
      </c>
      <c r="L2856">
        <v>423.75</v>
      </c>
      <c r="N2856">
        <v>388.5</v>
      </c>
      <c r="O2856">
        <v>388.5</v>
      </c>
    </row>
    <row r="2857" spans="1:15" ht="28.8">
      <c r="A2857" s="452">
        <v>21030</v>
      </c>
      <c r="B2857" s="453" t="s">
        <v>3604</v>
      </c>
      <c r="C2857" s="452" t="s">
        <v>950</v>
      </c>
      <c r="D2857" s="454">
        <f t="shared" si="134"/>
        <v>522.34</v>
      </c>
      <c r="E2857" s="450"/>
      <c r="F2857" s="450">
        <f t="shared" si="135"/>
        <v>522.34</v>
      </c>
      <c r="G2857" s="450">
        <f t="shared" si="136"/>
        <v>522.34</v>
      </c>
      <c r="K2857">
        <v>522.34</v>
      </c>
      <c r="L2857">
        <v>522.34</v>
      </c>
      <c r="N2857">
        <v>478.89</v>
      </c>
      <c r="O2857">
        <v>478.89</v>
      </c>
    </row>
    <row r="2858" spans="1:15" ht="28.8">
      <c r="A2858" s="447">
        <v>21031</v>
      </c>
      <c r="B2858" s="448" t="s">
        <v>3605</v>
      </c>
      <c r="C2858" s="447" t="s">
        <v>950</v>
      </c>
      <c r="D2858" s="449">
        <f t="shared" si="134"/>
        <v>650.29999999999995</v>
      </c>
      <c r="E2858" s="450"/>
      <c r="F2858" s="450">
        <f t="shared" si="135"/>
        <v>650.29999999999995</v>
      </c>
      <c r="G2858" s="450">
        <f t="shared" si="136"/>
        <v>650.29999999999995</v>
      </c>
      <c r="K2858">
        <v>650.29999999999995</v>
      </c>
      <c r="L2858">
        <v>650.29999999999995</v>
      </c>
      <c r="N2858">
        <v>596.21</v>
      </c>
      <c r="O2858">
        <v>596.21</v>
      </c>
    </row>
    <row r="2859" spans="1:15" ht="28.8">
      <c r="A2859" s="452">
        <v>21032</v>
      </c>
      <c r="B2859" s="453" t="s">
        <v>3606</v>
      </c>
      <c r="C2859" s="452" t="s">
        <v>950</v>
      </c>
      <c r="D2859" s="454">
        <f t="shared" si="134"/>
        <v>694.36</v>
      </c>
      <c r="E2859" s="450"/>
      <c r="F2859" s="450">
        <f t="shared" si="135"/>
        <v>694.36</v>
      </c>
      <c r="G2859" s="450">
        <f t="shared" si="136"/>
        <v>694.36</v>
      </c>
      <c r="K2859">
        <v>694.36</v>
      </c>
      <c r="L2859">
        <v>694.36</v>
      </c>
      <c r="N2859">
        <v>636.6</v>
      </c>
      <c r="O2859">
        <v>636.6</v>
      </c>
    </row>
    <row r="2860" spans="1:15" ht="28.8">
      <c r="A2860" s="447">
        <v>37527</v>
      </c>
      <c r="B2860" s="448" t="s">
        <v>3607</v>
      </c>
      <c r="C2860" s="447" t="s">
        <v>950</v>
      </c>
      <c r="D2860" s="449">
        <f t="shared" si="134"/>
        <v>627.23</v>
      </c>
      <c r="E2860" s="450"/>
      <c r="F2860" s="450">
        <f t="shared" si="135"/>
        <v>627.23</v>
      </c>
      <c r="G2860" s="450">
        <f t="shared" si="136"/>
        <v>627.23</v>
      </c>
      <c r="K2860">
        <v>627.23</v>
      </c>
      <c r="L2860">
        <v>627.23</v>
      </c>
      <c r="N2860">
        <v>575.04999999999995</v>
      </c>
      <c r="O2860">
        <v>575.04999999999995</v>
      </c>
    </row>
    <row r="2861" spans="1:15" ht="28.8">
      <c r="A2861" s="452">
        <v>37528</v>
      </c>
      <c r="B2861" s="453" t="s">
        <v>3608</v>
      </c>
      <c r="C2861" s="452" t="s">
        <v>950</v>
      </c>
      <c r="D2861" s="454">
        <f t="shared" si="134"/>
        <v>747.85</v>
      </c>
      <c r="E2861" s="450"/>
      <c r="F2861" s="450">
        <f t="shared" si="135"/>
        <v>747.85</v>
      </c>
      <c r="G2861" s="450">
        <f t="shared" si="136"/>
        <v>747.85</v>
      </c>
      <c r="K2861">
        <v>747.85</v>
      </c>
      <c r="L2861">
        <v>747.85</v>
      </c>
      <c r="N2861">
        <v>685.64</v>
      </c>
      <c r="O2861">
        <v>685.64</v>
      </c>
    </row>
    <row r="2862" spans="1:15" ht="28.8">
      <c r="A2862" s="447">
        <v>37529</v>
      </c>
      <c r="B2862" s="448" t="s">
        <v>3609</v>
      </c>
      <c r="C2862" s="447" t="s">
        <v>950</v>
      </c>
      <c r="D2862" s="449">
        <f t="shared" si="134"/>
        <v>755.19</v>
      </c>
      <c r="E2862" s="450"/>
      <c r="F2862" s="450">
        <f t="shared" si="135"/>
        <v>755.19</v>
      </c>
      <c r="G2862" s="450">
        <f t="shared" si="136"/>
        <v>755.19</v>
      </c>
      <c r="K2862">
        <v>755.19</v>
      </c>
      <c r="L2862">
        <v>755.19</v>
      </c>
      <c r="N2862">
        <v>692.37</v>
      </c>
      <c r="O2862">
        <v>692.37</v>
      </c>
    </row>
    <row r="2863" spans="1:15" ht="28.8">
      <c r="A2863" s="452">
        <v>37530</v>
      </c>
      <c r="B2863" s="453" t="s">
        <v>3610</v>
      </c>
      <c r="C2863" s="452" t="s">
        <v>950</v>
      </c>
      <c r="D2863" s="454">
        <f t="shared" si="134"/>
        <v>985.95</v>
      </c>
      <c r="E2863" s="450"/>
      <c r="F2863" s="450">
        <f t="shared" si="135"/>
        <v>985.95</v>
      </c>
      <c r="G2863" s="450">
        <f t="shared" si="136"/>
        <v>985.95</v>
      </c>
      <c r="K2863">
        <v>985.95</v>
      </c>
      <c r="L2863">
        <v>985.95</v>
      </c>
      <c r="N2863">
        <v>903.93</v>
      </c>
      <c r="O2863">
        <v>903.93</v>
      </c>
    </row>
    <row r="2864" spans="1:15" ht="28.8">
      <c r="A2864" s="447">
        <v>21034</v>
      </c>
      <c r="B2864" s="448" t="s">
        <v>3611</v>
      </c>
      <c r="C2864" s="447" t="s">
        <v>950</v>
      </c>
      <c r="D2864" s="449">
        <f t="shared" si="134"/>
        <v>841.2</v>
      </c>
      <c r="E2864" s="450"/>
      <c r="F2864" s="450">
        <f t="shared" si="135"/>
        <v>841.2</v>
      </c>
      <c r="G2864" s="450">
        <f t="shared" si="136"/>
        <v>841.2</v>
      </c>
      <c r="K2864">
        <v>841.2</v>
      </c>
      <c r="L2864">
        <v>841.2</v>
      </c>
      <c r="N2864">
        <v>771.23</v>
      </c>
      <c r="O2864">
        <v>771.23</v>
      </c>
    </row>
    <row r="2865" spans="1:15" ht="28.8">
      <c r="A2865" s="452">
        <v>37531</v>
      </c>
      <c r="B2865" s="453" t="s">
        <v>3612</v>
      </c>
      <c r="C2865" s="452" t="s">
        <v>950</v>
      </c>
      <c r="D2865" s="454">
        <f t="shared" si="134"/>
        <v>1059.3699999999999</v>
      </c>
      <c r="E2865" s="450"/>
      <c r="F2865" s="450">
        <f t="shared" si="135"/>
        <v>1059.3699999999999</v>
      </c>
      <c r="G2865" s="450">
        <f t="shared" si="136"/>
        <v>1059.3699999999999</v>
      </c>
      <c r="K2865">
        <v>1059.3699999999999</v>
      </c>
      <c r="L2865">
        <v>1059.3699999999999</v>
      </c>
      <c r="N2865">
        <v>971.25</v>
      </c>
      <c r="O2865">
        <v>971.25</v>
      </c>
    </row>
    <row r="2866" spans="1:15" ht="28.8">
      <c r="A2866" s="447">
        <v>21036</v>
      </c>
      <c r="B2866" s="448" t="s">
        <v>3613</v>
      </c>
      <c r="C2866" s="447" t="s">
        <v>950</v>
      </c>
      <c r="D2866" s="449">
        <f t="shared" si="134"/>
        <v>1288.03</v>
      </c>
      <c r="E2866" s="450"/>
      <c r="F2866" s="450">
        <f t="shared" si="135"/>
        <v>1288.03</v>
      </c>
      <c r="G2866" s="450">
        <f t="shared" si="136"/>
        <v>1288.03</v>
      </c>
      <c r="K2866">
        <v>1288.03</v>
      </c>
      <c r="L2866">
        <v>1288.03</v>
      </c>
      <c r="N2866">
        <v>1180.8800000000001</v>
      </c>
      <c r="O2866">
        <v>1180.8800000000001</v>
      </c>
    </row>
    <row r="2867" spans="1:15" ht="28.8">
      <c r="A2867" s="452">
        <v>21037</v>
      </c>
      <c r="B2867" s="453" t="s">
        <v>3614</v>
      </c>
      <c r="C2867" s="452" t="s">
        <v>950</v>
      </c>
      <c r="D2867" s="454">
        <f t="shared" si="134"/>
        <v>1468.44</v>
      </c>
      <c r="E2867" s="450"/>
      <c r="F2867" s="450">
        <f t="shared" si="135"/>
        <v>1468.44</v>
      </c>
      <c r="G2867" s="450">
        <f t="shared" si="136"/>
        <v>1468.44</v>
      </c>
      <c r="K2867">
        <v>1468.44</v>
      </c>
      <c r="L2867">
        <v>1468.44</v>
      </c>
      <c r="N2867">
        <v>1346.28</v>
      </c>
      <c r="O2867">
        <v>1346.28</v>
      </c>
    </row>
    <row r="2868" spans="1:15" ht="28.8">
      <c r="A2868" s="447">
        <v>20185</v>
      </c>
      <c r="B2868" s="448" t="s">
        <v>3615</v>
      </c>
      <c r="C2868" s="447" t="s">
        <v>994</v>
      </c>
      <c r="D2868" s="449">
        <f t="shared" si="134"/>
        <v>14.15</v>
      </c>
      <c r="E2868" s="450"/>
      <c r="F2868" s="450">
        <f t="shared" si="135"/>
        <v>14.15</v>
      </c>
      <c r="G2868" s="450">
        <f t="shared" si="136"/>
        <v>14.15</v>
      </c>
      <c r="K2868">
        <v>14.15</v>
      </c>
      <c r="L2868">
        <v>14.15</v>
      </c>
      <c r="N2868">
        <v>14.07</v>
      </c>
      <c r="O2868">
        <v>14.07</v>
      </c>
    </row>
    <row r="2869" spans="1:15" ht="28.8">
      <c r="A2869" s="452">
        <v>44909</v>
      </c>
      <c r="B2869" s="453" t="s">
        <v>23752</v>
      </c>
      <c r="C2869" s="452" t="s">
        <v>994</v>
      </c>
      <c r="D2869" s="454">
        <f t="shared" si="134"/>
        <v>15.95</v>
      </c>
      <c r="E2869" s="450"/>
      <c r="F2869" s="450">
        <f t="shared" si="135"/>
        <v>15.95</v>
      </c>
      <c r="G2869" s="450">
        <f t="shared" si="136"/>
        <v>15.95</v>
      </c>
      <c r="K2869">
        <v>15.95</v>
      </c>
      <c r="L2869">
        <v>15.95</v>
      </c>
      <c r="N2869">
        <v>15.86</v>
      </c>
      <c r="O2869">
        <v>15.86</v>
      </c>
    </row>
    <row r="2870" spans="1:15" ht="28.8">
      <c r="A2870" s="447">
        <v>44115</v>
      </c>
      <c r="B2870" s="448" t="s">
        <v>23753</v>
      </c>
      <c r="C2870" s="447" t="s">
        <v>994</v>
      </c>
      <c r="D2870" s="449">
        <f t="shared" si="134"/>
        <v>29.35</v>
      </c>
      <c r="E2870" s="450"/>
      <c r="F2870" s="450">
        <f t="shared" si="135"/>
        <v>29.35</v>
      </c>
      <c r="G2870" s="450">
        <f t="shared" si="136"/>
        <v>29.35</v>
      </c>
      <c r="K2870">
        <v>29.35</v>
      </c>
      <c r="L2870">
        <v>29.35</v>
      </c>
      <c r="N2870">
        <v>29.18</v>
      </c>
      <c r="O2870">
        <v>29.18</v>
      </c>
    </row>
    <row r="2871" spans="1:15" ht="28.8">
      <c r="A2871" s="452">
        <v>44333</v>
      </c>
      <c r="B2871" s="453" t="s">
        <v>23754</v>
      </c>
      <c r="C2871" s="452" t="s">
        <v>994</v>
      </c>
      <c r="D2871" s="454">
        <f t="shared" si="134"/>
        <v>96.39</v>
      </c>
      <c r="E2871" s="450"/>
      <c r="F2871" s="450">
        <f t="shared" si="135"/>
        <v>96.39</v>
      </c>
      <c r="G2871" s="450">
        <f t="shared" si="136"/>
        <v>96.39</v>
      </c>
      <c r="K2871">
        <v>96.39</v>
      </c>
      <c r="L2871">
        <v>96.39</v>
      </c>
      <c r="N2871">
        <v>95.84</v>
      </c>
      <c r="O2871">
        <v>95.84</v>
      </c>
    </row>
    <row r="2872" spans="1:15">
      <c r="A2872" s="447">
        <v>44907</v>
      </c>
      <c r="B2872" s="448" t="s">
        <v>23755</v>
      </c>
      <c r="C2872" s="447" t="s">
        <v>994</v>
      </c>
      <c r="D2872" s="449">
        <f t="shared" si="134"/>
        <v>16.899999999999999</v>
      </c>
      <c r="E2872" s="450"/>
      <c r="F2872" s="450">
        <f t="shared" si="135"/>
        <v>16.899999999999999</v>
      </c>
      <c r="G2872" s="450">
        <f t="shared" si="136"/>
        <v>16.899999999999999</v>
      </c>
      <c r="K2872">
        <v>16.899999999999999</v>
      </c>
      <c r="L2872">
        <v>16.899999999999999</v>
      </c>
      <c r="N2872">
        <v>16.809999999999999</v>
      </c>
      <c r="O2872">
        <v>16.809999999999999</v>
      </c>
    </row>
    <row r="2873" spans="1:15" ht="28.8">
      <c r="A2873" s="452">
        <v>20260</v>
      </c>
      <c r="B2873" s="453" t="s">
        <v>3616</v>
      </c>
      <c r="C2873" s="452" t="s">
        <v>950</v>
      </c>
      <c r="D2873" s="454">
        <f t="shared" si="134"/>
        <v>15.5</v>
      </c>
      <c r="E2873" s="450"/>
      <c r="F2873" s="450">
        <f t="shared" si="135"/>
        <v>15.5</v>
      </c>
      <c r="G2873" s="450">
        <f t="shared" si="136"/>
        <v>15.5</v>
      </c>
      <c r="K2873">
        <v>15.5</v>
      </c>
      <c r="L2873">
        <v>15.5</v>
      </c>
      <c r="N2873">
        <v>15.41</v>
      </c>
      <c r="O2873">
        <v>15.41</v>
      </c>
    </row>
    <row r="2874" spans="1:15" ht="28.8">
      <c r="A2874" s="447">
        <v>37515</v>
      </c>
      <c r="B2874" s="448" t="s">
        <v>3617</v>
      </c>
      <c r="C2874" s="447" t="s">
        <v>950</v>
      </c>
      <c r="D2874" s="449">
        <f t="shared" si="134"/>
        <v>605931.16</v>
      </c>
      <c r="E2874" s="450"/>
      <c r="F2874" s="450">
        <f t="shared" si="135"/>
        <v>605931.16</v>
      </c>
      <c r="G2874" s="450">
        <f t="shared" si="136"/>
        <v>605931.16</v>
      </c>
      <c r="N2874">
        <v>605931.16</v>
      </c>
      <c r="O2874">
        <v>605931.16</v>
      </c>
    </row>
    <row r="2875" spans="1:15" ht="28.8">
      <c r="A2875" s="452">
        <v>12899</v>
      </c>
      <c r="B2875" s="453" t="s">
        <v>3618</v>
      </c>
      <c r="C2875" s="452" t="s">
        <v>950</v>
      </c>
      <c r="D2875" s="454">
        <f t="shared" si="134"/>
        <v>142.08000000000001</v>
      </c>
      <c r="E2875" s="450"/>
      <c r="F2875" s="450">
        <f t="shared" si="135"/>
        <v>142.08000000000001</v>
      </c>
      <c r="G2875" s="450">
        <f t="shared" si="136"/>
        <v>142.08000000000001</v>
      </c>
      <c r="N2875">
        <v>142.08000000000001</v>
      </c>
      <c r="O2875">
        <v>142.08000000000001</v>
      </c>
    </row>
    <row r="2876" spans="1:15" ht="28.8">
      <c r="A2876" s="447">
        <v>12898</v>
      </c>
      <c r="B2876" s="448" t="s">
        <v>3619</v>
      </c>
      <c r="C2876" s="447" t="s">
        <v>950</v>
      </c>
      <c r="D2876" s="449">
        <f t="shared" si="134"/>
        <v>225.38</v>
      </c>
      <c r="E2876" s="450"/>
      <c r="F2876" s="450">
        <f t="shared" si="135"/>
        <v>225.38</v>
      </c>
      <c r="G2876" s="450">
        <f t="shared" si="136"/>
        <v>225.38</v>
      </c>
      <c r="N2876">
        <v>225.38</v>
      </c>
      <c r="O2876">
        <v>225.38</v>
      </c>
    </row>
    <row r="2877" spans="1:15">
      <c r="A2877" s="452">
        <v>39699</v>
      </c>
      <c r="B2877" s="453" t="s">
        <v>3620</v>
      </c>
      <c r="C2877" s="452" t="s">
        <v>49</v>
      </c>
      <c r="D2877" s="454">
        <f t="shared" si="134"/>
        <v>19.170000000000002</v>
      </c>
      <c r="E2877" s="450"/>
      <c r="F2877" s="450">
        <f t="shared" si="135"/>
        <v>19.170000000000002</v>
      </c>
      <c r="G2877" s="450">
        <f t="shared" si="136"/>
        <v>19.170000000000002</v>
      </c>
      <c r="K2877">
        <v>19.170000000000002</v>
      </c>
      <c r="L2877">
        <v>19.170000000000002</v>
      </c>
      <c r="N2877">
        <v>16.39</v>
      </c>
      <c r="O2877">
        <v>16.39</v>
      </c>
    </row>
    <row r="2878" spans="1:15">
      <c r="A2878" s="447">
        <v>39696</v>
      </c>
      <c r="B2878" s="448" t="s">
        <v>3621</v>
      </c>
      <c r="C2878" s="447" t="s">
        <v>49</v>
      </c>
      <c r="D2878" s="449">
        <f t="shared" si="134"/>
        <v>4.51</v>
      </c>
      <c r="E2878" s="450"/>
      <c r="F2878" s="450">
        <f t="shared" si="135"/>
        <v>4.51</v>
      </c>
      <c r="G2878" s="450">
        <f t="shared" si="136"/>
        <v>4.51</v>
      </c>
      <c r="K2878">
        <v>4.51</v>
      </c>
      <c r="L2878">
        <v>4.51</v>
      </c>
      <c r="N2878">
        <v>6.45</v>
      </c>
      <c r="O2878">
        <v>6.45</v>
      </c>
    </row>
    <row r="2879" spans="1:15">
      <c r="A2879" s="452">
        <v>42528</v>
      </c>
      <c r="B2879" s="453" t="s">
        <v>23756</v>
      </c>
      <c r="C2879" s="452" t="s">
        <v>49</v>
      </c>
      <c r="D2879" s="454">
        <f t="shared" si="134"/>
        <v>6.41</v>
      </c>
      <c r="E2879" s="450"/>
      <c r="F2879" s="450">
        <f t="shared" si="135"/>
        <v>6.41</v>
      </c>
      <c r="G2879" s="450">
        <f t="shared" si="136"/>
        <v>6.41</v>
      </c>
      <c r="K2879">
        <v>6.41</v>
      </c>
      <c r="L2879">
        <v>6.41</v>
      </c>
      <c r="N2879">
        <v>9.17</v>
      </c>
      <c r="O2879">
        <v>9.17</v>
      </c>
    </row>
    <row r="2880" spans="1:15">
      <c r="A2880" s="447">
        <v>39700</v>
      </c>
      <c r="B2880" s="448" t="s">
        <v>3622</v>
      </c>
      <c r="C2880" s="447" t="s">
        <v>49</v>
      </c>
      <c r="D2880" s="449">
        <f t="shared" si="134"/>
        <v>28.64</v>
      </c>
      <c r="E2880" s="450"/>
      <c r="F2880" s="450">
        <f t="shared" si="135"/>
        <v>28.64</v>
      </c>
      <c r="G2880" s="450">
        <f t="shared" si="136"/>
        <v>28.64</v>
      </c>
      <c r="K2880">
        <v>28.64</v>
      </c>
      <c r="L2880">
        <v>28.64</v>
      </c>
      <c r="N2880">
        <v>27.37</v>
      </c>
      <c r="O2880">
        <v>27.37</v>
      </c>
    </row>
    <row r="2881" spans="1:15" ht="28.8">
      <c r="A2881" s="452">
        <v>4014</v>
      </c>
      <c r="B2881" s="453" t="s">
        <v>3623</v>
      </c>
      <c r="C2881" s="452" t="s">
        <v>49</v>
      </c>
      <c r="D2881" s="454">
        <f t="shared" si="134"/>
        <v>58.96</v>
      </c>
      <c r="E2881" s="450"/>
      <c r="F2881" s="450">
        <f t="shared" si="135"/>
        <v>58.96</v>
      </c>
      <c r="G2881" s="450">
        <f t="shared" si="136"/>
        <v>58.96</v>
      </c>
      <c r="K2881">
        <v>58.96</v>
      </c>
      <c r="L2881">
        <v>58.96</v>
      </c>
      <c r="N2881">
        <v>56.35</v>
      </c>
      <c r="O2881">
        <v>56.35</v>
      </c>
    </row>
    <row r="2882" spans="1:15" ht="28.8">
      <c r="A2882" s="447">
        <v>4015</v>
      </c>
      <c r="B2882" s="448" t="s">
        <v>3624</v>
      </c>
      <c r="C2882" s="447" t="s">
        <v>49</v>
      </c>
      <c r="D2882" s="449">
        <f t="shared" si="134"/>
        <v>72.400000000000006</v>
      </c>
      <c r="E2882" s="450"/>
      <c r="F2882" s="450">
        <f t="shared" si="135"/>
        <v>72.400000000000006</v>
      </c>
      <c r="G2882" s="450">
        <f t="shared" si="136"/>
        <v>72.400000000000006</v>
      </c>
      <c r="K2882">
        <v>72.400000000000006</v>
      </c>
      <c r="L2882">
        <v>72.400000000000006</v>
      </c>
      <c r="N2882">
        <v>69.2</v>
      </c>
      <c r="O2882">
        <v>69.2</v>
      </c>
    </row>
    <row r="2883" spans="1:15" ht="28.8">
      <c r="A2883" s="452">
        <v>4017</v>
      </c>
      <c r="B2883" s="453" t="s">
        <v>3625</v>
      </c>
      <c r="C2883" s="452" t="s">
        <v>49</v>
      </c>
      <c r="D2883" s="454">
        <f t="shared" ref="D2883:D2946" si="137">IF($I$2=$G$1,G2883,F2883)</f>
        <v>105.35</v>
      </c>
      <c r="E2883" s="450"/>
      <c r="F2883" s="450">
        <f t="shared" si="135"/>
        <v>105.35</v>
      </c>
      <c r="G2883" s="450">
        <f t="shared" si="136"/>
        <v>105.35</v>
      </c>
      <c r="K2883">
        <v>105.35</v>
      </c>
      <c r="L2883">
        <v>105.35</v>
      </c>
      <c r="N2883">
        <v>100.69</v>
      </c>
      <c r="O2883">
        <v>100.69</v>
      </c>
    </row>
    <row r="2884" spans="1:15">
      <c r="A2884" s="447">
        <v>11621</v>
      </c>
      <c r="B2884" s="448" t="s">
        <v>3626</v>
      </c>
      <c r="C2884" s="447" t="s">
        <v>49</v>
      </c>
      <c r="D2884" s="449">
        <f t="shared" si="137"/>
        <v>56.98</v>
      </c>
      <c r="E2884" s="450"/>
      <c r="F2884" s="450">
        <f t="shared" si="135"/>
        <v>56.98</v>
      </c>
      <c r="G2884" s="450">
        <f t="shared" si="136"/>
        <v>56.98</v>
      </c>
      <c r="K2884">
        <v>56.98</v>
      </c>
      <c r="L2884">
        <v>56.98</v>
      </c>
      <c r="N2884">
        <v>54.46</v>
      </c>
      <c r="O2884">
        <v>54.46</v>
      </c>
    </row>
    <row r="2885" spans="1:15">
      <c r="A2885" s="452">
        <v>4016</v>
      </c>
      <c r="B2885" s="453" t="s">
        <v>3627</v>
      </c>
      <c r="C2885" s="452" t="s">
        <v>49</v>
      </c>
      <c r="D2885" s="454">
        <f t="shared" si="137"/>
        <v>41.61</v>
      </c>
      <c r="E2885" s="450"/>
      <c r="F2885" s="450">
        <f t="shared" si="135"/>
        <v>41.61</v>
      </c>
      <c r="G2885" s="450">
        <f t="shared" si="136"/>
        <v>41.61</v>
      </c>
      <c r="K2885">
        <v>41.61</v>
      </c>
      <c r="L2885">
        <v>41.61</v>
      </c>
      <c r="N2885">
        <v>39.770000000000003</v>
      </c>
      <c r="O2885">
        <v>39.770000000000003</v>
      </c>
    </row>
    <row r="2886" spans="1:15">
      <c r="A2886" s="447">
        <v>38544</v>
      </c>
      <c r="B2886" s="448" t="s">
        <v>3628</v>
      </c>
      <c r="C2886" s="447" t="s">
        <v>49</v>
      </c>
      <c r="D2886" s="449">
        <f t="shared" si="137"/>
        <v>10.67</v>
      </c>
      <c r="E2886" s="450"/>
      <c r="F2886" s="450">
        <f t="shared" si="135"/>
        <v>10.67</v>
      </c>
      <c r="G2886" s="450">
        <f t="shared" si="136"/>
        <v>10.67</v>
      </c>
      <c r="K2886">
        <v>10.67</v>
      </c>
      <c r="L2886">
        <v>10.67</v>
      </c>
      <c r="N2886">
        <v>10.199999999999999</v>
      </c>
      <c r="O2886">
        <v>10.199999999999999</v>
      </c>
    </row>
    <row r="2887" spans="1:15">
      <c r="A2887" s="452">
        <v>38545</v>
      </c>
      <c r="B2887" s="453" t="s">
        <v>3629</v>
      </c>
      <c r="C2887" s="452" t="s">
        <v>49</v>
      </c>
      <c r="D2887" s="454">
        <f t="shared" si="137"/>
        <v>6.86</v>
      </c>
      <c r="E2887" s="450"/>
      <c r="F2887" s="450">
        <f t="shared" si="135"/>
        <v>6.86</v>
      </c>
      <c r="G2887" s="450">
        <f t="shared" si="136"/>
        <v>6.86</v>
      </c>
      <c r="K2887">
        <v>6.86</v>
      </c>
      <c r="L2887">
        <v>6.86</v>
      </c>
      <c r="N2887">
        <v>6.56</v>
      </c>
      <c r="O2887">
        <v>6.56</v>
      </c>
    </row>
    <row r="2888" spans="1:15">
      <c r="A2888" s="447">
        <v>42527</v>
      </c>
      <c r="B2888" s="448" t="s">
        <v>3630</v>
      </c>
      <c r="C2888" s="447" t="s">
        <v>49</v>
      </c>
      <c r="D2888" s="449">
        <f t="shared" si="137"/>
        <v>16.940000000000001</v>
      </c>
      <c r="E2888" s="450"/>
      <c r="F2888" s="450">
        <f t="shared" si="135"/>
        <v>16.940000000000001</v>
      </c>
      <c r="G2888" s="450">
        <f t="shared" si="136"/>
        <v>16.940000000000001</v>
      </c>
      <c r="K2888">
        <v>16.940000000000001</v>
      </c>
      <c r="L2888">
        <v>16.940000000000001</v>
      </c>
      <c r="N2888">
        <v>24.23</v>
      </c>
      <c r="O2888">
        <v>24.23</v>
      </c>
    </row>
    <row r="2889" spans="1:15">
      <c r="A2889" s="452">
        <v>39323</v>
      </c>
      <c r="B2889" s="453" t="s">
        <v>3631</v>
      </c>
      <c r="C2889" s="452" t="s">
        <v>49</v>
      </c>
      <c r="D2889" s="454">
        <f t="shared" si="137"/>
        <v>26.17</v>
      </c>
      <c r="E2889" s="450"/>
      <c r="F2889" s="450">
        <f t="shared" si="135"/>
        <v>26.17</v>
      </c>
      <c r="G2889" s="450">
        <f t="shared" si="136"/>
        <v>26.17</v>
      </c>
      <c r="K2889">
        <v>26.17</v>
      </c>
      <c r="L2889">
        <v>26.17</v>
      </c>
      <c r="N2889">
        <v>25.02</v>
      </c>
      <c r="O2889">
        <v>25.02</v>
      </c>
    </row>
    <row r="2890" spans="1:15" ht="43.2">
      <c r="A2890" s="447">
        <v>626</v>
      </c>
      <c r="B2890" s="448" t="s">
        <v>3632</v>
      </c>
      <c r="C2890" s="447" t="s">
        <v>998</v>
      </c>
      <c r="D2890" s="449">
        <f t="shared" si="137"/>
        <v>15.87</v>
      </c>
      <c r="E2890" s="450"/>
      <c r="F2890" s="450">
        <f t="shared" si="135"/>
        <v>15.87</v>
      </c>
      <c r="G2890" s="450">
        <f t="shared" si="136"/>
        <v>15.87</v>
      </c>
      <c r="N2890">
        <v>15.87</v>
      </c>
      <c r="O2890">
        <v>15.87</v>
      </c>
    </row>
    <row r="2891" spans="1:15">
      <c r="A2891" s="452">
        <v>44504</v>
      </c>
      <c r="B2891" s="453" t="s">
        <v>3633</v>
      </c>
      <c r="C2891" s="452" t="s">
        <v>49</v>
      </c>
      <c r="D2891" s="454">
        <f t="shared" si="137"/>
        <v>14.26</v>
      </c>
      <c r="E2891" s="450"/>
      <c r="F2891" s="450">
        <f t="shared" si="135"/>
        <v>14.26</v>
      </c>
      <c r="G2891" s="450">
        <f t="shared" si="136"/>
        <v>14.26</v>
      </c>
      <c r="N2891">
        <v>14.26</v>
      </c>
      <c r="O2891">
        <v>14.26</v>
      </c>
    </row>
    <row r="2892" spans="1:15">
      <c r="A2892" s="447">
        <v>44505</v>
      </c>
      <c r="B2892" s="448" t="s">
        <v>3634</v>
      </c>
      <c r="C2892" s="447" t="s">
        <v>49</v>
      </c>
      <c r="D2892" s="449">
        <f t="shared" si="137"/>
        <v>21.51</v>
      </c>
      <c r="E2892" s="450"/>
      <c r="F2892" s="450">
        <f t="shared" si="135"/>
        <v>21.51</v>
      </c>
      <c r="G2892" s="450">
        <f t="shared" si="136"/>
        <v>21.51</v>
      </c>
      <c r="N2892">
        <v>21.51</v>
      </c>
      <c r="O2892">
        <v>21.51</v>
      </c>
    </row>
    <row r="2893" spans="1:15">
      <c r="A2893" s="452">
        <v>44506</v>
      </c>
      <c r="B2893" s="453" t="s">
        <v>3635</v>
      </c>
      <c r="C2893" s="452" t="s">
        <v>49</v>
      </c>
      <c r="D2893" s="454">
        <f t="shared" si="137"/>
        <v>22.83</v>
      </c>
      <c r="E2893" s="450"/>
      <c r="F2893" s="450">
        <f t="shared" si="135"/>
        <v>22.83</v>
      </c>
      <c r="G2893" s="450">
        <f t="shared" si="136"/>
        <v>22.83</v>
      </c>
      <c r="N2893">
        <v>22.83</v>
      </c>
      <c r="O2893">
        <v>22.83</v>
      </c>
    </row>
    <row r="2894" spans="1:15">
      <c r="A2894" s="447">
        <v>44507</v>
      </c>
      <c r="B2894" s="448" t="s">
        <v>3636</v>
      </c>
      <c r="C2894" s="447" t="s">
        <v>49</v>
      </c>
      <c r="D2894" s="449">
        <f t="shared" si="137"/>
        <v>28.54</v>
      </c>
      <c r="E2894" s="450"/>
      <c r="F2894" s="450">
        <f t="shared" si="135"/>
        <v>28.54</v>
      </c>
      <c r="G2894" s="450">
        <f t="shared" si="136"/>
        <v>28.54</v>
      </c>
      <c r="N2894">
        <v>28.54</v>
      </c>
      <c r="O2894">
        <v>28.54</v>
      </c>
    </row>
    <row r="2895" spans="1:15">
      <c r="A2895" s="452">
        <v>44508</v>
      </c>
      <c r="B2895" s="453" t="s">
        <v>3637</v>
      </c>
      <c r="C2895" s="452" t="s">
        <v>49</v>
      </c>
      <c r="D2895" s="454">
        <f t="shared" si="137"/>
        <v>42.8</v>
      </c>
      <c r="E2895" s="450"/>
      <c r="F2895" s="450">
        <f t="shared" si="135"/>
        <v>42.8</v>
      </c>
      <c r="G2895" s="450">
        <f t="shared" si="136"/>
        <v>42.8</v>
      </c>
      <c r="N2895">
        <v>42.8</v>
      </c>
      <c r="O2895">
        <v>42.8</v>
      </c>
    </row>
    <row r="2896" spans="1:15">
      <c r="A2896" s="447">
        <v>44509</v>
      </c>
      <c r="B2896" s="448" t="s">
        <v>3638</v>
      </c>
      <c r="C2896" s="447" t="s">
        <v>49</v>
      </c>
      <c r="D2896" s="449">
        <f t="shared" si="137"/>
        <v>57.34</v>
      </c>
      <c r="E2896" s="450"/>
      <c r="F2896" s="450">
        <f t="shared" si="135"/>
        <v>57.34</v>
      </c>
      <c r="G2896" s="450">
        <f t="shared" si="136"/>
        <v>57.34</v>
      </c>
      <c r="N2896">
        <v>57.34</v>
      </c>
      <c r="O2896">
        <v>57.34</v>
      </c>
    </row>
    <row r="2897" spans="1:15">
      <c r="A2897" s="452">
        <v>44510</v>
      </c>
      <c r="B2897" s="453" t="s">
        <v>3639</v>
      </c>
      <c r="C2897" s="452" t="s">
        <v>49</v>
      </c>
      <c r="D2897" s="454">
        <f t="shared" si="137"/>
        <v>71.2</v>
      </c>
      <c r="E2897" s="450"/>
      <c r="F2897" s="450">
        <f t="shared" si="135"/>
        <v>71.2</v>
      </c>
      <c r="G2897" s="450">
        <f t="shared" si="136"/>
        <v>71.2</v>
      </c>
      <c r="N2897">
        <v>71.2</v>
      </c>
      <c r="O2897">
        <v>71.2</v>
      </c>
    </row>
    <row r="2898" spans="1:15" ht="28.8">
      <c r="A2898" s="447">
        <v>44512</v>
      </c>
      <c r="B2898" s="448" t="s">
        <v>23757</v>
      </c>
      <c r="C2898" s="447" t="s">
        <v>49</v>
      </c>
      <c r="D2898" s="449">
        <f t="shared" si="137"/>
        <v>15.89</v>
      </c>
      <c r="E2898" s="450"/>
      <c r="F2898" s="450">
        <f t="shared" si="135"/>
        <v>15.89</v>
      </c>
      <c r="G2898" s="450">
        <f t="shared" si="136"/>
        <v>15.89</v>
      </c>
      <c r="N2898">
        <v>15.89</v>
      </c>
      <c r="O2898">
        <v>15.89</v>
      </c>
    </row>
    <row r="2899" spans="1:15" ht="28.8">
      <c r="A2899" s="452">
        <v>44513</v>
      </c>
      <c r="B2899" s="453" t="s">
        <v>23758</v>
      </c>
      <c r="C2899" s="452" t="s">
        <v>49</v>
      </c>
      <c r="D2899" s="454">
        <f t="shared" si="137"/>
        <v>22.43</v>
      </c>
      <c r="E2899" s="450"/>
      <c r="F2899" s="450">
        <f t="shared" si="135"/>
        <v>22.43</v>
      </c>
      <c r="G2899" s="450">
        <f t="shared" si="136"/>
        <v>22.43</v>
      </c>
      <c r="N2899">
        <v>22.43</v>
      </c>
      <c r="O2899">
        <v>22.43</v>
      </c>
    </row>
    <row r="2900" spans="1:15" ht="28.8">
      <c r="A2900" s="447">
        <v>44514</v>
      </c>
      <c r="B2900" s="448" t="s">
        <v>23759</v>
      </c>
      <c r="C2900" s="447" t="s">
        <v>49</v>
      </c>
      <c r="D2900" s="449">
        <f t="shared" si="137"/>
        <v>25.43</v>
      </c>
      <c r="E2900" s="450"/>
      <c r="F2900" s="450">
        <f t="shared" si="135"/>
        <v>25.43</v>
      </c>
      <c r="G2900" s="450">
        <f t="shared" si="136"/>
        <v>25.43</v>
      </c>
      <c r="N2900">
        <v>25.43</v>
      </c>
      <c r="O2900">
        <v>25.43</v>
      </c>
    </row>
    <row r="2901" spans="1:15" ht="28.8">
      <c r="A2901" s="452">
        <v>44515</v>
      </c>
      <c r="B2901" s="453" t="s">
        <v>23760</v>
      </c>
      <c r="C2901" s="452" t="s">
        <v>49</v>
      </c>
      <c r="D2901" s="454">
        <f t="shared" si="137"/>
        <v>31.22</v>
      </c>
      <c r="E2901" s="450"/>
      <c r="F2901" s="450">
        <f t="shared" si="135"/>
        <v>31.22</v>
      </c>
      <c r="G2901" s="450">
        <f t="shared" si="136"/>
        <v>31.22</v>
      </c>
      <c r="N2901">
        <v>31.22</v>
      </c>
      <c r="O2901">
        <v>31.22</v>
      </c>
    </row>
    <row r="2902" spans="1:15" ht="28.8">
      <c r="A2902" s="447">
        <v>44511</v>
      </c>
      <c r="B2902" s="448" t="s">
        <v>23761</v>
      </c>
      <c r="C2902" s="447" t="s">
        <v>49</v>
      </c>
      <c r="D2902" s="449">
        <f t="shared" si="137"/>
        <v>46.22</v>
      </c>
      <c r="E2902" s="450"/>
      <c r="F2902" s="450">
        <f t="shared" si="135"/>
        <v>46.22</v>
      </c>
      <c r="G2902" s="450">
        <f t="shared" si="136"/>
        <v>46.22</v>
      </c>
      <c r="N2902">
        <v>46.22</v>
      </c>
      <c r="O2902">
        <v>46.22</v>
      </c>
    </row>
    <row r="2903" spans="1:15" ht="28.8">
      <c r="A2903" s="452">
        <v>44516</v>
      </c>
      <c r="B2903" s="453" t="s">
        <v>23762</v>
      </c>
      <c r="C2903" s="452" t="s">
        <v>49</v>
      </c>
      <c r="D2903" s="454">
        <f t="shared" si="137"/>
        <v>62.46</v>
      </c>
      <c r="E2903" s="450"/>
      <c r="F2903" s="450">
        <f t="shared" si="135"/>
        <v>62.46</v>
      </c>
      <c r="G2903" s="450">
        <f t="shared" si="136"/>
        <v>62.46</v>
      </c>
      <c r="N2903">
        <v>62.46</v>
      </c>
      <c r="O2903">
        <v>62.46</v>
      </c>
    </row>
    <row r="2904" spans="1:15" ht="28.8">
      <c r="A2904" s="447">
        <v>44517</v>
      </c>
      <c r="B2904" s="448" t="s">
        <v>23763</v>
      </c>
      <c r="C2904" s="447" t="s">
        <v>49</v>
      </c>
      <c r="D2904" s="449">
        <f t="shared" si="137"/>
        <v>77.91</v>
      </c>
      <c r="E2904" s="450"/>
      <c r="F2904" s="450">
        <f t="shared" si="135"/>
        <v>77.91</v>
      </c>
      <c r="G2904" s="450">
        <f t="shared" si="136"/>
        <v>77.91</v>
      </c>
      <c r="N2904">
        <v>77.91</v>
      </c>
      <c r="O2904">
        <v>77.91</v>
      </c>
    </row>
    <row r="2905" spans="1:15">
      <c r="A2905" s="452">
        <v>11479</v>
      </c>
      <c r="B2905" s="453" t="s">
        <v>3640</v>
      </c>
      <c r="C2905" s="452" t="s">
        <v>950</v>
      </c>
      <c r="D2905" s="454">
        <f t="shared" si="137"/>
        <v>41.24</v>
      </c>
      <c r="E2905" s="450"/>
      <c r="F2905" s="450">
        <f t="shared" si="135"/>
        <v>41.24</v>
      </c>
      <c r="G2905" s="450">
        <f t="shared" si="136"/>
        <v>41.24</v>
      </c>
      <c r="K2905">
        <v>41.24</v>
      </c>
      <c r="L2905">
        <v>41.24</v>
      </c>
      <c r="N2905">
        <v>42.3</v>
      </c>
      <c r="O2905">
        <v>42.3</v>
      </c>
    </row>
    <row r="2906" spans="1:15">
      <c r="A2906" s="447">
        <v>11481</v>
      </c>
      <c r="B2906" s="448" t="s">
        <v>3641</v>
      </c>
      <c r="C2906" s="447" t="s">
        <v>950</v>
      </c>
      <c r="D2906" s="449">
        <f t="shared" si="137"/>
        <v>37.31</v>
      </c>
      <c r="E2906" s="450"/>
      <c r="F2906" s="450">
        <f t="shared" si="135"/>
        <v>37.31</v>
      </c>
      <c r="G2906" s="450">
        <f t="shared" si="136"/>
        <v>37.31</v>
      </c>
      <c r="K2906">
        <v>37.31</v>
      </c>
      <c r="L2906">
        <v>37.31</v>
      </c>
      <c r="N2906">
        <v>38.270000000000003</v>
      </c>
      <c r="O2906">
        <v>38.270000000000003</v>
      </c>
    </row>
    <row r="2907" spans="1:15">
      <c r="A2907" s="452">
        <v>43609</v>
      </c>
      <c r="B2907" s="453" t="s">
        <v>3642</v>
      </c>
      <c r="C2907" s="452" t="s">
        <v>950</v>
      </c>
      <c r="D2907" s="454">
        <f t="shared" si="137"/>
        <v>37.31</v>
      </c>
      <c r="E2907" s="450"/>
      <c r="F2907" s="450">
        <f t="shared" si="135"/>
        <v>37.31</v>
      </c>
      <c r="G2907" s="450">
        <f t="shared" si="136"/>
        <v>37.31</v>
      </c>
      <c r="K2907">
        <v>37.31</v>
      </c>
      <c r="L2907">
        <v>37.31</v>
      </c>
      <c r="N2907">
        <v>38.270000000000003</v>
      </c>
      <c r="O2907">
        <v>38.270000000000003</v>
      </c>
    </row>
    <row r="2908" spans="1:15">
      <c r="A2908" s="447">
        <v>11478</v>
      </c>
      <c r="B2908" s="448" t="s">
        <v>3643</v>
      </c>
      <c r="C2908" s="447" t="s">
        <v>950</v>
      </c>
      <c r="D2908" s="449">
        <f t="shared" si="137"/>
        <v>70.77</v>
      </c>
      <c r="E2908" s="450"/>
      <c r="F2908" s="450">
        <f t="shared" si="135"/>
        <v>70.77</v>
      </c>
      <c r="G2908" s="450">
        <f t="shared" si="136"/>
        <v>70.77</v>
      </c>
      <c r="K2908">
        <v>70.77</v>
      </c>
      <c r="L2908">
        <v>70.77</v>
      </c>
      <c r="N2908">
        <v>72.58</v>
      </c>
      <c r="O2908">
        <v>72.58</v>
      </c>
    </row>
    <row r="2909" spans="1:15">
      <c r="A2909" s="452">
        <v>43608</v>
      </c>
      <c r="B2909" s="453" t="s">
        <v>3644</v>
      </c>
      <c r="C2909" s="452" t="s">
        <v>950</v>
      </c>
      <c r="D2909" s="454">
        <f t="shared" si="137"/>
        <v>54</v>
      </c>
      <c r="E2909" s="450"/>
      <c r="F2909" s="450">
        <f t="shared" si="135"/>
        <v>54</v>
      </c>
      <c r="G2909" s="450">
        <f t="shared" si="136"/>
        <v>54</v>
      </c>
      <c r="K2909">
        <v>54</v>
      </c>
      <c r="L2909">
        <v>54</v>
      </c>
      <c r="N2909">
        <v>55.38</v>
      </c>
      <c r="O2909">
        <v>55.38</v>
      </c>
    </row>
    <row r="2910" spans="1:15">
      <c r="A2910" s="447">
        <v>11476</v>
      </c>
      <c r="B2910" s="448" t="s">
        <v>3645</v>
      </c>
      <c r="C2910" s="447" t="s">
        <v>950</v>
      </c>
      <c r="D2910" s="449">
        <f t="shared" si="137"/>
        <v>54</v>
      </c>
      <c r="E2910" s="450"/>
      <c r="F2910" s="450">
        <f t="shared" si="135"/>
        <v>54</v>
      </c>
      <c r="G2910" s="450">
        <f t="shared" si="136"/>
        <v>54</v>
      </c>
      <c r="K2910">
        <v>54</v>
      </c>
      <c r="L2910">
        <v>54</v>
      </c>
      <c r="N2910">
        <v>55.38</v>
      </c>
      <c r="O2910">
        <v>55.38</v>
      </c>
    </row>
    <row r="2911" spans="1:15">
      <c r="A2911" s="452">
        <v>40637</v>
      </c>
      <c r="B2911" s="453" t="s">
        <v>3646</v>
      </c>
      <c r="C2911" s="452" t="s">
        <v>950</v>
      </c>
      <c r="D2911" s="454">
        <f t="shared" si="137"/>
        <v>900957.15</v>
      </c>
      <c r="E2911" s="450"/>
      <c r="F2911" s="450">
        <f t="shared" si="135"/>
        <v>900957.15</v>
      </c>
      <c r="G2911" s="450">
        <f t="shared" si="136"/>
        <v>900957.15</v>
      </c>
      <c r="N2911">
        <v>900957.15</v>
      </c>
      <c r="O2911">
        <v>900957.15</v>
      </c>
    </row>
    <row r="2912" spans="1:15" ht="28.8">
      <c r="A2912" s="447">
        <v>13836</v>
      </c>
      <c r="B2912" s="448" t="s">
        <v>3647</v>
      </c>
      <c r="C2912" s="447" t="s">
        <v>950</v>
      </c>
      <c r="D2912" s="449">
        <f t="shared" si="137"/>
        <v>66337.070000000007</v>
      </c>
      <c r="E2912" s="450"/>
      <c r="F2912" s="450">
        <f t="shared" si="135"/>
        <v>66337.070000000007</v>
      </c>
      <c r="G2912" s="450">
        <f t="shared" si="136"/>
        <v>66337.070000000007</v>
      </c>
      <c r="N2912">
        <v>66337.070000000007</v>
      </c>
      <c r="O2912">
        <v>66337.070000000007</v>
      </c>
    </row>
    <row r="2913" spans="1:15" ht="43.2">
      <c r="A2913" s="452">
        <v>39813</v>
      </c>
      <c r="B2913" s="453" t="s">
        <v>3648</v>
      </c>
      <c r="C2913" s="452" t="s">
        <v>950</v>
      </c>
      <c r="D2913" s="454">
        <f t="shared" si="137"/>
        <v>38997.879999999997</v>
      </c>
      <c r="E2913" s="450"/>
      <c r="F2913" s="450">
        <f t="shared" si="135"/>
        <v>38997.879999999997</v>
      </c>
      <c r="G2913" s="450">
        <f t="shared" si="136"/>
        <v>38997.879999999997</v>
      </c>
      <c r="N2913">
        <v>38997.879999999997</v>
      </c>
      <c r="O2913">
        <v>38997.879999999997</v>
      </c>
    </row>
    <row r="2914" spans="1:15">
      <c r="A2914" s="447">
        <v>12868</v>
      </c>
      <c r="B2914" s="448" t="s">
        <v>3649</v>
      </c>
      <c r="C2914" s="447" t="s">
        <v>1098</v>
      </c>
      <c r="D2914" s="449">
        <f t="shared" si="137"/>
        <v>20.65</v>
      </c>
      <c r="E2914" s="450"/>
      <c r="F2914" s="450">
        <f t="shared" ref="F2914:F2977" si="138">IF(K2914&gt;0,K2914,N2914)</f>
        <v>19.2</v>
      </c>
      <c r="G2914" s="450">
        <f t="shared" ref="G2914:G2977" si="139">IF(L2914&gt;0,L2914,O2914)</f>
        <v>20.65</v>
      </c>
      <c r="K2914">
        <v>19.2</v>
      </c>
      <c r="L2914">
        <v>20.65</v>
      </c>
      <c r="N2914">
        <v>24.1</v>
      </c>
      <c r="O2914">
        <v>26.03</v>
      </c>
    </row>
    <row r="2915" spans="1:15">
      <c r="A2915" s="452">
        <v>40916</v>
      </c>
      <c r="B2915" s="453" t="s">
        <v>3650</v>
      </c>
      <c r="C2915" s="452" t="s">
        <v>1100</v>
      </c>
      <c r="D2915" s="454">
        <f t="shared" si="137"/>
        <v>3716.22</v>
      </c>
      <c r="E2915" s="450"/>
      <c r="F2915" s="450">
        <f t="shared" si="138"/>
        <v>3454.94</v>
      </c>
      <c r="G2915" s="450">
        <f t="shared" si="139"/>
        <v>3716.22</v>
      </c>
      <c r="K2915">
        <v>3454.94</v>
      </c>
      <c r="L2915">
        <v>3716.22</v>
      </c>
      <c r="N2915">
        <v>4223.0200000000004</v>
      </c>
      <c r="O2915">
        <v>4560.57</v>
      </c>
    </row>
    <row r="2916" spans="1:15">
      <c r="A2916" s="447">
        <v>4755</v>
      </c>
      <c r="B2916" s="448" t="s">
        <v>3651</v>
      </c>
      <c r="C2916" s="447" t="s">
        <v>1098</v>
      </c>
      <c r="D2916" s="449">
        <f t="shared" si="137"/>
        <v>22.29</v>
      </c>
      <c r="E2916" s="450"/>
      <c r="F2916" s="450">
        <f t="shared" si="138"/>
        <v>20.73</v>
      </c>
      <c r="G2916" s="450">
        <f t="shared" si="139"/>
        <v>22.29</v>
      </c>
      <c r="K2916">
        <v>20.73</v>
      </c>
      <c r="L2916">
        <v>22.29</v>
      </c>
      <c r="N2916">
        <v>24.96</v>
      </c>
      <c r="O2916">
        <v>26.96</v>
      </c>
    </row>
    <row r="2917" spans="1:15">
      <c r="A2917" s="452">
        <v>41067</v>
      </c>
      <c r="B2917" s="453" t="s">
        <v>3652</v>
      </c>
      <c r="C2917" s="452" t="s">
        <v>1100</v>
      </c>
      <c r="D2917" s="454">
        <f t="shared" si="137"/>
        <v>4009.79</v>
      </c>
      <c r="E2917" s="450"/>
      <c r="F2917" s="450">
        <f t="shared" si="138"/>
        <v>3727.86</v>
      </c>
      <c r="G2917" s="450">
        <f t="shared" si="139"/>
        <v>4009.79</v>
      </c>
      <c r="K2917">
        <v>3727.86</v>
      </c>
      <c r="L2917">
        <v>4009.79</v>
      </c>
      <c r="N2917">
        <v>4376.09</v>
      </c>
      <c r="O2917">
        <v>4725.88</v>
      </c>
    </row>
    <row r="2918" spans="1:15">
      <c r="A2918" s="447">
        <v>45240</v>
      </c>
      <c r="B2918" s="448" t="s">
        <v>23764</v>
      </c>
      <c r="C2918" s="447" t="s">
        <v>950</v>
      </c>
      <c r="D2918" s="449">
        <f t="shared" si="137"/>
        <v>36.75</v>
      </c>
      <c r="E2918" s="450"/>
      <c r="F2918" s="450">
        <f t="shared" si="138"/>
        <v>36.75</v>
      </c>
      <c r="G2918" s="450">
        <f t="shared" si="139"/>
        <v>36.75</v>
      </c>
      <c r="K2918">
        <v>36.75</v>
      </c>
      <c r="L2918">
        <v>36.75</v>
      </c>
      <c r="N2918">
        <v>34.5</v>
      </c>
      <c r="O2918">
        <v>34.5</v>
      </c>
    </row>
    <row r="2919" spans="1:15">
      <c r="A2919" s="452">
        <v>45228</v>
      </c>
      <c r="B2919" s="453" t="s">
        <v>23765</v>
      </c>
      <c r="C2919" s="452" t="s">
        <v>950</v>
      </c>
      <c r="D2919" s="454">
        <f t="shared" si="137"/>
        <v>31.41</v>
      </c>
      <c r="E2919" s="450"/>
      <c r="F2919" s="450">
        <f t="shared" si="138"/>
        <v>31.41</v>
      </c>
      <c r="G2919" s="450">
        <f t="shared" si="139"/>
        <v>31.41</v>
      </c>
      <c r="K2919">
        <v>31.41</v>
      </c>
      <c r="L2919">
        <v>31.41</v>
      </c>
      <c r="N2919">
        <v>29.48</v>
      </c>
      <c r="O2919">
        <v>29.48</v>
      </c>
    </row>
    <row r="2920" spans="1:15" ht="28.8">
      <c r="A2920" s="447">
        <v>45241</v>
      </c>
      <c r="B2920" s="448" t="s">
        <v>23766</v>
      </c>
      <c r="C2920" s="447" t="s">
        <v>950</v>
      </c>
      <c r="D2920" s="449">
        <f t="shared" si="137"/>
        <v>45.19</v>
      </c>
      <c r="E2920" s="450"/>
      <c r="F2920" s="450">
        <f t="shared" si="138"/>
        <v>45.19</v>
      </c>
      <c r="G2920" s="450">
        <f t="shared" si="139"/>
        <v>45.19</v>
      </c>
      <c r="K2920">
        <v>45.19</v>
      </c>
      <c r="L2920">
        <v>45.19</v>
      </c>
      <c r="N2920">
        <v>42.42</v>
      </c>
      <c r="O2920">
        <v>42.42</v>
      </c>
    </row>
    <row r="2921" spans="1:15">
      <c r="A2921" s="452">
        <v>38463</v>
      </c>
      <c r="B2921" s="453" t="s">
        <v>3653</v>
      </c>
      <c r="C2921" s="452" t="s">
        <v>950</v>
      </c>
      <c r="D2921" s="454">
        <f t="shared" si="137"/>
        <v>63.37</v>
      </c>
      <c r="E2921" s="450"/>
      <c r="F2921" s="450">
        <f t="shared" si="138"/>
        <v>63.37</v>
      </c>
      <c r="G2921" s="450">
        <f t="shared" si="139"/>
        <v>63.37</v>
      </c>
      <c r="K2921">
        <v>63.37</v>
      </c>
      <c r="L2921">
        <v>63.37</v>
      </c>
      <c r="N2921">
        <v>44.02</v>
      </c>
      <c r="O2921">
        <v>44.02</v>
      </c>
    </row>
    <row r="2922" spans="1:15" ht="28.8">
      <c r="A2922" s="447">
        <v>40703</v>
      </c>
      <c r="B2922" s="448" t="s">
        <v>3654</v>
      </c>
      <c r="C2922" s="447" t="s">
        <v>950</v>
      </c>
      <c r="D2922" s="449">
        <f t="shared" si="137"/>
        <v>12739.53</v>
      </c>
      <c r="E2922" s="450"/>
      <c r="F2922" s="450">
        <f t="shared" si="138"/>
        <v>12739.53</v>
      </c>
      <c r="G2922" s="450">
        <f t="shared" si="139"/>
        <v>12739.53</v>
      </c>
      <c r="K2922">
        <v>12739.53</v>
      </c>
      <c r="L2922">
        <v>12739.53</v>
      </c>
      <c r="N2922">
        <v>10449</v>
      </c>
      <c r="O2922">
        <v>10449</v>
      </c>
    </row>
    <row r="2923" spans="1:15">
      <c r="A2923" s="452">
        <v>11616</v>
      </c>
      <c r="B2923" s="453" t="s">
        <v>3655</v>
      </c>
      <c r="C2923" s="452" t="s">
        <v>950</v>
      </c>
      <c r="D2923" s="454">
        <f t="shared" si="137"/>
        <v>15216.78</v>
      </c>
      <c r="E2923" s="450"/>
      <c r="F2923" s="450">
        <f t="shared" si="138"/>
        <v>15216.78</v>
      </c>
      <c r="G2923" s="450">
        <f t="shared" si="139"/>
        <v>15216.78</v>
      </c>
      <c r="K2923">
        <v>15216.78</v>
      </c>
      <c r="L2923">
        <v>15216.78</v>
      </c>
      <c r="N2923">
        <v>12480.84</v>
      </c>
      <c r="O2923">
        <v>12480.84</v>
      </c>
    </row>
    <row r="2924" spans="1:15">
      <c r="A2924" s="447">
        <v>41898</v>
      </c>
      <c r="B2924" s="448" t="s">
        <v>3656</v>
      </c>
      <c r="C2924" s="447" t="s">
        <v>950</v>
      </c>
      <c r="D2924" s="449">
        <f t="shared" si="137"/>
        <v>7515.38</v>
      </c>
      <c r="E2924" s="450"/>
      <c r="F2924" s="450">
        <f t="shared" si="138"/>
        <v>7515.38</v>
      </c>
      <c r="G2924" s="450">
        <f t="shared" si="139"/>
        <v>7515.38</v>
      </c>
      <c r="K2924">
        <v>7515.38</v>
      </c>
      <c r="L2924">
        <v>7515.38</v>
      </c>
      <c r="N2924">
        <v>6164.14</v>
      </c>
      <c r="O2924">
        <v>6164.14</v>
      </c>
    </row>
    <row r="2925" spans="1:15">
      <c r="A2925" s="452">
        <v>45304</v>
      </c>
      <c r="B2925" s="453" t="s">
        <v>23767</v>
      </c>
      <c r="C2925" s="452" t="s">
        <v>950</v>
      </c>
      <c r="D2925" s="454">
        <f t="shared" si="137"/>
        <v>12928.7</v>
      </c>
      <c r="E2925" s="450"/>
      <c r="F2925" s="450">
        <f t="shared" si="138"/>
        <v>12928.7</v>
      </c>
      <c r="G2925" s="450">
        <f t="shared" si="139"/>
        <v>12928.7</v>
      </c>
      <c r="K2925">
        <v>12928.7</v>
      </c>
      <c r="L2925">
        <v>12928.7</v>
      </c>
      <c r="N2925">
        <v>10604.16</v>
      </c>
      <c r="O2925">
        <v>10604.16</v>
      </c>
    </row>
    <row r="2926" spans="1:15" ht="28.8">
      <c r="A2926" s="447">
        <v>36141</v>
      </c>
      <c r="B2926" s="448" t="s">
        <v>3657</v>
      </c>
      <c r="C2926" s="447" t="s">
        <v>950</v>
      </c>
      <c r="D2926" s="449">
        <f t="shared" si="137"/>
        <v>131.5</v>
      </c>
      <c r="E2926" s="450"/>
      <c r="F2926" s="450">
        <f t="shared" si="138"/>
        <v>131.5</v>
      </c>
      <c r="G2926" s="450">
        <f t="shared" si="139"/>
        <v>131.5</v>
      </c>
      <c r="K2926">
        <v>131.5</v>
      </c>
      <c r="L2926">
        <v>131.5</v>
      </c>
      <c r="N2926">
        <v>100.54</v>
      </c>
      <c r="O2926">
        <v>100.54</v>
      </c>
    </row>
    <row r="2927" spans="1:15">
      <c r="A2927" s="452">
        <v>45211</v>
      </c>
      <c r="B2927" s="453" t="s">
        <v>23768</v>
      </c>
      <c r="C2927" s="452" t="s">
        <v>950</v>
      </c>
      <c r="D2927" s="454">
        <f t="shared" si="137"/>
        <v>119.52</v>
      </c>
      <c r="E2927" s="450"/>
      <c r="F2927" s="450">
        <f t="shared" si="138"/>
        <v>119.52</v>
      </c>
      <c r="G2927" s="450">
        <f t="shared" si="139"/>
        <v>119.52</v>
      </c>
      <c r="K2927">
        <v>119.52</v>
      </c>
      <c r="L2927">
        <v>119.52</v>
      </c>
      <c r="N2927">
        <v>91.37</v>
      </c>
      <c r="O2927">
        <v>91.37</v>
      </c>
    </row>
    <row r="2928" spans="1:15">
      <c r="A2928" s="447">
        <v>43651</v>
      </c>
      <c r="B2928" s="448" t="s">
        <v>3658</v>
      </c>
      <c r="C2928" s="447" t="s">
        <v>998</v>
      </c>
      <c r="D2928" s="449">
        <f t="shared" si="137"/>
        <v>6.47</v>
      </c>
      <c r="E2928" s="450"/>
      <c r="F2928" s="450">
        <f t="shared" si="138"/>
        <v>6.47</v>
      </c>
      <c r="G2928" s="450">
        <f t="shared" si="139"/>
        <v>6.47</v>
      </c>
      <c r="K2928">
        <v>6.47</v>
      </c>
      <c r="L2928">
        <v>6.47</v>
      </c>
      <c r="N2928">
        <v>7.19</v>
      </c>
      <c r="O2928">
        <v>7.19</v>
      </c>
    </row>
    <row r="2929" spans="1:15">
      <c r="A2929" s="452">
        <v>43626</v>
      </c>
      <c r="B2929" s="453" t="s">
        <v>3659</v>
      </c>
      <c r="C2929" s="452" t="s">
        <v>998</v>
      </c>
      <c r="D2929" s="454">
        <f t="shared" si="137"/>
        <v>3.6</v>
      </c>
      <c r="E2929" s="450"/>
      <c r="F2929" s="450">
        <f t="shared" si="138"/>
        <v>3.6</v>
      </c>
      <c r="G2929" s="450">
        <f t="shared" si="139"/>
        <v>3.6</v>
      </c>
      <c r="K2929">
        <v>3.6</v>
      </c>
      <c r="L2929">
        <v>3.6</v>
      </c>
      <c r="N2929">
        <v>4</v>
      </c>
      <c r="O2929">
        <v>4</v>
      </c>
    </row>
    <row r="2930" spans="1:15" ht="28.8">
      <c r="A2930" s="447">
        <v>39434</v>
      </c>
      <c r="B2930" s="448" t="s">
        <v>3660</v>
      </c>
      <c r="C2930" s="447" t="s">
        <v>998</v>
      </c>
      <c r="D2930" s="449">
        <f t="shared" si="137"/>
        <v>5.1100000000000003</v>
      </c>
      <c r="E2930" s="450"/>
      <c r="F2930" s="450">
        <f t="shared" si="138"/>
        <v>5.1100000000000003</v>
      </c>
      <c r="G2930" s="450">
        <f t="shared" si="139"/>
        <v>5.1100000000000003</v>
      </c>
      <c r="K2930">
        <v>5.1100000000000003</v>
      </c>
      <c r="L2930">
        <v>5.1100000000000003</v>
      </c>
      <c r="N2930">
        <v>3.44</v>
      </c>
      <c r="O2930">
        <v>3.44</v>
      </c>
    </row>
    <row r="2931" spans="1:15" ht="28.8">
      <c r="A2931" s="452">
        <v>39433</v>
      </c>
      <c r="B2931" s="453" t="s">
        <v>3661</v>
      </c>
      <c r="C2931" s="452" t="s">
        <v>998</v>
      </c>
      <c r="D2931" s="454">
        <f t="shared" si="137"/>
        <v>4.0599999999999996</v>
      </c>
      <c r="E2931" s="450"/>
      <c r="F2931" s="450">
        <f t="shared" si="138"/>
        <v>4.0599999999999996</v>
      </c>
      <c r="G2931" s="450">
        <f t="shared" si="139"/>
        <v>4.0599999999999996</v>
      </c>
      <c r="K2931">
        <v>4.0599999999999996</v>
      </c>
      <c r="L2931">
        <v>4.0599999999999996</v>
      </c>
      <c r="N2931">
        <v>2.73</v>
      </c>
      <c r="O2931">
        <v>2.73</v>
      </c>
    </row>
    <row r="2932" spans="1:15">
      <c r="A2932" s="447">
        <v>4049</v>
      </c>
      <c r="B2932" s="448" t="s">
        <v>3662</v>
      </c>
      <c r="C2932" s="447" t="s">
        <v>1000</v>
      </c>
      <c r="D2932" s="449">
        <f t="shared" si="137"/>
        <v>72.25</v>
      </c>
      <c r="E2932" s="450"/>
      <c r="F2932" s="450">
        <f t="shared" si="138"/>
        <v>72.25</v>
      </c>
      <c r="G2932" s="450">
        <f t="shared" si="139"/>
        <v>72.25</v>
      </c>
      <c r="K2932">
        <v>72.25</v>
      </c>
      <c r="L2932">
        <v>72.25</v>
      </c>
      <c r="N2932">
        <v>80.28</v>
      </c>
      <c r="O2932">
        <v>80.28</v>
      </c>
    </row>
    <row r="2933" spans="1:15">
      <c r="A2933" s="452">
        <v>38120</v>
      </c>
      <c r="B2933" s="453" t="s">
        <v>3663</v>
      </c>
      <c r="C2933" s="452" t="s">
        <v>998</v>
      </c>
      <c r="D2933" s="454">
        <f t="shared" si="137"/>
        <v>112.94</v>
      </c>
      <c r="E2933" s="450"/>
      <c r="F2933" s="450">
        <f t="shared" si="138"/>
        <v>112.94</v>
      </c>
      <c r="G2933" s="450">
        <f t="shared" si="139"/>
        <v>112.94</v>
      </c>
      <c r="N2933">
        <v>112.94</v>
      </c>
      <c r="O2933">
        <v>112.94</v>
      </c>
    </row>
    <row r="2934" spans="1:15">
      <c r="A2934" s="447">
        <v>43652</v>
      </c>
      <c r="B2934" s="448" t="s">
        <v>3664</v>
      </c>
      <c r="C2934" s="447" t="s">
        <v>998</v>
      </c>
      <c r="D2934" s="449">
        <f t="shared" si="137"/>
        <v>14.51</v>
      </c>
      <c r="E2934" s="450"/>
      <c r="F2934" s="450">
        <f t="shared" si="138"/>
        <v>14.51</v>
      </c>
      <c r="G2934" s="450">
        <f t="shared" si="139"/>
        <v>14.51</v>
      </c>
      <c r="K2934">
        <v>14.51</v>
      </c>
      <c r="L2934">
        <v>14.51</v>
      </c>
      <c r="N2934">
        <v>16.12</v>
      </c>
      <c r="O2934">
        <v>16.12</v>
      </c>
    </row>
    <row r="2935" spans="1:15">
      <c r="A2935" s="452">
        <v>10498</v>
      </c>
      <c r="B2935" s="453" t="s">
        <v>3665</v>
      </c>
      <c r="C2935" s="452" t="s">
        <v>998</v>
      </c>
      <c r="D2935" s="454">
        <f t="shared" si="137"/>
        <v>16.04</v>
      </c>
      <c r="E2935" s="450"/>
      <c r="F2935" s="450">
        <f t="shared" si="138"/>
        <v>16.04</v>
      </c>
      <c r="G2935" s="450">
        <f t="shared" si="139"/>
        <v>16.04</v>
      </c>
      <c r="K2935">
        <v>16.04</v>
      </c>
      <c r="L2935">
        <v>16.04</v>
      </c>
      <c r="N2935">
        <v>11.46</v>
      </c>
      <c r="O2935">
        <v>11.46</v>
      </c>
    </row>
    <row r="2936" spans="1:15">
      <c r="A2936" s="447">
        <v>4823</v>
      </c>
      <c r="B2936" s="448" t="s">
        <v>3666</v>
      </c>
      <c r="C2936" s="447" t="s">
        <v>998</v>
      </c>
      <c r="D2936" s="449">
        <f t="shared" si="137"/>
        <v>41.01</v>
      </c>
      <c r="E2936" s="450"/>
      <c r="F2936" s="450">
        <f t="shared" si="138"/>
        <v>41.01</v>
      </c>
      <c r="G2936" s="450">
        <f t="shared" si="139"/>
        <v>41.01</v>
      </c>
      <c r="K2936">
        <v>41.01</v>
      </c>
      <c r="L2936">
        <v>41.01</v>
      </c>
      <c r="N2936">
        <v>35.76</v>
      </c>
      <c r="O2936">
        <v>35.76</v>
      </c>
    </row>
    <row r="2937" spans="1:15">
      <c r="A2937" s="452">
        <v>38877</v>
      </c>
      <c r="B2937" s="453" t="s">
        <v>3667</v>
      </c>
      <c r="C2937" s="452" t="s">
        <v>998</v>
      </c>
      <c r="D2937" s="454">
        <f t="shared" si="137"/>
        <v>7.8</v>
      </c>
      <c r="E2937" s="450"/>
      <c r="F2937" s="450">
        <f t="shared" si="138"/>
        <v>7.8</v>
      </c>
      <c r="G2937" s="450">
        <f t="shared" si="139"/>
        <v>7.8</v>
      </c>
      <c r="K2937">
        <v>7.8</v>
      </c>
      <c r="L2937">
        <v>7.8</v>
      </c>
      <c r="N2937">
        <v>8.11</v>
      </c>
      <c r="O2937">
        <v>8.11</v>
      </c>
    </row>
    <row r="2938" spans="1:15" ht="28.8">
      <c r="A2938" s="447">
        <v>34546</v>
      </c>
      <c r="B2938" s="448" t="s">
        <v>3668</v>
      </c>
      <c r="C2938" s="447" t="s">
        <v>998</v>
      </c>
      <c r="D2938" s="449">
        <f t="shared" si="137"/>
        <v>8.02</v>
      </c>
      <c r="E2938" s="450"/>
      <c r="F2938" s="450">
        <f t="shared" si="138"/>
        <v>8.02</v>
      </c>
      <c r="G2938" s="450">
        <f t="shared" si="139"/>
        <v>8.02</v>
      </c>
      <c r="K2938">
        <v>8.02</v>
      </c>
      <c r="L2938">
        <v>8.02</v>
      </c>
      <c r="N2938">
        <v>8.34</v>
      </c>
      <c r="O2938">
        <v>8.34</v>
      </c>
    </row>
    <row r="2939" spans="1:15">
      <c r="A2939" s="452">
        <v>41387</v>
      </c>
      <c r="B2939" s="453" t="s">
        <v>3669</v>
      </c>
      <c r="C2939" s="452" t="s">
        <v>994</v>
      </c>
      <c r="D2939" s="454">
        <f t="shared" si="137"/>
        <v>62.43</v>
      </c>
      <c r="E2939" s="450"/>
      <c r="F2939" s="450">
        <f t="shared" si="138"/>
        <v>62.43</v>
      </c>
      <c r="G2939" s="450">
        <f t="shared" si="139"/>
        <v>62.43</v>
      </c>
      <c r="K2939">
        <v>62.43</v>
      </c>
      <c r="L2939">
        <v>62.43</v>
      </c>
      <c r="N2939">
        <v>51.47</v>
      </c>
      <c r="O2939">
        <v>51.47</v>
      </c>
    </row>
    <row r="2940" spans="1:15">
      <c r="A2940" s="447">
        <v>41388</v>
      </c>
      <c r="B2940" s="448" t="s">
        <v>3670</v>
      </c>
      <c r="C2940" s="447" t="s">
        <v>994</v>
      </c>
      <c r="D2940" s="449">
        <f t="shared" si="137"/>
        <v>74.91</v>
      </c>
      <c r="E2940" s="450"/>
      <c r="F2940" s="450">
        <f t="shared" si="138"/>
        <v>74.91</v>
      </c>
      <c r="G2940" s="450">
        <f t="shared" si="139"/>
        <v>74.91</v>
      </c>
      <c r="K2940">
        <v>74.91</v>
      </c>
      <c r="L2940">
        <v>74.91</v>
      </c>
      <c r="N2940">
        <v>61.75</v>
      </c>
      <c r="O2940">
        <v>61.75</v>
      </c>
    </row>
    <row r="2941" spans="1:15">
      <c r="A2941" s="452">
        <v>41380</v>
      </c>
      <c r="B2941" s="453" t="s">
        <v>3671</v>
      </c>
      <c r="C2941" s="452" t="s">
        <v>950</v>
      </c>
      <c r="D2941" s="454">
        <f t="shared" si="137"/>
        <v>498.38</v>
      </c>
      <c r="E2941" s="450"/>
      <c r="F2941" s="450">
        <f t="shared" si="138"/>
        <v>498.38</v>
      </c>
      <c r="G2941" s="450">
        <f t="shared" si="139"/>
        <v>498.38</v>
      </c>
      <c r="K2941">
        <v>498.38</v>
      </c>
      <c r="L2941">
        <v>498.38</v>
      </c>
      <c r="N2941">
        <v>410.85</v>
      </c>
      <c r="O2941">
        <v>410.85</v>
      </c>
    </row>
    <row r="2942" spans="1:15">
      <c r="A2942" s="447">
        <v>41381</v>
      </c>
      <c r="B2942" s="448" t="s">
        <v>3672</v>
      </c>
      <c r="C2942" s="447" t="s">
        <v>950</v>
      </c>
      <c r="D2942" s="449">
        <f t="shared" si="137"/>
        <v>522.12</v>
      </c>
      <c r="E2942" s="450"/>
      <c r="F2942" s="450">
        <f t="shared" si="138"/>
        <v>522.12</v>
      </c>
      <c r="G2942" s="450">
        <f t="shared" si="139"/>
        <v>522.12</v>
      </c>
      <c r="K2942">
        <v>522.12</v>
      </c>
      <c r="L2942">
        <v>522.12</v>
      </c>
      <c r="N2942">
        <v>430.42</v>
      </c>
      <c r="O2942">
        <v>430.42</v>
      </c>
    </row>
    <row r="2943" spans="1:15">
      <c r="A2943" s="452">
        <v>41382</v>
      </c>
      <c r="B2943" s="453" t="s">
        <v>3673</v>
      </c>
      <c r="C2943" s="452" t="s">
        <v>950</v>
      </c>
      <c r="D2943" s="454">
        <f t="shared" si="137"/>
        <v>505.38</v>
      </c>
      <c r="E2943" s="450"/>
      <c r="F2943" s="450">
        <f t="shared" si="138"/>
        <v>505.38</v>
      </c>
      <c r="G2943" s="450">
        <f t="shared" si="139"/>
        <v>505.38</v>
      </c>
      <c r="K2943">
        <v>505.38</v>
      </c>
      <c r="L2943">
        <v>505.38</v>
      </c>
      <c r="N2943">
        <v>416.62</v>
      </c>
      <c r="O2943">
        <v>416.62</v>
      </c>
    </row>
    <row r="2944" spans="1:15">
      <c r="A2944" s="447">
        <v>41383</v>
      </c>
      <c r="B2944" s="448" t="s">
        <v>3674</v>
      </c>
      <c r="C2944" s="447" t="s">
        <v>950</v>
      </c>
      <c r="D2944" s="449">
        <f t="shared" si="137"/>
        <v>685.95</v>
      </c>
      <c r="E2944" s="450"/>
      <c r="F2944" s="450">
        <f t="shared" si="138"/>
        <v>685.95</v>
      </c>
      <c r="G2944" s="450">
        <f t="shared" si="139"/>
        <v>685.95</v>
      </c>
      <c r="K2944">
        <v>685.95</v>
      </c>
      <c r="L2944">
        <v>685.95</v>
      </c>
      <c r="N2944">
        <v>565.47</v>
      </c>
      <c r="O2944">
        <v>565.47</v>
      </c>
    </row>
    <row r="2945" spans="1:15">
      <c r="A2945" s="452">
        <v>41385</v>
      </c>
      <c r="B2945" s="453" t="s">
        <v>3675</v>
      </c>
      <c r="C2945" s="452" t="s">
        <v>950</v>
      </c>
      <c r="D2945" s="454">
        <f t="shared" si="137"/>
        <v>853.58</v>
      </c>
      <c r="E2945" s="450"/>
      <c r="F2945" s="450">
        <f t="shared" si="138"/>
        <v>853.58</v>
      </c>
      <c r="G2945" s="450">
        <f t="shared" si="139"/>
        <v>853.58</v>
      </c>
      <c r="K2945">
        <v>853.58</v>
      </c>
      <c r="L2945">
        <v>853.58</v>
      </c>
      <c r="N2945">
        <v>703.66</v>
      </c>
      <c r="O2945">
        <v>703.66</v>
      </c>
    </row>
    <row r="2946" spans="1:15">
      <c r="A2946" s="447">
        <v>4058</v>
      </c>
      <c r="B2946" s="448" t="s">
        <v>3676</v>
      </c>
      <c r="C2946" s="447" t="s">
        <v>1098</v>
      </c>
      <c r="D2946" s="449">
        <f t="shared" si="137"/>
        <v>29.3</v>
      </c>
      <c r="E2946" s="450"/>
      <c r="F2946" s="450">
        <f t="shared" si="138"/>
        <v>27.24</v>
      </c>
      <c r="G2946" s="450">
        <f t="shared" si="139"/>
        <v>29.3</v>
      </c>
      <c r="K2946">
        <v>27.24</v>
      </c>
      <c r="L2946">
        <v>29.3</v>
      </c>
      <c r="N2946">
        <v>38.6</v>
      </c>
      <c r="O2946">
        <v>41.69</v>
      </c>
    </row>
    <row r="2947" spans="1:15">
      <c r="A2947" s="452">
        <v>40974</v>
      </c>
      <c r="B2947" s="453" t="s">
        <v>3677</v>
      </c>
      <c r="C2947" s="452" t="s">
        <v>1100</v>
      </c>
      <c r="D2947" s="454">
        <f t="shared" ref="D2947:D3010" si="140">IF($I$2=$G$1,G2947,F2947)</f>
        <v>5271.64</v>
      </c>
      <c r="E2947" s="450"/>
      <c r="F2947" s="450">
        <f t="shared" si="138"/>
        <v>4900.99</v>
      </c>
      <c r="G2947" s="450">
        <f t="shared" si="139"/>
        <v>5271.64</v>
      </c>
      <c r="K2947">
        <v>4900.99</v>
      </c>
      <c r="L2947">
        <v>5271.64</v>
      </c>
      <c r="N2947">
        <v>6763.49</v>
      </c>
      <c r="O2947">
        <v>7304.11</v>
      </c>
    </row>
    <row r="2948" spans="1:15">
      <c r="A2948" s="447">
        <v>34794</v>
      </c>
      <c r="B2948" s="448" t="s">
        <v>3678</v>
      </c>
      <c r="C2948" s="447" t="s">
        <v>1098</v>
      </c>
      <c r="D2948" s="449">
        <f t="shared" si="140"/>
        <v>24.51</v>
      </c>
      <c r="E2948" s="450"/>
      <c r="F2948" s="450">
        <f t="shared" si="138"/>
        <v>22.79</v>
      </c>
      <c r="G2948" s="450">
        <f t="shared" si="139"/>
        <v>24.51</v>
      </c>
      <c r="K2948">
        <v>22.79</v>
      </c>
      <c r="L2948">
        <v>24.51</v>
      </c>
      <c r="N2948">
        <v>32.369999999999997</v>
      </c>
      <c r="O2948">
        <v>34.96</v>
      </c>
    </row>
    <row r="2949" spans="1:15">
      <c r="A2949" s="452">
        <v>40925</v>
      </c>
      <c r="B2949" s="453" t="s">
        <v>3679</v>
      </c>
      <c r="C2949" s="452" t="s">
        <v>1100</v>
      </c>
      <c r="D2949" s="454">
        <f t="shared" si="140"/>
        <v>4411.91</v>
      </c>
      <c r="E2949" s="450"/>
      <c r="F2949" s="450">
        <f t="shared" si="138"/>
        <v>4101.71</v>
      </c>
      <c r="G2949" s="450">
        <f t="shared" si="139"/>
        <v>4411.91</v>
      </c>
      <c r="K2949">
        <v>4101.71</v>
      </c>
      <c r="L2949">
        <v>4411.91</v>
      </c>
      <c r="N2949">
        <v>5673.53</v>
      </c>
      <c r="O2949">
        <v>6127.02</v>
      </c>
    </row>
    <row r="2950" spans="1:15">
      <c r="A2950" s="447">
        <v>13741</v>
      </c>
      <c r="B2950" s="448" t="s">
        <v>3680</v>
      </c>
      <c r="C2950" s="447" t="s">
        <v>950</v>
      </c>
      <c r="D2950" s="449">
        <f t="shared" si="140"/>
        <v>2775.07</v>
      </c>
      <c r="E2950" s="450"/>
      <c r="F2950" s="450">
        <f t="shared" si="138"/>
        <v>2775.07</v>
      </c>
      <c r="G2950" s="450">
        <f t="shared" si="139"/>
        <v>2775.07</v>
      </c>
      <c r="K2950">
        <v>2775.07</v>
      </c>
      <c r="L2950">
        <v>2775.07</v>
      </c>
      <c r="N2950">
        <v>2360.44</v>
      </c>
      <c r="O2950">
        <v>2360.44</v>
      </c>
    </row>
    <row r="2951" spans="1:15" ht="28.8">
      <c r="A2951" s="452">
        <v>3288</v>
      </c>
      <c r="B2951" s="453" t="s">
        <v>3681</v>
      </c>
      <c r="C2951" s="452" t="s">
        <v>994</v>
      </c>
      <c r="D2951" s="454">
        <f t="shared" si="140"/>
        <v>7.5</v>
      </c>
      <c r="E2951" s="450"/>
      <c r="F2951" s="450">
        <f t="shared" si="138"/>
        <v>7.5</v>
      </c>
      <c r="G2951" s="450">
        <f t="shared" si="139"/>
        <v>7.5</v>
      </c>
      <c r="N2951">
        <v>7.5</v>
      </c>
      <c r="O2951">
        <v>7.5</v>
      </c>
    </row>
    <row r="2952" spans="1:15" ht="28.8">
      <c r="A2952" s="447">
        <v>13587</v>
      </c>
      <c r="B2952" s="448" t="s">
        <v>3682</v>
      </c>
      <c r="C2952" s="447" t="s">
        <v>994</v>
      </c>
      <c r="D2952" s="449">
        <f t="shared" si="140"/>
        <v>4.53</v>
      </c>
      <c r="E2952" s="450"/>
      <c r="F2952" s="450">
        <f t="shared" si="138"/>
        <v>4.53</v>
      </c>
      <c r="G2952" s="450">
        <f t="shared" si="139"/>
        <v>4.53</v>
      </c>
      <c r="N2952">
        <v>4.53</v>
      </c>
      <c r="O2952">
        <v>4.53</v>
      </c>
    </row>
    <row r="2953" spans="1:15">
      <c r="A2953" s="452">
        <v>38598</v>
      </c>
      <c r="B2953" s="453" t="s">
        <v>3683</v>
      </c>
      <c r="C2953" s="452" t="s">
        <v>950</v>
      </c>
      <c r="D2953" s="454">
        <f t="shared" si="140"/>
        <v>3.78</v>
      </c>
      <c r="E2953" s="450"/>
      <c r="F2953" s="450">
        <f t="shared" si="138"/>
        <v>3.78</v>
      </c>
      <c r="G2953" s="450">
        <f t="shared" si="139"/>
        <v>3.78</v>
      </c>
      <c r="K2953">
        <v>3.78</v>
      </c>
      <c r="L2953">
        <v>3.78</v>
      </c>
      <c r="N2953">
        <v>3.41</v>
      </c>
      <c r="O2953">
        <v>3.41</v>
      </c>
    </row>
    <row r="2954" spans="1:15">
      <c r="A2954" s="447">
        <v>38595</v>
      </c>
      <c r="B2954" s="448" t="s">
        <v>3684</v>
      </c>
      <c r="C2954" s="447" t="s">
        <v>950</v>
      </c>
      <c r="D2954" s="449">
        <f t="shared" si="140"/>
        <v>3.2</v>
      </c>
      <c r="E2954" s="450"/>
      <c r="F2954" s="450">
        <f t="shared" si="138"/>
        <v>3.2</v>
      </c>
      <c r="G2954" s="450">
        <f t="shared" si="139"/>
        <v>3.2</v>
      </c>
      <c r="K2954">
        <v>3.2</v>
      </c>
      <c r="L2954">
        <v>3.2</v>
      </c>
      <c r="N2954">
        <v>2.89</v>
      </c>
      <c r="O2954">
        <v>2.89</v>
      </c>
    </row>
    <row r="2955" spans="1:15">
      <c r="A2955" s="452">
        <v>38592</v>
      </c>
      <c r="B2955" s="453" t="s">
        <v>3685</v>
      </c>
      <c r="C2955" s="452" t="s">
        <v>950</v>
      </c>
      <c r="D2955" s="454">
        <f t="shared" si="140"/>
        <v>3.23</v>
      </c>
      <c r="E2955" s="450"/>
      <c r="F2955" s="450">
        <f t="shared" si="138"/>
        <v>3.23</v>
      </c>
      <c r="G2955" s="450">
        <f t="shared" si="139"/>
        <v>3.23</v>
      </c>
      <c r="K2955">
        <v>3.23</v>
      </c>
      <c r="L2955">
        <v>3.23</v>
      </c>
      <c r="N2955">
        <v>2.92</v>
      </c>
      <c r="O2955">
        <v>2.92</v>
      </c>
    </row>
    <row r="2956" spans="1:15">
      <c r="A2956" s="447">
        <v>38588</v>
      </c>
      <c r="B2956" s="448" t="s">
        <v>3686</v>
      </c>
      <c r="C2956" s="447" t="s">
        <v>950</v>
      </c>
      <c r="D2956" s="449">
        <f t="shared" si="140"/>
        <v>2.59</v>
      </c>
      <c r="E2956" s="450"/>
      <c r="F2956" s="450">
        <f t="shared" si="138"/>
        <v>2.59</v>
      </c>
      <c r="G2956" s="450">
        <f t="shared" si="139"/>
        <v>2.59</v>
      </c>
      <c r="K2956">
        <v>2.59</v>
      </c>
      <c r="L2956">
        <v>2.59</v>
      </c>
      <c r="N2956">
        <v>2.34</v>
      </c>
      <c r="O2956">
        <v>2.34</v>
      </c>
    </row>
    <row r="2957" spans="1:15">
      <c r="A2957" s="452">
        <v>38593</v>
      </c>
      <c r="B2957" s="453" t="s">
        <v>3687</v>
      </c>
      <c r="C2957" s="452" t="s">
        <v>950</v>
      </c>
      <c r="D2957" s="454">
        <f t="shared" si="140"/>
        <v>3.57</v>
      </c>
      <c r="E2957" s="450"/>
      <c r="F2957" s="450">
        <f t="shared" si="138"/>
        <v>3.57</v>
      </c>
      <c r="G2957" s="450">
        <f t="shared" si="139"/>
        <v>3.57</v>
      </c>
      <c r="K2957">
        <v>3.57</v>
      </c>
      <c r="L2957">
        <v>3.57</v>
      </c>
      <c r="N2957">
        <v>3.23</v>
      </c>
      <c r="O2957">
        <v>3.23</v>
      </c>
    </row>
    <row r="2958" spans="1:15">
      <c r="A2958" s="447">
        <v>38589</v>
      </c>
      <c r="B2958" s="448" t="s">
        <v>3688</v>
      </c>
      <c r="C2958" s="447" t="s">
        <v>950</v>
      </c>
      <c r="D2958" s="449">
        <f t="shared" si="140"/>
        <v>2.71</v>
      </c>
      <c r="E2958" s="450"/>
      <c r="F2958" s="450">
        <f t="shared" si="138"/>
        <v>2.71</v>
      </c>
      <c r="G2958" s="450">
        <f t="shared" si="139"/>
        <v>2.71</v>
      </c>
      <c r="K2958">
        <v>2.71</v>
      </c>
      <c r="L2958">
        <v>2.71</v>
      </c>
      <c r="N2958">
        <v>2.4500000000000002</v>
      </c>
      <c r="O2958">
        <v>2.4500000000000002</v>
      </c>
    </row>
    <row r="2959" spans="1:15">
      <c r="A2959" s="452">
        <v>38594</v>
      </c>
      <c r="B2959" s="453" t="s">
        <v>3689</v>
      </c>
      <c r="C2959" s="452" t="s">
        <v>950</v>
      </c>
      <c r="D2959" s="454">
        <f t="shared" si="140"/>
        <v>5.64</v>
      </c>
      <c r="E2959" s="450"/>
      <c r="F2959" s="450">
        <f t="shared" si="138"/>
        <v>5.64</v>
      </c>
      <c r="G2959" s="450">
        <f t="shared" si="139"/>
        <v>5.64</v>
      </c>
      <c r="K2959">
        <v>5.64</v>
      </c>
      <c r="L2959">
        <v>5.64</v>
      </c>
      <c r="N2959">
        <v>5.09</v>
      </c>
      <c r="O2959">
        <v>5.09</v>
      </c>
    </row>
    <row r="2960" spans="1:15">
      <c r="A2960" s="447">
        <v>34774</v>
      </c>
      <c r="B2960" s="448" t="s">
        <v>3690</v>
      </c>
      <c r="C2960" s="447" t="s">
        <v>950</v>
      </c>
      <c r="D2960" s="449">
        <f t="shared" si="140"/>
        <v>2.5299999999999998</v>
      </c>
      <c r="E2960" s="450"/>
      <c r="F2960" s="450">
        <f t="shared" si="138"/>
        <v>2.5299999999999998</v>
      </c>
      <c r="G2960" s="450">
        <f t="shared" si="139"/>
        <v>2.5299999999999998</v>
      </c>
      <c r="K2960">
        <v>2.5299999999999998</v>
      </c>
      <c r="L2960">
        <v>2.5299999999999998</v>
      </c>
      <c r="N2960">
        <v>2.29</v>
      </c>
      <c r="O2960">
        <v>2.29</v>
      </c>
    </row>
    <row r="2961" spans="1:15">
      <c r="A2961" s="452">
        <v>34771</v>
      </c>
      <c r="B2961" s="453" t="s">
        <v>3691</v>
      </c>
      <c r="C2961" s="452" t="s">
        <v>950</v>
      </c>
      <c r="D2961" s="454">
        <f t="shared" si="140"/>
        <v>3.05</v>
      </c>
      <c r="E2961" s="450"/>
      <c r="F2961" s="450">
        <f t="shared" si="138"/>
        <v>3.05</v>
      </c>
      <c r="G2961" s="450">
        <f t="shared" si="139"/>
        <v>3.05</v>
      </c>
      <c r="K2961">
        <v>3.05</v>
      </c>
      <c r="L2961">
        <v>3.05</v>
      </c>
      <c r="N2961">
        <v>2.76</v>
      </c>
      <c r="O2961">
        <v>2.76</v>
      </c>
    </row>
    <row r="2962" spans="1:15">
      <c r="A2962" s="447">
        <v>34764</v>
      </c>
      <c r="B2962" s="448" t="s">
        <v>3692</v>
      </c>
      <c r="C2962" s="447" t="s">
        <v>950</v>
      </c>
      <c r="D2962" s="449">
        <f t="shared" si="140"/>
        <v>2</v>
      </c>
      <c r="E2962" s="450"/>
      <c r="F2962" s="450">
        <f t="shared" si="138"/>
        <v>2</v>
      </c>
      <c r="G2962" s="450">
        <f t="shared" si="139"/>
        <v>2</v>
      </c>
      <c r="K2962">
        <v>2</v>
      </c>
      <c r="L2962">
        <v>2</v>
      </c>
      <c r="N2962">
        <v>1.81</v>
      </c>
      <c r="O2962">
        <v>1.81</v>
      </c>
    </row>
    <row r="2963" spans="1:15">
      <c r="A2963" s="452">
        <v>34773</v>
      </c>
      <c r="B2963" s="453" t="s">
        <v>3693</v>
      </c>
      <c r="C2963" s="452" t="s">
        <v>950</v>
      </c>
      <c r="D2963" s="454">
        <f t="shared" si="140"/>
        <v>2.67</v>
      </c>
      <c r="E2963" s="450"/>
      <c r="F2963" s="450">
        <f t="shared" si="138"/>
        <v>2.67</v>
      </c>
      <c r="G2963" s="450">
        <f t="shared" si="139"/>
        <v>2.67</v>
      </c>
      <c r="K2963">
        <v>2.67</v>
      </c>
      <c r="L2963">
        <v>2.67</v>
      </c>
      <c r="N2963">
        <v>2.41</v>
      </c>
      <c r="O2963">
        <v>2.41</v>
      </c>
    </row>
    <row r="2964" spans="1:15">
      <c r="A2964" s="447">
        <v>34769</v>
      </c>
      <c r="B2964" s="448" t="s">
        <v>3694</v>
      </c>
      <c r="C2964" s="447" t="s">
        <v>950</v>
      </c>
      <c r="D2964" s="449">
        <f t="shared" si="140"/>
        <v>3.3</v>
      </c>
      <c r="E2964" s="450"/>
      <c r="F2964" s="450">
        <f t="shared" si="138"/>
        <v>3.3</v>
      </c>
      <c r="G2964" s="450">
        <f t="shared" si="139"/>
        <v>3.3</v>
      </c>
      <c r="K2964">
        <v>3.3</v>
      </c>
      <c r="L2964">
        <v>3.3</v>
      </c>
      <c r="N2964">
        <v>2.98</v>
      </c>
      <c r="O2964">
        <v>2.98</v>
      </c>
    </row>
    <row r="2965" spans="1:15">
      <c r="A2965" s="452">
        <v>34763</v>
      </c>
      <c r="B2965" s="453" t="s">
        <v>3695</v>
      </c>
      <c r="C2965" s="452" t="s">
        <v>950</v>
      </c>
      <c r="D2965" s="454">
        <f t="shared" si="140"/>
        <v>2.0299999999999998</v>
      </c>
      <c r="E2965" s="450"/>
      <c r="F2965" s="450">
        <f t="shared" si="138"/>
        <v>2.0299999999999998</v>
      </c>
      <c r="G2965" s="450">
        <f t="shared" si="139"/>
        <v>2.0299999999999998</v>
      </c>
      <c r="K2965">
        <v>2.0299999999999998</v>
      </c>
      <c r="L2965">
        <v>2.0299999999999998</v>
      </c>
      <c r="N2965">
        <v>1.84</v>
      </c>
      <c r="O2965">
        <v>1.84</v>
      </c>
    </row>
    <row r="2966" spans="1:15">
      <c r="A2966" s="447">
        <v>34788</v>
      </c>
      <c r="B2966" s="448" t="s">
        <v>3696</v>
      </c>
      <c r="C2966" s="447" t="s">
        <v>950</v>
      </c>
      <c r="D2966" s="449">
        <f t="shared" si="140"/>
        <v>1.67</v>
      </c>
      <c r="E2966" s="450"/>
      <c r="F2966" s="450">
        <f t="shared" si="138"/>
        <v>1.67</v>
      </c>
      <c r="G2966" s="450">
        <f t="shared" si="139"/>
        <v>1.67</v>
      </c>
      <c r="K2966">
        <v>1.67</v>
      </c>
      <c r="L2966">
        <v>1.67</v>
      </c>
      <c r="N2966">
        <v>1.24</v>
      </c>
      <c r="O2966">
        <v>1.24</v>
      </c>
    </row>
    <row r="2967" spans="1:15">
      <c r="A2967" s="452">
        <v>34781</v>
      </c>
      <c r="B2967" s="453" t="s">
        <v>3697</v>
      </c>
      <c r="C2967" s="452" t="s">
        <v>950</v>
      </c>
      <c r="D2967" s="454">
        <f t="shared" si="140"/>
        <v>2.29</v>
      </c>
      <c r="E2967" s="450"/>
      <c r="F2967" s="450">
        <f t="shared" si="138"/>
        <v>2.29</v>
      </c>
      <c r="G2967" s="450">
        <f t="shared" si="139"/>
        <v>2.29</v>
      </c>
      <c r="K2967">
        <v>2.29</v>
      </c>
      <c r="L2967">
        <v>2.29</v>
      </c>
      <c r="N2967">
        <v>1.71</v>
      </c>
      <c r="O2967">
        <v>1.71</v>
      </c>
    </row>
    <row r="2968" spans="1:15">
      <c r="A2968" s="447">
        <v>41682</v>
      </c>
      <c r="B2968" s="448" t="s">
        <v>3698</v>
      </c>
      <c r="C2968" s="447" t="s">
        <v>950</v>
      </c>
      <c r="D2968" s="449">
        <f t="shared" si="140"/>
        <v>44.7</v>
      </c>
      <c r="E2968" s="450"/>
      <c r="F2968" s="450">
        <f t="shared" si="138"/>
        <v>44.7</v>
      </c>
      <c r="G2968" s="450">
        <f t="shared" si="139"/>
        <v>44.7</v>
      </c>
      <c r="K2968">
        <v>44.7</v>
      </c>
      <c r="L2968">
        <v>44.7</v>
      </c>
      <c r="N2968">
        <v>29.47</v>
      </c>
      <c r="O2968">
        <v>29.47</v>
      </c>
    </row>
    <row r="2969" spans="1:15">
      <c r="A2969" s="452">
        <v>41683</v>
      </c>
      <c r="B2969" s="453" t="s">
        <v>3699</v>
      </c>
      <c r="C2969" s="452" t="s">
        <v>950</v>
      </c>
      <c r="D2969" s="454">
        <f t="shared" si="140"/>
        <v>32.89</v>
      </c>
      <c r="E2969" s="450"/>
      <c r="F2969" s="450">
        <f t="shared" si="138"/>
        <v>32.89</v>
      </c>
      <c r="G2969" s="450">
        <f t="shared" si="139"/>
        <v>32.89</v>
      </c>
      <c r="K2969">
        <v>32.89</v>
      </c>
      <c r="L2969">
        <v>32.89</v>
      </c>
      <c r="N2969">
        <v>21.68</v>
      </c>
      <c r="O2969">
        <v>21.68</v>
      </c>
    </row>
    <row r="2970" spans="1:15">
      <c r="A2970" s="447">
        <v>41680</v>
      </c>
      <c r="B2970" s="448" t="s">
        <v>3700</v>
      </c>
      <c r="C2970" s="447" t="s">
        <v>950</v>
      </c>
      <c r="D2970" s="449">
        <f t="shared" si="140"/>
        <v>17.71</v>
      </c>
      <c r="E2970" s="450"/>
      <c r="F2970" s="450">
        <f t="shared" si="138"/>
        <v>17.71</v>
      </c>
      <c r="G2970" s="450">
        <f t="shared" si="139"/>
        <v>17.71</v>
      </c>
      <c r="K2970">
        <v>17.71</v>
      </c>
      <c r="L2970">
        <v>17.71</v>
      </c>
      <c r="N2970">
        <v>11.67</v>
      </c>
      <c r="O2970">
        <v>11.67</v>
      </c>
    </row>
    <row r="2971" spans="1:15">
      <c r="A2971" s="452">
        <v>41679</v>
      </c>
      <c r="B2971" s="453" t="s">
        <v>3701</v>
      </c>
      <c r="C2971" s="452" t="s">
        <v>950</v>
      </c>
      <c r="D2971" s="454">
        <f t="shared" si="140"/>
        <v>40.479999999999997</v>
      </c>
      <c r="E2971" s="450"/>
      <c r="F2971" s="450">
        <f t="shared" si="138"/>
        <v>40.479999999999997</v>
      </c>
      <c r="G2971" s="450">
        <f t="shared" si="139"/>
        <v>40.479999999999997</v>
      </c>
      <c r="K2971">
        <v>40.479999999999997</v>
      </c>
      <c r="L2971">
        <v>40.479999999999997</v>
      </c>
      <c r="N2971">
        <v>26.69</v>
      </c>
      <c r="O2971">
        <v>26.69</v>
      </c>
    </row>
    <row r="2972" spans="1:15">
      <c r="A2972" s="447">
        <v>41681</v>
      </c>
      <c r="B2972" s="448" t="s">
        <v>3702</v>
      </c>
      <c r="C2972" s="447" t="s">
        <v>950</v>
      </c>
      <c r="D2972" s="449">
        <f t="shared" si="140"/>
        <v>27.7</v>
      </c>
      <c r="E2972" s="450"/>
      <c r="F2972" s="450">
        <f t="shared" si="138"/>
        <v>27.7</v>
      </c>
      <c r="G2972" s="450">
        <f t="shared" si="139"/>
        <v>27.7</v>
      </c>
      <c r="K2972">
        <v>27.7</v>
      </c>
      <c r="L2972">
        <v>27.7</v>
      </c>
      <c r="N2972">
        <v>18.260000000000002</v>
      </c>
      <c r="O2972">
        <v>18.260000000000002</v>
      </c>
    </row>
    <row r="2973" spans="1:15" ht="28.8">
      <c r="A2973" s="452">
        <v>43386</v>
      </c>
      <c r="B2973" s="453" t="s">
        <v>23769</v>
      </c>
      <c r="C2973" s="452" t="s">
        <v>950</v>
      </c>
      <c r="D2973" s="454">
        <f t="shared" si="140"/>
        <v>63.25</v>
      </c>
      <c r="E2973" s="450"/>
      <c r="F2973" s="450">
        <f t="shared" si="138"/>
        <v>63.25</v>
      </c>
      <c r="G2973" s="450">
        <f t="shared" si="139"/>
        <v>63.25</v>
      </c>
      <c r="K2973">
        <v>63.25</v>
      </c>
      <c r="L2973">
        <v>63.25</v>
      </c>
      <c r="N2973">
        <v>41.7</v>
      </c>
      <c r="O2973">
        <v>41.7</v>
      </c>
    </row>
    <row r="2974" spans="1:15">
      <c r="A2974" s="447">
        <v>4059</v>
      </c>
      <c r="B2974" s="448" t="s">
        <v>3703</v>
      </c>
      <c r="C2974" s="447" t="s">
        <v>994</v>
      </c>
      <c r="D2974" s="449">
        <f t="shared" si="140"/>
        <v>44.7</v>
      </c>
      <c r="E2974" s="450"/>
      <c r="F2974" s="450">
        <f t="shared" si="138"/>
        <v>44.7</v>
      </c>
      <c r="G2974" s="450">
        <f t="shared" si="139"/>
        <v>44.7</v>
      </c>
      <c r="K2974">
        <v>44.7</v>
      </c>
      <c r="L2974">
        <v>44.7</v>
      </c>
      <c r="N2974">
        <v>29.47</v>
      </c>
      <c r="O2974">
        <v>29.47</v>
      </c>
    </row>
    <row r="2975" spans="1:15">
      <c r="A2975" s="452">
        <v>4062</v>
      </c>
      <c r="B2975" s="453" t="s">
        <v>3704</v>
      </c>
      <c r="C2975" s="452" t="s">
        <v>950</v>
      </c>
      <c r="D2975" s="454">
        <f t="shared" si="140"/>
        <v>44.7</v>
      </c>
      <c r="E2975" s="450"/>
      <c r="F2975" s="450">
        <f t="shared" si="138"/>
        <v>44.7</v>
      </c>
      <c r="G2975" s="450">
        <f t="shared" si="139"/>
        <v>44.7</v>
      </c>
      <c r="K2975">
        <v>44.7</v>
      </c>
      <c r="L2975">
        <v>44.7</v>
      </c>
      <c r="N2975">
        <v>29.47</v>
      </c>
      <c r="O2975">
        <v>29.47</v>
      </c>
    </row>
    <row r="2976" spans="1:15">
      <c r="A2976" s="447">
        <v>4061</v>
      </c>
      <c r="B2976" s="448" t="s">
        <v>3705</v>
      </c>
      <c r="C2976" s="447" t="s">
        <v>950</v>
      </c>
      <c r="D2976" s="449">
        <f t="shared" si="140"/>
        <v>55.66</v>
      </c>
      <c r="E2976" s="450"/>
      <c r="F2976" s="450">
        <f t="shared" si="138"/>
        <v>55.66</v>
      </c>
      <c r="G2976" s="450">
        <f t="shared" si="139"/>
        <v>55.66</v>
      </c>
      <c r="K2976">
        <v>55.66</v>
      </c>
      <c r="L2976">
        <v>55.66</v>
      </c>
      <c r="N2976">
        <v>36.700000000000003</v>
      </c>
      <c r="O2976">
        <v>36.700000000000003</v>
      </c>
    </row>
    <row r="2977" spans="1:15">
      <c r="A2977" s="452">
        <v>41315</v>
      </c>
      <c r="B2977" s="453" t="s">
        <v>3706</v>
      </c>
      <c r="C2977" s="452" t="s">
        <v>998</v>
      </c>
      <c r="D2977" s="454">
        <f t="shared" si="140"/>
        <v>102.81</v>
      </c>
      <c r="E2977" s="450"/>
      <c r="F2977" s="450">
        <f t="shared" si="138"/>
        <v>102.81</v>
      </c>
      <c r="G2977" s="450">
        <f t="shared" si="139"/>
        <v>102.81</v>
      </c>
      <c r="K2977">
        <v>102.81</v>
      </c>
      <c r="L2977">
        <v>102.81</v>
      </c>
      <c r="N2977">
        <v>87</v>
      </c>
      <c r="O2977">
        <v>87</v>
      </c>
    </row>
    <row r="2978" spans="1:15">
      <c r="A2978" s="447">
        <v>43148</v>
      </c>
      <c r="B2978" s="448" t="s">
        <v>3707</v>
      </c>
      <c r="C2978" s="447" t="s">
        <v>998</v>
      </c>
      <c r="D2978" s="449">
        <f t="shared" si="140"/>
        <v>69.790000000000006</v>
      </c>
      <c r="E2978" s="450"/>
      <c r="F2978" s="450">
        <f t="shared" ref="F2978:F3041" si="141">IF(K2978&gt;0,K2978,N2978)</f>
        <v>69.790000000000006</v>
      </c>
      <c r="G2978" s="450">
        <f t="shared" ref="G2978:G3041" si="142">IF(L2978&gt;0,L2978,O2978)</f>
        <v>69.790000000000006</v>
      </c>
      <c r="K2978">
        <v>69.790000000000006</v>
      </c>
      <c r="L2978">
        <v>69.790000000000006</v>
      </c>
      <c r="N2978">
        <v>59.06</v>
      </c>
      <c r="O2978">
        <v>59.06</v>
      </c>
    </row>
    <row r="2979" spans="1:15">
      <c r="A2979" s="452">
        <v>43147</v>
      </c>
      <c r="B2979" s="453" t="s">
        <v>3708</v>
      </c>
      <c r="C2979" s="452" t="s">
        <v>998</v>
      </c>
      <c r="D2979" s="454">
        <f t="shared" si="140"/>
        <v>27.03</v>
      </c>
      <c r="E2979" s="450"/>
      <c r="F2979" s="450">
        <f t="shared" si="141"/>
        <v>27.03</v>
      </c>
      <c r="G2979" s="450">
        <f t="shared" si="142"/>
        <v>27.03</v>
      </c>
      <c r="K2979">
        <v>27.03</v>
      </c>
      <c r="L2979">
        <v>27.03</v>
      </c>
      <c r="N2979">
        <v>22.87</v>
      </c>
      <c r="O2979">
        <v>22.87</v>
      </c>
    </row>
    <row r="2980" spans="1:15" ht="28.8">
      <c r="A2980" s="447">
        <v>10608</v>
      </c>
      <c r="B2980" s="448" t="s">
        <v>3709</v>
      </c>
      <c r="C2980" s="447" t="s">
        <v>950</v>
      </c>
      <c r="D2980" s="449">
        <f t="shared" si="140"/>
        <v>9489.7999999999993</v>
      </c>
      <c r="E2980" s="450"/>
      <c r="F2980" s="450">
        <f t="shared" si="141"/>
        <v>9489.7999999999993</v>
      </c>
      <c r="G2980" s="450">
        <f t="shared" si="142"/>
        <v>9489.7999999999993</v>
      </c>
      <c r="N2980">
        <v>9489.7999999999993</v>
      </c>
      <c r="O2980">
        <v>9489.7999999999993</v>
      </c>
    </row>
    <row r="2981" spans="1:15">
      <c r="A2981" s="452">
        <v>4069</v>
      </c>
      <c r="B2981" s="453" t="s">
        <v>3710</v>
      </c>
      <c r="C2981" s="452" t="s">
        <v>1098</v>
      </c>
      <c r="D2981" s="454">
        <f t="shared" si="140"/>
        <v>64.319999999999993</v>
      </c>
      <c r="E2981" s="450"/>
      <c r="F2981" s="450">
        <f t="shared" si="141"/>
        <v>59.8</v>
      </c>
      <c r="G2981" s="450">
        <f t="shared" si="142"/>
        <v>64.319999999999993</v>
      </c>
      <c r="K2981">
        <v>59.8</v>
      </c>
      <c r="L2981">
        <v>64.319999999999993</v>
      </c>
      <c r="N2981">
        <v>69.48</v>
      </c>
      <c r="O2981">
        <v>75.03</v>
      </c>
    </row>
    <row r="2982" spans="1:15">
      <c r="A2982" s="447">
        <v>40819</v>
      </c>
      <c r="B2982" s="448" t="s">
        <v>3711</v>
      </c>
      <c r="C2982" s="447" t="s">
        <v>1100</v>
      </c>
      <c r="D2982" s="449">
        <f t="shared" si="140"/>
        <v>11570.92</v>
      </c>
      <c r="E2982" s="450"/>
      <c r="F2982" s="450">
        <f t="shared" si="141"/>
        <v>10757.37</v>
      </c>
      <c r="G2982" s="450">
        <f t="shared" si="142"/>
        <v>11570.92</v>
      </c>
      <c r="K2982">
        <v>10757.37</v>
      </c>
      <c r="L2982">
        <v>11570.92</v>
      </c>
      <c r="N2982">
        <v>12173.39</v>
      </c>
      <c r="O2982">
        <v>13146.43</v>
      </c>
    </row>
    <row r="2983" spans="1:15">
      <c r="A2983" s="452">
        <v>34361</v>
      </c>
      <c r="B2983" s="453" t="s">
        <v>3712</v>
      </c>
      <c r="C2983" s="452" t="s">
        <v>998</v>
      </c>
      <c r="D2983" s="454">
        <f t="shared" si="140"/>
        <v>19.670000000000002</v>
      </c>
      <c r="E2983" s="450"/>
      <c r="F2983" s="450">
        <f t="shared" si="141"/>
        <v>19.670000000000002</v>
      </c>
      <c r="G2983" s="450">
        <f t="shared" si="142"/>
        <v>19.670000000000002</v>
      </c>
      <c r="K2983">
        <v>19.670000000000002</v>
      </c>
      <c r="L2983">
        <v>19.670000000000002</v>
      </c>
      <c r="N2983">
        <v>16.649999999999999</v>
      </c>
      <c r="O2983">
        <v>16.649999999999999</v>
      </c>
    </row>
    <row r="2984" spans="1:15">
      <c r="A2984" s="447">
        <v>44478</v>
      </c>
      <c r="B2984" s="448" t="s">
        <v>23770</v>
      </c>
      <c r="C2984" s="447" t="s">
        <v>998</v>
      </c>
      <c r="D2984" s="449">
        <f t="shared" si="140"/>
        <v>20.99</v>
      </c>
      <c r="E2984" s="450"/>
      <c r="F2984" s="450">
        <f t="shared" si="141"/>
        <v>20.99</v>
      </c>
      <c r="G2984" s="450">
        <f t="shared" si="142"/>
        <v>20.99</v>
      </c>
      <c r="K2984">
        <v>20.99</v>
      </c>
      <c r="L2984">
        <v>20.99</v>
      </c>
      <c r="N2984">
        <v>14.99</v>
      </c>
      <c r="O2984">
        <v>14.99</v>
      </c>
    </row>
    <row r="2985" spans="1:15">
      <c r="A2985" s="452">
        <v>44477</v>
      </c>
      <c r="B2985" s="453" t="s">
        <v>23771</v>
      </c>
      <c r="C2985" s="452" t="s">
        <v>998</v>
      </c>
      <c r="D2985" s="454">
        <f t="shared" si="140"/>
        <v>20.99</v>
      </c>
      <c r="E2985" s="450"/>
      <c r="F2985" s="450">
        <f t="shared" si="141"/>
        <v>20.99</v>
      </c>
      <c r="G2985" s="450">
        <f t="shared" si="142"/>
        <v>20.99</v>
      </c>
      <c r="K2985">
        <v>20.99</v>
      </c>
      <c r="L2985">
        <v>20.99</v>
      </c>
      <c r="N2985">
        <v>14.99</v>
      </c>
      <c r="O2985">
        <v>14.99</v>
      </c>
    </row>
    <row r="2986" spans="1:15">
      <c r="A2986" s="447">
        <v>11697</v>
      </c>
      <c r="B2986" s="448" t="s">
        <v>3713</v>
      </c>
      <c r="C2986" s="447" t="s">
        <v>950</v>
      </c>
      <c r="D2986" s="449">
        <f t="shared" si="140"/>
        <v>819.77</v>
      </c>
      <c r="E2986" s="450"/>
      <c r="F2986" s="450">
        <f t="shared" si="141"/>
        <v>819.77</v>
      </c>
      <c r="G2986" s="450">
        <f t="shared" si="142"/>
        <v>819.77</v>
      </c>
      <c r="K2986">
        <v>819.77</v>
      </c>
      <c r="L2986">
        <v>819.77</v>
      </c>
      <c r="N2986">
        <v>678.58</v>
      </c>
      <c r="O2986">
        <v>678.58</v>
      </c>
    </row>
    <row r="2987" spans="1:15">
      <c r="A2987" s="452">
        <v>11698</v>
      </c>
      <c r="B2987" s="453" t="s">
        <v>3714</v>
      </c>
      <c r="C2987" s="452" t="s">
        <v>950</v>
      </c>
      <c r="D2987" s="454">
        <f t="shared" si="140"/>
        <v>977.94</v>
      </c>
      <c r="E2987" s="450"/>
      <c r="F2987" s="450">
        <f t="shared" si="141"/>
        <v>977.94</v>
      </c>
      <c r="G2987" s="450">
        <f t="shared" si="142"/>
        <v>977.94</v>
      </c>
      <c r="K2987">
        <v>977.94</v>
      </c>
      <c r="L2987">
        <v>977.94</v>
      </c>
      <c r="N2987">
        <v>809.51</v>
      </c>
      <c r="O2987">
        <v>809.51</v>
      </c>
    </row>
    <row r="2988" spans="1:15">
      <c r="A2988" s="447">
        <v>11699</v>
      </c>
      <c r="B2988" s="448" t="s">
        <v>3715</v>
      </c>
      <c r="C2988" s="447" t="s">
        <v>950</v>
      </c>
      <c r="D2988" s="449">
        <f t="shared" si="140"/>
        <v>1080.8399999999999</v>
      </c>
      <c r="E2988" s="450"/>
      <c r="F2988" s="450">
        <f t="shared" si="141"/>
        <v>1080.8399999999999</v>
      </c>
      <c r="G2988" s="450">
        <f t="shared" si="142"/>
        <v>1080.8399999999999</v>
      </c>
      <c r="K2988">
        <v>1080.8399999999999</v>
      </c>
      <c r="L2988">
        <v>1080.8399999999999</v>
      </c>
      <c r="N2988">
        <v>894.69</v>
      </c>
      <c r="O2988">
        <v>894.69</v>
      </c>
    </row>
    <row r="2989" spans="1:15">
      <c r="A2989" s="452">
        <v>10432</v>
      </c>
      <c r="B2989" s="453" t="s">
        <v>3716</v>
      </c>
      <c r="C2989" s="452" t="s">
        <v>950</v>
      </c>
      <c r="D2989" s="454">
        <f t="shared" si="140"/>
        <v>400.27</v>
      </c>
      <c r="E2989" s="450"/>
      <c r="F2989" s="450">
        <f t="shared" si="141"/>
        <v>400.27</v>
      </c>
      <c r="G2989" s="450">
        <f t="shared" si="142"/>
        <v>400.27</v>
      </c>
      <c r="K2989">
        <v>400.27</v>
      </c>
      <c r="L2989">
        <v>400.27</v>
      </c>
      <c r="N2989">
        <v>393.32</v>
      </c>
      <c r="O2989">
        <v>393.32</v>
      </c>
    </row>
    <row r="2990" spans="1:15" ht="28.8">
      <c r="A2990" s="447">
        <v>44020</v>
      </c>
      <c r="B2990" s="448" t="s">
        <v>3717</v>
      </c>
      <c r="C2990" s="447" t="s">
        <v>950</v>
      </c>
      <c r="D2990" s="449">
        <f t="shared" si="140"/>
        <v>987.52</v>
      </c>
      <c r="E2990" s="450"/>
      <c r="F2990" s="450">
        <f t="shared" si="141"/>
        <v>987.52</v>
      </c>
      <c r="G2990" s="450">
        <f t="shared" si="142"/>
        <v>987.52</v>
      </c>
      <c r="K2990">
        <v>987.52</v>
      </c>
      <c r="L2990">
        <v>987.52</v>
      </c>
      <c r="N2990">
        <v>970.38</v>
      </c>
      <c r="O2990">
        <v>970.38</v>
      </c>
    </row>
    <row r="2991" spans="1:15" ht="28.8">
      <c r="A2991" s="452">
        <v>41419</v>
      </c>
      <c r="B2991" s="453" t="s">
        <v>3718</v>
      </c>
      <c r="C2991" s="452" t="s">
        <v>950</v>
      </c>
      <c r="D2991" s="454">
        <f t="shared" si="140"/>
        <v>9.34</v>
      </c>
      <c r="E2991" s="450"/>
      <c r="F2991" s="450">
        <f t="shared" si="141"/>
        <v>9.34</v>
      </c>
      <c r="G2991" s="450">
        <f t="shared" si="142"/>
        <v>9.34</v>
      </c>
      <c r="K2991">
        <v>9.34</v>
      </c>
      <c r="L2991">
        <v>9.34</v>
      </c>
      <c r="N2991">
        <v>7.7</v>
      </c>
      <c r="O2991">
        <v>7.7</v>
      </c>
    </row>
    <row r="2992" spans="1:15" ht="28.8">
      <c r="A2992" s="447">
        <v>41420</v>
      </c>
      <c r="B2992" s="448" t="s">
        <v>3719</v>
      </c>
      <c r="C2992" s="447" t="s">
        <v>950</v>
      </c>
      <c r="D2992" s="449">
        <f t="shared" si="140"/>
        <v>12.71</v>
      </c>
      <c r="E2992" s="450"/>
      <c r="F2992" s="450">
        <f t="shared" si="141"/>
        <v>12.71</v>
      </c>
      <c r="G2992" s="450">
        <f t="shared" si="142"/>
        <v>12.71</v>
      </c>
      <c r="K2992">
        <v>12.71</v>
      </c>
      <c r="L2992">
        <v>12.71</v>
      </c>
      <c r="N2992">
        <v>10.47</v>
      </c>
      <c r="O2992">
        <v>10.47</v>
      </c>
    </row>
    <row r="2993" spans="1:15" ht="28.8">
      <c r="A2993" s="452">
        <v>41421</v>
      </c>
      <c r="B2993" s="453" t="s">
        <v>3720</v>
      </c>
      <c r="C2993" s="452" t="s">
        <v>950</v>
      </c>
      <c r="D2993" s="454">
        <f t="shared" si="140"/>
        <v>12.67</v>
      </c>
      <c r="E2993" s="450"/>
      <c r="F2993" s="450">
        <f t="shared" si="141"/>
        <v>12.67</v>
      </c>
      <c r="G2993" s="450">
        <f t="shared" si="142"/>
        <v>12.67</v>
      </c>
      <c r="K2993">
        <v>12.67</v>
      </c>
      <c r="L2993">
        <v>12.67</v>
      </c>
      <c r="N2993">
        <v>10.45</v>
      </c>
      <c r="O2993">
        <v>10.45</v>
      </c>
    </row>
    <row r="2994" spans="1:15" ht="28.8">
      <c r="A2994" s="447">
        <v>41422</v>
      </c>
      <c r="B2994" s="448" t="s">
        <v>3721</v>
      </c>
      <c r="C2994" s="447" t="s">
        <v>950</v>
      </c>
      <c r="D2994" s="449">
        <f t="shared" si="140"/>
        <v>17.350000000000001</v>
      </c>
      <c r="E2994" s="450"/>
      <c r="F2994" s="450">
        <f t="shared" si="141"/>
        <v>17.350000000000001</v>
      </c>
      <c r="G2994" s="450">
        <f t="shared" si="142"/>
        <v>17.350000000000001</v>
      </c>
      <c r="K2994">
        <v>17.350000000000001</v>
      </c>
      <c r="L2994">
        <v>17.350000000000001</v>
      </c>
      <c r="N2994">
        <v>14.3</v>
      </c>
      <c r="O2994">
        <v>14.3</v>
      </c>
    </row>
    <row r="2995" spans="1:15" ht="28.8">
      <c r="A2995" s="452">
        <v>41425</v>
      </c>
      <c r="B2995" s="453" t="s">
        <v>3722</v>
      </c>
      <c r="C2995" s="452" t="s">
        <v>950</v>
      </c>
      <c r="D2995" s="454">
        <f t="shared" si="140"/>
        <v>8.8800000000000008</v>
      </c>
      <c r="E2995" s="450"/>
      <c r="F2995" s="450">
        <f t="shared" si="141"/>
        <v>8.8800000000000008</v>
      </c>
      <c r="G2995" s="450">
        <f t="shared" si="142"/>
        <v>8.8800000000000008</v>
      </c>
      <c r="K2995">
        <v>8.8800000000000008</v>
      </c>
      <c r="L2995">
        <v>8.8800000000000008</v>
      </c>
      <c r="N2995">
        <v>7.32</v>
      </c>
      <c r="O2995">
        <v>7.32</v>
      </c>
    </row>
    <row r="2996" spans="1:15" ht="28.8">
      <c r="A2996" s="447">
        <v>41426</v>
      </c>
      <c r="B2996" s="448" t="s">
        <v>3723</v>
      </c>
      <c r="C2996" s="447" t="s">
        <v>950</v>
      </c>
      <c r="D2996" s="449">
        <f t="shared" si="140"/>
        <v>16.010000000000002</v>
      </c>
      <c r="E2996" s="450"/>
      <c r="F2996" s="450">
        <f t="shared" si="141"/>
        <v>16.010000000000002</v>
      </c>
      <c r="G2996" s="450">
        <f t="shared" si="142"/>
        <v>16.010000000000002</v>
      </c>
      <c r="K2996">
        <v>16.010000000000002</v>
      </c>
      <c r="L2996">
        <v>16.010000000000002</v>
      </c>
      <c r="N2996">
        <v>13.2</v>
      </c>
      <c r="O2996">
        <v>13.2</v>
      </c>
    </row>
    <row r="2997" spans="1:15">
      <c r="A2997" s="452">
        <v>41414</v>
      </c>
      <c r="B2997" s="453" t="s">
        <v>3724</v>
      </c>
      <c r="C2997" s="452" t="s">
        <v>950</v>
      </c>
      <c r="D2997" s="454">
        <f t="shared" si="140"/>
        <v>29.38</v>
      </c>
      <c r="E2997" s="450"/>
      <c r="F2997" s="450">
        <f t="shared" si="141"/>
        <v>29.38</v>
      </c>
      <c r="G2997" s="450">
        <f t="shared" si="142"/>
        <v>29.38</v>
      </c>
      <c r="K2997">
        <v>29.38</v>
      </c>
      <c r="L2997">
        <v>29.38</v>
      </c>
      <c r="N2997">
        <v>24.22</v>
      </c>
      <c r="O2997">
        <v>24.22</v>
      </c>
    </row>
    <row r="2998" spans="1:15">
      <c r="A2998" s="447">
        <v>41415</v>
      </c>
      <c r="B2998" s="448" t="s">
        <v>3725</v>
      </c>
      <c r="C2998" s="447" t="s">
        <v>950</v>
      </c>
      <c r="D2998" s="449">
        <f t="shared" si="140"/>
        <v>34.22</v>
      </c>
      <c r="E2998" s="450"/>
      <c r="F2998" s="450">
        <f t="shared" si="141"/>
        <v>34.22</v>
      </c>
      <c r="G2998" s="450">
        <f t="shared" si="142"/>
        <v>34.22</v>
      </c>
      <c r="K2998">
        <v>34.22</v>
      </c>
      <c r="L2998">
        <v>34.22</v>
      </c>
      <c r="N2998">
        <v>28.21</v>
      </c>
      <c r="O2998">
        <v>28.21</v>
      </c>
    </row>
    <row r="2999" spans="1:15" ht="28.8">
      <c r="A2999" s="452">
        <v>37514</v>
      </c>
      <c r="B2999" s="453" t="s">
        <v>3726</v>
      </c>
      <c r="C2999" s="452" t="s">
        <v>950</v>
      </c>
      <c r="D2999" s="454">
        <f t="shared" si="140"/>
        <v>360000</v>
      </c>
      <c r="E2999" s="450"/>
      <c r="F2999" s="450">
        <f t="shared" si="141"/>
        <v>360000</v>
      </c>
      <c r="G2999" s="450">
        <f t="shared" si="142"/>
        <v>360000</v>
      </c>
      <c r="N2999">
        <v>360000</v>
      </c>
      <c r="O2999">
        <v>360000</v>
      </c>
    </row>
    <row r="3000" spans="1:15" ht="28.8">
      <c r="A3000" s="447">
        <v>37520</v>
      </c>
      <c r="B3000" s="448" t="s">
        <v>3727</v>
      </c>
      <c r="C3000" s="447" t="s">
        <v>950</v>
      </c>
      <c r="D3000" s="449">
        <f t="shared" si="140"/>
        <v>546477.66</v>
      </c>
      <c r="E3000" s="450"/>
      <c r="F3000" s="450">
        <f t="shared" si="141"/>
        <v>546477.66</v>
      </c>
      <c r="G3000" s="450">
        <f t="shared" si="142"/>
        <v>546477.66</v>
      </c>
      <c r="N3000">
        <v>546477.66</v>
      </c>
      <c r="O3000">
        <v>546477.66</v>
      </c>
    </row>
    <row r="3001" spans="1:15" ht="28.8">
      <c r="A3001" s="452">
        <v>37546</v>
      </c>
      <c r="B3001" s="453" t="s">
        <v>3728</v>
      </c>
      <c r="C3001" s="452" t="s">
        <v>950</v>
      </c>
      <c r="D3001" s="454">
        <f t="shared" si="140"/>
        <v>13316.9</v>
      </c>
      <c r="E3001" s="450"/>
      <c r="F3001" s="450">
        <f t="shared" si="141"/>
        <v>13316.9</v>
      </c>
      <c r="G3001" s="450">
        <f t="shared" si="142"/>
        <v>13316.9</v>
      </c>
      <c r="K3001">
        <v>13316.9</v>
      </c>
      <c r="L3001">
        <v>13316.9</v>
      </c>
      <c r="N3001">
        <v>12751.08</v>
      </c>
      <c r="O3001">
        <v>12751.08</v>
      </c>
    </row>
    <row r="3002" spans="1:15" ht="28.8">
      <c r="A3002" s="447">
        <v>37544</v>
      </c>
      <c r="B3002" s="448" t="s">
        <v>3729</v>
      </c>
      <c r="C3002" s="447" t="s">
        <v>950</v>
      </c>
      <c r="D3002" s="449">
        <f t="shared" si="140"/>
        <v>14084.86</v>
      </c>
      <c r="E3002" s="450"/>
      <c r="F3002" s="450">
        <f t="shared" si="141"/>
        <v>14084.86</v>
      </c>
      <c r="G3002" s="450">
        <f t="shared" si="142"/>
        <v>14084.86</v>
      </c>
      <c r="K3002">
        <v>14084.86</v>
      </c>
      <c r="L3002">
        <v>14084.86</v>
      </c>
      <c r="N3002">
        <v>13486.41</v>
      </c>
      <c r="O3002">
        <v>13486.41</v>
      </c>
    </row>
    <row r="3003" spans="1:15" ht="28.8">
      <c r="A3003" s="452">
        <v>37545</v>
      </c>
      <c r="B3003" s="453" t="s">
        <v>3730</v>
      </c>
      <c r="C3003" s="452" t="s">
        <v>950</v>
      </c>
      <c r="D3003" s="454">
        <f t="shared" si="140"/>
        <v>16759.09</v>
      </c>
      <c r="E3003" s="450"/>
      <c r="F3003" s="450">
        <f t="shared" si="141"/>
        <v>16759.09</v>
      </c>
      <c r="G3003" s="450">
        <f t="shared" si="142"/>
        <v>16759.09</v>
      </c>
      <c r="K3003">
        <v>16759.09</v>
      </c>
      <c r="L3003">
        <v>16759.09</v>
      </c>
      <c r="N3003">
        <v>16047.01</v>
      </c>
      <c r="O3003">
        <v>16047.01</v>
      </c>
    </row>
    <row r="3004" spans="1:15">
      <c r="A3004" s="447">
        <v>36793</v>
      </c>
      <c r="B3004" s="448" t="s">
        <v>3731</v>
      </c>
      <c r="C3004" s="447" t="s">
        <v>950</v>
      </c>
      <c r="D3004" s="449">
        <f t="shared" si="140"/>
        <v>1058.04</v>
      </c>
      <c r="E3004" s="450"/>
      <c r="F3004" s="450">
        <f t="shared" si="141"/>
        <v>1058.04</v>
      </c>
      <c r="G3004" s="450">
        <f t="shared" si="142"/>
        <v>1058.04</v>
      </c>
      <c r="K3004">
        <v>1058.04</v>
      </c>
      <c r="L3004">
        <v>1058.04</v>
      </c>
      <c r="N3004">
        <v>737.62</v>
      </c>
      <c r="O3004">
        <v>737.62</v>
      </c>
    </row>
    <row r="3005" spans="1:15">
      <c r="A3005" s="452">
        <v>11769</v>
      </c>
      <c r="B3005" s="453" t="s">
        <v>3732</v>
      </c>
      <c r="C3005" s="452" t="s">
        <v>950</v>
      </c>
      <c r="D3005" s="454">
        <f t="shared" si="140"/>
        <v>467.57</v>
      </c>
      <c r="E3005" s="450"/>
      <c r="F3005" s="450">
        <f t="shared" si="141"/>
        <v>467.57</v>
      </c>
      <c r="G3005" s="450">
        <f t="shared" si="142"/>
        <v>467.57</v>
      </c>
      <c r="K3005">
        <v>467.57</v>
      </c>
      <c r="L3005">
        <v>467.57</v>
      </c>
      <c r="N3005">
        <v>325.97000000000003</v>
      </c>
      <c r="O3005">
        <v>325.97000000000003</v>
      </c>
    </row>
    <row r="3006" spans="1:15" ht="28.8">
      <c r="A3006" s="447">
        <v>11771</v>
      </c>
      <c r="B3006" s="448" t="s">
        <v>3733</v>
      </c>
      <c r="C3006" s="447" t="s">
        <v>950</v>
      </c>
      <c r="D3006" s="449">
        <f t="shared" si="140"/>
        <v>572.72</v>
      </c>
      <c r="E3006" s="450"/>
      <c r="F3006" s="450">
        <f t="shared" si="141"/>
        <v>572.72</v>
      </c>
      <c r="G3006" s="450">
        <f t="shared" si="142"/>
        <v>572.72</v>
      </c>
      <c r="K3006">
        <v>572.72</v>
      </c>
      <c r="L3006">
        <v>572.72</v>
      </c>
      <c r="N3006">
        <v>399.27</v>
      </c>
      <c r="O3006">
        <v>399.27</v>
      </c>
    </row>
    <row r="3007" spans="1:15" ht="28.8">
      <c r="A3007" s="452">
        <v>39919</v>
      </c>
      <c r="B3007" s="453" t="s">
        <v>3734</v>
      </c>
      <c r="C3007" s="452" t="s">
        <v>950</v>
      </c>
      <c r="D3007" s="454">
        <f t="shared" si="140"/>
        <v>66658.45</v>
      </c>
      <c r="E3007" s="450"/>
      <c r="F3007" s="450">
        <f t="shared" si="141"/>
        <v>66658.45</v>
      </c>
      <c r="G3007" s="450">
        <f t="shared" si="142"/>
        <v>66658.45</v>
      </c>
      <c r="K3007">
        <v>66658.45</v>
      </c>
      <c r="L3007">
        <v>66658.45</v>
      </c>
      <c r="N3007">
        <v>63826.2</v>
      </c>
      <c r="O3007">
        <v>63826.2</v>
      </c>
    </row>
    <row r="3008" spans="1:15" ht="28.8">
      <c r="A3008" s="447">
        <v>38385</v>
      </c>
      <c r="B3008" s="448" t="s">
        <v>3735</v>
      </c>
      <c r="C3008" s="447" t="s">
        <v>950</v>
      </c>
      <c r="D3008" s="449">
        <f t="shared" si="140"/>
        <v>42.83</v>
      </c>
      <c r="E3008" s="450"/>
      <c r="F3008" s="450">
        <f t="shared" si="141"/>
        <v>42.83</v>
      </c>
      <c r="G3008" s="450">
        <f t="shared" si="142"/>
        <v>42.83</v>
      </c>
      <c r="K3008">
        <v>42.83</v>
      </c>
      <c r="L3008">
        <v>42.83</v>
      </c>
      <c r="N3008">
        <v>40.200000000000003</v>
      </c>
      <c r="O3008">
        <v>40.200000000000003</v>
      </c>
    </row>
    <row r="3009" spans="1:15" ht="28.8">
      <c r="A3009" s="452">
        <v>36800</v>
      </c>
      <c r="B3009" s="453" t="s">
        <v>23772</v>
      </c>
      <c r="C3009" s="452" t="s">
        <v>950</v>
      </c>
      <c r="D3009" s="454">
        <f t="shared" si="140"/>
        <v>280.95</v>
      </c>
      <c r="E3009" s="450"/>
      <c r="F3009" s="450">
        <f t="shared" si="141"/>
        <v>280.95</v>
      </c>
      <c r="G3009" s="450">
        <f t="shared" si="142"/>
        <v>280.95</v>
      </c>
      <c r="K3009">
        <v>280.95</v>
      </c>
      <c r="L3009">
        <v>280.95</v>
      </c>
      <c r="N3009">
        <v>195.87</v>
      </c>
      <c r="O3009">
        <v>195.87</v>
      </c>
    </row>
    <row r="3010" spans="1:15" ht="28.8">
      <c r="A3010" s="447">
        <v>37587</v>
      </c>
      <c r="B3010" s="448" t="s">
        <v>3736</v>
      </c>
      <c r="C3010" s="447" t="s">
        <v>950</v>
      </c>
      <c r="D3010" s="449">
        <f t="shared" si="140"/>
        <v>617.26</v>
      </c>
      <c r="E3010" s="450"/>
      <c r="F3010" s="450">
        <f t="shared" si="141"/>
        <v>617.26</v>
      </c>
      <c r="G3010" s="450">
        <f t="shared" si="142"/>
        <v>617.26</v>
      </c>
      <c r="K3010">
        <v>617.26</v>
      </c>
      <c r="L3010">
        <v>617.26</v>
      </c>
      <c r="N3010">
        <v>430.32</v>
      </c>
      <c r="O3010">
        <v>430.32</v>
      </c>
    </row>
    <row r="3011" spans="1:15" ht="28.8">
      <c r="A3011" s="452">
        <v>11561</v>
      </c>
      <c r="B3011" s="453" t="s">
        <v>3737</v>
      </c>
      <c r="C3011" s="452" t="s">
        <v>950</v>
      </c>
      <c r="D3011" s="454">
        <f t="shared" ref="D3011:D3074" si="143">IF($I$2=$G$1,G3011,F3011)</f>
        <v>308.48</v>
      </c>
      <c r="E3011" s="450"/>
      <c r="F3011" s="450">
        <f t="shared" si="141"/>
        <v>308.48</v>
      </c>
      <c r="G3011" s="450">
        <f t="shared" si="142"/>
        <v>308.48</v>
      </c>
      <c r="K3011">
        <v>308.48</v>
      </c>
      <c r="L3011">
        <v>308.48</v>
      </c>
      <c r="N3011">
        <v>230.09</v>
      </c>
      <c r="O3011">
        <v>230.09</v>
      </c>
    </row>
    <row r="3012" spans="1:15" ht="28.8">
      <c r="A3012" s="447">
        <v>43604</v>
      </c>
      <c r="B3012" s="448" t="s">
        <v>3738</v>
      </c>
      <c r="C3012" s="447" t="s">
        <v>950</v>
      </c>
      <c r="D3012" s="449">
        <f t="shared" si="143"/>
        <v>164.46</v>
      </c>
      <c r="E3012" s="450"/>
      <c r="F3012" s="450">
        <f t="shared" si="141"/>
        <v>164.46</v>
      </c>
      <c r="G3012" s="450">
        <f t="shared" si="142"/>
        <v>164.46</v>
      </c>
      <c r="K3012">
        <v>164.46</v>
      </c>
      <c r="L3012">
        <v>164.46</v>
      </c>
      <c r="N3012">
        <v>122.66</v>
      </c>
      <c r="O3012">
        <v>122.66</v>
      </c>
    </row>
    <row r="3013" spans="1:15" ht="28.8">
      <c r="A3013" s="452">
        <v>11560</v>
      </c>
      <c r="B3013" s="453" t="s">
        <v>3739</v>
      </c>
      <c r="C3013" s="452" t="s">
        <v>950</v>
      </c>
      <c r="D3013" s="454">
        <f t="shared" si="143"/>
        <v>238.1</v>
      </c>
      <c r="E3013" s="450"/>
      <c r="F3013" s="450">
        <f t="shared" si="141"/>
        <v>238.1</v>
      </c>
      <c r="G3013" s="450">
        <f t="shared" si="142"/>
        <v>238.1</v>
      </c>
      <c r="K3013">
        <v>238.1</v>
      </c>
      <c r="L3013">
        <v>238.1</v>
      </c>
      <c r="N3013">
        <v>177.59</v>
      </c>
      <c r="O3013">
        <v>177.59</v>
      </c>
    </row>
    <row r="3014" spans="1:15" ht="28.8">
      <c r="A3014" s="447">
        <v>11499</v>
      </c>
      <c r="B3014" s="448" t="s">
        <v>3740</v>
      </c>
      <c r="C3014" s="447" t="s">
        <v>950</v>
      </c>
      <c r="D3014" s="449">
        <f t="shared" si="143"/>
        <v>974.93</v>
      </c>
      <c r="E3014" s="450"/>
      <c r="F3014" s="450">
        <f t="shared" si="141"/>
        <v>974.93</v>
      </c>
      <c r="G3014" s="450">
        <f t="shared" si="142"/>
        <v>974.93</v>
      </c>
      <c r="K3014">
        <v>974.93</v>
      </c>
      <c r="L3014">
        <v>974.93</v>
      </c>
      <c r="N3014">
        <v>999.9</v>
      </c>
      <c r="O3014">
        <v>999.9</v>
      </c>
    </row>
    <row r="3015" spans="1:15">
      <c r="A3015" s="452">
        <v>34761</v>
      </c>
      <c r="B3015" s="453" t="s">
        <v>3741</v>
      </c>
      <c r="C3015" s="452" t="s">
        <v>1098</v>
      </c>
      <c r="D3015" s="454">
        <f t="shared" si="143"/>
        <v>19.5</v>
      </c>
      <c r="E3015" s="450"/>
      <c r="F3015" s="450">
        <f t="shared" si="141"/>
        <v>18.13</v>
      </c>
      <c r="G3015" s="450">
        <f t="shared" si="142"/>
        <v>19.5</v>
      </c>
      <c r="K3015">
        <v>18.13</v>
      </c>
      <c r="L3015">
        <v>19.5</v>
      </c>
      <c r="N3015">
        <v>31.95</v>
      </c>
      <c r="O3015">
        <v>34.5</v>
      </c>
    </row>
    <row r="3016" spans="1:15">
      <c r="A3016" s="447">
        <v>40924</v>
      </c>
      <c r="B3016" s="448" t="s">
        <v>3742</v>
      </c>
      <c r="C3016" s="447" t="s">
        <v>1100</v>
      </c>
      <c r="D3016" s="449">
        <f t="shared" si="143"/>
        <v>3508.46</v>
      </c>
      <c r="E3016" s="450"/>
      <c r="F3016" s="450">
        <f t="shared" si="141"/>
        <v>3261.79</v>
      </c>
      <c r="G3016" s="450">
        <f t="shared" si="142"/>
        <v>3508.46</v>
      </c>
      <c r="K3016">
        <v>3261.79</v>
      </c>
      <c r="L3016">
        <v>3508.46</v>
      </c>
      <c r="N3016">
        <v>5598.44</v>
      </c>
      <c r="O3016">
        <v>6045.94</v>
      </c>
    </row>
    <row r="3017" spans="1:15">
      <c r="A3017" s="452">
        <v>40983</v>
      </c>
      <c r="B3017" s="453" t="s">
        <v>3743</v>
      </c>
      <c r="C3017" s="452" t="s">
        <v>1100</v>
      </c>
      <c r="D3017" s="454">
        <f t="shared" si="143"/>
        <v>3658.22</v>
      </c>
      <c r="E3017" s="450"/>
      <c r="F3017" s="450">
        <f t="shared" si="141"/>
        <v>3401.01</v>
      </c>
      <c r="G3017" s="450">
        <f t="shared" si="142"/>
        <v>3658.22</v>
      </c>
      <c r="K3017">
        <v>3401.01</v>
      </c>
      <c r="L3017">
        <v>3658.22</v>
      </c>
      <c r="N3017">
        <v>4297.6899999999996</v>
      </c>
      <c r="O3017">
        <v>4641.22</v>
      </c>
    </row>
    <row r="3018" spans="1:15">
      <c r="A3018" s="447">
        <v>44497</v>
      </c>
      <c r="B3018" s="448" t="s">
        <v>3744</v>
      </c>
      <c r="C3018" s="447" t="s">
        <v>1098</v>
      </c>
      <c r="D3018" s="449">
        <f t="shared" si="143"/>
        <v>20.32</v>
      </c>
      <c r="E3018" s="450"/>
      <c r="F3018" s="450">
        <f t="shared" si="141"/>
        <v>18.89</v>
      </c>
      <c r="G3018" s="450">
        <f t="shared" si="142"/>
        <v>20.32</v>
      </c>
      <c r="K3018">
        <v>18.89</v>
      </c>
      <c r="L3018">
        <v>20.32</v>
      </c>
      <c r="N3018">
        <v>24.52</v>
      </c>
      <c r="O3018">
        <v>26.48</v>
      </c>
    </row>
    <row r="3019" spans="1:15">
      <c r="A3019" s="452">
        <v>2437</v>
      </c>
      <c r="B3019" s="453" t="s">
        <v>3745</v>
      </c>
      <c r="C3019" s="452" t="s">
        <v>1098</v>
      </c>
      <c r="D3019" s="454">
        <f t="shared" si="143"/>
        <v>15.23</v>
      </c>
      <c r="E3019" s="450"/>
      <c r="F3019" s="450">
        <f t="shared" si="141"/>
        <v>14.16</v>
      </c>
      <c r="G3019" s="450">
        <f t="shared" si="142"/>
        <v>15.23</v>
      </c>
      <c r="K3019">
        <v>14.16</v>
      </c>
      <c r="L3019">
        <v>15.23</v>
      </c>
      <c r="N3019">
        <v>29.38</v>
      </c>
      <c r="O3019">
        <v>31.73</v>
      </c>
    </row>
    <row r="3020" spans="1:15">
      <c r="A3020" s="447">
        <v>40921</v>
      </c>
      <c r="B3020" s="448" t="s">
        <v>3746</v>
      </c>
      <c r="C3020" s="447" t="s">
        <v>1100</v>
      </c>
      <c r="D3020" s="449">
        <f t="shared" si="143"/>
        <v>2741.25</v>
      </c>
      <c r="E3020" s="450"/>
      <c r="F3020" s="450">
        <f t="shared" si="141"/>
        <v>2548.5100000000002</v>
      </c>
      <c r="G3020" s="450">
        <f t="shared" si="142"/>
        <v>2741.25</v>
      </c>
      <c r="K3020">
        <v>2548.5100000000002</v>
      </c>
      <c r="L3020">
        <v>2741.25</v>
      </c>
      <c r="N3020">
        <v>5149.95</v>
      </c>
      <c r="O3020">
        <v>5561.6</v>
      </c>
    </row>
    <row r="3021" spans="1:15" ht="28.8">
      <c r="A3021" s="452">
        <v>36502</v>
      </c>
      <c r="B3021" s="453" t="s">
        <v>3747</v>
      </c>
      <c r="C3021" s="452" t="s">
        <v>950</v>
      </c>
      <c r="D3021" s="454">
        <f t="shared" si="143"/>
        <v>3289.59</v>
      </c>
      <c r="E3021" s="450"/>
      <c r="F3021" s="450">
        <f t="shared" si="141"/>
        <v>3289.59</v>
      </c>
      <c r="G3021" s="450">
        <f t="shared" si="142"/>
        <v>3289.59</v>
      </c>
      <c r="K3021">
        <v>3289.59</v>
      </c>
      <c r="L3021">
        <v>3289.59</v>
      </c>
      <c r="N3021">
        <v>3009.7</v>
      </c>
      <c r="O3021">
        <v>3009.7</v>
      </c>
    </row>
    <row r="3022" spans="1:15" ht="28.8">
      <c r="A3022" s="447">
        <v>36503</v>
      </c>
      <c r="B3022" s="448" t="s">
        <v>3748</v>
      </c>
      <c r="C3022" s="447" t="s">
        <v>950</v>
      </c>
      <c r="D3022" s="449">
        <f t="shared" si="143"/>
        <v>4056.46</v>
      </c>
      <c r="E3022" s="450"/>
      <c r="F3022" s="450">
        <f t="shared" si="141"/>
        <v>4056.46</v>
      </c>
      <c r="G3022" s="450">
        <f t="shared" si="142"/>
        <v>4056.46</v>
      </c>
      <c r="K3022">
        <v>4056.46</v>
      </c>
      <c r="L3022">
        <v>4056.46</v>
      </c>
      <c r="N3022">
        <v>3711.32</v>
      </c>
      <c r="O3022">
        <v>3711.32</v>
      </c>
    </row>
    <row r="3023" spans="1:15" ht="28.8">
      <c r="A3023" s="452">
        <v>4090</v>
      </c>
      <c r="B3023" s="453" t="s">
        <v>3749</v>
      </c>
      <c r="C3023" s="452" t="s">
        <v>950</v>
      </c>
      <c r="D3023" s="454">
        <f t="shared" si="143"/>
        <v>1190000</v>
      </c>
      <c r="E3023" s="450"/>
      <c r="F3023" s="450">
        <f t="shared" si="141"/>
        <v>1190000</v>
      </c>
      <c r="G3023" s="450">
        <f t="shared" si="142"/>
        <v>1190000</v>
      </c>
      <c r="N3023">
        <v>1190000</v>
      </c>
      <c r="O3023">
        <v>1190000</v>
      </c>
    </row>
    <row r="3024" spans="1:15">
      <c r="A3024" s="447">
        <v>4093</v>
      </c>
      <c r="B3024" s="448" t="s">
        <v>3750</v>
      </c>
      <c r="C3024" s="447" t="s">
        <v>1098</v>
      </c>
      <c r="D3024" s="449">
        <f t="shared" si="143"/>
        <v>28.08</v>
      </c>
      <c r="E3024" s="450"/>
      <c r="F3024" s="450">
        <f t="shared" si="141"/>
        <v>26.11</v>
      </c>
      <c r="G3024" s="450">
        <f t="shared" si="142"/>
        <v>28.08</v>
      </c>
      <c r="K3024">
        <v>26.11</v>
      </c>
      <c r="L3024">
        <v>28.08</v>
      </c>
      <c r="N3024">
        <v>27.15</v>
      </c>
      <c r="O3024">
        <v>29.32</v>
      </c>
    </row>
    <row r="3025" spans="1:15">
      <c r="A3025" s="452">
        <v>10512</v>
      </c>
      <c r="B3025" s="453" t="s">
        <v>3751</v>
      </c>
      <c r="C3025" s="452" t="s">
        <v>1100</v>
      </c>
      <c r="D3025" s="454">
        <f t="shared" si="143"/>
        <v>5051.01</v>
      </c>
      <c r="E3025" s="450"/>
      <c r="F3025" s="450">
        <f t="shared" si="141"/>
        <v>4695.87</v>
      </c>
      <c r="G3025" s="450">
        <f t="shared" si="142"/>
        <v>5051.01</v>
      </c>
      <c r="K3025">
        <v>4695.87</v>
      </c>
      <c r="L3025">
        <v>5051.01</v>
      </c>
      <c r="N3025">
        <v>4756.5600000000004</v>
      </c>
      <c r="O3025">
        <v>5136.76</v>
      </c>
    </row>
    <row r="3026" spans="1:15">
      <c r="A3026" s="447">
        <v>4243</v>
      </c>
      <c r="B3026" s="448" t="s">
        <v>3752</v>
      </c>
      <c r="C3026" s="447" t="s">
        <v>1098</v>
      </c>
      <c r="D3026" s="449">
        <f t="shared" si="143"/>
        <v>19.23</v>
      </c>
      <c r="E3026" s="450"/>
      <c r="F3026" s="450">
        <f t="shared" si="141"/>
        <v>17.88</v>
      </c>
      <c r="G3026" s="450">
        <f t="shared" si="142"/>
        <v>19.23</v>
      </c>
      <c r="K3026">
        <v>17.88</v>
      </c>
      <c r="L3026">
        <v>19.23</v>
      </c>
      <c r="N3026">
        <v>26.47</v>
      </c>
      <c r="O3026">
        <v>28.59</v>
      </c>
    </row>
    <row r="3027" spans="1:15">
      <c r="A3027" s="452">
        <v>20020</v>
      </c>
      <c r="B3027" s="453" t="s">
        <v>3753</v>
      </c>
      <c r="C3027" s="452" t="s">
        <v>1098</v>
      </c>
      <c r="D3027" s="454">
        <f t="shared" si="143"/>
        <v>29.17</v>
      </c>
      <c r="E3027" s="450"/>
      <c r="F3027" s="450">
        <f t="shared" si="141"/>
        <v>27.12</v>
      </c>
      <c r="G3027" s="450">
        <f t="shared" si="142"/>
        <v>29.17</v>
      </c>
      <c r="K3027">
        <v>27.12</v>
      </c>
      <c r="L3027">
        <v>29.17</v>
      </c>
      <c r="N3027">
        <v>28.21</v>
      </c>
      <c r="O3027">
        <v>30.46</v>
      </c>
    </row>
    <row r="3028" spans="1:15">
      <c r="A3028" s="447">
        <v>41038</v>
      </c>
      <c r="B3028" s="448" t="s">
        <v>3754</v>
      </c>
      <c r="C3028" s="447" t="s">
        <v>1100</v>
      </c>
      <c r="D3028" s="449">
        <f t="shared" si="143"/>
        <v>5249.03</v>
      </c>
      <c r="E3028" s="450"/>
      <c r="F3028" s="450">
        <f t="shared" si="141"/>
        <v>4879.97</v>
      </c>
      <c r="G3028" s="450">
        <f t="shared" si="142"/>
        <v>5249.03</v>
      </c>
      <c r="K3028">
        <v>4879.97</v>
      </c>
      <c r="L3028">
        <v>5249.03</v>
      </c>
      <c r="N3028">
        <v>4943.03</v>
      </c>
      <c r="O3028">
        <v>5338.14</v>
      </c>
    </row>
    <row r="3029" spans="1:15">
      <c r="A3029" s="452">
        <v>4094</v>
      </c>
      <c r="B3029" s="453" t="s">
        <v>3755</v>
      </c>
      <c r="C3029" s="452" t="s">
        <v>1098</v>
      </c>
      <c r="D3029" s="454">
        <f t="shared" si="143"/>
        <v>34.92</v>
      </c>
      <c r="E3029" s="450"/>
      <c r="F3029" s="450">
        <f t="shared" si="141"/>
        <v>32.47</v>
      </c>
      <c r="G3029" s="450">
        <f t="shared" si="142"/>
        <v>34.92</v>
      </c>
      <c r="K3029">
        <v>32.47</v>
      </c>
      <c r="L3029">
        <v>34.92</v>
      </c>
      <c r="N3029">
        <v>33.76</v>
      </c>
      <c r="O3029">
        <v>36.46</v>
      </c>
    </row>
    <row r="3030" spans="1:15">
      <c r="A3030" s="447">
        <v>40988</v>
      </c>
      <c r="B3030" s="448" t="s">
        <v>3756</v>
      </c>
      <c r="C3030" s="447" t="s">
        <v>1100</v>
      </c>
      <c r="D3030" s="449">
        <f t="shared" si="143"/>
        <v>6282.56</v>
      </c>
      <c r="E3030" s="450"/>
      <c r="F3030" s="450">
        <f t="shared" si="141"/>
        <v>5840.84</v>
      </c>
      <c r="G3030" s="450">
        <f t="shared" si="142"/>
        <v>6282.56</v>
      </c>
      <c r="K3030">
        <v>5840.84</v>
      </c>
      <c r="L3030">
        <v>6282.56</v>
      </c>
      <c r="N3030">
        <v>5916.32</v>
      </c>
      <c r="O3030">
        <v>6389.22</v>
      </c>
    </row>
    <row r="3031" spans="1:15">
      <c r="A3031" s="452">
        <v>4095</v>
      </c>
      <c r="B3031" s="453" t="s">
        <v>3757</v>
      </c>
      <c r="C3031" s="452" t="s">
        <v>1098</v>
      </c>
      <c r="D3031" s="454">
        <f t="shared" si="143"/>
        <v>23.38</v>
      </c>
      <c r="E3031" s="450"/>
      <c r="F3031" s="450">
        <f t="shared" si="141"/>
        <v>21.74</v>
      </c>
      <c r="G3031" s="450">
        <f t="shared" si="142"/>
        <v>23.38</v>
      </c>
      <c r="K3031">
        <v>21.74</v>
      </c>
      <c r="L3031">
        <v>23.38</v>
      </c>
      <c r="N3031">
        <v>22.61</v>
      </c>
      <c r="O3031">
        <v>24.42</v>
      </c>
    </row>
    <row r="3032" spans="1:15">
      <c r="A3032" s="447">
        <v>40990</v>
      </c>
      <c r="B3032" s="448" t="s">
        <v>3758</v>
      </c>
      <c r="C3032" s="447" t="s">
        <v>1100</v>
      </c>
      <c r="D3032" s="449">
        <f t="shared" si="143"/>
        <v>4207.3599999999997</v>
      </c>
      <c r="E3032" s="450"/>
      <c r="F3032" s="450">
        <f t="shared" si="141"/>
        <v>3911.54</v>
      </c>
      <c r="G3032" s="450">
        <f t="shared" si="142"/>
        <v>4207.3599999999997</v>
      </c>
      <c r="K3032">
        <v>3911.54</v>
      </c>
      <c r="L3032">
        <v>4207.3599999999997</v>
      </c>
      <c r="N3032">
        <v>3962.1</v>
      </c>
      <c r="O3032">
        <v>4278.79</v>
      </c>
    </row>
    <row r="3033" spans="1:15">
      <c r="A3033" s="452">
        <v>4096</v>
      </c>
      <c r="B3033" s="453" t="s">
        <v>3759</v>
      </c>
      <c r="C3033" s="452" t="s">
        <v>1098</v>
      </c>
      <c r="D3033" s="454">
        <f t="shared" si="143"/>
        <v>31.62</v>
      </c>
      <c r="E3033" s="450"/>
      <c r="F3033" s="450">
        <f t="shared" si="141"/>
        <v>29.39</v>
      </c>
      <c r="G3033" s="450">
        <f t="shared" si="142"/>
        <v>31.62</v>
      </c>
      <c r="K3033">
        <v>29.39</v>
      </c>
      <c r="L3033">
        <v>31.62</v>
      </c>
      <c r="N3033">
        <v>30.44</v>
      </c>
      <c r="O3033">
        <v>32.869999999999997</v>
      </c>
    </row>
    <row r="3034" spans="1:15">
      <c r="A3034" s="447">
        <v>40992</v>
      </c>
      <c r="B3034" s="448" t="s">
        <v>3760</v>
      </c>
      <c r="C3034" s="447" t="s">
        <v>1100</v>
      </c>
      <c r="D3034" s="449">
        <f t="shared" si="143"/>
        <v>5686.88</v>
      </c>
      <c r="E3034" s="450"/>
      <c r="F3034" s="450">
        <f t="shared" si="141"/>
        <v>5287.04</v>
      </c>
      <c r="G3034" s="450">
        <f t="shared" si="142"/>
        <v>5686.88</v>
      </c>
      <c r="K3034">
        <v>5287.04</v>
      </c>
      <c r="L3034">
        <v>5686.88</v>
      </c>
      <c r="N3034">
        <v>5333.89</v>
      </c>
      <c r="O3034">
        <v>5760.24</v>
      </c>
    </row>
    <row r="3035" spans="1:15">
      <c r="A3035" s="452">
        <v>4114</v>
      </c>
      <c r="B3035" s="453" t="s">
        <v>3761</v>
      </c>
      <c r="C3035" s="452" t="s">
        <v>950</v>
      </c>
      <c r="D3035" s="454">
        <f t="shared" si="143"/>
        <v>102.46</v>
      </c>
      <c r="E3035" s="450"/>
      <c r="F3035" s="450">
        <f t="shared" si="141"/>
        <v>102.46</v>
      </c>
      <c r="G3035" s="450">
        <f t="shared" si="142"/>
        <v>102.46</v>
      </c>
      <c r="K3035">
        <v>102.46</v>
      </c>
      <c r="L3035">
        <v>102.46</v>
      </c>
      <c r="N3035">
        <v>67.56</v>
      </c>
      <c r="O3035">
        <v>67.56</v>
      </c>
    </row>
    <row r="3036" spans="1:15">
      <c r="A3036" s="447">
        <v>36797</v>
      </c>
      <c r="B3036" s="448" t="s">
        <v>3762</v>
      </c>
      <c r="C3036" s="447" t="s">
        <v>950</v>
      </c>
      <c r="D3036" s="449">
        <f t="shared" si="143"/>
        <v>91.23</v>
      </c>
      <c r="E3036" s="450"/>
      <c r="F3036" s="450">
        <f t="shared" si="141"/>
        <v>91.23</v>
      </c>
      <c r="G3036" s="450">
        <f t="shared" si="142"/>
        <v>91.23</v>
      </c>
      <c r="K3036">
        <v>91.23</v>
      </c>
      <c r="L3036">
        <v>91.23</v>
      </c>
      <c r="N3036">
        <v>60.15</v>
      </c>
      <c r="O3036">
        <v>60.15</v>
      </c>
    </row>
    <row r="3037" spans="1:15">
      <c r="A3037" s="452">
        <v>4107</v>
      </c>
      <c r="B3037" s="453" t="s">
        <v>3763</v>
      </c>
      <c r="C3037" s="452" t="s">
        <v>950</v>
      </c>
      <c r="D3037" s="454">
        <f t="shared" si="143"/>
        <v>86.02</v>
      </c>
      <c r="E3037" s="450"/>
      <c r="F3037" s="450">
        <f t="shared" si="141"/>
        <v>86.02</v>
      </c>
      <c r="G3037" s="450">
        <f t="shared" si="142"/>
        <v>86.02</v>
      </c>
      <c r="K3037">
        <v>86.02</v>
      </c>
      <c r="L3037">
        <v>86.02</v>
      </c>
      <c r="N3037">
        <v>56.71</v>
      </c>
      <c r="O3037">
        <v>56.71</v>
      </c>
    </row>
    <row r="3038" spans="1:15">
      <c r="A3038" s="447">
        <v>4102</v>
      </c>
      <c r="B3038" s="448" t="s">
        <v>3764</v>
      </c>
      <c r="C3038" s="447" t="s">
        <v>950</v>
      </c>
      <c r="D3038" s="449">
        <f t="shared" si="143"/>
        <v>105</v>
      </c>
      <c r="E3038" s="450"/>
      <c r="F3038" s="450">
        <f t="shared" si="141"/>
        <v>105</v>
      </c>
      <c r="G3038" s="450">
        <f t="shared" si="142"/>
        <v>105</v>
      </c>
      <c r="K3038">
        <v>105</v>
      </c>
      <c r="L3038">
        <v>105</v>
      </c>
      <c r="N3038">
        <v>69.23</v>
      </c>
      <c r="O3038">
        <v>69.23</v>
      </c>
    </row>
    <row r="3039" spans="1:15">
      <c r="A3039" s="452">
        <v>36799</v>
      </c>
      <c r="B3039" s="453" t="s">
        <v>3765</v>
      </c>
      <c r="C3039" s="452" t="s">
        <v>950</v>
      </c>
      <c r="D3039" s="454">
        <f t="shared" si="143"/>
        <v>88.55</v>
      </c>
      <c r="E3039" s="450"/>
      <c r="F3039" s="450">
        <f t="shared" si="141"/>
        <v>88.55</v>
      </c>
      <c r="G3039" s="450">
        <f t="shared" si="142"/>
        <v>88.55</v>
      </c>
      <c r="K3039">
        <v>88.55</v>
      </c>
      <c r="L3039">
        <v>88.55</v>
      </c>
      <c r="N3039">
        <v>58.38</v>
      </c>
      <c r="O3039">
        <v>58.38</v>
      </c>
    </row>
    <row r="3040" spans="1:15" ht="28.8">
      <c r="A3040" s="447">
        <v>2747</v>
      </c>
      <c r="B3040" s="448" t="s">
        <v>3766</v>
      </c>
      <c r="C3040" s="447" t="s">
        <v>994</v>
      </c>
      <c r="D3040" s="449">
        <f t="shared" si="143"/>
        <v>39.049999999999997</v>
      </c>
      <c r="E3040" s="450"/>
      <c r="F3040" s="450">
        <f t="shared" si="141"/>
        <v>39.049999999999997</v>
      </c>
      <c r="G3040" s="450">
        <f t="shared" si="142"/>
        <v>39.049999999999997</v>
      </c>
      <c r="K3040">
        <v>39.049999999999997</v>
      </c>
      <c r="L3040">
        <v>39.049999999999997</v>
      </c>
      <c r="N3040">
        <v>33.18</v>
      </c>
      <c r="O3040">
        <v>33.18</v>
      </c>
    </row>
    <row r="3041" spans="1:15" ht="28.8">
      <c r="A3041" s="452">
        <v>21138</v>
      </c>
      <c r="B3041" s="453" t="s">
        <v>3767</v>
      </c>
      <c r="C3041" s="452" t="s">
        <v>994</v>
      </c>
      <c r="D3041" s="454">
        <f t="shared" si="143"/>
        <v>12.38</v>
      </c>
      <c r="E3041" s="450"/>
      <c r="F3041" s="450">
        <f t="shared" si="141"/>
        <v>12.38</v>
      </c>
      <c r="G3041" s="450">
        <f t="shared" si="142"/>
        <v>12.38</v>
      </c>
      <c r="K3041">
        <v>12.38</v>
      </c>
      <c r="L3041">
        <v>12.38</v>
      </c>
      <c r="N3041">
        <v>10.52</v>
      </c>
      <c r="O3041">
        <v>10.52</v>
      </c>
    </row>
    <row r="3042" spans="1:15" ht="28.8">
      <c r="A3042" s="447">
        <v>10826</v>
      </c>
      <c r="B3042" s="448" t="s">
        <v>3768</v>
      </c>
      <c r="C3042" s="447" t="s">
        <v>950</v>
      </c>
      <c r="D3042" s="449">
        <f t="shared" si="143"/>
        <v>122.12</v>
      </c>
      <c r="E3042" s="450"/>
      <c r="F3042" s="450">
        <f t="shared" ref="F3042:F3105" si="144">IF(K3042&gt;0,K3042,N3042)</f>
        <v>122.12</v>
      </c>
      <c r="G3042" s="450">
        <f t="shared" ref="G3042:G3105" si="145">IF(L3042&gt;0,L3042,O3042)</f>
        <v>122.12</v>
      </c>
      <c r="K3042">
        <v>122.12</v>
      </c>
      <c r="L3042">
        <v>122.12</v>
      </c>
      <c r="N3042">
        <v>75.86</v>
      </c>
      <c r="O3042">
        <v>75.86</v>
      </c>
    </row>
    <row r="3043" spans="1:15">
      <c r="A3043" s="452">
        <v>365</v>
      </c>
      <c r="B3043" s="453" t="s">
        <v>3769</v>
      </c>
      <c r="C3043" s="452" t="s">
        <v>950</v>
      </c>
      <c r="D3043" s="454">
        <f t="shared" si="143"/>
        <v>75.709999999999994</v>
      </c>
      <c r="E3043" s="450"/>
      <c r="F3043" s="450">
        <f t="shared" si="144"/>
        <v>75.709999999999994</v>
      </c>
      <c r="G3043" s="450">
        <f t="shared" si="145"/>
        <v>75.709999999999994</v>
      </c>
      <c r="K3043">
        <v>75.709999999999994</v>
      </c>
      <c r="L3043">
        <v>75.709999999999994</v>
      </c>
      <c r="N3043">
        <v>47.03</v>
      </c>
      <c r="O3043">
        <v>47.03</v>
      </c>
    </row>
    <row r="3044" spans="1:15">
      <c r="A3044" s="447">
        <v>38639</v>
      </c>
      <c r="B3044" s="448" t="s">
        <v>3770</v>
      </c>
      <c r="C3044" s="447" t="s">
        <v>950</v>
      </c>
      <c r="D3044" s="449">
        <f t="shared" si="143"/>
        <v>293.10000000000002</v>
      </c>
      <c r="E3044" s="450"/>
      <c r="F3044" s="450">
        <f t="shared" si="144"/>
        <v>293.10000000000002</v>
      </c>
      <c r="G3044" s="450">
        <f t="shared" si="145"/>
        <v>293.10000000000002</v>
      </c>
      <c r="K3044">
        <v>293.10000000000002</v>
      </c>
      <c r="L3044">
        <v>293.10000000000002</v>
      </c>
      <c r="N3044">
        <v>182.06</v>
      </c>
      <c r="O3044">
        <v>182.06</v>
      </c>
    </row>
    <row r="3045" spans="1:15">
      <c r="A3045" s="452">
        <v>38640</v>
      </c>
      <c r="B3045" s="453" t="s">
        <v>3771</v>
      </c>
      <c r="C3045" s="452" t="s">
        <v>950</v>
      </c>
      <c r="D3045" s="454">
        <f t="shared" si="143"/>
        <v>4.3899999999999997</v>
      </c>
      <c r="E3045" s="450"/>
      <c r="F3045" s="450">
        <f t="shared" si="144"/>
        <v>4.3899999999999997</v>
      </c>
      <c r="G3045" s="450">
        <f t="shared" si="145"/>
        <v>4.3899999999999997</v>
      </c>
      <c r="K3045">
        <v>4.3899999999999997</v>
      </c>
      <c r="L3045">
        <v>4.3899999999999997</v>
      </c>
      <c r="N3045">
        <v>2.73</v>
      </c>
      <c r="O3045">
        <v>2.73</v>
      </c>
    </row>
    <row r="3046" spans="1:15" ht="28.8">
      <c r="A3046" s="447">
        <v>358</v>
      </c>
      <c r="B3046" s="448" t="s">
        <v>3772</v>
      </c>
      <c r="C3046" s="447" t="s">
        <v>950</v>
      </c>
      <c r="D3046" s="449">
        <f t="shared" si="143"/>
        <v>90.37</v>
      </c>
      <c r="E3046" s="450"/>
      <c r="F3046" s="450">
        <f t="shared" si="144"/>
        <v>90.37</v>
      </c>
      <c r="G3046" s="450">
        <f t="shared" si="145"/>
        <v>90.37</v>
      </c>
      <c r="K3046">
        <v>90.37</v>
      </c>
      <c r="L3046">
        <v>90.37</v>
      </c>
      <c r="N3046">
        <v>56.13</v>
      </c>
      <c r="O3046">
        <v>56.13</v>
      </c>
    </row>
    <row r="3047" spans="1:15" ht="28.8">
      <c r="A3047" s="452">
        <v>359</v>
      </c>
      <c r="B3047" s="453" t="s">
        <v>3773</v>
      </c>
      <c r="C3047" s="452" t="s">
        <v>950</v>
      </c>
      <c r="D3047" s="454">
        <f t="shared" si="143"/>
        <v>185.63</v>
      </c>
      <c r="E3047" s="450"/>
      <c r="F3047" s="450">
        <f t="shared" si="144"/>
        <v>185.63</v>
      </c>
      <c r="G3047" s="450">
        <f t="shared" si="145"/>
        <v>185.63</v>
      </c>
      <c r="K3047">
        <v>185.63</v>
      </c>
      <c r="L3047">
        <v>185.63</v>
      </c>
      <c r="N3047">
        <v>115.31</v>
      </c>
      <c r="O3047">
        <v>115.31</v>
      </c>
    </row>
    <row r="3048" spans="1:15">
      <c r="A3048" s="447">
        <v>38641</v>
      </c>
      <c r="B3048" s="448" t="s">
        <v>3774</v>
      </c>
      <c r="C3048" s="447" t="s">
        <v>950</v>
      </c>
      <c r="D3048" s="449">
        <f t="shared" si="143"/>
        <v>183.18</v>
      </c>
      <c r="E3048" s="450"/>
      <c r="F3048" s="450">
        <f t="shared" si="144"/>
        <v>183.18</v>
      </c>
      <c r="G3048" s="450">
        <f t="shared" si="145"/>
        <v>183.18</v>
      </c>
      <c r="K3048">
        <v>183.18</v>
      </c>
      <c r="L3048">
        <v>183.18</v>
      </c>
      <c r="N3048">
        <v>113.79</v>
      </c>
      <c r="O3048">
        <v>113.79</v>
      </c>
    </row>
    <row r="3049" spans="1:15" ht="28.8">
      <c r="A3049" s="452">
        <v>360</v>
      </c>
      <c r="B3049" s="453" t="s">
        <v>3775</v>
      </c>
      <c r="C3049" s="452" t="s">
        <v>950</v>
      </c>
      <c r="D3049" s="454">
        <f t="shared" si="143"/>
        <v>4.25</v>
      </c>
      <c r="E3049" s="450"/>
      <c r="F3049" s="450">
        <f t="shared" si="144"/>
        <v>4.25</v>
      </c>
      <c r="G3049" s="450">
        <f t="shared" si="145"/>
        <v>4.25</v>
      </c>
      <c r="K3049">
        <v>4.25</v>
      </c>
      <c r="L3049">
        <v>4.25</v>
      </c>
      <c r="N3049">
        <v>2.64</v>
      </c>
      <c r="O3049">
        <v>2.64</v>
      </c>
    </row>
    <row r="3050" spans="1:15" ht="43.2">
      <c r="A3050" s="447">
        <v>42430</v>
      </c>
      <c r="B3050" s="448" t="s">
        <v>3776</v>
      </c>
      <c r="C3050" s="447" t="s">
        <v>950</v>
      </c>
      <c r="D3050" s="449">
        <f t="shared" si="143"/>
        <v>6434.22</v>
      </c>
      <c r="E3050" s="450"/>
      <c r="F3050" s="450">
        <f t="shared" si="144"/>
        <v>6434.22</v>
      </c>
      <c r="G3050" s="450">
        <f t="shared" si="145"/>
        <v>6434.22</v>
      </c>
      <c r="N3050">
        <v>6434.22</v>
      </c>
      <c r="O3050">
        <v>6434.22</v>
      </c>
    </row>
    <row r="3051" spans="1:15">
      <c r="A3051" s="452">
        <v>4209</v>
      </c>
      <c r="B3051" s="453" t="s">
        <v>3777</v>
      </c>
      <c r="C3051" s="452" t="s">
        <v>950</v>
      </c>
      <c r="D3051" s="454">
        <f t="shared" si="143"/>
        <v>18.34</v>
      </c>
      <c r="E3051" s="450"/>
      <c r="F3051" s="450">
        <f t="shared" si="144"/>
        <v>18.34</v>
      </c>
      <c r="G3051" s="450">
        <f t="shared" si="145"/>
        <v>18.34</v>
      </c>
      <c r="K3051">
        <v>18.34</v>
      </c>
      <c r="L3051">
        <v>18.34</v>
      </c>
      <c r="N3051">
        <v>23.56</v>
      </c>
      <c r="O3051">
        <v>23.56</v>
      </c>
    </row>
    <row r="3052" spans="1:15">
      <c r="A3052" s="447">
        <v>4180</v>
      </c>
      <c r="B3052" s="448" t="s">
        <v>3778</v>
      </c>
      <c r="C3052" s="447" t="s">
        <v>950</v>
      </c>
      <c r="D3052" s="449">
        <f t="shared" si="143"/>
        <v>13.81</v>
      </c>
      <c r="E3052" s="450"/>
      <c r="F3052" s="450">
        <f t="shared" si="144"/>
        <v>13.81</v>
      </c>
      <c r="G3052" s="450">
        <f t="shared" si="145"/>
        <v>13.81</v>
      </c>
      <c r="K3052">
        <v>13.81</v>
      </c>
      <c r="L3052">
        <v>13.81</v>
      </c>
      <c r="N3052">
        <v>17.739999999999998</v>
      </c>
      <c r="O3052">
        <v>17.739999999999998</v>
      </c>
    </row>
    <row r="3053" spans="1:15">
      <c r="A3053" s="452">
        <v>4179</v>
      </c>
      <c r="B3053" s="453" t="s">
        <v>3779</v>
      </c>
      <c r="C3053" s="452" t="s">
        <v>950</v>
      </c>
      <c r="D3053" s="454">
        <f t="shared" si="143"/>
        <v>9.3800000000000008</v>
      </c>
      <c r="E3053" s="450"/>
      <c r="F3053" s="450">
        <f t="shared" si="144"/>
        <v>9.3800000000000008</v>
      </c>
      <c r="G3053" s="450">
        <f t="shared" si="145"/>
        <v>9.3800000000000008</v>
      </c>
      <c r="K3053">
        <v>9.3800000000000008</v>
      </c>
      <c r="L3053">
        <v>9.3800000000000008</v>
      </c>
      <c r="N3053">
        <v>12.05</v>
      </c>
      <c r="O3053">
        <v>12.05</v>
      </c>
    </row>
    <row r="3054" spans="1:15">
      <c r="A3054" s="447">
        <v>4177</v>
      </c>
      <c r="B3054" s="448" t="s">
        <v>3780</v>
      </c>
      <c r="C3054" s="447" t="s">
        <v>950</v>
      </c>
      <c r="D3054" s="449">
        <f t="shared" si="143"/>
        <v>4.58</v>
      </c>
      <c r="E3054" s="450"/>
      <c r="F3054" s="450">
        <f t="shared" si="144"/>
        <v>4.58</v>
      </c>
      <c r="G3054" s="450">
        <f t="shared" si="145"/>
        <v>4.58</v>
      </c>
      <c r="K3054">
        <v>4.58</v>
      </c>
      <c r="L3054">
        <v>4.58</v>
      </c>
      <c r="N3054">
        <v>5.89</v>
      </c>
      <c r="O3054">
        <v>5.89</v>
      </c>
    </row>
    <row r="3055" spans="1:15">
      <c r="A3055" s="452">
        <v>4208</v>
      </c>
      <c r="B3055" s="453" t="s">
        <v>3781</v>
      </c>
      <c r="C3055" s="452" t="s">
        <v>950</v>
      </c>
      <c r="D3055" s="454">
        <f t="shared" si="143"/>
        <v>43.66</v>
      </c>
      <c r="E3055" s="450"/>
      <c r="F3055" s="450">
        <f t="shared" si="144"/>
        <v>43.66</v>
      </c>
      <c r="G3055" s="450">
        <f t="shared" si="145"/>
        <v>43.66</v>
      </c>
      <c r="K3055">
        <v>43.66</v>
      </c>
      <c r="L3055">
        <v>43.66</v>
      </c>
      <c r="N3055">
        <v>56.08</v>
      </c>
      <c r="O3055">
        <v>56.08</v>
      </c>
    </row>
    <row r="3056" spans="1:15">
      <c r="A3056" s="447">
        <v>4181</v>
      </c>
      <c r="B3056" s="448" t="s">
        <v>3782</v>
      </c>
      <c r="C3056" s="447" t="s">
        <v>950</v>
      </c>
      <c r="D3056" s="449">
        <f t="shared" si="143"/>
        <v>28.52</v>
      </c>
      <c r="E3056" s="450"/>
      <c r="F3056" s="450">
        <f t="shared" si="144"/>
        <v>28.52</v>
      </c>
      <c r="G3056" s="450">
        <f t="shared" si="145"/>
        <v>28.52</v>
      </c>
      <c r="K3056">
        <v>28.52</v>
      </c>
      <c r="L3056">
        <v>28.52</v>
      </c>
      <c r="N3056">
        <v>36.64</v>
      </c>
      <c r="O3056">
        <v>36.64</v>
      </c>
    </row>
    <row r="3057" spans="1:15">
      <c r="A3057" s="452">
        <v>4182</v>
      </c>
      <c r="B3057" s="453" t="s">
        <v>3783</v>
      </c>
      <c r="C3057" s="452" t="s">
        <v>950</v>
      </c>
      <c r="D3057" s="454">
        <f t="shared" si="143"/>
        <v>71.02</v>
      </c>
      <c r="E3057" s="450"/>
      <c r="F3057" s="450">
        <f t="shared" si="144"/>
        <v>71.02</v>
      </c>
      <c r="G3057" s="450">
        <f t="shared" si="145"/>
        <v>71.02</v>
      </c>
      <c r="K3057">
        <v>71.02</v>
      </c>
      <c r="L3057">
        <v>71.02</v>
      </c>
      <c r="N3057">
        <v>91.23</v>
      </c>
      <c r="O3057">
        <v>91.23</v>
      </c>
    </row>
    <row r="3058" spans="1:15">
      <c r="A3058" s="447">
        <v>4178</v>
      </c>
      <c r="B3058" s="448" t="s">
        <v>3784</v>
      </c>
      <c r="C3058" s="447" t="s">
        <v>950</v>
      </c>
      <c r="D3058" s="449">
        <f t="shared" si="143"/>
        <v>6.35</v>
      </c>
      <c r="E3058" s="450"/>
      <c r="F3058" s="450">
        <f t="shared" si="144"/>
        <v>6.35</v>
      </c>
      <c r="G3058" s="450">
        <f t="shared" si="145"/>
        <v>6.35</v>
      </c>
      <c r="K3058">
        <v>6.35</v>
      </c>
      <c r="L3058">
        <v>6.35</v>
      </c>
      <c r="N3058">
        <v>8.16</v>
      </c>
      <c r="O3058">
        <v>8.16</v>
      </c>
    </row>
    <row r="3059" spans="1:15">
      <c r="A3059" s="452">
        <v>4183</v>
      </c>
      <c r="B3059" s="453" t="s">
        <v>3785</v>
      </c>
      <c r="C3059" s="452" t="s">
        <v>950</v>
      </c>
      <c r="D3059" s="454">
        <f t="shared" si="143"/>
        <v>114.34</v>
      </c>
      <c r="E3059" s="450"/>
      <c r="F3059" s="450">
        <f t="shared" si="144"/>
        <v>114.34</v>
      </c>
      <c r="G3059" s="450">
        <f t="shared" si="145"/>
        <v>114.34</v>
      </c>
      <c r="K3059">
        <v>114.34</v>
      </c>
      <c r="L3059">
        <v>114.34</v>
      </c>
      <c r="N3059">
        <v>146.87</v>
      </c>
      <c r="O3059">
        <v>146.87</v>
      </c>
    </row>
    <row r="3060" spans="1:15">
      <c r="A3060" s="447">
        <v>4184</v>
      </c>
      <c r="B3060" s="448" t="s">
        <v>3786</v>
      </c>
      <c r="C3060" s="447" t="s">
        <v>950</v>
      </c>
      <c r="D3060" s="449">
        <f t="shared" si="143"/>
        <v>252.4</v>
      </c>
      <c r="E3060" s="450"/>
      <c r="F3060" s="450">
        <f t="shared" si="144"/>
        <v>252.4</v>
      </c>
      <c r="G3060" s="450">
        <f t="shared" si="145"/>
        <v>252.4</v>
      </c>
      <c r="K3060">
        <v>252.4</v>
      </c>
      <c r="L3060">
        <v>252.4</v>
      </c>
      <c r="N3060">
        <v>324.20999999999998</v>
      </c>
      <c r="O3060">
        <v>324.20999999999998</v>
      </c>
    </row>
    <row r="3061" spans="1:15">
      <c r="A3061" s="452">
        <v>4185</v>
      </c>
      <c r="B3061" s="453" t="s">
        <v>3787</v>
      </c>
      <c r="C3061" s="452" t="s">
        <v>950</v>
      </c>
      <c r="D3061" s="454">
        <f t="shared" si="143"/>
        <v>419.38</v>
      </c>
      <c r="E3061" s="450"/>
      <c r="F3061" s="450">
        <f t="shared" si="144"/>
        <v>419.38</v>
      </c>
      <c r="G3061" s="450">
        <f t="shared" si="145"/>
        <v>419.38</v>
      </c>
      <c r="K3061">
        <v>419.38</v>
      </c>
      <c r="L3061">
        <v>419.38</v>
      </c>
      <c r="N3061">
        <v>538.69000000000005</v>
      </c>
      <c r="O3061">
        <v>538.69000000000005</v>
      </c>
    </row>
    <row r="3062" spans="1:15">
      <c r="A3062" s="447">
        <v>4205</v>
      </c>
      <c r="B3062" s="448" t="s">
        <v>3788</v>
      </c>
      <c r="C3062" s="447" t="s">
        <v>950</v>
      </c>
      <c r="D3062" s="449">
        <f t="shared" si="143"/>
        <v>24.22</v>
      </c>
      <c r="E3062" s="450"/>
      <c r="F3062" s="450">
        <f t="shared" si="144"/>
        <v>24.22</v>
      </c>
      <c r="G3062" s="450">
        <f t="shared" si="145"/>
        <v>24.22</v>
      </c>
      <c r="K3062">
        <v>24.22</v>
      </c>
      <c r="L3062">
        <v>24.22</v>
      </c>
      <c r="N3062">
        <v>31.11</v>
      </c>
      <c r="O3062">
        <v>31.11</v>
      </c>
    </row>
    <row r="3063" spans="1:15">
      <c r="A3063" s="452">
        <v>4192</v>
      </c>
      <c r="B3063" s="453" t="s">
        <v>3789</v>
      </c>
      <c r="C3063" s="452" t="s">
        <v>950</v>
      </c>
      <c r="D3063" s="454">
        <f t="shared" si="143"/>
        <v>24.22</v>
      </c>
      <c r="E3063" s="450"/>
      <c r="F3063" s="450">
        <f t="shared" si="144"/>
        <v>24.22</v>
      </c>
      <c r="G3063" s="450">
        <f t="shared" si="145"/>
        <v>24.22</v>
      </c>
      <c r="K3063">
        <v>24.22</v>
      </c>
      <c r="L3063">
        <v>24.22</v>
      </c>
      <c r="N3063">
        <v>31.11</v>
      </c>
      <c r="O3063">
        <v>31.11</v>
      </c>
    </row>
    <row r="3064" spans="1:15">
      <c r="A3064" s="447">
        <v>4191</v>
      </c>
      <c r="B3064" s="448" t="s">
        <v>3790</v>
      </c>
      <c r="C3064" s="447" t="s">
        <v>950</v>
      </c>
      <c r="D3064" s="449">
        <f t="shared" si="143"/>
        <v>24.22</v>
      </c>
      <c r="E3064" s="450"/>
      <c r="F3064" s="450">
        <f t="shared" si="144"/>
        <v>24.22</v>
      </c>
      <c r="G3064" s="450">
        <f t="shared" si="145"/>
        <v>24.22</v>
      </c>
      <c r="K3064">
        <v>24.22</v>
      </c>
      <c r="L3064">
        <v>24.22</v>
      </c>
      <c r="N3064">
        <v>31.11</v>
      </c>
      <c r="O3064">
        <v>31.11</v>
      </c>
    </row>
    <row r="3065" spans="1:15">
      <c r="A3065" s="452">
        <v>4206</v>
      </c>
      <c r="B3065" s="453" t="s">
        <v>3791</v>
      </c>
      <c r="C3065" s="452" t="s">
        <v>950</v>
      </c>
      <c r="D3065" s="454">
        <f t="shared" si="143"/>
        <v>18.920000000000002</v>
      </c>
      <c r="E3065" s="450"/>
      <c r="F3065" s="450">
        <f t="shared" si="144"/>
        <v>18.920000000000002</v>
      </c>
      <c r="G3065" s="450">
        <f t="shared" si="145"/>
        <v>18.920000000000002</v>
      </c>
      <c r="K3065">
        <v>18.920000000000002</v>
      </c>
      <c r="L3065">
        <v>18.920000000000002</v>
      </c>
      <c r="N3065">
        <v>24.31</v>
      </c>
      <c r="O3065">
        <v>24.31</v>
      </c>
    </row>
    <row r="3066" spans="1:15">
      <c r="A3066" s="447">
        <v>4207</v>
      </c>
      <c r="B3066" s="448" t="s">
        <v>3792</v>
      </c>
      <c r="C3066" s="447" t="s">
        <v>950</v>
      </c>
      <c r="D3066" s="449">
        <f t="shared" si="143"/>
        <v>19.489999999999998</v>
      </c>
      <c r="E3066" s="450"/>
      <c r="F3066" s="450">
        <f t="shared" si="144"/>
        <v>19.489999999999998</v>
      </c>
      <c r="G3066" s="450">
        <f t="shared" si="145"/>
        <v>19.489999999999998</v>
      </c>
      <c r="K3066">
        <v>19.489999999999998</v>
      </c>
      <c r="L3066">
        <v>19.489999999999998</v>
      </c>
      <c r="N3066">
        <v>25.03</v>
      </c>
      <c r="O3066">
        <v>25.03</v>
      </c>
    </row>
    <row r="3067" spans="1:15">
      <c r="A3067" s="452">
        <v>4190</v>
      </c>
      <c r="B3067" s="453" t="s">
        <v>3793</v>
      </c>
      <c r="C3067" s="452" t="s">
        <v>950</v>
      </c>
      <c r="D3067" s="454">
        <f t="shared" si="143"/>
        <v>18.920000000000002</v>
      </c>
      <c r="E3067" s="450"/>
      <c r="F3067" s="450">
        <f t="shared" si="144"/>
        <v>18.920000000000002</v>
      </c>
      <c r="G3067" s="450">
        <f t="shared" si="145"/>
        <v>18.920000000000002</v>
      </c>
      <c r="K3067">
        <v>18.920000000000002</v>
      </c>
      <c r="L3067">
        <v>18.920000000000002</v>
      </c>
      <c r="N3067">
        <v>24.31</v>
      </c>
      <c r="O3067">
        <v>24.31</v>
      </c>
    </row>
    <row r="3068" spans="1:15">
      <c r="A3068" s="447">
        <v>4188</v>
      </c>
      <c r="B3068" s="448" t="s">
        <v>3794</v>
      </c>
      <c r="C3068" s="447" t="s">
        <v>950</v>
      </c>
      <c r="D3068" s="449">
        <f t="shared" si="143"/>
        <v>11.42</v>
      </c>
      <c r="E3068" s="450"/>
      <c r="F3068" s="450">
        <f t="shared" si="144"/>
        <v>11.42</v>
      </c>
      <c r="G3068" s="450">
        <f t="shared" si="145"/>
        <v>11.42</v>
      </c>
      <c r="K3068">
        <v>11.42</v>
      </c>
      <c r="L3068">
        <v>11.42</v>
      </c>
      <c r="N3068">
        <v>14.67</v>
      </c>
      <c r="O3068">
        <v>14.67</v>
      </c>
    </row>
    <row r="3069" spans="1:15">
      <c r="A3069" s="452">
        <v>4189</v>
      </c>
      <c r="B3069" s="453" t="s">
        <v>3795</v>
      </c>
      <c r="C3069" s="452" t="s">
        <v>950</v>
      </c>
      <c r="D3069" s="454">
        <f t="shared" si="143"/>
        <v>11.42</v>
      </c>
      <c r="E3069" s="450"/>
      <c r="F3069" s="450">
        <f t="shared" si="144"/>
        <v>11.42</v>
      </c>
      <c r="G3069" s="450">
        <f t="shared" si="145"/>
        <v>11.42</v>
      </c>
      <c r="K3069">
        <v>11.42</v>
      </c>
      <c r="L3069">
        <v>11.42</v>
      </c>
      <c r="N3069">
        <v>14.67</v>
      </c>
      <c r="O3069">
        <v>14.67</v>
      </c>
    </row>
    <row r="3070" spans="1:15">
      <c r="A3070" s="447">
        <v>4186</v>
      </c>
      <c r="B3070" s="448" t="s">
        <v>3796</v>
      </c>
      <c r="C3070" s="447" t="s">
        <v>950</v>
      </c>
      <c r="D3070" s="449">
        <f t="shared" si="143"/>
        <v>5.59</v>
      </c>
      <c r="E3070" s="450"/>
      <c r="F3070" s="450">
        <f t="shared" si="144"/>
        <v>5.59</v>
      </c>
      <c r="G3070" s="450">
        <f t="shared" si="145"/>
        <v>5.59</v>
      </c>
      <c r="K3070">
        <v>5.59</v>
      </c>
      <c r="L3070">
        <v>5.59</v>
      </c>
      <c r="N3070">
        <v>7.18</v>
      </c>
      <c r="O3070">
        <v>7.18</v>
      </c>
    </row>
    <row r="3071" spans="1:15">
      <c r="A3071" s="452">
        <v>4197</v>
      </c>
      <c r="B3071" s="453" t="s">
        <v>3797</v>
      </c>
      <c r="C3071" s="452" t="s">
        <v>950</v>
      </c>
      <c r="D3071" s="454">
        <f t="shared" si="143"/>
        <v>60.47</v>
      </c>
      <c r="E3071" s="450"/>
      <c r="F3071" s="450">
        <f t="shared" si="144"/>
        <v>60.47</v>
      </c>
      <c r="G3071" s="450">
        <f t="shared" si="145"/>
        <v>60.47</v>
      </c>
      <c r="K3071">
        <v>60.47</v>
      </c>
      <c r="L3071">
        <v>60.47</v>
      </c>
      <c r="N3071">
        <v>77.680000000000007</v>
      </c>
      <c r="O3071">
        <v>77.680000000000007</v>
      </c>
    </row>
    <row r="3072" spans="1:15">
      <c r="A3072" s="447">
        <v>4194</v>
      </c>
      <c r="B3072" s="448" t="s">
        <v>3798</v>
      </c>
      <c r="C3072" s="447" t="s">
        <v>950</v>
      </c>
      <c r="D3072" s="449">
        <f t="shared" si="143"/>
        <v>36.54</v>
      </c>
      <c r="E3072" s="450"/>
      <c r="F3072" s="450">
        <f t="shared" si="144"/>
        <v>36.54</v>
      </c>
      <c r="G3072" s="450">
        <f t="shared" si="145"/>
        <v>36.54</v>
      </c>
      <c r="K3072">
        <v>36.54</v>
      </c>
      <c r="L3072">
        <v>36.54</v>
      </c>
      <c r="N3072">
        <v>46.94</v>
      </c>
      <c r="O3072">
        <v>46.94</v>
      </c>
    </row>
    <row r="3073" spans="1:15">
      <c r="A3073" s="452">
        <v>4193</v>
      </c>
      <c r="B3073" s="453" t="s">
        <v>3799</v>
      </c>
      <c r="C3073" s="452" t="s">
        <v>950</v>
      </c>
      <c r="D3073" s="454">
        <f t="shared" si="143"/>
        <v>36.54</v>
      </c>
      <c r="E3073" s="450"/>
      <c r="F3073" s="450">
        <f t="shared" si="144"/>
        <v>36.54</v>
      </c>
      <c r="G3073" s="450">
        <f t="shared" si="145"/>
        <v>36.54</v>
      </c>
      <c r="K3073">
        <v>36.54</v>
      </c>
      <c r="L3073">
        <v>36.54</v>
      </c>
      <c r="N3073">
        <v>46.94</v>
      </c>
      <c r="O3073">
        <v>46.94</v>
      </c>
    </row>
    <row r="3074" spans="1:15">
      <c r="A3074" s="447">
        <v>4204</v>
      </c>
      <c r="B3074" s="448" t="s">
        <v>3800</v>
      </c>
      <c r="C3074" s="447" t="s">
        <v>950</v>
      </c>
      <c r="D3074" s="449">
        <f t="shared" si="143"/>
        <v>36.54</v>
      </c>
      <c r="E3074" s="450"/>
      <c r="F3074" s="450">
        <f t="shared" si="144"/>
        <v>36.54</v>
      </c>
      <c r="G3074" s="450">
        <f t="shared" si="145"/>
        <v>36.54</v>
      </c>
      <c r="K3074">
        <v>36.54</v>
      </c>
      <c r="L3074">
        <v>36.54</v>
      </c>
      <c r="N3074">
        <v>46.94</v>
      </c>
      <c r="O3074">
        <v>46.94</v>
      </c>
    </row>
    <row r="3075" spans="1:15">
      <c r="A3075" s="452">
        <v>4202</v>
      </c>
      <c r="B3075" s="453" t="s">
        <v>3801</v>
      </c>
      <c r="C3075" s="452" t="s">
        <v>950</v>
      </c>
      <c r="D3075" s="454">
        <f t="shared" ref="D3075:D3138" si="146">IF($I$2=$G$1,G3075,F3075)</f>
        <v>110.44</v>
      </c>
      <c r="E3075" s="450"/>
      <c r="F3075" s="450">
        <f t="shared" si="144"/>
        <v>110.44</v>
      </c>
      <c r="G3075" s="450">
        <f t="shared" si="145"/>
        <v>110.44</v>
      </c>
      <c r="K3075">
        <v>110.44</v>
      </c>
      <c r="L3075">
        <v>110.44</v>
      </c>
      <c r="N3075">
        <v>141.86000000000001</v>
      </c>
      <c r="O3075">
        <v>141.86000000000001</v>
      </c>
    </row>
    <row r="3076" spans="1:15">
      <c r="A3076" s="447">
        <v>4203</v>
      </c>
      <c r="B3076" s="448" t="s">
        <v>3802</v>
      </c>
      <c r="C3076" s="447" t="s">
        <v>950</v>
      </c>
      <c r="D3076" s="449">
        <f t="shared" si="146"/>
        <v>97.54</v>
      </c>
      <c r="E3076" s="450"/>
      <c r="F3076" s="450">
        <f t="shared" si="144"/>
        <v>97.54</v>
      </c>
      <c r="G3076" s="450">
        <f t="shared" si="145"/>
        <v>97.54</v>
      </c>
      <c r="K3076">
        <v>97.54</v>
      </c>
      <c r="L3076">
        <v>97.54</v>
      </c>
      <c r="N3076">
        <v>125.29</v>
      </c>
      <c r="O3076">
        <v>125.29</v>
      </c>
    </row>
    <row r="3077" spans="1:15">
      <c r="A3077" s="452">
        <v>4187</v>
      </c>
      <c r="B3077" s="453" t="s">
        <v>3803</v>
      </c>
      <c r="C3077" s="452" t="s">
        <v>950</v>
      </c>
      <c r="D3077" s="454">
        <f t="shared" si="146"/>
        <v>7.28</v>
      </c>
      <c r="E3077" s="450"/>
      <c r="F3077" s="450">
        <f t="shared" si="144"/>
        <v>7.28</v>
      </c>
      <c r="G3077" s="450">
        <f t="shared" si="145"/>
        <v>7.28</v>
      </c>
      <c r="K3077">
        <v>7.28</v>
      </c>
      <c r="L3077">
        <v>7.28</v>
      </c>
      <c r="N3077">
        <v>9.35</v>
      </c>
      <c r="O3077">
        <v>9.35</v>
      </c>
    </row>
    <row r="3078" spans="1:15">
      <c r="A3078" s="447">
        <v>40368</v>
      </c>
      <c r="B3078" s="448" t="s">
        <v>3804</v>
      </c>
      <c r="C3078" s="447" t="s">
        <v>950</v>
      </c>
      <c r="D3078" s="449">
        <f t="shared" si="146"/>
        <v>55.4</v>
      </c>
      <c r="E3078" s="450"/>
      <c r="F3078" s="450">
        <f t="shared" si="144"/>
        <v>55.4</v>
      </c>
      <c r="G3078" s="450">
        <f t="shared" si="145"/>
        <v>55.4</v>
      </c>
      <c r="N3078">
        <v>55.4</v>
      </c>
      <c r="O3078">
        <v>55.4</v>
      </c>
    </row>
    <row r="3079" spans="1:15">
      <c r="A3079" s="452">
        <v>40365</v>
      </c>
      <c r="B3079" s="453" t="s">
        <v>3805</v>
      </c>
      <c r="C3079" s="452" t="s">
        <v>950</v>
      </c>
      <c r="D3079" s="454">
        <f t="shared" si="146"/>
        <v>37.380000000000003</v>
      </c>
      <c r="E3079" s="450"/>
      <c r="F3079" s="450">
        <f t="shared" si="144"/>
        <v>37.380000000000003</v>
      </c>
      <c r="G3079" s="450">
        <f t="shared" si="145"/>
        <v>37.380000000000003</v>
      </c>
      <c r="N3079">
        <v>37.380000000000003</v>
      </c>
      <c r="O3079">
        <v>37.380000000000003</v>
      </c>
    </row>
    <row r="3080" spans="1:15">
      <c r="A3080" s="447">
        <v>40362</v>
      </c>
      <c r="B3080" s="448" t="s">
        <v>3806</v>
      </c>
      <c r="C3080" s="447" t="s">
        <v>950</v>
      </c>
      <c r="D3080" s="449">
        <f t="shared" si="146"/>
        <v>24.76</v>
      </c>
      <c r="E3080" s="450"/>
      <c r="F3080" s="450">
        <f t="shared" si="144"/>
        <v>24.76</v>
      </c>
      <c r="G3080" s="450">
        <f t="shared" si="145"/>
        <v>24.76</v>
      </c>
      <c r="N3080">
        <v>24.76</v>
      </c>
      <c r="O3080">
        <v>24.76</v>
      </c>
    </row>
    <row r="3081" spans="1:15">
      <c r="A3081" s="452">
        <v>40356</v>
      </c>
      <c r="B3081" s="453" t="s">
        <v>3807</v>
      </c>
      <c r="C3081" s="452" t="s">
        <v>950</v>
      </c>
      <c r="D3081" s="454">
        <f t="shared" si="146"/>
        <v>12.77</v>
      </c>
      <c r="E3081" s="450"/>
      <c r="F3081" s="450">
        <f t="shared" si="144"/>
        <v>12.77</v>
      </c>
      <c r="G3081" s="450">
        <f t="shared" si="145"/>
        <v>12.77</v>
      </c>
      <c r="N3081">
        <v>12.77</v>
      </c>
      <c r="O3081">
        <v>12.77</v>
      </c>
    </row>
    <row r="3082" spans="1:15">
      <c r="A3082" s="447">
        <v>40374</v>
      </c>
      <c r="B3082" s="448" t="s">
        <v>3808</v>
      </c>
      <c r="C3082" s="447" t="s">
        <v>950</v>
      </c>
      <c r="D3082" s="449">
        <f t="shared" si="146"/>
        <v>144.81</v>
      </c>
      <c r="E3082" s="450"/>
      <c r="F3082" s="450">
        <f t="shared" si="144"/>
        <v>144.81</v>
      </c>
      <c r="G3082" s="450">
        <f t="shared" si="145"/>
        <v>144.81</v>
      </c>
      <c r="N3082">
        <v>144.81</v>
      </c>
      <c r="O3082">
        <v>144.81</v>
      </c>
    </row>
    <row r="3083" spans="1:15">
      <c r="A3083" s="452">
        <v>40371</v>
      </c>
      <c r="B3083" s="453" t="s">
        <v>3809</v>
      </c>
      <c r="C3083" s="452" t="s">
        <v>950</v>
      </c>
      <c r="D3083" s="454">
        <f t="shared" si="146"/>
        <v>91.15</v>
      </c>
      <c r="E3083" s="450"/>
      <c r="F3083" s="450">
        <f t="shared" si="144"/>
        <v>91.15</v>
      </c>
      <c r="G3083" s="450">
        <f t="shared" si="145"/>
        <v>91.15</v>
      </c>
      <c r="N3083">
        <v>91.15</v>
      </c>
      <c r="O3083">
        <v>91.15</v>
      </c>
    </row>
    <row r="3084" spans="1:15">
      <c r="A3084" s="447">
        <v>40359</v>
      </c>
      <c r="B3084" s="448" t="s">
        <v>3810</v>
      </c>
      <c r="C3084" s="447" t="s">
        <v>950</v>
      </c>
      <c r="D3084" s="449">
        <f t="shared" si="146"/>
        <v>16.5</v>
      </c>
      <c r="E3084" s="450"/>
      <c r="F3084" s="450">
        <f t="shared" si="144"/>
        <v>16.5</v>
      </c>
      <c r="G3084" s="450">
        <f t="shared" si="145"/>
        <v>16.5</v>
      </c>
      <c r="N3084">
        <v>16.5</v>
      </c>
      <c r="O3084">
        <v>16.5</v>
      </c>
    </row>
    <row r="3085" spans="1:15">
      <c r="A3085" s="452">
        <v>45201</v>
      </c>
      <c r="B3085" s="453" t="s">
        <v>23773</v>
      </c>
      <c r="C3085" s="452" t="s">
        <v>950</v>
      </c>
      <c r="D3085" s="454">
        <f t="shared" si="146"/>
        <v>69.52</v>
      </c>
      <c r="E3085" s="450"/>
      <c r="F3085" s="450">
        <f t="shared" si="144"/>
        <v>69.52</v>
      </c>
      <c r="G3085" s="450">
        <f t="shared" si="145"/>
        <v>69.52</v>
      </c>
      <c r="K3085">
        <v>69.52</v>
      </c>
      <c r="L3085">
        <v>69.52</v>
      </c>
      <c r="N3085">
        <v>65.25</v>
      </c>
      <c r="O3085">
        <v>65.25</v>
      </c>
    </row>
    <row r="3086" spans="1:15">
      <c r="A3086" s="447">
        <v>7595</v>
      </c>
      <c r="B3086" s="448" t="s">
        <v>3811</v>
      </c>
      <c r="C3086" s="447" t="s">
        <v>1098</v>
      </c>
      <c r="D3086" s="449">
        <f t="shared" si="146"/>
        <v>17.96</v>
      </c>
      <c r="E3086" s="450"/>
      <c r="F3086" s="450">
        <f t="shared" si="144"/>
        <v>16.7</v>
      </c>
      <c r="G3086" s="450">
        <f t="shared" si="145"/>
        <v>17.96</v>
      </c>
      <c r="K3086">
        <v>16.7</v>
      </c>
      <c r="L3086">
        <v>17.96</v>
      </c>
      <c r="N3086">
        <v>22.15</v>
      </c>
      <c r="O3086">
        <v>23.93</v>
      </c>
    </row>
    <row r="3087" spans="1:15">
      <c r="A3087" s="452">
        <v>41094</v>
      </c>
      <c r="B3087" s="453" t="s">
        <v>3812</v>
      </c>
      <c r="C3087" s="452" t="s">
        <v>1100</v>
      </c>
      <c r="D3087" s="454">
        <f t="shared" si="146"/>
        <v>3231.66</v>
      </c>
      <c r="E3087" s="450"/>
      <c r="F3087" s="450">
        <f t="shared" si="144"/>
        <v>3004.45</v>
      </c>
      <c r="G3087" s="450">
        <f t="shared" si="145"/>
        <v>3231.66</v>
      </c>
      <c r="K3087">
        <v>3004.45</v>
      </c>
      <c r="L3087">
        <v>3231.66</v>
      </c>
      <c r="N3087">
        <v>3884.06</v>
      </c>
      <c r="O3087">
        <v>4194.5200000000004</v>
      </c>
    </row>
    <row r="3088" spans="1:15" ht="28.8">
      <c r="A3088" s="447">
        <v>38175</v>
      </c>
      <c r="B3088" s="448" t="s">
        <v>3813</v>
      </c>
      <c r="C3088" s="447" t="s">
        <v>950</v>
      </c>
      <c r="D3088" s="449">
        <f t="shared" si="146"/>
        <v>6.18</v>
      </c>
      <c r="E3088" s="450"/>
      <c r="F3088" s="450">
        <f t="shared" si="144"/>
        <v>6.18</v>
      </c>
      <c r="G3088" s="450">
        <f t="shared" si="145"/>
        <v>6.18</v>
      </c>
      <c r="K3088">
        <v>6.18</v>
      </c>
      <c r="L3088">
        <v>6.18</v>
      </c>
      <c r="N3088">
        <v>4.6100000000000003</v>
      </c>
      <c r="O3088">
        <v>4.6100000000000003</v>
      </c>
    </row>
    <row r="3089" spans="1:15" ht="28.8">
      <c r="A3089" s="452">
        <v>38176</v>
      </c>
      <c r="B3089" s="453" t="s">
        <v>3814</v>
      </c>
      <c r="C3089" s="452" t="s">
        <v>950</v>
      </c>
      <c r="D3089" s="454">
        <f t="shared" si="146"/>
        <v>18.2</v>
      </c>
      <c r="E3089" s="450"/>
      <c r="F3089" s="450">
        <f t="shared" si="144"/>
        <v>18.2</v>
      </c>
      <c r="G3089" s="450">
        <f t="shared" si="145"/>
        <v>18.2</v>
      </c>
      <c r="K3089">
        <v>18.2</v>
      </c>
      <c r="L3089">
        <v>18.2</v>
      </c>
      <c r="N3089">
        <v>13.57</v>
      </c>
      <c r="O3089">
        <v>13.57</v>
      </c>
    </row>
    <row r="3090" spans="1:15" ht="28.8">
      <c r="A3090" s="447">
        <v>36152</v>
      </c>
      <c r="B3090" s="448" t="s">
        <v>3815</v>
      </c>
      <c r="C3090" s="447" t="s">
        <v>950</v>
      </c>
      <c r="D3090" s="449">
        <f t="shared" si="146"/>
        <v>7.53</v>
      </c>
      <c r="E3090" s="450"/>
      <c r="F3090" s="450">
        <f t="shared" si="144"/>
        <v>7.53</v>
      </c>
      <c r="G3090" s="450">
        <f t="shared" si="145"/>
        <v>7.53</v>
      </c>
      <c r="K3090">
        <v>7.53</v>
      </c>
      <c r="L3090">
        <v>7.53</v>
      </c>
      <c r="N3090">
        <v>5.76</v>
      </c>
      <c r="O3090">
        <v>5.76</v>
      </c>
    </row>
    <row r="3091" spans="1:15">
      <c r="A3091" s="452">
        <v>45212</v>
      </c>
      <c r="B3091" s="453" t="s">
        <v>23774</v>
      </c>
      <c r="C3091" s="452" t="s">
        <v>950</v>
      </c>
      <c r="D3091" s="454">
        <f t="shared" si="146"/>
        <v>75.39</v>
      </c>
      <c r="E3091" s="450"/>
      <c r="F3091" s="450">
        <f t="shared" si="144"/>
        <v>75.39</v>
      </c>
      <c r="G3091" s="450">
        <f t="shared" si="145"/>
        <v>75.39</v>
      </c>
      <c r="K3091">
        <v>75.39</v>
      </c>
      <c r="L3091">
        <v>75.39</v>
      </c>
      <c r="N3091">
        <v>57.64</v>
      </c>
      <c r="O3091">
        <v>57.64</v>
      </c>
    </row>
    <row r="3092" spans="1:15">
      <c r="A3092" s="447">
        <v>4221</v>
      </c>
      <c r="B3092" s="448" t="s">
        <v>3816</v>
      </c>
      <c r="C3092" s="447" t="s">
        <v>1000</v>
      </c>
      <c r="D3092" s="449">
        <f t="shared" si="146"/>
        <v>7.29</v>
      </c>
      <c r="E3092" s="450"/>
      <c r="F3092" s="450">
        <f t="shared" si="144"/>
        <v>7.29</v>
      </c>
      <c r="G3092" s="450">
        <f t="shared" si="145"/>
        <v>7.29</v>
      </c>
      <c r="K3092">
        <v>7.29</v>
      </c>
      <c r="L3092">
        <v>7.29</v>
      </c>
      <c r="N3092">
        <v>7.24</v>
      </c>
      <c r="O3092">
        <v>7.24</v>
      </c>
    </row>
    <row r="3093" spans="1:15" ht="28.8">
      <c r="A3093" s="452">
        <v>4227</v>
      </c>
      <c r="B3093" s="453" t="s">
        <v>3817</v>
      </c>
      <c r="C3093" s="452" t="s">
        <v>1000</v>
      </c>
      <c r="D3093" s="454">
        <f t="shared" si="146"/>
        <v>33.99</v>
      </c>
      <c r="E3093" s="450"/>
      <c r="F3093" s="450">
        <f t="shared" si="144"/>
        <v>33.99</v>
      </c>
      <c r="G3093" s="450">
        <f t="shared" si="145"/>
        <v>33.99</v>
      </c>
      <c r="K3093">
        <v>33.99</v>
      </c>
      <c r="L3093">
        <v>33.99</v>
      </c>
      <c r="N3093">
        <v>33.76</v>
      </c>
      <c r="O3093">
        <v>33.76</v>
      </c>
    </row>
    <row r="3094" spans="1:15" ht="28.8">
      <c r="A3094" s="447">
        <v>38170</v>
      </c>
      <c r="B3094" s="448" t="s">
        <v>3818</v>
      </c>
      <c r="C3094" s="447" t="s">
        <v>950</v>
      </c>
      <c r="D3094" s="449">
        <f t="shared" si="146"/>
        <v>27.04</v>
      </c>
      <c r="E3094" s="450"/>
      <c r="F3094" s="450">
        <f t="shared" si="144"/>
        <v>27.04</v>
      </c>
      <c r="G3094" s="450">
        <f t="shared" si="145"/>
        <v>27.04</v>
      </c>
      <c r="K3094">
        <v>27.04</v>
      </c>
      <c r="L3094">
        <v>27.04</v>
      </c>
      <c r="N3094">
        <v>20.16</v>
      </c>
      <c r="O3094">
        <v>20.16</v>
      </c>
    </row>
    <row r="3095" spans="1:15">
      <c r="A3095" s="452">
        <v>4252</v>
      </c>
      <c r="B3095" s="453" t="s">
        <v>3819</v>
      </c>
      <c r="C3095" s="452" t="s">
        <v>1098</v>
      </c>
      <c r="D3095" s="454">
        <f t="shared" si="146"/>
        <v>18.45</v>
      </c>
      <c r="E3095" s="450"/>
      <c r="F3095" s="450">
        <f t="shared" si="144"/>
        <v>17.16</v>
      </c>
      <c r="G3095" s="450">
        <f t="shared" si="145"/>
        <v>18.45</v>
      </c>
      <c r="K3095">
        <v>17.16</v>
      </c>
      <c r="L3095">
        <v>18.45</v>
      </c>
      <c r="N3095">
        <v>28.76</v>
      </c>
      <c r="O3095">
        <v>31.06</v>
      </c>
    </row>
    <row r="3096" spans="1:15">
      <c r="A3096" s="447">
        <v>40980</v>
      </c>
      <c r="B3096" s="448" t="s">
        <v>3820</v>
      </c>
      <c r="C3096" s="447" t="s">
        <v>1100</v>
      </c>
      <c r="D3096" s="449">
        <f t="shared" si="146"/>
        <v>3322.01</v>
      </c>
      <c r="E3096" s="450"/>
      <c r="F3096" s="450">
        <f t="shared" si="144"/>
        <v>3088.44</v>
      </c>
      <c r="G3096" s="450">
        <f t="shared" si="145"/>
        <v>3322.01</v>
      </c>
      <c r="K3096">
        <v>3088.44</v>
      </c>
      <c r="L3096">
        <v>3322.01</v>
      </c>
      <c r="N3096">
        <v>5039.96</v>
      </c>
      <c r="O3096">
        <v>5442.82</v>
      </c>
    </row>
    <row r="3097" spans="1:15">
      <c r="A3097" s="452">
        <v>41031</v>
      </c>
      <c r="B3097" s="453" t="s">
        <v>3821</v>
      </c>
      <c r="C3097" s="452" t="s">
        <v>1100</v>
      </c>
      <c r="D3097" s="454">
        <f t="shared" si="146"/>
        <v>3459.94</v>
      </c>
      <c r="E3097" s="450"/>
      <c r="F3097" s="450">
        <f t="shared" si="144"/>
        <v>3216.68</v>
      </c>
      <c r="G3097" s="450">
        <f t="shared" si="145"/>
        <v>3459.94</v>
      </c>
      <c r="K3097">
        <v>3216.68</v>
      </c>
      <c r="L3097">
        <v>3459.94</v>
      </c>
      <c r="N3097">
        <v>4639.96</v>
      </c>
      <c r="O3097">
        <v>5010.84</v>
      </c>
    </row>
    <row r="3098" spans="1:15">
      <c r="A3098" s="447">
        <v>37666</v>
      </c>
      <c r="B3098" s="448" t="s">
        <v>3822</v>
      </c>
      <c r="C3098" s="447" t="s">
        <v>1098</v>
      </c>
      <c r="D3098" s="449">
        <f t="shared" si="146"/>
        <v>17.239999999999998</v>
      </c>
      <c r="E3098" s="450"/>
      <c r="F3098" s="450">
        <f t="shared" si="144"/>
        <v>16.03</v>
      </c>
      <c r="G3098" s="450">
        <f t="shared" si="145"/>
        <v>17.239999999999998</v>
      </c>
      <c r="K3098">
        <v>16.03</v>
      </c>
      <c r="L3098">
        <v>17.239999999999998</v>
      </c>
      <c r="N3098">
        <v>24.01</v>
      </c>
      <c r="O3098">
        <v>25.93</v>
      </c>
    </row>
    <row r="3099" spans="1:15">
      <c r="A3099" s="452">
        <v>40986</v>
      </c>
      <c r="B3099" s="453" t="s">
        <v>3823</v>
      </c>
      <c r="C3099" s="452" t="s">
        <v>1100</v>
      </c>
      <c r="D3099" s="454">
        <f t="shared" si="146"/>
        <v>3104.28</v>
      </c>
      <c r="E3099" s="450"/>
      <c r="F3099" s="450">
        <f t="shared" si="144"/>
        <v>2886.02</v>
      </c>
      <c r="G3099" s="450">
        <f t="shared" si="145"/>
        <v>3104.28</v>
      </c>
      <c r="K3099">
        <v>2886.02</v>
      </c>
      <c r="L3099">
        <v>3104.28</v>
      </c>
      <c r="N3099">
        <v>4207.34</v>
      </c>
      <c r="O3099">
        <v>4543.6400000000003</v>
      </c>
    </row>
    <row r="3100" spans="1:15">
      <c r="A3100" s="447">
        <v>4250</v>
      </c>
      <c r="B3100" s="448" t="s">
        <v>3824</v>
      </c>
      <c r="C3100" s="447" t="s">
        <v>1098</v>
      </c>
      <c r="D3100" s="449">
        <f t="shared" si="146"/>
        <v>19.05</v>
      </c>
      <c r="E3100" s="450"/>
      <c r="F3100" s="450">
        <f t="shared" si="144"/>
        <v>17.71</v>
      </c>
      <c r="G3100" s="450">
        <f t="shared" si="145"/>
        <v>19.05</v>
      </c>
      <c r="K3100">
        <v>17.71</v>
      </c>
      <c r="L3100">
        <v>19.05</v>
      </c>
      <c r="N3100">
        <v>22.47</v>
      </c>
      <c r="O3100">
        <v>24.27</v>
      </c>
    </row>
    <row r="3101" spans="1:15">
      <c r="A3101" s="452">
        <v>40978</v>
      </c>
      <c r="B3101" s="453" t="s">
        <v>3825</v>
      </c>
      <c r="C3101" s="452" t="s">
        <v>1100</v>
      </c>
      <c r="D3101" s="454">
        <f t="shared" si="146"/>
        <v>3426.56</v>
      </c>
      <c r="E3101" s="450"/>
      <c r="F3101" s="450">
        <f t="shared" si="144"/>
        <v>3185.64</v>
      </c>
      <c r="G3101" s="450">
        <f t="shared" si="145"/>
        <v>3426.56</v>
      </c>
      <c r="K3101">
        <v>3185.64</v>
      </c>
      <c r="L3101">
        <v>3426.56</v>
      </c>
      <c r="N3101">
        <v>3939.63</v>
      </c>
      <c r="O3101">
        <v>4254.54</v>
      </c>
    </row>
    <row r="3102" spans="1:15">
      <c r="A3102" s="447">
        <v>44501</v>
      </c>
      <c r="B3102" s="448" t="s">
        <v>3826</v>
      </c>
      <c r="C3102" s="447" t="s">
        <v>1098</v>
      </c>
      <c r="D3102" s="449">
        <f t="shared" si="146"/>
        <v>19.23</v>
      </c>
      <c r="E3102" s="450"/>
      <c r="F3102" s="450">
        <f t="shared" si="144"/>
        <v>17.88</v>
      </c>
      <c r="G3102" s="450">
        <f t="shared" si="145"/>
        <v>19.23</v>
      </c>
      <c r="K3102">
        <v>17.88</v>
      </c>
      <c r="L3102">
        <v>19.23</v>
      </c>
      <c r="N3102">
        <v>26.47</v>
      </c>
      <c r="O3102">
        <v>28.59</v>
      </c>
    </row>
    <row r="3103" spans="1:15">
      <c r="A3103" s="452">
        <v>41043</v>
      </c>
      <c r="B3103" s="453" t="s">
        <v>3827</v>
      </c>
      <c r="C3103" s="452" t="s">
        <v>1100</v>
      </c>
      <c r="D3103" s="454">
        <f t="shared" si="146"/>
        <v>3459.94</v>
      </c>
      <c r="E3103" s="450"/>
      <c r="F3103" s="450">
        <f t="shared" si="144"/>
        <v>3216.68</v>
      </c>
      <c r="G3103" s="450">
        <f t="shared" si="145"/>
        <v>3459.94</v>
      </c>
      <c r="K3103">
        <v>3216.68</v>
      </c>
      <c r="L3103">
        <v>3459.94</v>
      </c>
      <c r="N3103">
        <v>4639.96</v>
      </c>
      <c r="O3103">
        <v>5010.84</v>
      </c>
    </row>
    <row r="3104" spans="1:15">
      <c r="A3104" s="447">
        <v>4234</v>
      </c>
      <c r="B3104" s="448" t="s">
        <v>3828</v>
      </c>
      <c r="C3104" s="447" t="s">
        <v>1098</v>
      </c>
      <c r="D3104" s="449">
        <f t="shared" si="146"/>
        <v>22.29</v>
      </c>
      <c r="E3104" s="450"/>
      <c r="F3104" s="450">
        <f t="shared" si="144"/>
        <v>20.73</v>
      </c>
      <c r="G3104" s="450">
        <f t="shared" si="145"/>
        <v>22.29</v>
      </c>
      <c r="K3104">
        <v>20.73</v>
      </c>
      <c r="L3104">
        <v>22.29</v>
      </c>
      <c r="N3104">
        <v>35.33</v>
      </c>
      <c r="O3104">
        <v>38.159999999999997</v>
      </c>
    </row>
    <row r="3105" spans="1:15">
      <c r="A3105" s="452">
        <v>40987</v>
      </c>
      <c r="B3105" s="453" t="s">
        <v>3829</v>
      </c>
      <c r="C3105" s="452" t="s">
        <v>1100</v>
      </c>
      <c r="D3105" s="454">
        <f t="shared" si="146"/>
        <v>4009.79</v>
      </c>
      <c r="E3105" s="450"/>
      <c r="F3105" s="450">
        <f t="shared" si="144"/>
        <v>3727.86</v>
      </c>
      <c r="G3105" s="450">
        <f t="shared" si="145"/>
        <v>4009.79</v>
      </c>
      <c r="K3105">
        <v>3727.86</v>
      </c>
      <c r="L3105">
        <v>4009.79</v>
      </c>
      <c r="N3105">
        <v>6189.81</v>
      </c>
      <c r="O3105">
        <v>6684.57</v>
      </c>
    </row>
    <row r="3106" spans="1:15">
      <c r="A3106" s="447">
        <v>4253</v>
      </c>
      <c r="B3106" s="448" t="s">
        <v>3830</v>
      </c>
      <c r="C3106" s="447" t="s">
        <v>1098</v>
      </c>
      <c r="D3106" s="449">
        <f t="shared" si="146"/>
        <v>18.62</v>
      </c>
      <c r="E3106" s="450"/>
      <c r="F3106" s="450">
        <f t="shared" ref="F3106:F3169" si="147">IF(K3106&gt;0,K3106,N3106)</f>
        <v>17.309999999999999</v>
      </c>
      <c r="G3106" s="450">
        <f t="shared" ref="G3106:G3169" si="148">IF(L3106&gt;0,L3106,O3106)</f>
        <v>18.62</v>
      </c>
      <c r="K3106">
        <v>17.309999999999999</v>
      </c>
      <c r="L3106">
        <v>18.62</v>
      </c>
      <c r="N3106">
        <v>24.52</v>
      </c>
      <c r="O3106">
        <v>26.48</v>
      </c>
    </row>
    <row r="3107" spans="1:15">
      <c r="A3107" s="452">
        <v>40981</v>
      </c>
      <c r="B3107" s="453" t="s">
        <v>3831</v>
      </c>
      <c r="C3107" s="452" t="s">
        <v>1100</v>
      </c>
      <c r="D3107" s="454">
        <f t="shared" si="146"/>
        <v>3350.03</v>
      </c>
      <c r="E3107" s="450"/>
      <c r="F3107" s="450">
        <f t="shared" si="147"/>
        <v>3114.49</v>
      </c>
      <c r="G3107" s="450">
        <f t="shared" si="148"/>
        <v>3350.03</v>
      </c>
      <c r="K3107">
        <v>3114.49</v>
      </c>
      <c r="L3107">
        <v>3350.03</v>
      </c>
      <c r="N3107">
        <v>4297.6899999999996</v>
      </c>
      <c r="O3107">
        <v>4641.22</v>
      </c>
    </row>
    <row r="3108" spans="1:15">
      <c r="A3108" s="447">
        <v>4254</v>
      </c>
      <c r="B3108" s="448" t="s">
        <v>3832</v>
      </c>
      <c r="C3108" s="447" t="s">
        <v>1098</v>
      </c>
      <c r="D3108" s="449">
        <f t="shared" si="146"/>
        <v>23.12</v>
      </c>
      <c r="E3108" s="450"/>
      <c r="F3108" s="450">
        <f t="shared" si="147"/>
        <v>21.49</v>
      </c>
      <c r="G3108" s="450">
        <f t="shared" si="148"/>
        <v>23.12</v>
      </c>
      <c r="K3108">
        <v>21.49</v>
      </c>
      <c r="L3108">
        <v>23.12</v>
      </c>
      <c r="N3108">
        <v>25.36</v>
      </c>
      <c r="O3108">
        <v>27.39</v>
      </c>
    </row>
    <row r="3109" spans="1:15">
      <c r="A3109" s="452">
        <v>41036</v>
      </c>
      <c r="B3109" s="453" t="s">
        <v>3833</v>
      </c>
      <c r="C3109" s="452" t="s">
        <v>1100</v>
      </c>
      <c r="D3109" s="454">
        <f t="shared" si="146"/>
        <v>4160.8999999999996</v>
      </c>
      <c r="E3109" s="450"/>
      <c r="F3109" s="450">
        <f t="shared" si="147"/>
        <v>3868.35</v>
      </c>
      <c r="G3109" s="450">
        <f t="shared" si="148"/>
        <v>4160.8999999999996</v>
      </c>
      <c r="K3109">
        <v>3868.35</v>
      </c>
      <c r="L3109">
        <v>4160.8999999999996</v>
      </c>
      <c r="N3109">
        <v>4445.47</v>
      </c>
      <c r="O3109">
        <v>4800.8100000000004</v>
      </c>
    </row>
    <row r="3110" spans="1:15">
      <c r="A3110" s="447">
        <v>4251</v>
      </c>
      <c r="B3110" s="448" t="s">
        <v>3834</v>
      </c>
      <c r="C3110" s="447" t="s">
        <v>1098</v>
      </c>
      <c r="D3110" s="449">
        <f t="shared" si="146"/>
        <v>16.260000000000002</v>
      </c>
      <c r="E3110" s="450"/>
      <c r="F3110" s="450">
        <f t="shared" si="147"/>
        <v>15.11</v>
      </c>
      <c r="G3110" s="450">
        <f t="shared" si="148"/>
        <v>16.260000000000002</v>
      </c>
      <c r="K3110">
        <v>15.11</v>
      </c>
      <c r="L3110">
        <v>16.260000000000002</v>
      </c>
      <c r="N3110">
        <v>19.649999999999999</v>
      </c>
      <c r="O3110">
        <v>21.22</v>
      </c>
    </row>
    <row r="3111" spans="1:15">
      <c r="A3111" s="452">
        <v>40979</v>
      </c>
      <c r="B3111" s="453" t="s">
        <v>3835</v>
      </c>
      <c r="C3111" s="452" t="s">
        <v>1100</v>
      </c>
      <c r="D3111" s="454">
        <f t="shared" si="146"/>
        <v>2924.94</v>
      </c>
      <c r="E3111" s="450"/>
      <c r="F3111" s="450">
        <f t="shared" si="147"/>
        <v>2719.29</v>
      </c>
      <c r="G3111" s="450">
        <f t="shared" si="148"/>
        <v>2924.94</v>
      </c>
      <c r="K3111">
        <v>2719.29</v>
      </c>
      <c r="L3111">
        <v>2924.94</v>
      </c>
      <c r="N3111">
        <v>3444.18</v>
      </c>
      <c r="O3111">
        <v>3719.48</v>
      </c>
    </row>
    <row r="3112" spans="1:15">
      <c r="A3112" s="447">
        <v>4230</v>
      </c>
      <c r="B3112" s="448" t="s">
        <v>3836</v>
      </c>
      <c r="C3112" s="447" t="s">
        <v>1098</v>
      </c>
      <c r="D3112" s="449">
        <f t="shared" si="146"/>
        <v>19.52</v>
      </c>
      <c r="E3112" s="450"/>
      <c r="F3112" s="450">
        <f t="shared" si="147"/>
        <v>18.149999999999999</v>
      </c>
      <c r="G3112" s="450">
        <f t="shared" si="148"/>
        <v>19.52</v>
      </c>
      <c r="K3112">
        <v>18.149999999999999</v>
      </c>
      <c r="L3112">
        <v>19.52</v>
      </c>
      <c r="N3112">
        <v>28.41</v>
      </c>
      <c r="O3112">
        <v>30.68</v>
      </c>
    </row>
    <row r="3113" spans="1:15">
      <c r="A3113" s="452">
        <v>40998</v>
      </c>
      <c r="B3113" s="453" t="s">
        <v>3837</v>
      </c>
      <c r="C3113" s="452" t="s">
        <v>1100</v>
      </c>
      <c r="D3113" s="454">
        <f t="shared" si="146"/>
        <v>3514.42</v>
      </c>
      <c r="E3113" s="450"/>
      <c r="F3113" s="450">
        <f t="shared" si="147"/>
        <v>3267.33</v>
      </c>
      <c r="G3113" s="450">
        <f t="shared" si="148"/>
        <v>3514.42</v>
      </c>
      <c r="K3113">
        <v>3267.33</v>
      </c>
      <c r="L3113">
        <v>3514.42</v>
      </c>
      <c r="N3113">
        <v>4978.51</v>
      </c>
      <c r="O3113">
        <v>5376.45</v>
      </c>
    </row>
    <row r="3114" spans="1:15">
      <c r="A3114" s="447">
        <v>4257</v>
      </c>
      <c r="B3114" s="448" t="s">
        <v>3838</v>
      </c>
      <c r="C3114" s="447" t="s">
        <v>1098</v>
      </c>
      <c r="D3114" s="449">
        <f t="shared" si="146"/>
        <v>16.670000000000002</v>
      </c>
      <c r="E3114" s="450"/>
      <c r="F3114" s="450">
        <f t="shared" si="147"/>
        <v>15.5</v>
      </c>
      <c r="G3114" s="450">
        <f t="shared" si="148"/>
        <v>16.670000000000002</v>
      </c>
      <c r="K3114">
        <v>15.5</v>
      </c>
      <c r="L3114">
        <v>16.670000000000002</v>
      </c>
      <c r="N3114">
        <v>24.52</v>
      </c>
      <c r="O3114">
        <v>26.48</v>
      </c>
    </row>
    <row r="3115" spans="1:15">
      <c r="A3115" s="452">
        <v>40982</v>
      </c>
      <c r="B3115" s="453" t="s">
        <v>3839</v>
      </c>
      <c r="C3115" s="452" t="s">
        <v>1100</v>
      </c>
      <c r="D3115" s="454">
        <f t="shared" si="146"/>
        <v>3000.69</v>
      </c>
      <c r="E3115" s="450"/>
      <c r="F3115" s="450">
        <f t="shared" si="147"/>
        <v>2789.72</v>
      </c>
      <c r="G3115" s="450">
        <f t="shared" si="148"/>
        <v>3000.69</v>
      </c>
      <c r="K3115">
        <v>2789.72</v>
      </c>
      <c r="L3115">
        <v>3000.69</v>
      </c>
      <c r="N3115">
        <v>4297.6899999999996</v>
      </c>
      <c r="O3115">
        <v>4641.22</v>
      </c>
    </row>
    <row r="3116" spans="1:15">
      <c r="A3116" s="447">
        <v>4240</v>
      </c>
      <c r="B3116" s="448" t="s">
        <v>3840</v>
      </c>
      <c r="C3116" s="447" t="s">
        <v>1098</v>
      </c>
      <c r="D3116" s="449">
        <f t="shared" si="146"/>
        <v>27.49</v>
      </c>
      <c r="E3116" s="450"/>
      <c r="F3116" s="450">
        <f t="shared" si="147"/>
        <v>25.56</v>
      </c>
      <c r="G3116" s="450">
        <f t="shared" si="148"/>
        <v>27.49</v>
      </c>
      <c r="K3116">
        <v>25.56</v>
      </c>
      <c r="L3116">
        <v>27.49</v>
      </c>
      <c r="N3116">
        <v>36.590000000000003</v>
      </c>
      <c r="O3116">
        <v>39.51</v>
      </c>
    </row>
    <row r="3117" spans="1:15">
      <c r="A3117" s="452">
        <v>41026</v>
      </c>
      <c r="B3117" s="453" t="s">
        <v>3841</v>
      </c>
      <c r="C3117" s="452" t="s">
        <v>1100</v>
      </c>
      <c r="D3117" s="454">
        <f t="shared" si="146"/>
        <v>4944.2299999999996</v>
      </c>
      <c r="E3117" s="450"/>
      <c r="F3117" s="450">
        <f t="shared" si="147"/>
        <v>4596.6099999999997</v>
      </c>
      <c r="G3117" s="450">
        <f t="shared" si="148"/>
        <v>4944.2299999999996</v>
      </c>
      <c r="K3117">
        <v>4596.6099999999997</v>
      </c>
      <c r="L3117">
        <v>4944.2299999999996</v>
      </c>
      <c r="N3117">
        <v>6412.93</v>
      </c>
      <c r="O3117">
        <v>6925.53</v>
      </c>
    </row>
    <row r="3118" spans="1:15">
      <c r="A3118" s="447">
        <v>4239</v>
      </c>
      <c r="B3118" s="448" t="s">
        <v>3842</v>
      </c>
      <c r="C3118" s="447" t="s">
        <v>1098</v>
      </c>
      <c r="D3118" s="449">
        <f t="shared" si="146"/>
        <v>27.49</v>
      </c>
      <c r="E3118" s="450"/>
      <c r="F3118" s="450">
        <f t="shared" si="147"/>
        <v>25.56</v>
      </c>
      <c r="G3118" s="450">
        <f t="shared" si="148"/>
        <v>27.49</v>
      </c>
      <c r="K3118">
        <v>25.56</v>
      </c>
      <c r="L3118">
        <v>27.49</v>
      </c>
      <c r="N3118">
        <v>36.590000000000003</v>
      </c>
      <c r="O3118">
        <v>39.51</v>
      </c>
    </row>
    <row r="3119" spans="1:15">
      <c r="A3119" s="452">
        <v>41024</v>
      </c>
      <c r="B3119" s="453" t="s">
        <v>3843</v>
      </c>
      <c r="C3119" s="452" t="s">
        <v>1100</v>
      </c>
      <c r="D3119" s="454">
        <f t="shared" si="146"/>
        <v>4944.2299999999996</v>
      </c>
      <c r="E3119" s="450"/>
      <c r="F3119" s="450">
        <f t="shared" si="147"/>
        <v>4596.6099999999997</v>
      </c>
      <c r="G3119" s="450">
        <f t="shared" si="148"/>
        <v>4944.2299999999996</v>
      </c>
      <c r="K3119">
        <v>4596.6099999999997</v>
      </c>
      <c r="L3119">
        <v>4944.2299999999996</v>
      </c>
      <c r="N3119">
        <v>6412.93</v>
      </c>
      <c r="O3119">
        <v>6925.53</v>
      </c>
    </row>
    <row r="3120" spans="1:15">
      <c r="A3120" s="447">
        <v>4248</v>
      </c>
      <c r="B3120" s="448" t="s">
        <v>3844</v>
      </c>
      <c r="C3120" s="447" t="s">
        <v>1098</v>
      </c>
      <c r="D3120" s="449">
        <f t="shared" si="146"/>
        <v>19.23</v>
      </c>
      <c r="E3120" s="450"/>
      <c r="F3120" s="450">
        <f t="shared" si="147"/>
        <v>17.88</v>
      </c>
      <c r="G3120" s="450">
        <f t="shared" si="148"/>
        <v>19.23</v>
      </c>
      <c r="K3120">
        <v>17.88</v>
      </c>
      <c r="L3120">
        <v>19.23</v>
      </c>
      <c r="N3120">
        <v>26.47</v>
      </c>
      <c r="O3120">
        <v>28.59</v>
      </c>
    </row>
    <row r="3121" spans="1:15">
      <c r="A3121" s="452">
        <v>41033</v>
      </c>
      <c r="B3121" s="453" t="s">
        <v>3845</v>
      </c>
      <c r="C3121" s="452" t="s">
        <v>1100</v>
      </c>
      <c r="D3121" s="454">
        <f t="shared" si="146"/>
        <v>3459.94</v>
      </c>
      <c r="E3121" s="450"/>
      <c r="F3121" s="450">
        <f t="shared" si="147"/>
        <v>3216.68</v>
      </c>
      <c r="G3121" s="450">
        <f t="shared" si="148"/>
        <v>3459.94</v>
      </c>
      <c r="K3121">
        <v>3216.68</v>
      </c>
      <c r="L3121">
        <v>3459.94</v>
      </c>
      <c r="N3121">
        <v>4639.96</v>
      </c>
      <c r="O3121">
        <v>5010.84</v>
      </c>
    </row>
    <row r="3122" spans="1:15">
      <c r="A3122" s="447">
        <v>44500</v>
      </c>
      <c r="B3122" s="448" t="s">
        <v>3846</v>
      </c>
      <c r="C3122" s="447" t="s">
        <v>1098</v>
      </c>
      <c r="D3122" s="449">
        <f t="shared" si="146"/>
        <v>19.23</v>
      </c>
      <c r="E3122" s="450"/>
      <c r="F3122" s="450">
        <f t="shared" si="147"/>
        <v>17.88</v>
      </c>
      <c r="G3122" s="450">
        <f t="shared" si="148"/>
        <v>19.23</v>
      </c>
      <c r="K3122">
        <v>17.88</v>
      </c>
      <c r="L3122">
        <v>19.23</v>
      </c>
      <c r="N3122">
        <v>26.47</v>
      </c>
      <c r="O3122">
        <v>28.59</v>
      </c>
    </row>
    <row r="3123" spans="1:15">
      <c r="A3123" s="452">
        <v>41040</v>
      </c>
      <c r="B3123" s="453" t="s">
        <v>3847</v>
      </c>
      <c r="C3123" s="452" t="s">
        <v>1100</v>
      </c>
      <c r="D3123" s="454">
        <f t="shared" si="146"/>
        <v>3459.94</v>
      </c>
      <c r="E3123" s="450"/>
      <c r="F3123" s="450">
        <f t="shared" si="147"/>
        <v>3216.68</v>
      </c>
      <c r="G3123" s="450">
        <f t="shared" si="148"/>
        <v>3459.94</v>
      </c>
      <c r="K3123">
        <v>3216.68</v>
      </c>
      <c r="L3123">
        <v>3459.94</v>
      </c>
      <c r="N3123">
        <v>4639.96</v>
      </c>
      <c r="O3123">
        <v>5010.84</v>
      </c>
    </row>
    <row r="3124" spans="1:15">
      <c r="A3124" s="447">
        <v>4238</v>
      </c>
      <c r="B3124" s="448" t="s">
        <v>3848</v>
      </c>
      <c r="C3124" s="447" t="s">
        <v>1098</v>
      </c>
      <c r="D3124" s="449">
        <f t="shared" si="146"/>
        <v>19.05</v>
      </c>
      <c r="E3124" s="450"/>
      <c r="F3124" s="450">
        <f t="shared" si="147"/>
        <v>17.71</v>
      </c>
      <c r="G3124" s="450">
        <f t="shared" si="148"/>
        <v>19.05</v>
      </c>
      <c r="K3124">
        <v>17.71</v>
      </c>
      <c r="L3124">
        <v>19.05</v>
      </c>
      <c r="N3124">
        <v>26.95</v>
      </c>
      <c r="O3124">
        <v>29.11</v>
      </c>
    </row>
    <row r="3125" spans="1:15">
      <c r="A3125" s="452">
        <v>41012</v>
      </c>
      <c r="B3125" s="453" t="s">
        <v>3849</v>
      </c>
      <c r="C3125" s="452" t="s">
        <v>1100</v>
      </c>
      <c r="D3125" s="454">
        <f t="shared" si="146"/>
        <v>3426.56</v>
      </c>
      <c r="E3125" s="450"/>
      <c r="F3125" s="450">
        <f t="shared" si="147"/>
        <v>3185.64</v>
      </c>
      <c r="G3125" s="450">
        <f t="shared" si="148"/>
        <v>3426.56</v>
      </c>
      <c r="K3125">
        <v>3185.64</v>
      </c>
      <c r="L3125">
        <v>3426.56</v>
      </c>
      <c r="N3125">
        <v>4722.37</v>
      </c>
      <c r="O3125">
        <v>5099.84</v>
      </c>
    </row>
    <row r="3126" spans="1:15">
      <c r="A3126" s="447">
        <v>4233</v>
      </c>
      <c r="B3126" s="448" t="s">
        <v>3850</v>
      </c>
      <c r="C3126" s="447" t="s">
        <v>1098</v>
      </c>
      <c r="D3126" s="449">
        <f t="shared" si="146"/>
        <v>27.49</v>
      </c>
      <c r="E3126" s="450"/>
      <c r="F3126" s="450">
        <f t="shared" si="147"/>
        <v>25.56</v>
      </c>
      <c r="G3126" s="450">
        <f t="shared" si="148"/>
        <v>27.49</v>
      </c>
      <c r="K3126">
        <v>25.56</v>
      </c>
      <c r="L3126">
        <v>27.49</v>
      </c>
      <c r="N3126">
        <v>36.590000000000003</v>
      </c>
      <c r="O3126">
        <v>39.51</v>
      </c>
    </row>
    <row r="3127" spans="1:15">
      <c r="A3127" s="452">
        <v>41001</v>
      </c>
      <c r="B3127" s="453" t="s">
        <v>3851</v>
      </c>
      <c r="C3127" s="452" t="s">
        <v>1100</v>
      </c>
      <c r="D3127" s="454">
        <f t="shared" si="146"/>
        <v>4944.2299999999996</v>
      </c>
      <c r="E3127" s="450"/>
      <c r="F3127" s="450">
        <f t="shared" si="147"/>
        <v>4596.6099999999997</v>
      </c>
      <c r="G3127" s="450">
        <f t="shared" si="148"/>
        <v>4944.2299999999996</v>
      </c>
      <c r="K3127">
        <v>4596.6099999999997</v>
      </c>
      <c r="L3127">
        <v>4944.2299999999996</v>
      </c>
      <c r="N3127">
        <v>6412.93</v>
      </c>
      <c r="O3127">
        <v>6925.53</v>
      </c>
    </row>
    <row r="3128" spans="1:15">
      <c r="A3128" s="447">
        <v>2</v>
      </c>
      <c r="B3128" s="448" t="s">
        <v>3852</v>
      </c>
      <c r="C3128" s="447" t="s">
        <v>1096</v>
      </c>
      <c r="D3128" s="449">
        <f t="shared" si="146"/>
        <v>26.3</v>
      </c>
      <c r="E3128" s="450"/>
      <c r="F3128" s="450">
        <f t="shared" si="147"/>
        <v>26.3</v>
      </c>
      <c r="G3128" s="450">
        <f t="shared" si="148"/>
        <v>26.3</v>
      </c>
      <c r="K3128">
        <v>26.3</v>
      </c>
      <c r="L3128">
        <v>26.3</v>
      </c>
      <c r="N3128">
        <v>24.1</v>
      </c>
      <c r="O3128">
        <v>24.1</v>
      </c>
    </row>
    <row r="3129" spans="1:15" ht="28.8">
      <c r="A3129" s="452">
        <v>4262</v>
      </c>
      <c r="B3129" s="453" t="s">
        <v>3853</v>
      </c>
      <c r="C3129" s="452" t="s">
        <v>950</v>
      </c>
      <c r="D3129" s="454">
        <f t="shared" si="146"/>
        <v>680000</v>
      </c>
      <c r="E3129" s="450"/>
      <c r="F3129" s="450">
        <f t="shared" si="147"/>
        <v>680000</v>
      </c>
      <c r="G3129" s="450">
        <f t="shared" si="148"/>
        <v>680000</v>
      </c>
      <c r="N3129">
        <v>680000</v>
      </c>
      <c r="O3129">
        <v>680000</v>
      </c>
    </row>
    <row r="3130" spans="1:15" ht="28.8">
      <c r="A3130" s="447">
        <v>4263</v>
      </c>
      <c r="B3130" s="448" t="s">
        <v>3854</v>
      </c>
      <c r="C3130" s="447" t="s">
        <v>950</v>
      </c>
      <c r="D3130" s="449">
        <f t="shared" si="146"/>
        <v>942933.28</v>
      </c>
      <c r="E3130" s="450"/>
      <c r="F3130" s="450">
        <f t="shared" si="147"/>
        <v>942933.28</v>
      </c>
      <c r="G3130" s="450">
        <f t="shared" si="148"/>
        <v>942933.28</v>
      </c>
      <c r="N3130">
        <v>942933.28</v>
      </c>
      <c r="O3130">
        <v>942933.28</v>
      </c>
    </row>
    <row r="3131" spans="1:15">
      <c r="A3131" s="452">
        <v>38402</v>
      </c>
      <c r="B3131" s="453" t="s">
        <v>3855</v>
      </c>
      <c r="C3131" s="452" t="s">
        <v>950</v>
      </c>
      <c r="D3131" s="454">
        <f t="shared" si="146"/>
        <v>40.130000000000003</v>
      </c>
      <c r="E3131" s="450"/>
      <c r="F3131" s="450">
        <f t="shared" si="147"/>
        <v>40.130000000000003</v>
      </c>
      <c r="G3131" s="450">
        <f t="shared" si="148"/>
        <v>40.130000000000003</v>
      </c>
      <c r="K3131">
        <v>40.130000000000003</v>
      </c>
      <c r="L3131">
        <v>40.130000000000003</v>
      </c>
      <c r="N3131">
        <v>39.9</v>
      </c>
      <c r="O3131">
        <v>39.9</v>
      </c>
    </row>
    <row r="3132" spans="1:15">
      <c r="A3132" s="447">
        <v>45234</v>
      </c>
      <c r="B3132" s="448" t="s">
        <v>23775</v>
      </c>
      <c r="C3132" s="447" t="s">
        <v>950</v>
      </c>
      <c r="D3132" s="449">
        <f t="shared" si="146"/>
        <v>47.28</v>
      </c>
      <c r="E3132" s="450"/>
      <c r="F3132" s="450">
        <f t="shared" si="147"/>
        <v>47.28</v>
      </c>
      <c r="G3132" s="450">
        <f t="shared" si="148"/>
        <v>47.28</v>
      </c>
      <c r="K3132">
        <v>47.28</v>
      </c>
      <c r="L3132">
        <v>47.28</v>
      </c>
      <c r="N3132">
        <v>44.38</v>
      </c>
      <c r="O3132">
        <v>44.38</v>
      </c>
    </row>
    <row r="3133" spans="1:15">
      <c r="A3133" s="452">
        <v>3412</v>
      </c>
      <c r="B3133" s="453" t="s">
        <v>3856</v>
      </c>
      <c r="C3133" s="452" t="s">
        <v>49</v>
      </c>
      <c r="D3133" s="454">
        <f t="shared" si="146"/>
        <v>20.37</v>
      </c>
      <c r="E3133" s="450"/>
      <c r="F3133" s="450">
        <f t="shared" si="147"/>
        <v>20.37</v>
      </c>
      <c r="G3133" s="450">
        <f t="shared" si="148"/>
        <v>20.37</v>
      </c>
      <c r="N3133">
        <v>20.37</v>
      </c>
      <c r="O3133">
        <v>20.37</v>
      </c>
    </row>
    <row r="3134" spans="1:15">
      <c r="A3134" s="447">
        <v>3413</v>
      </c>
      <c r="B3134" s="448" t="s">
        <v>3857</v>
      </c>
      <c r="C3134" s="447" t="s">
        <v>49</v>
      </c>
      <c r="D3134" s="449">
        <f t="shared" si="146"/>
        <v>45.86</v>
      </c>
      <c r="E3134" s="450"/>
      <c r="F3134" s="450">
        <f t="shared" si="147"/>
        <v>45.86</v>
      </c>
      <c r="G3134" s="450">
        <f t="shared" si="148"/>
        <v>45.86</v>
      </c>
      <c r="N3134">
        <v>45.86</v>
      </c>
      <c r="O3134">
        <v>45.86</v>
      </c>
    </row>
    <row r="3135" spans="1:15">
      <c r="A3135" s="452">
        <v>39744</v>
      </c>
      <c r="B3135" s="453" t="s">
        <v>3858</v>
      </c>
      <c r="C3135" s="452" t="s">
        <v>49</v>
      </c>
      <c r="D3135" s="454">
        <f t="shared" si="146"/>
        <v>35.61</v>
      </c>
      <c r="E3135" s="450"/>
      <c r="F3135" s="450">
        <f t="shared" si="147"/>
        <v>35.61</v>
      </c>
      <c r="G3135" s="450">
        <f t="shared" si="148"/>
        <v>35.61</v>
      </c>
      <c r="N3135">
        <v>35.61</v>
      </c>
      <c r="O3135">
        <v>35.61</v>
      </c>
    </row>
    <row r="3136" spans="1:15">
      <c r="A3136" s="447">
        <v>39745</v>
      </c>
      <c r="B3136" s="448" t="s">
        <v>3859</v>
      </c>
      <c r="C3136" s="447" t="s">
        <v>49</v>
      </c>
      <c r="D3136" s="449">
        <f t="shared" si="146"/>
        <v>75.150000000000006</v>
      </c>
      <c r="E3136" s="450"/>
      <c r="F3136" s="450">
        <f t="shared" si="147"/>
        <v>75.150000000000006</v>
      </c>
      <c r="G3136" s="450">
        <f t="shared" si="148"/>
        <v>75.150000000000006</v>
      </c>
      <c r="N3136">
        <v>75.150000000000006</v>
      </c>
      <c r="O3136">
        <v>75.150000000000006</v>
      </c>
    </row>
    <row r="3137" spans="1:15" ht="28.8">
      <c r="A3137" s="452">
        <v>39639</v>
      </c>
      <c r="B3137" s="453" t="s">
        <v>23776</v>
      </c>
      <c r="C3137" s="452" t="s">
        <v>49</v>
      </c>
      <c r="D3137" s="454">
        <f t="shared" si="146"/>
        <v>193.86</v>
      </c>
      <c r="E3137" s="450"/>
      <c r="F3137" s="450">
        <f t="shared" si="147"/>
        <v>193.86</v>
      </c>
      <c r="G3137" s="450">
        <f t="shared" si="148"/>
        <v>193.86</v>
      </c>
      <c r="K3137">
        <v>193.86</v>
      </c>
      <c r="L3137">
        <v>193.86</v>
      </c>
      <c r="N3137">
        <v>190.09</v>
      </c>
      <c r="O3137">
        <v>190.09</v>
      </c>
    </row>
    <row r="3138" spans="1:15" ht="28.8">
      <c r="A3138" s="447">
        <v>39637</v>
      </c>
      <c r="B3138" s="448" t="s">
        <v>3860</v>
      </c>
      <c r="C3138" s="447" t="s">
        <v>49</v>
      </c>
      <c r="D3138" s="449">
        <f t="shared" si="146"/>
        <v>124.26</v>
      </c>
      <c r="E3138" s="450"/>
      <c r="F3138" s="450">
        <f t="shared" si="147"/>
        <v>124.26</v>
      </c>
      <c r="G3138" s="450">
        <f t="shared" si="148"/>
        <v>124.26</v>
      </c>
      <c r="K3138">
        <v>124.26</v>
      </c>
      <c r="L3138">
        <v>124.26</v>
      </c>
      <c r="N3138">
        <v>121.85</v>
      </c>
      <c r="O3138">
        <v>121.85</v>
      </c>
    </row>
    <row r="3139" spans="1:15" ht="28.8">
      <c r="A3139" s="452">
        <v>39638</v>
      </c>
      <c r="B3139" s="453" t="s">
        <v>3861</v>
      </c>
      <c r="C3139" s="452" t="s">
        <v>49</v>
      </c>
      <c r="D3139" s="454">
        <f t="shared" ref="D3139:D3202" si="149">IF($I$2=$G$1,G3139,F3139)</f>
        <v>149.68</v>
      </c>
      <c r="E3139" s="450"/>
      <c r="F3139" s="450">
        <f t="shared" si="147"/>
        <v>149.68</v>
      </c>
      <c r="G3139" s="450">
        <f t="shared" si="148"/>
        <v>149.68</v>
      </c>
      <c r="K3139">
        <v>149.68</v>
      </c>
      <c r="L3139">
        <v>149.68</v>
      </c>
      <c r="N3139">
        <v>146.77000000000001</v>
      </c>
      <c r="O3139">
        <v>146.77000000000001</v>
      </c>
    </row>
    <row r="3140" spans="1:15" ht="57.6">
      <c r="A3140" s="447">
        <v>39517</v>
      </c>
      <c r="B3140" s="448" t="s">
        <v>3862</v>
      </c>
      <c r="C3140" s="447" t="s">
        <v>49</v>
      </c>
      <c r="D3140" s="449">
        <f t="shared" si="149"/>
        <v>215.54</v>
      </c>
      <c r="E3140" s="450"/>
      <c r="F3140" s="450">
        <f t="shared" si="147"/>
        <v>215.54</v>
      </c>
      <c r="G3140" s="450">
        <f t="shared" si="148"/>
        <v>215.54</v>
      </c>
      <c r="K3140">
        <v>215.54</v>
      </c>
      <c r="L3140">
        <v>215.54</v>
      </c>
      <c r="N3140">
        <v>245.11</v>
      </c>
      <c r="O3140">
        <v>245.11</v>
      </c>
    </row>
    <row r="3141" spans="1:15" ht="57.6">
      <c r="A3141" s="452">
        <v>39518</v>
      </c>
      <c r="B3141" s="453" t="s">
        <v>3863</v>
      </c>
      <c r="C3141" s="452" t="s">
        <v>49</v>
      </c>
      <c r="D3141" s="454">
        <f t="shared" si="149"/>
        <v>255.53</v>
      </c>
      <c r="E3141" s="450"/>
      <c r="F3141" s="450">
        <f t="shared" si="147"/>
        <v>255.53</v>
      </c>
      <c r="G3141" s="450">
        <f t="shared" si="148"/>
        <v>255.53</v>
      </c>
      <c r="K3141">
        <v>255.53</v>
      </c>
      <c r="L3141">
        <v>255.53</v>
      </c>
      <c r="N3141">
        <v>290.58999999999997</v>
      </c>
      <c r="O3141">
        <v>290.58999999999997</v>
      </c>
    </row>
    <row r="3142" spans="1:15">
      <c r="A3142" s="447">
        <v>38366</v>
      </c>
      <c r="B3142" s="448" t="s">
        <v>3864</v>
      </c>
      <c r="C3142" s="447" t="s">
        <v>49</v>
      </c>
      <c r="D3142" s="449">
        <f t="shared" si="149"/>
        <v>6.05</v>
      </c>
      <c r="E3142" s="450"/>
      <c r="F3142" s="450">
        <f t="shared" si="147"/>
        <v>6.05</v>
      </c>
      <c r="G3142" s="450">
        <f t="shared" si="148"/>
        <v>6.05</v>
      </c>
      <c r="K3142">
        <v>6.05</v>
      </c>
      <c r="L3142">
        <v>6.05</v>
      </c>
      <c r="N3142">
        <v>5.78</v>
      </c>
      <c r="O3142">
        <v>5.78</v>
      </c>
    </row>
    <row r="3143" spans="1:15">
      <c r="A3143" s="452">
        <v>11703</v>
      </c>
      <c r="B3143" s="453" t="s">
        <v>3865</v>
      </c>
      <c r="C3143" s="452" t="s">
        <v>950</v>
      </c>
      <c r="D3143" s="454">
        <f t="shared" si="149"/>
        <v>31.8</v>
      </c>
      <c r="E3143" s="450"/>
      <c r="F3143" s="450">
        <f t="shared" si="147"/>
        <v>31.8</v>
      </c>
      <c r="G3143" s="450">
        <f t="shared" si="148"/>
        <v>31.8</v>
      </c>
      <c r="K3143">
        <v>31.8</v>
      </c>
      <c r="L3143">
        <v>31.8</v>
      </c>
      <c r="N3143">
        <v>47.19</v>
      </c>
      <c r="O3143">
        <v>47.19</v>
      </c>
    </row>
    <row r="3144" spans="1:15">
      <c r="A3144" s="447">
        <v>37400</v>
      </c>
      <c r="B3144" s="448" t="s">
        <v>3866</v>
      </c>
      <c r="C3144" s="447" t="s">
        <v>950</v>
      </c>
      <c r="D3144" s="449">
        <f t="shared" si="149"/>
        <v>40.5</v>
      </c>
      <c r="E3144" s="450"/>
      <c r="F3144" s="450">
        <f t="shared" si="147"/>
        <v>40.5</v>
      </c>
      <c r="G3144" s="450">
        <f t="shared" si="148"/>
        <v>40.5</v>
      </c>
      <c r="K3144">
        <v>40.5</v>
      </c>
      <c r="L3144">
        <v>40.5</v>
      </c>
      <c r="N3144">
        <v>60.13</v>
      </c>
      <c r="O3144">
        <v>60.13</v>
      </c>
    </row>
    <row r="3145" spans="1:15" ht="28.8">
      <c r="A3145" s="452">
        <v>25400</v>
      </c>
      <c r="B3145" s="453" t="s">
        <v>3867</v>
      </c>
      <c r="C3145" s="452" t="s">
        <v>950</v>
      </c>
      <c r="D3145" s="454">
        <f t="shared" si="149"/>
        <v>3586.61</v>
      </c>
      <c r="E3145" s="450"/>
      <c r="F3145" s="450">
        <f t="shared" si="147"/>
        <v>3586.61</v>
      </c>
      <c r="G3145" s="450">
        <f t="shared" si="148"/>
        <v>3586.61</v>
      </c>
      <c r="K3145">
        <v>3586.61</v>
      </c>
      <c r="L3145">
        <v>3586.61</v>
      </c>
      <c r="N3145">
        <v>2622.82</v>
      </c>
      <c r="O3145">
        <v>2622.82</v>
      </c>
    </row>
    <row r="3146" spans="1:15">
      <c r="A3146" s="447">
        <v>4276</v>
      </c>
      <c r="B3146" s="448" t="s">
        <v>3868</v>
      </c>
      <c r="C3146" s="447" t="s">
        <v>950</v>
      </c>
      <c r="D3146" s="449">
        <f t="shared" si="149"/>
        <v>236.5</v>
      </c>
      <c r="E3146" s="450"/>
      <c r="F3146" s="450">
        <f t="shared" si="147"/>
        <v>236.5</v>
      </c>
      <c r="G3146" s="450">
        <f t="shared" si="148"/>
        <v>236.5</v>
      </c>
      <c r="K3146">
        <v>236.5</v>
      </c>
      <c r="L3146">
        <v>236.5</v>
      </c>
      <c r="N3146">
        <v>194.96</v>
      </c>
      <c r="O3146">
        <v>194.96</v>
      </c>
    </row>
    <row r="3147" spans="1:15">
      <c r="A3147" s="452">
        <v>4273</v>
      </c>
      <c r="B3147" s="453" t="s">
        <v>3869</v>
      </c>
      <c r="C3147" s="452" t="s">
        <v>950</v>
      </c>
      <c r="D3147" s="454">
        <f t="shared" si="149"/>
        <v>429.39</v>
      </c>
      <c r="E3147" s="450"/>
      <c r="F3147" s="450">
        <f t="shared" si="147"/>
        <v>429.39</v>
      </c>
      <c r="G3147" s="450">
        <f t="shared" si="148"/>
        <v>429.39</v>
      </c>
      <c r="K3147">
        <v>429.39</v>
      </c>
      <c r="L3147">
        <v>429.39</v>
      </c>
      <c r="N3147">
        <v>353.98</v>
      </c>
      <c r="O3147">
        <v>353.98</v>
      </c>
    </row>
    <row r="3148" spans="1:15" ht="28.8">
      <c r="A3148" s="447">
        <v>4274</v>
      </c>
      <c r="B3148" s="448" t="s">
        <v>3870</v>
      </c>
      <c r="C3148" s="447" t="s">
        <v>950</v>
      </c>
      <c r="D3148" s="449">
        <f t="shared" si="149"/>
        <v>157.09</v>
      </c>
      <c r="E3148" s="450"/>
      <c r="F3148" s="450">
        <f t="shared" si="147"/>
        <v>157.09</v>
      </c>
      <c r="G3148" s="450">
        <f t="shared" si="148"/>
        <v>157.09</v>
      </c>
      <c r="K3148">
        <v>157.09</v>
      </c>
      <c r="L3148">
        <v>157.09</v>
      </c>
      <c r="N3148">
        <v>129.5</v>
      </c>
      <c r="O3148">
        <v>129.5</v>
      </c>
    </row>
    <row r="3149" spans="1:15" ht="28.8">
      <c r="A3149" s="452">
        <v>39438</v>
      </c>
      <c r="B3149" s="453" t="s">
        <v>3871</v>
      </c>
      <c r="C3149" s="452" t="s">
        <v>950</v>
      </c>
      <c r="D3149" s="454">
        <f t="shared" si="149"/>
        <v>0.24</v>
      </c>
      <c r="E3149" s="450"/>
      <c r="F3149" s="450">
        <f t="shared" si="147"/>
        <v>0.24</v>
      </c>
      <c r="G3149" s="450">
        <f t="shared" si="148"/>
        <v>0.24</v>
      </c>
      <c r="K3149">
        <v>0.24</v>
      </c>
      <c r="L3149">
        <v>0.24</v>
      </c>
      <c r="N3149">
        <v>0.23</v>
      </c>
      <c r="O3149">
        <v>0.23</v>
      </c>
    </row>
    <row r="3150" spans="1:15" ht="28.8">
      <c r="A3150" s="447">
        <v>4379</v>
      </c>
      <c r="B3150" s="448" t="s">
        <v>3872</v>
      </c>
      <c r="C3150" s="447" t="s">
        <v>950</v>
      </c>
      <c r="D3150" s="449">
        <f t="shared" si="149"/>
        <v>0.04</v>
      </c>
      <c r="E3150" s="450"/>
      <c r="F3150" s="450">
        <f t="shared" si="147"/>
        <v>0.04</v>
      </c>
      <c r="G3150" s="450">
        <f t="shared" si="148"/>
        <v>0.04</v>
      </c>
      <c r="K3150">
        <v>0.04</v>
      </c>
      <c r="L3150">
        <v>0.04</v>
      </c>
      <c r="N3150">
        <v>0.04</v>
      </c>
      <c r="O3150">
        <v>0.04</v>
      </c>
    </row>
    <row r="3151" spans="1:15" ht="28.8">
      <c r="A3151" s="452">
        <v>4377</v>
      </c>
      <c r="B3151" s="453" t="s">
        <v>3873</v>
      </c>
      <c r="C3151" s="452" t="s">
        <v>950</v>
      </c>
      <c r="D3151" s="454">
        <f t="shared" si="149"/>
        <v>0.17</v>
      </c>
      <c r="E3151" s="450"/>
      <c r="F3151" s="450">
        <f t="shared" si="147"/>
        <v>0.17</v>
      </c>
      <c r="G3151" s="450">
        <f t="shared" si="148"/>
        <v>0.17</v>
      </c>
      <c r="K3151">
        <v>0.17</v>
      </c>
      <c r="L3151">
        <v>0.17</v>
      </c>
      <c r="N3151">
        <v>0.16</v>
      </c>
      <c r="O3151">
        <v>0.16</v>
      </c>
    </row>
    <row r="3152" spans="1:15" ht="28.8">
      <c r="A3152" s="447">
        <v>4356</v>
      </c>
      <c r="B3152" s="448" t="s">
        <v>3874</v>
      </c>
      <c r="C3152" s="447" t="s">
        <v>950</v>
      </c>
      <c r="D3152" s="449">
        <f t="shared" si="149"/>
        <v>0.24</v>
      </c>
      <c r="E3152" s="450"/>
      <c r="F3152" s="450">
        <f t="shared" si="147"/>
        <v>0.24</v>
      </c>
      <c r="G3152" s="450">
        <f t="shared" si="148"/>
        <v>0.24</v>
      </c>
      <c r="K3152">
        <v>0.24</v>
      </c>
      <c r="L3152">
        <v>0.24</v>
      </c>
      <c r="N3152">
        <v>0.23</v>
      </c>
      <c r="O3152">
        <v>0.23</v>
      </c>
    </row>
    <row r="3153" spans="1:15" ht="28.8">
      <c r="A3153" s="452">
        <v>13246</v>
      </c>
      <c r="B3153" s="453" t="s">
        <v>3875</v>
      </c>
      <c r="C3153" s="452" t="s">
        <v>950</v>
      </c>
      <c r="D3153" s="454">
        <f t="shared" si="149"/>
        <v>0.42</v>
      </c>
      <c r="E3153" s="450"/>
      <c r="F3153" s="450">
        <f t="shared" si="147"/>
        <v>0.42</v>
      </c>
      <c r="G3153" s="450">
        <f t="shared" si="148"/>
        <v>0.42</v>
      </c>
      <c r="K3153">
        <v>0.42</v>
      </c>
      <c r="L3153">
        <v>0.42</v>
      </c>
      <c r="N3153">
        <v>0.4</v>
      </c>
      <c r="O3153">
        <v>0.4</v>
      </c>
    </row>
    <row r="3154" spans="1:15" ht="28.8">
      <c r="A3154" s="447">
        <v>13294</v>
      </c>
      <c r="B3154" s="448" t="s">
        <v>3876</v>
      </c>
      <c r="C3154" s="447" t="s">
        <v>950</v>
      </c>
      <c r="D3154" s="449">
        <f t="shared" si="149"/>
        <v>1.42</v>
      </c>
      <c r="E3154" s="450"/>
      <c r="F3154" s="450">
        <f t="shared" si="147"/>
        <v>1.42</v>
      </c>
      <c r="G3154" s="450">
        <f t="shared" si="148"/>
        <v>1.42</v>
      </c>
      <c r="K3154">
        <v>1.42</v>
      </c>
      <c r="L3154">
        <v>1.42</v>
      </c>
      <c r="N3154">
        <v>1.35</v>
      </c>
      <c r="O3154">
        <v>1.35</v>
      </c>
    </row>
    <row r="3155" spans="1:15">
      <c r="A3155" s="452">
        <v>11963</v>
      </c>
      <c r="B3155" s="453" t="s">
        <v>3877</v>
      </c>
      <c r="C3155" s="452" t="s">
        <v>950</v>
      </c>
      <c r="D3155" s="454">
        <f t="shared" si="149"/>
        <v>8.9600000000000009</v>
      </c>
      <c r="E3155" s="450"/>
      <c r="F3155" s="450">
        <f t="shared" si="147"/>
        <v>8.9600000000000009</v>
      </c>
      <c r="G3155" s="450">
        <f t="shared" si="148"/>
        <v>8.9600000000000009</v>
      </c>
      <c r="K3155">
        <v>8.9600000000000009</v>
      </c>
      <c r="L3155">
        <v>8.9600000000000009</v>
      </c>
      <c r="N3155">
        <v>8.52</v>
      </c>
      <c r="O3155">
        <v>8.52</v>
      </c>
    </row>
    <row r="3156" spans="1:15">
      <c r="A3156" s="447">
        <v>11964</v>
      </c>
      <c r="B3156" s="448" t="s">
        <v>3878</v>
      </c>
      <c r="C3156" s="447" t="s">
        <v>950</v>
      </c>
      <c r="D3156" s="449">
        <f t="shared" si="149"/>
        <v>2.2599999999999998</v>
      </c>
      <c r="E3156" s="450"/>
      <c r="F3156" s="450">
        <f t="shared" si="147"/>
        <v>2.2599999999999998</v>
      </c>
      <c r="G3156" s="450">
        <f t="shared" si="148"/>
        <v>2.2599999999999998</v>
      </c>
      <c r="K3156">
        <v>2.2599999999999998</v>
      </c>
      <c r="L3156">
        <v>2.2599999999999998</v>
      </c>
      <c r="N3156">
        <v>2.15</v>
      </c>
      <c r="O3156">
        <v>2.15</v>
      </c>
    </row>
    <row r="3157" spans="1:15" ht="28.8">
      <c r="A3157" s="452">
        <v>4346</v>
      </c>
      <c r="B3157" s="453" t="s">
        <v>3879</v>
      </c>
      <c r="C3157" s="452" t="s">
        <v>950</v>
      </c>
      <c r="D3157" s="454">
        <f t="shared" si="149"/>
        <v>9.6</v>
      </c>
      <c r="E3157" s="450"/>
      <c r="F3157" s="450">
        <f t="shared" si="147"/>
        <v>9.6</v>
      </c>
      <c r="G3157" s="450">
        <f t="shared" si="148"/>
        <v>9.6</v>
      </c>
      <c r="K3157">
        <v>9.6</v>
      </c>
      <c r="L3157">
        <v>9.6</v>
      </c>
      <c r="N3157">
        <v>9.1300000000000008</v>
      </c>
      <c r="O3157">
        <v>9.1300000000000008</v>
      </c>
    </row>
    <row r="3158" spans="1:15" ht="28.8">
      <c r="A3158" s="447">
        <v>11955</v>
      </c>
      <c r="B3158" s="448" t="s">
        <v>3880</v>
      </c>
      <c r="C3158" s="447" t="s">
        <v>950</v>
      </c>
      <c r="D3158" s="449">
        <f t="shared" si="149"/>
        <v>4.2</v>
      </c>
      <c r="E3158" s="450"/>
      <c r="F3158" s="450">
        <f t="shared" si="147"/>
        <v>4.2</v>
      </c>
      <c r="G3158" s="450">
        <f t="shared" si="148"/>
        <v>4.2</v>
      </c>
      <c r="K3158">
        <v>4.2</v>
      </c>
      <c r="L3158">
        <v>4.2</v>
      </c>
      <c r="N3158">
        <v>4</v>
      </c>
      <c r="O3158">
        <v>4</v>
      </c>
    </row>
    <row r="3159" spans="1:15" ht="28.8">
      <c r="A3159" s="452">
        <v>11960</v>
      </c>
      <c r="B3159" s="453" t="s">
        <v>3881</v>
      </c>
      <c r="C3159" s="452" t="s">
        <v>950</v>
      </c>
      <c r="D3159" s="454">
        <f t="shared" si="149"/>
        <v>0.14000000000000001</v>
      </c>
      <c r="E3159" s="450"/>
      <c r="F3159" s="450">
        <f t="shared" si="147"/>
        <v>0.14000000000000001</v>
      </c>
      <c r="G3159" s="450">
        <f t="shared" si="148"/>
        <v>0.14000000000000001</v>
      </c>
      <c r="K3159">
        <v>0.14000000000000001</v>
      </c>
      <c r="L3159">
        <v>0.14000000000000001</v>
      </c>
      <c r="N3159">
        <v>0.13</v>
      </c>
      <c r="O3159">
        <v>0.13</v>
      </c>
    </row>
    <row r="3160" spans="1:15" ht="28.8">
      <c r="A3160" s="447">
        <v>4333</v>
      </c>
      <c r="B3160" s="448" t="s">
        <v>3882</v>
      </c>
      <c r="C3160" s="447" t="s">
        <v>950</v>
      </c>
      <c r="D3160" s="449">
        <f t="shared" si="149"/>
        <v>0.24</v>
      </c>
      <c r="E3160" s="450"/>
      <c r="F3160" s="450">
        <f t="shared" si="147"/>
        <v>0.24</v>
      </c>
      <c r="G3160" s="450">
        <f t="shared" si="148"/>
        <v>0.24</v>
      </c>
      <c r="K3160">
        <v>0.24</v>
      </c>
      <c r="L3160">
        <v>0.24</v>
      </c>
      <c r="N3160">
        <v>0.23</v>
      </c>
      <c r="O3160">
        <v>0.23</v>
      </c>
    </row>
    <row r="3161" spans="1:15" ht="28.8">
      <c r="A3161" s="452">
        <v>4358</v>
      </c>
      <c r="B3161" s="453" t="s">
        <v>3883</v>
      </c>
      <c r="C3161" s="452" t="s">
        <v>950</v>
      </c>
      <c r="D3161" s="454">
        <f t="shared" si="149"/>
        <v>1.92</v>
      </c>
      <c r="E3161" s="450"/>
      <c r="F3161" s="450">
        <f t="shared" si="147"/>
        <v>1.92</v>
      </c>
      <c r="G3161" s="450">
        <f t="shared" si="148"/>
        <v>1.92</v>
      </c>
      <c r="K3161">
        <v>1.92</v>
      </c>
      <c r="L3161">
        <v>1.92</v>
      </c>
      <c r="N3161">
        <v>1.83</v>
      </c>
      <c r="O3161">
        <v>1.83</v>
      </c>
    </row>
    <row r="3162" spans="1:15" ht="28.8">
      <c r="A3162" s="447">
        <v>39435</v>
      </c>
      <c r="B3162" s="448" t="s">
        <v>3884</v>
      </c>
      <c r="C3162" s="447" t="s">
        <v>950</v>
      </c>
      <c r="D3162" s="449">
        <f t="shared" si="149"/>
        <v>0.09</v>
      </c>
      <c r="E3162" s="450"/>
      <c r="F3162" s="450">
        <f t="shared" si="147"/>
        <v>0.09</v>
      </c>
      <c r="G3162" s="450">
        <f t="shared" si="148"/>
        <v>0.09</v>
      </c>
      <c r="K3162">
        <v>0.09</v>
      </c>
      <c r="L3162">
        <v>0.09</v>
      </c>
      <c r="N3162">
        <v>0.09</v>
      </c>
      <c r="O3162">
        <v>0.09</v>
      </c>
    </row>
    <row r="3163" spans="1:15" ht="28.8">
      <c r="A3163" s="452">
        <v>39436</v>
      </c>
      <c r="B3163" s="453" t="s">
        <v>3885</v>
      </c>
      <c r="C3163" s="452" t="s">
        <v>950</v>
      </c>
      <c r="D3163" s="454">
        <f t="shared" si="149"/>
        <v>0.16</v>
      </c>
      <c r="E3163" s="450"/>
      <c r="F3163" s="450">
        <f t="shared" si="147"/>
        <v>0.16</v>
      </c>
      <c r="G3163" s="450">
        <f t="shared" si="148"/>
        <v>0.16</v>
      </c>
      <c r="K3163">
        <v>0.16</v>
      </c>
      <c r="L3163">
        <v>0.16</v>
      </c>
      <c r="N3163">
        <v>0.15</v>
      </c>
      <c r="O3163">
        <v>0.15</v>
      </c>
    </row>
    <row r="3164" spans="1:15" ht="28.8">
      <c r="A3164" s="447">
        <v>39437</v>
      </c>
      <c r="B3164" s="448" t="s">
        <v>3886</v>
      </c>
      <c r="C3164" s="447" t="s">
        <v>950</v>
      </c>
      <c r="D3164" s="449">
        <f t="shared" si="149"/>
        <v>0.21</v>
      </c>
      <c r="E3164" s="450"/>
      <c r="F3164" s="450">
        <f t="shared" si="147"/>
        <v>0.21</v>
      </c>
      <c r="G3164" s="450">
        <f t="shared" si="148"/>
        <v>0.21</v>
      </c>
      <c r="K3164">
        <v>0.21</v>
      </c>
      <c r="L3164">
        <v>0.21</v>
      </c>
      <c r="N3164">
        <v>0.2</v>
      </c>
      <c r="O3164">
        <v>0.2</v>
      </c>
    </row>
    <row r="3165" spans="1:15" ht="28.8">
      <c r="A3165" s="452">
        <v>39439</v>
      </c>
      <c r="B3165" s="453" t="s">
        <v>3887</v>
      </c>
      <c r="C3165" s="452" t="s">
        <v>950</v>
      </c>
      <c r="D3165" s="454">
        <f t="shared" si="149"/>
        <v>0.15</v>
      </c>
      <c r="E3165" s="450"/>
      <c r="F3165" s="450">
        <f t="shared" si="147"/>
        <v>0.15</v>
      </c>
      <c r="G3165" s="450">
        <f t="shared" si="148"/>
        <v>0.15</v>
      </c>
      <c r="K3165">
        <v>0.15</v>
      </c>
      <c r="L3165">
        <v>0.15</v>
      </c>
      <c r="N3165">
        <v>0.14000000000000001</v>
      </c>
      <c r="O3165">
        <v>0.14000000000000001</v>
      </c>
    </row>
    <row r="3166" spans="1:15" ht="28.8">
      <c r="A3166" s="447">
        <v>39440</v>
      </c>
      <c r="B3166" s="448" t="s">
        <v>3888</v>
      </c>
      <c r="C3166" s="447" t="s">
        <v>950</v>
      </c>
      <c r="D3166" s="449">
        <f t="shared" si="149"/>
        <v>0.19</v>
      </c>
      <c r="E3166" s="450"/>
      <c r="F3166" s="450">
        <f t="shared" si="147"/>
        <v>0.19</v>
      </c>
      <c r="G3166" s="450">
        <f t="shared" si="148"/>
        <v>0.19</v>
      </c>
      <c r="K3166">
        <v>0.19</v>
      </c>
      <c r="L3166">
        <v>0.19</v>
      </c>
      <c r="N3166">
        <v>0.18</v>
      </c>
      <c r="O3166">
        <v>0.18</v>
      </c>
    </row>
    <row r="3167" spans="1:15" ht="28.8">
      <c r="A3167" s="452">
        <v>39441</v>
      </c>
      <c r="B3167" s="453" t="s">
        <v>3889</v>
      </c>
      <c r="C3167" s="452" t="s">
        <v>950</v>
      </c>
      <c r="D3167" s="454">
        <f t="shared" si="149"/>
        <v>0.24</v>
      </c>
      <c r="E3167" s="450"/>
      <c r="F3167" s="450">
        <f t="shared" si="147"/>
        <v>0.24</v>
      </c>
      <c r="G3167" s="450">
        <f t="shared" si="148"/>
        <v>0.24</v>
      </c>
      <c r="K3167">
        <v>0.24</v>
      </c>
      <c r="L3167">
        <v>0.24</v>
      </c>
      <c r="N3167">
        <v>0.23</v>
      </c>
      <c r="O3167">
        <v>0.23</v>
      </c>
    </row>
    <row r="3168" spans="1:15" ht="28.8">
      <c r="A3168" s="447">
        <v>39442</v>
      </c>
      <c r="B3168" s="448" t="s">
        <v>3890</v>
      </c>
      <c r="C3168" s="447" t="s">
        <v>950</v>
      </c>
      <c r="D3168" s="449">
        <f t="shared" si="149"/>
        <v>0.17</v>
      </c>
      <c r="E3168" s="450"/>
      <c r="F3168" s="450">
        <f t="shared" si="147"/>
        <v>0.17</v>
      </c>
      <c r="G3168" s="450">
        <f t="shared" si="148"/>
        <v>0.17</v>
      </c>
      <c r="K3168">
        <v>0.17</v>
      </c>
      <c r="L3168">
        <v>0.17</v>
      </c>
      <c r="N3168">
        <v>0.16</v>
      </c>
      <c r="O3168">
        <v>0.16</v>
      </c>
    </row>
    <row r="3169" spans="1:15" ht="28.8">
      <c r="A3169" s="452">
        <v>39443</v>
      </c>
      <c r="B3169" s="453" t="s">
        <v>3891</v>
      </c>
      <c r="C3169" s="452" t="s">
        <v>950</v>
      </c>
      <c r="D3169" s="454">
        <f t="shared" si="149"/>
        <v>0.23</v>
      </c>
      <c r="E3169" s="450"/>
      <c r="F3169" s="450">
        <f t="shared" si="147"/>
        <v>0.23</v>
      </c>
      <c r="G3169" s="450">
        <f t="shared" si="148"/>
        <v>0.23</v>
      </c>
      <c r="K3169">
        <v>0.23</v>
      </c>
      <c r="L3169">
        <v>0.23</v>
      </c>
      <c r="N3169">
        <v>0.21</v>
      </c>
      <c r="O3169">
        <v>0.21</v>
      </c>
    </row>
    <row r="3170" spans="1:15" ht="28.8">
      <c r="A3170" s="447">
        <v>4329</v>
      </c>
      <c r="B3170" s="448" t="s">
        <v>3892</v>
      </c>
      <c r="C3170" s="447" t="s">
        <v>950</v>
      </c>
      <c r="D3170" s="449">
        <f t="shared" si="149"/>
        <v>2.0499999999999998</v>
      </c>
      <c r="E3170" s="450"/>
      <c r="F3170" s="450">
        <f t="shared" ref="F3170:F3233" si="150">IF(K3170&gt;0,K3170,N3170)</f>
        <v>2.0499999999999998</v>
      </c>
      <c r="G3170" s="450">
        <f t="shared" ref="G3170:G3233" si="151">IF(L3170&gt;0,L3170,O3170)</f>
        <v>2.0499999999999998</v>
      </c>
      <c r="K3170">
        <v>2.0499999999999998</v>
      </c>
      <c r="L3170">
        <v>2.0499999999999998</v>
      </c>
      <c r="N3170">
        <v>1.95</v>
      </c>
      <c r="O3170">
        <v>1.95</v>
      </c>
    </row>
    <row r="3171" spans="1:15" ht="28.8">
      <c r="A3171" s="452">
        <v>436</v>
      </c>
      <c r="B3171" s="453" t="s">
        <v>3893</v>
      </c>
      <c r="C3171" s="452" t="s">
        <v>950</v>
      </c>
      <c r="D3171" s="454">
        <f t="shared" si="149"/>
        <v>10.94</v>
      </c>
      <c r="E3171" s="450"/>
      <c r="F3171" s="450">
        <f t="shared" si="150"/>
        <v>10.94</v>
      </c>
      <c r="G3171" s="450">
        <f t="shared" si="151"/>
        <v>10.94</v>
      </c>
      <c r="N3171">
        <v>10.94</v>
      </c>
      <c r="O3171">
        <v>10.94</v>
      </c>
    </row>
    <row r="3172" spans="1:15" ht="28.8">
      <c r="A3172" s="447">
        <v>442</v>
      </c>
      <c r="B3172" s="448" t="s">
        <v>3894</v>
      </c>
      <c r="C3172" s="447" t="s">
        <v>950</v>
      </c>
      <c r="D3172" s="449">
        <f t="shared" si="149"/>
        <v>6.47</v>
      </c>
      <c r="E3172" s="450"/>
      <c r="F3172" s="450">
        <f t="shared" si="150"/>
        <v>6.47</v>
      </c>
      <c r="G3172" s="450">
        <f t="shared" si="151"/>
        <v>6.47</v>
      </c>
      <c r="N3172">
        <v>6.47</v>
      </c>
      <c r="O3172">
        <v>6.47</v>
      </c>
    </row>
    <row r="3173" spans="1:15" ht="28.8">
      <c r="A3173" s="452">
        <v>4383</v>
      </c>
      <c r="B3173" s="453" t="s">
        <v>3895</v>
      </c>
      <c r="C3173" s="452" t="s">
        <v>950</v>
      </c>
      <c r="D3173" s="454">
        <f t="shared" si="149"/>
        <v>18.53</v>
      </c>
      <c r="E3173" s="450"/>
      <c r="F3173" s="450">
        <f t="shared" si="150"/>
        <v>18.53</v>
      </c>
      <c r="G3173" s="450">
        <f t="shared" si="151"/>
        <v>18.53</v>
      </c>
      <c r="K3173">
        <v>18.53</v>
      </c>
      <c r="L3173">
        <v>18.53</v>
      </c>
      <c r="N3173">
        <v>17.63</v>
      </c>
      <c r="O3173">
        <v>17.63</v>
      </c>
    </row>
    <row r="3174" spans="1:15" ht="28.8">
      <c r="A3174" s="447">
        <v>4344</v>
      </c>
      <c r="B3174" s="448" t="s">
        <v>3896</v>
      </c>
      <c r="C3174" s="447" t="s">
        <v>950</v>
      </c>
      <c r="D3174" s="449">
        <f t="shared" si="149"/>
        <v>19.43</v>
      </c>
      <c r="E3174" s="450"/>
      <c r="F3174" s="450">
        <f t="shared" si="150"/>
        <v>19.43</v>
      </c>
      <c r="G3174" s="450">
        <f t="shared" si="151"/>
        <v>19.43</v>
      </c>
      <c r="K3174">
        <v>19.43</v>
      </c>
      <c r="L3174">
        <v>19.43</v>
      </c>
      <c r="N3174">
        <v>18.48</v>
      </c>
      <c r="O3174">
        <v>18.48</v>
      </c>
    </row>
    <row r="3175" spans="1:15" ht="28.8">
      <c r="A3175" s="452">
        <v>4335</v>
      </c>
      <c r="B3175" s="453" t="s">
        <v>3897</v>
      </c>
      <c r="C3175" s="452" t="s">
        <v>950</v>
      </c>
      <c r="D3175" s="454">
        <f t="shared" si="149"/>
        <v>13.04</v>
      </c>
      <c r="E3175" s="450"/>
      <c r="F3175" s="450">
        <f t="shared" si="150"/>
        <v>13.04</v>
      </c>
      <c r="G3175" s="450">
        <f t="shared" si="151"/>
        <v>13.04</v>
      </c>
      <c r="K3175">
        <v>13.04</v>
      </c>
      <c r="L3175">
        <v>13.04</v>
      </c>
      <c r="N3175">
        <v>12.41</v>
      </c>
      <c r="O3175">
        <v>12.41</v>
      </c>
    </row>
    <row r="3176" spans="1:15" ht="28.8">
      <c r="A3176" s="447">
        <v>4334</v>
      </c>
      <c r="B3176" s="448" t="s">
        <v>3898</v>
      </c>
      <c r="C3176" s="447" t="s">
        <v>950</v>
      </c>
      <c r="D3176" s="449">
        <f t="shared" si="149"/>
        <v>17.89</v>
      </c>
      <c r="E3176" s="450"/>
      <c r="F3176" s="450">
        <f t="shared" si="150"/>
        <v>17.89</v>
      </c>
      <c r="G3176" s="450">
        <f t="shared" si="151"/>
        <v>17.89</v>
      </c>
      <c r="K3176">
        <v>17.89</v>
      </c>
      <c r="L3176">
        <v>17.89</v>
      </c>
      <c r="N3176">
        <v>17.02</v>
      </c>
      <c r="O3176">
        <v>17.02</v>
      </c>
    </row>
    <row r="3177" spans="1:15">
      <c r="A3177" s="452">
        <v>11953</v>
      </c>
      <c r="B3177" s="453" t="s">
        <v>3899</v>
      </c>
      <c r="C3177" s="452" t="s">
        <v>950</v>
      </c>
      <c r="D3177" s="454">
        <f t="shared" si="149"/>
        <v>3.08</v>
      </c>
      <c r="E3177" s="450"/>
      <c r="F3177" s="450">
        <f t="shared" si="150"/>
        <v>3.08</v>
      </c>
      <c r="G3177" s="450">
        <f t="shared" si="151"/>
        <v>3.08</v>
      </c>
      <c r="K3177">
        <v>3.08</v>
      </c>
      <c r="L3177">
        <v>3.08</v>
      </c>
      <c r="N3177">
        <v>2.93</v>
      </c>
      <c r="O3177">
        <v>2.93</v>
      </c>
    </row>
    <row r="3178" spans="1:15">
      <c r="A3178" s="447">
        <v>4343</v>
      </c>
      <c r="B3178" s="448" t="s">
        <v>3900</v>
      </c>
      <c r="C3178" s="447" t="s">
        <v>950</v>
      </c>
      <c r="D3178" s="449">
        <f t="shared" si="149"/>
        <v>4.4000000000000004</v>
      </c>
      <c r="E3178" s="450"/>
      <c r="F3178" s="450">
        <f t="shared" si="150"/>
        <v>4.4000000000000004</v>
      </c>
      <c r="G3178" s="450">
        <f t="shared" si="151"/>
        <v>4.4000000000000004</v>
      </c>
      <c r="K3178">
        <v>4.4000000000000004</v>
      </c>
      <c r="L3178">
        <v>4.4000000000000004</v>
      </c>
      <c r="N3178">
        <v>4.18</v>
      </c>
      <c r="O3178">
        <v>4.18</v>
      </c>
    </row>
    <row r="3179" spans="1:15" ht="28.8">
      <c r="A3179" s="452">
        <v>430</v>
      </c>
      <c r="B3179" s="453" t="s">
        <v>3901</v>
      </c>
      <c r="C3179" s="452" t="s">
        <v>950</v>
      </c>
      <c r="D3179" s="454">
        <f t="shared" si="149"/>
        <v>9.7899999999999991</v>
      </c>
      <c r="E3179" s="450"/>
      <c r="F3179" s="450">
        <f t="shared" si="150"/>
        <v>9.7899999999999991</v>
      </c>
      <c r="G3179" s="450">
        <f t="shared" si="151"/>
        <v>9.7899999999999991</v>
      </c>
      <c r="N3179">
        <v>9.7899999999999991</v>
      </c>
      <c r="O3179">
        <v>9.7899999999999991</v>
      </c>
    </row>
    <row r="3180" spans="1:15" ht="28.8">
      <c r="A3180" s="447">
        <v>441</v>
      </c>
      <c r="B3180" s="448" t="s">
        <v>3902</v>
      </c>
      <c r="C3180" s="447" t="s">
        <v>950</v>
      </c>
      <c r="D3180" s="449">
        <f t="shared" si="149"/>
        <v>10.77</v>
      </c>
      <c r="E3180" s="450"/>
      <c r="F3180" s="450">
        <f t="shared" si="150"/>
        <v>10.77</v>
      </c>
      <c r="G3180" s="450">
        <f t="shared" si="151"/>
        <v>10.77</v>
      </c>
      <c r="N3180">
        <v>10.77</v>
      </c>
      <c r="O3180">
        <v>10.77</v>
      </c>
    </row>
    <row r="3181" spans="1:15" ht="28.8">
      <c r="A3181" s="452">
        <v>431</v>
      </c>
      <c r="B3181" s="453" t="s">
        <v>3903</v>
      </c>
      <c r="C3181" s="452" t="s">
        <v>950</v>
      </c>
      <c r="D3181" s="454">
        <f t="shared" si="149"/>
        <v>13.01</v>
      </c>
      <c r="E3181" s="450"/>
      <c r="F3181" s="450">
        <f t="shared" si="150"/>
        <v>13.01</v>
      </c>
      <c r="G3181" s="450">
        <f t="shared" si="151"/>
        <v>13.01</v>
      </c>
      <c r="N3181">
        <v>13.01</v>
      </c>
      <c r="O3181">
        <v>13.01</v>
      </c>
    </row>
    <row r="3182" spans="1:15" ht="28.8">
      <c r="A3182" s="447">
        <v>432</v>
      </c>
      <c r="B3182" s="448" t="s">
        <v>3904</v>
      </c>
      <c r="C3182" s="447" t="s">
        <v>950</v>
      </c>
      <c r="D3182" s="449">
        <f t="shared" si="149"/>
        <v>14.35</v>
      </c>
      <c r="E3182" s="450"/>
      <c r="F3182" s="450">
        <f t="shared" si="150"/>
        <v>14.35</v>
      </c>
      <c r="G3182" s="450">
        <f t="shared" si="151"/>
        <v>14.35</v>
      </c>
      <c r="N3182">
        <v>14.35</v>
      </c>
      <c r="O3182">
        <v>14.35</v>
      </c>
    </row>
    <row r="3183" spans="1:15" ht="28.8">
      <c r="A3183" s="452">
        <v>429</v>
      </c>
      <c r="B3183" s="453" t="s">
        <v>3905</v>
      </c>
      <c r="C3183" s="452" t="s">
        <v>950</v>
      </c>
      <c r="D3183" s="454">
        <f t="shared" si="149"/>
        <v>19.350000000000001</v>
      </c>
      <c r="E3183" s="450"/>
      <c r="F3183" s="450">
        <f t="shared" si="150"/>
        <v>19.350000000000001</v>
      </c>
      <c r="G3183" s="450">
        <f t="shared" si="151"/>
        <v>19.350000000000001</v>
      </c>
      <c r="N3183">
        <v>19.350000000000001</v>
      </c>
      <c r="O3183">
        <v>19.350000000000001</v>
      </c>
    </row>
    <row r="3184" spans="1:15" ht="28.8">
      <c r="A3184" s="447">
        <v>439</v>
      </c>
      <c r="B3184" s="448" t="s">
        <v>3906</v>
      </c>
      <c r="C3184" s="447" t="s">
        <v>950</v>
      </c>
      <c r="D3184" s="449">
        <f t="shared" si="149"/>
        <v>16.489999999999998</v>
      </c>
      <c r="E3184" s="450"/>
      <c r="F3184" s="450">
        <f t="shared" si="150"/>
        <v>16.489999999999998</v>
      </c>
      <c r="G3184" s="450">
        <f t="shared" si="151"/>
        <v>16.489999999999998</v>
      </c>
      <c r="N3184">
        <v>16.489999999999998</v>
      </c>
      <c r="O3184">
        <v>16.489999999999998</v>
      </c>
    </row>
    <row r="3185" spans="1:15" ht="28.8">
      <c r="A3185" s="452">
        <v>433</v>
      </c>
      <c r="B3185" s="453" t="s">
        <v>3907</v>
      </c>
      <c r="C3185" s="452" t="s">
        <v>950</v>
      </c>
      <c r="D3185" s="454">
        <f t="shared" si="149"/>
        <v>19.25</v>
      </c>
      <c r="E3185" s="450"/>
      <c r="F3185" s="450">
        <f t="shared" si="150"/>
        <v>19.25</v>
      </c>
      <c r="G3185" s="450">
        <f t="shared" si="151"/>
        <v>19.25</v>
      </c>
      <c r="N3185">
        <v>19.25</v>
      </c>
      <c r="O3185">
        <v>19.25</v>
      </c>
    </row>
    <row r="3186" spans="1:15" ht="28.8">
      <c r="A3186" s="447">
        <v>437</v>
      </c>
      <c r="B3186" s="448" t="s">
        <v>3908</v>
      </c>
      <c r="C3186" s="447" t="s">
        <v>950</v>
      </c>
      <c r="D3186" s="449">
        <f t="shared" si="149"/>
        <v>25.57</v>
      </c>
      <c r="E3186" s="450"/>
      <c r="F3186" s="450">
        <f t="shared" si="150"/>
        <v>25.57</v>
      </c>
      <c r="G3186" s="450">
        <f t="shared" si="151"/>
        <v>25.57</v>
      </c>
      <c r="N3186">
        <v>25.57</v>
      </c>
      <c r="O3186">
        <v>25.57</v>
      </c>
    </row>
    <row r="3187" spans="1:15" ht="28.8">
      <c r="A3187" s="452">
        <v>11790</v>
      </c>
      <c r="B3187" s="453" t="s">
        <v>3909</v>
      </c>
      <c r="C3187" s="452" t="s">
        <v>950</v>
      </c>
      <c r="D3187" s="454">
        <f t="shared" si="149"/>
        <v>29.01</v>
      </c>
      <c r="E3187" s="450"/>
      <c r="F3187" s="450">
        <f t="shared" si="150"/>
        <v>29.01</v>
      </c>
      <c r="G3187" s="450">
        <f t="shared" si="151"/>
        <v>29.01</v>
      </c>
      <c r="N3187">
        <v>29.01</v>
      </c>
      <c r="O3187">
        <v>29.01</v>
      </c>
    </row>
    <row r="3188" spans="1:15" ht="28.8">
      <c r="A3188" s="447">
        <v>428</v>
      </c>
      <c r="B3188" s="448" t="s">
        <v>3910</v>
      </c>
      <c r="C3188" s="447" t="s">
        <v>950</v>
      </c>
      <c r="D3188" s="449">
        <f t="shared" si="149"/>
        <v>31.54</v>
      </c>
      <c r="E3188" s="450"/>
      <c r="F3188" s="450">
        <f t="shared" si="150"/>
        <v>31.54</v>
      </c>
      <c r="G3188" s="450">
        <f t="shared" si="151"/>
        <v>31.54</v>
      </c>
      <c r="N3188">
        <v>31.54</v>
      </c>
      <c r="O3188">
        <v>31.54</v>
      </c>
    </row>
    <row r="3189" spans="1:15" ht="28.8">
      <c r="A3189" s="452">
        <v>4351</v>
      </c>
      <c r="B3189" s="453" t="s">
        <v>3911</v>
      </c>
      <c r="C3189" s="452" t="s">
        <v>950</v>
      </c>
      <c r="D3189" s="454">
        <f t="shared" si="149"/>
        <v>15.79</v>
      </c>
      <c r="E3189" s="450"/>
      <c r="F3189" s="450">
        <f t="shared" si="150"/>
        <v>15.79</v>
      </c>
      <c r="G3189" s="450">
        <f t="shared" si="151"/>
        <v>15.79</v>
      </c>
      <c r="K3189">
        <v>15.79</v>
      </c>
      <c r="L3189">
        <v>15.79</v>
      </c>
      <c r="N3189">
        <v>15.02</v>
      </c>
      <c r="O3189">
        <v>15.02</v>
      </c>
    </row>
    <row r="3190" spans="1:15" ht="28.8">
      <c r="A3190" s="447">
        <v>4384</v>
      </c>
      <c r="B3190" s="448" t="s">
        <v>3912</v>
      </c>
      <c r="C3190" s="447" t="s">
        <v>950</v>
      </c>
      <c r="D3190" s="449">
        <f t="shared" si="149"/>
        <v>21.3</v>
      </c>
      <c r="E3190" s="450"/>
      <c r="F3190" s="450">
        <f t="shared" si="150"/>
        <v>21.3</v>
      </c>
      <c r="G3190" s="450">
        <f t="shared" si="151"/>
        <v>21.3</v>
      </c>
      <c r="K3190">
        <v>21.3</v>
      </c>
      <c r="L3190">
        <v>21.3</v>
      </c>
      <c r="N3190">
        <v>20.260000000000002</v>
      </c>
      <c r="O3190">
        <v>20.260000000000002</v>
      </c>
    </row>
    <row r="3191" spans="1:15">
      <c r="A3191" s="452">
        <v>11054</v>
      </c>
      <c r="B3191" s="453" t="s">
        <v>23777</v>
      </c>
      <c r="C3191" s="452" t="s">
        <v>950</v>
      </c>
      <c r="D3191" s="454">
        <f t="shared" si="149"/>
        <v>0.04</v>
      </c>
      <c r="E3191" s="450"/>
      <c r="F3191" s="450">
        <f t="shared" si="150"/>
        <v>0.04</v>
      </c>
      <c r="G3191" s="450">
        <f t="shared" si="151"/>
        <v>0.04</v>
      </c>
      <c r="K3191">
        <v>0.04</v>
      </c>
      <c r="L3191">
        <v>0.04</v>
      </c>
      <c r="N3191">
        <v>0.04</v>
      </c>
      <c r="O3191">
        <v>0.04</v>
      </c>
    </row>
    <row r="3192" spans="1:15">
      <c r="A3192" s="447">
        <v>11055</v>
      </c>
      <c r="B3192" s="448" t="s">
        <v>23778</v>
      </c>
      <c r="C3192" s="447" t="s">
        <v>950</v>
      </c>
      <c r="D3192" s="449">
        <f t="shared" si="149"/>
        <v>0.06</v>
      </c>
      <c r="E3192" s="450"/>
      <c r="F3192" s="450">
        <f t="shared" si="150"/>
        <v>0.06</v>
      </c>
      <c r="G3192" s="450">
        <f t="shared" si="151"/>
        <v>0.06</v>
      </c>
      <c r="K3192">
        <v>0.06</v>
      </c>
      <c r="L3192">
        <v>0.06</v>
      </c>
      <c r="N3192">
        <v>7.0000000000000007E-2</v>
      </c>
      <c r="O3192">
        <v>7.0000000000000007E-2</v>
      </c>
    </row>
    <row r="3193" spans="1:15">
      <c r="A3193" s="452">
        <v>11056</v>
      </c>
      <c r="B3193" s="453" t="s">
        <v>23779</v>
      </c>
      <c r="C3193" s="452" t="s">
        <v>950</v>
      </c>
      <c r="D3193" s="454">
        <f t="shared" si="149"/>
        <v>7.0000000000000007E-2</v>
      </c>
      <c r="E3193" s="450"/>
      <c r="F3193" s="450">
        <f t="shared" si="150"/>
        <v>7.0000000000000007E-2</v>
      </c>
      <c r="G3193" s="450">
        <f t="shared" si="151"/>
        <v>7.0000000000000007E-2</v>
      </c>
      <c r="K3193">
        <v>7.0000000000000007E-2</v>
      </c>
      <c r="L3193">
        <v>7.0000000000000007E-2</v>
      </c>
      <c r="N3193">
        <v>0.08</v>
      </c>
      <c r="O3193">
        <v>0.08</v>
      </c>
    </row>
    <row r="3194" spans="1:15">
      <c r="A3194" s="447">
        <v>11057</v>
      </c>
      <c r="B3194" s="448" t="s">
        <v>23780</v>
      </c>
      <c r="C3194" s="447" t="s">
        <v>950</v>
      </c>
      <c r="D3194" s="449">
        <f t="shared" si="149"/>
        <v>0.15</v>
      </c>
      <c r="E3194" s="450"/>
      <c r="F3194" s="450">
        <f t="shared" si="150"/>
        <v>0.15</v>
      </c>
      <c r="G3194" s="450">
        <f t="shared" si="151"/>
        <v>0.15</v>
      </c>
      <c r="K3194">
        <v>0.15</v>
      </c>
      <c r="L3194">
        <v>0.15</v>
      </c>
      <c r="N3194">
        <v>0.16</v>
      </c>
      <c r="O3194">
        <v>0.16</v>
      </c>
    </row>
    <row r="3195" spans="1:15">
      <c r="A3195" s="452">
        <v>11059</v>
      </c>
      <c r="B3195" s="453" t="s">
        <v>23781</v>
      </c>
      <c r="C3195" s="452" t="s">
        <v>950</v>
      </c>
      <c r="D3195" s="454">
        <f t="shared" si="149"/>
        <v>0.28999999999999998</v>
      </c>
      <c r="E3195" s="450"/>
      <c r="F3195" s="450">
        <f t="shared" si="150"/>
        <v>0.28999999999999998</v>
      </c>
      <c r="G3195" s="450">
        <f t="shared" si="151"/>
        <v>0.28999999999999998</v>
      </c>
      <c r="K3195">
        <v>0.28999999999999998</v>
      </c>
      <c r="L3195">
        <v>0.28999999999999998</v>
      </c>
      <c r="N3195">
        <v>0.31</v>
      </c>
      <c r="O3195">
        <v>0.31</v>
      </c>
    </row>
    <row r="3196" spans="1:15">
      <c r="A3196" s="447">
        <v>11058</v>
      </c>
      <c r="B3196" s="448" t="s">
        <v>23782</v>
      </c>
      <c r="C3196" s="447" t="s">
        <v>950</v>
      </c>
      <c r="D3196" s="449">
        <f t="shared" si="149"/>
        <v>0.38</v>
      </c>
      <c r="E3196" s="450"/>
      <c r="F3196" s="450">
        <f t="shared" si="150"/>
        <v>0.38</v>
      </c>
      <c r="G3196" s="450">
        <f t="shared" si="151"/>
        <v>0.38</v>
      </c>
      <c r="K3196">
        <v>0.38</v>
      </c>
      <c r="L3196">
        <v>0.38</v>
      </c>
      <c r="N3196">
        <v>0.41</v>
      </c>
      <c r="O3196">
        <v>0.41</v>
      </c>
    </row>
    <row r="3197" spans="1:15" ht="28.8">
      <c r="A3197" s="452">
        <v>4320</v>
      </c>
      <c r="B3197" s="453" t="s">
        <v>3913</v>
      </c>
      <c r="C3197" s="452" t="s">
        <v>950</v>
      </c>
      <c r="D3197" s="454">
        <f t="shared" si="149"/>
        <v>3.02</v>
      </c>
      <c r="E3197" s="450"/>
      <c r="F3197" s="450">
        <f t="shared" si="150"/>
        <v>3.02</v>
      </c>
      <c r="G3197" s="450">
        <f t="shared" si="151"/>
        <v>3.02</v>
      </c>
      <c r="K3197">
        <v>3.02</v>
      </c>
      <c r="L3197">
        <v>3.02</v>
      </c>
      <c r="N3197">
        <v>3.28</v>
      </c>
      <c r="O3197">
        <v>3.28</v>
      </c>
    </row>
    <row r="3198" spans="1:15" ht="28.8">
      <c r="A3198" s="447">
        <v>4318</v>
      </c>
      <c r="B3198" s="448" t="s">
        <v>3914</v>
      </c>
      <c r="C3198" s="447" t="s">
        <v>950</v>
      </c>
      <c r="D3198" s="449">
        <f t="shared" si="149"/>
        <v>1.47</v>
      </c>
      <c r="E3198" s="450"/>
      <c r="F3198" s="450">
        <f t="shared" si="150"/>
        <v>1.47</v>
      </c>
      <c r="G3198" s="450">
        <f t="shared" si="151"/>
        <v>1.47</v>
      </c>
      <c r="K3198">
        <v>1.47</v>
      </c>
      <c r="L3198">
        <v>1.47</v>
      </c>
      <c r="N3198">
        <v>1.59</v>
      </c>
      <c r="O3198">
        <v>1.59</v>
      </c>
    </row>
    <row r="3199" spans="1:15">
      <c r="A3199" s="452">
        <v>4380</v>
      </c>
      <c r="B3199" s="453" t="s">
        <v>3915</v>
      </c>
      <c r="C3199" s="452" t="s">
        <v>950</v>
      </c>
      <c r="D3199" s="454">
        <f t="shared" si="149"/>
        <v>1.27</v>
      </c>
      <c r="E3199" s="450"/>
      <c r="F3199" s="450">
        <f t="shared" si="150"/>
        <v>1.27</v>
      </c>
      <c r="G3199" s="450">
        <f t="shared" si="151"/>
        <v>1.27</v>
      </c>
      <c r="K3199">
        <v>1.27</v>
      </c>
      <c r="L3199">
        <v>1.27</v>
      </c>
      <c r="N3199">
        <v>1.38</v>
      </c>
      <c r="O3199">
        <v>1.38</v>
      </c>
    </row>
    <row r="3200" spans="1:15" ht="28.8">
      <c r="A3200" s="447">
        <v>4299</v>
      </c>
      <c r="B3200" s="448" t="s">
        <v>3916</v>
      </c>
      <c r="C3200" s="447" t="s">
        <v>950</v>
      </c>
      <c r="D3200" s="449">
        <f t="shared" si="149"/>
        <v>1.2</v>
      </c>
      <c r="E3200" s="450"/>
      <c r="F3200" s="450">
        <f t="shared" si="150"/>
        <v>1.2</v>
      </c>
      <c r="G3200" s="450">
        <f t="shared" si="151"/>
        <v>1.2</v>
      </c>
      <c r="K3200">
        <v>1.2</v>
      </c>
      <c r="L3200">
        <v>1.2</v>
      </c>
      <c r="N3200">
        <v>1.3</v>
      </c>
      <c r="O3200">
        <v>1.3</v>
      </c>
    </row>
    <row r="3201" spans="1:15" ht="28.8">
      <c r="A3201" s="452">
        <v>4304</v>
      </c>
      <c r="B3201" s="453" t="s">
        <v>3917</v>
      </c>
      <c r="C3201" s="452" t="s">
        <v>950</v>
      </c>
      <c r="D3201" s="454">
        <f t="shared" si="149"/>
        <v>1.63</v>
      </c>
      <c r="E3201" s="450"/>
      <c r="F3201" s="450">
        <f t="shared" si="150"/>
        <v>1.63</v>
      </c>
      <c r="G3201" s="450">
        <f t="shared" si="151"/>
        <v>1.63</v>
      </c>
      <c r="K3201">
        <v>1.63</v>
      </c>
      <c r="L3201">
        <v>1.63</v>
      </c>
      <c r="N3201">
        <v>1.77</v>
      </c>
      <c r="O3201">
        <v>1.77</v>
      </c>
    </row>
    <row r="3202" spans="1:15" ht="28.8">
      <c r="A3202" s="447">
        <v>4305</v>
      </c>
      <c r="B3202" s="448" t="s">
        <v>3918</v>
      </c>
      <c r="C3202" s="447" t="s">
        <v>950</v>
      </c>
      <c r="D3202" s="449">
        <f t="shared" si="149"/>
        <v>1.9</v>
      </c>
      <c r="E3202" s="450"/>
      <c r="F3202" s="450">
        <f t="shared" si="150"/>
        <v>1.9</v>
      </c>
      <c r="G3202" s="450">
        <f t="shared" si="151"/>
        <v>1.9</v>
      </c>
      <c r="K3202">
        <v>1.9</v>
      </c>
      <c r="L3202">
        <v>1.9</v>
      </c>
      <c r="N3202">
        <v>2.06</v>
      </c>
      <c r="O3202">
        <v>2.06</v>
      </c>
    </row>
    <row r="3203" spans="1:15" ht="28.8">
      <c r="A3203" s="452">
        <v>4306</v>
      </c>
      <c r="B3203" s="453" t="s">
        <v>3919</v>
      </c>
      <c r="C3203" s="452" t="s">
        <v>950</v>
      </c>
      <c r="D3203" s="454">
        <f t="shared" ref="D3203:D3266" si="152">IF($I$2=$G$1,G3203,F3203)</f>
        <v>2.2000000000000002</v>
      </c>
      <c r="E3203" s="450"/>
      <c r="F3203" s="450">
        <f t="shared" si="150"/>
        <v>2.2000000000000002</v>
      </c>
      <c r="G3203" s="450">
        <f t="shared" si="151"/>
        <v>2.2000000000000002</v>
      </c>
      <c r="K3203">
        <v>2.2000000000000002</v>
      </c>
      <c r="L3203">
        <v>2.2000000000000002</v>
      </c>
      <c r="N3203">
        <v>2.39</v>
      </c>
      <c r="O3203">
        <v>2.39</v>
      </c>
    </row>
    <row r="3204" spans="1:15" ht="28.8">
      <c r="A3204" s="447">
        <v>4308</v>
      </c>
      <c r="B3204" s="448" t="s">
        <v>3920</v>
      </c>
      <c r="C3204" s="447" t="s">
        <v>950</v>
      </c>
      <c r="D3204" s="449">
        <f t="shared" si="152"/>
        <v>4.57</v>
      </c>
      <c r="E3204" s="450"/>
      <c r="F3204" s="450">
        <f t="shared" si="150"/>
        <v>4.57</v>
      </c>
      <c r="G3204" s="450">
        <f t="shared" si="151"/>
        <v>4.57</v>
      </c>
      <c r="K3204">
        <v>4.57</v>
      </c>
      <c r="L3204">
        <v>4.57</v>
      </c>
      <c r="N3204">
        <v>4.95</v>
      </c>
      <c r="O3204">
        <v>4.95</v>
      </c>
    </row>
    <row r="3205" spans="1:15" ht="28.8">
      <c r="A3205" s="452">
        <v>4302</v>
      </c>
      <c r="B3205" s="453" t="s">
        <v>3921</v>
      </c>
      <c r="C3205" s="452" t="s">
        <v>950</v>
      </c>
      <c r="D3205" s="454">
        <f t="shared" si="152"/>
        <v>3.42</v>
      </c>
      <c r="E3205" s="450"/>
      <c r="F3205" s="450">
        <f t="shared" si="150"/>
        <v>3.42</v>
      </c>
      <c r="G3205" s="450">
        <f t="shared" si="151"/>
        <v>3.42</v>
      </c>
      <c r="K3205">
        <v>3.42</v>
      </c>
      <c r="L3205">
        <v>3.42</v>
      </c>
      <c r="N3205">
        <v>3.71</v>
      </c>
      <c r="O3205">
        <v>3.71</v>
      </c>
    </row>
    <row r="3206" spans="1:15" ht="28.8">
      <c r="A3206" s="447">
        <v>4300</v>
      </c>
      <c r="B3206" s="448" t="s">
        <v>3922</v>
      </c>
      <c r="C3206" s="447" t="s">
        <v>950</v>
      </c>
      <c r="D3206" s="449">
        <f t="shared" si="152"/>
        <v>0.81</v>
      </c>
      <c r="E3206" s="450"/>
      <c r="F3206" s="450">
        <f t="shared" si="150"/>
        <v>0.81</v>
      </c>
      <c r="G3206" s="450">
        <f t="shared" si="151"/>
        <v>0.81</v>
      </c>
      <c r="K3206">
        <v>0.81</v>
      </c>
      <c r="L3206">
        <v>0.81</v>
      </c>
      <c r="N3206">
        <v>0.88</v>
      </c>
      <c r="O3206">
        <v>0.88</v>
      </c>
    </row>
    <row r="3207" spans="1:15" ht="28.8">
      <c r="A3207" s="452">
        <v>4301</v>
      </c>
      <c r="B3207" s="453" t="s">
        <v>3923</v>
      </c>
      <c r="C3207" s="452" t="s">
        <v>950</v>
      </c>
      <c r="D3207" s="454">
        <f t="shared" si="152"/>
        <v>0.99</v>
      </c>
      <c r="E3207" s="450"/>
      <c r="F3207" s="450">
        <f t="shared" si="150"/>
        <v>0.99</v>
      </c>
      <c r="G3207" s="450">
        <f t="shared" si="151"/>
        <v>0.99</v>
      </c>
      <c r="K3207">
        <v>0.99</v>
      </c>
      <c r="L3207">
        <v>0.99</v>
      </c>
      <c r="N3207">
        <v>1.08</v>
      </c>
      <c r="O3207">
        <v>1.08</v>
      </c>
    </row>
    <row r="3208" spans="1:15">
      <c r="A3208" s="447">
        <v>40547</v>
      </c>
      <c r="B3208" s="448" t="s">
        <v>3924</v>
      </c>
      <c r="C3208" s="447" t="s">
        <v>2874</v>
      </c>
      <c r="D3208" s="449">
        <f t="shared" si="152"/>
        <v>25.88</v>
      </c>
      <c r="E3208" s="450"/>
      <c r="F3208" s="450">
        <f t="shared" si="150"/>
        <v>25.88</v>
      </c>
      <c r="G3208" s="450">
        <f t="shared" si="151"/>
        <v>25.88</v>
      </c>
      <c r="K3208">
        <v>25.88</v>
      </c>
      <c r="L3208">
        <v>25.88</v>
      </c>
      <c r="N3208">
        <v>24.62</v>
      </c>
      <c r="O3208">
        <v>24.62</v>
      </c>
    </row>
    <row r="3209" spans="1:15">
      <c r="A3209" s="452">
        <v>11962</v>
      </c>
      <c r="B3209" s="453" t="s">
        <v>3925</v>
      </c>
      <c r="C3209" s="452" t="s">
        <v>950</v>
      </c>
      <c r="D3209" s="454">
        <f t="shared" si="152"/>
        <v>0.21</v>
      </c>
      <c r="E3209" s="450"/>
      <c r="F3209" s="450">
        <f t="shared" si="150"/>
        <v>0.21</v>
      </c>
      <c r="G3209" s="450">
        <f t="shared" si="151"/>
        <v>0.21</v>
      </c>
      <c r="K3209">
        <v>0.21</v>
      </c>
      <c r="L3209">
        <v>0.21</v>
      </c>
      <c r="N3209">
        <v>0.2</v>
      </c>
      <c r="O3209">
        <v>0.2</v>
      </c>
    </row>
    <row r="3210" spans="1:15">
      <c r="A3210" s="447">
        <v>4332</v>
      </c>
      <c r="B3210" s="448" t="s">
        <v>3926</v>
      </c>
      <c r="C3210" s="447" t="s">
        <v>950</v>
      </c>
      <c r="D3210" s="449">
        <f t="shared" si="152"/>
        <v>1.03</v>
      </c>
      <c r="E3210" s="450"/>
      <c r="F3210" s="450">
        <f t="shared" si="150"/>
        <v>1.03</v>
      </c>
      <c r="G3210" s="450">
        <f t="shared" si="151"/>
        <v>1.03</v>
      </c>
      <c r="K3210">
        <v>1.03</v>
      </c>
      <c r="L3210">
        <v>1.03</v>
      </c>
      <c r="N3210">
        <v>0.98</v>
      </c>
      <c r="O3210">
        <v>0.98</v>
      </c>
    </row>
    <row r="3211" spans="1:15">
      <c r="A3211" s="452">
        <v>4331</v>
      </c>
      <c r="B3211" s="453" t="s">
        <v>3927</v>
      </c>
      <c r="C3211" s="452" t="s">
        <v>950</v>
      </c>
      <c r="D3211" s="454">
        <f t="shared" si="152"/>
        <v>3.88</v>
      </c>
      <c r="E3211" s="450"/>
      <c r="F3211" s="450">
        <f t="shared" si="150"/>
        <v>3.88</v>
      </c>
      <c r="G3211" s="450">
        <f t="shared" si="151"/>
        <v>3.88</v>
      </c>
      <c r="K3211">
        <v>3.88</v>
      </c>
      <c r="L3211">
        <v>3.88</v>
      </c>
      <c r="N3211">
        <v>3.69</v>
      </c>
      <c r="O3211">
        <v>3.69</v>
      </c>
    </row>
    <row r="3212" spans="1:15" ht="28.8">
      <c r="A3212" s="447">
        <v>4336</v>
      </c>
      <c r="B3212" s="448" t="s">
        <v>3928</v>
      </c>
      <c r="C3212" s="447" t="s">
        <v>950</v>
      </c>
      <c r="D3212" s="449">
        <f t="shared" si="152"/>
        <v>4.97</v>
      </c>
      <c r="E3212" s="450"/>
      <c r="F3212" s="450">
        <f t="shared" si="150"/>
        <v>4.97</v>
      </c>
      <c r="G3212" s="450">
        <f t="shared" si="151"/>
        <v>4.97</v>
      </c>
      <c r="K3212">
        <v>4.97</v>
      </c>
      <c r="L3212">
        <v>4.97</v>
      </c>
      <c r="N3212">
        <v>4.7300000000000004</v>
      </c>
      <c r="O3212">
        <v>4.7300000000000004</v>
      </c>
    </row>
    <row r="3213" spans="1:15">
      <c r="A3213" s="452">
        <v>11948</v>
      </c>
      <c r="B3213" s="453" t="s">
        <v>3929</v>
      </c>
      <c r="C3213" s="452" t="s">
        <v>950</v>
      </c>
      <c r="D3213" s="454">
        <f t="shared" si="152"/>
        <v>0.64</v>
      </c>
      <c r="E3213" s="450"/>
      <c r="F3213" s="450">
        <f t="shared" si="150"/>
        <v>0.64</v>
      </c>
      <c r="G3213" s="450">
        <f t="shared" si="151"/>
        <v>0.64</v>
      </c>
      <c r="K3213">
        <v>0.64</v>
      </c>
      <c r="L3213">
        <v>0.64</v>
      </c>
      <c r="N3213">
        <v>0.61</v>
      </c>
      <c r="O3213">
        <v>0.61</v>
      </c>
    </row>
    <row r="3214" spans="1:15">
      <c r="A3214" s="447">
        <v>4382</v>
      </c>
      <c r="B3214" s="448" t="s">
        <v>3930</v>
      </c>
      <c r="C3214" s="447" t="s">
        <v>950</v>
      </c>
      <c r="D3214" s="449">
        <f t="shared" si="152"/>
        <v>1.06</v>
      </c>
      <c r="E3214" s="450"/>
      <c r="F3214" s="450">
        <f t="shared" si="150"/>
        <v>1.06</v>
      </c>
      <c r="G3214" s="450">
        <f t="shared" si="151"/>
        <v>1.06</v>
      </c>
      <c r="K3214">
        <v>1.06</v>
      </c>
      <c r="L3214">
        <v>1.06</v>
      </c>
      <c r="N3214">
        <v>1.01</v>
      </c>
      <c r="O3214">
        <v>1.01</v>
      </c>
    </row>
    <row r="3215" spans="1:15">
      <c r="A3215" s="452">
        <v>4354</v>
      </c>
      <c r="B3215" s="453" t="s">
        <v>3931</v>
      </c>
      <c r="C3215" s="452" t="s">
        <v>950</v>
      </c>
      <c r="D3215" s="454">
        <f t="shared" si="152"/>
        <v>44.56</v>
      </c>
      <c r="E3215" s="450"/>
      <c r="F3215" s="450">
        <f t="shared" si="150"/>
        <v>44.56</v>
      </c>
      <c r="G3215" s="450">
        <f t="shared" si="151"/>
        <v>44.56</v>
      </c>
      <c r="K3215">
        <v>44.56</v>
      </c>
      <c r="L3215">
        <v>44.56</v>
      </c>
      <c r="N3215">
        <v>42.39</v>
      </c>
      <c r="O3215">
        <v>42.39</v>
      </c>
    </row>
    <row r="3216" spans="1:15" ht="28.8">
      <c r="A3216" s="447">
        <v>40839</v>
      </c>
      <c r="B3216" s="448" t="s">
        <v>3932</v>
      </c>
      <c r="C3216" s="447" t="s">
        <v>2874</v>
      </c>
      <c r="D3216" s="449">
        <f t="shared" si="152"/>
        <v>107.23</v>
      </c>
      <c r="E3216" s="450"/>
      <c r="F3216" s="450">
        <f t="shared" si="150"/>
        <v>107.23</v>
      </c>
      <c r="G3216" s="450">
        <f t="shared" si="151"/>
        <v>107.23</v>
      </c>
      <c r="K3216">
        <v>107.23</v>
      </c>
      <c r="L3216">
        <v>107.23</v>
      </c>
      <c r="N3216">
        <v>102</v>
      </c>
      <c r="O3216">
        <v>102</v>
      </c>
    </row>
    <row r="3217" spans="1:15" ht="28.8">
      <c r="A3217" s="452">
        <v>40552</v>
      </c>
      <c r="B3217" s="453" t="s">
        <v>3933</v>
      </c>
      <c r="C3217" s="452" t="s">
        <v>2874</v>
      </c>
      <c r="D3217" s="454">
        <f t="shared" si="152"/>
        <v>44.37</v>
      </c>
      <c r="E3217" s="450"/>
      <c r="F3217" s="450">
        <f t="shared" si="150"/>
        <v>44.37</v>
      </c>
      <c r="G3217" s="450">
        <f t="shared" si="151"/>
        <v>44.37</v>
      </c>
      <c r="K3217">
        <v>44.37</v>
      </c>
      <c r="L3217">
        <v>44.37</v>
      </c>
      <c r="N3217">
        <v>42.2</v>
      </c>
      <c r="O3217">
        <v>42.2</v>
      </c>
    </row>
    <row r="3218" spans="1:15" ht="28.8">
      <c r="A3218" s="447">
        <v>40549</v>
      </c>
      <c r="B3218" s="448" t="s">
        <v>3934</v>
      </c>
      <c r="C3218" s="447" t="s">
        <v>2874</v>
      </c>
      <c r="D3218" s="449">
        <f t="shared" si="152"/>
        <v>175.64</v>
      </c>
      <c r="E3218" s="450"/>
      <c r="F3218" s="450">
        <f t="shared" si="150"/>
        <v>175.64</v>
      </c>
      <c r="G3218" s="450">
        <f t="shared" si="151"/>
        <v>175.64</v>
      </c>
      <c r="K3218">
        <v>175.64</v>
      </c>
      <c r="L3218">
        <v>175.64</v>
      </c>
      <c r="N3218">
        <v>167.07</v>
      </c>
      <c r="O3218">
        <v>167.07</v>
      </c>
    </row>
    <row r="3219" spans="1:15">
      <c r="A3219" s="452">
        <v>43965</v>
      </c>
      <c r="B3219" s="453" t="s">
        <v>23783</v>
      </c>
      <c r="C3219" s="452" t="s">
        <v>950</v>
      </c>
      <c r="D3219" s="454">
        <f t="shared" si="152"/>
        <v>0.44</v>
      </c>
      <c r="E3219" s="450"/>
      <c r="F3219" s="450">
        <f t="shared" si="150"/>
        <v>0.44</v>
      </c>
      <c r="G3219" s="450">
        <f t="shared" si="151"/>
        <v>0.44</v>
      </c>
      <c r="K3219">
        <v>0.44</v>
      </c>
      <c r="L3219">
        <v>0.44</v>
      </c>
      <c r="N3219">
        <v>0.42</v>
      </c>
      <c r="O3219">
        <v>0.42</v>
      </c>
    </row>
    <row r="3220" spans="1:15" ht="28.8">
      <c r="A3220" s="447">
        <v>4385</v>
      </c>
      <c r="B3220" s="448" t="s">
        <v>3935</v>
      </c>
      <c r="C3220" s="447" t="s">
        <v>3936</v>
      </c>
      <c r="D3220" s="449">
        <f t="shared" si="152"/>
        <v>8653.1200000000008</v>
      </c>
      <c r="E3220" s="450"/>
      <c r="F3220" s="450">
        <f t="shared" si="150"/>
        <v>8653.1200000000008</v>
      </c>
      <c r="G3220" s="450">
        <f t="shared" si="151"/>
        <v>8653.1200000000008</v>
      </c>
      <c r="K3220">
        <v>8653.1200000000008</v>
      </c>
      <c r="L3220">
        <v>8653.1200000000008</v>
      </c>
      <c r="N3220">
        <v>2902.64</v>
      </c>
      <c r="O3220">
        <v>2902.64</v>
      </c>
    </row>
    <row r="3221" spans="1:15">
      <c r="A3221" s="452">
        <v>45236</v>
      </c>
      <c r="B3221" s="453" t="s">
        <v>23784</v>
      </c>
      <c r="C3221" s="452" t="s">
        <v>998</v>
      </c>
      <c r="D3221" s="454">
        <f t="shared" si="152"/>
        <v>23.26</v>
      </c>
      <c r="E3221" s="450"/>
      <c r="F3221" s="450">
        <f t="shared" si="150"/>
        <v>23.26</v>
      </c>
      <c r="G3221" s="450">
        <f t="shared" si="151"/>
        <v>23.26</v>
      </c>
      <c r="K3221">
        <v>23.26</v>
      </c>
      <c r="L3221">
        <v>23.26</v>
      </c>
      <c r="N3221">
        <v>21.33</v>
      </c>
      <c r="O3221">
        <v>21.33</v>
      </c>
    </row>
    <row r="3222" spans="1:15" ht="28.8">
      <c r="A3222" s="447">
        <v>20078</v>
      </c>
      <c r="B3222" s="448" t="s">
        <v>3937</v>
      </c>
      <c r="C3222" s="447" t="s">
        <v>950</v>
      </c>
      <c r="D3222" s="449">
        <f t="shared" si="152"/>
        <v>38.11</v>
      </c>
      <c r="E3222" s="450"/>
      <c r="F3222" s="450">
        <f t="shared" si="150"/>
        <v>38.11</v>
      </c>
      <c r="G3222" s="450">
        <f t="shared" si="151"/>
        <v>38.11</v>
      </c>
      <c r="K3222">
        <v>38.11</v>
      </c>
      <c r="L3222">
        <v>38.11</v>
      </c>
      <c r="N3222">
        <v>24.96</v>
      </c>
      <c r="O3222">
        <v>24.96</v>
      </c>
    </row>
    <row r="3223" spans="1:15">
      <c r="A3223" s="452">
        <v>39897</v>
      </c>
      <c r="B3223" s="453" t="s">
        <v>3938</v>
      </c>
      <c r="C3223" s="452" t="s">
        <v>950</v>
      </c>
      <c r="D3223" s="454">
        <f t="shared" si="152"/>
        <v>56.75</v>
      </c>
      <c r="E3223" s="450"/>
      <c r="F3223" s="450">
        <f t="shared" si="150"/>
        <v>56.75</v>
      </c>
      <c r="G3223" s="450">
        <f t="shared" si="151"/>
        <v>56.75</v>
      </c>
      <c r="N3223">
        <v>56.75</v>
      </c>
      <c r="O3223">
        <v>56.75</v>
      </c>
    </row>
    <row r="3224" spans="1:15">
      <c r="A3224" s="447">
        <v>118</v>
      </c>
      <c r="B3224" s="448" t="s">
        <v>3939</v>
      </c>
      <c r="C3224" s="447" t="s">
        <v>950</v>
      </c>
      <c r="D3224" s="449">
        <f t="shared" si="152"/>
        <v>80.56</v>
      </c>
      <c r="E3224" s="450"/>
      <c r="F3224" s="450">
        <f t="shared" si="150"/>
        <v>80.56</v>
      </c>
      <c r="G3224" s="450">
        <f t="shared" si="151"/>
        <v>80.56</v>
      </c>
      <c r="K3224">
        <v>80.56</v>
      </c>
      <c r="L3224">
        <v>80.56</v>
      </c>
      <c r="N3224">
        <v>52.77</v>
      </c>
      <c r="O3224">
        <v>52.77</v>
      </c>
    </row>
    <row r="3225" spans="1:15" ht="28.8">
      <c r="A3225" s="452">
        <v>4396</v>
      </c>
      <c r="B3225" s="453" t="s">
        <v>3940</v>
      </c>
      <c r="C3225" s="452" t="s">
        <v>49</v>
      </c>
      <c r="D3225" s="454">
        <f t="shared" si="152"/>
        <v>408.33</v>
      </c>
      <c r="E3225" s="450"/>
      <c r="F3225" s="450">
        <f t="shared" si="150"/>
        <v>408.33</v>
      </c>
      <c r="G3225" s="450">
        <f t="shared" si="151"/>
        <v>408.33</v>
      </c>
      <c r="K3225">
        <v>408.33</v>
      </c>
      <c r="L3225">
        <v>408.33</v>
      </c>
      <c r="N3225">
        <v>242.15</v>
      </c>
      <c r="O3225">
        <v>242.15</v>
      </c>
    </row>
    <row r="3226" spans="1:15" ht="28.8">
      <c r="A3226" s="447">
        <v>36881</v>
      </c>
      <c r="B3226" s="448" t="s">
        <v>3941</v>
      </c>
      <c r="C3226" s="447" t="s">
        <v>49</v>
      </c>
      <c r="D3226" s="449">
        <f t="shared" si="152"/>
        <v>298.10000000000002</v>
      </c>
      <c r="E3226" s="450"/>
      <c r="F3226" s="450">
        <f t="shared" si="150"/>
        <v>298.10000000000002</v>
      </c>
      <c r="G3226" s="450">
        <f t="shared" si="151"/>
        <v>298.10000000000002</v>
      </c>
      <c r="K3226">
        <v>298.10000000000002</v>
      </c>
      <c r="L3226">
        <v>298.10000000000002</v>
      </c>
      <c r="N3226">
        <v>176.78</v>
      </c>
      <c r="O3226">
        <v>176.78</v>
      </c>
    </row>
    <row r="3227" spans="1:15" ht="28.8">
      <c r="A3227" s="452">
        <v>4397</v>
      </c>
      <c r="B3227" s="453" t="s">
        <v>3942</v>
      </c>
      <c r="C3227" s="452" t="s">
        <v>49</v>
      </c>
      <c r="D3227" s="454">
        <f t="shared" si="152"/>
        <v>415.13</v>
      </c>
      <c r="E3227" s="450"/>
      <c r="F3227" s="450">
        <f t="shared" si="150"/>
        <v>415.13</v>
      </c>
      <c r="G3227" s="450">
        <f t="shared" si="151"/>
        <v>415.13</v>
      </c>
      <c r="K3227">
        <v>415.13</v>
      </c>
      <c r="L3227">
        <v>415.13</v>
      </c>
      <c r="N3227">
        <v>246.18</v>
      </c>
      <c r="O3227">
        <v>246.18</v>
      </c>
    </row>
    <row r="3228" spans="1:15" ht="28.8">
      <c r="A3228" s="447">
        <v>36882</v>
      </c>
      <c r="B3228" s="448" t="s">
        <v>3943</v>
      </c>
      <c r="C3228" s="447" t="s">
        <v>49</v>
      </c>
      <c r="D3228" s="449">
        <f t="shared" si="152"/>
        <v>303.97000000000003</v>
      </c>
      <c r="E3228" s="450"/>
      <c r="F3228" s="450">
        <f t="shared" si="150"/>
        <v>303.97000000000003</v>
      </c>
      <c r="G3228" s="450">
        <f t="shared" si="151"/>
        <v>303.97000000000003</v>
      </c>
      <c r="K3228">
        <v>303.97000000000003</v>
      </c>
      <c r="L3228">
        <v>303.97000000000003</v>
      </c>
      <c r="N3228">
        <v>180.26</v>
      </c>
      <c r="O3228">
        <v>180.26</v>
      </c>
    </row>
    <row r="3229" spans="1:15">
      <c r="A3229" s="452">
        <v>4751</v>
      </c>
      <c r="B3229" s="453" t="s">
        <v>3944</v>
      </c>
      <c r="C3229" s="452" t="s">
        <v>1098</v>
      </c>
      <c r="D3229" s="454">
        <f t="shared" si="152"/>
        <v>22.29</v>
      </c>
      <c r="E3229" s="450"/>
      <c r="F3229" s="450">
        <f t="shared" si="150"/>
        <v>20.73</v>
      </c>
      <c r="G3229" s="450">
        <f t="shared" si="151"/>
        <v>22.29</v>
      </c>
      <c r="K3229">
        <v>20.73</v>
      </c>
      <c r="L3229">
        <v>22.29</v>
      </c>
      <c r="N3229">
        <v>24.1</v>
      </c>
      <c r="O3229">
        <v>26.03</v>
      </c>
    </row>
    <row r="3230" spans="1:15">
      <c r="A3230" s="447">
        <v>41066</v>
      </c>
      <c r="B3230" s="448" t="s">
        <v>3945</v>
      </c>
      <c r="C3230" s="447" t="s">
        <v>1100</v>
      </c>
      <c r="D3230" s="449">
        <f t="shared" si="152"/>
        <v>4009.79</v>
      </c>
      <c r="E3230" s="450"/>
      <c r="F3230" s="450">
        <f t="shared" si="150"/>
        <v>3727.86</v>
      </c>
      <c r="G3230" s="450">
        <f t="shared" si="151"/>
        <v>4009.79</v>
      </c>
      <c r="K3230">
        <v>3727.86</v>
      </c>
      <c r="L3230">
        <v>4009.79</v>
      </c>
      <c r="N3230">
        <v>4223.0200000000004</v>
      </c>
      <c r="O3230">
        <v>4560.57</v>
      </c>
    </row>
    <row r="3231" spans="1:15">
      <c r="A3231" s="452">
        <v>39604</v>
      </c>
      <c r="B3231" s="453" t="s">
        <v>3946</v>
      </c>
      <c r="C3231" s="452" t="s">
        <v>950</v>
      </c>
      <c r="D3231" s="454">
        <f t="shared" si="152"/>
        <v>15.42</v>
      </c>
      <c r="E3231" s="450"/>
      <c r="F3231" s="450">
        <f t="shared" si="150"/>
        <v>15.42</v>
      </c>
      <c r="G3231" s="450">
        <f t="shared" si="151"/>
        <v>15.42</v>
      </c>
      <c r="K3231">
        <v>15.42</v>
      </c>
      <c r="L3231">
        <v>15.42</v>
      </c>
      <c r="N3231">
        <v>14.58</v>
      </c>
      <c r="O3231">
        <v>14.58</v>
      </c>
    </row>
    <row r="3232" spans="1:15">
      <c r="A3232" s="447">
        <v>39605</v>
      </c>
      <c r="B3232" s="448" t="s">
        <v>3947</v>
      </c>
      <c r="C3232" s="447" t="s">
        <v>950</v>
      </c>
      <c r="D3232" s="449">
        <f t="shared" si="152"/>
        <v>16.75</v>
      </c>
      <c r="E3232" s="450"/>
      <c r="F3232" s="450">
        <f t="shared" si="150"/>
        <v>16.75</v>
      </c>
      <c r="G3232" s="450">
        <f t="shared" si="151"/>
        <v>16.75</v>
      </c>
      <c r="K3232">
        <v>16.75</v>
      </c>
      <c r="L3232">
        <v>16.75</v>
      </c>
      <c r="N3232">
        <v>15.84</v>
      </c>
      <c r="O3232">
        <v>15.84</v>
      </c>
    </row>
    <row r="3233" spans="1:15">
      <c r="A3233" s="452">
        <v>39606</v>
      </c>
      <c r="B3233" s="453" t="s">
        <v>3948</v>
      </c>
      <c r="C3233" s="452" t="s">
        <v>950</v>
      </c>
      <c r="D3233" s="454">
        <f t="shared" si="152"/>
        <v>29.34</v>
      </c>
      <c r="E3233" s="450"/>
      <c r="F3233" s="450">
        <f t="shared" si="150"/>
        <v>29.34</v>
      </c>
      <c r="G3233" s="450">
        <f t="shared" si="151"/>
        <v>29.34</v>
      </c>
      <c r="K3233">
        <v>29.34</v>
      </c>
      <c r="L3233">
        <v>29.34</v>
      </c>
      <c r="N3233">
        <v>27.73</v>
      </c>
      <c r="O3233">
        <v>27.73</v>
      </c>
    </row>
    <row r="3234" spans="1:15">
      <c r="A3234" s="447">
        <v>39607</v>
      </c>
      <c r="B3234" s="448" t="s">
        <v>3949</v>
      </c>
      <c r="C3234" s="447" t="s">
        <v>950</v>
      </c>
      <c r="D3234" s="449">
        <f t="shared" si="152"/>
        <v>39.69</v>
      </c>
      <c r="E3234" s="450"/>
      <c r="F3234" s="450">
        <f t="shared" ref="F3234:F3297" si="153">IF(K3234&gt;0,K3234,N3234)</f>
        <v>39.69</v>
      </c>
      <c r="G3234" s="450">
        <f t="shared" ref="G3234:G3297" si="154">IF(L3234&gt;0,L3234,O3234)</f>
        <v>39.69</v>
      </c>
      <c r="K3234">
        <v>39.69</v>
      </c>
      <c r="L3234">
        <v>39.69</v>
      </c>
      <c r="N3234">
        <v>37.520000000000003</v>
      </c>
      <c r="O3234">
        <v>37.520000000000003</v>
      </c>
    </row>
    <row r="3235" spans="1:15">
      <c r="A3235" s="452">
        <v>39594</v>
      </c>
      <c r="B3235" s="453" t="s">
        <v>3950</v>
      </c>
      <c r="C3235" s="452" t="s">
        <v>950</v>
      </c>
      <c r="D3235" s="454">
        <f t="shared" si="152"/>
        <v>285</v>
      </c>
      <c r="E3235" s="450"/>
      <c r="F3235" s="450">
        <f t="shared" si="153"/>
        <v>285</v>
      </c>
      <c r="G3235" s="450">
        <f t="shared" si="154"/>
        <v>285</v>
      </c>
      <c r="N3235">
        <v>285</v>
      </c>
      <c r="O3235">
        <v>285</v>
      </c>
    </row>
    <row r="3236" spans="1:15">
      <c r="A3236" s="447">
        <v>39596</v>
      </c>
      <c r="B3236" s="448" t="s">
        <v>3951</v>
      </c>
      <c r="C3236" s="447" t="s">
        <v>950</v>
      </c>
      <c r="D3236" s="449">
        <f t="shared" si="152"/>
        <v>763.25</v>
      </c>
      <c r="E3236" s="450"/>
      <c r="F3236" s="450">
        <f t="shared" si="153"/>
        <v>763.25</v>
      </c>
      <c r="G3236" s="450">
        <f t="shared" si="154"/>
        <v>763.25</v>
      </c>
      <c r="N3236">
        <v>763.25</v>
      </c>
      <c r="O3236">
        <v>763.25</v>
      </c>
    </row>
    <row r="3237" spans="1:15">
      <c r="A3237" s="452">
        <v>39595</v>
      </c>
      <c r="B3237" s="453" t="s">
        <v>3952</v>
      </c>
      <c r="C3237" s="452" t="s">
        <v>950</v>
      </c>
      <c r="D3237" s="454">
        <f t="shared" si="152"/>
        <v>1714.92</v>
      </c>
      <c r="E3237" s="450"/>
      <c r="F3237" s="450">
        <f t="shared" si="153"/>
        <v>1714.92</v>
      </c>
      <c r="G3237" s="450">
        <f t="shared" si="154"/>
        <v>1714.92</v>
      </c>
      <c r="N3237">
        <v>1714.92</v>
      </c>
      <c r="O3237">
        <v>1714.92</v>
      </c>
    </row>
    <row r="3238" spans="1:15">
      <c r="A3238" s="447">
        <v>39597</v>
      </c>
      <c r="B3238" s="448" t="s">
        <v>3953</v>
      </c>
      <c r="C3238" s="447" t="s">
        <v>950</v>
      </c>
      <c r="D3238" s="449">
        <f t="shared" si="152"/>
        <v>2690.09</v>
      </c>
      <c r="E3238" s="450"/>
      <c r="F3238" s="450">
        <f t="shared" si="153"/>
        <v>2690.09</v>
      </c>
      <c r="G3238" s="450">
        <f t="shared" si="154"/>
        <v>2690.09</v>
      </c>
      <c r="N3238">
        <v>2690.09</v>
      </c>
      <c r="O3238">
        <v>2690.09</v>
      </c>
    </row>
    <row r="3239" spans="1:15">
      <c r="A3239" s="452">
        <v>10731</v>
      </c>
      <c r="B3239" s="453" t="s">
        <v>3954</v>
      </c>
      <c r="C3239" s="452" t="s">
        <v>49</v>
      </c>
      <c r="D3239" s="454">
        <f t="shared" si="152"/>
        <v>45</v>
      </c>
      <c r="E3239" s="450"/>
      <c r="F3239" s="450">
        <f t="shared" si="153"/>
        <v>45</v>
      </c>
      <c r="G3239" s="450">
        <f t="shared" si="154"/>
        <v>45</v>
      </c>
      <c r="N3239">
        <v>45</v>
      </c>
      <c r="O3239">
        <v>45</v>
      </c>
    </row>
    <row r="3240" spans="1:15">
      <c r="A3240" s="447">
        <v>4704</v>
      </c>
      <c r="B3240" s="448" t="s">
        <v>3955</v>
      </c>
      <c r="C3240" s="447" t="s">
        <v>49</v>
      </c>
      <c r="D3240" s="449">
        <f t="shared" si="152"/>
        <v>40.61</v>
      </c>
      <c r="E3240" s="450"/>
      <c r="F3240" s="450">
        <f t="shared" si="153"/>
        <v>40.61</v>
      </c>
      <c r="G3240" s="450">
        <f t="shared" si="154"/>
        <v>40.61</v>
      </c>
      <c r="N3240">
        <v>40.61</v>
      </c>
      <c r="O3240">
        <v>40.61</v>
      </c>
    </row>
    <row r="3241" spans="1:15">
      <c r="A3241" s="452">
        <v>10730</v>
      </c>
      <c r="B3241" s="453" t="s">
        <v>3956</v>
      </c>
      <c r="C3241" s="452" t="s">
        <v>49</v>
      </c>
      <c r="D3241" s="454">
        <f t="shared" si="152"/>
        <v>43.51</v>
      </c>
      <c r="E3241" s="450"/>
      <c r="F3241" s="450">
        <f t="shared" si="153"/>
        <v>43.51</v>
      </c>
      <c r="G3241" s="450">
        <f t="shared" si="154"/>
        <v>43.51</v>
      </c>
      <c r="N3241">
        <v>43.51</v>
      </c>
      <c r="O3241">
        <v>43.51</v>
      </c>
    </row>
    <row r="3242" spans="1:15">
      <c r="A3242" s="447">
        <v>4720</v>
      </c>
      <c r="B3242" s="448" t="s">
        <v>3957</v>
      </c>
      <c r="C3242" s="447" t="s">
        <v>1096</v>
      </c>
      <c r="D3242" s="449">
        <f t="shared" si="152"/>
        <v>203.85</v>
      </c>
      <c r="E3242" s="450"/>
      <c r="F3242" s="450">
        <f t="shared" si="153"/>
        <v>203.85</v>
      </c>
      <c r="G3242" s="450">
        <f t="shared" si="154"/>
        <v>203.85</v>
      </c>
      <c r="K3242">
        <v>203.85</v>
      </c>
      <c r="L3242">
        <v>203.85</v>
      </c>
      <c r="N3242">
        <v>89.8</v>
      </c>
      <c r="O3242">
        <v>89.8</v>
      </c>
    </row>
    <row r="3243" spans="1:15">
      <c r="A3243" s="452">
        <v>4721</v>
      </c>
      <c r="B3243" s="453" t="s">
        <v>3958</v>
      </c>
      <c r="C3243" s="452" t="s">
        <v>1096</v>
      </c>
      <c r="D3243" s="454">
        <f t="shared" si="152"/>
        <v>176.57</v>
      </c>
      <c r="E3243" s="450"/>
      <c r="F3243" s="450">
        <f t="shared" si="153"/>
        <v>176.57</v>
      </c>
      <c r="G3243" s="450">
        <f t="shared" si="154"/>
        <v>176.57</v>
      </c>
      <c r="K3243">
        <v>176.57</v>
      </c>
      <c r="L3243">
        <v>176.57</v>
      </c>
      <c r="N3243">
        <v>77.78</v>
      </c>
      <c r="O3243">
        <v>77.78</v>
      </c>
    </row>
    <row r="3244" spans="1:15">
      <c r="A3244" s="447">
        <v>4718</v>
      </c>
      <c r="B3244" s="448" t="s">
        <v>3959</v>
      </c>
      <c r="C3244" s="447" t="s">
        <v>1096</v>
      </c>
      <c r="D3244" s="449">
        <f t="shared" si="152"/>
        <v>177.5</v>
      </c>
      <c r="E3244" s="450"/>
      <c r="F3244" s="450">
        <f t="shared" si="153"/>
        <v>177.5</v>
      </c>
      <c r="G3244" s="450">
        <f t="shared" si="154"/>
        <v>177.5</v>
      </c>
      <c r="K3244">
        <v>177.5</v>
      </c>
      <c r="L3244">
        <v>177.5</v>
      </c>
      <c r="N3244">
        <v>78.19</v>
      </c>
      <c r="O3244">
        <v>78.19</v>
      </c>
    </row>
    <row r="3245" spans="1:15">
      <c r="A3245" s="452">
        <v>4722</v>
      </c>
      <c r="B3245" s="453" t="s">
        <v>3960</v>
      </c>
      <c r="C3245" s="452" t="s">
        <v>1096</v>
      </c>
      <c r="D3245" s="454">
        <f t="shared" si="152"/>
        <v>166.79</v>
      </c>
      <c r="E3245" s="450"/>
      <c r="F3245" s="450">
        <f t="shared" si="153"/>
        <v>166.79</v>
      </c>
      <c r="G3245" s="450">
        <f t="shared" si="154"/>
        <v>166.79</v>
      </c>
      <c r="K3245">
        <v>166.79</v>
      </c>
      <c r="L3245">
        <v>166.79</v>
      </c>
      <c r="N3245">
        <v>73.47</v>
      </c>
      <c r="O3245">
        <v>73.47</v>
      </c>
    </row>
    <row r="3246" spans="1:15" ht="28.8">
      <c r="A3246" s="447">
        <v>4730</v>
      </c>
      <c r="B3246" s="448" t="s">
        <v>3961</v>
      </c>
      <c r="C3246" s="447" t="s">
        <v>1096</v>
      </c>
      <c r="D3246" s="449">
        <f t="shared" si="152"/>
        <v>165.96</v>
      </c>
      <c r="E3246" s="450"/>
      <c r="F3246" s="450">
        <f t="shared" si="153"/>
        <v>165.96</v>
      </c>
      <c r="G3246" s="450">
        <f t="shared" si="154"/>
        <v>165.96</v>
      </c>
      <c r="K3246">
        <v>165.96</v>
      </c>
      <c r="L3246">
        <v>165.96</v>
      </c>
      <c r="N3246">
        <v>73.11</v>
      </c>
      <c r="O3246">
        <v>73.11</v>
      </c>
    </row>
    <row r="3247" spans="1:15" ht="28.8">
      <c r="A3247" s="452">
        <v>13186</v>
      </c>
      <c r="B3247" s="453" t="s">
        <v>3962</v>
      </c>
      <c r="C3247" s="452" t="s">
        <v>1096</v>
      </c>
      <c r="D3247" s="454">
        <f t="shared" si="152"/>
        <v>191.5</v>
      </c>
      <c r="E3247" s="450"/>
      <c r="F3247" s="450">
        <f t="shared" si="153"/>
        <v>191.5</v>
      </c>
      <c r="G3247" s="450">
        <f t="shared" si="154"/>
        <v>191.5</v>
      </c>
      <c r="K3247">
        <v>191.5</v>
      </c>
      <c r="L3247">
        <v>191.5</v>
      </c>
      <c r="N3247">
        <v>84.35</v>
      </c>
      <c r="O3247">
        <v>84.35</v>
      </c>
    </row>
    <row r="3248" spans="1:15" ht="28.8">
      <c r="A3248" s="447">
        <v>10737</v>
      </c>
      <c r="B3248" s="448" t="s">
        <v>3963</v>
      </c>
      <c r="C3248" s="447" t="s">
        <v>49</v>
      </c>
      <c r="D3248" s="449">
        <f t="shared" si="152"/>
        <v>141.41</v>
      </c>
      <c r="E3248" s="450"/>
      <c r="F3248" s="450">
        <f t="shared" si="153"/>
        <v>141.41</v>
      </c>
      <c r="G3248" s="450">
        <f t="shared" si="154"/>
        <v>141.41</v>
      </c>
      <c r="N3248">
        <v>141.41</v>
      </c>
      <c r="O3248">
        <v>141.41</v>
      </c>
    </row>
    <row r="3249" spans="1:15" ht="28.8">
      <c r="A3249" s="452">
        <v>10734</v>
      </c>
      <c r="B3249" s="453" t="s">
        <v>3964</v>
      </c>
      <c r="C3249" s="452" t="s">
        <v>49</v>
      </c>
      <c r="D3249" s="454">
        <f t="shared" si="152"/>
        <v>84.12</v>
      </c>
      <c r="E3249" s="450"/>
      <c r="F3249" s="450">
        <f t="shared" si="153"/>
        <v>84.12</v>
      </c>
      <c r="G3249" s="450">
        <f t="shared" si="154"/>
        <v>84.12</v>
      </c>
      <c r="N3249">
        <v>84.12</v>
      </c>
      <c r="O3249">
        <v>84.12</v>
      </c>
    </row>
    <row r="3250" spans="1:15">
      <c r="A3250" s="447">
        <v>4708</v>
      </c>
      <c r="B3250" s="448" t="s">
        <v>3965</v>
      </c>
      <c r="C3250" s="447" t="s">
        <v>49</v>
      </c>
      <c r="D3250" s="449">
        <f t="shared" si="152"/>
        <v>163.16999999999999</v>
      </c>
      <c r="E3250" s="450"/>
      <c r="F3250" s="450">
        <f t="shared" si="153"/>
        <v>163.16999999999999</v>
      </c>
      <c r="G3250" s="450">
        <f t="shared" si="154"/>
        <v>163.16999999999999</v>
      </c>
      <c r="N3250">
        <v>163.16999999999999</v>
      </c>
      <c r="O3250">
        <v>163.16999999999999</v>
      </c>
    </row>
    <row r="3251" spans="1:15" ht="28.8">
      <c r="A3251" s="452">
        <v>4712</v>
      </c>
      <c r="B3251" s="453" t="s">
        <v>3966</v>
      </c>
      <c r="C3251" s="452" t="s">
        <v>49</v>
      </c>
      <c r="D3251" s="454">
        <f t="shared" si="152"/>
        <v>79.77</v>
      </c>
      <c r="E3251" s="450"/>
      <c r="F3251" s="450">
        <f t="shared" si="153"/>
        <v>79.77</v>
      </c>
      <c r="G3251" s="450">
        <f t="shared" si="154"/>
        <v>79.77</v>
      </c>
      <c r="N3251">
        <v>79.77</v>
      </c>
      <c r="O3251">
        <v>79.77</v>
      </c>
    </row>
    <row r="3252" spans="1:15" ht="43.2">
      <c r="A3252" s="447">
        <v>4710</v>
      </c>
      <c r="B3252" s="448" t="s">
        <v>3967</v>
      </c>
      <c r="C3252" s="447" t="s">
        <v>49</v>
      </c>
      <c r="D3252" s="449">
        <f t="shared" si="152"/>
        <v>255.82</v>
      </c>
      <c r="E3252" s="450"/>
      <c r="F3252" s="450">
        <f t="shared" si="153"/>
        <v>255.82</v>
      </c>
      <c r="G3252" s="450">
        <f t="shared" si="154"/>
        <v>255.82</v>
      </c>
      <c r="N3252">
        <v>255.82</v>
      </c>
      <c r="O3252">
        <v>255.82</v>
      </c>
    </row>
    <row r="3253" spans="1:15">
      <c r="A3253" s="452">
        <v>4750</v>
      </c>
      <c r="B3253" s="453" t="s">
        <v>3968</v>
      </c>
      <c r="C3253" s="452" t="s">
        <v>1098</v>
      </c>
      <c r="D3253" s="454">
        <f t="shared" si="152"/>
        <v>22.29</v>
      </c>
      <c r="E3253" s="450"/>
      <c r="F3253" s="450">
        <f t="shared" si="153"/>
        <v>20.73</v>
      </c>
      <c r="G3253" s="450">
        <f t="shared" si="154"/>
        <v>22.29</v>
      </c>
      <c r="K3253">
        <v>20.73</v>
      </c>
      <c r="L3253">
        <v>22.29</v>
      </c>
      <c r="N3253">
        <v>24.1</v>
      </c>
      <c r="O3253">
        <v>26.03</v>
      </c>
    </row>
    <row r="3254" spans="1:15">
      <c r="A3254" s="447">
        <v>41065</v>
      </c>
      <c r="B3254" s="448" t="s">
        <v>3969</v>
      </c>
      <c r="C3254" s="447" t="s">
        <v>1100</v>
      </c>
      <c r="D3254" s="449">
        <f t="shared" si="152"/>
        <v>4009.79</v>
      </c>
      <c r="E3254" s="450"/>
      <c r="F3254" s="450">
        <f t="shared" si="153"/>
        <v>3727.86</v>
      </c>
      <c r="G3254" s="450">
        <f t="shared" si="154"/>
        <v>4009.79</v>
      </c>
      <c r="K3254">
        <v>3727.86</v>
      </c>
      <c r="L3254">
        <v>4009.79</v>
      </c>
      <c r="N3254">
        <v>4223.0200000000004</v>
      </c>
      <c r="O3254">
        <v>4560.57</v>
      </c>
    </row>
    <row r="3255" spans="1:15">
      <c r="A3255" s="452">
        <v>34747</v>
      </c>
      <c r="B3255" s="453" t="s">
        <v>3970</v>
      </c>
      <c r="C3255" s="452" t="s">
        <v>994</v>
      </c>
      <c r="D3255" s="454">
        <f t="shared" si="152"/>
        <v>103.91</v>
      </c>
      <c r="E3255" s="450"/>
      <c r="F3255" s="450">
        <f t="shared" si="153"/>
        <v>103.91</v>
      </c>
      <c r="G3255" s="450">
        <f t="shared" si="154"/>
        <v>103.91</v>
      </c>
      <c r="K3255">
        <v>103.91</v>
      </c>
      <c r="L3255">
        <v>103.91</v>
      </c>
      <c r="N3255">
        <v>126.18</v>
      </c>
      <c r="O3255">
        <v>126.18</v>
      </c>
    </row>
    <row r="3256" spans="1:15">
      <c r="A3256" s="447">
        <v>4826</v>
      </c>
      <c r="B3256" s="448" t="s">
        <v>3971</v>
      </c>
      <c r="C3256" s="447" t="s">
        <v>994</v>
      </c>
      <c r="D3256" s="449">
        <f t="shared" si="152"/>
        <v>111.72</v>
      </c>
      <c r="E3256" s="450"/>
      <c r="F3256" s="450">
        <f t="shared" si="153"/>
        <v>111.72</v>
      </c>
      <c r="G3256" s="450">
        <f t="shared" si="154"/>
        <v>111.72</v>
      </c>
      <c r="K3256">
        <v>111.72</v>
      </c>
      <c r="L3256">
        <v>111.72</v>
      </c>
      <c r="N3256">
        <v>135.68</v>
      </c>
      <c r="O3256">
        <v>135.68</v>
      </c>
    </row>
    <row r="3257" spans="1:15">
      <c r="A3257" s="452">
        <v>41975</v>
      </c>
      <c r="B3257" s="453" t="s">
        <v>3972</v>
      </c>
      <c r="C3257" s="452" t="s">
        <v>49</v>
      </c>
      <c r="D3257" s="454">
        <f t="shared" si="152"/>
        <v>103.04</v>
      </c>
      <c r="E3257" s="450"/>
      <c r="F3257" s="450">
        <f t="shared" si="153"/>
        <v>103.04</v>
      </c>
      <c r="G3257" s="450">
        <f t="shared" si="154"/>
        <v>103.04</v>
      </c>
      <c r="N3257">
        <v>103.04</v>
      </c>
      <c r="O3257">
        <v>103.04</v>
      </c>
    </row>
    <row r="3258" spans="1:15">
      <c r="A3258" s="447">
        <v>4825</v>
      </c>
      <c r="B3258" s="448" t="s">
        <v>3973</v>
      </c>
      <c r="C3258" s="447" t="s">
        <v>994</v>
      </c>
      <c r="D3258" s="449">
        <f t="shared" si="152"/>
        <v>154.65</v>
      </c>
      <c r="E3258" s="450"/>
      <c r="F3258" s="450">
        <f t="shared" si="153"/>
        <v>154.65</v>
      </c>
      <c r="G3258" s="450">
        <f t="shared" si="154"/>
        <v>154.65</v>
      </c>
      <c r="K3258">
        <v>154.65</v>
      </c>
      <c r="L3258">
        <v>154.65</v>
      </c>
      <c r="N3258">
        <v>187.81</v>
      </c>
      <c r="O3258">
        <v>187.81</v>
      </c>
    </row>
    <row r="3259" spans="1:15">
      <c r="A3259" s="452">
        <v>34744</v>
      </c>
      <c r="B3259" s="453" t="s">
        <v>3974</v>
      </c>
      <c r="C3259" s="452" t="s">
        <v>49</v>
      </c>
      <c r="D3259" s="454">
        <f t="shared" si="152"/>
        <v>40.17</v>
      </c>
      <c r="E3259" s="450"/>
      <c r="F3259" s="450">
        <f t="shared" si="153"/>
        <v>40.17</v>
      </c>
      <c r="G3259" s="450">
        <f t="shared" si="154"/>
        <v>40.17</v>
      </c>
      <c r="N3259">
        <v>40.17</v>
      </c>
      <c r="O3259">
        <v>40.17</v>
      </c>
    </row>
    <row r="3260" spans="1:15" ht="28.8">
      <c r="A3260" s="447">
        <v>39430</v>
      </c>
      <c r="B3260" s="448" t="s">
        <v>3975</v>
      </c>
      <c r="C3260" s="447" t="s">
        <v>950</v>
      </c>
      <c r="D3260" s="449">
        <f t="shared" si="152"/>
        <v>2.0099999999999998</v>
      </c>
      <c r="E3260" s="450"/>
      <c r="F3260" s="450">
        <f t="shared" si="153"/>
        <v>2.0099999999999998</v>
      </c>
      <c r="G3260" s="450">
        <f t="shared" si="154"/>
        <v>2.0099999999999998</v>
      </c>
      <c r="K3260">
        <v>2.0099999999999998</v>
      </c>
      <c r="L3260">
        <v>2.0099999999999998</v>
      </c>
      <c r="N3260">
        <v>1.7</v>
      </c>
      <c r="O3260">
        <v>1.7</v>
      </c>
    </row>
    <row r="3261" spans="1:15" ht="28.8">
      <c r="A3261" s="452">
        <v>39573</v>
      </c>
      <c r="B3261" s="453" t="s">
        <v>3976</v>
      </c>
      <c r="C3261" s="452" t="s">
        <v>950</v>
      </c>
      <c r="D3261" s="454">
        <f t="shared" si="152"/>
        <v>1.98</v>
      </c>
      <c r="E3261" s="450"/>
      <c r="F3261" s="450">
        <f t="shared" si="153"/>
        <v>1.98</v>
      </c>
      <c r="G3261" s="450">
        <f t="shared" si="154"/>
        <v>1.98</v>
      </c>
      <c r="K3261">
        <v>1.98</v>
      </c>
      <c r="L3261">
        <v>1.98</v>
      </c>
      <c r="N3261">
        <v>1.67</v>
      </c>
      <c r="O3261">
        <v>1.67</v>
      </c>
    </row>
    <row r="3262" spans="1:15" ht="28.8">
      <c r="A3262" s="447">
        <v>38410</v>
      </c>
      <c r="B3262" s="448" t="s">
        <v>3977</v>
      </c>
      <c r="C3262" s="447" t="s">
        <v>950</v>
      </c>
      <c r="D3262" s="449">
        <f t="shared" si="152"/>
        <v>15593.9</v>
      </c>
      <c r="E3262" s="450"/>
      <c r="F3262" s="450">
        <f t="shared" si="153"/>
        <v>15593.9</v>
      </c>
      <c r="G3262" s="450">
        <f t="shared" si="154"/>
        <v>15593.9</v>
      </c>
      <c r="K3262">
        <v>15593.9</v>
      </c>
      <c r="L3262">
        <v>15593.9</v>
      </c>
      <c r="N3262">
        <v>14931.33</v>
      </c>
      <c r="O3262">
        <v>14931.33</v>
      </c>
    </row>
    <row r="3263" spans="1:15">
      <c r="A3263" s="452">
        <v>43082</v>
      </c>
      <c r="B3263" s="453" t="s">
        <v>3978</v>
      </c>
      <c r="C3263" s="452" t="s">
        <v>998</v>
      </c>
      <c r="D3263" s="454">
        <f t="shared" si="152"/>
        <v>10</v>
      </c>
      <c r="E3263" s="450"/>
      <c r="F3263" s="450">
        <f t="shared" si="153"/>
        <v>10</v>
      </c>
      <c r="G3263" s="450">
        <f t="shared" si="154"/>
        <v>10</v>
      </c>
      <c r="N3263">
        <v>10</v>
      </c>
      <c r="O3263">
        <v>10</v>
      </c>
    </row>
    <row r="3264" spans="1:15" ht="28.8">
      <c r="A3264" s="447">
        <v>43083</v>
      </c>
      <c r="B3264" s="448" t="s">
        <v>3979</v>
      </c>
      <c r="C3264" s="447" t="s">
        <v>998</v>
      </c>
      <c r="D3264" s="449">
        <f t="shared" si="152"/>
        <v>8.66</v>
      </c>
      <c r="E3264" s="450"/>
      <c r="F3264" s="450">
        <f t="shared" si="153"/>
        <v>8.66</v>
      </c>
      <c r="G3264" s="450">
        <f t="shared" si="154"/>
        <v>8.66</v>
      </c>
      <c r="N3264">
        <v>8.66</v>
      </c>
      <c r="O3264">
        <v>8.66</v>
      </c>
    </row>
    <row r="3265" spans="1:15" ht="28.8">
      <c r="A3265" s="452">
        <v>40535</v>
      </c>
      <c r="B3265" s="453" t="s">
        <v>3980</v>
      </c>
      <c r="C3265" s="452" t="s">
        <v>998</v>
      </c>
      <c r="D3265" s="454">
        <f t="shared" si="152"/>
        <v>8.66</v>
      </c>
      <c r="E3265" s="450"/>
      <c r="F3265" s="450">
        <f t="shared" si="153"/>
        <v>8.66</v>
      </c>
      <c r="G3265" s="450">
        <f t="shared" si="154"/>
        <v>8.66</v>
      </c>
      <c r="N3265">
        <v>8.66</v>
      </c>
      <c r="O3265">
        <v>8.66</v>
      </c>
    </row>
    <row r="3266" spans="1:15" ht="28.8">
      <c r="A3266" s="447">
        <v>40598</v>
      </c>
      <c r="B3266" s="448" t="s">
        <v>3981</v>
      </c>
      <c r="C3266" s="447" t="s">
        <v>998</v>
      </c>
      <c r="D3266" s="449">
        <f t="shared" si="152"/>
        <v>8.4499999999999993</v>
      </c>
      <c r="E3266" s="450"/>
      <c r="F3266" s="450">
        <f t="shared" si="153"/>
        <v>8.4499999999999993</v>
      </c>
      <c r="G3266" s="450">
        <f t="shared" si="154"/>
        <v>8.4499999999999993</v>
      </c>
      <c r="N3266">
        <v>8.4499999999999993</v>
      </c>
      <c r="O3266">
        <v>8.4499999999999993</v>
      </c>
    </row>
    <row r="3267" spans="1:15" ht="28.8">
      <c r="A3267" s="452">
        <v>43692</v>
      </c>
      <c r="B3267" s="453" t="s">
        <v>3982</v>
      </c>
      <c r="C3267" s="452" t="s">
        <v>998</v>
      </c>
      <c r="D3267" s="454">
        <f t="shared" ref="D3267:D3330" si="155">IF($I$2=$G$1,G3267,F3267)</f>
        <v>9.1199999999999992</v>
      </c>
      <c r="E3267" s="450"/>
      <c r="F3267" s="450">
        <f t="shared" si="153"/>
        <v>9.1199999999999992</v>
      </c>
      <c r="G3267" s="450">
        <f t="shared" si="154"/>
        <v>9.1199999999999992</v>
      </c>
      <c r="N3267">
        <v>9.1199999999999992</v>
      </c>
      <c r="O3267">
        <v>9.1199999999999992</v>
      </c>
    </row>
    <row r="3268" spans="1:15" ht="28.8">
      <c r="A3268" s="447">
        <v>43665</v>
      </c>
      <c r="B3268" s="448" t="s">
        <v>3983</v>
      </c>
      <c r="C3268" s="447" t="s">
        <v>998</v>
      </c>
      <c r="D3268" s="449">
        <f t="shared" si="155"/>
        <v>8.59</v>
      </c>
      <c r="E3268" s="450"/>
      <c r="F3268" s="450">
        <f t="shared" si="153"/>
        <v>8.59</v>
      </c>
      <c r="G3268" s="450">
        <f t="shared" si="154"/>
        <v>8.59</v>
      </c>
      <c r="N3268">
        <v>8.59</v>
      </c>
      <c r="O3268">
        <v>8.59</v>
      </c>
    </row>
    <row r="3269" spans="1:15" ht="28.8">
      <c r="A3269" s="452">
        <v>10966</v>
      </c>
      <c r="B3269" s="453" t="s">
        <v>3984</v>
      </c>
      <c r="C3269" s="452" t="s">
        <v>998</v>
      </c>
      <c r="D3269" s="454">
        <f t="shared" si="155"/>
        <v>9.1199999999999992</v>
      </c>
      <c r="E3269" s="450"/>
      <c r="F3269" s="450">
        <f t="shared" si="153"/>
        <v>9.1199999999999992</v>
      </c>
      <c r="G3269" s="450">
        <f t="shared" si="154"/>
        <v>9.1199999999999992</v>
      </c>
      <c r="N3269">
        <v>9.1199999999999992</v>
      </c>
      <c r="O3269">
        <v>9.1199999999999992</v>
      </c>
    </row>
    <row r="3270" spans="1:15" ht="28.8">
      <c r="A3270" s="447">
        <v>39427</v>
      </c>
      <c r="B3270" s="448" t="s">
        <v>3985</v>
      </c>
      <c r="C3270" s="447" t="s">
        <v>994</v>
      </c>
      <c r="D3270" s="449">
        <f t="shared" si="155"/>
        <v>5.34</v>
      </c>
      <c r="E3270" s="450"/>
      <c r="F3270" s="450">
        <f t="shared" si="153"/>
        <v>5.34</v>
      </c>
      <c r="G3270" s="450">
        <f t="shared" si="154"/>
        <v>5.34</v>
      </c>
      <c r="K3270">
        <v>5.34</v>
      </c>
      <c r="L3270">
        <v>5.34</v>
      </c>
      <c r="N3270">
        <v>4.51</v>
      </c>
      <c r="O3270">
        <v>4.51</v>
      </c>
    </row>
    <row r="3271" spans="1:15">
      <c r="A3271" s="452">
        <v>39424</v>
      </c>
      <c r="B3271" s="453" t="s">
        <v>3986</v>
      </c>
      <c r="C3271" s="452" t="s">
        <v>994</v>
      </c>
      <c r="D3271" s="454">
        <f t="shared" si="155"/>
        <v>3.18</v>
      </c>
      <c r="E3271" s="450"/>
      <c r="F3271" s="450">
        <f t="shared" si="153"/>
        <v>3.18</v>
      </c>
      <c r="G3271" s="450">
        <f t="shared" si="154"/>
        <v>3.18</v>
      </c>
      <c r="K3271">
        <v>3.18</v>
      </c>
      <c r="L3271">
        <v>3.18</v>
      </c>
      <c r="N3271">
        <v>2.68</v>
      </c>
      <c r="O3271">
        <v>2.68</v>
      </c>
    </row>
    <row r="3272" spans="1:15">
      <c r="A3272" s="447">
        <v>39425</v>
      </c>
      <c r="B3272" s="448" t="s">
        <v>3987</v>
      </c>
      <c r="C3272" s="447" t="s">
        <v>994</v>
      </c>
      <c r="D3272" s="449">
        <f t="shared" si="155"/>
        <v>3.13</v>
      </c>
      <c r="E3272" s="450"/>
      <c r="F3272" s="450">
        <f t="shared" si="153"/>
        <v>3.13</v>
      </c>
      <c r="G3272" s="450">
        <f t="shared" si="154"/>
        <v>3.13</v>
      </c>
      <c r="K3272">
        <v>3.13</v>
      </c>
      <c r="L3272">
        <v>3.13</v>
      </c>
      <c r="N3272">
        <v>2.65</v>
      </c>
      <c r="O3272">
        <v>2.65</v>
      </c>
    </row>
    <row r="3273" spans="1:15">
      <c r="A3273" s="452">
        <v>40664</v>
      </c>
      <c r="B3273" s="453" t="s">
        <v>3988</v>
      </c>
      <c r="C3273" s="452" t="s">
        <v>998</v>
      </c>
      <c r="D3273" s="454">
        <f t="shared" si="155"/>
        <v>17.77</v>
      </c>
      <c r="E3273" s="450"/>
      <c r="F3273" s="450">
        <f t="shared" si="153"/>
        <v>17.77</v>
      </c>
      <c r="G3273" s="450">
        <f t="shared" si="154"/>
        <v>17.77</v>
      </c>
      <c r="N3273">
        <v>17.77</v>
      </c>
      <c r="O3273">
        <v>17.77</v>
      </c>
    </row>
    <row r="3274" spans="1:15">
      <c r="A3274" s="447">
        <v>34360</v>
      </c>
      <c r="B3274" s="448" t="s">
        <v>3989</v>
      </c>
      <c r="C3274" s="447" t="s">
        <v>998</v>
      </c>
      <c r="D3274" s="449">
        <f t="shared" si="155"/>
        <v>43.16</v>
      </c>
      <c r="E3274" s="450"/>
      <c r="F3274" s="450">
        <f t="shared" si="153"/>
        <v>43.16</v>
      </c>
      <c r="G3274" s="450">
        <f t="shared" si="154"/>
        <v>43.16</v>
      </c>
      <c r="N3274">
        <v>43.16</v>
      </c>
      <c r="O3274">
        <v>43.16</v>
      </c>
    </row>
    <row r="3275" spans="1:15">
      <c r="A3275" s="452">
        <v>20259</v>
      </c>
      <c r="B3275" s="453" t="s">
        <v>3990</v>
      </c>
      <c r="C3275" s="452" t="s">
        <v>994</v>
      </c>
      <c r="D3275" s="454">
        <f t="shared" si="155"/>
        <v>13.7</v>
      </c>
      <c r="E3275" s="450"/>
      <c r="F3275" s="450">
        <f t="shared" si="153"/>
        <v>13.7</v>
      </c>
      <c r="G3275" s="450">
        <f t="shared" si="154"/>
        <v>13.7</v>
      </c>
      <c r="N3275">
        <v>13.7</v>
      </c>
      <c r="O3275">
        <v>13.7</v>
      </c>
    </row>
    <row r="3276" spans="1:15" ht="28.8">
      <c r="A3276" s="447">
        <v>14077</v>
      </c>
      <c r="B3276" s="448" t="s">
        <v>3991</v>
      </c>
      <c r="C3276" s="447" t="s">
        <v>994</v>
      </c>
      <c r="D3276" s="449">
        <f t="shared" si="155"/>
        <v>209.69</v>
      </c>
      <c r="E3276" s="450"/>
      <c r="F3276" s="450">
        <f t="shared" si="153"/>
        <v>209.69</v>
      </c>
      <c r="G3276" s="450">
        <f t="shared" si="154"/>
        <v>209.69</v>
      </c>
      <c r="N3276">
        <v>209.69</v>
      </c>
      <c r="O3276">
        <v>209.69</v>
      </c>
    </row>
    <row r="3277" spans="1:15" ht="28.8">
      <c r="A3277" s="452">
        <v>3678</v>
      </c>
      <c r="B3277" s="453" t="s">
        <v>3992</v>
      </c>
      <c r="C3277" s="452" t="s">
        <v>994</v>
      </c>
      <c r="D3277" s="454">
        <f t="shared" si="155"/>
        <v>94.78</v>
      </c>
      <c r="E3277" s="450"/>
      <c r="F3277" s="450">
        <f t="shared" si="153"/>
        <v>94.78</v>
      </c>
      <c r="G3277" s="450">
        <f t="shared" si="154"/>
        <v>94.78</v>
      </c>
      <c r="N3277">
        <v>94.78</v>
      </c>
      <c r="O3277">
        <v>94.78</v>
      </c>
    </row>
    <row r="3278" spans="1:15" ht="28.8">
      <c r="A3278" s="447">
        <v>11552</v>
      </c>
      <c r="B3278" s="448" t="s">
        <v>3993</v>
      </c>
      <c r="C3278" s="447" t="s">
        <v>994</v>
      </c>
      <c r="D3278" s="449">
        <f t="shared" si="155"/>
        <v>9.5399999999999991</v>
      </c>
      <c r="E3278" s="450"/>
      <c r="F3278" s="450">
        <f t="shared" si="153"/>
        <v>9.5399999999999991</v>
      </c>
      <c r="G3278" s="450">
        <f t="shared" si="154"/>
        <v>9.5399999999999991</v>
      </c>
      <c r="K3278">
        <v>9.5399999999999991</v>
      </c>
      <c r="L3278">
        <v>9.5399999999999991</v>
      </c>
      <c r="N3278">
        <v>7.11</v>
      </c>
      <c r="O3278">
        <v>7.11</v>
      </c>
    </row>
    <row r="3279" spans="1:15" ht="28.8">
      <c r="A3279" s="452">
        <v>585</v>
      </c>
      <c r="B3279" s="453" t="s">
        <v>3994</v>
      </c>
      <c r="C3279" s="452" t="s">
        <v>998</v>
      </c>
      <c r="D3279" s="454">
        <f t="shared" si="155"/>
        <v>34.53</v>
      </c>
      <c r="E3279" s="450"/>
      <c r="F3279" s="450">
        <f t="shared" si="153"/>
        <v>34.53</v>
      </c>
      <c r="G3279" s="450">
        <f t="shared" si="154"/>
        <v>34.53</v>
      </c>
      <c r="N3279">
        <v>34.53</v>
      </c>
      <c r="O3279">
        <v>34.53</v>
      </c>
    </row>
    <row r="3280" spans="1:15" ht="28.8">
      <c r="A3280" s="447">
        <v>39418</v>
      </c>
      <c r="B3280" s="448" t="s">
        <v>3995</v>
      </c>
      <c r="C3280" s="447" t="s">
        <v>994</v>
      </c>
      <c r="D3280" s="449">
        <f t="shared" si="155"/>
        <v>5.96</v>
      </c>
      <c r="E3280" s="450"/>
      <c r="F3280" s="450">
        <f t="shared" si="153"/>
        <v>5.96</v>
      </c>
      <c r="G3280" s="450">
        <f t="shared" si="154"/>
        <v>5.96</v>
      </c>
      <c r="K3280">
        <v>5.96</v>
      </c>
      <c r="L3280">
        <v>5.96</v>
      </c>
      <c r="N3280">
        <v>5.03</v>
      </c>
      <c r="O3280">
        <v>5.03</v>
      </c>
    </row>
    <row r="3281" spans="1:15" ht="28.8">
      <c r="A3281" s="452">
        <v>39419</v>
      </c>
      <c r="B3281" s="453" t="s">
        <v>3996</v>
      </c>
      <c r="C3281" s="452" t="s">
        <v>994</v>
      </c>
      <c r="D3281" s="454">
        <f t="shared" si="155"/>
        <v>7.26</v>
      </c>
      <c r="E3281" s="450"/>
      <c r="F3281" s="450">
        <f t="shared" si="153"/>
        <v>7.26</v>
      </c>
      <c r="G3281" s="450">
        <f t="shared" si="154"/>
        <v>7.26</v>
      </c>
      <c r="K3281">
        <v>7.26</v>
      </c>
      <c r="L3281">
        <v>7.26</v>
      </c>
      <c r="N3281">
        <v>6.13</v>
      </c>
      <c r="O3281">
        <v>6.13</v>
      </c>
    </row>
    <row r="3282" spans="1:15" ht="28.8">
      <c r="A3282" s="447">
        <v>39420</v>
      </c>
      <c r="B3282" s="448" t="s">
        <v>3997</v>
      </c>
      <c r="C3282" s="447" t="s">
        <v>994</v>
      </c>
      <c r="D3282" s="449">
        <f t="shared" si="155"/>
        <v>8.02</v>
      </c>
      <c r="E3282" s="450"/>
      <c r="F3282" s="450">
        <f t="shared" si="153"/>
        <v>8.02</v>
      </c>
      <c r="G3282" s="450">
        <f t="shared" si="154"/>
        <v>8.02</v>
      </c>
      <c r="K3282">
        <v>8.02</v>
      </c>
      <c r="L3282">
        <v>8.02</v>
      </c>
      <c r="N3282">
        <v>6.77</v>
      </c>
      <c r="O3282">
        <v>6.77</v>
      </c>
    </row>
    <row r="3283" spans="1:15" ht="28.8">
      <c r="A3283" s="452">
        <v>39571</v>
      </c>
      <c r="B3283" s="453" t="s">
        <v>3998</v>
      </c>
      <c r="C3283" s="452" t="s">
        <v>994</v>
      </c>
      <c r="D3283" s="454">
        <f t="shared" si="155"/>
        <v>4.84</v>
      </c>
      <c r="E3283" s="450"/>
      <c r="F3283" s="450">
        <f t="shared" si="153"/>
        <v>4.84</v>
      </c>
      <c r="G3283" s="450">
        <f t="shared" si="154"/>
        <v>4.84</v>
      </c>
      <c r="K3283">
        <v>4.84</v>
      </c>
      <c r="L3283">
        <v>4.84</v>
      </c>
      <c r="N3283">
        <v>4.09</v>
      </c>
      <c r="O3283">
        <v>4.09</v>
      </c>
    </row>
    <row r="3284" spans="1:15" ht="28.8">
      <c r="A3284" s="447">
        <v>39421</v>
      </c>
      <c r="B3284" s="448" t="s">
        <v>3999</v>
      </c>
      <c r="C3284" s="447" t="s">
        <v>994</v>
      </c>
      <c r="D3284" s="449">
        <f t="shared" si="155"/>
        <v>7.06</v>
      </c>
      <c r="E3284" s="450"/>
      <c r="F3284" s="450">
        <f t="shared" si="153"/>
        <v>7.06</v>
      </c>
      <c r="G3284" s="450">
        <f t="shared" si="154"/>
        <v>7.06</v>
      </c>
      <c r="K3284">
        <v>7.06</v>
      </c>
      <c r="L3284">
        <v>7.06</v>
      </c>
      <c r="N3284">
        <v>5.96</v>
      </c>
      <c r="O3284">
        <v>5.96</v>
      </c>
    </row>
    <row r="3285" spans="1:15" ht="28.8">
      <c r="A3285" s="452">
        <v>39422</v>
      </c>
      <c r="B3285" s="453" t="s">
        <v>4000</v>
      </c>
      <c r="C3285" s="452" t="s">
        <v>994</v>
      </c>
      <c r="D3285" s="454">
        <f t="shared" si="155"/>
        <v>8.24</v>
      </c>
      <c r="E3285" s="450"/>
      <c r="F3285" s="450">
        <f t="shared" si="153"/>
        <v>8.24</v>
      </c>
      <c r="G3285" s="450">
        <f t="shared" si="154"/>
        <v>8.24</v>
      </c>
      <c r="K3285">
        <v>8.24</v>
      </c>
      <c r="L3285">
        <v>8.24</v>
      </c>
      <c r="N3285">
        <v>6.96</v>
      </c>
      <c r="O3285">
        <v>6.96</v>
      </c>
    </row>
    <row r="3286" spans="1:15" ht="28.8">
      <c r="A3286" s="447">
        <v>39423</v>
      </c>
      <c r="B3286" s="448" t="s">
        <v>4001</v>
      </c>
      <c r="C3286" s="447" t="s">
        <v>994</v>
      </c>
      <c r="D3286" s="449">
        <f t="shared" si="155"/>
        <v>9.56</v>
      </c>
      <c r="E3286" s="450"/>
      <c r="F3286" s="450">
        <f t="shared" si="153"/>
        <v>9.56</v>
      </c>
      <c r="G3286" s="450">
        <f t="shared" si="154"/>
        <v>9.56</v>
      </c>
      <c r="K3286">
        <v>9.56</v>
      </c>
      <c r="L3286">
        <v>9.56</v>
      </c>
      <c r="N3286">
        <v>8.08</v>
      </c>
      <c r="O3286">
        <v>8.08</v>
      </c>
    </row>
    <row r="3287" spans="1:15" ht="28.8">
      <c r="A3287" s="452">
        <v>39426</v>
      </c>
      <c r="B3287" s="453" t="s">
        <v>4002</v>
      </c>
      <c r="C3287" s="452" t="s">
        <v>994</v>
      </c>
      <c r="D3287" s="454">
        <f t="shared" si="155"/>
        <v>21.51</v>
      </c>
      <c r="E3287" s="450"/>
      <c r="F3287" s="450">
        <f t="shared" si="153"/>
        <v>21.51</v>
      </c>
      <c r="G3287" s="450">
        <f t="shared" si="154"/>
        <v>21.51</v>
      </c>
      <c r="K3287">
        <v>21.51</v>
      </c>
      <c r="L3287">
        <v>21.51</v>
      </c>
      <c r="N3287">
        <v>18.170000000000002</v>
      </c>
      <c r="O3287">
        <v>18.170000000000002</v>
      </c>
    </row>
    <row r="3288" spans="1:15" ht="28.8">
      <c r="A3288" s="447">
        <v>39429</v>
      </c>
      <c r="B3288" s="448" t="s">
        <v>4003</v>
      </c>
      <c r="C3288" s="447" t="s">
        <v>994</v>
      </c>
      <c r="D3288" s="449">
        <f t="shared" si="155"/>
        <v>6.78</v>
      </c>
      <c r="E3288" s="450"/>
      <c r="F3288" s="450">
        <f t="shared" si="153"/>
        <v>6.78</v>
      </c>
      <c r="G3288" s="450">
        <f t="shared" si="154"/>
        <v>6.78</v>
      </c>
      <c r="K3288">
        <v>6.78</v>
      </c>
      <c r="L3288">
        <v>6.78</v>
      </c>
      <c r="N3288">
        <v>5.73</v>
      </c>
      <c r="O3288">
        <v>5.73</v>
      </c>
    </row>
    <row r="3289" spans="1:15" ht="28.8">
      <c r="A3289" s="452">
        <v>39428</v>
      </c>
      <c r="B3289" s="453" t="s">
        <v>4004</v>
      </c>
      <c r="C3289" s="452" t="s">
        <v>994</v>
      </c>
      <c r="D3289" s="454">
        <f t="shared" si="155"/>
        <v>5.18</v>
      </c>
      <c r="E3289" s="450"/>
      <c r="F3289" s="450">
        <f t="shared" si="153"/>
        <v>5.18</v>
      </c>
      <c r="G3289" s="450">
        <f t="shared" si="154"/>
        <v>5.18</v>
      </c>
      <c r="K3289">
        <v>5.18</v>
      </c>
      <c r="L3289">
        <v>5.18</v>
      </c>
      <c r="N3289">
        <v>4.38</v>
      </c>
      <c r="O3289">
        <v>4.38</v>
      </c>
    </row>
    <row r="3290" spans="1:15" ht="28.8">
      <c r="A3290" s="447">
        <v>39572</v>
      </c>
      <c r="B3290" s="448" t="s">
        <v>4005</v>
      </c>
      <c r="C3290" s="447" t="s">
        <v>994</v>
      </c>
      <c r="D3290" s="449">
        <f t="shared" si="155"/>
        <v>4.49</v>
      </c>
      <c r="E3290" s="450"/>
      <c r="F3290" s="450">
        <f t="shared" si="153"/>
        <v>4.49</v>
      </c>
      <c r="G3290" s="450">
        <f t="shared" si="154"/>
        <v>4.49</v>
      </c>
      <c r="K3290">
        <v>4.49</v>
      </c>
      <c r="L3290">
        <v>4.49</v>
      </c>
      <c r="N3290">
        <v>3.79</v>
      </c>
      <c r="O3290">
        <v>3.79</v>
      </c>
    </row>
    <row r="3291" spans="1:15" ht="28.8">
      <c r="A3291" s="452">
        <v>39570</v>
      </c>
      <c r="B3291" s="453" t="s">
        <v>4006</v>
      </c>
      <c r="C3291" s="452" t="s">
        <v>994</v>
      </c>
      <c r="D3291" s="454">
        <f t="shared" si="155"/>
        <v>4.76</v>
      </c>
      <c r="E3291" s="450"/>
      <c r="F3291" s="450">
        <f t="shared" si="153"/>
        <v>4.76</v>
      </c>
      <c r="G3291" s="450">
        <f t="shared" si="154"/>
        <v>4.76</v>
      </c>
      <c r="K3291">
        <v>4.76</v>
      </c>
      <c r="L3291">
        <v>4.76</v>
      </c>
      <c r="N3291">
        <v>4.0199999999999996</v>
      </c>
      <c r="O3291">
        <v>4.0199999999999996</v>
      </c>
    </row>
    <row r="3292" spans="1:15" ht="28.8">
      <c r="A3292" s="447">
        <v>39569</v>
      </c>
      <c r="B3292" s="448" t="s">
        <v>4007</v>
      </c>
      <c r="C3292" s="447" t="s">
        <v>994</v>
      </c>
      <c r="D3292" s="449">
        <f t="shared" si="155"/>
        <v>4.7</v>
      </c>
      <c r="E3292" s="450"/>
      <c r="F3292" s="450">
        <f t="shared" si="153"/>
        <v>4.7</v>
      </c>
      <c r="G3292" s="450">
        <f t="shared" si="154"/>
        <v>4.7</v>
      </c>
      <c r="K3292">
        <v>4.7</v>
      </c>
      <c r="L3292">
        <v>4.7</v>
      </c>
      <c r="N3292">
        <v>3.97</v>
      </c>
      <c r="O3292">
        <v>3.97</v>
      </c>
    </row>
    <row r="3293" spans="1:15">
      <c r="A3293" s="452">
        <v>39328</v>
      </c>
      <c r="B3293" s="453" t="s">
        <v>4008</v>
      </c>
      <c r="C3293" s="452" t="s">
        <v>994</v>
      </c>
      <c r="D3293" s="454">
        <f t="shared" si="155"/>
        <v>4.8600000000000003</v>
      </c>
      <c r="E3293" s="450"/>
      <c r="F3293" s="450">
        <f t="shared" si="153"/>
        <v>4.8600000000000003</v>
      </c>
      <c r="G3293" s="450">
        <f t="shared" si="154"/>
        <v>4.8600000000000003</v>
      </c>
      <c r="K3293">
        <v>4.8600000000000003</v>
      </c>
      <c r="L3293">
        <v>4.8600000000000003</v>
      </c>
      <c r="N3293">
        <v>4.0999999999999996</v>
      </c>
      <c r="O3293">
        <v>4.0999999999999996</v>
      </c>
    </row>
    <row r="3294" spans="1:15">
      <c r="A3294" s="447">
        <v>39029</v>
      </c>
      <c r="B3294" s="448" t="s">
        <v>4009</v>
      </c>
      <c r="C3294" s="447" t="s">
        <v>994</v>
      </c>
      <c r="D3294" s="449">
        <f t="shared" si="155"/>
        <v>15.18</v>
      </c>
      <c r="E3294" s="450"/>
      <c r="F3294" s="450">
        <f t="shared" si="153"/>
        <v>15.18</v>
      </c>
      <c r="G3294" s="450">
        <f t="shared" si="154"/>
        <v>15.18</v>
      </c>
      <c r="K3294">
        <v>15.18</v>
      </c>
      <c r="L3294">
        <v>15.18</v>
      </c>
      <c r="N3294">
        <v>12.82</v>
      </c>
      <c r="O3294">
        <v>12.82</v>
      </c>
    </row>
    <row r="3295" spans="1:15">
      <c r="A3295" s="452">
        <v>39028</v>
      </c>
      <c r="B3295" s="453" t="s">
        <v>4010</v>
      </c>
      <c r="C3295" s="452" t="s">
        <v>994</v>
      </c>
      <c r="D3295" s="454">
        <f t="shared" si="155"/>
        <v>8.84</v>
      </c>
      <c r="E3295" s="450"/>
      <c r="F3295" s="450">
        <f t="shared" si="153"/>
        <v>8.84</v>
      </c>
      <c r="G3295" s="450">
        <f t="shared" si="154"/>
        <v>8.84</v>
      </c>
      <c r="K3295">
        <v>8.84</v>
      </c>
      <c r="L3295">
        <v>8.84</v>
      </c>
      <c r="N3295">
        <v>7.46</v>
      </c>
      <c r="O3295">
        <v>7.46</v>
      </c>
    </row>
    <row r="3296" spans="1:15" ht="43.2">
      <c r="A3296" s="447">
        <v>38541</v>
      </c>
      <c r="B3296" s="448" t="s">
        <v>4011</v>
      </c>
      <c r="C3296" s="447" t="s">
        <v>950</v>
      </c>
      <c r="D3296" s="449">
        <f t="shared" si="155"/>
        <v>4566333.45</v>
      </c>
      <c r="E3296" s="450"/>
      <c r="F3296" s="450">
        <f t="shared" si="153"/>
        <v>4566333.45</v>
      </c>
      <c r="G3296" s="450">
        <f t="shared" si="154"/>
        <v>4566333.45</v>
      </c>
      <c r="N3296">
        <v>4566333.45</v>
      </c>
      <c r="O3296">
        <v>4566333.45</v>
      </c>
    </row>
    <row r="3297" spans="1:15" ht="43.2">
      <c r="A3297" s="452">
        <v>38542</v>
      </c>
      <c r="B3297" s="453" t="s">
        <v>4012</v>
      </c>
      <c r="C3297" s="452" t="s">
        <v>950</v>
      </c>
      <c r="D3297" s="454">
        <f t="shared" si="155"/>
        <v>7001711.3099999996</v>
      </c>
      <c r="E3297" s="450"/>
      <c r="F3297" s="450">
        <f t="shared" si="153"/>
        <v>7001711.3099999996</v>
      </c>
      <c r="G3297" s="450">
        <f t="shared" si="154"/>
        <v>7001711.3099999996</v>
      </c>
      <c r="N3297">
        <v>7001711.3099999996</v>
      </c>
      <c r="O3297">
        <v>7001711.3099999996</v>
      </c>
    </row>
    <row r="3298" spans="1:15" ht="28.8">
      <c r="A3298" s="447">
        <v>45080</v>
      </c>
      <c r="B3298" s="448" t="s">
        <v>4013</v>
      </c>
      <c r="C3298" s="447" t="s">
        <v>950</v>
      </c>
      <c r="D3298" s="449">
        <f t="shared" si="155"/>
        <v>15163.48</v>
      </c>
      <c r="E3298" s="450"/>
      <c r="F3298" s="450">
        <f t="shared" ref="F3298:F3361" si="156">IF(K3298&gt;0,K3298,N3298)</f>
        <v>15163.48</v>
      </c>
      <c r="G3298" s="450">
        <f t="shared" ref="G3298:G3361" si="157">IF(L3298&gt;0,L3298,O3298)</f>
        <v>15163.48</v>
      </c>
      <c r="N3298">
        <v>15163.48</v>
      </c>
      <c r="O3298">
        <v>15163.48</v>
      </c>
    </row>
    <row r="3299" spans="1:15" ht="43.2">
      <c r="A3299" s="452">
        <v>38543</v>
      </c>
      <c r="B3299" s="453" t="s">
        <v>4014</v>
      </c>
      <c r="C3299" s="452" t="s">
        <v>950</v>
      </c>
      <c r="D3299" s="454">
        <f t="shared" si="155"/>
        <v>1425716.61</v>
      </c>
      <c r="E3299" s="450"/>
      <c r="F3299" s="450">
        <f t="shared" si="156"/>
        <v>1425716.61</v>
      </c>
      <c r="G3299" s="450">
        <f t="shared" si="157"/>
        <v>1425716.61</v>
      </c>
      <c r="N3299">
        <v>1425716.61</v>
      </c>
      <c r="O3299">
        <v>1425716.61</v>
      </c>
    </row>
    <row r="3300" spans="1:15" ht="28.8">
      <c r="A3300" s="447">
        <v>44002</v>
      </c>
      <c r="B3300" s="448" t="s">
        <v>4015</v>
      </c>
      <c r="C3300" s="447" t="s">
        <v>950</v>
      </c>
      <c r="D3300" s="449">
        <f t="shared" si="155"/>
        <v>6659439.2199999997</v>
      </c>
      <c r="E3300" s="450"/>
      <c r="F3300" s="450">
        <f t="shared" si="156"/>
        <v>6659439.2199999997</v>
      </c>
      <c r="G3300" s="450">
        <f t="shared" si="157"/>
        <v>6659439.2199999997</v>
      </c>
      <c r="N3300">
        <v>6659439.2199999997</v>
      </c>
      <c r="O3300">
        <v>6659439.2199999997</v>
      </c>
    </row>
    <row r="3301" spans="1:15" ht="28.8">
      <c r="A3301" s="452">
        <v>43886</v>
      </c>
      <c r="B3301" s="453" t="s">
        <v>4016</v>
      </c>
      <c r="C3301" s="452" t="s">
        <v>950</v>
      </c>
      <c r="D3301" s="454">
        <f t="shared" si="155"/>
        <v>3231952.36</v>
      </c>
      <c r="E3301" s="450"/>
      <c r="F3301" s="450">
        <f t="shared" si="156"/>
        <v>3231952.36</v>
      </c>
      <c r="G3301" s="450">
        <f t="shared" si="157"/>
        <v>3231952.36</v>
      </c>
      <c r="N3301">
        <v>3231952.36</v>
      </c>
      <c r="O3301">
        <v>3231952.36</v>
      </c>
    </row>
    <row r="3302" spans="1:15" ht="28.8">
      <c r="A3302" s="447">
        <v>40791</v>
      </c>
      <c r="B3302" s="448" t="s">
        <v>4017</v>
      </c>
      <c r="C3302" s="447" t="s">
        <v>950</v>
      </c>
      <c r="D3302" s="449">
        <f t="shared" si="155"/>
        <v>47419.73</v>
      </c>
      <c r="E3302" s="450"/>
      <c r="F3302" s="450">
        <f t="shared" si="156"/>
        <v>47419.73</v>
      </c>
      <c r="G3302" s="450">
        <f t="shared" si="157"/>
        <v>47419.73</v>
      </c>
      <c r="K3302">
        <v>47419.73</v>
      </c>
      <c r="L3302">
        <v>47419.73</v>
      </c>
      <c r="N3302">
        <v>38893.800000000003</v>
      </c>
      <c r="O3302">
        <v>38893.800000000003</v>
      </c>
    </row>
    <row r="3303" spans="1:15" ht="28.8">
      <c r="A3303" s="452">
        <v>44003</v>
      </c>
      <c r="B3303" s="453" t="s">
        <v>4018</v>
      </c>
      <c r="C3303" s="452" t="s">
        <v>950</v>
      </c>
      <c r="D3303" s="454">
        <f t="shared" si="155"/>
        <v>9254435.8399999999</v>
      </c>
      <c r="E3303" s="450"/>
      <c r="F3303" s="450">
        <f t="shared" si="156"/>
        <v>9254435.8399999999</v>
      </c>
      <c r="G3303" s="450">
        <f t="shared" si="157"/>
        <v>9254435.8399999999</v>
      </c>
      <c r="N3303">
        <v>9254435.8399999999</v>
      </c>
      <c r="O3303">
        <v>9254435.8399999999</v>
      </c>
    </row>
    <row r="3304" spans="1:15" ht="28.8">
      <c r="A3304" s="447">
        <v>44548</v>
      </c>
      <c r="B3304" s="448" t="s">
        <v>4019</v>
      </c>
      <c r="C3304" s="447" t="s">
        <v>950</v>
      </c>
      <c r="D3304" s="449">
        <f t="shared" si="155"/>
        <v>2830223.64</v>
      </c>
      <c r="E3304" s="450"/>
      <c r="F3304" s="450">
        <f t="shared" si="156"/>
        <v>2830223.64</v>
      </c>
      <c r="G3304" s="450">
        <f t="shared" si="157"/>
        <v>2830223.64</v>
      </c>
      <c r="N3304">
        <v>2830223.64</v>
      </c>
      <c r="O3304">
        <v>2830223.64</v>
      </c>
    </row>
    <row r="3305" spans="1:15" ht="28.8">
      <c r="A3305" s="452">
        <v>44550</v>
      </c>
      <c r="B3305" s="453" t="s">
        <v>4020</v>
      </c>
      <c r="C3305" s="452" t="s">
        <v>950</v>
      </c>
      <c r="D3305" s="454">
        <f t="shared" si="155"/>
        <v>8879387.6300000008</v>
      </c>
      <c r="E3305" s="450"/>
      <c r="F3305" s="450">
        <f t="shared" si="156"/>
        <v>8879387.6300000008</v>
      </c>
      <c r="G3305" s="450">
        <f t="shared" si="157"/>
        <v>8879387.6300000008</v>
      </c>
      <c r="N3305">
        <v>8879387.6300000008</v>
      </c>
      <c r="O3305">
        <v>8879387.6300000008</v>
      </c>
    </row>
    <row r="3306" spans="1:15" ht="28.8">
      <c r="A3306" s="447">
        <v>44549</v>
      </c>
      <c r="B3306" s="448" t="s">
        <v>4021</v>
      </c>
      <c r="C3306" s="447" t="s">
        <v>950</v>
      </c>
      <c r="D3306" s="449">
        <f t="shared" si="155"/>
        <v>6493052.2300000004</v>
      </c>
      <c r="E3306" s="450"/>
      <c r="F3306" s="450">
        <f t="shared" si="156"/>
        <v>6493052.2300000004</v>
      </c>
      <c r="G3306" s="450">
        <f t="shared" si="157"/>
        <v>6493052.2300000004</v>
      </c>
      <c r="N3306">
        <v>6493052.2300000004</v>
      </c>
      <c r="O3306">
        <v>6493052.2300000004</v>
      </c>
    </row>
    <row r="3307" spans="1:15" ht="28.8">
      <c r="A3307" s="452">
        <v>41982</v>
      </c>
      <c r="B3307" s="453" t="s">
        <v>4022</v>
      </c>
      <c r="C3307" s="452" t="s">
        <v>950</v>
      </c>
      <c r="D3307" s="454">
        <f t="shared" si="155"/>
        <v>1725059.27</v>
      </c>
      <c r="E3307" s="450"/>
      <c r="F3307" s="450">
        <f t="shared" si="156"/>
        <v>1725059.27</v>
      </c>
      <c r="G3307" s="450">
        <f t="shared" si="157"/>
        <v>1725059.27</v>
      </c>
      <c r="N3307">
        <v>1725059.27</v>
      </c>
      <c r="O3307">
        <v>1725059.27</v>
      </c>
    </row>
    <row r="3308" spans="1:15" ht="28.8">
      <c r="A3308" s="447">
        <v>39012</v>
      </c>
      <c r="B3308" s="448" t="s">
        <v>4023</v>
      </c>
      <c r="C3308" s="447" t="s">
        <v>950</v>
      </c>
      <c r="D3308" s="449">
        <f t="shared" si="155"/>
        <v>1012203.91</v>
      </c>
      <c r="E3308" s="450"/>
      <c r="F3308" s="450">
        <f t="shared" si="156"/>
        <v>1012203.91</v>
      </c>
      <c r="G3308" s="450">
        <f t="shared" si="157"/>
        <v>1012203.91</v>
      </c>
      <c r="N3308">
        <v>1012203.91</v>
      </c>
      <c r="O3308">
        <v>1012203.91</v>
      </c>
    </row>
    <row r="3309" spans="1:15" ht="28.8">
      <c r="A3309" s="452">
        <v>40435</v>
      </c>
      <c r="B3309" s="453" t="s">
        <v>4024</v>
      </c>
      <c r="C3309" s="452" t="s">
        <v>950</v>
      </c>
      <c r="D3309" s="454">
        <f t="shared" si="155"/>
        <v>1022103.71</v>
      </c>
      <c r="E3309" s="450"/>
      <c r="F3309" s="450">
        <f t="shared" si="156"/>
        <v>1022103.71</v>
      </c>
      <c r="G3309" s="450">
        <f t="shared" si="157"/>
        <v>1022103.71</v>
      </c>
      <c r="N3309">
        <v>1022103.71</v>
      </c>
      <c r="O3309">
        <v>1022103.71</v>
      </c>
    </row>
    <row r="3310" spans="1:15">
      <c r="A3310" s="447">
        <v>45265</v>
      </c>
      <c r="B3310" s="448" t="s">
        <v>23785</v>
      </c>
      <c r="C3310" s="447" t="s">
        <v>1324</v>
      </c>
      <c r="D3310" s="449">
        <f t="shared" si="155"/>
        <v>45.98</v>
      </c>
      <c r="E3310" s="450"/>
      <c r="F3310" s="450">
        <f t="shared" si="156"/>
        <v>45.98</v>
      </c>
      <c r="G3310" s="450">
        <f t="shared" si="157"/>
        <v>45.98</v>
      </c>
      <c r="K3310">
        <v>45.98</v>
      </c>
      <c r="L3310">
        <v>45.98</v>
      </c>
      <c r="N3310">
        <v>35.15</v>
      </c>
      <c r="O3310">
        <v>35.15</v>
      </c>
    </row>
    <row r="3311" spans="1:15">
      <c r="A3311" s="452">
        <v>13617</v>
      </c>
      <c r="B3311" s="453" t="s">
        <v>4025</v>
      </c>
      <c r="C3311" s="452" t="s">
        <v>950</v>
      </c>
      <c r="D3311" s="454">
        <f t="shared" si="155"/>
        <v>101786.85</v>
      </c>
      <c r="E3311" s="450"/>
      <c r="F3311" s="450">
        <f t="shared" si="156"/>
        <v>101786.85</v>
      </c>
      <c r="G3311" s="450">
        <f t="shared" si="157"/>
        <v>101786.85</v>
      </c>
      <c r="K3311">
        <v>101786.85</v>
      </c>
      <c r="L3311">
        <v>101786.85</v>
      </c>
      <c r="N3311">
        <v>101786.85</v>
      </c>
      <c r="O3311">
        <v>101786.85</v>
      </c>
    </row>
    <row r="3312" spans="1:15" ht="28.8">
      <c r="A3312" s="447">
        <v>35274</v>
      </c>
      <c r="B3312" s="448" t="s">
        <v>4026</v>
      </c>
      <c r="C3312" s="447" t="s">
        <v>994</v>
      </c>
      <c r="D3312" s="449">
        <f t="shared" si="155"/>
        <v>44.91</v>
      </c>
      <c r="E3312" s="450"/>
      <c r="F3312" s="450">
        <f t="shared" si="156"/>
        <v>44.91</v>
      </c>
      <c r="G3312" s="450">
        <f t="shared" si="157"/>
        <v>44.91</v>
      </c>
      <c r="K3312">
        <v>44.91</v>
      </c>
      <c r="L3312">
        <v>44.91</v>
      </c>
      <c r="N3312">
        <v>63.26</v>
      </c>
      <c r="O3312">
        <v>63.26</v>
      </c>
    </row>
    <row r="3313" spans="1:15" ht="28.8">
      <c r="A3313" s="452">
        <v>35275</v>
      </c>
      <c r="B3313" s="453" t="s">
        <v>4027</v>
      </c>
      <c r="C3313" s="452" t="s">
        <v>994</v>
      </c>
      <c r="D3313" s="454">
        <f t="shared" si="155"/>
        <v>95.32</v>
      </c>
      <c r="E3313" s="450"/>
      <c r="F3313" s="450">
        <f t="shared" si="156"/>
        <v>95.32</v>
      </c>
      <c r="G3313" s="450">
        <f t="shared" si="157"/>
        <v>95.32</v>
      </c>
      <c r="K3313">
        <v>95.32</v>
      </c>
      <c r="L3313">
        <v>95.32</v>
      </c>
      <c r="N3313">
        <v>134.26</v>
      </c>
      <c r="O3313">
        <v>134.26</v>
      </c>
    </row>
    <row r="3314" spans="1:15" ht="28.8">
      <c r="A3314" s="447">
        <v>35276</v>
      </c>
      <c r="B3314" s="448" t="s">
        <v>4028</v>
      </c>
      <c r="C3314" s="447" t="s">
        <v>994</v>
      </c>
      <c r="D3314" s="449">
        <f t="shared" si="155"/>
        <v>165.86</v>
      </c>
      <c r="E3314" s="450"/>
      <c r="F3314" s="450">
        <f t="shared" si="156"/>
        <v>165.86</v>
      </c>
      <c r="G3314" s="450">
        <f t="shared" si="157"/>
        <v>165.86</v>
      </c>
      <c r="K3314">
        <v>165.86</v>
      </c>
      <c r="L3314">
        <v>165.86</v>
      </c>
      <c r="N3314">
        <v>233.61</v>
      </c>
      <c r="O3314">
        <v>233.61</v>
      </c>
    </row>
    <row r="3315" spans="1:15" ht="28.8">
      <c r="A3315" s="452">
        <v>11091</v>
      </c>
      <c r="B3315" s="453" t="s">
        <v>4029</v>
      </c>
      <c r="C3315" s="452" t="s">
        <v>950</v>
      </c>
      <c r="D3315" s="454">
        <f t="shared" si="155"/>
        <v>1.46</v>
      </c>
      <c r="E3315" s="450"/>
      <c r="F3315" s="450">
        <f t="shared" si="156"/>
        <v>1.46</v>
      </c>
      <c r="G3315" s="450">
        <f t="shared" si="157"/>
        <v>1.46</v>
      </c>
      <c r="K3315">
        <v>1.46</v>
      </c>
      <c r="L3315">
        <v>1.46</v>
      </c>
      <c r="N3315">
        <v>1.58</v>
      </c>
      <c r="O3315">
        <v>1.58</v>
      </c>
    </row>
    <row r="3316" spans="1:15" ht="28.8">
      <c r="A3316" s="447">
        <v>37586</v>
      </c>
      <c r="B3316" s="448" t="s">
        <v>4030</v>
      </c>
      <c r="C3316" s="447" t="s">
        <v>2874</v>
      </c>
      <c r="D3316" s="449">
        <f t="shared" si="155"/>
        <v>48.76</v>
      </c>
      <c r="E3316" s="450"/>
      <c r="F3316" s="450">
        <f t="shared" si="156"/>
        <v>48.76</v>
      </c>
      <c r="G3316" s="450">
        <f t="shared" si="157"/>
        <v>48.76</v>
      </c>
      <c r="N3316">
        <v>48.76</v>
      </c>
      <c r="O3316">
        <v>48.76</v>
      </c>
    </row>
    <row r="3317" spans="1:15">
      <c r="A3317" s="452">
        <v>37395</v>
      </c>
      <c r="B3317" s="453" t="s">
        <v>4031</v>
      </c>
      <c r="C3317" s="452" t="s">
        <v>2874</v>
      </c>
      <c r="D3317" s="454">
        <f t="shared" si="155"/>
        <v>41.93</v>
      </c>
      <c r="E3317" s="450"/>
      <c r="F3317" s="450">
        <f t="shared" si="156"/>
        <v>41.93</v>
      </c>
      <c r="G3317" s="450">
        <f t="shared" si="157"/>
        <v>41.93</v>
      </c>
      <c r="N3317">
        <v>41.93</v>
      </c>
      <c r="O3317">
        <v>41.93</v>
      </c>
    </row>
    <row r="3318" spans="1:15">
      <c r="A3318" s="447">
        <v>14147</v>
      </c>
      <c r="B3318" s="448" t="s">
        <v>23786</v>
      </c>
      <c r="C3318" s="447" t="s">
        <v>2874</v>
      </c>
      <c r="D3318" s="449">
        <f t="shared" si="155"/>
        <v>55.62</v>
      </c>
      <c r="E3318" s="450"/>
      <c r="F3318" s="450">
        <f t="shared" si="156"/>
        <v>55.62</v>
      </c>
      <c r="G3318" s="450">
        <f t="shared" si="157"/>
        <v>55.62</v>
      </c>
      <c r="N3318">
        <v>55.62</v>
      </c>
      <c r="O3318">
        <v>55.62</v>
      </c>
    </row>
    <row r="3319" spans="1:15">
      <c r="A3319" s="452">
        <v>37396</v>
      </c>
      <c r="B3319" s="453" t="s">
        <v>23787</v>
      </c>
      <c r="C3319" s="452" t="s">
        <v>2874</v>
      </c>
      <c r="D3319" s="454">
        <f t="shared" si="155"/>
        <v>34.31</v>
      </c>
      <c r="E3319" s="450"/>
      <c r="F3319" s="450">
        <f t="shared" si="156"/>
        <v>34.31</v>
      </c>
      <c r="G3319" s="450">
        <f t="shared" si="157"/>
        <v>34.31</v>
      </c>
      <c r="N3319">
        <v>34.31</v>
      </c>
      <c r="O3319">
        <v>34.31</v>
      </c>
    </row>
    <row r="3320" spans="1:15">
      <c r="A3320" s="447">
        <v>37397</v>
      </c>
      <c r="B3320" s="448" t="s">
        <v>23788</v>
      </c>
      <c r="C3320" s="447" t="s">
        <v>2874</v>
      </c>
      <c r="D3320" s="449">
        <f t="shared" si="155"/>
        <v>35.94</v>
      </c>
      <c r="E3320" s="450"/>
      <c r="F3320" s="450">
        <f t="shared" si="156"/>
        <v>35.94</v>
      </c>
      <c r="G3320" s="450">
        <f t="shared" si="157"/>
        <v>35.94</v>
      </c>
      <c r="N3320">
        <v>35.94</v>
      </c>
      <c r="O3320">
        <v>35.94</v>
      </c>
    </row>
    <row r="3321" spans="1:15">
      <c r="A3321" s="452">
        <v>43606</v>
      </c>
      <c r="B3321" s="453" t="s">
        <v>4032</v>
      </c>
      <c r="C3321" s="452" t="s">
        <v>950</v>
      </c>
      <c r="D3321" s="454">
        <f t="shared" si="155"/>
        <v>11.43</v>
      </c>
      <c r="E3321" s="450"/>
      <c r="F3321" s="450">
        <f t="shared" si="156"/>
        <v>11.43</v>
      </c>
      <c r="G3321" s="450">
        <f t="shared" si="157"/>
        <v>11.43</v>
      </c>
      <c r="K3321">
        <v>11.43</v>
      </c>
      <c r="L3321">
        <v>11.43</v>
      </c>
      <c r="N3321">
        <v>8.5299999999999994</v>
      </c>
      <c r="O3321">
        <v>8.5299999999999994</v>
      </c>
    </row>
    <row r="3322" spans="1:15" ht="28.8">
      <c r="A3322" s="447">
        <v>444</v>
      </c>
      <c r="B3322" s="448" t="s">
        <v>4033</v>
      </c>
      <c r="C3322" s="447" t="s">
        <v>950</v>
      </c>
      <c r="D3322" s="449">
        <f t="shared" si="155"/>
        <v>41.86</v>
      </c>
      <c r="E3322" s="450"/>
      <c r="F3322" s="450">
        <f t="shared" si="156"/>
        <v>41.86</v>
      </c>
      <c r="G3322" s="450">
        <f t="shared" si="157"/>
        <v>41.86</v>
      </c>
      <c r="K3322">
        <v>41.86</v>
      </c>
      <c r="L3322">
        <v>41.86</v>
      </c>
      <c r="N3322">
        <v>24</v>
      </c>
      <c r="O3322">
        <v>24</v>
      </c>
    </row>
    <row r="3323" spans="1:15" ht="28.8">
      <c r="A3323" s="452">
        <v>445</v>
      </c>
      <c r="B3323" s="453" t="s">
        <v>4034</v>
      </c>
      <c r="C3323" s="452" t="s">
        <v>950</v>
      </c>
      <c r="D3323" s="454">
        <f t="shared" si="155"/>
        <v>57.3</v>
      </c>
      <c r="E3323" s="450"/>
      <c r="F3323" s="450">
        <f t="shared" si="156"/>
        <v>57.3</v>
      </c>
      <c r="G3323" s="450">
        <f t="shared" si="157"/>
        <v>57.3</v>
      </c>
      <c r="K3323">
        <v>57.3</v>
      </c>
      <c r="L3323">
        <v>57.3</v>
      </c>
      <c r="N3323">
        <v>32.85</v>
      </c>
      <c r="O3323">
        <v>32.85</v>
      </c>
    </row>
    <row r="3324" spans="1:15">
      <c r="A3324" s="447">
        <v>4783</v>
      </c>
      <c r="B3324" s="448" t="s">
        <v>4035</v>
      </c>
      <c r="C3324" s="447" t="s">
        <v>1098</v>
      </c>
      <c r="D3324" s="449">
        <f t="shared" si="155"/>
        <v>22.29</v>
      </c>
      <c r="E3324" s="450"/>
      <c r="F3324" s="450">
        <f t="shared" si="156"/>
        <v>20.73</v>
      </c>
      <c r="G3324" s="450">
        <f t="shared" si="157"/>
        <v>22.29</v>
      </c>
      <c r="K3324">
        <v>20.73</v>
      </c>
      <c r="L3324">
        <v>22.29</v>
      </c>
      <c r="N3324">
        <v>24.1</v>
      </c>
      <c r="O3324">
        <v>26.03</v>
      </c>
    </row>
    <row r="3325" spans="1:15">
      <c r="A3325" s="452">
        <v>41079</v>
      </c>
      <c r="B3325" s="453" t="s">
        <v>4036</v>
      </c>
      <c r="C3325" s="452" t="s">
        <v>1100</v>
      </c>
      <c r="D3325" s="454">
        <f t="shared" si="155"/>
        <v>4009.79</v>
      </c>
      <c r="E3325" s="450"/>
      <c r="F3325" s="450">
        <f t="shared" si="156"/>
        <v>3727.86</v>
      </c>
      <c r="G3325" s="450">
        <f t="shared" si="157"/>
        <v>4009.79</v>
      </c>
      <c r="K3325">
        <v>3727.86</v>
      </c>
      <c r="L3325">
        <v>4009.79</v>
      </c>
      <c r="N3325">
        <v>4223.0200000000004</v>
      </c>
      <c r="O3325">
        <v>4560.57</v>
      </c>
    </row>
    <row r="3326" spans="1:15">
      <c r="A3326" s="447">
        <v>12874</v>
      </c>
      <c r="B3326" s="448" t="s">
        <v>4037</v>
      </c>
      <c r="C3326" s="447" t="s">
        <v>1098</v>
      </c>
      <c r="D3326" s="449">
        <f t="shared" si="155"/>
        <v>21.64</v>
      </c>
      <c r="E3326" s="450"/>
      <c r="F3326" s="450">
        <f t="shared" si="156"/>
        <v>20.11</v>
      </c>
      <c r="G3326" s="450">
        <f t="shared" si="157"/>
        <v>21.64</v>
      </c>
      <c r="K3326">
        <v>20.11</v>
      </c>
      <c r="L3326">
        <v>21.64</v>
      </c>
      <c r="N3326">
        <v>22.21</v>
      </c>
      <c r="O3326">
        <v>23.99</v>
      </c>
    </row>
    <row r="3327" spans="1:15">
      <c r="A3327" s="452">
        <v>41082</v>
      </c>
      <c r="B3327" s="453" t="s">
        <v>4038</v>
      </c>
      <c r="C3327" s="452" t="s">
        <v>1100</v>
      </c>
      <c r="D3327" s="454">
        <f t="shared" si="155"/>
        <v>3893.77</v>
      </c>
      <c r="E3327" s="450"/>
      <c r="F3327" s="450">
        <f t="shared" si="156"/>
        <v>3620</v>
      </c>
      <c r="G3327" s="450">
        <f t="shared" si="157"/>
        <v>3893.77</v>
      </c>
      <c r="K3327">
        <v>3620</v>
      </c>
      <c r="L3327">
        <v>3893.77</v>
      </c>
      <c r="N3327">
        <v>3894.49</v>
      </c>
      <c r="O3327">
        <v>4205.78</v>
      </c>
    </row>
    <row r="3328" spans="1:15">
      <c r="A3328" s="447">
        <v>4785</v>
      </c>
      <c r="B3328" s="448" t="s">
        <v>4039</v>
      </c>
      <c r="C3328" s="447" t="s">
        <v>1098</v>
      </c>
      <c r="D3328" s="449">
        <f t="shared" si="155"/>
        <v>22.29</v>
      </c>
      <c r="E3328" s="450"/>
      <c r="F3328" s="450">
        <f t="shared" si="156"/>
        <v>20.73</v>
      </c>
      <c r="G3328" s="450">
        <f t="shared" si="157"/>
        <v>22.29</v>
      </c>
      <c r="K3328">
        <v>20.73</v>
      </c>
      <c r="L3328">
        <v>22.29</v>
      </c>
      <c r="N3328">
        <v>24.1</v>
      </c>
      <c r="O3328">
        <v>26.03</v>
      </c>
    </row>
    <row r="3329" spans="1:15">
      <c r="A3329" s="452">
        <v>41081</v>
      </c>
      <c r="B3329" s="453" t="s">
        <v>4040</v>
      </c>
      <c r="C3329" s="452" t="s">
        <v>1100</v>
      </c>
      <c r="D3329" s="454">
        <f t="shared" si="155"/>
        <v>4009.79</v>
      </c>
      <c r="E3329" s="450"/>
      <c r="F3329" s="450">
        <f t="shared" si="156"/>
        <v>3727.86</v>
      </c>
      <c r="G3329" s="450">
        <f t="shared" si="157"/>
        <v>4009.79</v>
      </c>
      <c r="K3329">
        <v>3727.86</v>
      </c>
      <c r="L3329">
        <v>4009.79</v>
      </c>
      <c r="N3329">
        <v>4223.0200000000004</v>
      </c>
      <c r="O3329">
        <v>4560.57</v>
      </c>
    </row>
    <row r="3330" spans="1:15">
      <c r="A3330" s="447">
        <v>4801</v>
      </c>
      <c r="B3330" s="448" t="s">
        <v>4041</v>
      </c>
      <c r="C3330" s="447" t="s">
        <v>49</v>
      </c>
      <c r="D3330" s="449">
        <f t="shared" si="155"/>
        <v>91.37</v>
      </c>
      <c r="E3330" s="450"/>
      <c r="F3330" s="450">
        <f t="shared" si="156"/>
        <v>91.37</v>
      </c>
      <c r="G3330" s="450">
        <f t="shared" si="157"/>
        <v>91.37</v>
      </c>
      <c r="K3330">
        <v>91.37</v>
      </c>
      <c r="L3330">
        <v>91.37</v>
      </c>
      <c r="N3330">
        <v>78.14</v>
      </c>
      <c r="O3330">
        <v>78.14</v>
      </c>
    </row>
    <row r="3331" spans="1:15">
      <c r="A3331" s="452">
        <v>4794</v>
      </c>
      <c r="B3331" s="453" t="s">
        <v>4042</v>
      </c>
      <c r="C3331" s="452" t="s">
        <v>49</v>
      </c>
      <c r="D3331" s="454">
        <f t="shared" ref="D3331:D3394" si="158">IF($I$2=$G$1,G3331,F3331)</f>
        <v>416.13</v>
      </c>
      <c r="E3331" s="450"/>
      <c r="F3331" s="450">
        <f t="shared" si="156"/>
        <v>416.13</v>
      </c>
      <c r="G3331" s="450">
        <f t="shared" si="157"/>
        <v>416.13</v>
      </c>
      <c r="K3331">
        <v>416.13</v>
      </c>
      <c r="L3331">
        <v>416.13</v>
      </c>
      <c r="N3331">
        <v>355.9</v>
      </c>
      <c r="O3331">
        <v>355.9</v>
      </c>
    </row>
    <row r="3332" spans="1:15" ht="28.8">
      <c r="A3332" s="447">
        <v>4796</v>
      </c>
      <c r="B3332" s="448" t="s">
        <v>4043</v>
      </c>
      <c r="C3332" s="447" t="s">
        <v>49</v>
      </c>
      <c r="D3332" s="449">
        <f t="shared" si="158"/>
        <v>252.75</v>
      </c>
      <c r="E3332" s="450"/>
      <c r="F3332" s="450">
        <f t="shared" si="156"/>
        <v>252.75</v>
      </c>
      <c r="G3332" s="450">
        <f t="shared" si="157"/>
        <v>252.75</v>
      </c>
      <c r="K3332">
        <v>252.75</v>
      </c>
      <c r="L3332">
        <v>252.75</v>
      </c>
      <c r="N3332">
        <v>216.17</v>
      </c>
      <c r="O3332">
        <v>216.17</v>
      </c>
    </row>
    <row r="3333" spans="1:15">
      <c r="A3333" s="452">
        <v>4800</v>
      </c>
      <c r="B3333" s="453" t="s">
        <v>4044</v>
      </c>
      <c r="C3333" s="452" t="s">
        <v>49</v>
      </c>
      <c r="D3333" s="454">
        <f t="shared" si="158"/>
        <v>69.510000000000005</v>
      </c>
      <c r="E3333" s="450"/>
      <c r="F3333" s="450">
        <f t="shared" si="156"/>
        <v>69.510000000000005</v>
      </c>
      <c r="G3333" s="450">
        <f t="shared" si="157"/>
        <v>69.510000000000005</v>
      </c>
      <c r="K3333">
        <v>69.510000000000005</v>
      </c>
      <c r="L3333">
        <v>69.510000000000005</v>
      </c>
      <c r="N3333">
        <v>59.44</v>
      </c>
      <c r="O3333">
        <v>59.44</v>
      </c>
    </row>
    <row r="3334" spans="1:15">
      <c r="A3334" s="447">
        <v>4795</v>
      </c>
      <c r="B3334" s="448" t="s">
        <v>4045</v>
      </c>
      <c r="C3334" s="447" t="s">
        <v>49</v>
      </c>
      <c r="D3334" s="449">
        <f t="shared" si="158"/>
        <v>405.08</v>
      </c>
      <c r="E3334" s="450"/>
      <c r="F3334" s="450">
        <f t="shared" si="156"/>
        <v>405.08</v>
      </c>
      <c r="G3334" s="450">
        <f t="shared" si="157"/>
        <v>405.08</v>
      </c>
      <c r="K3334">
        <v>405.08</v>
      </c>
      <c r="L3334">
        <v>405.08</v>
      </c>
      <c r="N3334">
        <v>346.45</v>
      </c>
      <c r="O3334">
        <v>346.45</v>
      </c>
    </row>
    <row r="3335" spans="1:15" ht="28.8">
      <c r="A3335" s="452">
        <v>1292</v>
      </c>
      <c r="B3335" s="453" t="s">
        <v>4046</v>
      </c>
      <c r="C3335" s="452" t="s">
        <v>49</v>
      </c>
      <c r="D3335" s="454">
        <f t="shared" si="158"/>
        <v>60.25</v>
      </c>
      <c r="E3335" s="450"/>
      <c r="F3335" s="450">
        <f t="shared" si="156"/>
        <v>60.25</v>
      </c>
      <c r="G3335" s="450">
        <f t="shared" si="157"/>
        <v>60.25</v>
      </c>
      <c r="K3335">
        <v>60.25</v>
      </c>
      <c r="L3335">
        <v>60.25</v>
      </c>
      <c r="N3335">
        <v>35.729999999999997</v>
      </c>
      <c r="O3335">
        <v>35.729999999999997</v>
      </c>
    </row>
    <row r="3336" spans="1:15" ht="28.8">
      <c r="A3336" s="447">
        <v>1287</v>
      </c>
      <c r="B3336" s="448" t="s">
        <v>4047</v>
      </c>
      <c r="C3336" s="447" t="s">
        <v>49</v>
      </c>
      <c r="D3336" s="449">
        <f t="shared" si="158"/>
        <v>48.24</v>
      </c>
      <c r="E3336" s="450"/>
      <c r="F3336" s="450">
        <f t="shared" si="156"/>
        <v>48.24</v>
      </c>
      <c r="G3336" s="450">
        <f t="shared" si="157"/>
        <v>48.24</v>
      </c>
      <c r="K3336">
        <v>48.24</v>
      </c>
      <c r="L3336">
        <v>48.24</v>
      </c>
      <c r="N3336">
        <v>28.6</v>
      </c>
      <c r="O3336">
        <v>28.6</v>
      </c>
    </row>
    <row r="3337" spans="1:15" ht="28.8">
      <c r="A3337" s="452">
        <v>4786</v>
      </c>
      <c r="B3337" s="453" t="s">
        <v>4048</v>
      </c>
      <c r="C3337" s="452" t="s">
        <v>49</v>
      </c>
      <c r="D3337" s="454">
        <f t="shared" si="158"/>
        <v>118.5</v>
      </c>
      <c r="E3337" s="450"/>
      <c r="F3337" s="450">
        <f t="shared" si="156"/>
        <v>118.5</v>
      </c>
      <c r="G3337" s="450">
        <f t="shared" si="157"/>
        <v>118.5</v>
      </c>
      <c r="N3337">
        <v>118.5</v>
      </c>
      <c r="O3337">
        <v>118.5</v>
      </c>
    </row>
    <row r="3338" spans="1:15" ht="28.8">
      <c r="A3338" s="447">
        <v>10840</v>
      </c>
      <c r="B3338" s="448" t="s">
        <v>4049</v>
      </c>
      <c r="C3338" s="447" t="s">
        <v>49</v>
      </c>
      <c r="D3338" s="449">
        <f t="shared" si="158"/>
        <v>418</v>
      </c>
      <c r="E3338" s="450"/>
      <c r="F3338" s="450">
        <f t="shared" si="156"/>
        <v>418</v>
      </c>
      <c r="G3338" s="450">
        <f t="shared" si="157"/>
        <v>418</v>
      </c>
      <c r="K3338">
        <v>418</v>
      </c>
      <c r="L3338">
        <v>418</v>
      </c>
      <c r="N3338">
        <v>445</v>
      </c>
      <c r="O3338">
        <v>445</v>
      </c>
    </row>
    <row r="3339" spans="1:15" ht="28.8">
      <c r="A3339" s="452">
        <v>10841</v>
      </c>
      <c r="B3339" s="453" t="s">
        <v>4050</v>
      </c>
      <c r="C3339" s="452" t="s">
        <v>49</v>
      </c>
      <c r="D3339" s="454">
        <f t="shared" si="158"/>
        <v>315.47000000000003</v>
      </c>
      <c r="E3339" s="450"/>
      <c r="F3339" s="450">
        <f t="shared" si="156"/>
        <v>315.47000000000003</v>
      </c>
      <c r="G3339" s="450">
        <f t="shared" si="157"/>
        <v>315.47000000000003</v>
      </c>
      <c r="K3339">
        <v>315.47000000000003</v>
      </c>
      <c r="L3339">
        <v>315.47000000000003</v>
      </c>
      <c r="N3339">
        <v>335.84</v>
      </c>
      <c r="O3339">
        <v>335.84</v>
      </c>
    </row>
    <row r="3340" spans="1:15" ht="28.8">
      <c r="A3340" s="447">
        <v>44540</v>
      </c>
      <c r="B3340" s="448" t="s">
        <v>4051</v>
      </c>
      <c r="C3340" s="447" t="s">
        <v>49</v>
      </c>
      <c r="D3340" s="449">
        <f t="shared" si="158"/>
        <v>403.1</v>
      </c>
      <c r="E3340" s="450"/>
      <c r="F3340" s="450">
        <f t="shared" si="156"/>
        <v>403.1</v>
      </c>
      <c r="G3340" s="450">
        <f t="shared" si="157"/>
        <v>403.1</v>
      </c>
      <c r="K3340">
        <v>403.1</v>
      </c>
      <c r="L3340">
        <v>403.1</v>
      </c>
      <c r="N3340">
        <v>429.14</v>
      </c>
      <c r="O3340">
        <v>429.14</v>
      </c>
    </row>
    <row r="3341" spans="1:15" ht="28.8">
      <c r="A3341" s="452">
        <v>10842</v>
      </c>
      <c r="B3341" s="453" t="s">
        <v>4052</v>
      </c>
      <c r="C3341" s="452" t="s">
        <v>49</v>
      </c>
      <c r="D3341" s="454">
        <f t="shared" si="158"/>
        <v>455.68</v>
      </c>
      <c r="E3341" s="450"/>
      <c r="F3341" s="450">
        <f t="shared" si="156"/>
        <v>455.68</v>
      </c>
      <c r="G3341" s="450">
        <f t="shared" si="157"/>
        <v>455.68</v>
      </c>
      <c r="K3341">
        <v>455.68</v>
      </c>
      <c r="L3341">
        <v>455.68</v>
      </c>
      <c r="N3341">
        <v>485.11</v>
      </c>
      <c r="O3341">
        <v>485.11</v>
      </c>
    </row>
    <row r="3342" spans="1:15" ht="28.8">
      <c r="A3342" s="447">
        <v>45190</v>
      </c>
      <c r="B3342" s="448" t="s">
        <v>4053</v>
      </c>
      <c r="C3342" s="447" t="s">
        <v>49</v>
      </c>
      <c r="D3342" s="449">
        <f t="shared" si="158"/>
        <v>99.49</v>
      </c>
      <c r="E3342" s="450"/>
      <c r="F3342" s="450">
        <f t="shared" si="156"/>
        <v>99.49</v>
      </c>
      <c r="G3342" s="450">
        <f t="shared" si="157"/>
        <v>99.49</v>
      </c>
      <c r="K3342">
        <v>99.49</v>
      </c>
      <c r="L3342">
        <v>99.49</v>
      </c>
      <c r="N3342">
        <v>59</v>
      </c>
      <c r="O3342">
        <v>59</v>
      </c>
    </row>
    <row r="3343" spans="1:15" ht="28.8">
      <c r="A3343" s="452">
        <v>45191</v>
      </c>
      <c r="B3343" s="453" t="s">
        <v>4054</v>
      </c>
      <c r="C3343" s="452" t="s">
        <v>49</v>
      </c>
      <c r="D3343" s="454">
        <f t="shared" si="158"/>
        <v>168.78</v>
      </c>
      <c r="E3343" s="450"/>
      <c r="F3343" s="450">
        <f t="shared" si="156"/>
        <v>168.78</v>
      </c>
      <c r="G3343" s="450">
        <f t="shared" si="157"/>
        <v>168.78</v>
      </c>
      <c r="K3343">
        <v>168.78</v>
      </c>
      <c r="L3343">
        <v>168.78</v>
      </c>
      <c r="N3343">
        <v>100.09</v>
      </c>
      <c r="O3343">
        <v>100.09</v>
      </c>
    </row>
    <row r="3344" spans="1:15">
      <c r="A3344" s="447">
        <v>38180</v>
      </c>
      <c r="B3344" s="448" t="s">
        <v>4055</v>
      </c>
      <c r="C3344" s="447" t="s">
        <v>49</v>
      </c>
      <c r="D3344" s="449">
        <f t="shared" si="158"/>
        <v>203.5</v>
      </c>
      <c r="E3344" s="450"/>
      <c r="F3344" s="450">
        <f t="shared" si="156"/>
        <v>203.5</v>
      </c>
      <c r="G3344" s="450">
        <f t="shared" si="157"/>
        <v>203.5</v>
      </c>
      <c r="K3344">
        <v>203.5</v>
      </c>
      <c r="L3344">
        <v>203.5</v>
      </c>
      <c r="N3344">
        <v>174.04</v>
      </c>
      <c r="O3344">
        <v>174.04</v>
      </c>
    </row>
    <row r="3345" spans="1:15">
      <c r="A3345" s="452">
        <v>40648</v>
      </c>
      <c r="B3345" s="453" t="s">
        <v>4056</v>
      </c>
      <c r="C3345" s="452" t="s">
        <v>49</v>
      </c>
      <c r="D3345" s="454">
        <f t="shared" si="158"/>
        <v>227.52</v>
      </c>
      <c r="E3345" s="450"/>
      <c r="F3345" s="450">
        <f t="shared" si="156"/>
        <v>227.52</v>
      </c>
      <c r="G3345" s="450">
        <f t="shared" si="157"/>
        <v>227.52</v>
      </c>
      <c r="N3345">
        <v>227.52</v>
      </c>
      <c r="O3345">
        <v>227.52</v>
      </c>
    </row>
    <row r="3346" spans="1:15">
      <c r="A3346" s="447">
        <v>40649</v>
      </c>
      <c r="B3346" s="448" t="s">
        <v>4057</v>
      </c>
      <c r="C3346" s="447" t="s">
        <v>49</v>
      </c>
      <c r="D3346" s="449">
        <f t="shared" si="158"/>
        <v>132.53</v>
      </c>
      <c r="E3346" s="450"/>
      <c r="F3346" s="450">
        <f t="shared" si="156"/>
        <v>132.53</v>
      </c>
      <c r="G3346" s="450">
        <f t="shared" si="157"/>
        <v>132.53</v>
      </c>
      <c r="N3346">
        <v>132.53</v>
      </c>
      <c r="O3346">
        <v>132.53</v>
      </c>
    </row>
    <row r="3347" spans="1:15">
      <c r="A3347" s="452">
        <v>40650</v>
      </c>
      <c r="B3347" s="453" t="s">
        <v>4058</v>
      </c>
      <c r="C3347" s="452" t="s">
        <v>49</v>
      </c>
      <c r="D3347" s="454">
        <f t="shared" si="158"/>
        <v>170.64</v>
      </c>
      <c r="E3347" s="450"/>
      <c r="F3347" s="450">
        <f t="shared" si="156"/>
        <v>170.64</v>
      </c>
      <c r="G3347" s="450">
        <f t="shared" si="157"/>
        <v>170.64</v>
      </c>
      <c r="N3347">
        <v>170.64</v>
      </c>
      <c r="O3347">
        <v>170.64</v>
      </c>
    </row>
    <row r="3348" spans="1:15">
      <c r="A3348" s="447">
        <v>40651</v>
      </c>
      <c r="B3348" s="448" t="s">
        <v>4059</v>
      </c>
      <c r="C3348" s="447" t="s">
        <v>49</v>
      </c>
      <c r="D3348" s="449">
        <f t="shared" si="158"/>
        <v>314.73</v>
      </c>
      <c r="E3348" s="450"/>
      <c r="F3348" s="450">
        <f t="shared" si="156"/>
        <v>314.73</v>
      </c>
      <c r="G3348" s="450">
        <f t="shared" si="157"/>
        <v>314.73</v>
      </c>
      <c r="N3348">
        <v>314.73</v>
      </c>
      <c r="O3348">
        <v>314.73</v>
      </c>
    </row>
    <row r="3349" spans="1:15">
      <c r="A3349" s="452">
        <v>40652</v>
      </c>
      <c r="B3349" s="453" t="s">
        <v>4060</v>
      </c>
      <c r="C3349" s="452" t="s">
        <v>49</v>
      </c>
      <c r="D3349" s="454">
        <f t="shared" si="158"/>
        <v>168.74</v>
      </c>
      <c r="E3349" s="450"/>
      <c r="F3349" s="450">
        <f t="shared" si="156"/>
        <v>168.74</v>
      </c>
      <c r="G3349" s="450">
        <f t="shared" si="157"/>
        <v>168.74</v>
      </c>
      <c r="N3349">
        <v>168.74</v>
      </c>
      <c r="O3349">
        <v>168.74</v>
      </c>
    </row>
    <row r="3350" spans="1:15" ht="28.8">
      <c r="A3350" s="447">
        <v>40647</v>
      </c>
      <c r="B3350" s="448" t="s">
        <v>4061</v>
      </c>
      <c r="C3350" s="447" t="s">
        <v>49</v>
      </c>
      <c r="D3350" s="449">
        <f t="shared" si="158"/>
        <v>185.8</v>
      </c>
      <c r="E3350" s="450"/>
      <c r="F3350" s="450">
        <f t="shared" si="156"/>
        <v>185.8</v>
      </c>
      <c r="G3350" s="450">
        <f t="shared" si="157"/>
        <v>185.8</v>
      </c>
      <c r="N3350">
        <v>185.8</v>
      </c>
      <c r="O3350">
        <v>185.8</v>
      </c>
    </row>
    <row r="3351" spans="1:15">
      <c r="A3351" s="452">
        <v>40653</v>
      </c>
      <c r="B3351" s="453" t="s">
        <v>4062</v>
      </c>
      <c r="C3351" s="452" t="s">
        <v>49</v>
      </c>
      <c r="D3351" s="454">
        <f t="shared" si="158"/>
        <v>142.19999999999999</v>
      </c>
      <c r="E3351" s="450"/>
      <c r="F3351" s="450">
        <f t="shared" si="156"/>
        <v>142.19999999999999</v>
      </c>
      <c r="G3351" s="450">
        <f t="shared" si="157"/>
        <v>142.19999999999999</v>
      </c>
      <c r="N3351">
        <v>142.19999999999999</v>
      </c>
      <c r="O3351">
        <v>142.19999999999999</v>
      </c>
    </row>
    <row r="3352" spans="1:15" ht="28.8">
      <c r="A3352" s="447">
        <v>38135</v>
      </c>
      <c r="B3352" s="448" t="s">
        <v>4063</v>
      </c>
      <c r="C3352" s="447" t="s">
        <v>49</v>
      </c>
      <c r="D3352" s="449">
        <f t="shared" si="158"/>
        <v>131.74</v>
      </c>
      <c r="E3352" s="450"/>
      <c r="F3352" s="450">
        <f t="shared" si="156"/>
        <v>131.74</v>
      </c>
      <c r="G3352" s="450">
        <f t="shared" si="157"/>
        <v>131.74</v>
      </c>
      <c r="K3352">
        <v>131.74</v>
      </c>
      <c r="L3352">
        <v>131.74</v>
      </c>
      <c r="N3352">
        <v>113.46</v>
      </c>
      <c r="O3352">
        <v>113.46</v>
      </c>
    </row>
    <row r="3353" spans="1:15" ht="28.8">
      <c r="A3353" s="452">
        <v>36178</v>
      </c>
      <c r="B3353" s="453" t="s">
        <v>4064</v>
      </c>
      <c r="C3353" s="452" t="s">
        <v>950</v>
      </c>
      <c r="D3353" s="454">
        <f t="shared" si="158"/>
        <v>22.03</v>
      </c>
      <c r="E3353" s="450"/>
      <c r="F3353" s="450">
        <f t="shared" si="156"/>
        <v>22.03</v>
      </c>
      <c r="G3353" s="450">
        <f t="shared" si="157"/>
        <v>22.03</v>
      </c>
      <c r="K3353">
        <v>22.03</v>
      </c>
      <c r="L3353">
        <v>22.03</v>
      </c>
      <c r="N3353">
        <v>18.97</v>
      </c>
      <c r="O3353">
        <v>18.97</v>
      </c>
    </row>
    <row r="3354" spans="1:15">
      <c r="A3354" s="447">
        <v>38181</v>
      </c>
      <c r="B3354" s="448" t="s">
        <v>4065</v>
      </c>
      <c r="C3354" s="447" t="s">
        <v>49</v>
      </c>
      <c r="D3354" s="449">
        <f t="shared" si="158"/>
        <v>277.8</v>
      </c>
      <c r="E3354" s="450"/>
      <c r="F3354" s="450">
        <f t="shared" si="156"/>
        <v>277.8</v>
      </c>
      <c r="G3354" s="450">
        <f t="shared" si="157"/>
        <v>277.8</v>
      </c>
      <c r="K3354">
        <v>277.8</v>
      </c>
      <c r="L3354">
        <v>277.8</v>
      </c>
      <c r="N3354">
        <v>237.59</v>
      </c>
      <c r="O3354">
        <v>237.59</v>
      </c>
    </row>
    <row r="3355" spans="1:15">
      <c r="A3355" s="452">
        <v>38182</v>
      </c>
      <c r="B3355" s="453" t="s">
        <v>4066</v>
      </c>
      <c r="C3355" s="452" t="s">
        <v>49</v>
      </c>
      <c r="D3355" s="454">
        <f t="shared" si="158"/>
        <v>264.62</v>
      </c>
      <c r="E3355" s="450"/>
      <c r="F3355" s="450">
        <f t="shared" si="156"/>
        <v>264.62</v>
      </c>
      <c r="G3355" s="450">
        <f t="shared" si="157"/>
        <v>264.62</v>
      </c>
      <c r="K3355">
        <v>264.62</v>
      </c>
      <c r="L3355">
        <v>264.62</v>
      </c>
      <c r="N3355">
        <v>226.31</v>
      </c>
      <c r="O3355">
        <v>226.31</v>
      </c>
    </row>
    <row r="3356" spans="1:15" ht="28.8">
      <c r="A3356" s="447">
        <v>38186</v>
      </c>
      <c r="B3356" s="448" t="s">
        <v>4067</v>
      </c>
      <c r="C3356" s="447" t="s">
        <v>49</v>
      </c>
      <c r="D3356" s="449">
        <f t="shared" si="158"/>
        <v>687.83</v>
      </c>
      <c r="E3356" s="450"/>
      <c r="F3356" s="450">
        <f t="shared" si="156"/>
        <v>687.83</v>
      </c>
      <c r="G3356" s="450">
        <f t="shared" si="157"/>
        <v>687.83</v>
      </c>
      <c r="K3356">
        <v>687.83</v>
      </c>
      <c r="L3356">
        <v>687.83</v>
      </c>
      <c r="N3356">
        <v>588.27</v>
      </c>
      <c r="O3356">
        <v>588.27</v>
      </c>
    </row>
    <row r="3357" spans="1:15" ht="28.8">
      <c r="A3357" s="452">
        <v>38185</v>
      </c>
      <c r="B3357" s="453" t="s">
        <v>4068</v>
      </c>
      <c r="C3357" s="452" t="s">
        <v>49</v>
      </c>
      <c r="D3357" s="454">
        <f t="shared" si="158"/>
        <v>612.41</v>
      </c>
      <c r="E3357" s="450"/>
      <c r="F3357" s="450">
        <f t="shared" si="156"/>
        <v>612.41</v>
      </c>
      <c r="G3357" s="450">
        <f t="shared" si="157"/>
        <v>612.41</v>
      </c>
      <c r="K3357">
        <v>612.41</v>
      </c>
      <c r="L3357">
        <v>612.41</v>
      </c>
      <c r="N3357">
        <v>523.77</v>
      </c>
      <c r="O3357">
        <v>523.77</v>
      </c>
    </row>
    <row r="3358" spans="1:15" ht="28.8">
      <c r="A3358" s="447">
        <v>40654</v>
      </c>
      <c r="B3358" s="448" t="s">
        <v>4069</v>
      </c>
      <c r="C3358" s="447" t="s">
        <v>49</v>
      </c>
      <c r="D3358" s="449">
        <f t="shared" si="158"/>
        <v>220.88</v>
      </c>
      <c r="E3358" s="450"/>
      <c r="F3358" s="450">
        <f t="shared" si="156"/>
        <v>220.88</v>
      </c>
      <c r="G3358" s="450">
        <f t="shared" si="157"/>
        <v>220.88</v>
      </c>
      <c r="N3358">
        <v>220.88</v>
      </c>
      <c r="O3358">
        <v>220.88</v>
      </c>
    </row>
    <row r="3359" spans="1:15" ht="28.8">
      <c r="A3359" s="452">
        <v>44541</v>
      </c>
      <c r="B3359" s="453" t="s">
        <v>4070</v>
      </c>
      <c r="C3359" s="452" t="s">
        <v>49</v>
      </c>
      <c r="D3359" s="454">
        <f t="shared" si="158"/>
        <v>332.99</v>
      </c>
      <c r="E3359" s="450"/>
      <c r="F3359" s="450">
        <f t="shared" si="156"/>
        <v>332.99</v>
      </c>
      <c r="G3359" s="450">
        <f t="shared" si="157"/>
        <v>332.99</v>
      </c>
      <c r="K3359">
        <v>332.99</v>
      </c>
      <c r="L3359">
        <v>332.99</v>
      </c>
      <c r="N3359">
        <v>354.5</v>
      </c>
      <c r="O3359">
        <v>354.5</v>
      </c>
    </row>
    <row r="3360" spans="1:15" ht="28.8">
      <c r="A3360" s="447">
        <v>4822</v>
      </c>
      <c r="B3360" s="448" t="s">
        <v>4071</v>
      </c>
      <c r="C3360" s="447" t="s">
        <v>49</v>
      </c>
      <c r="D3360" s="449">
        <f t="shared" si="158"/>
        <v>428.07</v>
      </c>
      <c r="E3360" s="450"/>
      <c r="F3360" s="450">
        <f t="shared" si="156"/>
        <v>428.07</v>
      </c>
      <c r="G3360" s="450">
        <f t="shared" si="157"/>
        <v>428.07</v>
      </c>
      <c r="K3360">
        <v>428.07</v>
      </c>
      <c r="L3360">
        <v>428.07</v>
      </c>
      <c r="N3360">
        <v>519.85</v>
      </c>
      <c r="O3360">
        <v>519.85</v>
      </c>
    </row>
    <row r="3361" spans="1:15" ht="28.8">
      <c r="A3361" s="452">
        <v>4818</v>
      </c>
      <c r="B3361" s="453" t="s">
        <v>4072</v>
      </c>
      <c r="C3361" s="452" t="s">
        <v>49</v>
      </c>
      <c r="D3361" s="454">
        <f t="shared" si="158"/>
        <v>440</v>
      </c>
      <c r="E3361" s="450"/>
      <c r="F3361" s="450">
        <f t="shared" si="156"/>
        <v>440</v>
      </c>
      <c r="G3361" s="450">
        <f t="shared" si="157"/>
        <v>440</v>
      </c>
      <c r="K3361">
        <v>440</v>
      </c>
      <c r="L3361">
        <v>440</v>
      </c>
      <c r="N3361">
        <v>534.33000000000004</v>
      </c>
      <c r="O3361">
        <v>534.33000000000004</v>
      </c>
    </row>
    <row r="3362" spans="1:15" ht="28.8">
      <c r="A3362" s="447">
        <v>39567</v>
      </c>
      <c r="B3362" s="448" t="s">
        <v>4073</v>
      </c>
      <c r="C3362" s="447" t="s">
        <v>49</v>
      </c>
      <c r="D3362" s="449">
        <f t="shared" si="158"/>
        <v>61.88</v>
      </c>
      <c r="E3362" s="450"/>
      <c r="F3362" s="450">
        <f t="shared" ref="F3362:F3425" si="159">IF(K3362&gt;0,K3362,N3362)</f>
        <v>61.88</v>
      </c>
      <c r="G3362" s="450">
        <f t="shared" ref="G3362:G3425" si="160">IF(L3362&gt;0,L3362,O3362)</f>
        <v>61.88</v>
      </c>
      <c r="K3362">
        <v>61.88</v>
      </c>
      <c r="L3362">
        <v>61.88</v>
      </c>
      <c r="N3362">
        <v>41.67</v>
      </c>
      <c r="O3362">
        <v>41.67</v>
      </c>
    </row>
    <row r="3363" spans="1:15" ht="28.8">
      <c r="A3363" s="452">
        <v>39566</v>
      </c>
      <c r="B3363" s="453" t="s">
        <v>4074</v>
      </c>
      <c r="C3363" s="452" t="s">
        <v>49</v>
      </c>
      <c r="D3363" s="454">
        <f t="shared" si="158"/>
        <v>65.489999999999995</v>
      </c>
      <c r="E3363" s="450"/>
      <c r="F3363" s="450">
        <f t="shared" si="159"/>
        <v>65.489999999999995</v>
      </c>
      <c r="G3363" s="450">
        <f t="shared" si="160"/>
        <v>65.489999999999995</v>
      </c>
      <c r="K3363">
        <v>65.489999999999995</v>
      </c>
      <c r="L3363">
        <v>65.489999999999995</v>
      </c>
      <c r="N3363">
        <v>44.11</v>
      </c>
      <c r="O3363">
        <v>44.11</v>
      </c>
    </row>
    <row r="3364" spans="1:15" ht="28.8">
      <c r="A3364" s="447">
        <v>39416</v>
      </c>
      <c r="B3364" s="448" t="s">
        <v>4075</v>
      </c>
      <c r="C3364" s="447" t="s">
        <v>49</v>
      </c>
      <c r="D3364" s="449">
        <f t="shared" si="158"/>
        <v>39.92</v>
      </c>
      <c r="E3364" s="450"/>
      <c r="F3364" s="450">
        <f t="shared" si="159"/>
        <v>39.92</v>
      </c>
      <c r="G3364" s="450">
        <f t="shared" si="160"/>
        <v>39.92</v>
      </c>
      <c r="K3364">
        <v>39.92</v>
      </c>
      <c r="L3364">
        <v>39.92</v>
      </c>
      <c r="N3364">
        <v>26.88</v>
      </c>
      <c r="O3364">
        <v>26.88</v>
      </c>
    </row>
    <row r="3365" spans="1:15" ht="28.8">
      <c r="A3365" s="452">
        <v>39417</v>
      </c>
      <c r="B3365" s="453" t="s">
        <v>4076</v>
      </c>
      <c r="C3365" s="452" t="s">
        <v>49</v>
      </c>
      <c r="D3365" s="454">
        <f t="shared" si="158"/>
        <v>38.93</v>
      </c>
      <c r="E3365" s="450"/>
      <c r="F3365" s="450">
        <f t="shared" si="159"/>
        <v>38.93</v>
      </c>
      <c r="G3365" s="450">
        <f t="shared" si="160"/>
        <v>38.93</v>
      </c>
      <c r="K3365">
        <v>38.93</v>
      </c>
      <c r="L3365">
        <v>38.93</v>
      </c>
      <c r="N3365">
        <v>26.22</v>
      </c>
      <c r="O3365">
        <v>26.22</v>
      </c>
    </row>
    <row r="3366" spans="1:15" ht="28.8">
      <c r="A3366" s="447">
        <v>43742</v>
      </c>
      <c r="B3366" s="448" t="s">
        <v>4077</v>
      </c>
      <c r="C3366" s="447" t="s">
        <v>49</v>
      </c>
      <c r="D3366" s="449">
        <f t="shared" si="158"/>
        <v>41.99</v>
      </c>
      <c r="E3366" s="450"/>
      <c r="F3366" s="450">
        <f t="shared" si="159"/>
        <v>41.99</v>
      </c>
      <c r="G3366" s="450">
        <f t="shared" si="160"/>
        <v>41.99</v>
      </c>
      <c r="K3366">
        <v>41.99</v>
      </c>
      <c r="L3366">
        <v>41.99</v>
      </c>
      <c r="N3366">
        <v>28.28</v>
      </c>
      <c r="O3366">
        <v>28.28</v>
      </c>
    </row>
    <row r="3367" spans="1:15" ht="28.8">
      <c r="A3367" s="452">
        <v>39414</v>
      </c>
      <c r="B3367" s="453" t="s">
        <v>4078</v>
      </c>
      <c r="C3367" s="452" t="s">
        <v>49</v>
      </c>
      <c r="D3367" s="454">
        <f t="shared" si="158"/>
        <v>37.799999999999997</v>
      </c>
      <c r="E3367" s="450"/>
      <c r="F3367" s="450">
        <f t="shared" si="159"/>
        <v>37.799999999999997</v>
      </c>
      <c r="G3367" s="450">
        <f t="shared" si="160"/>
        <v>37.799999999999997</v>
      </c>
      <c r="K3367">
        <v>37.799999999999997</v>
      </c>
      <c r="L3367">
        <v>37.799999999999997</v>
      </c>
      <c r="N3367">
        <v>25.46</v>
      </c>
      <c r="O3367">
        <v>25.46</v>
      </c>
    </row>
    <row r="3368" spans="1:15" ht="28.8">
      <c r="A3368" s="447">
        <v>39415</v>
      </c>
      <c r="B3368" s="448" t="s">
        <v>4079</v>
      </c>
      <c r="C3368" s="447" t="s">
        <v>49</v>
      </c>
      <c r="D3368" s="449">
        <f t="shared" si="158"/>
        <v>32.58</v>
      </c>
      <c r="E3368" s="450"/>
      <c r="F3368" s="450">
        <f t="shared" si="159"/>
        <v>32.58</v>
      </c>
      <c r="G3368" s="450">
        <f t="shared" si="160"/>
        <v>32.58</v>
      </c>
      <c r="K3368">
        <v>32.58</v>
      </c>
      <c r="L3368">
        <v>32.58</v>
      </c>
      <c r="N3368">
        <v>21.94</v>
      </c>
      <c r="O3368">
        <v>21.94</v>
      </c>
    </row>
    <row r="3369" spans="1:15" ht="28.8">
      <c r="A3369" s="452">
        <v>43740</v>
      </c>
      <c r="B3369" s="453" t="s">
        <v>4080</v>
      </c>
      <c r="C3369" s="452" t="s">
        <v>49</v>
      </c>
      <c r="D3369" s="454">
        <f t="shared" si="158"/>
        <v>39.79</v>
      </c>
      <c r="E3369" s="450"/>
      <c r="F3369" s="450">
        <f t="shared" si="159"/>
        <v>39.79</v>
      </c>
      <c r="G3369" s="450">
        <f t="shared" si="160"/>
        <v>39.79</v>
      </c>
      <c r="K3369">
        <v>39.79</v>
      </c>
      <c r="L3369">
        <v>39.79</v>
      </c>
      <c r="N3369">
        <v>26.8</v>
      </c>
      <c r="O3369">
        <v>26.8</v>
      </c>
    </row>
    <row r="3370" spans="1:15" ht="28.8">
      <c r="A3370" s="447">
        <v>39412</v>
      </c>
      <c r="B3370" s="448" t="s">
        <v>4081</v>
      </c>
      <c r="C3370" s="447" t="s">
        <v>49</v>
      </c>
      <c r="D3370" s="449">
        <f t="shared" si="158"/>
        <v>27.29</v>
      </c>
      <c r="E3370" s="450"/>
      <c r="F3370" s="450">
        <f t="shared" si="159"/>
        <v>27.29</v>
      </c>
      <c r="G3370" s="450">
        <f t="shared" si="160"/>
        <v>27.29</v>
      </c>
      <c r="K3370">
        <v>27.29</v>
      </c>
      <c r="L3370">
        <v>27.29</v>
      </c>
      <c r="N3370">
        <v>18.38</v>
      </c>
      <c r="O3370">
        <v>18.38</v>
      </c>
    </row>
    <row r="3371" spans="1:15" ht="28.8">
      <c r="A3371" s="452">
        <v>39413</v>
      </c>
      <c r="B3371" s="453" t="s">
        <v>4082</v>
      </c>
      <c r="C3371" s="452" t="s">
        <v>49</v>
      </c>
      <c r="D3371" s="454">
        <f t="shared" si="158"/>
        <v>29.51</v>
      </c>
      <c r="E3371" s="450"/>
      <c r="F3371" s="450">
        <f t="shared" si="159"/>
        <v>29.51</v>
      </c>
      <c r="G3371" s="450">
        <f t="shared" si="160"/>
        <v>29.51</v>
      </c>
      <c r="K3371">
        <v>29.51</v>
      </c>
      <c r="L3371">
        <v>29.51</v>
      </c>
      <c r="N3371">
        <v>19.87</v>
      </c>
      <c r="O3371">
        <v>19.87</v>
      </c>
    </row>
    <row r="3372" spans="1:15" ht="28.8">
      <c r="A3372" s="447">
        <v>43741</v>
      </c>
      <c r="B3372" s="448" t="s">
        <v>4083</v>
      </c>
      <c r="C3372" s="447" t="s">
        <v>49</v>
      </c>
      <c r="D3372" s="449">
        <f t="shared" si="158"/>
        <v>31.46</v>
      </c>
      <c r="E3372" s="450"/>
      <c r="F3372" s="450">
        <f t="shared" si="159"/>
        <v>31.46</v>
      </c>
      <c r="G3372" s="450">
        <f t="shared" si="160"/>
        <v>31.46</v>
      </c>
      <c r="K3372">
        <v>31.46</v>
      </c>
      <c r="L3372">
        <v>31.46</v>
      </c>
      <c r="N3372">
        <v>21.19</v>
      </c>
      <c r="O3372">
        <v>21.19</v>
      </c>
    </row>
    <row r="3373" spans="1:15">
      <c r="A3373" s="452">
        <v>11062</v>
      </c>
      <c r="B3373" s="453" t="s">
        <v>4084</v>
      </c>
      <c r="C3373" s="452" t="s">
        <v>49</v>
      </c>
      <c r="D3373" s="454">
        <f t="shared" si="158"/>
        <v>55.15</v>
      </c>
      <c r="E3373" s="450"/>
      <c r="F3373" s="450">
        <f t="shared" si="159"/>
        <v>55.15</v>
      </c>
      <c r="G3373" s="450">
        <f t="shared" si="160"/>
        <v>55.15</v>
      </c>
      <c r="K3373">
        <v>55.15</v>
      </c>
      <c r="L3373">
        <v>55.15</v>
      </c>
      <c r="N3373">
        <v>44.95</v>
      </c>
      <c r="O3373">
        <v>44.95</v>
      </c>
    </row>
    <row r="3374" spans="1:15">
      <c r="A3374" s="447">
        <v>11063</v>
      </c>
      <c r="B3374" s="448" t="s">
        <v>4085</v>
      </c>
      <c r="C3374" s="447" t="s">
        <v>49</v>
      </c>
      <c r="D3374" s="449">
        <f t="shared" si="158"/>
        <v>33.75</v>
      </c>
      <c r="E3374" s="450"/>
      <c r="F3374" s="450">
        <f t="shared" si="159"/>
        <v>33.75</v>
      </c>
      <c r="G3374" s="450">
        <f t="shared" si="160"/>
        <v>33.75</v>
      </c>
      <c r="K3374">
        <v>33.75</v>
      </c>
      <c r="L3374">
        <v>33.75</v>
      </c>
      <c r="N3374">
        <v>27.51</v>
      </c>
      <c r="O3374">
        <v>27.51</v>
      </c>
    </row>
    <row r="3375" spans="1:15">
      <c r="A3375" s="452">
        <v>13521</v>
      </c>
      <c r="B3375" s="453" t="s">
        <v>4086</v>
      </c>
      <c r="C3375" s="452" t="s">
        <v>950</v>
      </c>
      <c r="D3375" s="454">
        <f t="shared" si="158"/>
        <v>142.56</v>
      </c>
      <c r="E3375" s="450"/>
      <c r="F3375" s="450">
        <f t="shared" si="159"/>
        <v>142.56</v>
      </c>
      <c r="G3375" s="450">
        <f t="shared" si="160"/>
        <v>142.56</v>
      </c>
      <c r="N3375">
        <v>142.56</v>
      </c>
      <c r="O3375">
        <v>142.56</v>
      </c>
    </row>
    <row r="3376" spans="1:15" ht="28.8">
      <c r="A3376" s="447">
        <v>10851</v>
      </c>
      <c r="B3376" s="448" t="s">
        <v>4087</v>
      </c>
      <c r="C3376" s="447" t="s">
        <v>950</v>
      </c>
      <c r="D3376" s="449">
        <f t="shared" si="158"/>
        <v>64.39</v>
      </c>
      <c r="E3376" s="450"/>
      <c r="F3376" s="450">
        <f t="shared" si="159"/>
        <v>64.39</v>
      </c>
      <c r="G3376" s="450">
        <f t="shared" si="160"/>
        <v>64.39</v>
      </c>
      <c r="N3376">
        <v>64.39</v>
      </c>
      <c r="O3376">
        <v>64.39</v>
      </c>
    </row>
    <row r="3377" spans="1:15" ht="28.8">
      <c r="A3377" s="452">
        <v>39515</v>
      </c>
      <c r="B3377" s="453" t="s">
        <v>4088</v>
      </c>
      <c r="C3377" s="452" t="s">
        <v>950</v>
      </c>
      <c r="D3377" s="454">
        <f t="shared" si="158"/>
        <v>58.51</v>
      </c>
      <c r="E3377" s="450"/>
      <c r="F3377" s="450">
        <f t="shared" si="159"/>
        <v>58.51</v>
      </c>
      <c r="G3377" s="450">
        <f t="shared" si="160"/>
        <v>58.51</v>
      </c>
      <c r="N3377">
        <v>58.51</v>
      </c>
      <c r="O3377">
        <v>58.51</v>
      </c>
    </row>
    <row r="3378" spans="1:15" ht="28.8">
      <c r="A3378" s="447">
        <v>39516</v>
      </c>
      <c r="B3378" s="448" t="s">
        <v>4089</v>
      </c>
      <c r="C3378" s="447" t="s">
        <v>950</v>
      </c>
      <c r="D3378" s="449">
        <f t="shared" si="158"/>
        <v>49.33</v>
      </c>
      <c r="E3378" s="450"/>
      <c r="F3378" s="450">
        <f t="shared" si="159"/>
        <v>49.33</v>
      </c>
      <c r="G3378" s="450">
        <f t="shared" si="160"/>
        <v>49.33</v>
      </c>
      <c r="N3378">
        <v>49.33</v>
      </c>
      <c r="O3378">
        <v>49.33</v>
      </c>
    </row>
    <row r="3379" spans="1:15" ht="28.8">
      <c r="A3379" s="452">
        <v>39514</v>
      </c>
      <c r="B3379" s="453" t="s">
        <v>4090</v>
      </c>
      <c r="C3379" s="452" t="s">
        <v>950</v>
      </c>
      <c r="D3379" s="454">
        <f t="shared" si="158"/>
        <v>30.69</v>
      </c>
      <c r="E3379" s="450"/>
      <c r="F3379" s="450">
        <f t="shared" si="159"/>
        <v>30.69</v>
      </c>
      <c r="G3379" s="450">
        <f t="shared" si="160"/>
        <v>30.69</v>
      </c>
      <c r="N3379">
        <v>30.69</v>
      </c>
      <c r="O3379">
        <v>30.69</v>
      </c>
    </row>
    <row r="3380" spans="1:15">
      <c r="A3380" s="447">
        <v>4812</v>
      </c>
      <c r="B3380" s="448" t="s">
        <v>4091</v>
      </c>
      <c r="C3380" s="447" t="s">
        <v>49</v>
      </c>
      <c r="D3380" s="449">
        <f t="shared" si="158"/>
        <v>16.37</v>
      </c>
      <c r="E3380" s="450"/>
      <c r="F3380" s="450">
        <f t="shared" si="159"/>
        <v>16.37</v>
      </c>
      <c r="G3380" s="450">
        <f t="shared" si="160"/>
        <v>16.37</v>
      </c>
      <c r="K3380">
        <v>16.37</v>
      </c>
      <c r="L3380">
        <v>16.37</v>
      </c>
      <c r="N3380">
        <v>11.02</v>
      </c>
      <c r="O3380">
        <v>11.02</v>
      </c>
    </row>
    <row r="3381" spans="1:15">
      <c r="A3381" s="452">
        <v>10849</v>
      </c>
      <c r="B3381" s="453" t="s">
        <v>4092</v>
      </c>
      <c r="C3381" s="452" t="s">
        <v>950</v>
      </c>
      <c r="D3381" s="454">
        <f t="shared" si="158"/>
        <v>2073.62</v>
      </c>
      <c r="E3381" s="450"/>
      <c r="F3381" s="450">
        <f t="shared" si="159"/>
        <v>2073.62</v>
      </c>
      <c r="G3381" s="450">
        <f t="shared" si="160"/>
        <v>2073.62</v>
      </c>
      <c r="N3381">
        <v>2073.62</v>
      </c>
      <c r="O3381">
        <v>2073.62</v>
      </c>
    </row>
    <row r="3382" spans="1:15">
      <c r="A3382" s="447">
        <v>10848</v>
      </c>
      <c r="B3382" s="448" t="s">
        <v>4093</v>
      </c>
      <c r="C3382" s="447" t="s">
        <v>950</v>
      </c>
      <c r="D3382" s="449">
        <f t="shared" si="158"/>
        <v>1302.49</v>
      </c>
      <c r="E3382" s="450"/>
      <c r="F3382" s="450">
        <f t="shared" si="159"/>
        <v>1302.49</v>
      </c>
      <c r="G3382" s="450">
        <f t="shared" si="160"/>
        <v>1302.49</v>
      </c>
      <c r="N3382">
        <v>1302.49</v>
      </c>
      <c r="O3382">
        <v>1302.49</v>
      </c>
    </row>
    <row r="3383" spans="1:15" ht="28.8">
      <c r="A3383" s="452">
        <v>4813</v>
      </c>
      <c r="B3383" s="453" t="s">
        <v>4094</v>
      </c>
      <c r="C3383" s="452" t="s">
        <v>49</v>
      </c>
      <c r="D3383" s="454">
        <f t="shared" si="158"/>
        <v>432</v>
      </c>
      <c r="E3383" s="450"/>
      <c r="F3383" s="450">
        <f t="shared" si="159"/>
        <v>432</v>
      </c>
      <c r="G3383" s="450">
        <f t="shared" si="160"/>
        <v>432</v>
      </c>
      <c r="N3383">
        <v>432</v>
      </c>
      <c r="O3383">
        <v>432</v>
      </c>
    </row>
    <row r="3384" spans="1:15" ht="28.8">
      <c r="A3384" s="447">
        <v>37560</v>
      </c>
      <c r="B3384" s="448" t="s">
        <v>4095</v>
      </c>
      <c r="C3384" s="447" t="s">
        <v>950</v>
      </c>
      <c r="D3384" s="449">
        <f t="shared" si="158"/>
        <v>20.94</v>
      </c>
      <c r="E3384" s="450"/>
      <c r="F3384" s="450">
        <f t="shared" si="159"/>
        <v>20.94</v>
      </c>
      <c r="G3384" s="450">
        <f t="shared" si="160"/>
        <v>20.94</v>
      </c>
      <c r="K3384">
        <v>20.94</v>
      </c>
      <c r="L3384">
        <v>20.94</v>
      </c>
      <c r="N3384">
        <v>43.11</v>
      </c>
      <c r="O3384">
        <v>43.11</v>
      </c>
    </row>
    <row r="3385" spans="1:15" ht="28.8">
      <c r="A3385" s="452">
        <v>37557</v>
      </c>
      <c r="B3385" s="453" t="s">
        <v>4096</v>
      </c>
      <c r="C3385" s="452" t="s">
        <v>950</v>
      </c>
      <c r="D3385" s="454">
        <f t="shared" si="158"/>
        <v>6.36</v>
      </c>
      <c r="E3385" s="450"/>
      <c r="F3385" s="450">
        <f t="shared" si="159"/>
        <v>6.36</v>
      </c>
      <c r="G3385" s="450">
        <f t="shared" si="160"/>
        <v>6.36</v>
      </c>
      <c r="K3385">
        <v>6.36</v>
      </c>
      <c r="L3385">
        <v>6.36</v>
      </c>
      <c r="N3385">
        <v>13.09</v>
      </c>
      <c r="O3385">
        <v>13.09</v>
      </c>
    </row>
    <row r="3386" spans="1:15" ht="28.8">
      <c r="A3386" s="447">
        <v>37556</v>
      </c>
      <c r="B3386" s="448" t="s">
        <v>4097</v>
      </c>
      <c r="C3386" s="447" t="s">
        <v>950</v>
      </c>
      <c r="D3386" s="449">
        <f t="shared" si="158"/>
        <v>12.3</v>
      </c>
      <c r="E3386" s="450"/>
      <c r="F3386" s="450">
        <f t="shared" si="159"/>
        <v>12.3</v>
      </c>
      <c r="G3386" s="450">
        <f t="shared" si="160"/>
        <v>12.3</v>
      </c>
      <c r="K3386">
        <v>12.3</v>
      </c>
      <c r="L3386">
        <v>12.3</v>
      </c>
      <c r="N3386">
        <v>25.33</v>
      </c>
      <c r="O3386">
        <v>25.33</v>
      </c>
    </row>
    <row r="3387" spans="1:15" ht="43.2">
      <c r="A3387" s="452">
        <v>37559</v>
      </c>
      <c r="B3387" s="453" t="s">
        <v>4098</v>
      </c>
      <c r="C3387" s="452" t="s">
        <v>950</v>
      </c>
      <c r="D3387" s="454">
        <f t="shared" si="158"/>
        <v>15.09</v>
      </c>
      <c r="E3387" s="450"/>
      <c r="F3387" s="450">
        <f t="shared" si="159"/>
        <v>15.09</v>
      </c>
      <c r="G3387" s="450">
        <f t="shared" si="160"/>
        <v>15.09</v>
      </c>
      <c r="K3387">
        <v>15.09</v>
      </c>
      <c r="L3387">
        <v>15.09</v>
      </c>
      <c r="N3387">
        <v>31.07</v>
      </c>
      <c r="O3387">
        <v>31.07</v>
      </c>
    </row>
    <row r="3388" spans="1:15" ht="43.2">
      <c r="A3388" s="447">
        <v>37539</v>
      </c>
      <c r="B3388" s="448" t="s">
        <v>4099</v>
      </c>
      <c r="C3388" s="447" t="s">
        <v>950</v>
      </c>
      <c r="D3388" s="449">
        <f t="shared" si="158"/>
        <v>10.64</v>
      </c>
      <c r="E3388" s="450"/>
      <c r="F3388" s="450">
        <f t="shared" si="159"/>
        <v>10.64</v>
      </c>
      <c r="G3388" s="450">
        <f t="shared" si="160"/>
        <v>10.64</v>
      </c>
      <c r="K3388">
        <v>10.64</v>
      </c>
      <c r="L3388">
        <v>10.64</v>
      </c>
      <c r="N3388">
        <v>21.9</v>
      </c>
      <c r="O3388">
        <v>21.9</v>
      </c>
    </row>
    <row r="3389" spans="1:15" ht="43.2">
      <c r="A3389" s="452">
        <v>37558</v>
      </c>
      <c r="B3389" s="453" t="s">
        <v>4100</v>
      </c>
      <c r="C3389" s="452" t="s">
        <v>950</v>
      </c>
      <c r="D3389" s="454">
        <f t="shared" si="158"/>
        <v>19.829999999999998</v>
      </c>
      <c r="E3389" s="450"/>
      <c r="F3389" s="450">
        <f t="shared" si="159"/>
        <v>19.829999999999998</v>
      </c>
      <c r="G3389" s="450">
        <f t="shared" si="160"/>
        <v>19.829999999999998</v>
      </c>
      <c r="K3389">
        <v>19.829999999999998</v>
      </c>
      <c r="L3389">
        <v>19.829999999999998</v>
      </c>
      <c r="N3389">
        <v>40.83</v>
      </c>
      <c r="O3389">
        <v>40.83</v>
      </c>
    </row>
    <row r="3390" spans="1:15">
      <c r="A3390" s="447">
        <v>34723</v>
      </c>
      <c r="B3390" s="448" t="s">
        <v>4101</v>
      </c>
      <c r="C3390" s="447" t="s">
        <v>49</v>
      </c>
      <c r="D3390" s="449">
        <f t="shared" si="158"/>
        <v>997.92</v>
      </c>
      <c r="E3390" s="450"/>
      <c r="F3390" s="450">
        <f t="shared" si="159"/>
        <v>997.92</v>
      </c>
      <c r="G3390" s="450">
        <f t="shared" si="160"/>
        <v>997.92</v>
      </c>
      <c r="N3390">
        <v>997.92</v>
      </c>
      <c r="O3390">
        <v>997.92</v>
      </c>
    </row>
    <row r="3391" spans="1:15">
      <c r="A3391" s="452">
        <v>34721</v>
      </c>
      <c r="B3391" s="453" t="s">
        <v>4102</v>
      </c>
      <c r="C3391" s="452" t="s">
        <v>49</v>
      </c>
      <c r="D3391" s="454">
        <f t="shared" si="158"/>
        <v>1244.17</v>
      </c>
      <c r="E3391" s="450"/>
      <c r="F3391" s="450">
        <f t="shared" si="159"/>
        <v>1244.17</v>
      </c>
      <c r="G3391" s="450">
        <f t="shared" si="160"/>
        <v>1244.17</v>
      </c>
      <c r="N3391">
        <v>1244.17</v>
      </c>
      <c r="O3391">
        <v>1244.17</v>
      </c>
    </row>
    <row r="3392" spans="1:15">
      <c r="A3392" s="447">
        <v>4309</v>
      </c>
      <c r="B3392" s="448" t="s">
        <v>4103</v>
      </c>
      <c r="C3392" s="447" t="s">
        <v>950</v>
      </c>
      <c r="D3392" s="449">
        <f t="shared" si="158"/>
        <v>6.57</v>
      </c>
      <c r="E3392" s="450"/>
      <c r="F3392" s="450">
        <f t="shared" si="159"/>
        <v>6.57</v>
      </c>
      <c r="G3392" s="450">
        <f t="shared" si="160"/>
        <v>6.57</v>
      </c>
      <c r="K3392">
        <v>6.57</v>
      </c>
      <c r="L3392">
        <v>6.57</v>
      </c>
      <c r="N3392">
        <v>7.11</v>
      </c>
      <c r="O3392">
        <v>7.11</v>
      </c>
    </row>
    <row r="3393" spans="1:15">
      <c r="A3393" s="452">
        <v>4307</v>
      </c>
      <c r="B3393" s="453" t="s">
        <v>4104</v>
      </c>
      <c r="C3393" s="452" t="s">
        <v>950</v>
      </c>
      <c r="D3393" s="454">
        <f t="shared" si="158"/>
        <v>11.23</v>
      </c>
      <c r="E3393" s="450"/>
      <c r="F3393" s="450">
        <f t="shared" si="159"/>
        <v>11.23</v>
      </c>
      <c r="G3393" s="450">
        <f t="shared" si="160"/>
        <v>11.23</v>
      </c>
      <c r="K3393">
        <v>11.23</v>
      </c>
      <c r="L3393">
        <v>11.23</v>
      </c>
      <c r="N3393">
        <v>12.17</v>
      </c>
      <c r="O3393">
        <v>12.17</v>
      </c>
    </row>
    <row r="3394" spans="1:15">
      <c r="A3394" s="447">
        <v>10850</v>
      </c>
      <c r="B3394" s="448" t="s">
        <v>4105</v>
      </c>
      <c r="C3394" s="447" t="s">
        <v>950</v>
      </c>
      <c r="D3394" s="449">
        <f t="shared" si="158"/>
        <v>64.8</v>
      </c>
      <c r="E3394" s="450"/>
      <c r="F3394" s="450">
        <f t="shared" si="159"/>
        <v>64.8</v>
      </c>
      <c r="G3394" s="450">
        <f t="shared" si="160"/>
        <v>64.8</v>
      </c>
      <c r="N3394">
        <v>64.8</v>
      </c>
      <c r="O3394">
        <v>64.8</v>
      </c>
    </row>
    <row r="3395" spans="1:15" ht="43.2">
      <c r="A3395" s="452">
        <v>42438</v>
      </c>
      <c r="B3395" s="453" t="s">
        <v>4106</v>
      </c>
      <c r="C3395" s="452" t="s">
        <v>950</v>
      </c>
      <c r="D3395" s="454">
        <f t="shared" ref="D3395:D3458" si="161">IF($I$2=$G$1,G3395,F3395)</f>
        <v>2090.75</v>
      </c>
      <c r="E3395" s="450"/>
      <c r="F3395" s="450">
        <f t="shared" si="159"/>
        <v>2090.75</v>
      </c>
      <c r="G3395" s="450">
        <f t="shared" si="160"/>
        <v>2090.75</v>
      </c>
      <c r="N3395">
        <v>2090.75</v>
      </c>
      <c r="O3395">
        <v>2090.75</v>
      </c>
    </row>
    <row r="3396" spans="1:15">
      <c r="A3396" s="447">
        <v>4792</v>
      </c>
      <c r="B3396" s="448" t="s">
        <v>4107</v>
      </c>
      <c r="C3396" s="447" t="s">
        <v>49</v>
      </c>
      <c r="D3396" s="449">
        <f t="shared" si="161"/>
        <v>195.35</v>
      </c>
      <c r="E3396" s="450"/>
      <c r="F3396" s="450">
        <f t="shared" si="159"/>
        <v>195.35</v>
      </c>
      <c r="G3396" s="450">
        <f t="shared" si="160"/>
        <v>195.35</v>
      </c>
      <c r="K3396">
        <v>195.35</v>
      </c>
      <c r="L3396">
        <v>195.35</v>
      </c>
      <c r="N3396">
        <v>167.07</v>
      </c>
      <c r="O3396">
        <v>167.07</v>
      </c>
    </row>
    <row r="3397" spans="1:15" ht="28.8">
      <c r="A3397" s="452">
        <v>4790</v>
      </c>
      <c r="B3397" s="453" t="s">
        <v>4108</v>
      </c>
      <c r="C3397" s="452" t="s">
        <v>49</v>
      </c>
      <c r="D3397" s="454">
        <f t="shared" si="161"/>
        <v>117.45</v>
      </c>
      <c r="E3397" s="450"/>
      <c r="F3397" s="450">
        <f t="shared" si="159"/>
        <v>117.45</v>
      </c>
      <c r="G3397" s="450">
        <f t="shared" si="160"/>
        <v>117.45</v>
      </c>
      <c r="K3397">
        <v>117.45</v>
      </c>
      <c r="L3397">
        <v>117.45</v>
      </c>
      <c r="N3397">
        <v>100.45</v>
      </c>
      <c r="O3397">
        <v>100.45</v>
      </c>
    </row>
    <row r="3398" spans="1:15" ht="28.8">
      <c r="A3398" s="447">
        <v>40671</v>
      </c>
      <c r="B3398" s="448" t="s">
        <v>4109</v>
      </c>
      <c r="C3398" s="447" t="s">
        <v>49</v>
      </c>
      <c r="D3398" s="449">
        <f t="shared" si="161"/>
        <v>137.33000000000001</v>
      </c>
      <c r="E3398" s="450"/>
      <c r="F3398" s="450">
        <f t="shared" si="159"/>
        <v>137.33000000000001</v>
      </c>
      <c r="G3398" s="450">
        <f t="shared" si="160"/>
        <v>137.33000000000001</v>
      </c>
      <c r="K3398">
        <v>137.33000000000001</v>
      </c>
      <c r="L3398">
        <v>137.33000000000001</v>
      </c>
      <c r="N3398">
        <v>118.28</v>
      </c>
      <c r="O3398">
        <v>118.28</v>
      </c>
    </row>
    <row r="3399" spans="1:15">
      <c r="A3399" s="452">
        <v>7552</v>
      </c>
      <c r="B3399" s="453" t="s">
        <v>4110</v>
      </c>
      <c r="C3399" s="452" t="s">
        <v>950</v>
      </c>
      <c r="D3399" s="454">
        <f t="shared" si="161"/>
        <v>26.77</v>
      </c>
      <c r="E3399" s="450"/>
      <c r="F3399" s="450">
        <f t="shared" si="159"/>
        <v>26.77</v>
      </c>
      <c r="G3399" s="450">
        <f t="shared" si="160"/>
        <v>26.77</v>
      </c>
      <c r="K3399">
        <v>26.77</v>
      </c>
      <c r="L3399">
        <v>26.77</v>
      </c>
      <c r="N3399">
        <v>23.6</v>
      </c>
      <c r="O3399">
        <v>23.6</v>
      </c>
    </row>
    <row r="3400" spans="1:15">
      <c r="A3400" s="447">
        <v>4893</v>
      </c>
      <c r="B3400" s="448" t="s">
        <v>4111</v>
      </c>
      <c r="C3400" s="447" t="s">
        <v>950</v>
      </c>
      <c r="D3400" s="449">
        <f t="shared" si="161"/>
        <v>11.44</v>
      </c>
      <c r="E3400" s="450"/>
      <c r="F3400" s="450">
        <f t="shared" si="159"/>
        <v>11.44</v>
      </c>
      <c r="G3400" s="450">
        <f t="shared" si="160"/>
        <v>11.44</v>
      </c>
      <c r="K3400">
        <v>11.44</v>
      </c>
      <c r="L3400">
        <v>11.44</v>
      </c>
      <c r="N3400">
        <v>14.7</v>
      </c>
      <c r="O3400">
        <v>14.7</v>
      </c>
    </row>
    <row r="3401" spans="1:15">
      <c r="A3401" s="452">
        <v>4894</v>
      </c>
      <c r="B3401" s="453" t="s">
        <v>4112</v>
      </c>
      <c r="C3401" s="452" t="s">
        <v>950</v>
      </c>
      <c r="D3401" s="454">
        <f t="shared" si="161"/>
        <v>9.81</v>
      </c>
      <c r="E3401" s="450"/>
      <c r="F3401" s="450">
        <f t="shared" si="159"/>
        <v>9.81</v>
      </c>
      <c r="G3401" s="450">
        <f t="shared" si="160"/>
        <v>9.81</v>
      </c>
      <c r="K3401">
        <v>9.81</v>
      </c>
      <c r="L3401">
        <v>9.81</v>
      </c>
      <c r="N3401">
        <v>12.61</v>
      </c>
      <c r="O3401">
        <v>12.61</v>
      </c>
    </row>
    <row r="3402" spans="1:15">
      <c r="A3402" s="447">
        <v>4890</v>
      </c>
      <c r="B3402" s="448" t="s">
        <v>4113</v>
      </c>
      <c r="C3402" s="447" t="s">
        <v>950</v>
      </c>
      <c r="D3402" s="449">
        <f t="shared" si="161"/>
        <v>6.28</v>
      </c>
      <c r="E3402" s="450"/>
      <c r="F3402" s="450">
        <f t="shared" si="159"/>
        <v>6.28</v>
      </c>
      <c r="G3402" s="450">
        <f t="shared" si="160"/>
        <v>6.28</v>
      </c>
      <c r="K3402">
        <v>6.28</v>
      </c>
      <c r="L3402">
        <v>6.28</v>
      </c>
      <c r="N3402">
        <v>8.07</v>
      </c>
      <c r="O3402">
        <v>8.07</v>
      </c>
    </row>
    <row r="3403" spans="1:15">
      <c r="A3403" s="452">
        <v>4888</v>
      </c>
      <c r="B3403" s="453" t="s">
        <v>4114</v>
      </c>
      <c r="C3403" s="452" t="s">
        <v>950</v>
      </c>
      <c r="D3403" s="454">
        <f t="shared" si="161"/>
        <v>3.34</v>
      </c>
      <c r="E3403" s="450"/>
      <c r="F3403" s="450">
        <f t="shared" si="159"/>
        <v>3.34</v>
      </c>
      <c r="G3403" s="450">
        <f t="shared" si="160"/>
        <v>3.34</v>
      </c>
      <c r="K3403">
        <v>3.34</v>
      </c>
      <c r="L3403">
        <v>3.34</v>
      </c>
      <c r="N3403">
        <v>4.29</v>
      </c>
      <c r="O3403">
        <v>4.29</v>
      </c>
    </row>
    <row r="3404" spans="1:15">
      <c r="A3404" s="447">
        <v>12411</v>
      </c>
      <c r="B3404" s="448" t="s">
        <v>4115</v>
      </c>
      <c r="C3404" s="447" t="s">
        <v>950</v>
      </c>
      <c r="D3404" s="449">
        <f t="shared" si="161"/>
        <v>33.83</v>
      </c>
      <c r="E3404" s="450"/>
      <c r="F3404" s="450">
        <f t="shared" si="159"/>
        <v>33.83</v>
      </c>
      <c r="G3404" s="450">
        <f t="shared" si="160"/>
        <v>33.83</v>
      </c>
      <c r="K3404">
        <v>33.83</v>
      </c>
      <c r="L3404">
        <v>33.83</v>
      </c>
      <c r="N3404">
        <v>43.46</v>
      </c>
      <c r="O3404">
        <v>43.46</v>
      </c>
    </row>
    <row r="3405" spans="1:15">
      <c r="A3405" s="452">
        <v>4891</v>
      </c>
      <c r="B3405" s="453" t="s">
        <v>4116</v>
      </c>
      <c r="C3405" s="452" t="s">
        <v>950</v>
      </c>
      <c r="D3405" s="454">
        <f t="shared" si="161"/>
        <v>16.91</v>
      </c>
      <c r="E3405" s="450"/>
      <c r="F3405" s="450">
        <f t="shared" si="159"/>
        <v>16.91</v>
      </c>
      <c r="G3405" s="450">
        <f t="shared" si="160"/>
        <v>16.91</v>
      </c>
      <c r="K3405">
        <v>16.91</v>
      </c>
      <c r="L3405">
        <v>16.91</v>
      </c>
      <c r="N3405">
        <v>21.73</v>
      </c>
      <c r="O3405">
        <v>21.73</v>
      </c>
    </row>
    <row r="3406" spans="1:15">
      <c r="A3406" s="447">
        <v>4892</v>
      </c>
      <c r="B3406" s="448" t="s">
        <v>4117</v>
      </c>
      <c r="C3406" s="447" t="s">
        <v>950</v>
      </c>
      <c r="D3406" s="449">
        <f t="shared" si="161"/>
        <v>47.37</v>
      </c>
      <c r="E3406" s="450"/>
      <c r="F3406" s="450">
        <f t="shared" si="159"/>
        <v>47.37</v>
      </c>
      <c r="G3406" s="450">
        <f t="shared" si="160"/>
        <v>47.37</v>
      </c>
      <c r="K3406">
        <v>47.37</v>
      </c>
      <c r="L3406">
        <v>47.37</v>
      </c>
      <c r="N3406">
        <v>60.85</v>
      </c>
      <c r="O3406">
        <v>60.85</v>
      </c>
    </row>
    <row r="3407" spans="1:15">
      <c r="A3407" s="452">
        <v>4889</v>
      </c>
      <c r="B3407" s="453" t="s">
        <v>4118</v>
      </c>
      <c r="C3407" s="452" t="s">
        <v>950</v>
      </c>
      <c r="D3407" s="454">
        <f t="shared" si="161"/>
        <v>4.5199999999999996</v>
      </c>
      <c r="E3407" s="450"/>
      <c r="F3407" s="450">
        <f t="shared" si="159"/>
        <v>4.5199999999999996</v>
      </c>
      <c r="G3407" s="450">
        <f t="shared" si="160"/>
        <v>4.5199999999999996</v>
      </c>
      <c r="K3407">
        <v>4.5199999999999996</v>
      </c>
      <c r="L3407">
        <v>4.5199999999999996</v>
      </c>
      <c r="N3407">
        <v>5.81</v>
      </c>
      <c r="O3407">
        <v>5.81</v>
      </c>
    </row>
    <row r="3408" spans="1:15">
      <c r="A3408" s="447">
        <v>12412</v>
      </c>
      <c r="B3408" s="448" t="s">
        <v>4119</v>
      </c>
      <c r="C3408" s="447" t="s">
        <v>950</v>
      </c>
      <c r="D3408" s="449">
        <f t="shared" si="161"/>
        <v>88.04</v>
      </c>
      <c r="E3408" s="450"/>
      <c r="F3408" s="450">
        <f t="shared" si="159"/>
        <v>88.04</v>
      </c>
      <c r="G3408" s="450">
        <f t="shared" si="160"/>
        <v>88.04</v>
      </c>
      <c r="K3408">
        <v>88.04</v>
      </c>
      <c r="L3408">
        <v>88.04</v>
      </c>
      <c r="N3408">
        <v>113.09</v>
      </c>
      <c r="O3408">
        <v>113.09</v>
      </c>
    </row>
    <row r="3409" spans="1:15">
      <c r="A3409" s="452">
        <v>4907</v>
      </c>
      <c r="B3409" s="453" t="s">
        <v>4120</v>
      </c>
      <c r="C3409" s="452" t="s">
        <v>950</v>
      </c>
      <c r="D3409" s="454">
        <f t="shared" si="161"/>
        <v>23.6</v>
      </c>
      <c r="E3409" s="450"/>
      <c r="F3409" s="450">
        <f t="shared" si="159"/>
        <v>23.6</v>
      </c>
      <c r="G3409" s="450">
        <f t="shared" si="160"/>
        <v>23.6</v>
      </c>
      <c r="K3409">
        <v>23.6</v>
      </c>
      <c r="L3409">
        <v>23.6</v>
      </c>
      <c r="N3409">
        <v>25.48</v>
      </c>
      <c r="O3409">
        <v>25.48</v>
      </c>
    </row>
    <row r="3410" spans="1:15">
      <c r="A3410" s="447">
        <v>4902</v>
      </c>
      <c r="B3410" s="448" t="s">
        <v>4121</v>
      </c>
      <c r="C3410" s="447" t="s">
        <v>950</v>
      </c>
      <c r="D3410" s="449">
        <f t="shared" si="161"/>
        <v>61.23</v>
      </c>
      <c r="E3410" s="450"/>
      <c r="F3410" s="450">
        <f t="shared" si="159"/>
        <v>61.23</v>
      </c>
      <c r="G3410" s="450">
        <f t="shared" si="160"/>
        <v>61.23</v>
      </c>
      <c r="K3410">
        <v>61.23</v>
      </c>
      <c r="L3410">
        <v>61.23</v>
      </c>
      <c r="N3410">
        <v>66.08</v>
      </c>
      <c r="O3410">
        <v>66.08</v>
      </c>
    </row>
    <row r="3411" spans="1:15">
      <c r="A3411" s="452">
        <v>4741</v>
      </c>
      <c r="B3411" s="453" t="s">
        <v>4122</v>
      </c>
      <c r="C3411" s="452" t="s">
        <v>1096</v>
      </c>
      <c r="D3411" s="454">
        <f t="shared" si="161"/>
        <v>166.79</v>
      </c>
      <c r="E3411" s="450"/>
      <c r="F3411" s="450">
        <f t="shared" si="159"/>
        <v>166.79</v>
      </c>
      <c r="G3411" s="450">
        <f t="shared" si="160"/>
        <v>166.79</v>
      </c>
      <c r="K3411">
        <v>166.79</v>
      </c>
      <c r="L3411">
        <v>166.79</v>
      </c>
      <c r="N3411">
        <v>73.47</v>
      </c>
      <c r="O3411">
        <v>73.47</v>
      </c>
    </row>
    <row r="3412" spans="1:15">
      <c r="A3412" s="447">
        <v>4752</v>
      </c>
      <c r="B3412" s="448" t="s">
        <v>4123</v>
      </c>
      <c r="C3412" s="447" t="s">
        <v>1098</v>
      </c>
      <c r="D3412" s="449">
        <f t="shared" si="161"/>
        <v>18.41</v>
      </c>
      <c r="E3412" s="450"/>
      <c r="F3412" s="450">
        <f t="shared" si="159"/>
        <v>17.12</v>
      </c>
      <c r="G3412" s="450">
        <f t="shared" si="160"/>
        <v>18.41</v>
      </c>
      <c r="K3412">
        <v>17.12</v>
      </c>
      <c r="L3412">
        <v>18.41</v>
      </c>
      <c r="N3412">
        <v>24.52</v>
      </c>
      <c r="O3412">
        <v>26.48</v>
      </c>
    </row>
    <row r="3413" spans="1:15">
      <c r="A3413" s="452">
        <v>41091</v>
      </c>
      <c r="B3413" s="453" t="s">
        <v>4124</v>
      </c>
      <c r="C3413" s="452" t="s">
        <v>1100</v>
      </c>
      <c r="D3413" s="454">
        <f t="shared" si="161"/>
        <v>3314.2</v>
      </c>
      <c r="E3413" s="450"/>
      <c r="F3413" s="450">
        <f t="shared" si="159"/>
        <v>3081.18</v>
      </c>
      <c r="G3413" s="450">
        <f t="shared" si="160"/>
        <v>3314.2</v>
      </c>
      <c r="K3413">
        <v>3081.18</v>
      </c>
      <c r="L3413">
        <v>3314.2</v>
      </c>
      <c r="N3413">
        <v>4297.6899999999996</v>
      </c>
      <c r="O3413">
        <v>4641.22</v>
      </c>
    </row>
    <row r="3414" spans="1:15" ht="28.8">
      <c r="A3414" s="447">
        <v>13954</v>
      </c>
      <c r="B3414" s="448" t="s">
        <v>4125</v>
      </c>
      <c r="C3414" s="447" t="s">
        <v>950</v>
      </c>
      <c r="D3414" s="449">
        <f t="shared" si="161"/>
        <v>9192.3700000000008</v>
      </c>
      <c r="E3414" s="450"/>
      <c r="F3414" s="450">
        <f t="shared" si="159"/>
        <v>9192.3700000000008</v>
      </c>
      <c r="G3414" s="450">
        <f t="shared" si="160"/>
        <v>9192.3700000000008</v>
      </c>
      <c r="N3414">
        <v>9192.3700000000008</v>
      </c>
      <c r="O3414">
        <v>9192.3700000000008</v>
      </c>
    </row>
    <row r="3415" spans="1:15">
      <c r="A3415" s="452">
        <v>3411</v>
      </c>
      <c r="B3415" s="453" t="s">
        <v>4126</v>
      </c>
      <c r="C3415" s="452" t="s">
        <v>998</v>
      </c>
      <c r="D3415" s="454">
        <f t="shared" si="161"/>
        <v>57.18</v>
      </c>
      <c r="E3415" s="450"/>
      <c r="F3415" s="450">
        <f t="shared" si="159"/>
        <v>57.18</v>
      </c>
      <c r="G3415" s="450">
        <f t="shared" si="160"/>
        <v>57.18</v>
      </c>
      <c r="N3415">
        <v>57.18</v>
      </c>
      <c r="O3415">
        <v>57.18</v>
      </c>
    </row>
    <row r="3416" spans="1:15">
      <c r="A3416" s="447">
        <v>39995</v>
      </c>
      <c r="B3416" s="448" t="s">
        <v>4127</v>
      </c>
      <c r="C3416" s="447" t="s">
        <v>1096</v>
      </c>
      <c r="D3416" s="449">
        <f t="shared" si="161"/>
        <v>439.92</v>
      </c>
      <c r="E3416" s="450"/>
      <c r="F3416" s="450">
        <f t="shared" si="159"/>
        <v>439.92</v>
      </c>
      <c r="G3416" s="450">
        <f t="shared" si="160"/>
        <v>439.92</v>
      </c>
      <c r="N3416">
        <v>439.92</v>
      </c>
      <c r="O3416">
        <v>439.92</v>
      </c>
    </row>
    <row r="3417" spans="1:15" ht="28.8">
      <c r="A3417" s="452">
        <v>11615</v>
      </c>
      <c r="B3417" s="453" t="s">
        <v>4128</v>
      </c>
      <c r="C3417" s="452" t="s">
        <v>49</v>
      </c>
      <c r="D3417" s="454">
        <f t="shared" si="161"/>
        <v>3.73</v>
      </c>
      <c r="E3417" s="450"/>
      <c r="F3417" s="450">
        <f t="shared" si="159"/>
        <v>3.73</v>
      </c>
      <c r="G3417" s="450">
        <f t="shared" si="160"/>
        <v>3.73</v>
      </c>
      <c r="N3417">
        <v>3.73</v>
      </c>
      <c r="O3417">
        <v>3.73</v>
      </c>
    </row>
    <row r="3418" spans="1:15" ht="28.8">
      <c r="A3418" s="447">
        <v>3408</v>
      </c>
      <c r="B3418" s="448" t="s">
        <v>4129</v>
      </c>
      <c r="C3418" s="447" t="s">
        <v>49</v>
      </c>
      <c r="D3418" s="449">
        <f t="shared" si="161"/>
        <v>9.91</v>
      </c>
      <c r="E3418" s="450"/>
      <c r="F3418" s="450">
        <f t="shared" si="159"/>
        <v>9.91</v>
      </c>
      <c r="G3418" s="450">
        <f t="shared" si="160"/>
        <v>9.91</v>
      </c>
      <c r="N3418">
        <v>9.91</v>
      </c>
      <c r="O3418">
        <v>9.91</v>
      </c>
    </row>
    <row r="3419" spans="1:15" ht="28.8">
      <c r="A3419" s="452">
        <v>3409</v>
      </c>
      <c r="B3419" s="453" t="s">
        <v>4130</v>
      </c>
      <c r="C3419" s="452" t="s">
        <v>49</v>
      </c>
      <c r="D3419" s="454">
        <f t="shared" si="161"/>
        <v>24.77</v>
      </c>
      <c r="E3419" s="450"/>
      <c r="F3419" s="450">
        <f t="shared" si="159"/>
        <v>24.77</v>
      </c>
      <c r="G3419" s="450">
        <f t="shared" si="160"/>
        <v>24.77</v>
      </c>
      <c r="N3419">
        <v>24.77</v>
      </c>
      <c r="O3419">
        <v>24.77</v>
      </c>
    </row>
    <row r="3420" spans="1:15">
      <c r="A3420" s="447">
        <v>11427</v>
      </c>
      <c r="B3420" s="448" t="s">
        <v>4131</v>
      </c>
      <c r="C3420" s="447" t="s">
        <v>998</v>
      </c>
      <c r="D3420" s="449">
        <f t="shared" si="161"/>
        <v>107.53</v>
      </c>
      <c r="E3420" s="450"/>
      <c r="F3420" s="450">
        <f t="shared" si="159"/>
        <v>107.53</v>
      </c>
      <c r="G3420" s="450">
        <f t="shared" si="160"/>
        <v>107.53</v>
      </c>
      <c r="N3420">
        <v>107.53</v>
      </c>
      <c r="O3420">
        <v>107.53</v>
      </c>
    </row>
    <row r="3421" spans="1:15">
      <c r="A3421" s="452">
        <v>4491</v>
      </c>
      <c r="B3421" s="453" t="s">
        <v>4132</v>
      </c>
      <c r="C3421" s="452" t="s">
        <v>994</v>
      </c>
      <c r="D3421" s="454">
        <f t="shared" si="161"/>
        <v>11.69</v>
      </c>
      <c r="E3421" s="450"/>
      <c r="F3421" s="450">
        <f t="shared" si="159"/>
        <v>11.69</v>
      </c>
      <c r="G3421" s="450">
        <f t="shared" si="160"/>
        <v>11.69</v>
      </c>
      <c r="K3421">
        <v>11.69</v>
      </c>
      <c r="L3421">
        <v>11.69</v>
      </c>
      <c r="N3421">
        <v>8.25</v>
      </c>
      <c r="O3421">
        <v>8.25</v>
      </c>
    </row>
    <row r="3422" spans="1:15" ht="28.8">
      <c r="A3422" s="447">
        <v>2745</v>
      </c>
      <c r="B3422" s="448" t="s">
        <v>4133</v>
      </c>
      <c r="C3422" s="447" t="s">
        <v>994</v>
      </c>
      <c r="D3422" s="449">
        <f t="shared" si="161"/>
        <v>4.55</v>
      </c>
      <c r="E3422" s="450"/>
      <c r="F3422" s="450">
        <f t="shared" si="159"/>
        <v>4.55</v>
      </c>
      <c r="G3422" s="450">
        <f t="shared" si="160"/>
        <v>4.55</v>
      </c>
      <c r="K3422">
        <v>4.55</v>
      </c>
      <c r="L3422">
        <v>4.55</v>
      </c>
      <c r="N3422">
        <v>3.87</v>
      </c>
      <c r="O3422">
        <v>3.87</v>
      </c>
    </row>
    <row r="3423" spans="1:15" ht="28.8">
      <c r="A3423" s="452">
        <v>14439</v>
      </c>
      <c r="B3423" s="453" t="s">
        <v>4134</v>
      </c>
      <c r="C3423" s="452" t="s">
        <v>994</v>
      </c>
      <c r="D3423" s="454">
        <f t="shared" si="161"/>
        <v>5.65</v>
      </c>
      <c r="E3423" s="450"/>
      <c r="F3423" s="450">
        <f t="shared" si="159"/>
        <v>5.65</v>
      </c>
      <c r="G3423" s="450">
        <f t="shared" si="160"/>
        <v>5.65</v>
      </c>
      <c r="K3423">
        <v>5.65</v>
      </c>
      <c r="L3423">
        <v>5.65</v>
      </c>
      <c r="N3423">
        <v>4.8</v>
      </c>
      <c r="O3423">
        <v>4.8</v>
      </c>
    </row>
    <row r="3424" spans="1:15">
      <c r="A3424" s="447">
        <v>45238</v>
      </c>
      <c r="B3424" s="448" t="s">
        <v>23789</v>
      </c>
      <c r="C3424" s="447" t="s">
        <v>950</v>
      </c>
      <c r="D3424" s="449">
        <f t="shared" si="161"/>
        <v>28.07</v>
      </c>
      <c r="E3424" s="450"/>
      <c r="F3424" s="450">
        <f t="shared" si="159"/>
        <v>28.07</v>
      </c>
      <c r="G3424" s="450">
        <f t="shared" si="160"/>
        <v>28.07</v>
      </c>
      <c r="K3424">
        <v>28.07</v>
      </c>
      <c r="L3424">
        <v>28.07</v>
      </c>
      <c r="N3424">
        <v>26.35</v>
      </c>
      <c r="O3424">
        <v>26.35</v>
      </c>
    </row>
    <row r="3425" spans="1:15" ht="28.8">
      <c r="A3425" s="452">
        <v>44496</v>
      </c>
      <c r="B3425" s="453" t="s">
        <v>23790</v>
      </c>
      <c r="C3425" s="452" t="s">
        <v>950</v>
      </c>
      <c r="D3425" s="454">
        <f t="shared" si="161"/>
        <v>191.95</v>
      </c>
      <c r="E3425" s="450"/>
      <c r="F3425" s="450">
        <f t="shared" si="159"/>
        <v>191.95</v>
      </c>
      <c r="G3425" s="450">
        <f t="shared" si="160"/>
        <v>191.95</v>
      </c>
      <c r="K3425">
        <v>191.95</v>
      </c>
      <c r="L3425">
        <v>191.95</v>
      </c>
      <c r="N3425">
        <v>180.17</v>
      </c>
      <c r="O3425">
        <v>180.17</v>
      </c>
    </row>
    <row r="3426" spans="1:15">
      <c r="A3426" s="447">
        <v>12362</v>
      </c>
      <c r="B3426" s="448" t="s">
        <v>4135</v>
      </c>
      <c r="C3426" s="447" t="s">
        <v>950</v>
      </c>
      <c r="D3426" s="449">
        <f t="shared" si="161"/>
        <v>22.75</v>
      </c>
      <c r="E3426" s="450"/>
      <c r="F3426" s="450">
        <f t="shared" ref="F3426:F3489" si="162">IF(K3426&gt;0,K3426,N3426)</f>
        <v>22.75</v>
      </c>
      <c r="G3426" s="450">
        <f t="shared" ref="G3426:G3489" si="163">IF(L3426&gt;0,L3426,O3426)</f>
        <v>22.75</v>
      </c>
      <c r="K3426">
        <v>22.75</v>
      </c>
      <c r="L3426">
        <v>22.75</v>
      </c>
      <c r="N3426">
        <v>13.04</v>
      </c>
      <c r="O3426">
        <v>13.04</v>
      </c>
    </row>
    <row r="3427" spans="1:15">
      <c r="A3427" s="452">
        <v>421</v>
      </c>
      <c r="B3427" s="453" t="s">
        <v>4136</v>
      </c>
      <c r="C3427" s="452" t="s">
        <v>950</v>
      </c>
      <c r="D3427" s="454">
        <f t="shared" si="161"/>
        <v>19.05</v>
      </c>
      <c r="E3427" s="450"/>
      <c r="F3427" s="450">
        <f t="shared" si="162"/>
        <v>19.05</v>
      </c>
      <c r="G3427" s="450">
        <f t="shared" si="163"/>
        <v>19.05</v>
      </c>
      <c r="N3427">
        <v>19.05</v>
      </c>
      <c r="O3427">
        <v>19.05</v>
      </c>
    </row>
    <row r="3428" spans="1:15">
      <c r="A3428" s="447">
        <v>14148</v>
      </c>
      <c r="B3428" s="448" t="s">
        <v>23791</v>
      </c>
      <c r="C3428" s="447" t="s">
        <v>950</v>
      </c>
      <c r="D3428" s="449">
        <f t="shared" si="161"/>
        <v>0.94</v>
      </c>
      <c r="E3428" s="450"/>
      <c r="F3428" s="450">
        <f t="shared" si="162"/>
        <v>0.94</v>
      </c>
      <c r="G3428" s="450">
        <f t="shared" si="163"/>
        <v>0.94</v>
      </c>
      <c r="N3428">
        <v>0.94</v>
      </c>
      <c r="O3428">
        <v>0.94</v>
      </c>
    </row>
    <row r="3429" spans="1:15">
      <c r="A3429" s="452">
        <v>4341</v>
      </c>
      <c r="B3429" s="453" t="s">
        <v>4137</v>
      </c>
      <c r="C3429" s="452" t="s">
        <v>950</v>
      </c>
      <c r="D3429" s="454">
        <f t="shared" si="161"/>
        <v>0.96</v>
      </c>
      <c r="E3429" s="450"/>
      <c r="F3429" s="450">
        <f t="shared" si="162"/>
        <v>0.96</v>
      </c>
      <c r="G3429" s="450">
        <f t="shared" si="163"/>
        <v>0.96</v>
      </c>
      <c r="K3429">
        <v>0.96</v>
      </c>
      <c r="L3429">
        <v>0.96</v>
      </c>
      <c r="N3429">
        <v>0.91</v>
      </c>
      <c r="O3429">
        <v>0.91</v>
      </c>
    </row>
    <row r="3430" spans="1:15">
      <c r="A3430" s="447">
        <v>4337</v>
      </c>
      <c r="B3430" s="448" t="s">
        <v>4138</v>
      </c>
      <c r="C3430" s="447" t="s">
        <v>950</v>
      </c>
      <c r="D3430" s="449">
        <f t="shared" si="161"/>
        <v>2.42</v>
      </c>
      <c r="E3430" s="450"/>
      <c r="F3430" s="450">
        <f t="shared" si="162"/>
        <v>2.42</v>
      </c>
      <c r="G3430" s="450">
        <f t="shared" si="163"/>
        <v>2.42</v>
      </c>
      <c r="K3430">
        <v>2.42</v>
      </c>
      <c r="L3430">
        <v>2.42</v>
      </c>
      <c r="N3430">
        <v>2.2999999999999998</v>
      </c>
      <c r="O3430">
        <v>2.2999999999999998</v>
      </c>
    </row>
    <row r="3431" spans="1:15">
      <c r="A3431" s="452">
        <v>11971</v>
      </c>
      <c r="B3431" s="453" t="s">
        <v>4139</v>
      </c>
      <c r="C3431" s="452" t="s">
        <v>950</v>
      </c>
      <c r="D3431" s="454">
        <f t="shared" si="161"/>
        <v>4.01</v>
      </c>
      <c r="E3431" s="450"/>
      <c r="F3431" s="450">
        <f t="shared" si="162"/>
        <v>4.01</v>
      </c>
      <c r="G3431" s="450">
        <f t="shared" si="163"/>
        <v>4.01</v>
      </c>
      <c r="K3431">
        <v>4.01</v>
      </c>
      <c r="L3431">
        <v>4.01</v>
      </c>
      <c r="N3431">
        <v>3.81</v>
      </c>
      <c r="O3431">
        <v>3.81</v>
      </c>
    </row>
    <row r="3432" spans="1:15">
      <c r="A3432" s="447">
        <v>4339</v>
      </c>
      <c r="B3432" s="448" t="s">
        <v>4140</v>
      </c>
      <c r="C3432" s="447" t="s">
        <v>950</v>
      </c>
      <c r="D3432" s="449">
        <f t="shared" si="161"/>
        <v>0.51</v>
      </c>
      <c r="E3432" s="450"/>
      <c r="F3432" s="450">
        <f t="shared" si="162"/>
        <v>0.51</v>
      </c>
      <c r="G3432" s="450">
        <f t="shared" si="163"/>
        <v>0.51</v>
      </c>
      <c r="K3432">
        <v>0.51</v>
      </c>
      <c r="L3432">
        <v>0.51</v>
      </c>
      <c r="N3432">
        <v>0.49</v>
      </c>
      <c r="O3432">
        <v>0.49</v>
      </c>
    </row>
    <row r="3433" spans="1:15">
      <c r="A3433" s="452">
        <v>39997</v>
      </c>
      <c r="B3433" s="453" t="s">
        <v>4141</v>
      </c>
      <c r="C3433" s="452" t="s">
        <v>950</v>
      </c>
      <c r="D3433" s="454">
        <f t="shared" si="161"/>
        <v>0.28000000000000003</v>
      </c>
      <c r="E3433" s="450"/>
      <c r="F3433" s="450">
        <f t="shared" si="162"/>
        <v>0.28000000000000003</v>
      </c>
      <c r="G3433" s="450">
        <f t="shared" si="163"/>
        <v>0.28000000000000003</v>
      </c>
      <c r="K3433">
        <v>0.28000000000000003</v>
      </c>
      <c r="L3433">
        <v>0.28000000000000003</v>
      </c>
      <c r="N3433">
        <v>0.27</v>
      </c>
      <c r="O3433">
        <v>0.27</v>
      </c>
    </row>
    <row r="3434" spans="1:15">
      <c r="A3434" s="447">
        <v>4342</v>
      </c>
      <c r="B3434" s="448" t="s">
        <v>4142</v>
      </c>
      <c r="C3434" s="447" t="s">
        <v>950</v>
      </c>
      <c r="D3434" s="449">
        <f t="shared" si="161"/>
        <v>0.21</v>
      </c>
      <c r="E3434" s="450"/>
      <c r="F3434" s="450">
        <f t="shared" si="162"/>
        <v>0.21</v>
      </c>
      <c r="G3434" s="450">
        <f t="shared" si="163"/>
        <v>0.21</v>
      </c>
      <c r="K3434">
        <v>0.21</v>
      </c>
      <c r="L3434">
        <v>0.21</v>
      </c>
      <c r="N3434">
        <v>0.2</v>
      </c>
      <c r="O3434">
        <v>0.2</v>
      </c>
    </row>
    <row r="3435" spans="1:15">
      <c r="A3435" s="452">
        <v>4330</v>
      </c>
      <c r="B3435" s="453" t="s">
        <v>4143</v>
      </c>
      <c r="C3435" s="452" t="s">
        <v>950</v>
      </c>
      <c r="D3435" s="454">
        <f t="shared" si="161"/>
        <v>0.14000000000000001</v>
      </c>
      <c r="E3435" s="450"/>
      <c r="F3435" s="450">
        <f t="shared" si="162"/>
        <v>0.14000000000000001</v>
      </c>
      <c r="G3435" s="450">
        <f t="shared" si="163"/>
        <v>0.14000000000000001</v>
      </c>
      <c r="K3435">
        <v>0.14000000000000001</v>
      </c>
      <c r="L3435">
        <v>0.14000000000000001</v>
      </c>
      <c r="N3435">
        <v>0.13</v>
      </c>
      <c r="O3435">
        <v>0.13</v>
      </c>
    </row>
    <row r="3436" spans="1:15">
      <c r="A3436" s="447">
        <v>4340</v>
      </c>
      <c r="B3436" s="448" t="s">
        <v>4144</v>
      </c>
      <c r="C3436" s="447" t="s">
        <v>950</v>
      </c>
      <c r="D3436" s="449">
        <f t="shared" si="161"/>
        <v>1.1200000000000001</v>
      </c>
      <c r="E3436" s="450"/>
      <c r="F3436" s="450">
        <f t="shared" si="162"/>
        <v>1.1200000000000001</v>
      </c>
      <c r="G3436" s="450">
        <f t="shared" si="163"/>
        <v>1.1200000000000001</v>
      </c>
      <c r="K3436">
        <v>1.1200000000000001</v>
      </c>
      <c r="L3436">
        <v>1.1200000000000001</v>
      </c>
      <c r="N3436">
        <v>1.06</v>
      </c>
      <c r="O3436">
        <v>1.06</v>
      </c>
    </row>
    <row r="3437" spans="1:15">
      <c r="A3437" s="452">
        <v>5088</v>
      </c>
      <c r="B3437" s="453" t="s">
        <v>4145</v>
      </c>
      <c r="C3437" s="452" t="s">
        <v>950</v>
      </c>
      <c r="D3437" s="454">
        <f t="shared" si="161"/>
        <v>8.92</v>
      </c>
      <c r="E3437" s="450"/>
      <c r="F3437" s="450">
        <f t="shared" si="162"/>
        <v>8.92</v>
      </c>
      <c r="G3437" s="450">
        <f t="shared" si="163"/>
        <v>8.92</v>
      </c>
      <c r="K3437">
        <v>8.92</v>
      </c>
      <c r="L3437">
        <v>8.92</v>
      </c>
      <c r="N3437">
        <v>6.65</v>
      </c>
      <c r="O3437">
        <v>6.65</v>
      </c>
    </row>
    <row r="3438" spans="1:15" ht="43.2">
      <c r="A3438" s="447">
        <v>11154</v>
      </c>
      <c r="B3438" s="448" t="s">
        <v>4146</v>
      </c>
      <c r="C3438" s="447" t="s">
        <v>950</v>
      </c>
      <c r="D3438" s="449">
        <f t="shared" si="161"/>
        <v>2159.66</v>
      </c>
      <c r="E3438" s="450"/>
      <c r="F3438" s="450">
        <f t="shared" si="162"/>
        <v>2159.66</v>
      </c>
      <c r="G3438" s="450">
        <f t="shared" si="163"/>
        <v>2159.66</v>
      </c>
      <c r="K3438">
        <v>2159.66</v>
      </c>
      <c r="L3438">
        <v>2159.66</v>
      </c>
      <c r="N3438">
        <v>1491.86</v>
      </c>
      <c r="O3438">
        <v>1491.86</v>
      </c>
    </row>
    <row r="3439" spans="1:15" ht="43.2">
      <c r="A3439" s="452">
        <v>4989</v>
      </c>
      <c r="B3439" s="453" t="s">
        <v>4147</v>
      </c>
      <c r="C3439" s="452" t="s">
        <v>950</v>
      </c>
      <c r="D3439" s="454">
        <f t="shared" si="161"/>
        <v>364.46</v>
      </c>
      <c r="E3439" s="450"/>
      <c r="F3439" s="450">
        <f t="shared" si="162"/>
        <v>364.46</v>
      </c>
      <c r="G3439" s="450">
        <f t="shared" si="163"/>
        <v>364.46</v>
      </c>
      <c r="N3439">
        <v>364.46</v>
      </c>
      <c r="O3439">
        <v>364.46</v>
      </c>
    </row>
    <row r="3440" spans="1:15" ht="43.2">
      <c r="A3440" s="447">
        <v>4982</v>
      </c>
      <c r="B3440" s="448" t="s">
        <v>4148</v>
      </c>
      <c r="C3440" s="447" t="s">
        <v>950</v>
      </c>
      <c r="D3440" s="449">
        <f t="shared" si="161"/>
        <v>341.84</v>
      </c>
      <c r="E3440" s="450"/>
      <c r="F3440" s="450">
        <f t="shared" si="162"/>
        <v>341.84</v>
      </c>
      <c r="G3440" s="450">
        <f t="shared" si="163"/>
        <v>341.84</v>
      </c>
      <c r="N3440">
        <v>341.84</v>
      </c>
      <c r="O3440">
        <v>341.84</v>
      </c>
    </row>
    <row r="3441" spans="1:15" ht="43.2">
      <c r="A3441" s="452">
        <v>4962</v>
      </c>
      <c r="B3441" s="453" t="s">
        <v>4149</v>
      </c>
      <c r="C3441" s="452" t="s">
        <v>950</v>
      </c>
      <c r="D3441" s="454">
        <f t="shared" si="161"/>
        <v>269.58999999999997</v>
      </c>
      <c r="E3441" s="450"/>
      <c r="F3441" s="450">
        <f t="shared" si="162"/>
        <v>269.58999999999997</v>
      </c>
      <c r="G3441" s="450">
        <f t="shared" si="163"/>
        <v>269.58999999999997</v>
      </c>
      <c r="N3441">
        <v>269.58999999999997</v>
      </c>
      <c r="O3441">
        <v>269.58999999999997</v>
      </c>
    </row>
    <row r="3442" spans="1:15" ht="43.2">
      <c r="A3442" s="447">
        <v>4981</v>
      </c>
      <c r="B3442" s="448" t="s">
        <v>4150</v>
      </c>
      <c r="C3442" s="447" t="s">
        <v>950</v>
      </c>
      <c r="D3442" s="449">
        <f t="shared" si="161"/>
        <v>240</v>
      </c>
      <c r="E3442" s="450"/>
      <c r="F3442" s="450">
        <f t="shared" si="162"/>
        <v>240</v>
      </c>
      <c r="G3442" s="450">
        <f t="shared" si="163"/>
        <v>240</v>
      </c>
      <c r="N3442">
        <v>240</v>
      </c>
      <c r="O3442">
        <v>240</v>
      </c>
    </row>
    <row r="3443" spans="1:15" ht="43.2">
      <c r="A3443" s="452">
        <v>4964</v>
      </c>
      <c r="B3443" s="453" t="s">
        <v>4151</v>
      </c>
      <c r="C3443" s="452" t="s">
        <v>950</v>
      </c>
      <c r="D3443" s="454">
        <f t="shared" si="161"/>
        <v>304.47000000000003</v>
      </c>
      <c r="E3443" s="450"/>
      <c r="F3443" s="450">
        <f t="shared" si="162"/>
        <v>304.47000000000003</v>
      </c>
      <c r="G3443" s="450">
        <f t="shared" si="163"/>
        <v>304.47000000000003</v>
      </c>
      <c r="N3443">
        <v>304.47000000000003</v>
      </c>
      <c r="O3443">
        <v>304.47000000000003</v>
      </c>
    </row>
    <row r="3444" spans="1:15" ht="43.2">
      <c r="A3444" s="447">
        <v>4992</v>
      </c>
      <c r="B3444" s="448" t="s">
        <v>4152</v>
      </c>
      <c r="C3444" s="447" t="s">
        <v>950</v>
      </c>
      <c r="D3444" s="449">
        <f t="shared" si="161"/>
        <v>297.41000000000003</v>
      </c>
      <c r="E3444" s="450"/>
      <c r="F3444" s="450">
        <f t="shared" si="162"/>
        <v>297.41000000000003</v>
      </c>
      <c r="G3444" s="450">
        <f t="shared" si="163"/>
        <v>297.41000000000003</v>
      </c>
      <c r="N3444">
        <v>297.41000000000003</v>
      </c>
      <c r="O3444">
        <v>297.41000000000003</v>
      </c>
    </row>
    <row r="3445" spans="1:15" ht="43.2">
      <c r="A3445" s="452">
        <v>4987</v>
      </c>
      <c r="B3445" s="453" t="s">
        <v>4153</v>
      </c>
      <c r="C3445" s="452" t="s">
        <v>950</v>
      </c>
      <c r="D3445" s="454">
        <f t="shared" si="161"/>
        <v>340.26</v>
      </c>
      <c r="E3445" s="450"/>
      <c r="F3445" s="450">
        <f t="shared" si="162"/>
        <v>340.26</v>
      </c>
      <c r="G3445" s="450">
        <f t="shared" si="163"/>
        <v>340.26</v>
      </c>
      <c r="N3445">
        <v>340.26</v>
      </c>
      <c r="O3445">
        <v>340.26</v>
      </c>
    </row>
    <row r="3446" spans="1:15" ht="28.8">
      <c r="A3446" s="447">
        <v>4930</v>
      </c>
      <c r="B3446" s="448" t="s">
        <v>4154</v>
      </c>
      <c r="C3446" s="447" t="s">
        <v>49</v>
      </c>
      <c r="D3446" s="449">
        <f t="shared" si="161"/>
        <v>914.76</v>
      </c>
      <c r="E3446" s="450"/>
      <c r="F3446" s="450">
        <f t="shared" si="162"/>
        <v>914.76</v>
      </c>
      <c r="G3446" s="450">
        <f t="shared" si="163"/>
        <v>914.76</v>
      </c>
      <c r="K3446">
        <v>914.76</v>
      </c>
      <c r="L3446">
        <v>914.76</v>
      </c>
      <c r="N3446">
        <v>631.9</v>
      </c>
      <c r="O3446">
        <v>631.9</v>
      </c>
    </row>
    <row r="3447" spans="1:15" ht="43.2">
      <c r="A3447" s="452">
        <v>4998</v>
      </c>
      <c r="B3447" s="453" t="s">
        <v>4155</v>
      </c>
      <c r="C3447" s="452" t="s">
        <v>49</v>
      </c>
      <c r="D3447" s="454">
        <f t="shared" si="161"/>
        <v>654.91999999999996</v>
      </c>
      <c r="E3447" s="450"/>
      <c r="F3447" s="450">
        <f t="shared" si="162"/>
        <v>654.91999999999996</v>
      </c>
      <c r="G3447" s="450">
        <f t="shared" si="163"/>
        <v>654.91999999999996</v>
      </c>
      <c r="N3447">
        <v>654.91999999999996</v>
      </c>
      <c r="O3447">
        <v>654.91999999999996</v>
      </c>
    </row>
    <row r="3448" spans="1:15" ht="43.2">
      <c r="A3448" s="447">
        <v>39021</v>
      </c>
      <c r="B3448" s="448" t="s">
        <v>4156</v>
      </c>
      <c r="C3448" s="447" t="s">
        <v>950</v>
      </c>
      <c r="D3448" s="449">
        <f t="shared" si="161"/>
        <v>972.62</v>
      </c>
      <c r="E3448" s="450"/>
      <c r="F3448" s="450">
        <f t="shared" si="162"/>
        <v>972.62</v>
      </c>
      <c r="G3448" s="450">
        <f t="shared" si="163"/>
        <v>972.62</v>
      </c>
      <c r="K3448">
        <v>972.62</v>
      </c>
      <c r="L3448">
        <v>972.62</v>
      </c>
      <c r="N3448">
        <v>671.87</v>
      </c>
      <c r="O3448">
        <v>671.87</v>
      </c>
    </row>
    <row r="3449" spans="1:15" ht="28.8">
      <c r="A3449" s="452">
        <v>39022</v>
      </c>
      <c r="B3449" s="453" t="s">
        <v>4157</v>
      </c>
      <c r="C3449" s="452" t="s">
        <v>950</v>
      </c>
      <c r="D3449" s="454">
        <f t="shared" si="161"/>
        <v>871.2</v>
      </c>
      <c r="E3449" s="450"/>
      <c r="F3449" s="450">
        <f t="shared" si="162"/>
        <v>871.2</v>
      </c>
      <c r="G3449" s="450">
        <f t="shared" si="163"/>
        <v>871.2</v>
      </c>
      <c r="K3449">
        <v>871.2</v>
      </c>
      <c r="L3449">
        <v>871.2</v>
      </c>
      <c r="N3449">
        <v>601.80999999999995</v>
      </c>
      <c r="O3449">
        <v>601.80999999999995</v>
      </c>
    </row>
    <row r="3450" spans="1:15" ht="28.8">
      <c r="A3450" s="447">
        <v>39024</v>
      </c>
      <c r="B3450" s="448" t="s">
        <v>4158</v>
      </c>
      <c r="C3450" s="447" t="s">
        <v>950</v>
      </c>
      <c r="D3450" s="449">
        <f t="shared" si="161"/>
        <v>810.46</v>
      </c>
      <c r="E3450" s="450"/>
      <c r="F3450" s="450">
        <f t="shared" si="162"/>
        <v>810.46</v>
      </c>
      <c r="G3450" s="450">
        <f t="shared" si="163"/>
        <v>810.46</v>
      </c>
      <c r="N3450">
        <v>810.46</v>
      </c>
      <c r="O3450">
        <v>810.46</v>
      </c>
    </row>
    <row r="3451" spans="1:15" ht="28.8">
      <c r="A3451" s="452">
        <v>4914</v>
      </c>
      <c r="B3451" s="453" t="s">
        <v>4159</v>
      </c>
      <c r="C3451" s="452" t="s">
        <v>49</v>
      </c>
      <c r="D3451" s="454">
        <f t="shared" si="161"/>
        <v>657.14</v>
      </c>
      <c r="E3451" s="450"/>
      <c r="F3451" s="450">
        <f t="shared" si="162"/>
        <v>657.14</v>
      </c>
      <c r="G3451" s="450">
        <f t="shared" si="163"/>
        <v>657.14</v>
      </c>
      <c r="N3451">
        <v>657.14</v>
      </c>
      <c r="O3451">
        <v>657.14</v>
      </c>
    </row>
    <row r="3452" spans="1:15" ht="28.8">
      <c r="A3452" s="447">
        <v>4917</v>
      </c>
      <c r="B3452" s="448" t="s">
        <v>4160</v>
      </c>
      <c r="C3452" s="447" t="s">
        <v>49</v>
      </c>
      <c r="D3452" s="449">
        <f t="shared" si="161"/>
        <v>453.83</v>
      </c>
      <c r="E3452" s="450"/>
      <c r="F3452" s="450">
        <f t="shared" si="162"/>
        <v>453.83</v>
      </c>
      <c r="G3452" s="450">
        <f t="shared" si="163"/>
        <v>453.83</v>
      </c>
      <c r="N3452">
        <v>453.83</v>
      </c>
      <c r="O3452">
        <v>453.83</v>
      </c>
    </row>
    <row r="3453" spans="1:15" ht="28.8">
      <c r="A3453" s="452">
        <v>39025</v>
      </c>
      <c r="B3453" s="453" t="s">
        <v>4161</v>
      </c>
      <c r="C3453" s="452" t="s">
        <v>950</v>
      </c>
      <c r="D3453" s="454">
        <f t="shared" si="161"/>
        <v>831.05</v>
      </c>
      <c r="E3453" s="450"/>
      <c r="F3453" s="450">
        <f t="shared" si="162"/>
        <v>831.05</v>
      </c>
      <c r="G3453" s="450">
        <f t="shared" si="163"/>
        <v>831.05</v>
      </c>
      <c r="N3453">
        <v>831.05</v>
      </c>
      <c r="O3453">
        <v>831.05</v>
      </c>
    </row>
    <row r="3454" spans="1:15" ht="28.8">
      <c r="A3454" s="447">
        <v>4922</v>
      </c>
      <c r="B3454" s="448" t="s">
        <v>4162</v>
      </c>
      <c r="C3454" s="447" t="s">
        <v>49</v>
      </c>
      <c r="D3454" s="449">
        <f t="shared" si="161"/>
        <v>420.97</v>
      </c>
      <c r="E3454" s="450"/>
      <c r="F3454" s="450">
        <f t="shared" si="162"/>
        <v>420.97</v>
      </c>
      <c r="G3454" s="450">
        <f t="shared" si="163"/>
        <v>420.97</v>
      </c>
      <c r="N3454">
        <v>420.97</v>
      </c>
      <c r="O3454">
        <v>420.97</v>
      </c>
    </row>
    <row r="3455" spans="1:15" ht="28.8">
      <c r="A3455" s="452">
        <v>4911</v>
      </c>
      <c r="B3455" s="453" t="s">
        <v>4163</v>
      </c>
      <c r="C3455" s="452" t="s">
        <v>49</v>
      </c>
      <c r="D3455" s="454">
        <f t="shared" si="161"/>
        <v>344.4</v>
      </c>
      <c r="E3455" s="450"/>
      <c r="F3455" s="450">
        <f t="shared" si="162"/>
        <v>344.4</v>
      </c>
      <c r="G3455" s="450">
        <f t="shared" si="163"/>
        <v>344.4</v>
      </c>
      <c r="K3455">
        <v>344.4</v>
      </c>
      <c r="L3455">
        <v>344.4</v>
      </c>
      <c r="N3455">
        <v>291.2</v>
      </c>
      <c r="O3455">
        <v>291.2</v>
      </c>
    </row>
    <row r="3456" spans="1:15" ht="28.8">
      <c r="A3456" s="447">
        <v>37518</v>
      </c>
      <c r="B3456" s="448" t="s">
        <v>4164</v>
      </c>
      <c r="C3456" s="447" t="s">
        <v>49</v>
      </c>
      <c r="D3456" s="449">
        <f t="shared" si="161"/>
        <v>559.65</v>
      </c>
      <c r="E3456" s="450"/>
      <c r="F3456" s="450">
        <f t="shared" si="162"/>
        <v>559.65</v>
      </c>
      <c r="G3456" s="450">
        <f t="shared" si="163"/>
        <v>559.65</v>
      </c>
      <c r="K3456">
        <v>559.65</v>
      </c>
      <c r="L3456">
        <v>559.65</v>
      </c>
      <c r="N3456">
        <v>473.2</v>
      </c>
      <c r="O3456">
        <v>473.2</v>
      </c>
    </row>
    <row r="3457" spans="1:15" ht="28.8">
      <c r="A3457" s="452">
        <v>4910</v>
      </c>
      <c r="B3457" s="453" t="s">
        <v>4165</v>
      </c>
      <c r="C3457" s="452" t="s">
        <v>49</v>
      </c>
      <c r="D3457" s="454">
        <f t="shared" si="161"/>
        <v>471.79</v>
      </c>
      <c r="E3457" s="450"/>
      <c r="F3457" s="450">
        <f t="shared" si="162"/>
        <v>471.79</v>
      </c>
      <c r="G3457" s="450">
        <f t="shared" si="163"/>
        <v>471.79</v>
      </c>
      <c r="K3457">
        <v>471.79</v>
      </c>
      <c r="L3457">
        <v>471.79</v>
      </c>
      <c r="N3457">
        <v>398.91</v>
      </c>
      <c r="O3457">
        <v>398.91</v>
      </c>
    </row>
    <row r="3458" spans="1:15" ht="28.8">
      <c r="A3458" s="447">
        <v>4943</v>
      </c>
      <c r="B3458" s="448" t="s">
        <v>4166</v>
      </c>
      <c r="C3458" s="447" t="s">
        <v>49</v>
      </c>
      <c r="D3458" s="449">
        <f t="shared" si="161"/>
        <v>702.85</v>
      </c>
      <c r="E3458" s="450"/>
      <c r="F3458" s="450">
        <f t="shared" si="162"/>
        <v>702.85</v>
      </c>
      <c r="G3458" s="450">
        <f t="shared" si="163"/>
        <v>702.85</v>
      </c>
      <c r="K3458">
        <v>702.85</v>
      </c>
      <c r="L3458">
        <v>702.85</v>
      </c>
      <c r="N3458">
        <v>594.28</v>
      </c>
      <c r="O3458">
        <v>594.28</v>
      </c>
    </row>
    <row r="3459" spans="1:15" ht="28.8">
      <c r="A3459" s="452">
        <v>5002</v>
      </c>
      <c r="B3459" s="453" t="s">
        <v>4167</v>
      </c>
      <c r="C3459" s="452" t="s">
        <v>49</v>
      </c>
      <c r="D3459" s="454">
        <f t="shared" ref="D3459:D3522" si="164">IF($I$2=$G$1,G3459,F3459)</f>
        <v>477.42</v>
      </c>
      <c r="E3459" s="450"/>
      <c r="F3459" s="450">
        <f t="shared" si="162"/>
        <v>477.42</v>
      </c>
      <c r="G3459" s="450">
        <f t="shared" si="163"/>
        <v>477.42</v>
      </c>
      <c r="N3459">
        <v>477.42</v>
      </c>
      <c r="O3459">
        <v>477.42</v>
      </c>
    </row>
    <row r="3460" spans="1:15">
      <c r="A3460" s="447">
        <v>4977</v>
      </c>
      <c r="B3460" s="448" t="s">
        <v>4168</v>
      </c>
      <c r="C3460" s="447" t="s">
        <v>49</v>
      </c>
      <c r="D3460" s="449">
        <f t="shared" si="164"/>
        <v>322.27999999999997</v>
      </c>
      <c r="E3460" s="450"/>
      <c r="F3460" s="450">
        <f t="shared" si="162"/>
        <v>322.27999999999997</v>
      </c>
      <c r="G3460" s="450">
        <f t="shared" si="163"/>
        <v>322.27999999999997</v>
      </c>
      <c r="N3460">
        <v>322.27999999999997</v>
      </c>
      <c r="O3460">
        <v>322.27999999999997</v>
      </c>
    </row>
    <row r="3461" spans="1:15" ht="28.8">
      <c r="A3461" s="452">
        <v>11364</v>
      </c>
      <c r="B3461" s="453" t="s">
        <v>4169</v>
      </c>
      <c r="C3461" s="452" t="s">
        <v>950</v>
      </c>
      <c r="D3461" s="454">
        <f t="shared" si="164"/>
        <v>206.18</v>
      </c>
      <c r="E3461" s="450"/>
      <c r="F3461" s="450">
        <f t="shared" si="162"/>
        <v>206.18</v>
      </c>
      <c r="G3461" s="450">
        <f t="shared" si="163"/>
        <v>206.18</v>
      </c>
      <c r="N3461">
        <v>206.18</v>
      </c>
      <c r="O3461">
        <v>206.18</v>
      </c>
    </row>
    <row r="3462" spans="1:15" ht="28.8">
      <c r="A3462" s="447">
        <v>11365</v>
      </c>
      <c r="B3462" s="448" t="s">
        <v>4170</v>
      </c>
      <c r="C3462" s="447" t="s">
        <v>950</v>
      </c>
      <c r="D3462" s="449">
        <f t="shared" si="164"/>
        <v>213.96</v>
      </c>
      <c r="E3462" s="450"/>
      <c r="F3462" s="450">
        <f t="shared" si="162"/>
        <v>213.96</v>
      </c>
      <c r="G3462" s="450">
        <f t="shared" si="163"/>
        <v>213.96</v>
      </c>
      <c r="N3462">
        <v>213.96</v>
      </c>
      <c r="O3462">
        <v>213.96</v>
      </c>
    </row>
    <row r="3463" spans="1:15" ht="28.8">
      <c r="A3463" s="452">
        <v>11366</v>
      </c>
      <c r="B3463" s="453" t="s">
        <v>4171</v>
      </c>
      <c r="C3463" s="452" t="s">
        <v>950</v>
      </c>
      <c r="D3463" s="454">
        <f t="shared" si="164"/>
        <v>227.44</v>
      </c>
      <c r="E3463" s="450"/>
      <c r="F3463" s="450">
        <f t="shared" si="162"/>
        <v>227.44</v>
      </c>
      <c r="G3463" s="450">
        <f t="shared" si="163"/>
        <v>227.44</v>
      </c>
      <c r="N3463">
        <v>227.44</v>
      </c>
      <c r="O3463">
        <v>227.44</v>
      </c>
    </row>
    <row r="3464" spans="1:15" ht="28.8">
      <c r="A3464" s="447">
        <v>43777</v>
      </c>
      <c r="B3464" s="448" t="s">
        <v>4172</v>
      </c>
      <c r="C3464" s="447" t="s">
        <v>950</v>
      </c>
      <c r="D3464" s="449">
        <f t="shared" si="164"/>
        <v>267.17</v>
      </c>
      <c r="E3464" s="450"/>
      <c r="F3464" s="450">
        <f t="shared" si="162"/>
        <v>267.17</v>
      </c>
      <c r="G3464" s="450">
        <f t="shared" si="163"/>
        <v>267.17</v>
      </c>
      <c r="N3464">
        <v>267.17</v>
      </c>
      <c r="O3464">
        <v>267.17</v>
      </c>
    </row>
    <row r="3465" spans="1:15" ht="43.2">
      <c r="A3465" s="452">
        <v>20322</v>
      </c>
      <c r="B3465" s="453" t="s">
        <v>4173</v>
      </c>
      <c r="C3465" s="452" t="s">
        <v>950</v>
      </c>
      <c r="D3465" s="454">
        <f t="shared" si="164"/>
        <v>248.01</v>
      </c>
      <c r="E3465" s="450"/>
      <c r="F3465" s="450">
        <f t="shared" si="162"/>
        <v>248.01</v>
      </c>
      <c r="G3465" s="450">
        <f t="shared" si="163"/>
        <v>248.01</v>
      </c>
      <c r="N3465">
        <v>248.01</v>
      </c>
      <c r="O3465">
        <v>248.01</v>
      </c>
    </row>
    <row r="3466" spans="1:15" ht="43.2">
      <c r="A3466" s="447">
        <v>10553</v>
      </c>
      <c r="B3466" s="448" t="s">
        <v>4174</v>
      </c>
      <c r="C3466" s="447" t="s">
        <v>950</v>
      </c>
      <c r="D3466" s="449">
        <f t="shared" si="164"/>
        <v>225.19</v>
      </c>
      <c r="E3466" s="450"/>
      <c r="F3466" s="450">
        <f t="shared" si="162"/>
        <v>225.19</v>
      </c>
      <c r="G3466" s="450">
        <f t="shared" si="163"/>
        <v>225.19</v>
      </c>
      <c r="N3466">
        <v>225.19</v>
      </c>
      <c r="O3466">
        <v>225.19</v>
      </c>
    </row>
    <row r="3467" spans="1:15" ht="43.2">
      <c r="A3467" s="452">
        <v>5020</v>
      </c>
      <c r="B3467" s="453" t="s">
        <v>4175</v>
      </c>
      <c r="C3467" s="452" t="s">
        <v>950</v>
      </c>
      <c r="D3467" s="454">
        <f t="shared" si="164"/>
        <v>237.42</v>
      </c>
      <c r="E3467" s="450"/>
      <c r="F3467" s="450">
        <f t="shared" si="162"/>
        <v>237.42</v>
      </c>
      <c r="G3467" s="450">
        <f t="shared" si="163"/>
        <v>237.42</v>
      </c>
      <c r="N3467">
        <v>237.42</v>
      </c>
      <c r="O3467">
        <v>237.42</v>
      </c>
    </row>
    <row r="3468" spans="1:15" ht="43.2">
      <c r="A3468" s="447">
        <v>10554</v>
      </c>
      <c r="B3468" s="448" t="s">
        <v>4176</v>
      </c>
      <c r="C3468" s="447" t="s">
        <v>950</v>
      </c>
      <c r="D3468" s="449">
        <f t="shared" si="164"/>
        <v>227.19</v>
      </c>
      <c r="E3468" s="450"/>
      <c r="F3468" s="450">
        <f t="shared" si="162"/>
        <v>227.19</v>
      </c>
      <c r="G3468" s="450">
        <f t="shared" si="163"/>
        <v>227.19</v>
      </c>
      <c r="N3468">
        <v>227.19</v>
      </c>
      <c r="O3468">
        <v>227.19</v>
      </c>
    </row>
    <row r="3469" spans="1:15" ht="43.2">
      <c r="A3469" s="452">
        <v>10555</v>
      </c>
      <c r="B3469" s="453" t="s">
        <v>4177</v>
      </c>
      <c r="C3469" s="452" t="s">
        <v>950</v>
      </c>
      <c r="D3469" s="454">
        <f t="shared" si="164"/>
        <v>247.76</v>
      </c>
      <c r="E3469" s="450"/>
      <c r="F3469" s="450">
        <f t="shared" si="162"/>
        <v>247.76</v>
      </c>
      <c r="G3469" s="450">
        <f t="shared" si="163"/>
        <v>247.76</v>
      </c>
      <c r="N3469">
        <v>247.76</v>
      </c>
      <c r="O3469">
        <v>247.76</v>
      </c>
    </row>
    <row r="3470" spans="1:15" ht="43.2">
      <c r="A3470" s="447">
        <v>10556</v>
      </c>
      <c r="B3470" s="448" t="s">
        <v>4178</v>
      </c>
      <c r="C3470" s="447" t="s">
        <v>950</v>
      </c>
      <c r="D3470" s="449">
        <f t="shared" si="164"/>
        <v>329.42</v>
      </c>
      <c r="E3470" s="450"/>
      <c r="F3470" s="450">
        <f t="shared" si="162"/>
        <v>329.42</v>
      </c>
      <c r="G3470" s="450">
        <f t="shared" si="163"/>
        <v>329.42</v>
      </c>
      <c r="N3470">
        <v>329.42</v>
      </c>
      <c r="O3470">
        <v>329.42</v>
      </c>
    </row>
    <row r="3471" spans="1:15" ht="43.2">
      <c r="A3471" s="452">
        <v>39502</v>
      </c>
      <c r="B3471" s="453" t="s">
        <v>4179</v>
      </c>
      <c r="C3471" s="452" t="s">
        <v>950</v>
      </c>
      <c r="D3471" s="454">
        <f t="shared" si="164"/>
        <v>462.58</v>
      </c>
      <c r="E3471" s="450"/>
      <c r="F3471" s="450">
        <f t="shared" si="162"/>
        <v>462.58</v>
      </c>
      <c r="G3471" s="450">
        <f t="shared" si="163"/>
        <v>462.58</v>
      </c>
      <c r="N3471">
        <v>462.58</v>
      </c>
      <c r="O3471">
        <v>462.58</v>
      </c>
    </row>
    <row r="3472" spans="1:15" ht="28.8">
      <c r="A3472" s="447">
        <v>39504</v>
      </c>
      <c r="B3472" s="448" t="s">
        <v>4180</v>
      </c>
      <c r="C3472" s="447" t="s">
        <v>950</v>
      </c>
      <c r="D3472" s="449">
        <f t="shared" si="164"/>
        <v>511.53</v>
      </c>
      <c r="E3472" s="450"/>
      <c r="F3472" s="450">
        <f t="shared" si="162"/>
        <v>511.53</v>
      </c>
      <c r="G3472" s="450">
        <f t="shared" si="163"/>
        <v>511.53</v>
      </c>
      <c r="N3472">
        <v>511.53</v>
      </c>
      <c r="O3472">
        <v>511.53</v>
      </c>
    </row>
    <row r="3473" spans="1:15" ht="43.2">
      <c r="A3473" s="452">
        <v>39503</v>
      </c>
      <c r="B3473" s="453" t="s">
        <v>4181</v>
      </c>
      <c r="C3473" s="452" t="s">
        <v>950</v>
      </c>
      <c r="D3473" s="454">
        <f t="shared" si="164"/>
        <v>538.37</v>
      </c>
      <c r="E3473" s="450"/>
      <c r="F3473" s="450">
        <f t="shared" si="162"/>
        <v>538.37</v>
      </c>
      <c r="G3473" s="450">
        <f t="shared" si="163"/>
        <v>538.37</v>
      </c>
      <c r="N3473">
        <v>538.37</v>
      </c>
      <c r="O3473">
        <v>538.37</v>
      </c>
    </row>
    <row r="3474" spans="1:15" ht="28.8">
      <c r="A3474" s="447">
        <v>39505</v>
      </c>
      <c r="B3474" s="448" t="s">
        <v>4182</v>
      </c>
      <c r="C3474" s="447" t="s">
        <v>950</v>
      </c>
      <c r="D3474" s="449">
        <f t="shared" si="164"/>
        <v>580.16999999999996</v>
      </c>
      <c r="E3474" s="450"/>
      <c r="F3474" s="450">
        <f t="shared" si="162"/>
        <v>580.16999999999996</v>
      </c>
      <c r="G3474" s="450">
        <f t="shared" si="163"/>
        <v>580.16999999999996</v>
      </c>
      <c r="N3474">
        <v>580.16999999999996</v>
      </c>
      <c r="O3474">
        <v>580.16999999999996</v>
      </c>
    </row>
    <row r="3475" spans="1:15" ht="28.8">
      <c r="A3475" s="452">
        <v>5028</v>
      </c>
      <c r="B3475" s="453" t="s">
        <v>4183</v>
      </c>
      <c r="C3475" s="452" t="s">
        <v>49</v>
      </c>
      <c r="D3475" s="454">
        <f t="shared" si="164"/>
        <v>788.56</v>
      </c>
      <c r="E3475" s="450"/>
      <c r="F3475" s="450">
        <f t="shared" si="162"/>
        <v>788.56</v>
      </c>
      <c r="G3475" s="450">
        <f t="shared" si="163"/>
        <v>788.56</v>
      </c>
      <c r="N3475">
        <v>788.56</v>
      </c>
      <c r="O3475">
        <v>788.56</v>
      </c>
    </row>
    <row r="3476" spans="1:15">
      <c r="A3476" s="447">
        <v>4969</v>
      </c>
      <c r="B3476" s="448" t="s">
        <v>4184</v>
      </c>
      <c r="C3476" s="447" t="s">
        <v>49</v>
      </c>
      <c r="D3476" s="449">
        <f t="shared" si="164"/>
        <v>455.8</v>
      </c>
      <c r="E3476" s="450"/>
      <c r="F3476" s="450">
        <f t="shared" si="162"/>
        <v>455.8</v>
      </c>
      <c r="G3476" s="450">
        <f t="shared" si="163"/>
        <v>455.8</v>
      </c>
      <c r="N3476">
        <v>455.8</v>
      </c>
      <c r="O3476">
        <v>455.8</v>
      </c>
    </row>
    <row r="3477" spans="1:15">
      <c r="A3477" s="452">
        <v>44471</v>
      </c>
      <c r="B3477" s="453" t="s">
        <v>23792</v>
      </c>
      <c r="C3477" s="452" t="s">
        <v>950</v>
      </c>
      <c r="D3477" s="454">
        <f t="shared" si="164"/>
        <v>529.1</v>
      </c>
      <c r="E3477" s="450"/>
      <c r="F3477" s="450">
        <f t="shared" si="162"/>
        <v>529.1</v>
      </c>
      <c r="G3477" s="450">
        <f t="shared" si="163"/>
        <v>529.1</v>
      </c>
      <c r="N3477">
        <v>529.1</v>
      </c>
      <c r="O3477">
        <v>529.1</v>
      </c>
    </row>
    <row r="3478" spans="1:15" ht="28.8">
      <c r="A3478" s="447">
        <v>4944</v>
      </c>
      <c r="B3478" s="448" t="s">
        <v>23793</v>
      </c>
      <c r="C3478" s="447" t="s">
        <v>49</v>
      </c>
      <c r="D3478" s="449">
        <f t="shared" si="164"/>
        <v>1050.77</v>
      </c>
      <c r="E3478" s="450"/>
      <c r="F3478" s="450">
        <f t="shared" si="162"/>
        <v>1050.77</v>
      </c>
      <c r="G3478" s="450">
        <f t="shared" si="163"/>
        <v>1050.77</v>
      </c>
      <c r="K3478">
        <v>1050.77</v>
      </c>
      <c r="L3478">
        <v>1050.77</v>
      </c>
      <c r="N3478">
        <v>888.45</v>
      </c>
      <c r="O3478">
        <v>888.45</v>
      </c>
    </row>
    <row r="3479" spans="1:15">
      <c r="A3479" s="452">
        <v>21102</v>
      </c>
      <c r="B3479" s="453" t="s">
        <v>4185</v>
      </c>
      <c r="C3479" s="452" t="s">
        <v>950</v>
      </c>
      <c r="D3479" s="454">
        <f t="shared" si="164"/>
        <v>37.83</v>
      </c>
      <c r="E3479" s="450"/>
      <c r="F3479" s="450">
        <f t="shared" si="162"/>
        <v>37.83</v>
      </c>
      <c r="G3479" s="450">
        <f t="shared" si="163"/>
        <v>37.83</v>
      </c>
      <c r="K3479">
        <v>37.83</v>
      </c>
      <c r="L3479">
        <v>37.83</v>
      </c>
      <c r="N3479">
        <v>56.13</v>
      </c>
      <c r="O3479">
        <v>56.13</v>
      </c>
    </row>
    <row r="3480" spans="1:15">
      <c r="A3480" s="447">
        <v>21101</v>
      </c>
      <c r="B3480" s="448" t="s">
        <v>4186</v>
      </c>
      <c r="C3480" s="447" t="s">
        <v>950</v>
      </c>
      <c r="D3480" s="449">
        <f t="shared" si="164"/>
        <v>24.29</v>
      </c>
      <c r="E3480" s="450"/>
      <c r="F3480" s="450">
        <f t="shared" si="162"/>
        <v>24.29</v>
      </c>
      <c r="G3480" s="450">
        <f t="shared" si="163"/>
        <v>24.29</v>
      </c>
      <c r="K3480">
        <v>24.29</v>
      </c>
      <c r="L3480">
        <v>24.29</v>
      </c>
      <c r="N3480">
        <v>36.049999999999997</v>
      </c>
      <c r="O3480">
        <v>36.049999999999997</v>
      </c>
    </row>
    <row r="3481" spans="1:15" ht="28.8">
      <c r="A3481" s="452">
        <v>34713</v>
      </c>
      <c r="B3481" s="453" t="s">
        <v>4187</v>
      </c>
      <c r="C3481" s="452" t="s">
        <v>49</v>
      </c>
      <c r="D3481" s="454">
        <f t="shared" si="164"/>
        <v>540.35</v>
      </c>
      <c r="E3481" s="450"/>
      <c r="F3481" s="450">
        <f t="shared" si="162"/>
        <v>540.35</v>
      </c>
      <c r="G3481" s="450">
        <f t="shared" si="163"/>
        <v>540.35</v>
      </c>
      <c r="K3481">
        <v>540.35</v>
      </c>
      <c r="L3481">
        <v>540.35</v>
      </c>
      <c r="N3481">
        <v>469.25</v>
      </c>
      <c r="O3481">
        <v>469.25</v>
      </c>
    </row>
    <row r="3482" spans="1:15" ht="28.8">
      <c r="A3482" s="447">
        <v>37563</v>
      </c>
      <c r="B3482" s="448" t="s">
        <v>4188</v>
      </c>
      <c r="C3482" s="447" t="s">
        <v>49</v>
      </c>
      <c r="D3482" s="449">
        <f t="shared" si="164"/>
        <v>1006.57</v>
      </c>
      <c r="E3482" s="450"/>
      <c r="F3482" s="450">
        <f t="shared" si="162"/>
        <v>1006.57</v>
      </c>
      <c r="G3482" s="450">
        <f t="shared" si="163"/>
        <v>1006.57</v>
      </c>
      <c r="K3482">
        <v>1006.57</v>
      </c>
      <c r="L3482">
        <v>1006.57</v>
      </c>
      <c r="N3482">
        <v>695.32</v>
      </c>
      <c r="O3482">
        <v>695.32</v>
      </c>
    </row>
    <row r="3483" spans="1:15" ht="28.8">
      <c r="A3483" s="452">
        <v>4948</v>
      </c>
      <c r="B3483" s="453" t="s">
        <v>4189</v>
      </c>
      <c r="C3483" s="452" t="s">
        <v>49</v>
      </c>
      <c r="D3483" s="454">
        <f t="shared" si="164"/>
        <v>875.73</v>
      </c>
      <c r="E3483" s="450"/>
      <c r="F3483" s="450">
        <f t="shared" si="162"/>
        <v>875.73</v>
      </c>
      <c r="G3483" s="450">
        <f t="shared" si="163"/>
        <v>875.73</v>
      </c>
      <c r="K3483">
        <v>875.73</v>
      </c>
      <c r="L3483">
        <v>875.73</v>
      </c>
      <c r="N3483">
        <v>604.94000000000005</v>
      </c>
      <c r="O3483">
        <v>604.94000000000005</v>
      </c>
    </row>
    <row r="3484" spans="1:15" ht="28.8">
      <c r="A3484" s="447">
        <v>37561</v>
      </c>
      <c r="B3484" s="448" t="s">
        <v>4190</v>
      </c>
      <c r="C3484" s="447" t="s">
        <v>49</v>
      </c>
      <c r="D3484" s="449">
        <f t="shared" si="164"/>
        <v>816.75</v>
      </c>
      <c r="E3484" s="450"/>
      <c r="F3484" s="450">
        <f t="shared" si="162"/>
        <v>816.75</v>
      </c>
      <c r="G3484" s="450">
        <f t="shared" si="163"/>
        <v>816.75</v>
      </c>
      <c r="K3484">
        <v>816.75</v>
      </c>
      <c r="L3484">
        <v>816.75</v>
      </c>
      <c r="N3484">
        <v>564.19000000000005</v>
      </c>
      <c r="O3484">
        <v>564.19000000000005</v>
      </c>
    </row>
    <row r="3485" spans="1:15" ht="28.8">
      <c r="A3485" s="452">
        <v>37562</v>
      </c>
      <c r="B3485" s="453" t="s">
        <v>4191</v>
      </c>
      <c r="C3485" s="452" t="s">
        <v>49</v>
      </c>
      <c r="D3485" s="454">
        <f t="shared" si="164"/>
        <v>1070.8499999999999</v>
      </c>
      <c r="E3485" s="450"/>
      <c r="F3485" s="450">
        <f t="shared" si="162"/>
        <v>1070.8499999999999</v>
      </c>
      <c r="G3485" s="450">
        <f t="shared" si="163"/>
        <v>1070.8499999999999</v>
      </c>
      <c r="K3485">
        <v>1070.8499999999999</v>
      </c>
      <c r="L3485">
        <v>1070.8499999999999</v>
      </c>
      <c r="N3485">
        <v>739.72</v>
      </c>
      <c r="O3485">
        <v>739.72</v>
      </c>
    </row>
    <row r="3486" spans="1:15" ht="28.8">
      <c r="A3486" s="447">
        <v>14164</v>
      </c>
      <c r="B3486" s="448" t="s">
        <v>4192</v>
      </c>
      <c r="C3486" s="447" t="s">
        <v>950</v>
      </c>
      <c r="D3486" s="449">
        <f t="shared" si="164"/>
        <v>1926.55</v>
      </c>
      <c r="E3486" s="450"/>
      <c r="F3486" s="450">
        <f t="shared" si="162"/>
        <v>1926.55</v>
      </c>
      <c r="G3486" s="450">
        <f t="shared" si="163"/>
        <v>1926.55</v>
      </c>
      <c r="N3486">
        <v>1926.55</v>
      </c>
      <c r="O3486">
        <v>1926.55</v>
      </c>
    </row>
    <row r="3487" spans="1:15" ht="28.8">
      <c r="A3487" s="452">
        <v>14163</v>
      </c>
      <c r="B3487" s="453" t="s">
        <v>4193</v>
      </c>
      <c r="C3487" s="452" t="s">
        <v>950</v>
      </c>
      <c r="D3487" s="454">
        <f t="shared" si="164"/>
        <v>2189.65</v>
      </c>
      <c r="E3487" s="450"/>
      <c r="F3487" s="450">
        <f t="shared" si="162"/>
        <v>2189.65</v>
      </c>
      <c r="G3487" s="450">
        <f t="shared" si="163"/>
        <v>2189.65</v>
      </c>
      <c r="N3487">
        <v>2189.65</v>
      </c>
      <c r="O3487">
        <v>2189.65</v>
      </c>
    </row>
    <row r="3488" spans="1:15" ht="28.8">
      <c r="A3488" s="447">
        <v>5051</v>
      </c>
      <c r="B3488" s="448" t="s">
        <v>4194</v>
      </c>
      <c r="C3488" s="447" t="s">
        <v>950</v>
      </c>
      <c r="D3488" s="449">
        <f t="shared" si="164"/>
        <v>1862.27</v>
      </c>
      <c r="E3488" s="450"/>
      <c r="F3488" s="450">
        <f t="shared" si="162"/>
        <v>1862.27</v>
      </c>
      <c r="G3488" s="450">
        <f t="shared" si="163"/>
        <v>1862.27</v>
      </c>
      <c r="N3488">
        <v>1862.27</v>
      </c>
      <c r="O3488">
        <v>1862.27</v>
      </c>
    </row>
    <row r="3489" spans="1:15" ht="28.8">
      <c r="A3489" s="452">
        <v>5052</v>
      </c>
      <c r="B3489" s="453" t="s">
        <v>4195</v>
      </c>
      <c r="C3489" s="452" t="s">
        <v>950</v>
      </c>
      <c r="D3489" s="454">
        <f t="shared" si="164"/>
        <v>1387.5</v>
      </c>
      <c r="E3489" s="450"/>
      <c r="F3489" s="450">
        <f t="shared" si="162"/>
        <v>1387.5</v>
      </c>
      <c r="G3489" s="450">
        <f t="shared" si="163"/>
        <v>1387.5</v>
      </c>
      <c r="N3489">
        <v>1387.5</v>
      </c>
      <c r="O3489">
        <v>1387.5</v>
      </c>
    </row>
    <row r="3490" spans="1:15" ht="28.8">
      <c r="A3490" s="447">
        <v>14162</v>
      </c>
      <c r="B3490" s="448" t="s">
        <v>4196</v>
      </c>
      <c r="C3490" s="447" t="s">
        <v>950</v>
      </c>
      <c r="D3490" s="449">
        <f t="shared" si="164"/>
        <v>1859.57</v>
      </c>
      <c r="E3490" s="450"/>
      <c r="F3490" s="450">
        <f t="shared" ref="F3490:F3553" si="165">IF(K3490&gt;0,K3490,N3490)</f>
        <v>1859.57</v>
      </c>
      <c r="G3490" s="450">
        <f t="shared" ref="G3490:G3553" si="166">IF(L3490&gt;0,L3490,O3490)</f>
        <v>1859.57</v>
      </c>
      <c r="N3490">
        <v>1859.57</v>
      </c>
      <c r="O3490">
        <v>1859.57</v>
      </c>
    </row>
    <row r="3491" spans="1:15" ht="28.8">
      <c r="A3491" s="452">
        <v>14166</v>
      </c>
      <c r="B3491" s="453" t="s">
        <v>4197</v>
      </c>
      <c r="C3491" s="452" t="s">
        <v>950</v>
      </c>
      <c r="D3491" s="454">
        <f t="shared" si="164"/>
        <v>1405.12</v>
      </c>
      <c r="E3491" s="450"/>
      <c r="F3491" s="450">
        <f t="shared" si="165"/>
        <v>1405.12</v>
      </c>
      <c r="G3491" s="450">
        <f t="shared" si="166"/>
        <v>1405.12</v>
      </c>
      <c r="N3491">
        <v>1405.12</v>
      </c>
      <c r="O3491">
        <v>1405.12</v>
      </c>
    </row>
    <row r="3492" spans="1:15" ht="28.8">
      <c r="A3492" s="447">
        <v>14165</v>
      </c>
      <c r="B3492" s="448" t="s">
        <v>4198</v>
      </c>
      <c r="C3492" s="447" t="s">
        <v>950</v>
      </c>
      <c r="D3492" s="449">
        <f t="shared" si="164"/>
        <v>1946.59</v>
      </c>
      <c r="E3492" s="450"/>
      <c r="F3492" s="450">
        <f t="shared" si="165"/>
        <v>1946.59</v>
      </c>
      <c r="G3492" s="450">
        <f t="shared" si="166"/>
        <v>1946.59</v>
      </c>
      <c r="N3492">
        <v>1946.59</v>
      </c>
      <c r="O3492">
        <v>1946.59</v>
      </c>
    </row>
    <row r="3493" spans="1:15" ht="28.8">
      <c r="A3493" s="452">
        <v>5050</v>
      </c>
      <c r="B3493" s="453" t="s">
        <v>4199</v>
      </c>
      <c r="C3493" s="452" t="s">
        <v>950</v>
      </c>
      <c r="D3493" s="454">
        <f t="shared" si="164"/>
        <v>479.1</v>
      </c>
      <c r="E3493" s="450"/>
      <c r="F3493" s="450">
        <f t="shared" si="165"/>
        <v>479.1</v>
      </c>
      <c r="G3493" s="450">
        <f t="shared" si="166"/>
        <v>479.1</v>
      </c>
      <c r="N3493">
        <v>479.1</v>
      </c>
      <c r="O3493">
        <v>479.1</v>
      </c>
    </row>
    <row r="3494" spans="1:15" ht="28.8">
      <c r="A3494" s="447">
        <v>12366</v>
      </c>
      <c r="B3494" s="448" t="s">
        <v>4200</v>
      </c>
      <c r="C3494" s="447" t="s">
        <v>950</v>
      </c>
      <c r="D3494" s="449">
        <f t="shared" si="164"/>
        <v>1057.1500000000001</v>
      </c>
      <c r="E3494" s="450"/>
      <c r="F3494" s="450">
        <f t="shared" si="165"/>
        <v>1057.1500000000001</v>
      </c>
      <c r="G3494" s="450">
        <f t="shared" si="166"/>
        <v>1057.1500000000001</v>
      </c>
      <c r="N3494">
        <v>1057.1500000000001</v>
      </c>
      <c r="O3494">
        <v>1057.1500000000001</v>
      </c>
    </row>
    <row r="3495" spans="1:15" ht="28.8">
      <c r="A3495" s="452">
        <v>5045</v>
      </c>
      <c r="B3495" s="453" t="s">
        <v>4201</v>
      </c>
      <c r="C3495" s="452" t="s">
        <v>950</v>
      </c>
      <c r="D3495" s="454">
        <f t="shared" si="164"/>
        <v>1460.4</v>
      </c>
      <c r="E3495" s="450"/>
      <c r="F3495" s="450">
        <f t="shared" si="165"/>
        <v>1460.4</v>
      </c>
      <c r="G3495" s="450">
        <f t="shared" si="166"/>
        <v>1460.4</v>
      </c>
      <c r="N3495">
        <v>1460.4</v>
      </c>
      <c r="O3495">
        <v>1460.4</v>
      </c>
    </row>
    <row r="3496" spans="1:15" ht="28.8">
      <c r="A3496" s="447">
        <v>5035</v>
      </c>
      <c r="B3496" s="448" t="s">
        <v>4202</v>
      </c>
      <c r="C3496" s="447" t="s">
        <v>950</v>
      </c>
      <c r="D3496" s="449">
        <f t="shared" si="164"/>
        <v>1679.11</v>
      </c>
      <c r="E3496" s="450"/>
      <c r="F3496" s="450">
        <f t="shared" si="165"/>
        <v>1679.11</v>
      </c>
      <c r="G3496" s="450">
        <f t="shared" si="166"/>
        <v>1679.11</v>
      </c>
      <c r="N3496">
        <v>1679.11</v>
      </c>
      <c r="O3496">
        <v>1679.11</v>
      </c>
    </row>
    <row r="3497" spans="1:15" ht="28.8">
      <c r="A3497" s="452">
        <v>41180</v>
      </c>
      <c r="B3497" s="453" t="s">
        <v>4203</v>
      </c>
      <c r="C3497" s="452" t="s">
        <v>950</v>
      </c>
      <c r="D3497" s="454">
        <f t="shared" si="164"/>
        <v>3774.61</v>
      </c>
      <c r="E3497" s="450"/>
      <c r="F3497" s="450">
        <f t="shared" si="165"/>
        <v>3774.61</v>
      </c>
      <c r="G3497" s="450">
        <f t="shared" si="166"/>
        <v>3774.61</v>
      </c>
      <c r="N3497">
        <v>3774.61</v>
      </c>
      <c r="O3497">
        <v>3774.61</v>
      </c>
    </row>
    <row r="3498" spans="1:15" ht="28.8">
      <c r="A3498" s="447">
        <v>41181</v>
      </c>
      <c r="B3498" s="448" t="s">
        <v>4204</v>
      </c>
      <c r="C3498" s="447" t="s">
        <v>950</v>
      </c>
      <c r="D3498" s="449">
        <f t="shared" si="164"/>
        <v>4997.47</v>
      </c>
      <c r="E3498" s="450"/>
      <c r="F3498" s="450">
        <f t="shared" si="165"/>
        <v>4997.47</v>
      </c>
      <c r="G3498" s="450">
        <f t="shared" si="166"/>
        <v>4997.47</v>
      </c>
      <c r="N3498">
        <v>4997.47</v>
      </c>
      <c r="O3498">
        <v>4997.47</v>
      </c>
    </row>
    <row r="3499" spans="1:15" ht="28.8">
      <c r="A3499" s="452">
        <v>41182</v>
      </c>
      <c r="B3499" s="453" t="s">
        <v>4205</v>
      </c>
      <c r="C3499" s="452" t="s">
        <v>950</v>
      </c>
      <c r="D3499" s="454">
        <f t="shared" si="164"/>
        <v>7169.29</v>
      </c>
      <c r="E3499" s="450"/>
      <c r="F3499" s="450">
        <f t="shared" si="165"/>
        <v>7169.29</v>
      </c>
      <c r="G3499" s="450">
        <f t="shared" si="166"/>
        <v>7169.29</v>
      </c>
      <c r="N3499">
        <v>7169.29</v>
      </c>
      <c r="O3499">
        <v>7169.29</v>
      </c>
    </row>
    <row r="3500" spans="1:15" ht="28.8">
      <c r="A3500" s="447">
        <v>41183</v>
      </c>
      <c r="B3500" s="448" t="s">
        <v>4206</v>
      </c>
      <c r="C3500" s="447" t="s">
        <v>950</v>
      </c>
      <c r="D3500" s="449">
        <f t="shared" si="164"/>
        <v>8951</v>
      </c>
      <c r="E3500" s="450"/>
      <c r="F3500" s="450">
        <f t="shared" si="165"/>
        <v>8951</v>
      </c>
      <c r="G3500" s="450">
        <f t="shared" si="166"/>
        <v>8951</v>
      </c>
      <c r="N3500">
        <v>8951</v>
      </c>
      <c r="O3500">
        <v>8951</v>
      </c>
    </row>
    <row r="3501" spans="1:15" ht="28.8">
      <c r="A3501" s="452">
        <v>41184</v>
      </c>
      <c r="B3501" s="453" t="s">
        <v>4207</v>
      </c>
      <c r="C3501" s="452" t="s">
        <v>950</v>
      </c>
      <c r="D3501" s="454">
        <f t="shared" si="164"/>
        <v>13628.45</v>
      </c>
      <c r="E3501" s="450"/>
      <c r="F3501" s="450">
        <f t="shared" si="165"/>
        <v>13628.45</v>
      </c>
      <c r="G3501" s="450">
        <f t="shared" si="166"/>
        <v>13628.45</v>
      </c>
      <c r="N3501">
        <v>13628.45</v>
      </c>
      <c r="O3501">
        <v>13628.45</v>
      </c>
    </row>
    <row r="3502" spans="1:15" ht="28.8">
      <c r="A3502" s="447">
        <v>41185</v>
      </c>
      <c r="B3502" s="448" t="s">
        <v>4208</v>
      </c>
      <c r="C3502" s="447" t="s">
        <v>950</v>
      </c>
      <c r="D3502" s="449">
        <f t="shared" si="164"/>
        <v>5054.04</v>
      </c>
      <c r="E3502" s="450"/>
      <c r="F3502" s="450">
        <f t="shared" si="165"/>
        <v>5054.04</v>
      </c>
      <c r="G3502" s="450">
        <f t="shared" si="166"/>
        <v>5054.04</v>
      </c>
      <c r="N3502">
        <v>5054.04</v>
      </c>
      <c r="O3502">
        <v>5054.04</v>
      </c>
    </row>
    <row r="3503" spans="1:15" ht="28.8">
      <c r="A3503" s="452">
        <v>41186</v>
      </c>
      <c r="B3503" s="453" t="s">
        <v>4209</v>
      </c>
      <c r="C3503" s="452" t="s">
        <v>950</v>
      </c>
      <c r="D3503" s="454">
        <f t="shared" si="164"/>
        <v>7082.65</v>
      </c>
      <c r="E3503" s="450"/>
      <c r="F3503" s="450">
        <f t="shared" si="165"/>
        <v>7082.65</v>
      </c>
      <c r="G3503" s="450">
        <f t="shared" si="166"/>
        <v>7082.65</v>
      </c>
      <c r="N3503">
        <v>7082.65</v>
      </c>
      <c r="O3503">
        <v>7082.65</v>
      </c>
    </row>
    <row r="3504" spans="1:15" ht="28.8">
      <c r="A3504" s="447">
        <v>41187</v>
      </c>
      <c r="B3504" s="448" t="s">
        <v>4210</v>
      </c>
      <c r="C3504" s="447" t="s">
        <v>950</v>
      </c>
      <c r="D3504" s="449">
        <f t="shared" si="164"/>
        <v>9498.43</v>
      </c>
      <c r="E3504" s="450"/>
      <c r="F3504" s="450">
        <f t="shared" si="165"/>
        <v>9498.43</v>
      </c>
      <c r="G3504" s="450">
        <f t="shared" si="166"/>
        <v>9498.43</v>
      </c>
      <c r="N3504">
        <v>9498.43</v>
      </c>
      <c r="O3504">
        <v>9498.43</v>
      </c>
    </row>
    <row r="3505" spans="1:15" ht="28.8">
      <c r="A3505" s="452">
        <v>41188</v>
      </c>
      <c r="B3505" s="453" t="s">
        <v>4211</v>
      </c>
      <c r="C3505" s="452" t="s">
        <v>950</v>
      </c>
      <c r="D3505" s="454">
        <f t="shared" si="164"/>
        <v>12146.37</v>
      </c>
      <c r="E3505" s="450"/>
      <c r="F3505" s="450">
        <f t="shared" si="165"/>
        <v>12146.37</v>
      </c>
      <c r="G3505" s="450">
        <f t="shared" si="166"/>
        <v>12146.37</v>
      </c>
      <c r="N3505">
        <v>12146.37</v>
      </c>
      <c r="O3505">
        <v>12146.37</v>
      </c>
    </row>
    <row r="3506" spans="1:15" ht="28.8">
      <c r="A3506" s="447">
        <v>5036</v>
      </c>
      <c r="B3506" s="448" t="s">
        <v>4212</v>
      </c>
      <c r="C3506" s="447" t="s">
        <v>950</v>
      </c>
      <c r="D3506" s="449">
        <f t="shared" si="164"/>
        <v>2576.06</v>
      </c>
      <c r="E3506" s="450"/>
      <c r="F3506" s="450">
        <f t="shared" si="165"/>
        <v>2576.06</v>
      </c>
      <c r="G3506" s="450">
        <f t="shared" si="166"/>
        <v>2576.06</v>
      </c>
      <c r="N3506">
        <v>2576.06</v>
      </c>
      <c r="O3506">
        <v>2576.06</v>
      </c>
    </row>
    <row r="3507" spans="1:15" ht="28.8">
      <c r="A3507" s="452">
        <v>41189</v>
      </c>
      <c r="B3507" s="453" t="s">
        <v>4213</v>
      </c>
      <c r="C3507" s="452" t="s">
        <v>950</v>
      </c>
      <c r="D3507" s="454">
        <f t="shared" si="164"/>
        <v>15615.43</v>
      </c>
      <c r="E3507" s="450"/>
      <c r="F3507" s="450">
        <f t="shared" si="165"/>
        <v>15615.43</v>
      </c>
      <c r="G3507" s="450">
        <f t="shared" si="166"/>
        <v>15615.43</v>
      </c>
      <c r="N3507">
        <v>15615.43</v>
      </c>
      <c r="O3507">
        <v>15615.43</v>
      </c>
    </row>
    <row r="3508" spans="1:15" ht="28.8">
      <c r="A3508" s="447">
        <v>41190</v>
      </c>
      <c r="B3508" s="448" t="s">
        <v>4214</v>
      </c>
      <c r="C3508" s="447" t="s">
        <v>950</v>
      </c>
      <c r="D3508" s="449">
        <f t="shared" si="164"/>
        <v>5430.5</v>
      </c>
      <c r="E3508" s="450"/>
      <c r="F3508" s="450">
        <f t="shared" si="165"/>
        <v>5430.5</v>
      </c>
      <c r="G3508" s="450">
        <f t="shared" si="166"/>
        <v>5430.5</v>
      </c>
      <c r="N3508">
        <v>5430.5</v>
      </c>
      <c r="O3508">
        <v>5430.5</v>
      </c>
    </row>
    <row r="3509" spans="1:15" ht="28.8">
      <c r="A3509" s="452">
        <v>41191</v>
      </c>
      <c r="B3509" s="453" t="s">
        <v>4215</v>
      </c>
      <c r="C3509" s="452" t="s">
        <v>950</v>
      </c>
      <c r="D3509" s="454">
        <f t="shared" si="164"/>
        <v>8327.4699999999993</v>
      </c>
      <c r="E3509" s="450"/>
      <c r="F3509" s="450">
        <f t="shared" si="165"/>
        <v>8327.4699999999993</v>
      </c>
      <c r="G3509" s="450">
        <f t="shared" si="166"/>
        <v>8327.4699999999993</v>
      </c>
      <c r="N3509">
        <v>8327.4699999999993</v>
      </c>
      <c r="O3509">
        <v>8327.4699999999993</v>
      </c>
    </row>
    <row r="3510" spans="1:15" ht="28.8">
      <c r="A3510" s="447">
        <v>41192</v>
      </c>
      <c r="B3510" s="448" t="s">
        <v>4216</v>
      </c>
      <c r="C3510" s="447" t="s">
        <v>950</v>
      </c>
      <c r="D3510" s="449">
        <f t="shared" si="164"/>
        <v>8681.32</v>
      </c>
      <c r="E3510" s="450"/>
      <c r="F3510" s="450">
        <f t="shared" si="165"/>
        <v>8681.32</v>
      </c>
      <c r="G3510" s="450">
        <f t="shared" si="166"/>
        <v>8681.32</v>
      </c>
      <c r="N3510">
        <v>8681.32</v>
      </c>
      <c r="O3510">
        <v>8681.32</v>
      </c>
    </row>
    <row r="3511" spans="1:15" ht="28.8">
      <c r="A3511" s="452">
        <v>41193</v>
      </c>
      <c r="B3511" s="453" t="s">
        <v>4217</v>
      </c>
      <c r="C3511" s="452" t="s">
        <v>950</v>
      </c>
      <c r="D3511" s="454">
        <f t="shared" si="164"/>
        <v>14184.99</v>
      </c>
      <c r="E3511" s="450"/>
      <c r="F3511" s="450">
        <f t="shared" si="165"/>
        <v>14184.99</v>
      </c>
      <c r="G3511" s="450">
        <f t="shared" si="166"/>
        <v>14184.99</v>
      </c>
      <c r="N3511">
        <v>14184.99</v>
      </c>
      <c r="O3511">
        <v>14184.99</v>
      </c>
    </row>
    <row r="3512" spans="1:15" ht="28.8">
      <c r="A3512" s="447">
        <v>41194</v>
      </c>
      <c r="B3512" s="448" t="s">
        <v>4218</v>
      </c>
      <c r="C3512" s="447" t="s">
        <v>950</v>
      </c>
      <c r="D3512" s="449">
        <f t="shared" si="164"/>
        <v>16925.91</v>
      </c>
      <c r="E3512" s="450"/>
      <c r="F3512" s="450">
        <f t="shared" si="165"/>
        <v>16925.91</v>
      </c>
      <c r="G3512" s="450">
        <f t="shared" si="166"/>
        <v>16925.91</v>
      </c>
      <c r="N3512">
        <v>16925.91</v>
      </c>
      <c r="O3512">
        <v>16925.91</v>
      </c>
    </row>
    <row r="3513" spans="1:15" ht="28.8">
      <c r="A3513" s="452">
        <v>5044</v>
      </c>
      <c r="B3513" s="453" t="s">
        <v>4219</v>
      </c>
      <c r="C3513" s="452" t="s">
        <v>950</v>
      </c>
      <c r="D3513" s="454">
        <f t="shared" si="164"/>
        <v>910.79</v>
      </c>
      <c r="E3513" s="450"/>
      <c r="F3513" s="450">
        <f t="shared" si="165"/>
        <v>910.79</v>
      </c>
      <c r="G3513" s="450">
        <f t="shared" si="166"/>
        <v>910.79</v>
      </c>
      <c r="N3513">
        <v>910.79</v>
      </c>
      <c r="O3513">
        <v>910.79</v>
      </c>
    </row>
    <row r="3514" spans="1:15" ht="28.8">
      <c r="A3514" s="447">
        <v>5059</v>
      </c>
      <c r="B3514" s="448" t="s">
        <v>4220</v>
      </c>
      <c r="C3514" s="447" t="s">
        <v>950</v>
      </c>
      <c r="D3514" s="449">
        <f t="shared" si="164"/>
        <v>1089.19</v>
      </c>
      <c r="E3514" s="450"/>
      <c r="F3514" s="450">
        <f t="shared" si="165"/>
        <v>1089.19</v>
      </c>
      <c r="G3514" s="450">
        <f t="shared" si="166"/>
        <v>1089.19</v>
      </c>
      <c r="N3514">
        <v>1089.19</v>
      </c>
      <c r="O3514">
        <v>1089.19</v>
      </c>
    </row>
    <row r="3515" spans="1:15" ht="28.8">
      <c r="A3515" s="452">
        <v>41201</v>
      </c>
      <c r="B3515" s="453" t="s">
        <v>4221</v>
      </c>
      <c r="C3515" s="452" t="s">
        <v>950</v>
      </c>
      <c r="D3515" s="454">
        <f t="shared" si="164"/>
        <v>2210.42</v>
      </c>
      <c r="E3515" s="450"/>
      <c r="F3515" s="450">
        <f t="shared" si="165"/>
        <v>2210.42</v>
      </c>
      <c r="G3515" s="450">
        <f t="shared" si="166"/>
        <v>2210.42</v>
      </c>
      <c r="N3515">
        <v>2210.42</v>
      </c>
      <c r="O3515">
        <v>2210.42</v>
      </c>
    </row>
    <row r="3516" spans="1:15" ht="28.8">
      <c r="A3516" s="447">
        <v>41199</v>
      </c>
      <c r="B3516" s="448" t="s">
        <v>4222</v>
      </c>
      <c r="C3516" s="447" t="s">
        <v>950</v>
      </c>
      <c r="D3516" s="449">
        <f t="shared" si="164"/>
        <v>710.29</v>
      </c>
      <c r="E3516" s="450"/>
      <c r="F3516" s="450">
        <f t="shared" si="165"/>
        <v>710.29</v>
      </c>
      <c r="G3516" s="450">
        <f t="shared" si="166"/>
        <v>710.29</v>
      </c>
      <c r="N3516">
        <v>710.29</v>
      </c>
      <c r="O3516">
        <v>710.29</v>
      </c>
    </row>
    <row r="3517" spans="1:15" ht="28.8">
      <c r="A3517" s="452">
        <v>5057</v>
      </c>
      <c r="B3517" s="453" t="s">
        <v>4223</v>
      </c>
      <c r="C3517" s="452" t="s">
        <v>950</v>
      </c>
      <c r="D3517" s="454">
        <f t="shared" si="164"/>
        <v>961.6</v>
      </c>
      <c r="E3517" s="450"/>
      <c r="F3517" s="450">
        <f t="shared" si="165"/>
        <v>961.6</v>
      </c>
      <c r="G3517" s="450">
        <f t="shared" si="166"/>
        <v>961.6</v>
      </c>
      <c r="N3517">
        <v>961.6</v>
      </c>
      <c r="O3517">
        <v>961.6</v>
      </c>
    </row>
    <row r="3518" spans="1:15" ht="28.8">
      <c r="A3518" s="447">
        <v>41200</v>
      </c>
      <c r="B3518" s="448" t="s">
        <v>4224</v>
      </c>
      <c r="C3518" s="447" t="s">
        <v>950</v>
      </c>
      <c r="D3518" s="449">
        <f t="shared" si="164"/>
        <v>1382.48</v>
      </c>
      <c r="E3518" s="450"/>
      <c r="F3518" s="450">
        <f t="shared" si="165"/>
        <v>1382.48</v>
      </c>
      <c r="G3518" s="450">
        <f t="shared" si="166"/>
        <v>1382.48</v>
      </c>
      <c r="N3518">
        <v>1382.48</v>
      </c>
      <c r="O3518">
        <v>1382.48</v>
      </c>
    </row>
    <row r="3519" spans="1:15" ht="28.8">
      <c r="A3519" s="452">
        <v>41205</v>
      </c>
      <c r="B3519" s="453" t="s">
        <v>4225</v>
      </c>
      <c r="C3519" s="452" t="s">
        <v>950</v>
      </c>
      <c r="D3519" s="454">
        <f t="shared" si="164"/>
        <v>2561.6999999999998</v>
      </c>
      <c r="E3519" s="450"/>
      <c r="F3519" s="450">
        <f t="shared" si="165"/>
        <v>2561.6999999999998</v>
      </c>
      <c r="G3519" s="450">
        <f t="shared" si="166"/>
        <v>2561.6999999999998</v>
      </c>
      <c r="N3519">
        <v>2561.6999999999998</v>
      </c>
      <c r="O3519">
        <v>2561.6999999999998</v>
      </c>
    </row>
    <row r="3520" spans="1:15" ht="28.8">
      <c r="A3520" s="447">
        <v>41202</v>
      </c>
      <c r="B3520" s="448" t="s">
        <v>4226</v>
      </c>
      <c r="C3520" s="447" t="s">
        <v>950</v>
      </c>
      <c r="D3520" s="449">
        <f t="shared" si="164"/>
        <v>747.52</v>
      </c>
      <c r="E3520" s="450"/>
      <c r="F3520" s="450">
        <f t="shared" si="165"/>
        <v>747.52</v>
      </c>
      <c r="G3520" s="450">
        <f t="shared" si="166"/>
        <v>747.52</v>
      </c>
      <c r="N3520">
        <v>747.52</v>
      </c>
      <c r="O3520">
        <v>747.52</v>
      </c>
    </row>
    <row r="3521" spans="1:15" ht="28.8">
      <c r="A3521" s="452">
        <v>41206</v>
      </c>
      <c r="B3521" s="453" t="s">
        <v>4227</v>
      </c>
      <c r="C3521" s="452" t="s">
        <v>950</v>
      </c>
      <c r="D3521" s="454">
        <f t="shared" si="164"/>
        <v>3377.49</v>
      </c>
      <c r="E3521" s="450"/>
      <c r="F3521" s="450">
        <f t="shared" si="165"/>
        <v>3377.49</v>
      </c>
      <c r="G3521" s="450">
        <f t="shared" si="166"/>
        <v>3377.49</v>
      </c>
      <c r="N3521">
        <v>3377.49</v>
      </c>
      <c r="O3521">
        <v>3377.49</v>
      </c>
    </row>
    <row r="3522" spans="1:15" ht="28.8">
      <c r="A3522" s="447">
        <v>12372</v>
      </c>
      <c r="B3522" s="448" t="s">
        <v>4228</v>
      </c>
      <c r="C3522" s="447" t="s">
        <v>950</v>
      </c>
      <c r="D3522" s="449">
        <f t="shared" si="164"/>
        <v>784.9</v>
      </c>
      <c r="E3522" s="450"/>
      <c r="F3522" s="450">
        <f t="shared" si="165"/>
        <v>784.9</v>
      </c>
      <c r="G3522" s="450">
        <f t="shared" si="166"/>
        <v>784.9</v>
      </c>
      <c r="N3522">
        <v>784.9</v>
      </c>
      <c r="O3522">
        <v>784.9</v>
      </c>
    </row>
    <row r="3523" spans="1:15" ht="28.8">
      <c r="A3523" s="452">
        <v>41207</v>
      </c>
      <c r="B3523" s="453" t="s">
        <v>4229</v>
      </c>
      <c r="C3523" s="452" t="s">
        <v>950</v>
      </c>
      <c r="D3523" s="454">
        <f t="shared" ref="D3523:D3586" si="167">IF($I$2=$G$1,G3523,F3523)</f>
        <v>4546.7700000000004</v>
      </c>
      <c r="E3523" s="450"/>
      <c r="F3523" s="450">
        <f t="shared" si="165"/>
        <v>4546.7700000000004</v>
      </c>
      <c r="G3523" s="450">
        <f t="shared" si="166"/>
        <v>4546.7700000000004</v>
      </c>
      <c r="N3523">
        <v>4546.7700000000004</v>
      </c>
      <c r="O3523">
        <v>4546.7700000000004</v>
      </c>
    </row>
    <row r="3524" spans="1:15" ht="28.8">
      <c r="A3524" s="447">
        <v>41203</v>
      </c>
      <c r="B3524" s="448" t="s">
        <v>4230</v>
      </c>
      <c r="C3524" s="447" t="s">
        <v>950</v>
      </c>
      <c r="D3524" s="449">
        <f t="shared" si="167"/>
        <v>1197.45</v>
      </c>
      <c r="E3524" s="450"/>
      <c r="F3524" s="450">
        <f t="shared" si="165"/>
        <v>1197.45</v>
      </c>
      <c r="G3524" s="450">
        <f t="shared" si="166"/>
        <v>1197.45</v>
      </c>
      <c r="N3524">
        <v>1197.45</v>
      </c>
      <c r="O3524">
        <v>1197.45</v>
      </c>
    </row>
    <row r="3525" spans="1:15" ht="28.8">
      <c r="A3525" s="452">
        <v>41204</v>
      </c>
      <c r="B3525" s="453" t="s">
        <v>4231</v>
      </c>
      <c r="C3525" s="452" t="s">
        <v>950</v>
      </c>
      <c r="D3525" s="454">
        <f t="shared" si="167"/>
        <v>1692.88</v>
      </c>
      <c r="E3525" s="450"/>
      <c r="F3525" s="450">
        <f t="shared" si="165"/>
        <v>1692.88</v>
      </c>
      <c r="G3525" s="450">
        <f t="shared" si="166"/>
        <v>1692.88</v>
      </c>
      <c r="N3525">
        <v>1692.88</v>
      </c>
      <c r="O3525">
        <v>1692.88</v>
      </c>
    </row>
    <row r="3526" spans="1:15" ht="28.8">
      <c r="A3526" s="447">
        <v>41210</v>
      </c>
      <c r="B3526" s="448" t="s">
        <v>4232</v>
      </c>
      <c r="C3526" s="447" t="s">
        <v>950</v>
      </c>
      <c r="D3526" s="449">
        <f t="shared" si="167"/>
        <v>2827.92</v>
      </c>
      <c r="E3526" s="450"/>
      <c r="F3526" s="450">
        <f t="shared" si="165"/>
        <v>2827.92</v>
      </c>
      <c r="G3526" s="450">
        <f t="shared" si="166"/>
        <v>2827.92</v>
      </c>
      <c r="N3526">
        <v>2827.92</v>
      </c>
      <c r="O3526">
        <v>2827.92</v>
      </c>
    </row>
    <row r="3527" spans="1:15" ht="28.8">
      <c r="A3527" s="452">
        <v>41208</v>
      </c>
      <c r="B3527" s="453" t="s">
        <v>4233</v>
      </c>
      <c r="C3527" s="452" t="s">
        <v>950</v>
      </c>
      <c r="D3527" s="454">
        <f t="shared" si="167"/>
        <v>989.94</v>
      </c>
      <c r="E3527" s="450"/>
      <c r="F3527" s="450">
        <f t="shared" si="165"/>
        <v>989.94</v>
      </c>
      <c r="G3527" s="450">
        <f t="shared" si="166"/>
        <v>989.94</v>
      </c>
      <c r="N3527">
        <v>989.94</v>
      </c>
      <c r="O3527">
        <v>989.94</v>
      </c>
    </row>
    <row r="3528" spans="1:15" ht="28.8">
      <c r="A3528" s="447">
        <v>41211</v>
      </c>
      <c r="B3528" s="448" t="s">
        <v>4234</v>
      </c>
      <c r="C3528" s="447" t="s">
        <v>950</v>
      </c>
      <c r="D3528" s="449">
        <f t="shared" si="167"/>
        <v>3984.5</v>
      </c>
      <c r="E3528" s="450"/>
      <c r="F3528" s="450">
        <f t="shared" si="165"/>
        <v>3984.5</v>
      </c>
      <c r="G3528" s="450">
        <f t="shared" si="166"/>
        <v>3984.5</v>
      </c>
      <c r="N3528">
        <v>3984.5</v>
      </c>
      <c r="O3528">
        <v>3984.5</v>
      </c>
    </row>
    <row r="3529" spans="1:15" ht="28.8">
      <c r="A3529" s="452">
        <v>13339</v>
      </c>
      <c r="B3529" s="453" t="s">
        <v>4235</v>
      </c>
      <c r="C3529" s="452" t="s">
        <v>950</v>
      </c>
      <c r="D3529" s="454">
        <f t="shared" si="167"/>
        <v>1341.6</v>
      </c>
      <c r="E3529" s="450"/>
      <c r="F3529" s="450">
        <f t="shared" si="165"/>
        <v>1341.6</v>
      </c>
      <c r="G3529" s="450">
        <f t="shared" si="166"/>
        <v>1341.6</v>
      </c>
      <c r="N3529">
        <v>1341.6</v>
      </c>
      <c r="O3529">
        <v>1341.6</v>
      </c>
    </row>
    <row r="3530" spans="1:15" ht="28.8">
      <c r="A3530" s="447">
        <v>41213</v>
      </c>
      <c r="B3530" s="448" t="s">
        <v>4236</v>
      </c>
      <c r="C3530" s="447" t="s">
        <v>950</v>
      </c>
      <c r="D3530" s="449">
        <f t="shared" si="167"/>
        <v>8258.9</v>
      </c>
      <c r="E3530" s="450"/>
      <c r="F3530" s="450">
        <f t="shared" si="165"/>
        <v>8258.9</v>
      </c>
      <c r="G3530" s="450">
        <f t="shared" si="166"/>
        <v>8258.9</v>
      </c>
      <c r="N3530">
        <v>8258.9</v>
      </c>
      <c r="O3530">
        <v>8258.9</v>
      </c>
    </row>
    <row r="3531" spans="1:15" ht="28.8">
      <c r="A3531" s="452">
        <v>41209</v>
      </c>
      <c r="B3531" s="453" t="s">
        <v>4237</v>
      </c>
      <c r="C3531" s="452" t="s">
        <v>950</v>
      </c>
      <c r="D3531" s="454">
        <f t="shared" si="167"/>
        <v>1845.88</v>
      </c>
      <c r="E3531" s="450"/>
      <c r="F3531" s="450">
        <f t="shared" si="165"/>
        <v>1845.88</v>
      </c>
      <c r="G3531" s="450">
        <f t="shared" si="166"/>
        <v>1845.88</v>
      </c>
      <c r="N3531">
        <v>1845.88</v>
      </c>
      <c r="O3531">
        <v>1845.88</v>
      </c>
    </row>
    <row r="3532" spans="1:15" ht="28.8">
      <c r="A3532" s="447">
        <v>41216</v>
      </c>
      <c r="B3532" s="448" t="s">
        <v>4238</v>
      </c>
      <c r="C3532" s="447" t="s">
        <v>950</v>
      </c>
      <c r="D3532" s="449">
        <f t="shared" si="167"/>
        <v>3457.58</v>
      </c>
      <c r="E3532" s="450"/>
      <c r="F3532" s="450">
        <f t="shared" si="165"/>
        <v>3457.58</v>
      </c>
      <c r="G3532" s="450">
        <f t="shared" si="166"/>
        <v>3457.58</v>
      </c>
      <c r="N3532">
        <v>3457.58</v>
      </c>
      <c r="O3532">
        <v>3457.58</v>
      </c>
    </row>
    <row r="3533" spans="1:15" ht="28.8">
      <c r="A3533" s="452">
        <v>41217</v>
      </c>
      <c r="B3533" s="453" t="s">
        <v>4239</v>
      </c>
      <c r="C3533" s="452" t="s">
        <v>950</v>
      </c>
      <c r="D3533" s="454">
        <f t="shared" si="167"/>
        <v>5543.73</v>
      </c>
      <c r="E3533" s="450"/>
      <c r="F3533" s="450">
        <f t="shared" si="165"/>
        <v>5543.73</v>
      </c>
      <c r="G3533" s="450">
        <f t="shared" si="166"/>
        <v>5543.73</v>
      </c>
      <c r="N3533">
        <v>5543.73</v>
      </c>
      <c r="O3533">
        <v>5543.73</v>
      </c>
    </row>
    <row r="3534" spans="1:15" ht="28.8">
      <c r="A3534" s="447">
        <v>41218</v>
      </c>
      <c r="B3534" s="448" t="s">
        <v>4240</v>
      </c>
      <c r="C3534" s="447" t="s">
        <v>950</v>
      </c>
      <c r="D3534" s="449">
        <f t="shared" si="167"/>
        <v>7434.31</v>
      </c>
      <c r="E3534" s="450"/>
      <c r="F3534" s="450">
        <f t="shared" si="165"/>
        <v>7434.31</v>
      </c>
      <c r="G3534" s="450">
        <f t="shared" si="166"/>
        <v>7434.31</v>
      </c>
      <c r="N3534">
        <v>7434.31</v>
      </c>
      <c r="O3534">
        <v>7434.31</v>
      </c>
    </row>
    <row r="3535" spans="1:15" ht="28.8">
      <c r="A3535" s="452">
        <v>41214</v>
      </c>
      <c r="B3535" s="453" t="s">
        <v>4241</v>
      </c>
      <c r="C3535" s="452" t="s">
        <v>950</v>
      </c>
      <c r="D3535" s="454">
        <f t="shared" si="167"/>
        <v>1567.51</v>
      </c>
      <c r="E3535" s="450"/>
      <c r="F3535" s="450">
        <f t="shared" si="165"/>
        <v>1567.51</v>
      </c>
      <c r="G3535" s="450">
        <f t="shared" si="166"/>
        <v>1567.51</v>
      </c>
      <c r="N3535">
        <v>1567.51</v>
      </c>
      <c r="O3535">
        <v>1567.51</v>
      </c>
    </row>
    <row r="3536" spans="1:15" ht="28.8">
      <c r="A3536" s="447">
        <v>41215</v>
      </c>
      <c r="B3536" s="448" t="s">
        <v>4242</v>
      </c>
      <c r="C3536" s="447" t="s">
        <v>950</v>
      </c>
      <c r="D3536" s="449">
        <f t="shared" si="167"/>
        <v>2360.1</v>
      </c>
      <c r="E3536" s="450"/>
      <c r="F3536" s="450">
        <f t="shared" si="165"/>
        <v>2360.1</v>
      </c>
      <c r="G3536" s="450">
        <f t="shared" si="166"/>
        <v>2360.1</v>
      </c>
      <c r="N3536">
        <v>2360.1</v>
      </c>
      <c r="O3536">
        <v>2360.1</v>
      </c>
    </row>
    <row r="3537" spans="1:15" ht="28.8">
      <c r="A3537" s="452">
        <v>41221</v>
      </c>
      <c r="B3537" s="453" t="s">
        <v>4243</v>
      </c>
      <c r="C3537" s="452" t="s">
        <v>950</v>
      </c>
      <c r="D3537" s="454">
        <f t="shared" si="167"/>
        <v>6833.7</v>
      </c>
      <c r="E3537" s="450"/>
      <c r="F3537" s="450">
        <f t="shared" si="165"/>
        <v>6833.7</v>
      </c>
      <c r="G3537" s="450">
        <f t="shared" si="166"/>
        <v>6833.7</v>
      </c>
      <c r="N3537">
        <v>6833.7</v>
      </c>
      <c r="O3537">
        <v>6833.7</v>
      </c>
    </row>
    <row r="3538" spans="1:15" ht="28.8">
      <c r="A3538" s="447">
        <v>41222</v>
      </c>
      <c r="B3538" s="448" t="s">
        <v>4244</v>
      </c>
      <c r="C3538" s="447" t="s">
        <v>950</v>
      </c>
      <c r="D3538" s="449">
        <f t="shared" si="167"/>
        <v>9779.11</v>
      </c>
      <c r="E3538" s="450"/>
      <c r="F3538" s="450">
        <f t="shared" si="165"/>
        <v>9779.11</v>
      </c>
      <c r="G3538" s="450">
        <f t="shared" si="166"/>
        <v>9779.11</v>
      </c>
      <c r="N3538">
        <v>9779.11</v>
      </c>
      <c r="O3538">
        <v>9779.11</v>
      </c>
    </row>
    <row r="3539" spans="1:15" ht="28.8">
      <c r="A3539" s="452">
        <v>41195</v>
      </c>
      <c r="B3539" s="453" t="s">
        <v>4245</v>
      </c>
      <c r="C3539" s="452" t="s">
        <v>950</v>
      </c>
      <c r="D3539" s="454">
        <f t="shared" si="167"/>
        <v>502.61</v>
      </c>
      <c r="E3539" s="450"/>
      <c r="F3539" s="450">
        <f t="shared" si="165"/>
        <v>502.61</v>
      </c>
      <c r="G3539" s="450">
        <f t="shared" si="166"/>
        <v>502.61</v>
      </c>
      <c r="N3539">
        <v>502.61</v>
      </c>
      <c r="O3539">
        <v>502.61</v>
      </c>
    </row>
    <row r="3540" spans="1:15" ht="28.8">
      <c r="A3540" s="447">
        <v>41198</v>
      </c>
      <c r="B3540" s="448" t="s">
        <v>4246</v>
      </c>
      <c r="C3540" s="447" t="s">
        <v>950</v>
      </c>
      <c r="D3540" s="449">
        <f t="shared" si="167"/>
        <v>1964.11</v>
      </c>
      <c r="E3540" s="450"/>
      <c r="F3540" s="450">
        <f t="shared" si="165"/>
        <v>1964.11</v>
      </c>
      <c r="G3540" s="450">
        <f t="shared" si="166"/>
        <v>1964.11</v>
      </c>
      <c r="N3540">
        <v>1964.11</v>
      </c>
      <c r="O3540">
        <v>1964.11</v>
      </c>
    </row>
    <row r="3541" spans="1:15" ht="28.8">
      <c r="A3541" s="452">
        <v>41196</v>
      </c>
      <c r="B3541" s="453" t="s">
        <v>4247</v>
      </c>
      <c r="C3541" s="452" t="s">
        <v>950</v>
      </c>
      <c r="D3541" s="454">
        <f t="shared" si="167"/>
        <v>623.02</v>
      </c>
      <c r="E3541" s="450"/>
      <c r="F3541" s="450">
        <f t="shared" si="165"/>
        <v>623.02</v>
      </c>
      <c r="G3541" s="450">
        <f t="shared" si="166"/>
        <v>623.02</v>
      </c>
      <c r="N3541">
        <v>623.02</v>
      </c>
      <c r="O3541">
        <v>623.02</v>
      </c>
    </row>
    <row r="3542" spans="1:15" ht="28.8">
      <c r="A3542" s="447">
        <v>5033</v>
      </c>
      <c r="B3542" s="448" t="s">
        <v>4248</v>
      </c>
      <c r="C3542" s="447" t="s">
        <v>950</v>
      </c>
      <c r="D3542" s="449">
        <f t="shared" si="167"/>
        <v>818</v>
      </c>
      <c r="E3542" s="450"/>
      <c r="F3542" s="450">
        <f t="shared" si="165"/>
        <v>818</v>
      </c>
      <c r="G3542" s="450">
        <f t="shared" si="166"/>
        <v>818</v>
      </c>
      <c r="N3542">
        <v>818</v>
      </c>
      <c r="O3542">
        <v>818</v>
      </c>
    </row>
    <row r="3543" spans="1:15" ht="28.8">
      <c r="A3543" s="452">
        <v>41197</v>
      </c>
      <c r="B3543" s="453" t="s">
        <v>4249</v>
      </c>
      <c r="C3543" s="452" t="s">
        <v>950</v>
      </c>
      <c r="D3543" s="454">
        <f t="shared" si="167"/>
        <v>1215.03</v>
      </c>
      <c r="E3543" s="450"/>
      <c r="F3543" s="450">
        <f t="shared" si="165"/>
        <v>1215.03</v>
      </c>
      <c r="G3543" s="450">
        <f t="shared" si="166"/>
        <v>1215.03</v>
      </c>
      <c r="N3543">
        <v>1215.03</v>
      </c>
      <c r="O3543">
        <v>1215.03</v>
      </c>
    </row>
    <row r="3544" spans="1:15">
      <c r="A3544" s="447">
        <v>12388</v>
      </c>
      <c r="B3544" s="448" t="s">
        <v>4250</v>
      </c>
      <c r="C3544" s="447" t="s">
        <v>950</v>
      </c>
      <c r="D3544" s="449">
        <f t="shared" si="167"/>
        <v>283.58999999999997</v>
      </c>
      <c r="E3544" s="450"/>
      <c r="F3544" s="450">
        <f t="shared" si="165"/>
        <v>283.58999999999997</v>
      </c>
      <c r="G3544" s="450">
        <f t="shared" si="166"/>
        <v>283.58999999999997</v>
      </c>
      <c r="N3544">
        <v>283.58999999999997</v>
      </c>
      <c r="O3544">
        <v>283.58999999999997</v>
      </c>
    </row>
    <row r="3545" spans="1:15" ht="28.8">
      <c r="A3545" s="452">
        <v>2731</v>
      </c>
      <c r="B3545" s="453" t="s">
        <v>4251</v>
      </c>
      <c r="C3545" s="452" t="s">
        <v>994</v>
      </c>
      <c r="D3545" s="454">
        <f t="shared" si="167"/>
        <v>130.09</v>
      </c>
      <c r="E3545" s="450"/>
      <c r="F3545" s="450">
        <f t="shared" si="165"/>
        <v>130.09</v>
      </c>
      <c r="G3545" s="450">
        <f t="shared" si="166"/>
        <v>130.09</v>
      </c>
      <c r="K3545">
        <v>130.09</v>
      </c>
      <c r="L3545">
        <v>130.09</v>
      </c>
      <c r="N3545">
        <v>110.55</v>
      </c>
      <c r="O3545">
        <v>110.55</v>
      </c>
    </row>
    <row r="3546" spans="1:15" ht="28.8">
      <c r="A3546" s="447">
        <v>41457</v>
      </c>
      <c r="B3546" s="448" t="s">
        <v>4252</v>
      </c>
      <c r="C3546" s="447" t="s">
        <v>950</v>
      </c>
      <c r="D3546" s="449">
        <f t="shared" si="167"/>
        <v>1852.27</v>
      </c>
      <c r="E3546" s="450"/>
      <c r="F3546" s="450">
        <f t="shared" si="165"/>
        <v>1852.27</v>
      </c>
      <c r="G3546" s="450">
        <f t="shared" si="166"/>
        <v>1852.27</v>
      </c>
      <c r="K3546">
        <v>1852.27</v>
      </c>
      <c r="L3546">
        <v>1852.27</v>
      </c>
      <c r="N3546">
        <v>1526.95</v>
      </c>
      <c r="O3546">
        <v>1526.95</v>
      </c>
    </row>
    <row r="3547" spans="1:15" ht="28.8">
      <c r="A3547" s="452">
        <v>41458</v>
      </c>
      <c r="B3547" s="453" t="s">
        <v>4253</v>
      </c>
      <c r="C3547" s="452" t="s">
        <v>950</v>
      </c>
      <c r="D3547" s="454">
        <f t="shared" si="167"/>
        <v>2585.85</v>
      </c>
      <c r="E3547" s="450"/>
      <c r="F3547" s="450">
        <f t="shared" si="165"/>
        <v>2585.85</v>
      </c>
      <c r="G3547" s="450">
        <f t="shared" si="166"/>
        <v>2585.85</v>
      </c>
      <c r="K3547">
        <v>2585.85</v>
      </c>
      <c r="L3547">
        <v>2585.85</v>
      </c>
      <c r="N3547">
        <v>2131.6999999999998</v>
      </c>
      <c r="O3547">
        <v>2131.6999999999998</v>
      </c>
    </row>
    <row r="3548" spans="1:15" ht="28.8">
      <c r="A3548" s="447">
        <v>41459</v>
      </c>
      <c r="B3548" s="448" t="s">
        <v>4254</v>
      </c>
      <c r="C3548" s="447" t="s">
        <v>950</v>
      </c>
      <c r="D3548" s="449">
        <f t="shared" si="167"/>
        <v>3607.07</v>
      </c>
      <c r="E3548" s="450"/>
      <c r="F3548" s="450">
        <f t="shared" si="165"/>
        <v>3607.07</v>
      </c>
      <c r="G3548" s="450">
        <f t="shared" si="166"/>
        <v>3607.07</v>
      </c>
      <c r="K3548">
        <v>3607.07</v>
      </c>
      <c r="L3548">
        <v>3607.07</v>
      </c>
      <c r="N3548">
        <v>2973.55</v>
      </c>
      <c r="O3548">
        <v>2973.55</v>
      </c>
    </row>
    <row r="3549" spans="1:15" ht="28.8">
      <c r="A3549" s="452">
        <v>41461</v>
      </c>
      <c r="B3549" s="453" t="s">
        <v>4255</v>
      </c>
      <c r="C3549" s="452" t="s">
        <v>950</v>
      </c>
      <c r="D3549" s="454">
        <f t="shared" si="167"/>
        <v>4918.05</v>
      </c>
      <c r="E3549" s="450"/>
      <c r="F3549" s="450">
        <f t="shared" si="165"/>
        <v>4918.05</v>
      </c>
      <c r="G3549" s="450">
        <f t="shared" si="166"/>
        <v>4918.05</v>
      </c>
      <c r="K3549">
        <v>4918.05</v>
      </c>
      <c r="L3549">
        <v>4918.05</v>
      </c>
      <c r="N3549">
        <v>4054.29</v>
      </c>
      <c r="O3549">
        <v>4054.29</v>
      </c>
    </row>
    <row r="3550" spans="1:15">
      <c r="A3550" s="447">
        <v>44537</v>
      </c>
      <c r="B3550" s="448" t="s">
        <v>23794</v>
      </c>
      <c r="C3550" s="447" t="s">
        <v>72</v>
      </c>
      <c r="D3550" s="449">
        <f t="shared" si="167"/>
        <v>408.6</v>
      </c>
      <c r="E3550" s="450"/>
      <c r="F3550" s="450">
        <f t="shared" si="165"/>
        <v>408.6</v>
      </c>
      <c r="G3550" s="450">
        <f t="shared" si="166"/>
        <v>408.6</v>
      </c>
      <c r="K3550">
        <v>408.6</v>
      </c>
      <c r="L3550">
        <v>408.6</v>
      </c>
      <c r="N3550">
        <v>345.78</v>
      </c>
      <c r="O3550">
        <v>345.78</v>
      </c>
    </row>
    <row r="3551" spans="1:15" ht="28.8">
      <c r="A3551" s="452">
        <v>11844</v>
      </c>
      <c r="B3551" s="453" t="s">
        <v>4256</v>
      </c>
      <c r="C3551" s="452" t="s">
        <v>994</v>
      </c>
      <c r="D3551" s="454">
        <f t="shared" si="167"/>
        <v>47.03</v>
      </c>
      <c r="E3551" s="450"/>
      <c r="F3551" s="450">
        <f t="shared" si="165"/>
        <v>47.03</v>
      </c>
      <c r="G3551" s="450">
        <f t="shared" si="166"/>
        <v>47.03</v>
      </c>
      <c r="K3551">
        <v>47.03</v>
      </c>
      <c r="L3551">
        <v>47.03</v>
      </c>
      <c r="N3551">
        <v>66.239999999999995</v>
      </c>
      <c r="O3551">
        <v>66.239999999999995</v>
      </c>
    </row>
    <row r="3552" spans="1:15" ht="28.8">
      <c r="A3552" s="447">
        <v>4465</v>
      </c>
      <c r="B3552" s="448" t="s">
        <v>4257</v>
      </c>
      <c r="C3552" s="447" t="s">
        <v>994</v>
      </c>
      <c r="D3552" s="449">
        <f t="shared" si="167"/>
        <v>39.08</v>
      </c>
      <c r="E3552" s="450"/>
      <c r="F3552" s="450">
        <f t="shared" si="165"/>
        <v>39.08</v>
      </c>
      <c r="G3552" s="450">
        <f t="shared" si="166"/>
        <v>39.08</v>
      </c>
      <c r="K3552">
        <v>39.08</v>
      </c>
      <c r="L3552">
        <v>39.08</v>
      </c>
      <c r="N3552">
        <v>55.05</v>
      </c>
      <c r="O3552">
        <v>55.05</v>
      </c>
    </row>
    <row r="3553" spans="1:15" ht="28.8">
      <c r="A3553" s="452">
        <v>35273</v>
      </c>
      <c r="B3553" s="453" t="s">
        <v>4258</v>
      </c>
      <c r="C3553" s="452" t="s">
        <v>994</v>
      </c>
      <c r="D3553" s="454">
        <f t="shared" si="167"/>
        <v>46.87</v>
      </c>
      <c r="E3553" s="450"/>
      <c r="F3553" s="450">
        <f t="shared" si="165"/>
        <v>46.87</v>
      </c>
      <c r="G3553" s="450">
        <f t="shared" si="166"/>
        <v>46.87</v>
      </c>
      <c r="K3553">
        <v>46.87</v>
      </c>
      <c r="L3553">
        <v>46.87</v>
      </c>
      <c r="N3553">
        <v>66.02</v>
      </c>
      <c r="O3553">
        <v>66.02</v>
      </c>
    </row>
    <row r="3554" spans="1:15" ht="28.8">
      <c r="A3554" s="447">
        <v>4470</v>
      </c>
      <c r="B3554" s="448" t="s">
        <v>4259</v>
      </c>
      <c r="C3554" s="447" t="s">
        <v>994</v>
      </c>
      <c r="D3554" s="449">
        <f t="shared" si="167"/>
        <v>108.17</v>
      </c>
      <c r="E3554" s="450"/>
      <c r="F3554" s="450">
        <f t="shared" ref="F3554:F3617" si="168">IF(K3554&gt;0,K3554,N3554)</f>
        <v>108.17</v>
      </c>
      <c r="G3554" s="450">
        <f t="shared" ref="G3554:G3617" si="169">IF(L3554&gt;0,L3554,O3554)</f>
        <v>108.17</v>
      </c>
      <c r="K3554">
        <v>108.17</v>
      </c>
      <c r="L3554">
        <v>108.17</v>
      </c>
      <c r="N3554">
        <v>152.36000000000001</v>
      </c>
      <c r="O3554">
        <v>152.36000000000001</v>
      </c>
    </row>
    <row r="3555" spans="1:15" ht="28.8">
      <c r="A3555" s="452">
        <v>20204</v>
      </c>
      <c r="B3555" s="453" t="s">
        <v>4260</v>
      </c>
      <c r="C3555" s="452" t="s">
        <v>994</v>
      </c>
      <c r="D3555" s="454">
        <f t="shared" si="167"/>
        <v>72.11</v>
      </c>
      <c r="E3555" s="450"/>
      <c r="F3555" s="450">
        <f t="shared" si="168"/>
        <v>72.11</v>
      </c>
      <c r="G3555" s="450">
        <f t="shared" si="169"/>
        <v>72.11</v>
      </c>
      <c r="K3555">
        <v>72.11</v>
      </c>
      <c r="L3555">
        <v>72.11</v>
      </c>
      <c r="N3555">
        <v>101.57</v>
      </c>
      <c r="O3555">
        <v>101.57</v>
      </c>
    </row>
    <row r="3556" spans="1:15" ht="28.8">
      <c r="A3556" s="447">
        <v>20208</v>
      </c>
      <c r="B3556" s="448" t="s">
        <v>4261</v>
      </c>
      <c r="C3556" s="447" t="s">
        <v>994</v>
      </c>
      <c r="D3556" s="449">
        <f t="shared" si="167"/>
        <v>97.35</v>
      </c>
      <c r="E3556" s="450"/>
      <c r="F3556" s="450">
        <f t="shared" si="168"/>
        <v>97.35</v>
      </c>
      <c r="G3556" s="450">
        <f t="shared" si="169"/>
        <v>97.35</v>
      </c>
      <c r="K3556">
        <v>97.35</v>
      </c>
      <c r="L3556">
        <v>97.35</v>
      </c>
      <c r="N3556">
        <v>137.12</v>
      </c>
      <c r="O3556">
        <v>137.12</v>
      </c>
    </row>
    <row r="3557" spans="1:15" ht="28.8">
      <c r="A3557" s="452">
        <v>4437</v>
      </c>
      <c r="B3557" s="453" t="s">
        <v>4262</v>
      </c>
      <c r="C3557" s="452" t="s">
        <v>994</v>
      </c>
      <c r="D3557" s="454">
        <f t="shared" si="167"/>
        <v>81.13</v>
      </c>
      <c r="E3557" s="450"/>
      <c r="F3557" s="450">
        <f t="shared" si="168"/>
        <v>81.13</v>
      </c>
      <c r="G3557" s="450">
        <f t="shared" si="169"/>
        <v>81.13</v>
      </c>
      <c r="K3557">
        <v>81.13</v>
      </c>
      <c r="L3557">
        <v>81.13</v>
      </c>
      <c r="N3557">
        <v>114.27</v>
      </c>
      <c r="O3557">
        <v>114.27</v>
      </c>
    </row>
    <row r="3558" spans="1:15" ht="28.8">
      <c r="A3558" s="447">
        <v>14580</v>
      </c>
      <c r="B3558" s="448" t="s">
        <v>4263</v>
      </c>
      <c r="C3558" s="447" t="s">
        <v>994</v>
      </c>
      <c r="D3558" s="449">
        <f t="shared" si="167"/>
        <v>81.13</v>
      </c>
      <c r="E3558" s="450"/>
      <c r="F3558" s="450">
        <f t="shared" si="168"/>
        <v>81.13</v>
      </c>
      <c r="G3558" s="450">
        <f t="shared" si="169"/>
        <v>81.13</v>
      </c>
      <c r="K3558">
        <v>81.13</v>
      </c>
      <c r="L3558">
        <v>81.13</v>
      </c>
      <c r="N3558">
        <v>114.27</v>
      </c>
      <c r="O3558">
        <v>114.27</v>
      </c>
    </row>
    <row r="3559" spans="1:15">
      <c r="A3559" s="452">
        <v>5065</v>
      </c>
      <c r="B3559" s="453" t="s">
        <v>4264</v>
      </c>
      <c r="C3559" s="452" t="s">
        <v>998</v>
      </c>
      <c r="D3559" s="454">
        <f t="shared" si="167"/>
        <v>37.79</v>
      </c>
      <c r="E3559" s="450"/>
      <c r="F3559" s="450">
        <f t="shared" si="168"/>
        <v>37.79</v>
      </c>
      <c r="G3559" s="450">
        <f t="shared" si="169"/>
        <v>37.79</v>
      </c>
      <c r="K3559">
        <v>37.79</v>
      </c>
      <c r="L3559">
        <v>37.79</v>
      </c>
      <c r="N3559">
        <v>21.73</v>
      </c>
      <c r="O3559">
        <v>21.73</v>
      </c>
    </row>
    <row r="3560" spans="1:15">
      <c r="A3560" s="447">
        <v>5072</v>
      </c>
      <c r="B3560" s="448" t="s">
        <v>4265</v>
      </c>
      <c r="C3560" s="447" t="s">
        <v>998</v>
      </c>
      <c r="D3560" s="449">
        <f t="shared" si="167"/>
        <v>34.96</v>
      </c>
      <c r="E3560" s="450"/>
      <c r="F3560" s="450">
        <f t="shared" si="168"/>
        <v>34.96</v>
      </c>
      <c r="G3560" s="450">
        <f t="shared" si="169"/>
        <v>34.96</v>
      </c>
      <c r="K3560">
        <v>34.96</v>
      </c>
      <c r="L3560">
        <v>34.96</v>
      </c>
      <c r="N3560">
        <v>20.100000000000001</v>
      </c>
      <c r="O3560">
        <v>20.100000000000001</v>
      </c>
    </row>
    <row r="3561" spans="1:15">
      <c r="A3561" s="452">
        <v>5066</v>
      </c>
      <c r="B3561" s="453" t="s">
        <v>4266</v>
      </c>
      <c r="C3561" s="452" t="s">
        <v>998</v>
      </c>
      <c r="D3561" s="454">
        <f t="shared" si="167"/>
        <v>26.18</v>
      </c>
      <c r="E3561" s="450"/>
      <c r="F3561" s="450">
        <f t="shared" si="168"/>
        <v>26.18</v>
      </c>
      <c r="G3561" s="450">
        <f t="shared" si="169"/>
        <v>26.18</v>
      </c>
      <c r="K3561">
        <v>26.18</v>
      </c>
      <c r="L3561">
        <v>26.18</v>
      </c>
      <c r="N3561">
        <v>15.05</v>
      </c>
      <c r="O3561">
        <v>15.05</v>
      </c>
    </row>
    <row r="3562" spans="1:15">
      <c r="A3562" s="447">
        <v>5063</v>
      </c>
      <c r="B3562" s="448" t="s">
        <v>4267</v>
      </c>
      <c r="C3562" s="447" t="s">
        <v>998</v>
      </c>
      <c r="D3562" s="449">
        <f t="shared" si="167"/>
        <v>23.7</v>
      </c>
      <c r="E3562" s="450"/>
      <c r="F3562" s="450">
        <f t="shared" si="168"/>
        <v>23.7</v>
      </c>
      <c r="G3562" s="450">
        <f t="shared" si="169"/>
        <v>23.7</v>
      </c>
      <c r="K3562">
        <v>23.7</v>
      </c>
      <c r="L3562">
        <v>23.7</v>
      </c>
      <c r="N3562">
        <v>13.63</v>
      </c>
      <c r="O3562">
        <v>13.63</v>
      </c>
    </row>
    <row r="3563" spans="1:15">
      <c r="A3563" s="452">
        <v>20247</v>
      </c>
      <c r="B3563" s="453" t="s">
        <v>4268</v>
      </c>
      <c r="C3563" s="452" t="s">
        <v>998</v>
      </c>
      <c r="D3563" s="454">
        <f t="shared" si="167"/>
        <v>22</v>
      </c>
      <c r="E3563" s="450"/>
      <c r="F3563" s="450">
        <f t="shared" si="168"/>
        <v>22</v>
      </c>
      <c r="G3563" s="450">
        <f t="shared" si="169"/>
        <v>22</v>
      </c>
      <c r="K3563">
        <v>22</v>
      </c>
      <c r="L3563">
        <v>22</v>
      </c>
      <c r="N3563">
        <v>12.65</v>
      </c>
      <c r="O3563">
        <v>12.65</v>
      </c>
    </row>
    <row r="3564" spans="1:15">
      <c r="A3564" s="447">
        <v>5074</v>
      </c>
      <c r="B3564" s="448" t="s">
        <v>4269</v>
      </c>
      <c r="C3564" s="447" t="s">
        <v>998</v>
      </c>
      <c r="D3564" s="449">
        <f t="shared" si="167"/>
        <v>22.26</v>
      </c>
      <c r="E3564" s="450"/>
      <c r="F3564" s="450">
        <f t="shared" si="168"/>
        <v>22.26</v>
      </c>
      <c r="G3564" s="450">
        <f t="shared" si="169"/>
        <v>22.26</v>
      </c>
      <c r="K3564">
        <v>22.26</v>
      </c>
      <c r="L3564">
        <v>22.26</v>
      </c>
      <c r="N3564">
        <v>12.8</v>
      </c>
      <c r="O3564">
        <v>12.8</v>
      </c>
    </row>
    <row r="3565" spans="1:15">
      <c r="A3565" s="452">
        <v>5067</v>
      </c>
      <c r="B3565" s="453" t="s">
        <v>4270</v>
      </c>
      <c r="C3565" s="452" t="s">
        <v>998</v>
      </c>
      <c r="D3565" s="454">
        <f t="shared" si="167"/>
        <v>21.17</v>
      </c>
      <c r="E3565" s="450"/>
      <c r="F3565" s="450">
        <f t="shared" si="168"/>
        <v>21.17</v>
      </c>
      <c r="G3565" s="450">
        <f t="shared" si="169"/>
        <v>21.17</v>
      </c>
      <c r="K3565">
        <v>21.17</v>
      </c>
      <c r="L3565">
        <v>21.17</v>
      </c>
      <c r="N3565">
        <v>12.17</v>
      </c>
      <c r="O3565">
        <v>12.17</v>
      </c>
    </row>
    <row r="3566" spans="1:15">
      <c r="A3566" s="447">
        <v>5078</v>
      </c>
      <c r="B3566" s="448" t="s">
        <v>4271</v>
      </c>
      <c r="C3566" s="447" t="s">
        <v>998</v>
      </c>
      <c r="D3566" s="449">
        <f t="shared" si="167"/>
        <v>20.93</v>
      </c>
      <c r="E3566" s="450"/>
      <c r="F3566" s="450">
        <f t="shared" si="168"/>
        <v>20.93</v>
      </c>
      <c r="G3566" s="450">
        <f t="shared" si="169"/>
        <v>20.93</v>
      </c>
      <c r="K3566">
        <v>20.93</v>
      </c>
      <c r="L3566">
        <v>20.93</v>
      </c>
      <c r="N3566">
        <v>12.03</v>
      </c>
      <c r="O3566">
        <v>12.03</v>
      </c>
    </row>
    <row r="3567" spans="1:15">
      <c r="A3567" s="452">
        <v>5068</v>
      </c>
      <c r="B3567" s="453" t="s">
        <v>4272</v>
      </c>
      <c r="C3567" s="452" t="s">
        <v>998</v>
      </c>
      <c r="D3567" s="454">
        <f t="shared" si="167"/>
        <v>19.87</v>
      </c>
      <c r="E3567" s="450"/>
      <c r="F3567" s="450">
        <f t="shared" si="168"/>
        <v>19.87</v>
      </c>
      <c r="G3567" s="450">
        <f t="shared" si="169"/>
        <v>19.87</v>
      </c>
      <c r="K3567">
        <v>19.87</v>
      </c>
      <c r="L3567">
        <v>19.87</v>
      </c>
      <c r="N3567">
        <v>11.42</v>
      </c>
      <c r="O3567">
        <v>11.42</v>
      </c>
    </row>
    <row r="3568" spans="1:15">
      <c r="A3568" s="447">
        <v>5073</v>
      </c>
      <c r="B3568" s="448" t="s">
        <v>4273</v>
      </c>
      <c r="C3568" s="447" t="s">
        <v>998</v>
      </c>
      <c r="D3568" s="449">
        <f t="shared" si="167"/>
        <v>20.25</v>
      </c>
      <c r="E3568" s="450"/>
      <c r="F3568" s="450">
        <f t="shared" si="168"/>
        <v>20.25</v>
      </c>
      <c r="G3568" s="450">
        <f t="shared" si="169"/>
        <v>20.25</v>
      </c>
      <c r="K3568">
        <v>20.25</v>
      </c>
      <c r="L3568">
        <v>20.25</v>
      </c>
      <c r="N3568">
        <v>11.64</v>
      </c>
      <c r="O3568">
        <v>11.64</v>
      </c>
    </row>
    <row r="3569" spans="1:15">
      <c r="A3569" s="452">
        <v>5069</v>
      </c>
      <c r="B3569" s="453" t="s">
        <v>4274</v>
      </c>
      <c r="C3569" s="452" t="s">
        <v>998</v>
      </c>
      <c r="D3569" s="454">
        <f t="shared" si="167"/>
        <v>20.25</v>
      </c>
      <c r="E3569" s="450"/>
      <c r="F3569" s="450">
        <f t="shared" si="168"/>
        <v>20.25</v>
      </c>
      <c r="G3569" s="450">
        <f t="shared" si="169"/>
        <v>20.25</v>
      </c>
      <c r="K3569">
        <v>20.25</v>
      </c>
      <c r="L3569">
        <v>20.25</v>
      </c>
      <c r="N3569">
        <v>11.64</v>
      </c>
      <c r="O3569">
        <v>11.64</v>
      </c>
    </row>
    <row r="3570" spans="1:15">
      <c r="A3570" s="447">
        <v>5070</v>
      </c>
      <c r="B3570" s="448" t="s">
        <v>4275</v>
      </c>
      <c r="C3570" s="447" t="s">
        <v>998</v>
      </c>
      <c r="D3570" s="449">
        <f t="shared" si="167"/>
        <v>20.47</v>
      </c>
      <c r="E3570" s="450"/>
      <c r="F3570" s="450">
        <f t="shared" si="168"/>
        <v>20.47</v>
      </c>
      <c r="G3570" s="450">
        <f t="shared" si="169"/>
        <v>20.47</v>
      </c>
      <c r="K3570">
        <v>20.47</v>
      </c>
      <c r="L3570">
        <v>20.47</v>
      </c>
      <c r="N3570">
        <v>11.77</v>
      </c>
      <c r="O3570">
        <v>11.77</v>
      </c>
    </row>
    <row r="3571" spans="1:15">
      <c r="A3571" s="452">
        <v>5071</v>
      </c>
      <c r="B3571" s="453" t="s">
        <v>4276</v>
      </c>
      <c r="C3571" s="452" t="s">
        <v>998</v>
      </c>
      <c r="D3571" s="454">
        <f t="shared" si="167"/>
        <v>19.87</v>
      </c>
      <c r="E3571" s="450"/>
      <c r="F3571" s="450">
        <f t="shared" si="168"/>
        <v>19.87</v>
      </c>
      <c r="G3571" s="450">
        <f t="shared" si="169"/>
        <v>19.87</v>
      </c>
      <c r="K3571">
        <v>19.87</v>
      </c>
      <c r="L3571">
        <v>19.87</v>
      </c>
      <c r="N3571">
        <v>11.42</v>
      </c>
      <c r="O3571">
        <v>11.42</v>
      </c>
    </row>
    <row r="3572" spans="1:15">
      <c r="A3572" s="447">
        <v>5061</v>
      </c>
      <c r="B3572" s="448" t="s">
        <v>4277</v>
      </c>
      <c r="C3572" s="447" t="s">
        <v>998</v>
      </c>
      <c r="D3572" s="449">
        <f t="shared" si="167"/>
        <v>19.53</v>
      </c>
      <c r="E3572" s="450"/>
      <c r="F3572" s="450">
        <f t="shared" si="168"/>
        <v>19.53</v>
      </c>
      <c r="G3572" s="450">
        <f t="shared" si="169"/>
        <v>19.53</v>
      </c>
      <c r="K3572">
        <v>19.53</v>
      </c>
      <c r="L3572">
        <v>19.53</v>
      </c>
      <c r="N3572">
        <v>11.23</v>
      </c>
      <c r="O3572">
        <v>11.23</v>
      </c>
    </row>
    <row r="3573" spans="1:15">
      <c r="A3573" s="452">
        <v>5075</v>
      </c>
      <c r="B3573" s="453" t="s">
        <v>4278</v>
      </c>
      <c r="C3573" s="452" t="s">
        <v>998</v>
      </c>
      <c r="D3573" s="454">
        <f t="shared" si="167"/>
        <v>19.87</v>
      </c>
      <c r="E3573" s="450"/>
      <c r="F3573" s="450">
        <f t="shared" si="168"/>
        <v>19.87</v>
      </c>
      <c r="G3573" s="450">
        <f t="shared" si="169"/>
        <v>19.87</v>
      </c>
      <c r="K3573">
        <v>19.87</v>
      </c>
      <c r="L3573">
        <v>19.87</v>
      </c>
      <c r="N3573">
        <v>11.42</v>
      </c>
      <c r="O3573">
        <v>11.42</v>
      </c>
    </row>
    <row r="3574" spans="1:15">
      <c r="A3574" s="447">
        <v>5062</v>
      </c>
      <c r="B3574" s="448" t="s">
        <v>4279</v>
      </c>
      <c r="C3574" s="447" t="s">
        <v>998</v>
      </c>
      <c r="D3574" s="449">
        <f t="shared" si="167"/>
        <v>20.13</v>
      </c>
      <c r="E3574" s="450"/>
      <c r="F3574" s="450">
        <f t="shared" si="168"/>
        <v>20.13</v>
      </c>
      <c r="G3574" s="450">
        <f t="shared" si="169"/>
        <v>20.13</v>
      </c>
      <c r="K3574">
        <v>20.13</v>
      </c>
      <c r="L3574">
        <v>20.13</v>
      </c>
      <c r="N3574">
        <v>11.57</v>
      </c>
      <c r="O3574">
        <v>11.57</v>
      </c>
    </row>
    <row r="3575" spans="1:15">
      <c r="A3575" s="452">
        <v>39027</v>
      </c>
      <c r="B3575" s="453" t="s">
        <v>23795</v>
      </c>
      <c r="C3575" s="452" t="s">
        <v>998</v>
      </c>
      <c r="D3575" s="454">
        <f t="shared" si="167"/>
        <v>19.850000000000001</v>
      </c>
      <c r="E3575" s="450"/>
      <c r="F3575" s="450">
        <f t="shared" si="168"/>
        <v>19.850000000000001</v>
      </c>
      <c r="G3575" s="450">
        <f t="shared" si="169"/>
        <v>19.850000000000001</v>
      </c>
      <c r="K3575">
        <v>19.850000000000001</v>
      </c>
      <c r="L3575">
        <v>19.850000000000001</v>
      </c>
      <c r="N3575">
        <v>11.41</v>
      </c>
      <c r="O3575">
        <v>11.41</v>
      </c>
    </row>
    <row r="3576" spans="1:15">
      <c r="A3576" s="447">
        <v>40568</v>
      </c>
      <c r="B3576" s="448" t="s">
        <v>4280</v>
      </c>
      <c r="C3576" s="447" t="s">
        <v>998</v>
      </c>
      <c r="D3576" s="449">
        <f t="shared" si="167"/>
        <v>20.010000000000002</v>
      </c>
      <c r="E3576" s="450"/>
      <c r="F3576" s="450">
        <f t="shared" si="168"/>
        <v>20.010000000000002</v>
      </c>
      <c r="G3576" s="450">
        <f t="shared" si="169"/>
        <v>20.010000000000002</v>
      </c>
      <c r="K3576">
        <v>20.010000000000002</v>
      </c>
      <c r="L3576">
        <v>20.010000000000002</v>
      </c>
      <c r="N3576">
        <v>11.51</v>
      </c>
      <c r="O3576">
        <v>11.51</v>
      </c>
    </row>
    <row r="3577" spans="1:15">
      <c r="A3577" s="452">
        <v>40304</v>
      </c>
      <c r="B3577" s="453" t="s">
        <v>4281</v>
      </c>
      <c r="C3577" s="452" t="s">
        <v>998</v>
      </c>
      <c r="D3577" s="454">
        <f t="shared" si="167"/>
        <v>24.52</v>
      </c>
      <c r="E3577" s="450"/>
      <c r="F3577" s="450">
        <f t="shared" si="168"/>
        <v>24.52</v>
      </c>
      <c r="G3577" s="450">
        <f t="shared" si="169"/>
        <v>24.52</v>
      </c>
      <c r="K3577">
        <v>24.52</v>
      </c>
      <c r="L3577">
        <v>24.52</v>
      </c>
      <c r="N3577">
        <v>14.1</v>
      </c>
      <c r="O3577">
        <v>14.1</v>
      </c>
    </row>
    <row r="3578" spans="1:15">
      <c r="A3578" s="447">
        <v>39026</v>
      </c>
      <c r="B3578" s="448" t="s">
        <v>4282</v>
      </c>
      <c r="C3578" s="447" t="s">
        <v>998</v>
      </c>
      <c r="D3578" s="449">
        <f t="shared" si="167"/>
        <v>22.34</v>
      </c>
      <c r="E3578" s="450"/>
      <c r="F3578" s="450">
        <f t="shared" si="168"/>
        <v>22.34</v>
      </c>
      <c r="G3578" s="450">
        <f t="shared" si="169"/>
        <v>22.34</v>
      </c>
      <c r="K3578">
        <v>22.34</v>
      </c>
      <c r="L3578">
        <v>22.34</v>
      </c>
      <c r="N3578">
        <v>12.84</v>
      </c>
      <c r="O3578">
        <v>12.84</v>
      </c>
    </row>
    <row r="3579" spans="1:15" ht="28.8">
      <c r="A3579" s="452">
        <v>42431</v>
      </c>
      <c r="B3579" s="453" t="s">
        <v>4283</v>
      </c>
      <c r="C3579" s="452" t="s">
        <v>950</v>
      </c>
      <c r="D3579" s="454">
        <f t="shared" si="167"/>
        <v>3957.85</v>
      </c>
      <c r="E3579" s="450"/>
      <c r="F3579" s="450">
        <f t="shared" si="168"/>
        <v>3957.85</v>
      </c>
      <c r="G3579" s="450">
        <f t="shared" si="169"/>
        <v>3957.85</v>
      </c>
      <c r="N3579">
        <v>3957.85</v>
      </c>
      <c r="O3579">
        <v>3957.85</v>
      </c>
    </row>
    <row r="3580" spans="1:15">
      <c r="A3580" s="447">
        <v>44074</v>
      </c>
      <c r="B3580" s="448" t="s">
        <v>4284</v>
      </c>
      <c r="C3580" s="447" t="s">
        <v>1000</v>
      </c>
      <c r="D3580" s="449">
        <f t="shared" si="167"/>
        <v>652.66</v>
      </c>
      <c r="E3580" s="450"/>
      <c r="F3580" s="450">
        <f t="shared" si="168"/>
        <v>652.66</v>
      </c>
      <c r="G3580" s="450">
        <f t="shared" si="169"/>
        <v>652.66</v>
      </c>
      <c r="K3580">
        <v>652.66</v>
      </c>
      <c r="L3580">
        <v>652.66</v>
      </c>
      <c r="N3580">
        <v>552.30999999999995</v>
      </c>
      <c r="O3580">
        <v>552.30999999999995</v>
      </c>
    </row>
    <row r="3581" spans="1:15">
      <c r="A3581" s="452">
        <v>44072</v>
      </c>
      <c r="B3581" s="453" t="s">
        <v>4285</v>
      </c>
      <c r="C3581" s="452" t="s">
        <v>1000</v>
      </c>
      <c r="D3581" s="454">
        <f t="shared" si="167"/>
        <v>126.77</v>
      </c>
      <c r="E3581" s="450"/>
      <c r="F3581" s="450">
        <f t="shared" si="168"/>
        <v>126.77</v>
      </c>
      <c r="G3581" s="450">
        <f t="shared" si="169"/>
        <v>126.77</v>
      </c>
      <c r="K3581">
        <v>126.77</v>
      </c>
      <c r="L3581">
        <v>126.77</v>
      </c>
      <c r="N3581">
        <v>145.22</v>
      </c>
      <c r="O3581">
        <v>145.22</v>
      </c>
    </row>
    <row r="3582" spans="1:15" ht="28.8">
      <c r="A3582" s="447">
        <v>511</v>
      </c>
      <c r="B3582" s="448" t="s">
        <v>4286</v>
      </c>
      <c r="C3582" s="447" t="s">
        <v>1000</v>
      </c>
      <c r="D3582" s="449">
        <f t="shared" si="167"/>
        <v>29.13</v>
      </c>
      <c r="E3582" s="450"/>
      <c r="F3582" s="450">
        <f t="shared" si="168"/>
        <v>29.13</v>
      </c>
      <c r="G3582" s="450">
        <f t="shared" si="169"/>
        <v>29.13</v>
      </c>
      <c r="K3582">
        <v>29.13</v>
      </c>
      <c r="L3582">
        <v>29.13</v>
      </c>
      <c r="N3582">
        <v>18.5</v>
      </c>
      <c r="O3582">
        <v>18.5</v>
      </c>
    </row>
    <row r="3583" spans="1:15" ht="28.8">
      <c r="A3583" s="452">
        <v>37540</v>
      </c>
      <c r="B3583" s="453" t="s">
        <v>4287</v>
      </c>
      <c r="C3583" s="452" t="s">
        <v>950</v>
      </c>
      <c r="D3583" s="454">
        <f t="shared" si="167"/>
        <v>86647.71</v>
      </c>
      <c r="E3583" s="450"/>
      <c r="F3583" s="450">
        <f t="shared" si="168"/>
        <v>86647.71</v>
      </c>
      <c r="G3583" s="450">
        <f t="shared" si="169"/>
        <v>86647.71</v>
      </c>
      <c r="K3583">
        <v>86647.71</v>
      </c>
      <c r="L3583">
        <v>86647.71</v>
      </c>
      <c r="N3583">
        <v>82966.13</v>
      </c>
      <c r="O3583">
        <v>82966.13</v>
      </c>
    </row>
    <row r="3584" spans="1:15" ht="28.8">
      <c r="A3584" s="447">
        <v>37548</v>
      </c>
      <c r="B3584" s="448" t="s">
        <v>4288</v>
      </c>
      <c r="C3584" s="447" t="s">
        <v>950</v>
      </c>
      <c r="D3584" s="449">
        <f t="shared" si="167"/>
        <v>114851.11</v>
      </c>
      <c r="E3584" s="450"/>
      <c r="F3584" s="450">
        <f t="shared" si="168"/>
        <v>114851.11</v>
      </c>
      <c r="G3584" s="450">
        <f t="shared" si="169"/>
        <v>114851.11</v>
      </c>
      <c r="K3584">
        <v>114851.11</v>
      </c>
      <c r="L3584">
        <v>114851.11</v>
      </c>
      <c r="N3584">
        <v>109971.19</v>
      </c>
      <c r="O3584">
        <v>109971.19</v>
      </c>
    </row>
    <row r="3585" spans="1:15" ht="28.8">
      <c r="A3585" s="452">
        <v>39828</v>
      </c>
      <c r="B3585" s="453" t="s">
        <v>4289</v>
      </c>
      <c r="C3585" s="452" t="s">
        <v>950</v>
      </c>
      <c r="D3585" s="454">
        <f t="shared" si="167"/>
        <v>688.99</v>
      </c>
      <c r="E3585" s="450"/>
      <c r="F3585" s="450">
        <f t="shared" si="168"/>
        <v>688.99</v>
      </c>
      <c r="G3585" s="450">
        <f t="shared" si="169"/>
        <v>688.99</v>
      </c>
      <c r="K3585">
        <v>688.99</v>
      </c>
      <c r="L3585">
        <v>688.99</v>
      </c>
      <c r="N3585">
        <v>659.72</v>
      </c>
      <c r="O3585">
        <v>659.72</v>
      </c>
    </row>
    <row r="3586" spans="1:15" ht="28.8">
      <c r="A3586" s="447">
        <v>38392</v>
      </c>
      <c r="B3586" s="448" t="s">
        <v>4290</v>
      </c>
      <c r="C3586" s="447" t="s">
        <v>950</v>
      </c>
      <c r="D3586" s="449">
        <f t="shared" si="167"/>
        <v>69.83</v>
      </c>
      <c r="E3586" s="450"/>
      <c r="F3586" s="450">
        <f t="shared" si="168"/>
        <v>69.83</v>
      </c>
      <c r="G3586" s="450">
        <f t="shared" si="169"/>
        <v>69.83</v>
      </c>
      <c r="K3586">
        <v>69.83</v>
      </c>
      <c r="L3586">
        <v>69.83</v>
      </c>
      <c r="N3586">
        <v>64.02</v>
      </c>
      <c r="O3586">
        <v>64.02</v>
      </c>
    </row>
    <row r="3587" spans="1:15">
      <c r="A3587" s="452">
        <v>11735</v>
      </c>
      <c r="B3587" s="453" t="s">
        <v>4291</v>
      </c>
      <c r="C3587" s="452" t="s">
        <v>950</v>
      </c>
      <c r="D3587" s="454">
        <f t="shared" ref="D3587:D3650" si="170">IF($I$2=$G$1,G3587,F3587)</f>
        <v>10.51</v>
      </c>
      <c r="E3587" s="450"/>
      <c r="F3587" s="450">
        <f t="shared" si="168"/>
        <v>10.51</v>
      </c>
      <c r="G3587" s="450">
        <f t="shared" si="169"/>
        <v>10.51</v>
      </c>
      <c r="K3587">
        <v>10.51</v>
      </c>
      <c r="L3587">
        <v>10.51</v>
      </c>
      <c r="N3587">
        <v>9.9700000000000006</v>
      </c>
      <c r="O3587">
        <v>9.9700000000000006</v>
      </c>
    </row>
    <row r="3588" spans="1:15">
      <c r="A3588" s="447">
        <v>11737</v>
      </c>
      <c r="B3588" s="448" t="s">
        <v>4292</v>
      </c>
      <c r="C3588" s="447" t="s">
        <v>950</v>
      </c>
      <c r="D3588" s="449">
        <f t="shared" si="170"/>
        <v>14.91</v>
      </c>
      <c r="E3588" s="450"/>
      <c r="F3588" s="450">
        <f t="shared" si="168"/>
        <v>14.91</v>
      </c>
      <c r="G3588" s="450">
        <f t="shared" si="169"/>
        <v>14.91</v>
      </c>
      <c r="K3588">
        <v>14.91</v>
      </c>
      <c r="L3588">
        <v>14.91</v>
      </c>
      <c r="N3588">
        <v>14.14</v>
      </c>
      <c r="O3588">
        <v>14.14</v>
      </c>
    </row>
    <row r="3589" spans="1:15">
      <c r="A3589" s="452">
        <v>11738</v>
      </c>
      <c r="B3589" s="453" t="s">
        <v>4293</v>
      </c>
      <c r="C3589" s="452" t="s">
        <v>950</v>
      </c>
      <c r="D3589" s="454">
        <f t="shared" si="170"/>
        <v>18.79</v>
      </c>
      <c r="E3589" s="450"/>
      <c r="F3589" s="450">
        <f t="shared" si="168"/>
        <v>18.79</v>
      </c>
      <c r="G3589" s="450">
        <f t="shared" si="169"/>
        <v>18.79</v>
      </c>
      <c r="K3589">
        <v>18.79</v>
      </c>
      <c r="L3589">
        <v>18.79</v>
      </c>
      <c r="N3589">
        <v>17.82</v>
      </c>
      <c r="O3589">
        <v>17.82</v>
      </c>
    </row>
    <row r="3590" spans="1:15">
      <c r="A3590" s="447">
        <v>36143</v>
      </c>
      <c r="B3590" s="448" t="s">
        <v>4294</v>
      </c>
      <c r="C3590" s="447" t="s">
        <v>950</v>
      </c>
      <c r="D3590" s="449">
        <f t="shared" si="170"/>
        <v>118.51</v>
      </c>
      <c r="E3590" s="450"/>
      <c r="F3590" s="450">
        <f t="shared" si="168"/>
        <v>118.51</v>
      </c>
      <c r="G3590" s="450">
        <f t="shared" si="169"/>
        <v>118.51</v>
      </c>
      <c r="K3590">
        <v>118.51</v>
      </c>
      <c r="L3590">
        <v>118.51</v>
      </c>
      <c r="N3590">
        <v>90.6</v>
      </c>
      <c r="O3590">
        <v>90.6</v>
      </c>
    </row>
    <row r="3591" spans="1:15">
      <c r="A3591" s="452">
        <v>36142</v>
      </c>
      <c r="B3591" s="453" t="s">
        <v>4295</v>
      </c>
      <c r="C3591" s="452" t="s">
        <v>950</v>
      </c>
      <c r="D3591" s="454">
        <f t="shared" si="170"/>
        <v>2.93</v>
      </c>
      <c r="E3591" s="450"/>
      <c r="F3591" s="450">
        <f t="shared" si="168"/>
        <v>2.93</v>
      </c>
      <c r="G3591" s="450">
        <f t="shared" si="169"/>
        <v>2.93</v>
      </c>
      <c r="K3591">
        <v>2.93</v>
      </c>
      <c r="L3591">
        <v>2.93</v>
      </c>
      <c r="N3591">
        <v>2.2400000000000002</v>
      </c>
      <c r="O3591">
        <v>2.2400000000000002</v>
      </c>
    </row>
    <row r="3592" spans="1:15" ht="28.8">
      <c r="A3592" s="447">
        <v>45227</v>
      </c>
      <c r="B3592" s="448" t="s">
        <v>23796</v>
      </c>
      <c r="C3592" s="447" t="s">
        <v>950</v>
      </c>
      <c r="D3592" s="449">
        <f t="shared" si="170"/>
        <v>1129.26</v>
      </c>
      <c r="E3592" s="450"/>
      <c r="F3592" s="450">
        <f t="shared" si="168"/>
        <v>1129.26</v>
      </c>
      <c r="G3592" s="450">
        <f t="shared" si="169"/>
        <v>1129.26</v>
      </c>
      <c r="K3592">
        <v>1129.26</v>
      </c>
      <c r="L3592">
        <v>1129.26</v>
      </c>
      <c r="N3592">
        <v>863.35</v>
      </c>
      <c r="O3592">
        <v>863.35</v>
      </c>
    </row>
    <row r="3593" spans="1:15">
      <c r="A3593" s="452">
        <v>45209</v>
      </c>
      <c r="B3593" s="453" t="s">
        <v>23797</v>
      </c>
      <c r="C3593" s="452" t="s">
        <v>950</v>
      </c>
      <c r="D3593" s="454">
        <f t="shared" si="170"/>
        <v>49.46</v>
      </c>
      <c r="E3593" s="450"/>
      <c r="F3593" s="450">
        <f t="shared" si="168"/>
        <v>49.46</v>
      </c>
      <c r="G3593" s="450">
        <f t="shared" si="169"/>
        <v>49.46</v>
      </c>
      <c r="K3593">
        <v>49.46</v>
      </c>
      <c r="L3593">
        <v>49.46</v>
      </c>
      <c r="N3593">
        <v>37.82</v>
      </c>
      <c r="O3593">
        <v>37.82</v>
      </c>
    </row>
    <row r="3594" spans="1:15">
      <c r="A3594" s="447">
        <v>36146</v>
      </c>
      <c r="B3594" s="448" t="s">
        <v>4296</v>
      </c>
      <c r="C3594" s="447" t="s">
        <v>950</v>
      </c>
      <c r="D3594" s="449">
        <f t="shared" si="170"/>
        <v>313.58999999999997</v>
      </c>
      <c r="E3594" s="450"/>
      <c r="F3594" s="450">
        <f t="shared" si="168"/>
        <v>313.58999999999997</v>
      </c>
      <c r="G3594" s="450">
        <f t="shared" si="169"/>
        <v>313.58999999999997</v>
      </c>
      <c r="K3594">
        <v>313.58999999999997</v>
      </c>
      <c r="L3594">
        <v>313.58999999999997</v>
      </c>
      <c r="N3594">
        <v>239.75</v>
      </c>
      <c r="O3594">
        <v>239.75</v>
      </c>
    </row>
    <row r="3595" spans="1:15">
      <c r="A3595" s="452">
        <v>39015</v>
      </c>
      <c r="B3595" s="453" t="s">
        <v>4297</v>
      </c>
      <c r="C3595" s="452" t="s">
        <v>950</v>
      </c>
      <c r="D3595" s="454">
        <f t="shared" si="170"/>
        <v>0.98</v>
      </c>
      <c r="E3595" s="450"/>
      <c r="F3595" s="450">
        <f t="shared" si="168"/>
        <v>0.98</v>
      </c>
      <c r="G3595" s="450">
        <f t="shared" si="169"/>
        <v>0.98</v>
      </c>
      <c r="N3595">
        <v>0.98</v>
      </c>
      <c r="O3595">
        <v>0.98</v>
      </c>
    </row>
    <row r="3596" spans="1:15">
      <c r="A3596" s="447">
        <v>38377</v>
      </c>
      <c r="B3596" s="448" t="s">
        <v>4298</v>
      </c>
      <c r="C3596" s="447" t="s">
        <v>950</v>
      </c>
      <c r="D3596" s="449">
        <f t="shared" si="170"/>
        <v>34.19</v>
      </c>
      <c r="E3596" s="450"/>
      <c r="F3596" s="450">
        <f t="shared" si="168"/>
        <v>34.19</v>
      </c>
      <c r="G3596" s="450">
        <f t="shared" si="169"/>
        <v>34.19</v>
      </c>
      <c r="K3596">
        <v>34.19</v>
      </c>
      <c r="L3596">
        <v>34.19</v>
      </c>
      <c r="N3596">
        <v>32.1</v>
      </c>
      <c r="O3596">
        <v>32.1</v>
      </c>
    </row>
    <row r="3597" spans="1:15">
      <c r="A3597" s="452">
        <v>38376</v>
      </c>
      <c r="B3597" s="453" t="s">
        <v>4299</v>
      </c>
      <c r="C3597" s="452" t="s">
        <v>950</v>
      </c>
      <c r="D3597" s="454">
        <f t="shared" si="170"/>
        <v>39.549999999999997</v>
      </c>
      <c r="E3597" s="450"/>
      <c r="F3597" s="450">
        <f t="shared" si="168"/>
        <v>39.549999999999997</v>
      </c>
      <c r="G3597" s="450">
        <f t="shared" si="169"/>
        <v>39.549999999999997</v>
      </c>
      <c r="K3597">
        <v>39.549999999999997</v>
      </c>
      <c r="L3597">
        <v>39.549999999999997</v>
      </c>
      <c r="N3597">
        <v>37.119999999999997</v>
      </c>
      <c r="O3597">
        <v>37.119999999999997</v>
      </c>
    </row>
    <row r="3598" spans="1:15">
      <c r="A3598" s="447">
        <v>38116</v>
      </c>
      <c r="B3598" s="448" t="s">
        <v>4300</v>
      </c>
      <c r="C3598" s="447" t="s">
        <v>950</v>
      </c>
      <c r="D3598" s="449">
        <f t="shared" si="170"/>
        <v>5.57</v>
      </c>
      <c r="E3598" s="450"/>
      <c r="F3598" s="450">
        <f t="shared" si="168"/>
        <v>5.57</v>
      </c>
      <c r="G3598" s="450">
        <f t="shared" si="169"/>
        <v>5.57</v>
      </c>
      <c r="K3598">
        <v>5.57</v>
      </c>
      <c r="L3598">
        <v>5.57</v>
      </c>
      <c r="N3598">
        <v>6.23</v>
      </c>
      <c r="O3598">
        <v>6.23</v>
      </c>
    </row>
    <row r="3599" spans="1:15" ht="28.8">
      <c r="A3599" s="452">
        <v>38066</v>
      </c>
      <c r="B3599" s="453" t="s">
        <v>4301</v>
      </c>
      <c r="C3599" s="452" t="s">
        <v>950</v>
      </c>
      <c r="D3599" s="454">
        <f t="shared" si="170"/>
        <v>9.1999999999999993</v>
      </c>
      <c r="E3599" s="450"/>
      <c r="F3599" s="450">
        <f t="shared" si="168"/>
        <v>9.1999999999999993</v>
      </c>
      <c r="G3599" s="450">
        <f t="shared" si="169"/>
        <v>9.1999999999999993</v>
      </c>
      <c r="K3599">
        <v>9.1999999999999993</v>
      </c>
      <c r="L3599">
        <v>9.1999999999999993</v>
      </c>
      <c r="N3599">
        <v>10.29</v>
      </c>
      <c r="O3599">
        <v>10.29</v>
      </c>
    </row>
    <row r="3600" spans="1:15">
      <c r="A3600" s="447">
        <v>38117</v>
      </c>
      <c r="B3600" s="448" t="s">
        <v>4302</v>
      </c>
      <c r="C3600" s="447" t="s">
        <v>950</v>
      </c>
      <c r="D3600" s="449">
        <f t="shared" si="170"/>
        <v>9.49</v>
      </c>
      <c r="E3600" s="450"/>
      <c r="F3600" s="450">
        <f t="shared" si="168"/>
        <v>9.49</v>
      </c>
      <c r="G3600" s="450">
        <f t="shared" si="169"/>
        <v>9.49</v>
      </c>
      <c r="K3600">
        <v>9.49</v>
      </c>
      <c r="L3600">
        <v>9.49</v>
      </c>
      <c r="N3600">
        <v>10.61</v>
      </c>
      <c r="O3600">
        <v>10.61</v>
      </c>
    </row>
    <row r="3601" spans="1:15" ht="28.8">
      <c r="A3601" s="452">
        <v>38067</v>
      </c>
      <c r="B3601" s="453" t="s">
        <v>4303</v>
      </c>
      <c r="C3601" s="452" t="s">
        <v>950</v>
      </c>
      <c r="D3601" s="454">
        <f t="shared" si="170"/>
        <v>12.96</v>
      </c>
      <c r="E3601" s="450"/>
      <c r="F3601" s="450">
        <f t="shared" si="168"/>
        <v>12.96</v>
      </c>
      <c r="G3601" s="450">
        <f t="shared" si="169"/>
        <v>12.96</v>
      </c>
      <c r="K3601">
        <v>12.96</v>
      </c>
      <c r="L3601">
        <v>12.96</v>
      </c>
      <c r="N3601">
        <v>14.49</v>
      </c>
      <c r="O3601">
        <v>14.49</v>
      </c>
    </row>
    <row r="3602" spans="1:15">
      <c r="A3602" s="447">
        <v>44313</v>
      </c>
      <c r="B3602" s="448" t="s">
        <v>4304</v>
      </c>
      <c r="C3602" s="447" t="s">
        <v>950</v>
      </c>
      <c r="D3602" s="449">
        <f t="shared" si="170"/>
        <v>970.38</v>
      </c>
      <c r="E3602" s="450"/>
      <c r="F3602" s="450">
        <f t="shared" si="168"/>
        <v>970.38</v>
      </c>
      <c r="G3602" s="450">
        <f t="shared" si="169"/>
        <v>970.38</v>
      </c>
      <c r="N3602">
        <v>970.38</v>
      </c>
      <c r="O3602">
        <v>970.38</v>
      </c>
    </row>
    <row r="3603" spans="1:15" ht="28.8">
      <c r="A3603" s="452">
        <v>11522</v>
      </c>
      <c r="B3603" s="453" t="s">
        <v>4305</v>
      </c>
      <c r="C3603" s="452" t="s">
        <v>950</v>
      </c>
      <c r="D3603" s="454">
        <f t="shared" si="170"/>
        <v>17.29</v>
      </c>
      <c r="E3603" s="450"/>
      <c r="F3603" s="450">
        <f t="shared" si="168"/>
        <v>17.29</v>
      </c>
      <c r="G3603" s="450">
        <f t="shared" si="169"/>
        <v>17.29</v>
      </c>
      <c r="K3603">
        <v>17.29</v>
      </c>
      <c r="L3603">
        <v>17.29</v>
      </c>
      <c r="N3603">
        <v>12.89</v>
      </c>
      <c r="O3603">
        <v>12.89</v>
      </c>
    </row>
    <row r="3604" spans="1:15" ht="28.8">
      <c r="A3604" s="447">
        <v>43600</v>
      </c>
      <c r="B3604" s="448" t="s">
        <v>4306</v>
      </c>
      <c r="C3604" s="447" t="s">
        <v>950</v>
      </c>
      <c r="D3604" s="449">
        <f t="shared" si="170"/>
        <v>69.290000000000006</v>
      </c>
      <c r="E3604" s="450"/>
      <c r="F3604" s="450">
        <f t="shared" si="168"/>
        <v>69.290000000000006</v>
      </c>
      <c r="G3604" s="450">
        <f t="shared" si="169"/>
        <v>69.290000000000006</v>
      </c>
      <c r="K3604">
        <v>69.290000000000006</v>
      </c>
      <c r="L3604">
        <v>69.290000000000006</v>
      </c>
      <c r="N3604">
        <v>51.68</v>
      </c>
      <c r="O3604">
        <v>51.68</v>
      </c>
    </row>
    <row r="3605" spans="1:15" ht="28.8">
      <c r="A3605" s="452">
        <v>5080</v>
      </c>
      <c r="B3605" s="453" t="s">
        <v>4307</v>
      </c>
      <c r="C3605" s="452" t="s">
        <v>950</v>
      </c>
      <c r="D3605" s="454">
        <f t="shared" si="170"/>
        <v>27.02</v>
      </c>
      <c r="E3605" s="450"/>
      <c r="F3605" s="450">
        <f t="shared" si="168"/>
        <v>27.02</v>
      </c>
      <c r="G3605" s="450">
        <f t="shared" si="169"/>
        <v>27.02</v>
      </c>
      <c r="K3605">
        <v>27.02</v>
      </c>
      <c r="L3605">
        <v>27.02</v>
      </c>
      <c r="N3605">
        <v>20.149999999999999</v>
      </c>
      <c r="O3605">
        <v>20.149999999999999</v>
      </c>
    </row>
    <row r="3606" spans="1:15" ht="28.8">
      <c r="A3606" s="447">
        <v>38168</v>
      </c>
      <c r="B3606" s="448" t="s">
        <v>4308</v>
      </c>
      <c r="C3606" s="447" t="s">
        <v>950</v>
      </c>
      <c r="D3606" s="449">
        <f t="shared" si="170"/>
        <v>188.64</v>
      </c>
      <c r="E3606" s="450"/>
      <c r="F3606" s="450">
        <f t="shared" si="168"/>
        <v>188.64</v>
      </c>
      <c r="G3606" s="450">
        <f t="shared" si="169"/>
        <v>188.64</v>
      </c>
      <c r="K3606">
        <v>188.64</v>
      </c>
      <c r="L3606">
        <v>188.64</v>
      </c>
      <c r="N3606">
        <v>140.69999999999999</v>
      </c>
      <c r="O3606">
        <v>140.69999999999999</v>
      </c>
    </row>
    <row r="3607" spans="1:15" ht="28.8">
      <c r="A3607" s="452">
        <v>43601</v>
      </c>
      <c r="B3607" s="453" t="s">
        <v>4309</v>
      </c>
      <c r="C3607" s="452" t="s">
        <v>950</v>
      </c>
      <c r="D3607" s="454">
        <f t="shared" si="170"/>
        <v>94.32</v>
      </c>
      <c r="E3607" s="450"/>
      <c r="F3607" s="450">
        <f t="shared" si="168"/>
        <v>94.32</v>
      </c>
      <c r="G3607" s="450">
        <f t="shared" si="169"/>
        <v>94.32</v>
      </c>
      <c r="K3607">
        <v>94.32</v>
      </c>
      <c r="L3607">
        <v>94.32</v>
      </c>
      <c r="N3607">
        <v>70.349999999999994</v>
      </c>
      <c r="O3607">
        <v>70.349999999999994</v>
      </c>
    </row>
    <row r="3608" spans="1:15" ht="28.8">
      <c r="A3608" s="447">
        <v>13393</v>
      </c>
      <c r="B3608" s="448" t="s">
        <v>4310</v>
      </c>
      <c r="C3608" s="447" t="s">
        <v>950</v>
      </c>
      <c r="D3608" s="449">
        <f t="shared" si="170"/>
        <v>357.35</v>
      </c>
      <c r="E3608" s="450"/>
      <c r="F3608" s="450">
        <f t="shared" si="168"/>
        <v>357.35</v>
      </c>
      <c r="G3608" s="450">
        <f t="shared" si="169"/>
        <v>357.35</v>
      </c>
      <c r="K3608">
        <v>357.35</v>
      </c>
      <c r="L3608">
        <v>357.35</v>
      </c>
      <c r="N3608">
        <v>302.14</v>
      </c>
      <c r="O3608">
        <v>302.14</v>
      </c>
    </row>
    <row r="3609" spans="1:15" ht="28.8">
      <c r="A3609" s="452">
        <v>13395</v>
      </c>
      <c r="B3609" s="453" t="s">
        <v>4311</v>
      </c>
      <c r="C3609" s="452" t="s">
        <v>950</v>
      </c>
      <c r="D3609" s="454">
        <f t="shared" si="170"/>
        <v>500.78</v>
      </c>
      <c r="E3609" s="450"/>
      <c r="F3609" s="450">
        <f t="shared" si="168"/>
        <v>500.78</v>
      </c>
      <c r="G3609" s="450">
        <f t="shared" si="169"/>
        <v>500.78</v>
      </c>
      <c r="K3609">
        <v>500.78</v>
      </c>
      <c r="L3609">
        <v>500.78</v>
      </c>
      <c r="N3609">
        <v>423.42</v>
      </c>
      <c r="O3609">
        <v>423.42</v>
      </c>
    </row>
    <row r="3610" spans="1:15" ht="28.8">
      <c r="A3610" s="447">
        <v>12039</v>
      </c>
      <c r="B3610" s="448" t="s">
        <v>4312</v>
      </c>
      <c r="C3610" s="447" t="s">
        <v>950</v>
      </c>
      <c r="D3610" s="449">
        <f t="shared" si="170"/>
        <v>526.27</v>
      </c>
      <c r="E3610" s="450"/>
      <c r="F3610" s="450">
        <f t="shared" si="168"/>
        <v>526.27</v>
      </c>
      <c r="G3610" s="450">
        <f t="shared" si="169"/>
        <v>526.27</v>
      </c>
      <c r="K3610">
        <v>526.27</v>
      </c>
      <c r="L3610">
        <v>526.27</v>
      </c>
      <c r="N3610">
        <v>444.97</v>
      </c>
      <c r="O3610">
        <v>444.97</v>
      </c>
    </row>
    <row r="3611" spans="1:15" ht="28.8">
      <c r="A3611" s="452">
        <v>13396</v>
      </c>
      <c r="B3611" s="453" t="s">
        <v>4313</v>
      </c>
      <c r="C3611" s="452" t="s">
        <v>950</v>
      </c>
      <c r="D3611" s="454">
        <f t="shared" si="170"/>
        <v>739.11</v>
      </c>
      <c r="E3611" s="450"/>
      <c r="F3611" s="450">
        <f t="shared" si="168"/>
        <v>739.11</v>
      </c>
      <c r="G3611" s="450">
        <f t="shared" si="169"/>
        <v>739.11</v>
      </c>
      <c r="K3611">
        <v>739.11</v>
      </c>
      <c r="L3611">
        <v>739.11</v>
      </c>
      <c r="N3611">
        <v>624.94000000000005</v>
      </c>
      <c r="O3611">
        <v>624.94000000000005</v>
      </c>
    </row>
    <row r="3612" spans="1:15" ht="28.8">
      <c r="A3612" s="447">
        <v>12041</v>
      </c>
      <c r="B3612" s="448" t="s">
        <v>4314</v>
      </c>
      <c r="C3612" s="447" t="s">
        <v>950</v>
      </c>
      <c r="D3612" s="449">
        <f t="shared" si="170"/>
        <v>603.53</v>
      </c>
      <c r="E3612" s="450"/>
      <c r="F3612" s="450">
        <f t="shared" si="168"/>
        <v>603.53</v>
      </c>
      <c r="G3612" s="450">
        <f t="shared" si="169"/>
        <v>603.53</v>
      </c>
      <c r="K3612">
        <v>603.53</v>
      </c>
      <c r="L3612">
        <v>603.53</v>
      </c>
      <c r="N3612">
        <v>510.3</v>
      </c>
      <c r="O3612">
        <v>510.3</v>
      </c>
    </row>
    <row r="3613" spans="1:15" ht="28.8">
      <c r="A3613" s="452">
        <v>12043</v>
      </c>
      <c r="B3613" s="453" t="s">
        <v>4315</v>
      </c>
      <c r="C3613" s="452" t="s">
        <v>950</v>
      </c>
      <c r="D3613" s="454">
        <f t="shared" si="170"/>
        <v>1274.26</v>
      </c>
      <c r="E3613" s="450"/>
      <c r="F3613" s="450">
        <f t="shared" si="168"/>
        <v>1274.26</v>
      </c>
      <c r="G3613" s="450">
        <f t="shared" si="169"/>
        <v>1274.26</v>
      </c>
      <c r="K3613">
        <v>1274.26</v>
      </c>
      <c r="L3613">
        <v>1274.26</v>
      </c>
      <c r="N3613">
        <v>1077.42</v>
      </c>
      <c r="O3613">
        <v>1077.42</v>
      </c>
    </row>
    <row r="3614" spans="1:15" ht="28.8">
      <c r="A3614" s="447">
        <v>39762</v>
      </c>
      <c r="B3614" s="448" t="s">
        <v>4316</v>
      </c>
      <c r="C3614" s="447" t="s">
        <v>950</v>
      </c>
      <c r="D3614" s="449">
        <f t="shared" si="170"/>
        <v>606.58000000000004</v>
      </c>
      <c r="E3614" s="450"/>
      <c r="F3614" s="450">
        <f t="shared" si="168"/>
        <v>606.58000000000004</v>
      </c>
      <c r="G3614" s="450">
        <f t="shared" si="169"/>
        <v>606.58000000000004</v>
      </c>
      <c r="K3614">
        <v>606.58000000000004</v>
      </c>
      <c r="L3614">
        <v>606.58000000000004</v>
      </c>
      <c r="N3614">
        <v>512.88</v>
      </c>
      <c r="O3614">
        <v>512.88</v>
      </c>
    </row>
    <row r="3615" spans="1:15" ht="28.8">
      <c r="A3615" s="452">
        <v>12042</v>
      </c>
      <c r="B3615" s="453" t="s">
        <v>4317</v>
      </c>
      <c r="C3615" s="452" t="s">
        <v>950</v>
      </c>
      <c r="D3615" s="454">
        <f t="shared" si="170"/>
        <v>885.59</v>
      </c>
      <c r="E3615" s="450"/>
      <c r="F3615" s="450">
        <f t="shared" si="168"/>
        <v>885.59</v>
      </c>
      <c r="G3615" s="450">
        <f t="shared" si="169"/>
        <v>885.59</v>
      </c>
      <c r="K3615">
        <v>885.59</v>
      </c>
      <c r="L3615">
        <v>885.59</v>
      </c>
      <c r="N3615">
        <v>748.79</v>
      </c>
      <c r="O3615">
        <v>748.79</v>
      </c>
    </row>
    <row r="3616" spans="1:15" ht="28.8">
      <c r="A3616" s="447">
        <v>39763</v>
      </c>
      <c r="B3616" s="448" t="s">
        <v>4318</v>
      </c>
      <c r="C3616" s="447" t="s">
        <v>950</v>
      </c>
      <c r="D3616" s="449">
        <f t="shared" si="170"/>
        <v>1036.46</v>
      </c>
      <c r="E3616" s="450"/>
      <c r="F3616" s="450">
        <f t="shared" si="168"/>
        <v>1036.46</v>
      </c>
      <c r="G3616" s="450">
        <f t="shared" si="169"/>
        <v>1036.46</v>
      </c>
      <c r="K3616">
        <v>1036.46</v>
      </c>
      <c r="L3616">
        <v>1036.46</v>
      </c>
      <c r="N3616">
        <v>876.36</v>
      </c>
      <c r="O3616">
        <v>876.36</v>
      </c>
    </row>
    <row r="3617" spans="1:15" ht="28.8">
      <c r="A3617" s="452">
        <v>39760</v>
      </c>
      <c r="B3617" s="453" t="s">
        <v>4319</v>
      </c>
      <c r="C3617" s="452" t="s">
        <v>950</v>
      </c>
      <c r="D3617" s="454">
        <f t="shared" si="170"/>
        <v>1033.05</v>
      </c>
      <c r="E3617" s="450"/>
      <c r="F3617" s="450">
        <f t="shared" si="168"/>
        <v>1033.05</v>
      </c>
      <c r="G3617" s="450">
        <f t="shared" si="169"/>
        <v>1033.05</v>
      </c>
      <c r="K3617">
        <v>1033.05</v>
      </c>
      <c r="L3617">
        <v>1033.05</v>
      </c>
      <c r="N3617">
        <v>873.48</v>
      </c>
      <c r="O3617">
        <v>873.48</v>
      </c>
    </row>
    <row r="3618" spans="1:15" ht="28.8">
      <c r="A3618" s="447">
        <v>39756</v>
      </c>
      <c r="B3618" s="448" t="s">
        <v>4320</v>
      </c>
      <c r="C3618" s="447" t="s">
        <v>950</v>
      </c>
      <c r="D3618" s="449">
        <f t="shared" si="170"/>
        <v>370.93</v>
      </c>
      <c r="E3618" s="450"/>
      <c r="F3618" s="450">
        <f t="shared" ref="F3618:F3681" si="171">IF(K3618&gt;0,K3618,N3618)</f>
        <v>370.93</v>
      </c>
      <c r="G3618" s="450">
        <f t="shared" ref="G3618:G3681" si="172">IF(L3618&gt;0,L3618,O3618)</f>
        <v>370.93</v>
      </c>
      <c r="K3618">
        <v>370.93</v>
      </c>
      <c r="L3618">
        <v>370.93</v>
      </c>
      <c r="N3618">
        <v>313.63</v>
      </c>
      <c r="O3618">
        <v>313.63</v>
      </c>
    </row>
    <row r="3619" spans="1:15" ht="28.8">
      <c r="A3619" s="452">
        <v>12038</v>
      </c>
      <c r="B3619" s="453" t="s">
        <v>4321</v>
      </c>
      <c r="C3619" s="452" t="s">
        <v>950</v>
      </c>
      <c r="D3619" s="454">
        <f t="shared" si="170"/>
        <v>463.49</v>
      </c>
      <c r="E3619" s="450"/>
      <c r="F3619" s="450">
        <f t="shared" si="171"/>
        <v>463.49</v>
      </c>
      <c r="G3619" s="450">
        <f t="shared" si="172"/>
        <v>463.49</v>
      </c>
      <c r="K3619">
        <v>463.49</v>
      </c>
      <c r="L3619">
        <v>463.49</v>
      </c>
      <c r="N3619">
        <v>391.89</v>
      </c>
      <c r="O3619">
        <v>391.89</v>
      </c>
    </row>
    <row r="3620" spans="1:15" ht="28.8">
      <c r="A3620" s="447">
        <v>39757</v>
      </c>
      <c r="B3620" s="448" t="s">
        <v>4322</v>
      </c>
      <c r="C3620" s="447" t="s">
        <v>950</v>
      </c>
      <c r="D3620" s="449">
        <f t="shared" si="170"/>
        <v>428.58</v>
      </c>
      <c r="E3620" s="450"/>
      <c r="F3620" s="450">
        <f t="shared" si="171"/>
        <v>428.58</v>
      </c>
      <c r="G3620" s="450">
        <f t="shared" si="172"/>
        <v>428.58</v>
      </c>
      <c r="K3620">
        <v>428.58</v>
      </c>
      <c r="L3620">
        <v>428.58</v>
      </c>
      <c r="N3620">
        <v>362.38</v>
      </c>
      <c r="O3620">
        <v>362.38</v>
      </c>
    </row>
    <row r="3621" spans="1:15" ht="28.8">
      <c r="A3621" s="452">
        <v>39758</v>
      </c>
      <c r="B3621" s="453" t="s">
        <v>4323</v>
      </c>
      <c r="C3621" s="452" t="s">
        <v>950</v>
      </c>
      <c r="D3621" s="454">
        <f t="shared" si="170"/>
        <v>624.6</v>
      </c>
      <c r="E3621" s="450"/>
      <c r="F3621" s="450">
        <f t="shared" si="171"/>
        <v>624.6</v>
      </c>
      <c r="G3621" s="450">
        <f t="shared" si="172"/>
        <v>624.6</v>
      </c>
      <c r="K3621">
        <v>624.6</v>
      </c>
      <c r="L3621">
        <v>624.6</v>
      </c>
      <c r="N3621">
        <v>528.11</v>
      </c>
      <c r="O3621">
        <v>528.11</v>
      </c>
    </row>
    <row r="3622" spans="1:15" ht="28.8">
      <c r="A3622" s="447">
        <v>39759</v>
      </c>
      <c r="B3622" s="448" t="s">
        <v>4324</v>
      </c>
      <c r="C3622" s="447" t="s">
        <v>950</v>
      </c>
      <c r="D3622" s="449">
        <f t="shared" si="170"/>
        <v>771.38</v>
      </c>
      <c r="E3622" s="450"/>
      <c r="F3622" s="450">
        <f t="shared" si="171"/>
        <v>771.38</v>
      </c>
      <c r="G3622" s="450">
        <f t="shared" si="172"/>
        <v>771.38</v>
      </c>
      <c r="K3622">
        <v>771.38</v>
      </c>
      <c r="L3622">
        <v>771.38</v>
      </c>
      <c r="N3622">
        <v>652.22</v>
      </c>
      <c r="O3622">
        <v>652.22</v>
      </c>
    </row>
    <row r="3623" spans="1:15" ht="28.8">
      <c r="A3623" s="452">
        <v>39761</v>
      </c>
      <c r="B3623" s="453" t="s">
        <v>4325</v>
      </c>
      <c r="C3623" s="452" t="s">
        <v>950</v>
      </c>
      <c r="D3623" s="454">
        <f t="shared" si="170"/>
        <v>927.22</v>
      </c>
      <c r="E3623" s="450"/>
      <c r="F3623" s="450">
        <f t="shared" si="171"/>
        <v>927.22</v>
      </c>
      <c r="G3623" s="450">
        <f t="shared" si="172"/>
        <v>927.22</v>
      </c>
      <c r="K3623">
        <v>927.22</v>
      </c>
      <c r="L3623">
        <v>927.22</v>
      </c>
      <c r="N3623">
        <v>783.99</v>
      </c>
      <c r="O3623">
        <v>783.99</v>
      </c>
    </row>
    <row r="3624" spans="1:15" ht="28.8">
      <c r="A3624" s="447">
        <v>39805</v>
      </c>
      <c r="B3624" s="448" t="s">
        <v>4326</v>
      </c>
      <c r="C3624" s="447" t="s">
        <v>950</v>
      </c>
      <c r="D3624" s="449">
        <f t="shared" si="170"/>
        <v>197.96</v>
      </c>
      <c r="E3624" s="450"/>
      <c r="F3624" s="450">
        <f t="shared" si="171"/>
        <v>197.96</v>
      </c>
      <c r="G3624" s="450">
        <f t="shared" si="172"/>
        <v>197.96</v>
      </c>
      <c r="K3624">
        <v>197.96</v>
      </c>
      <c r="L3624">
        <v>197.96</v>
      </c>
      <c r="N3624">
        <v>136.58000000000001</v>
      </c>
      <c r="O3624">
        <v>136.58000000000001</v>
      </c>
    </row>
    <row r="3625" spans="1:15" ht="28.8">
      <c r="A3625" s="452">
        <v>39806</v>
      </c>
      <c r="B3625" s="453" t="s">
        <v>4327</v>
      </c>
      <c r="C3625" s="452" t="s">
        <v>950</v>
      </c>
      <c r="D3625" s="454">
        <f t="shared" si="170"/>
        <v>366.77</v>
      </c>
      <c r="E3625" s="450"/>
      <c r="F3625" s="450">
        <f t="shared" si="171"/>
        <v>366.77</v>
      </c>
      <c r="G3625" s="450">
        <f t="shared" si="172"/>
        <v>366.77</v>
      </c>
      <c r="K3625">
        <v>366.77</v>
      </c>
      <c r="L3625">
        <v>366.77</v>
      </c>
      <c r="N3625">
        <v>253.05</v>
      </c>
      <c r="O3625">
        <v>253.05</v>
      </c>
    </row>
    <row r="3626" spans="1:15" ht="28.8">
      <c r="A3626" s="447">
        <v>39807</v>
      </c>
      <c r="B3626" s="448" t="s">
        <v>4328</v>
      </c>
      <c r="C3626" s="447" t="s">
        <v>950</v>
      </c>
      <c r="D3626" s="449">
        <f t="shared" si="170"/>
        <v>794.87</v>
      </c>
      <c r="E3626" s="450"/>
      <c r="F3626" s="450">
        <f t="shared" si="171"/>
        <v>794.87</v>
      </c>
      <c r="G3626" s="450">
        <f t="shared" si="172"/>
        <v>794.87</v>
      </c>
      <c r="K3626">
        <v>794.87</v>
      </c>
      <c r="L3626">
        <v>794.87</v>
      </c>
      <c r="N3626">
        <v>548.41999999999996</v>
      </c>
      <c r="O3626">
        <v>548.41999999999996</v>
      </c>
    </row>
    <row r="3627" spans="1:15" ht="28.8">
      <c r="A3627" s="452">
        <v>43100</v>
      </c>
      <c r="B3627" s="453" t="s">
        <v>4329</v>
      </c>
      <c r="C3627" s="452" t="s">
        <v>950</v>
      </c>
      <c r="D3627" s="454">
        <f t="shared" si="170"/>
        <v>621.41999999999996</v>
      </c>
      <c r="E3627" s="450"/>
      <c r="F3627" s="450">
        <f t="shared" si="171"/>
        <v>621.41999999999996</v>
      </c>
      <c r="G3627" s="450">
        <f t="shared" si="172"/>
        <v>621.41999999999996</v>
      </c>
      <c r="K3627">
        <v>621.41999999999996</v>
      </c>
      <c r="L3627">
        <v>621.41999999999996</v>
      </c>
      <c r="N3627">
        <v>428.75</v>
      </c>
      <c r="O3627">
        <v>428.75</v>
      </c>
    </row>
    <row r="3628" spans="1:15" ht="28.8">
      <c r="A3628" s="447">
        <v>39804</v>
      </c>
      <c r="B3628" s="448" t="s">
        <v>4330</v>
      </c>
      <c r="C3628" s="447" t="s">
        <v>950</v>
      </c>
      <c r="D3628" s="449">
        <f t="shared" si="170"/>
        <v>116.24</v>
      </c>
      <c r="E3628" s="450"/>
      <c r="F3628" s="450">
        <f t="shared" si="171"/>
        <v>116.24</v>
      </c>
      <c r="G3628" s="450">
        <f t="shared" si="172"/>
        <v>116.24</v>
      </c>
      <c r="K3628">
        <v>116.24</v>
      </c>
      <c r="L3628">
        <v>116.24</v>
      </c>
      <c r="N3628">
        <v>80.2</v>
      </c>
      <c r="O3628">
        <v>80.2</v>
      </c>
    </row>
    <row r="3629" spans="1:15" ht="28.8">
      <c r="A3629" s="452">
        <v>39796</v>
      </c>
      <c r="B3629" s="453" t="s">
        <v>4331</v>
      </c>
      <c r="C3629" s="452" t="s">
        <v>950</v>
      </c>
      <c r="D3629" s="454">
        <f t="shared" si="170"/>
        <v>120.4</v>
      </c>
      <c r="E3629" s="450"/>
      <c r="F3629" s="450">
        <f t="shared" si="171"/>
        <v>120.4</v>
      </c>
      <c r="G3629" s="450">
        <f t="shared" si="172"/>
        <v>120.4</v>
      </c>
      <c r="K3629">
        <v>120.4</v>
      </c>
      <c r="L3629">
        <v>120.4</v>
      </c>
      <c r="N3629">
        <v>83.07</v>
      </c>
      <c r="O3629">
        <v>83.07</v>
      </c>
    </row>
    <row r="3630" spans="1:15" ht="28.8">
      <c r="A3630" s="447">
        <v>39797</v>
      </c>
      <c r="B3630" s="448" t="s">
        <v>4332</v>
      </c>
      <c r="C3630" s="447" t="s">
        <v>950</v>
      </c>
      <c r="D3630" s="449">
        <f t="shared" si="170"/>
        <v>189</v>
      </c>
      <c r="E3630" s="450"/>
      <c r="F3630" s="450">
        <f t="shared" si="171"/>
        <v>189</v>
      </c>
      <c r="G3630" s="450">
        <f t="shared" si="172"/>
        <v>189</v>
      </c>
      <c r="K3630">
        <v>189</v>
      </c>
      <c r="L3630">
        <v>189</v>
      </c>
      <c r="N3630">
        <v>130.4</v>
      </c>
      <c r="O3630">
        <v>130.4</v>
      </c>
    </row>
    <row r="3631" spans="1:15" ht="28.8">
      <c r="A3631" s="452">
        <v>39798</v>
      </c>
      <c r="B3631" s="453" t="s">
        <v>4333</v>
      </c>
      <c r="C3631" s="452" t="s">
        <v>950</v>
      </c>
      <c r="D3631" s="454">
        <f t="shared" si="170"/>
        <v>324.19</v>
      </c>
      <c r="E3631" s="450"/>
      <c r="F3631" s="450">
        <f t="shared" si="171"/>
        <v>324.19</v>
      </c>
      <c r="G3631" s="450">
        <f t="shared" si="172"/>
        <v>324.19</v>
      </c>
      <c r="K3631">
        <v>324.19</v>
      </c>
      <c r="L3631">
        <v>324.19</v>
      </c>
      <c r="N3631">
        <v>223.68</v>
      </c>
      <c r="O3631">
        <v>223.68</v>
      </c>
    </row>
    <row r="3632" spans="1:15" ht="28.8">
      <c r="A3632" s="447">
        <v>39794</v>
      </c>
      <c r="B3632" s="448" t="s">
        <v>4334</v>
      </c>
      <c r="C3632" s="447" t="s">
        <v>950</v>
      </c>
      <c r="D3632" s="449">
        <f t="shared" si="170"/>
        <v>51.1</v>
      </c>
      <c r="E3632" s="450"/>
      <c r="F3632" s="450">
        <f t="shared" si="171"/>
        <v>51.1</v>
      </c>
      <c r="G3632" s="450">
        <f t="shared" si="172"/>
        <v>51.1</v>
      </c>
      <c r="K3632">
        <v>51.1</v>
      </c>
      <c r="L3632">
        <v>51.1</v>
      </c>
      <c r="N3632">
        <v>35.26</v>
      </c>
      <c r="O3632">
        <v>35.26</v>
      </c>
    </row>
    <row r="3633" spans="1:15" ht="28.8">
      <c r="A3633" s="452">
        <v>39795</v>
      </c>
      <c r="B3633" s="453" t="s">
        <v>4335</v>
      </c>
      <c r="C3633" s="452" t="s">
        <v>950</v>
      </c>
      <c r="D3633" s="454">
        <f t="shared" si="170"/>
        <v>80.739999999999995</v>
      </c>
      <c r="E3633" s="450"/>
      <c r="F3633" s="450">
        <f t="shared" si="171"/>
        <v>80.739999999999995</v>
      </c>
      <c r="G3633" s="450">
        <f t="shared" si="172"/>
        <v>80.739999999999995</v>
      </c>
      <c r="K3633">
        <v>80.739999999999995</v>
      </c>
      <c r="L3633">
        <v>80.739999999999995</v>
      </c>
      <c r="N3633">
        <v>55.7</v>
      </c>
      <c r="O3633">
        <v>55.7</v>
      </c>
    </row>
    <row r="3634" spans="1:15" ht="28.8">
      <c r="A3634" s="447">
        <v>39801</v>
      </c>
      <c r="B3634" s="448" t="s">
        <v>4336</v>
      </c>
      <c r="C3634" s="447" t="s">
        <v>950</v>
      </c>
      <c r="D3634" s="449">
        <f t="shared" si="170"/>
        <v>170.49</v>
      </c>
      <c r="E3634" s="450"/>
      <c r="F3634" s="450">
        <f t="shared" si="171"/>
        <v>170.49</v>
      </c>
      <c r="G3634" s="450">
        <f t="shared" si="172"/>
        <v>170.49</v>
      </c>
      <c r="K3634">
        <v>170.49</v>
      </c>
      <c r="L3634">
        <v>170.49</v>
      </c>
      <c r="N3634">
        <v>117.63</v>
      </c>
      <c r="O3634">
        <v>117.63</v>
      </c>
    </row>
    <row r="3635" spans="1:15" ht="28.8">
      <c r="A3635" s="452">
        <v>39802</v>
      </c>
      <c r="B3635" s="453" t="s">
        <v>4337</v>
      </c>
      <c r="C3635" s="452" t="s">
        <v>950</v>
      </c>
      <c r="D3635" s="454">
        <f t="shared" si="170"/>
        <v>249.91</v>
      </c>
      <c r="E3635" s="450"/>
      <c r="F3635" s="450">
        <f t="shared" si="171"/>
        <v>249.91</v>
      </c>
      <c r="G3635" s="450">
        <f t="shared" si="172"/>
        <v>249.91</v>
      </c>
      <c r="K3635">
        <v>249.91</v>
      </c>
      <c r="L3635">
        <v>249.91</v>
      </c>
      <c r="N3635">
        <v>172.42</v>
      </c>
      <c r="O3635">
        <v>172.42</v>
      </c>
    </row>
    <row r="3636" spans="1:15" ht="28.8">
      <c r="A3636" s="447">
        <v>39803</v>
      </c>
      <c r="B3636" s="448" t="s">
        <v>4338</v>
      </c>
      <c r="C3636" s="447" t="s">
        <v>950</v>
      </c>
      <c r="D3636" s="449">
        <f t="shared" si="170"/>
        <v>348.63</v>
      </c>
      <c r="E3636" s="450"/>
      <c r="F3636" s="450">
        <f t="shared" si="171"/>
        <v>348.63</v>
      </c>
      <c r="G3636" s="450">
        <f t="shared" si="172"/>
        <v>348.63</v>
      </c>
      <c r="K3636">
        <v>348.63</v>
      </c>
      <c r="L3636">
        <v>348.63</v>
      </c>
      <c r="N3636">
        <v>240.53</v>
      </c>
      <c r="O3636">
        <v>240.53</v>
      </c>
    </row>
    <row r="3637" spans="1:15" ht="28.8">
      <c r="A3637" s="452">
        <v>39799</v>
      </c>
      <c r="B3637" s="453" t="s">
        <v>4339</v>
      </c>
      <c r="C3637" s="452" t="s">
        <v>950</v>
      </c>
      <c r="D3637" s="454">
        <f t="shared" si="170"/>
        <v>59.57</v>
      </c>
      <c r="E3637" s="450"/>
      <c r="F3637" s="450">
        <f t="shared" si="171"/>
        <v>59.57</v>
      </c>
      <c r="G3637" s="450">
        <f t="shared" si="172"/>
        <v>59.57</v>
      </c>
      <c r="K3637">
        <v>59.57</v>
      </c>
      <c r="L3637">
        <v>59.57</v>
      </c>
      <c r="N3637">
        <v>41.1</v>
      </c>
      <c r="O3637">
        <v>41.1</v>
      </c>
    </row>
    <row r="3638" spans="1:15" ht="28.8">
      <c r="A3638" s="447">
        <v>39800</v>
      </c>
      <c r="B3638" s="448" t="s">
        <v>4340</v>
      </c>
      <c r="C3638" s="447" t="s">
        <v>950</v>
      </c>
      <c r="D3638" s="449">
        <f t="shared" si="170"/>
        <v>101.47</v>
      </c>
      <c r="E3638" s="450"/>
      <c r="F3638" s="450">
        <f t="shared" si="171"/>
        <v>101.47</v>
      </c>
      <c r="G3638" s="450">
        <f t="shared" si="172"/>
        <v>101.47</v>
      </c>
      <c r="K3638">
        <v>101.47</v>
      </c>
      <c r="L3638">
        <v>101.47</v>
      </c>
      <c r="N3638">
        <v>70.010000000000005</v>
      </c>
      <c r="O3638">
        <v>70.010000000000005</v>
      </c>
    </row>
    <row r="3639" spans="1:15">
      <c r="A3639" s="452">
        <v>43837</v>
      </c>
      <c r="B3639" s="453" t="s">
        <v>4341</v>
      </c>
      <c r="C3639" s="452" t="s">
        <v>950</v>
      </c>
      <c r="D3639" s="454">
        <f t="shared" si="170"/>
        <v>1139.79</v>
      </c>
      <c r="E3639" s="450"/>
      <c r="F3639" s="450">
        <f t="shared" si="171"/>
        <v>1139.79</v>
      </c>
      <c r="G3639" s="450">
        <f t="shared" si="172"/>
        <v>1139.79</v>
      </c>
      <c r="N3639">
        <v>1139.79</v>
      </c>
      <c r="O3639">
        <v>1139.79</v>
      </c>
    </row>
    <row r="3640" spans="1:15">
      <c r="A3640" s="447">
        <v>43836</v>
      </c>
      <c r="B3640" s="448" t="s">
        <v>4342</v>
      </c>
      <c r="C3640" s="447" t="s">
        <v>950</v>
      </c>
      <c r="D3640" s="449">
        <f t="shared" si="170"/>
        <v>2319.2800000000002</v>
      </c>
      <c r="E3640" s="450"/>
      <c r="F3640" s="450">
        <f t="shared" si="171"/>
        <v>2319.2800000000002</v>
      </c>
      <c r="G3640" s="450">
        <f t="shared" si="172"/>
        <v>2319.2800000000002</v>
      </c>
      <c r="N3640">
        <v>2319.2800000000002</v>
      </c>
      <c r="O3640">
        <v>2319.2800000000002</v>
      </c>
    </row>
    <row r="3641" spans="1:15">
      <c r="A3641" s="452">
        <v>21059</v>
      </c>
      <c r="B3641" s="453" t="s">
        <v>4343</v>
      </c>
      <c r="C3641" s="452" t="s">
        <v>950</v>
      </c>
      <c r="D3641" s="454">
        <f t="shared" si="170"/>
        <v>52.15</v>
      </c>
      <c r="E3641" s="450"/>
      <c r="F3641" s="450">
        <f t="shared" si="171"/>
        <v>52.15</v>
      </c>
      <c r="G3641" s="450">
        <f t="shared" si="172"/>
        <v>52.15</v>
      </c>
      <c r="N3641">
        <v>52.15</v>
      </c>
      <c r="O3641">
        <v>52.15</v>
      </c>
    </row>
    <row r="3642" spans="1:15">
      <c r="A3642" s="447">
        <v>11234</v>
      </c>
      <c r="B3642" s="448" t="s">
        <v>4344</v>
      </c>
      <c r="C3642" s="447" t="s">
        <v>950</v>
      </c>
      <c r="D3642" s="449">
        <f t="shared" si="170"/>
        <v>78.599999999999994</v>
      </c>
      <c r="E3642" s="450"/>
      <c r="F3642" s="450">
        <f t="shared" si="171"/>
        <v>78.599999999999994</v>
      </c>
      <c r="G3642" s="450">
        <f t="shared" si="172"/>
        <v>78.599999999999994</v>
      </c>
      <c r="N3642">
        <v>78.599999999999994</v>
      </c>
      <c r="O3642">
        <v>78.599999999999994</v>
      </c>
    </row>
    <row r="3643" spans="1:15">
      <c r="A3643" s="452">
        <v>21060</v>
      </c>
      <c r="B3643" s="453" t="s">
        <v>4345</v>
      </c>
      <c r="C3643" s="452" t="s">
        <v>950</v>
      </c>
      <c r="D3643" s="454">
        <f t="shared" si="170"/>
        <v>96.74</v>
      </c>
      <c r="E3643" s="450"/>
      <c r="F3643" s="450">
        <f t="shared" si="171"/>
        <v>96.74</v>
      </c>
      <c r="G3643" s="450">
        <f t="shared" si="172"/>
        <v>96.74</v>
      </c>
      <c r="N3643">
        <v>96.74</v>
      </c>
      <c r="O3643">
        <v>96.74</v>
      </c>
    </row>
    <row r="3644" spans="1:15">
      <c r="A3644" s="447">
        <v>21061</v>
      </c>
      <c r="B3644" s="448" t="s">
        <v>4346</v>
      </c>
      <c r="C3644" s="447" t="s">
        <v>950</v>
      </c>
      <c r="D3644" s="449">
        <f t="shared" si="170"/>
        <v>120.93</v>
      </c>
      <c r="E3644" s="450"/>
      <c r="F3644" s="450">
        <f t="shared" si="171"/>
        <v>120.93</v>
      </c>
      <c r="G3644" s="450">
        <f t="shared" si="172"/>
        <v>120.93</v>
      </c>
      <c r="N3644">
        <v>120.93</v>
      </c>
      <c r="O3644">
        <v>120.93</v>
      </c>
    </row>
    <row r="3645" spans="1:15">
      <c r="A3645" s="452">
        <v>21062</v>
      </c>
      <c r="B3645" s="453" t="s">
        <v>4347</v>
      </c>
      <c r="C3645" s="452" t="s">
        <v>950</v>
      </c>
      <c r="D3645" s="454">
        <f t="shared" si="170"/>
        <v>190.46</v>
      </c>
      <c r="E3645" s="450"/>
      <c r="F3645" s="450">
        <f t="shared" si="171"/>
        <v>190.46</v>
      </c>
      <c r="G3645" s="450">
        <f t="shared" si="172"/>
        <v>190.46</v>
      </c>
      <c r="N3645">
        <v>190.46</v>
      </c>
      <c r="O3645">
        <v>190.46</v>
      </c>
    </row>
    <row r="3646" spans="1:15">
      <c r="A3646" s="447">
        <v>11708</v>
      </c>
      <c r="B3646" s="448" t="s">
        <v>4348</v>
      </c>
      <c r="C3646" s="447" t="s">
        <v>950</v>
      </c>
      <c r="D3646" s="449">
        <f t="shared" si="170"/>
        <v>20.78</v>
      </c>
      <c r="E3646" s="450"/>
      <c r="F3646" s="450">
        <f t="shared" si="171"/>
        <v>20.78</v>
      </c>
      <c r="G3646" s="450">
        <f t="shared" si="172"/>
        <v>20.78</v>
      </c>
      <c r="N3646">
        <v>20.78</v>
      </c>
      <c r="O3646">
        <v>20.78</v>
      </c>
    </row>
    <row r="3647" spans="1:15">
      <c r="A3647" s="452">
        <v>11709</v>
      </c>
      <c r="B3647" s="453" t="s">
        <v>4349</v>
      </c>
      <c r="C3647" s="452" t="s">
        <v>950</v>
      </c>
      <c r="D3647" s="454">
        <f t="shared" si="170"/>
        <v>48.82</v>
      </c>
      <c r="E3647" s="450"/>
      <c r="F3647" s="450">
        <f t="shared" si="171"/>
        <v>48.82</v>
      </c>
      <c r="G3647" s="450">
        <f t="shared" si="172"/>
        <v>48.82</v>
      </c>
      <c r="N3647">
        <v>48.82</v>
      </c>
      <c r="O3647">
        <v>48.82</v>
      </c>
    </row>
    <row r="3648" spans="1:15">
      <c r="A3648" s="447">
        <v>11710</v>
      </c>
      <c r="B3648" s="448" t="s">
        <v>4350</v>
      </c>
      <c r="C3648" s="447" t="s">
        <v>950</v>
      </c>
      <c r="D3648" s="449">
        <f t="shared" si="170"/>
        <v>112.23</v>
      </c>
      <c r="E3648" s="450"/>
      <c r="F3648" s="450">
        <f t="shared" si="171"/>
        <v>112.23</v>
      </c>
      <c r="G3648" s="450">
        <f t="shared" si="172"/>
        <v>112.23</v>
      </c>
      <c r="N3648">
        <v>112.23</v>
      </c>
      <c r="O3648">
        <v>112.23</v>
      </c>
    </row>
    <row r="3649" spans="1:15">
      <c r="A3649" s="452">
        <v>11707</v>
      </c>
      <c r="B3649" s="453" t="s">
        <v>4351</v>
      </c>
      <c r="C3649" s="452" t="s">
        <v>950</v>
      </c>
      <c r="D3649" s="454">
        <f t="shared" si="170"/>
        <v>15.56</v>
      </c>
      <c r="E3649" s="450"/>
      <c r="F3649" s="450">
        <f t="shared" si="171"/>
        <v>15.56</v>
      </c>
      <c r="G3649" s="450">
        <f t="shared" si="172"/>
        <v>15.56</v>
      </c>
      <c r="N3649">
        <v>15.56</v>
      </c>
      <c r="O3649">
        <v>15.56</v>
      </c>
    </row>
    <row r="3650" spans="1:15" ht="28.8">
      <c r="A3650" s="447">
        <v>5102</v>
      </c>
      <c r="B3650" s="448" t="s">
        <v>4352</v>
      </c>
      <c r="C3650" s="447" t="s">
        <v>950</v>
      </c>
      <c r="D3650" s="449">
        <f t="shared" si="170"/>
        <v>14.77</v>
      </c>
      <c r="E3650" s="450"/>
      <c r="F3650" s="450">
        <f t="shared" si="171"/>
        <v>14.77</v>
      </c>
      <c r="G3650" s="450">
        <f t="shared" si="172"/>
        <v>14.77</v>
      </c>
      <c r="K3650">
        <v>14.77</v>
      </c>
      <c r="L3650">
        <v>14.77</v>
      </c>
      <c r="N3650">
        <v>14.01</v>
      </c>
      <c r="O3650">
        <v>14.01</v>
      </c>
    </row>
    <row r="3651" spans="1:15">
      <c r="A3651" s="452">
        <v>11711</v>
      </c>
      <c r="B3651" s="453" t="s">
        <v>4353</v>
      </c>
      <c r="C3651" s="452" t="s">
        <v>950</v>
      </c>
      <c r="D3651" s="454">
        <f t="shared" ref="D3651:D3714" si="173">IF($I$2=$G$1,G3651,F3651)</f>
        <v>12.3</v>
      </c>
      <c r="E3651" s="450"/>
      <c r="F3651" s="450">
        <f t="shared" si="171"/>
        <v>12.3</v>
      </c>
      <c r="G3651" s="450">
        <f t="shared" si="172"/>
        <v>12.3</v>
      </c>
      <c r="K3651">
        <v>12.3</v>
      </c>
      <c r="L3651">
        <v>12.3</v>
      </c>
      <c r="N3651">
        <v>11.67</v>
      </c>
      <c r="O3651">
        <v>11.67</v>
      </c>
    </row>
    <row r="3652" spans="1:15">
      <c r="A3652" s="447">
        <v>11739</v>
      </c>
      <c r="B3652" s="448" t="s">
        <v>4354</v>
      </c>
      <c r="C3652" s="447" t="s">
        <v>950</v>
      </c>
      <c r="D3652" s="449">
        <f t="shared" si="173"/>
        <v>10.52</v>
      </c>
      <c r="E3652" s="450"/>
      <c r="F3652" s="450">
        <f t="shared" si="171"/>
        <v>10.52</v>
      </c>
      <c r="G3652" s="450">
        <f t="shared" si="172"/>
        <v>10.52</v>
      </c>
      <c r="K3652">
        <v>10.52</v>
      </c>
      <c r="L3652">
        <v>10.52</v>
      </c>
      <c r="N3652">
        <v>9.98</v>
      </c>
      <c r="O3652">
        <v>9.98</v>
      </c>
    </row>
    <row r="3653" spans="1:15">
      <c r="A3653" s="452">
        <v>11741</v>
      </c>
      <c r="B3653" s="453" t="s">
        <v>4355</v>
      </c>
      <c r="C3653" s="452" t="s">
        <v>950</v>
      </c>
      <c r="D3653" s="454">
        <f t="shared" si="173"/>
        <v>13.4</v>
      </c>
      <c r="E3653" s="450"/>
      <c r="F3653" s="450">
        <f t="shared" si="171"/>
        <v>13.4</v>
      </c>
      <c r="G3653" s="450">
        <f t="shared" si="172"/>
        <v>13.4</v>
      </c>
      <c r="K3653">
        <v>13.4</v>
      </c>
      <c r="L3653">
        <v>13.4</v>
      </c>
      <c r="N3653">
        <v>12.71</v>
      </c>
      <c r="O3653">
        <v>12.71</v>
      </c>
    </row>
    <row r="3654" spans="1:15">
      <c r="A3654" s="447">
        <v>11745</v>
      </c>
      <c r="B3654" s="448" t="s">
        <v>4356</v>
      </c>
      <c r="C3654" s="447" t="s">
        <v>950</v>
      </c>
      <c r="D3654" s="449">
        <f t="shared" si="173"/>
        <v>17.66</v>
      </c>
      <c r="E3654" s="450"/>
      <c r="F3654" s="450">
        <f t="shared" si="171"/>
        <v>17.66</v>
      </c>
      <c r="G3654" s="450">
        <f t="shared" si="172"/>
        <v>17.66</v>
      </c>
      <c r="K3654">
        <v>17.66</v>
      </c>
      <c r="L3654">
        <v>17.66</v>
      </c>
      <c r="N3654">
        <v>16.75</v>
      </c>
      <c r="O3654">
        <v>16.75</v>
      </c>
    </row>
    <row r="3655" spans="1:15">
      <c r="A3655" s="452">
        <v>11743</v>
      </c>
      <c r="B3655" s="453" t="s">
        <v>4357</v>
      </c>
      <c r="C3655" s="452" t="s">
        <v>950</v>
      </c>
      <c r="D3655" s="454">
        <f t="shared" si="173"/>
        <v>11.25</v>
      </c>
      <c r="E3655" s="450"/>
      <c r="F3655" s="450">
        <f t="shared" si="171"/>
        <v>11.25</v>
      </c>
      <c r="G3655" s="450">
        <f t="shared" si="172"/>
        <v>11.25</v>
      </c>
      <c r="K3655">
        <v>11.25</v>
      </c>
      <c r="L3655">
        <v>11.25</v>
      </c>
      <c r="N3655">
        <v>10.67</v>
      </c>
      <c r="O3655">
        <v>10.67</v>
      </c>
    </row>
    <row r="3656" spans="1:15" ht="28.8">
      <c r="A3656" s="447">
        <v>5104</v>
      </c>
      <c r="B3656" s="448" t="s">
        <v>4358</v>
      </c>
      <c r="C3656" s="447" t="s">
        <v>998</v>
      </c>
      <c r="D3656" s="449">
        <f t="shared" si="173"/>
        <v>70.37</v>
      </c>
      <c r="E3656" s="450"/>
      <c r="F3656" s="450">
        <f t="shared" si="171"/>
        <v>70.37</v>
      </c>
      <c r="G3656" s="450">
        <f t="shared" si="172"/>
        <v>70.37</v>
      </c>
      <c r="N3656">
        <v>70.37</v>
      </c>
      <c r="O3656">
        <v>70.37</v>
      </c>
    </row>
    <row r="3657" spans="1:15">
      <c r="A3657" s="452">
        <v>44530</v>
      </c>
      <c r="B3657" s="453" t="s">
        <v>4359</v>
      </c>
      <c r="C3657" s="452" t="s">
        <v>950</v>
      </c>
      <c r="D3657" s="454">
        <f t="shared" si="173"/>
        <v>74.19</v>
      </c>
      <c r="E3657" s="450"/>
      <c r="F3657" s="450">
        <f t="shared" si="171"/>
        <v>74.19</v>
      </c>
      <c r="G3657" s="450">
        <f t="shared" si="172"/>
        <v>74.19</v>
      </c>
      <c r="K3657">
        <v>74.19</v>
      </c>
      <c r="L3657">
        <v>74.19</v>
      </c>
      <c r="N3657">
        <v>69.64</v>
      </c>
      <c r="O3657">
        <v>69.64</v>
      </c>
    </row>
    <row r="3658" spans="1:15">
      <c r="A3658" s="447">
        <v>2710</v>
      </c>
      <c r="B3658" s="448" t="s">
        <v>4360</v>
      </c>
      <c r="C3658" s="447" t="s">
        <v>950</v>
      </c>
      <c r="D3658" s="449">
        <f t="shared" si="173"/>
        <v>64.03</v>
      </c>
      <c r="E3658" s="450"/>
      <c r="F3658" s="450">
        <f t="shared" si="171"/>
        <v>64.03</v>
      </c>
      <c r="G3658" s="450">
        <f t="shared" si="172"/>
        <v>64.03</v>
      </c>
      <c r="K3658">
        <v>64.03</v>
      </c>
      <c r="L3658">
        <v>64.03</v>
      </c>
      <c r="N3658">
        <v>60.1</v>
      </c>
      <c r="O3658">
        <v>60.1</v>
      </c>
    </row>
    <row r="3659" spans="1:15">
      <c r="A3659" s="452">
        <v>14575</v>
      </c>
      <c r="B3659" s="453" t="s">
        <v>4361</v>
      </c>
      <c r="C3659" s="452" t="s">
        <v>950</v>
      </c>
      <c r="D3659" s="454">
        <f t="shared" si="173"/>
        <v>5344333.18</v>
      </c>
      <c r="E3659" s="450"/>
      <c r="F3659" s="450">
        <f t="shared" si="171"/>
        <v>5344333.18</v>
      </c>
      <c r="G3659" s="450">
        <f t="shared" si="172"/>
        <v>5344333.18</v>
      </c>
      <c r="N3659">
        <v>5344333.18</v>
      </c>
      <c r="O3659">
        <v>5344333.18</v>
      </c>
    </row>
    <row r="3660" spans="1:15" ht="28.8">
      <c r="A3660" s="447">
        <v>44048</v>
      </c>
      <c r="B3660" s="448" t="s">
        <v>23798</v>
      </c>
      <c r="C3660" s="447" t="s">
        <v>950</v>
      </c>
      <c r="D3660" s="449">
        <f t="shared" si="173"/>
        <v>80.13</v>
      </c>
      <c r="E3660" s="450"/>
      <c r="F3660" s="450">
        <f t="shared" si="171"/>
        <v>80.13</v>
      </c>
      <c r="G3660" s="450">
        <f t="shared" si="172"/>
        <v>80.13</v>
      </c>
      <c r="N3660">
        <v>80.13</v>
      </c>
      <c r="O3660">
        <v>80.13</v>
      </c>
    </row>
    <row r="3661" spans="1:15" ht="28.8">
      <c r="A3661" s="452">
        <v>44026</v>
      </c>
      <c r="B3661" s="453" t="s">
        <v>23799</v>
      </c>
      <c r="C3661" s="452" t="s">
        <v>950</v>
      </c>
      <c r="D3661" s="454">
        <f t="shared" si="173"/>
        <v>99.51</v>
      </c>
      <c r="E3661" s="450"/>
      <c r="F3661" s="450">
        <f t="shared" si="171"/>
        <v>99.51</v>
      </c>
      <c r="G3661" s="450">
        <f t="shared" si="172"/>
        <v>99.51</v>
      </c>
      <c r="N3661">
        <v>99.51</v>
      </c>
      <c r="O3661">
        <v>99.51</v>
      </c>
    </row>
    <row r="3662" spans="1:15" ht="28.8">
      <c r="A3662" s="447">
        <v>44024</v>
      </c>
      <c r="B3662" s="448" t="s">
        <v>23800</v>
      </c>
      <c r="C3662" s="447" t="s">
        <v>950</v>
      </c>
      <c r="D3662" s="449">
        <f t="shared" si="173"/>
        <v>47.9</v>
      </c>
      <c r="E3662" s="450"/>
      <c r="F3662" s="450">
        <f t="shared" si="171"/>
        <v>47.9</v>
      </c>
      <c r="G3662" s="450">
        <f t="shared" si="172"/>
        <v>47.9</v>
      </c>
      <c r="N3662">
        <v>47.9</v>
      </c>
      <c r="O3662">
        <v>47.9</v>
      </c>
    </row>
    <row r="3663" spans="1:15" ht="28.8">
      <c r="A3663" s="452">
        <v>44025</v>
      </c>
      <c r="B3663" s="453" t="s">
        <v>23801</v>
      </c>
      <c r="C3663" s="452" t="s">
        <v>950</v>
      </c>
      <c r="D3663" s="454">
        <f t="shared" si="173"/>
        <v>55.83</v>
      </c>
      <c r="E3663" s="450"/>
      <c r="F3663" s="450">
        <f t="shared" si="171"/>
        <v>55.83</v>
      </c>
      <c r="G3663" s="450">
        <f t="shared" si="172"/>
        <v>55.83</v>
      </c>
      <c r="N3663">
        <v>55.83</v>
      </c>
      <c r="O3663">
        <v>55.83</v>
      </c>
    </row>
    <row r="3664" spans="1:15" ht="28.8">
      <c r="A3664" s="447">
        <v>44022</v>
      </c>
      <c r="B3664" s="448" t="s">
        <v>23802</v>
      </c>
      <c r="C3664" s="447" t="s">
        <v>950</v>
      </c>
      <c r="D3664" s="449">
        <f t="shared" si="173"/>
        <v>28.52</v>
      </c>
      <c r="E3664" s="450"/>
      <c r="F3664" s="450">
        <f t="shared" si="171"/>
        <v>28.52</v>
      </c>
      <c r="G3664" s="450">
        <f t="shared" si="172"/>
        <v>28.52</v>
      </c>
      <c r="N3664">
        <v>28.52</v>
      </c>
      <c r="O3664">
        <v>28.52</v>
      </c>
    </row>
    <row r="3665" spans="1:15" ht="28.8">
      <c r="A3665" s="452">
        <v>44023</v>
      </c>
      <c r="B3665" s="453" t="s">
        <v>23803</v>
      </c>
      <c r="C3665" s="452" t="s">
        <v>950</v>
      </c>
      <c r="D3665" s="454">
        <f t="shared" si="173"/>
        <v>38.61</v>
      </c>
      <c r="E3665" s="450"/>
      <c r="F3665" s="450">
        <f t="shared" si="171"/>
        <v>38.61</v>
      </c>
      <c r="G3665" s="450">
        <f t="shared" si="172"/>
        <v>38.61</v>
      </c>
      <c r="N3665">
        <v>38.61</v>
      </c>
      <c r="O3665">
        <v>38.61</v>
      </c>
    </row>
    <row r="3666" spans="1:15" ht="28.8">
      <c r="A3666" s="447">
        <v>43966</v>
      </c>
      <c r="B3666" s="448" t="s">
        <v>23804</v>
      </c>
      <c r="C3666" s="447" t="s">
        <v>950</v>
      </c>
      <c r="D3666" s="449">
        <f t="shared" si="173"/>
        <v>9.64</v>
      </c>
      <c r="E3666" s="450"/>
      <c r="F3666" s="450">
        <f t="shared" si="171"/>
        <v>9.64</v>
      </c>
      <c r="G3666" s="450">
        <f t="shared" si="172"/>
        <v>9.64</v>
      </c>
      <c r="N3666">
        <v>9.64</v>
      </c>
      <c r="O3666">
        <v>9.64</v>
      </c>
    </row>
    <row r="3667" spans="1:15" ht="28.8">
      <c r="A3667" s="452">
        <v>43967</v>
      </c>
      <c r="B3667" s="453" t="s">
        <v>23805</v>
      </c>
      <c r="C3667" s="452" t="s">
        <v>950</v>
      </c>
      <c r="D3667" s="454">
        <f t="shared" si="173"/>
        <v>11.21</v>
      </c>
      <c r="E3667" s="450"/>
      <c r="F3667" s="450">
        <f t="shared" si="171"/>
        <v>11.21</v>
      </c>
      <c r="G3667" s="450">
        <f t="shared" si="172"/>
        <v>11.21</v>
      </c>
      <c r="N3667">
        <v>11.21</v>
      </c>
      <c r="O3667">
        <v>11.21</v>
      </c>
    </row>
    <row r="3668" spans="1:15" ht="28.8">
      <c r="A3668" s="447">
        <v>43968</v>
      </c>
      <c r="B3668" s="448" t="s">
        <v>23806</v>
      </c>
      <c r="C3668" s="447" t="s">
        <v>950</v>
      </c>
      <c r="D3668" s="449">
        <f t="shared" si="173"/>
        <v>12.49</v>
      </c>
      <c r="E3668" s="450"/>
      <c r="F3668" s="450">
        <f t="shared" si="171"/>
        <v>12.49</v>
      </c>
      <c r="G3668" s="450">
        <f t="shared" si="172"/>
        <v>12.49</v>
      </c>
      <c r="N3668">
        <v>12.49</v>
      </c>
      <c r="O3668">
        <v>12.49</v>
      </c>
    </row>
    <row r="3669" spans="1:15" ht="28.8">
      <c r="A3669" s="452">
        <v>43969</v>
      </c>
      <c r="B3669" s="453" t="s">
        <v>23807</v>
      </c>
      <c r="C3669" s="452" t="s">
        <v>950</v>
      </c>
      <c r="D3669" s="454">
        <f t="shared" si="173"/>
        <v>14.7</v>
      </c>
      <c r="E3669" s="450"/>
      <c r="F3669" s="450">
        <f t="shared" si="171"/>
        <v>14.7</v>
      </c>
      <c r="G3669" s="450">
        <f t="shared" si="172"/>
        <v>14.7</v>
      </c>
      <c r="N3669">
        <v>14.7</v>
      </c>
      <c r="O3669">
        <v>14.7</v>
      </c>
    </row>
    <row r="3670" spans="1:15" ht="28.8">
      <c r="A3670" s="447">
        <v>44021</v>
      </c>
      <c r="B3670" s="448" t="s">
        <v>23808</v>
      </c>
      <c r="C3670" s="447" t="s">
        <v>950</v>
      </c>
      <c r="D3670" s="449">
        <f t="shared" si="173"/>
        <v>16.850000000000001</v>
      </c>
      <c r="E3670" s="450"/>
      <c r="F3670" s="450">
        <f t="shared" si="171"/>
        <v>16.850000000000001</v>
      </c>
      <c r="G3670" s="450">
        <f t="shared" si="172"/>
        <v>16.850000000000001</v>
      </c>
      <c r="N3670">
        <v>16.850000000000001</v>
      </c>
      <c r="O3670">
        <v>16.850000000000001</v>
      </c>
    </row>
    <row r="3671" spans="1:15" ht="28.8">
      <c r="A3671" s="452">
        <v>43970</v>
      </c>
      <c r="B3671" s="453" t="s">
        <v>23809</v>
      </c>
      <c r="C3671" s="452" t="s">
        <v>950</v>
      </c>
      <c r="D3671" s="454">
        <f t="shared" si="173"/>
        <v>8.5500000000000007</v>
      </c>
      <c r="E3671" s="450"/>
      <c r="F3671" s="450">
        <f t="shared" si="171"/>
        <v>8.5500000000000007</v>
      </c>
      <c r="G3671" s="450">
        <f t="shared" si="172"/>
        <v>8.5500000000000007</v>
      </c>
      <c r="N3671">
        <v>8.5500000000000007</v>
      </c>
      <c r="O3671">
        <v>8.5500000000000007</v>
      </c>
    </row>
    <row r="3672" spans="1:15">
      <c r="A3672" s="447">
        <v>20043</v>
      </c>
      <c r="B3672" s="448" t="s">
        <v>4362</v>
      </c>
      <c r="C3672" s="447" t="s">
        <v>950</v>
      </c>
      <c r="D3672" s="449">
        <f t="shared" si="173"/>
        <v>9.94</v>
      </c>
      <c r="E3672" s="450"/>
      <c r="F3672" s="450">
        <f t="shared" si="171"/>
        <v>9.94</v>
      </c>
      <c r="G3672" s="450">
        <f t="shared" si="172"/>
        <v>9.94</v>
      </c>
      <c r="K3672">
        <v>9.94</v>
      </c>
      <c r="L3672">
        <v>9.94</v>
      </c>
      <c r="N3672">
        <v>10.73</v>
      </c>
      <c r="O3672">
        <v>10.73</v>
      </c>
    </row>
    <row r="3673" spans="1:15">
      <c r="A3673" s="452">
        <v>20044</v>
      </c>
      <c r="B3673" s="453" t="s">
        <v>4363</v>
      </c>
      <c r="C3673" s="452" t="s">
        <v>950</v>
      </c>
      <c r="D3673" s="454">
        <f t="shared" si="173"/>
        <v>11.53</v>
      </c>
      <c r="E3673" s="450"/>
      <c r="F3673" s="450">
        <f t="shared" si="171"/>
        <v>11.53</v>
      </c>
      <c r="G3673" s="450">
        <f t="shared" si="172"/>
        <v>11.53</v>
      </c>
      <c r="K3673">
        <v>11.53</v>
      </c>
      <c r="L3673">
        <v>11.53</v>
      </c>
      <c r="N3673">
        <v>12.44</v>
      </c>
      <c r="O3673">
        <v>12.44</v>
      </c>
    </row>
    <row r="3674" spans="1:15">
      <c r="A3674" s="447">
        <v>20042</v>
      </c>
      <c r="B3674" s="448" t="s">
        <v>4364</v>
      </c>
      <c r="C3674" s="447" t="s">
        <v>950</v>
      </c>
      <c r="D3674" s="449">
        <f t="shared" si="173"/>
        <v>8.6199999999999992</v>
      </c>
      <c r="E3674" s="450"/>
      <c r="F3674" s="450">
        <f t="shared" si="171"/>
        <v>8.6199999999999992</v>
      </c>
      <c r="G3674" s="450">
        <f t="shared" si="172"/>
        <v>8.6199999999999992</v>
      </c>
      <c r="K3674">
        <v>8.6199999999999992</v>
      </c>
      <c r="L3674">
        <v>8.6199999999999992</v>
      </c>
      <c r="N3674">
        <v>9.31</v>
      </c>
      <c r="O3674">
        <v>9.31</v>
      </c>
    </row>
    <row r="3675" spans="1:15">
      <c r="A3675" s="452">
        <v>20046</v>
      </c>
      <c r="B3675" s="453" t="s">
        <v>4365</v>
      </c>
      <c r="C3675" s="452" t="s">
        <v>950</v>
      </c>
      <c r="D3675" s="454">
        <f t="shared" si="173"/>
        <v>20.41</v>
      </c>
      <c r="E3675" s="450"/>
      <c r="F3675" s="450">
        <f t="shared" si="171"/>
        <v>20.41</v>
      </c>
      <c r="G3675" s="450">
        <f t="shared" si="172"/>
        <v>20.41</v>
      </c>
      <c r="K3675">
        <v>20.41</v>
      </c>
      <c r="L3675">
        <v>20.41</v>
      </c>
      <c r="N3675">
        <v>22.03</v>
      </c>
      <c r="O3675">
        <v>22.03</v>
      </c>
    </row>
    <row r="3676" spans="1:15">
      <c r="A3676" s="447">
        <v>20047</v>
      </c>
      <c r="B3676" s="448" t="s">
        <v>4366</v>
      </c>
      <c r="C3676" s="447" t="s">
        <v>950</v>
      </c>
      <c r="D3676" s="449">
        <f t="shared" si="173"/>
        <v>61.21</v>
      </c>
      <c r="E3676" s="450"/>
      <c r="F3676" s="450">
        <f t="shared" si="171"/>
        <v>61.21</v>
      </c>
      <c r="G3676" s="450">
        <f t="shared" si="172"/>
        <v>61.21</v>
      </c>
      <c r="K3676">
        <v>61.21</v>
      </c>
      <c r="L3676">
        <v>61.21</v>
      </c>
      <c r="N3676">
        <v>66.06</v>
      </c>
      <c r="O3676">
        <v>66.06</v>
      </c>
    </row>
    <row r="3677" spans="1:15">
      <c r="A3677" s="452">
        <v>20045</v>
      </c>
      <c r="B3677" s="453" t="s">
        <v>4367</v>
      </c>
      <c r="C3677" s="452" t="s">
        <v>950</v>
      </c>
      <c r="D3677" s="454">
        <f t="shared" si="173"/>
        <v>10.32</v>
      </c>
      <c r="E3677" s="450"/>
      <c r="F3677" s="450">
        <f t="shared" si="171"/>
        <v>10.32</v>
      </c>
      <c r="G3677" s="450">
        <f t="shared" si="172"/>
        <v>10.32</v>
      </c>
      <c r="K3677">
        <v>10.32</v>
      </c>
      <c r="L3677">
        <v>10.32</v>
      </c>
      <c r="N3677">
        <v>11.14</v>
      </c>
      <c r="O3677">
        <v>11.14</v>
      </c>
    </row>
    <row r="3678" spans="1:15" ht="28.8">
      <c r="A3678" s="447">
        <v>20972</v>
      </c>
      <c r="B3678" s="448" t="s">
        <v>4368</v>
      </c>
      <c r="C3678" s="447" t="s">
        <v>950</v>
      </c>
      <c r="D3678" s="449">
        <f t="shared" si="173"/>
        <v>97.81</v>
      </c>
      <c r="E3678" s="450"/>
      <c r="F3678" s="450">
        <f t="shared" si="171"/>
        <v>97.81</v>
      </c>
      <c r="G3678" s="450">
        <f t="shared" si="172"/>
        <v>97.81</v>
      </c>
      <c r="K3678">
        <v>97.81</v>
      </c>
      <c r="L3678">
        <v>97.81</v>
      </c>
      <c r="N3678">
        <v>238.79</v>
      </c>
      <c r="O3678">
        <v>238.79</v>
      </c>
    </row>
    <row r="3679" spans="1:15">
      <c r="A3679" s="452">
        <v>11321</v>
      </c>
      <c r="B3679" s="453" t="s">
        <v>4369</v>
      </c>
      <c r="C3679" s="452" t="s">
        <v>950</v>
      </c>
      <c r="D3679" s="454">
        <f t="shared" si="173"/>
        <v>29.43</v>
      </c>
      <c r="E3679" s="450"/>
      <c r="F3679" s="450">
        <f t="shared" si="171"/>
        <v>29.43</v>
      </c>
      <c r="G3679" s="450">
        <f t="shared" si="172"/>
        <v>29.43</v>
      </c>
      <c r="K3679">
        <v>29.43</v>
      </c>
      <c r="L3679">
        <v>29.43</v>
      </c>
      <c r="N3679">
        <v>36.19</v>
      </c>
      <c r="O3679">
        <v>36.19</v>
      </c>
    </row>
    <row r="3680" spans="1:15">
      <c r="A3680" s="447">
        <v>11323</v>
      </c>
      <c r="B3680" s="448" t="s">
        <v>4370</v>
      </c>
      <c r="C3680" s="447" t="s">
        <v>950</v>
      </c>
      <c r="D3680" s="449">
        <f t="shared" si="173"/>
        <v>33.85</v>
      </c>
      <c r="E3680" s="450"/>
      <c r="F3680" s="450">
        <f t="shared" si="171"/>
        <v>33.85</v>
      </c>
      <c r="G3680" s="450">
        <f t="shared" si="172"/>
        <v>33.85</v>
      </c>
      <c r="K3680">
        <v>33.85</v>
      </c>
      <c r="L3680">
        <v>33.85</v>
      </c>
      <c r="N3680">
        <v>41.63</v>
      </c>
      <c r="O3680">
        <v>41.63</v>
      </c>
    </row>
    <row r="3681" spans="1:15">
      <c r="A3681" s="452">
        <v>20327</v>
      </c>
      <c r="B3681" s="453" t="s">
        <v>4371</v>
      </c>
      <c r="C3681" s="452" t="s">
        <v>950</v>
      </c>
      <c r="D3681" s="454">
        <f t="shared" si="173"/>
        <v>19.21</v>
      </c>
      <c r="E3681" s="450"/>
      <c r="F3681" s="450">
        <f t="shared" si="171"/>
        <v>19.21</v>
      </c>
      <c r="G3681" s="450">
        <f t="shared" si="172"/>
        <v>19.21</v>
      </c>
      <c r="K3681">
        <v>19.21</v>
      </c>
      <c r="L3681">
        <v>19.21</v>
      </c>
      <c r="N3681">
        <v>23.62</v>
      </c>
      <c r="O3681">
        <v>23.62</v>
      </c>
    </row>
    <row r="3682" spans="1:15">
      <c r="A3682" s="447">
        <v>6034</v>
      </c>
      <c r="B3682" s="448" t="s">
        <v>4372</v>
      </c>
      <c r="C3682" s="447" t="s">
        <v>950</v>
      </c>
      <c r="D3682" s="449">
        <f t="shared" si="173"/>
        <v>9.68</v>
      </c>
      <c r="E3682" s="450"/>
      <c r="F3682" s="450">
        <f t="shared" ref="F3682:F3745" si="174">IF(K3682&gt;0,K3682,N3682)</f>
        <v>9.68</v>
      </c>
      <c r="G3682" s="450">
        <f t="shared" ref="G3682:G3745" si="175">IF(L3682&gt;0,L3682,O3682)</f>
        <v>9.68</v>
      </c>
      <c r="K3682">
        <v>9.68</v>
      </c>
      <c r="L3682">
        <v>9.68</v>
      </c>
      <c r="N3682">
        <v>11.81</v>
      </c>
      <c r="O3682">
        <v>11.81</v>
      </c>
    </row>
    <row r="3683" spans="1:15">
      <c r="A3683" s="452">
        <v>6036</v>
      </c>
      <c r="B3683" s="453" t="s">
        <v>4373</v>
      </c>
      <c r="C3683" s="452" t="s">
        <v>950</v>
      </c>
      <c r="D3683" s="454">
        <f t="shared" si="173"/>
        <v>13.19</v>
      </c>
      <c r="E3683" s="450"/>
      <c r="F3683" s="450">
        <f t="shared" si="174"/>
        <v>13.19</v>
      </c>
      <c r="G3683" s="450">
        <f t="shared" si="175"/>
        <v>13.19</v>
      </c>
      <c r="K3683">
        <v>13.19</v>
      </c>
      <c r="L3683">
        <v>13.19</v>
      </c>
      <c r="N3683">
        <v>16.079999999999998</v>
      </c>
      <c r="O3683">
        <v>16.079999999999998</v>
      </c>
    </row>
    <row r="3684" spans="1:15">
      <c r="A3684" s="447">
        <v>6031</v>
      </c>
      <c r="B3684" s="448" t="s">
        <v>4374</v>
      </c>
      <c r="C3684" s="447" t="s">
        <v>950</v>
      </c>
      <c r="D3684" s="449">
        <f t="shared" si="173"/>
        <v>15.5</v>
      </c>
      <c r="E3684" s="450"/>
      <c r="F3684" s="450">
        <f t="shared" si="174"/>
        <v>15.5</v>
      </c>
      <c r="G3684" s="450">
        <f t="shared" si="175"/>
        <v>15.5</v>
      </c>
      <c r="K3684">
        <v>15.5</v>
      </c>
      <c r="L3684">
        <v>15.5</v>
      </c>
      <c r="N3684">
        <v>18.899999999999999</v>
      </c>
      <c r="O3684">
        <v>18.899999999999999</v>
      </c>
    </row>
    <row r="3685" spans="1:15">
      <c r="A3685" s="452">
        <v>6029</v>
      </c>
      <c r="B3685" s="453" t="s">
        <v>4375</v>
      </c>
      <c r="C3685" s="452" t="s">
        <v>950</v>
      </c>
      <c r="D3685" s="454">
        <f t="shared" si="173"/>
        <v>15.66</v>
      </c>
      <c r="E3685" s="450"/>
      <c r="F3685" s="450">
        <f t="shared" si="174"/>
        <v>15.66</v>
      </c>
      <c r="G3685" s="450">
        <f t="shared" si="175"/>
        <v>15.66</v>
      </c>
      <c r="K3685">
        <v>15.66</v>
      </c>
      <c r="L3685">
        <v>15.66</v>
      </c>
      <c r="N3685">
        <v>19.100000000000001</v>
      </c>
      <c r="O3685">
        <v>19.100000000000001</v>
      </c>
    </row>
    <row r="3686" spans="1:15">
      <c r="A3686" s="447">
        <v>6033</v>
      </c>
      <c r="B3686" s="448" t="s">
        <v>4376</v>
      </c>
      <c r="C3686" s="447" t="s">
        <v>950</v>
      </c>
      <c r="D3686" s="449">
        <f t="shared" si="173"/>
        <v>20.64</v>
      </c>
      <c r="E3686" s="450"/>
      <c r="F3686" s="450">
        <f t="shared" si="174"/>
        <v>20.64</v>
      </c>
      <c r="G3686" s="450">
        <f t="shared" si="175"/>
        <v>20.64</v>
      </c>
      <c r="K3686">
        <v>20.64</v>
      </c>
      <c r="L3686">
        <v>20.64</v>
      </c>
      <c r="N3686">
        <v>25.17</v>
      </c>
      <c r="O3686">
        <v>25.17</v>
      </c>
    </row>
    <row r="3687" spans="1:15">
      <c r="A3687" s="452">
        <v>11672</v>
      </c>
      <c r="B3687" s="453" t="s">
        <v>4377</v>
      </c>
      <c r="C3687" s="452" t="s">
        <v>950</v>
      </c>
      <c r="D3687" s="454">
        <f t="shared" si="173"/>
        <v>44.91</v>
      </c>
      <c r="E3687" s="450"/>
      <c r="F3687" s="450">
        <f t="shared" si="174"/>
        <v>44.91</v>
      </c>
      <c r="G3687" s="450">
        <f t="shared" si="175"/>
        <v>44.91</v>
      </c>
      <c r="K3687">
        <v>44.91</v>
      </c>
      <c r="L3687">
        <v>44.91</v>
      </c>
      <c r="N3687">
        <v>54.76</v>
      </c>
      <c r="O3687">
        <v>54.76</v>
      </c>
    </row>
    <row r="3688" spans="1:15">
      <c r="A3688" s="447">
        <v>11669</v>
      </c>
      <c r="B3688" s="448" t="s">
        <v>4378</v>
      </c>
      <c r="C3688" s="447" t="s">
        <v>950</v>
      </c>
      <c r="D3688" s="449">
        <f t="shared" si="173"/>
        <v>42.77</v>
      </c>
      <c r="E3688" s="450"/>
      <c r="F3688" s="450">
        <f t="shared" si="174"/>
        <v>42.77</v>
      </c>
      <c r="G3688" s="450">
        <f t="shared" si="175"/>
        <v>42.77</v>
      </c>
      <c r="K3688">
        <v>42.77</v>
      </c>
      <c r="L3688">
        <v>42.77</v>
      </c>
      <c r="N3688">
        <v>52.15</v>
      </c>
      <c r="O3688">
        <v>52.15</v>
      </c>
    </row>
    <row r="3689" spans="1:15">
      <c r="A3689" s="452">
        <v>20055</v>
      </c>
      <c r="B3689" s="453" t="s">
        <v>4379</v>
      </c>
      <c r="C3689" s="452" t="s">
        <v>950</v>
      </c>
      <c r="D3689" s="454">
        <f t="shared" si="173"/>
        <v>32.03</v>
      </c>
      <c r="E3689" s="450"/>
      <c r="F3689" s="450">
        <f t="shared" si="174"/>
        <v>32.03</v>
      </c>
      <c r="G3689" s="450">
        <f t="shared" si="175"/>
        <v>32.03</v>
      </c>
      <c r="K3689">
        <v>32.03</v>
      </c>
      <c r="L3689">
        <v>32.03</v>
      </c>
      <c r="N3689">
        <v>39.06</v>
      </c>
      <c r="O3689">
        <v>39.06</v>
      </c>
    </row>
    <row r="3690" spans="1:15">
      <c r="A3690" s="447">
        <v>11670</v>
      </c>
      <c r="B3690" s="448" t="s">
        <v>4380</v>
      </c>
      <c r="C3690" s="447" t="s">
        <v>950</v>
      </c>
      <c r="D3690" s="449">
        <f t="shared" si="173"/>
        <v>16.38</v>
      </c>
      <c r="E3690" s="450"/>
      <c r="F3690" s="450">
        <f t="shared" si="174"/>
        <v>16.38</v>
      </c>
      <c r="G3690" s="450">
        <f t="shared" si="175"/>
        <v>16.38</v>
      </c>
      <c r="K3690">
        <v>16.38</v>
      </c>
      <c r="L3690">
        <v>16.38</v>
      </c>
      <c r="N3690">
        <v>19.98</v>
      </c>
      <c r="O3690">
        <v>19.98</v>
      </c>
    </row>
    <row r="3691" spans="1:15">
      <c r="A3691" s="452">
        <v>11671</v>
      </c>
      <c r="B3691" s="453" t="s">
        <v>4381</v>
      </c>
      <c r="C3691" s="452" t="s">
        <v>950</v>
      </c>
      <c r="D3691" s="454">
        <f t="shared" si="173"/>
        <v>68.73</v>
      </c>
      <c r="E3691" s="450"/>
      <c r="F3691" s="450">
        <f t="shared" si="174"/>
        <v>68.73</v>
      </c>
      <c r="G3691" s="450">
        <f t="shared" si="175"/>
        <v>68.73</v>
      </c>
      <c r="K3691">
        <v>68.73</v>
      </c>
      <c r="L3691">
        <v>68.73</v>
      </c>
      <c r="N3691">
        <v>83.81</v>
      </c>
      <c r="O3691">
        <v>83.81</v>
      </c>
    </row>
    <row r="3692" spans="1:15">
      <c r="A3692" s="447">
        <v>6032</v>
      </c>
      <c r="B3692" s="448" t="s">
        <v>4382</v>
      </c>
      <c r="C3692" s="447" t="s">
        <v>950</v>
      </c>
      <c r="D3692" s="449">
        <f t="shared" si="173"/>
        <v>19.63</v>
      </c>
      <c r="E3692" s="450"/>
      <c r="F3692" s="450">
        <f t="shared" si="174"/>
        <v>19.63</v>
      </c>
      <c r="G3692" s="450">
        <f t="shared" si="175"/>
        <v>19.63</v>
      </c>
      <c r="K3692">
        <v>19.63</v>
      </c>
      <c r="L3692">
        <v>19.63</v>
      </c>
      <c r="N3692">
        <v>23.94</v>
      </c>
      <c r="O3692">
        <v>23.94</v>
      </c>
    </row>
    <row r="3693" spans="1:15">
      <c r="A3693" s="452">
        <v>11673</v>
      </c>
      <c r="B3693" s="453" t="s">
        <v>4383</v>
      </c>
      <c r="C3693" s="452" t="s">
        <v>950</v>
      </c>
      <c r="D3693" s="454">
        <f t="shared" si="173"/>
        <v>15.46</v>
      </c>
      <c r="E3693" s="450"/>
      <c r="F3693" s="450">
        <f t="shared" si="174"/>
        <v>15.46</v>
      </c>
      <c r="G3693" s="450">
        <f t="shared" si="175"/>
        <v>15.46</v>
      </c>
      <c r="K3693">
        <v>15.46</v>
      </c>
      <c r="L3693">
        <v>15.46</v>
      </c>
      <c r="N3693">
        <v>18.850000000000001</v>
      </c>
      <c r="O3693">
        <v>18.850000000000001</v>
      </c>
    </row>
    <row r="3694" spans="1:15">
      <c r="A3694" s="447">
        <v>11674</v>
      </c>
      <c r="B3694" s="448" t="s">
        <v>4384</v>
      </c>
      <c r="C3694" s="447" t="s">
        <v>950</v>
      </c>
      <c r="D3694" s="449">
        <f t="shared" si="173"/>
        <v>19.91</v>
      </c>
      <c r="E3694" s="450"/>
      <c r="F3694" s="450">
        <f t="shared" si="174"/>
        <v>19.91</v>
      </c>
      <c r="G3694" s="450">
        <f t="shared" si="175"/>
        <v>19.91</v>
      </c>
      <c r="K3694">
        <v>19.91</v>
      </c>
      <c r="L3694">
        <v>19.91</v>
      </c>
      <c r="N3694">
        <v>24.27</v>
      </c>
      <c r="O3694">
        <v>24.27</v>
      </c>
    </row>
    <row r="3695" spans="1:15">
      <c r="A3695" s="452">
        <v>11675</v>
      </c>
      <c r="B3695" s="453" t="s">
        <v>4385</v>
      </c>
      <c r="C3695" s="452" t="s">
        <v>950</v>
      </c>
      <c r="D3695" s="454">
        <f t="shared" si="173"/>
        <v>31.6</v>
      </c>
      <c r="E3695" s="450"/>
      <c r="F3695" s="450">
        <f t="shared" si="174"/>
        <v>31.6</v>
      </c>
      <c r="G3695" s="450">
        <f t="shared" si="175"/>
        <v>31.6</v>
      </c>
      <c r="K3695">
        <v>31.6</v>
      </c>
      <c r="L3695">
        <v>31.6</v>
      </c>
      <c r="N3695">
        <v>38.54</v>
      </c>
      <c r="O3695">
        <v>38.54</v>
      </c>
    </row>
    <row r="3696" spans="1:15">
      <c r="A3696" s="447">
        <v>11676</v>
      </c>
      <c r="B3696" s="448" t="s">
        <v>4386</v>
      </c>
      <c r="C3696" s="447" t="s">
        <v>950</v>
      </c>
      <c r="D3696" s="449">
        <f t="shared" si="173"/>
        <v>42.27</v>
      </c>
      <c r="E3696" s="450"/>
      <c r="F3696" s="450">
        <f t="shared" si="174"/>
        <v>42.27</v>
      </c>
      <c r="G3696" s="450">
        <f t="shared" si="175"/>
        <v>42.27</v>
      </c>
      <c r="K3696">
        <v>42.27</v>
      </c>
      <c r="L3696">
        <v>42.27</v>
      </c>
      <c r="N3696">
        <v>51.54</v>
      </c>
      <c r="O3696">
        <v>51.54</v>
      </c>
    </row>
    <row r="3697" spans="1:15">
      <c r="A3697" s="452">
        <v>11677</v>
      </c>
      <c r="B3697" s="453" t="s">
        <v>4387</v>
      </c>
      <c r="C3697" s="452" t="s">
        <v>950</v>
      </c>
      <c r="D3697" s="454">
        <f t="shared" si="173"/>
        <v>43.65</v>
      </c>
      <c r="E3697" s="450"/>
      <c r="F3697" s="450">
        <f t="shared" si="174"/>
        <v>43.65</v>
      </c>
      <c r="G3697" s="450">
        <f t="shared" si="175"/>
        <v>43.65</v>
      </c>
      <c r="K3697">
        <v>43.65</v>
      </c>
      <c r="L3697">
        <v>43.65</v>
      </c>
      <c r="N3697">
        <v>53.23</v>
      </c>
      <c r="O3697">
        <v>53.23</v>
      </c>
    </row>
    <row r="3698" spans="1:15">
      <c r="A3698" s="447">
        <v>11678</v>
      </c>
      <c r="B3698" s="448" t="s">
        <v>4388</v>
      </c>
      <c r="C3698" s="447" t="s">
        <v>950</v>
      </c>
      <c r="D3698" s="449">
        <f t="shared" si="173"/>
        <v>79.95</v>
      </c>
      <c r="E3698" s="450"/>
      <c r="F3698" s="450">
        <f t="shared" si="174"/>
        <v>79.95</v>
      </c>
      <c r="G3698" s="450">
        <f t="shared" si="175"/>
        <v>79.95</v>
      </c>
      <c r="K3698">
        <v>79.95</v>
      </c>
      <c r="L3698">
        <v>79.95</v>
      </c>
      <c r="N3698">
        <v>97.49</v>
      </c>
      <c r="O3698">
        <v>97.49</v>
      </c>
    </row>
    <row r="3699" spans="1:15">
      <c r="A3699" s="452">
        <v>6038</v>
      </c>
      <c r="B3699" s="453" t="s">
        <v>4389</v>
      </c>
      <c r="C3699" s="452" t="s">
        <v>950</v>
      </c>
      <c r="D3699" s="454">
        <f t="shared" si="173"/>
        <v>5.07</v>
      </c>
      <c r="E3699" s="450"/>
      <c r="F3699" s="450">
        <f t="shared" si="174"/>
        <v>5.07</v>
      </c>
      <c r="G3699" s="450">
        <f t="shared" si="175"/>
        <v>5.07</v>
      </c>
      <c r="K3699">
        <v>5.07</v>
      </c>
      <c r="L3699">
        <v>5.07</v>
      </c>
      <c r="N3699">
        <v>6.18</v>
      </c>
      <c r="O3699">
        <v>6.18</v>
      </c>
    </row>
    <row r="3700" spans="1:15">
      <c r="A3700" s="447">
        <v>11718</v>
      </c>
      <c r="B3700" s="448" t="s">
        <v>4390</v>
      </c>
      <c r="C3700" s="447" t="s">
        <v>950</v>
      </c>
      <c r="D3700" s="449">
        <f t="shared" si="173"/>
        <v>14.46</v>
      </c>
      <c r="E3700" s="450"/>
      <c r="F3700" s="450">
        <f t="shared" si="174"/>
        <v>14.46</v>
      </c>
      <c r="G3700" s="450">
        <f t="shared" si="175"/>
        <v>14.46</v>
      </c>
      <c r="K3700">
        <v>14.46</v>
      </c>
      <c r="L3700">
        <v>14.46</v>
      </c>
      <c r="N3700">
        <v>17.63</v>
      </c>
      <c r="O3700">
        <v>17.63</v>
      </c>
    </row>
    <row r="3701" spans="1:15">
      <c r="A3701" s="452">
        <v>6037</v>
      </c>
      <c r="B3701" s="453" t="s">
        <v>4391</v>
      </c>
      <c r="C3701" s="452" t="s">
        <v>950</v>
      </c>
      <c r="D3701" s="454">
        <f t="shared" si="173"/>
        <v>10.55</v>
      </c>
      <c r="E3701" s="450"/>
      <c r="F3701" s="450">
        <f t="shared" si="174"/>
        <v>10.55</v>
      </c>
      <c r="G3701" s="450">
        <f t="shared" si="175"/>
        <v>10.55</v>
      </c>
      <c r="K3701">
        <v>10.55</v>
      </c>
      <c r="L3701">
        <v>10.55</v>
      </c>
      <c r="N3701">
        <v>12.87</v>
      </c>
      <c r="O3701">
        <v>12.87</v>
      </c>
    </row>
    <row r="3702" spans="1:15">
      <c r="A3702" s="447">
        <v>11719</v>
      </c>
      <c r="B3702" s="448" t="s">
        <v>4392</v>
      </c>
      <c r="C3702" s="447" t="s">
        <v>950</v>
      </c>
      <c r="D3702" s="449">
        <f t="shared" si="173"/>
        <v>11.73</v>
      </c>
      <c r="E3702" s="450"/>
      <c r="F3702" s="450">
        <f t="shared" si="174"/>
        <v>11.73</v>
      </c>
      <c r="G3702" s="450">
        <f t="shared" si="175"/>
        <v>11.73</v>
      </c>
      <c r="K3702">
        <v>11.73</v>
      </c>
      <c r="L3702">
        <v>11.73</v>
      </c>
      <c r="N3702">
        <v>14.31</v>
      </c>
      <c r="O3702">
        <v>14.31</v>
      </c>
    </row>
    <row r="3703" spans="1:15">
      <c r="A3703" s="452">
        <v>6010</v>
      </c>
      <c r="B3703" s="453" t="s">
        <v>4393</v>
      </c>
      <c r="C3703" s="452" t="s">
        <v>950</v>
      </c>
      <c r="D3703" s="454">
        <f t="shared" si="173"/>
        <v>75.09</v>
      </c>
      <c r="E3703" s="450"/>
      <c r="F3703" s="450">
        <f t="shared" si="174"/>
        <v>75.09</v>
      </c>
      <c r="G3703" s="450">
        <f t="shared" si="175"/>
        <v>75.09</v>
      </c>
      <c r="K3703">
        <v>75.09</v>
      </c>
      <c r="L3703">
        <v>75.09</v>
      </c>
      <c r="N3703">
        <v>82.27</v>
      </c>
      <c r="O3703">
        <v>82.27</v>
      </c>
    </row>
    <row r="3704" spans="1:15">
      <c r="A3704" s="447">
        <v>6017</v>
      </c>
      <c r="B3704" s="448" t="s">
        <v>4394</v>
      </c>
      <c r="C3704" s="447" t="s">
        <v>950</v>
      </c>
      <c r="D3704" s="449">
        <f t="shared" si="173"/>
        <v>59.47</v>
      </c>
      <c r="E3704" s="450"/>
      <c r="F3704" s="450">
        <f t="shared" si="174"/>
        <v>59.47</v>
      </c>
      <c r="G3704" s="450">
        <f t="shared" si="175"/>
        <v>59.47</v>
      </c>
      <c r="K3704">
        <v>59.47</v>
      </c>
      <c r="L3704">
        <v>59.47</v>
      </c>
      <c r="N3704">
        <v>65.16</v>
      </c>
      <c r="O3704">
        <v>65.16</v>
      </c>
    </row>
    <row r="3705" spans="1:15">
      <c r="A3705" s="452">
        <v>6019</v>
      </c>
      <c r="B3705" s="453" t="s">
        <v>4395</v>
      </c>
      <c r="C3705" s="452" t="s">
        <v>950</v>
      </c>
      <c r="D3705" s="454">
        <f t="shared" si="173"/>
        <v>43.64</v>
      </c>
      <c r="E3705" s="450"/>
      <c r="F3705" s="450">
        <f t="shared" si="174"/>
        <v>43.64</v>
      </c>
      <c r="G3705" s="450">
        <f t="shared" si="175"/>
        <v>43.64</v>
      </c>
      <c r="K3705">
        <v>43.64</v>
      </c>
      <c r="L3705">
        <v>43.64</v>
      </c>
      <c r="N3705">
        <v>47.81</v>
      </c>
      <c r="O3705">
        <v>47.81</v>
      </c>
    </row>
    <row r="3706" spans="1:15">
      <c r="A3706" s="447">
        <v>6020</v>
      </c>
      <c r="B3706" s="448" t="s">
        <v>4396</v>
      </c>
      <c r="C3706" s="447" t="s">
        <v>950</v>
      </c>
      <c r="D3706" s="449">
        <f t="shared" si="173"/>
        <v>26.21</v>
      </c>
      <c r="E3706" s="450"/>
      <c r="F3706" s="450">
        <f t="shared" si="174"/>
        <v>26.21</v>
      </c>
      <c r="G3706" s="450">
        <f t="shared" si="175"/>
        <v>26.21</v>
      </c>
      <c r="K3706">
        <v>26.21</v>
      </c>
      <c r="L3706">
        <v>26.21</v>
      </c>
      <c r="N3706">
        <v>28.72</v>
      </c>
      <c r="O3706">
        <v>28.72</v>
      </c>
    </row>
    <row r="3707" spans="1:15">
      <c r="A3707" s="452">
        <v>6011</v>
      </c>
      <c r="B3707" s="453" t="s">
        <v>4397</v>
      </c>
      <c r="C3707" s="452" t="s">
        <v>950</v>
      </c>
      <c r="D3707" s="454">
        <f t="shared" si="173"/>
        <v>216.91</v>
      </c>
      <c r="E3707" s="450"/>
      <c r="F3707" s="450">
        <f t="shared" si="174"/>
        <v>216.91</v>
      </c>
      <c r="G3707" s="450">
        <f t="shared" si="175"/>
        <v>216.91</v>
      </c>
      <c r="K3707">
        <v>216.91</v>
      </c>
      <c r="L3707">
        <v>216.91</v>
      </c>
      <c r="N3707">
        <v>237.65</v>
      </c>
      <c r="O3707">
        <v>237.65</v>
      </c>
    </row>
    <row r="3708" spans="1:15">
      <c r="A3708" s="447">
        <v>6028</v>
      </c>
      <c r="B3708" s="448" t="s">
        <v>4398</v>
      </c>
      <c r="C3708" s="447" t="s">
        <v>950</v>
      </c>
      <c r="D3708" s="449">
        <f t="shared" si="173"/>
        <v>104.59</v>
      </c>
      <c r="E3708" s="450"/>
      <c r="F3708" s="450">
        <f t="shared" si="174"/>
        <v>104.59</v>
      </c>
      <c r="G3708" s="450">
        <f t="shared" si="175"/>
        <v>104.59</v>
      </c>
      <c r="K3708">
        <v>104.59</v>
      </c>
      <c r="L3708">
        <v>104.59</v>
      </c>
      <c r="N3708">
        <v>114.59</v>
      </c>
      <c r="O3708">
        <v>114.59</v>
      </c>
    </row>
    <row r="3709" spans="1:15">
      <c r="A3709" s="452">
        <v>6012</v>
      </c>
      <c r="B3709" s="453" t="s">
        <v>4399</v>
      </c>
      <c r="C3709" s="452" t="s">
        <v>950</v>
      </c>
      <c r="D3709" s="454">
        <f t="shared" si="173"/>
        <v>262.61</v>
      </c>
      <c r="E3709" s="450"/>
      <c r="F3709" s="450">
        <f t="shared" si="174"/>
        <v>262.61</v>
      </c>
      <c r="G3709" s="450">
        <f t="shared" si="175"/>
        <v>262.61</v>
      </c>
      <c r="K3709">
        <v>262.61</v>
      </c>
      <c r="L3709">
        <v>262.61</v>
      </c>
      <c r="N3709">
        <v>287.72000000000003</v>
      </c>
      <c r="O3709">
        <v>287.72000000000003</v>
      </c>
    </row>
    <row r="3710" spans="1:15">
      <c r="A3710" s="447">
        <v>6016</v>
      </c>
      <c r="B3710" s="448" t="s">
        <v>4400</v>
      </c>
      <c r="C3710" s="447" t="s">
        <v>950</v>
      </c>
      <c r="D3710" s="449">
        <f t="shared" si="173"/>
        <v>27.65</v>
      </c>
      <c r="E3710" s="450"/>
      <c r="F3710" s="450">
        <f t="shared" si="174"/>
        <v>27.65</v>
      </c>
      <c r="G3710" s="450">
        <f t="shared" si="175"/>
        <v>27.65</v>
      </c>
      <c r="K3710">
        <v>27.65</v>
      </c>
      <c r="L3710">
        <v>27.65</v>
      </c>
      <c r="N3710">
        <v>30.29</v>
      </c>
      <c r="O3710">
        <v>30.29</v>
      </c>
    </row>
    <row r="3711" spans="1:15">
      <c r="A3711" s="452">
        <v>6027</v>
      </c>
      <c r="B3711" s="453" t="s">
        <v>4401</v>
      </c>
      <c r="C3711" s="452" t="s">
        <v>950</v>
      </c>
      <c r="D3711" s="454">
        <f t="shared" si="173"/>
        <v>547.17999999999995</v>
      </c>
      <c r="E3711" s="450"/>
      <c r="F3711" s="450">
        <f t="shared" si="174"/>
        <v>547.17999999999995</v>
      </c>
      <c r="G3711" s="450">
        <f t="shared" si="175"/>
        <v>547.17999999999995</v>
      </c>
      <c r="K3711">
        <v>547.17999999999995</v>
      </c>
      <c r="L3711">
        <v>547.17999999999995</v>
      </c>
      <c r="N3711">
        <v>599.5</v>
      </c>
      <c r="O3711">
        <v>599.5</v>
      </c>
    </row>
    <row r="3712" spans="1:15">
      <c r="A3712" s="447">
        <v>6015</v>
      </c>
      <c r="B3712" s="448" t="s">
        <v>4402</v>
      </c>
      <c r="C3712" s="447" t="s">
        <v>950</v>
      </c>
      <c r="D3712" s="449">
        <f t="shared" si="173"/>
        <v>120.07</v>
      </c>
      <c r="E3712" s="450"/>
      <c r="F3712" s="450">
        <f t="shared" si="174"/>
        <v>120.07</v>
      </c>
      <c r="G3712" s="450">
        <f t="shared" si="175"/>
        <v>120.07</v>
      </c>
      <c r="K3712">
        <v>120.07</v>
      </c>
      <c r="L3712">
        <v>120.07</v>
      </c>
      <c r="N3712">
        <v>131.55000000000001</v>
      </c>
      <c r="O3712">
        <v>131.55000000000001</v>
      </c>
    </row>
    <row r="3713" spans="1:15">
      <c r="A3713" s="452">
        <v>6014</v>
      </c>
      <c r="B3713" s="453" t="s">
        <v>4403</v>
      </c>
      <c r="C3713" s="452" t="s">
        <v>950</v>
      </c>
      <c r="D3713" s="454">
        <f t="shared" si="173"/>
        <v>114.8</v>
      </c>
      <c r="E3713" s="450"/>
      <c r="F3713" s="450">
        <f t="shared" si="174"/>
        <v>114.8</v>
      </c>
      <c r="G3713" s="450">
        <f t="shared" si="175"/>
        <v>114.8</v>
      </c>
      <c r="K3713">
        <v>114.8</v>
      </c>
      <c r="L3713">
        <v>114.8</v>
      </c>
      <c r="N3713">
        <v>125.77</v>
      </c>
      <c r="O3713">
        <v>125.77</v>
      </c>
    </row>
    <row r="3714" spans="1:15">
      <c r="A3714" s="447">
        <v>6013</v>
      </c>
      <c r="B3714" s="448" t="s">
        <v>4404</v>
      </c>
      <c r="C3714" s="447" t="s">
        <v>950</v>
      </c>
      <c r="D3714" s="449">
        <f t="shared" si="173"/>
        <v>82.57</v>
      </c>
      <c r="E3714" s="450"/>
      <c r="F3714" s="450">
        <f t="shared" si="174"/>
        <v>82.57</v>
      </c>
      <c r="G3714" s="450">
        <f t="shared" si="175"/>
        <v>82.57</v>
      </c>
      <c r="K3714">
        <v>82.57</v>
      </c>
      <c r="L3714">
        <v>82.57</v>
      </c>
      <c r="N3714">
        <v>90.46</v>
      </c>
      <c r="O3714">
        <v>90.46</v>
      </c>
    </row>
    <row r="3715" spans="1:15">
      <c r="A3715" s="452">
        <v>6006</v>
      </c>
      <c r="B3715" s="453" t="s">
        <v>4405</v>
      </c>
      <c r="C3715" s="452" t="s">
        <v>950</v>
      </c>
      <c r="D3715" s="454">
        <f t="shared" ref="D3715:D3778" si="176">IF($I$2=$G$1,G3715,F3715)</f>
        <v>59.79</v>
      </c>
      <c r="E3715" s="450"/>
      <c r="F3715" s="450">
        <f t="shared" si="174"/>
        <v>59.79</v>
      </c>
      <c r="G3715" s="450">
        <f t="shared" si="175"/>
        <v>59.79</v>
      </c>
      <c r="K3715">
        <v>59.79</v>
      </c>
      <c r="L3715">
        <v>59.79</v>
      </c>
      <c r="N3715">
        <v>65.510000000000005</v>
      </c>
      <c r="O3715">
        <v>65.510000000000005</v>
      </c>
    </row>
    <row r="3716" spans="1:15">
      <c r="A3716" s="447">
        <v>6005</v>
      </c>
      <c r="B3716" s="448" t="s">
        <v>4406</v>
      </c>
      <c r="C3716" s="447" t="s">
        <v>950</v>
      </c>
      <c r="D3716" s="449">
        <f t="shared" si="176"/>
        <v>67.45</v>
      </c>
      <c r="E3716" s="450"/>
      <c r="F3716" s="450">
        <f t="shared" si="174"/>
        <v>67.45</v>
      </c>
      <c r="G3716" s="450">
        <f t="shared" si="175"/>
        <v>67.45</v>
      </c>
      <c r="K3716">
        <v>67.45</v>
      </c>
      <c r="L3716">
        <v>67.45</v>
      </c>
      <c r="N3716">
        <v>73.900000000000006</v>
      </c>
      <c r="O3716">
        <v>73.900000000000006</v>
      </c>
    </row>
    <row r="3717" spans="1:15">
      <c r="A3717" s="452">
        <v>11756</v>
      </c>
      <c r="B3717" s="453" t="s">
        <v>4407</v>
      </c>
      <c r="C3717" s="452" t="s">
        <v>950</v>
      </c>
      <c r="D3717" s="454">
        <f t="shared" si="176"/>
        <v>32.21</v>
      </c>
      <c r="E3717" s="450"/>
      <c r="F3717" s="450">
        <f t="shared" si="174"/>
        <v>32.21</v>
      </c>
      <c r="G3717" s="450">
        <f t="shared" si="175"/>
        <v>32.21</v>
      </c>
      <c r="K3717">
        <v>32.21</v>
      </c>
      <c r="L3717">
        <v>32.21</v>
      </c>
      <c r="N3717">
        <v>35.29</v>
      </c>
      <c r="O3717">
        <v>35.29</v>
      </c>
    </row>
    <row r="3718" spans="1:15" ht="28.8">
      <c r="A3718" s="447">
        <v>10904</v>
      </c>
      <c r="B3718" s="448" t="s">
        <v>4408</v>
      </c>
      <c r="C3718" s="447" t="s">
        <v>950</v>
      </c>
      <c r="D3718" s="449">
        <f t="shared" si="176"/>
        <v>136.94</v>
      </c>
      <c r="E3718" s="450"/>
      <c r="F3718" s="450">
        <f t="shared" si="174"/>
        <v>136.94</v>
      </c>
      <c r="G3718" s="450">
        <f t="shared" si="175"/>
        <v>136.94</v>
      </c>
      <c r="K3718">
        <v>136.94</v>
      </c>
      <c r="L3718">
        <v>136.94</v>
      </c>
      <c r="N3718">
        <v>334.31</v>
      </c>
      <c r="O3718">
        <v>334.31</v>
      </c>
    </row>
    <row r="3719" spans="1:15">
      <c r="A3719" s="452">
        <v>11752</v>
      </c>
      <c r="B3719" s="453" t="s">
        <v>4409</v>
      </c>
      <c r="C3719" s="452" t="s">
        <v>950</v>
      </c>
      <c r="D3719" s="454">
        <f t="shared" si="176"/>
        <v>18.57</v>
      </c>
      <c r="E3719" s="450"/>
      <c r="F3719" s="450">
        <f t="shared" si="174"/>
        <v>18.57</v>
      </c>
      <c r="G3719" s="450">
        <f t="shared" si="175"/>
        <v>18.57</v>
      </c>
      <c r="K3719">
        <v>18.57</v>
      </c>
      <c r="L3719">
        <v>18.57</v>
      </c>
      <c r="N3719">
        <v>20.350000000000001</v>
      </c>
      <c r="O3719">
        <v>20.350000000000001</v>
      </c>
    </row>
    <row r="3720" spans="1:15">
      <c r="A3720" s="447">
        <v>11753</v>
      </c>
      <c r="B3720" s="448" t="s">
        <v>4410</v>
      </c>
      <c r="C3720" s="447" t="s">
        <v>950</v>
      </c>
      <c r="D3720" s="449">
        <f t="shared" si="176"/>
        <v>22.17</v>
      </c>
      <c r="E3720" s="450"/>
      <c r="F3720" s="450">
        <f t="shared" si="174"/>
        <v>22.17</v>
      </c>
      <c r="G3720" s="450">
        <f t="shared" si="175"/>
        <v>22.17</v>
      </c>
      <c r="K3720">
        <v>22.17</v>
      </c>
      <c r="L3720">
        <v>22.17</v>
      </c>
      <c r="N3720">
        <v>24.3</v>
      </c>
      <c r="O3720">
        <v>24.3</v>
      </c>
    </row>
    <row r="3721" spans="1:15">
      <c r="A3721" s="452">
        <v>6021</v>
      </c>
      <c r="B3721" s="453" t="s">
        <v>4411</v>
      </c>
      <c r="C3721" s="452" t="s">
        <v>950</v>
      </c>
      <c r="D3721" s="454">
        <f t="shared" si="176"/>
        <v>61.54</v>
      </c>
      <c r="E3721" s="450"/>
      <c r="F3721" s="450">
        <f t="shared" si="174"/>
        <v>61.54</v>
      </c>
      <c r="G3721" s="450">
        <f t="shared" si="175"/>
        <v>61.54</v>
      </c>
      <c r="K3721">
        <v>61.54</v>
      </c>
      <c r="L3721">
        <v>61.54</v>
      </c>
      <c r="N3721">
        <v>67.430000000000007</v>
      </c>
      <c r="O3721">
        <v>67.430000000000007</v>
      </c>
    </row>
    <row r="3722" spans="1:15">
      <c r="A3722" s="447">
        <v>6024</v>
      </c>
      <c r="B3722" s="448" t="s">
        <v>4412</v>
      </c>
      <c r="C3722" s="447" t="s">
        <v>950</v>
      </c>
      <c r="D3722" s="449">
        <f t="shared" si="176"/>
        <v>63.61</v>
      </c>
      <c r="E3722" s="450"/>
      <c r="F3722" s="450">
        <f t="shared" si="174"/>
        <v>63.61</v>
      </c>
      <c r="G3722" s="450">
        <f t="shared" si="175"/>
        <v>63.61</v>
      </c>
      <c r="K3722">
        <v>63.61</v>
      </c>
      <c r="L3722">
        <v>63.61</v>
      </c>
      <c r="N3722">
        <v>69.7</v>
      </c>
      <c r="O3722">
        <v>69.7</v>
      </c>
    </row>
    <row r="3723" spans="1:15">
      <c r="A3723" s="452">
        <v>45394</v>
      </c>
      <c r="B3723" s="453" t="s">
        <v>4413</v>
      </c>
      <c r="C3723" s="452" t="s">
        <v>950</v>
      </c>
      <c r="D3723" s="454">
        <f t="shared" si="176"/>
        <v>43.53</v>
      </c>
      <c r="E3723" s="450"/>
      <c r="F3723" s="450">
        <f t="shared" si="174"/>
        <v>43.53</v>
      </c>
      <c r="G3723" s="450">
        <f t="shared" si="175"/>
        <v>43.53</v>
      </c>
      <c r="K3723">
        <v>43.53</v>
      </c>
      <c r="L3723">
        <v>43.53</v>
      </c>
      <c r="N3723">
        <v>40.86</v>
      </c>
      <c r="O3723">
        <v>40.86</v>
      </c>
    </row>
    <row r="3724" spans="1:15">
      <c r="A3724" s="447">
        <v>13897</v>
      </c>
      <c r="B3724" s="448" t="s">
        <v>4414</v>
      </c>
      <c r="C3724" s="447" t="s">
        <v>950</v>
      </c>
      <c r="D3724" s="449">
        <f t="shared" si="176"/>
        <v>8383.44</v>
      </c>
      <c r="E3724" s="450"/>
      <c r="F3724" s="450">
        <f t="shared" si="174"/>
        <v>8383.44</v>
      </c>
      <c r="G3724" s="450">
        <f t="shared" si="175"/>
        <v>8383.44</v>
      </c>
      <c r="N3724">
        <v>8383.44</v>
      </c>
      <c r="O3724">
        <v>8383.44</v>
      </c>
    </row>
    <row r="3725" spans="1:15">
      <c r="A3725" s="452">
        <v>34357</v>
      </c>
      <c r="B3725" s="453" t="s">
        <v>4415</v>
      </c>
      <c r="C3725" s="452" t="s">
        <v>998</v>
      </c>
      <c r="D3725" s="454">
        <f t="shared" si="176"/>
        <v>7.34</v>
      </c>
      <c r="E3725" s="450"/>
      <c r="F3725" s="450">
        <f t="shared" si="174"/>
        <v>7.34</v>
      </c>
      <c r="G3725" s="450">
        <f t="shared" si="175"/>
        <v>7.34</v>
      </c>
      <c r="K3725">
        <v>7.34</v>
      </c>
      <c r="L3725">
        <v>7.34</v>
      </c>
      <c r="N3725">
        <v>4.8099999999999996</v>
      </c>
      <c r="O3725">
        <v>4.8099999999999996</v>
      </c>
    </row>
    <row r="3726" spans="1:15">
      <c r="A3726" s="447">
        <v>37329</v>
      </c>
      <c r="B3726" s="448" t="s">
        <v>4416</v>
      </c>
      <c r="C3726" s="447" t="s">
        <v>998</v>
      </c>
      <c r="D3726" s="449">
        <f t="shared" si="176"/>
        <v>154.59</v>
      </c>
      <c r="E3726" s="450"/>
      <c r="F3726" s="450">
        <f t="shared" si="174"/>
        <v>154.59</v>
      </c>
      <c r="G3726" s="450">
        <f t="shared" si="175"/>
        <v>154.59</v>
      </c>
      <c r="K3726">
        <v>154.59</v>
      </c>
      <c r="L3726">
        <v>154.59</v>
      </c>
      <c r="N3726">
        <v>101.41</v>
      </c>
      <c r="O3726">
        <v>101.41</v>
      </c>
    </row>
    <row r="3727" spans="1:15">
      <c r="A3727" s="452">
        <v>2510</v>
      </c>
      <c r="B3727" s="453" t="s">
        <v>4417</v>
      </c>
      <c r="C3727" s="452" t="s">
        <v>950</v>
      </c>
      <c r="D3727" s="454">
        <f t="shared" si="176"/>
        <v>39.08</v>
      </c>
      <c r="E3727" s="450"/>
      <c r="F3727" s="450">
        <f t="shared" si="174"/>
        <v>39.08</v>
      </c>
      <c r="G3727" s="450">
        <f t="shared" si="175"/>
        <v>39.08</v>
      </c>
      <c r="K3727">
        <v>39.08</v>
      </c>
      <c r="L3727">
        <v>39.08</v>
      </c>
      <c r="N3727">
        <v>29.3</v>
      </c>
      <c r="O3727">
        <v>29.3</v>
      </c>
    </row>
    <row r="3728" spans="1:15" ht="28.8">
      <c r="A3728" s="447">
        <v>12359</v>
      </c>
      <c r="B3728" s="448" t="s">
        <v>4418</v>
      </c>
      <c r="C3728" s="447" t="s">
        <v>950</v>
      </c>
      <c r="D3728" s="449">
        <f t="shared" si="176"/>
        <v>139.37</v>
      </c>
      <c r="E3728" s="450"/>
      <c r="F3728" s="450">
        <f t="shared" si="174"/>
        <v>139.37</v>
      </c>
      <c r="G3728" s="450">
        <f t="shared" si="175"/>
        <v>139.37</v>
      </c>
      <c r="K3728">
        <v>139.37</v>
      </c>
      <c r="L3728">
        <v>139.37</v>
      </c>
      <c r="N3728">
        <v>138.31</v>
      </c>
      <c r="O3728">
        <v>138.31</v>
      </c>
    </row>
    <row r="3729" spans="1:15">
      <c r="A3729" s="452">
        <v>7353</v>
      </c>
      <c r="B3729" s="453" t="s">
        <v>4419</v>
      </c>
      <c r="C3729" s="452" t="s">
        <v>1000</v>
      </c>
      <c r="D3729" s="454">
        <f t="shared" si="176"/>
        <v>36.200000000000003</v>
      </c>
      <c r="E3729" s="450"/>
      <c r="F3729" s="450">
        <f t="shared" si="174"/>
        <v>36.200000000000003</v>
      </c>
      <c r="G3729" s="450">
        <f t="shared" si="175"/>
        <v>36.200000000000003</v>
      </c>
      <c r="K3729">
        <v>36.200000000000003</v>
      </c>
      <c r="L3729">
        <v>36.200000000000003</v>
      </c>
      <c r="N3729">
        <v>37.659999999999997</v>
      </c>
      <c r="O3729">
        <v>37.659999999999997</v>
      </c>
    </row>
    <row r="3730" spans="1:15" ht="28.8">
      <c r="A3730" s="447">
        <v>45264</v>
      </c>
      <c r="B3730" s="448" t="s">
        <v>23810</v>
      </c>
      <c r="C3730" s="447" t="s">
        <v>950</v>
      </c>
      <c r="D3730" s="449">
        <f t="shared" si="176"/>
        <v>36.9</v>
      </c>
      <c r="E3730" s="450"/>
      <c r="F3730" s="450">
        <f t="shared" si="174"/>
        <v>36.9</v>
      </c>
      <c r="G3730" s="450">
        <f t="shared" si="175"/>
        <v>36.9</v>
      </c>
      <c r="K3730">
        <v>36.9</v>
      </c>
      <c r="L3730">
        <v>36.9</v>
      </c>
      <c r="N3730">
        <v>28.21</v>
      </c>
      <c r="O3730">
        <v>28.21</v>
      </c>
    </row>
    <row r="3731" spans="1:15">
      <c r="A3731" s="452">
        <v>36144</v>
      </c>
      <c r="B3731" s="453" t="s">
        <v>4420</v>
      </c>
      <c r="C3731" s="452" t="s">
        <v>950</v>
      </c>
      <c r="D3731" s="454">
        <f t="shared" si="176"/>
        <v>2.2999999999999998</v>
      </c>
      <c r="E3731" s="450"/>
      <c r="F3731" s="450">
        <f t="shared" si="174"/>
        <v>2.2999999999999998</v>
      </c>
      <c r="G3731" s="450">
        <f t="shared" si="175"/>
        <v>2.2999999999999998</v>
      </c>
      <c r="K3731">
        <v>2.2999999999999998</v>
      </c>
      <c r="L3731">
        <v>2.2999999999999998</v>
      </c>
      <c r="N3731">
        <v>1.76</v>
      </c>
      <c r="O3731">
        <v>1.76</v>
      </c>
    </row>
    <row r="3732" spans="1:15">
      <c r="A3732" s="447">
        <v>10518</v>
      </c>
      <c r="B3732" s="448" t="s">
        <v>4421</v>
      </c>
      <c r="C3732" s="447" t="s">
        <v>950</v>
      </c>
      <c r="D3732" s="449">
        <f t="shared" si="176"/>
        <v>122.28</v>
      </c>
      <c r="E3732" s="450"/>
      <c r="F3732" s="450">
        <f t="shared" si="174"/>
        <v>122.28</v>
      </c>
      <c r="G3732" s="450">
        <f t="shared" si="175"/>
        <v>122.28</v>
      </c>
      <c r="N3732">
        <v>122.28</v>
      </c>
      <c r="O3732">
        <v>122.28</v>
      </c>
    </row>
    <row r="3733" spans="1:15" ht="43.2">
      <c r="A3733" s="452">
        <v>36530</v>
      </c>
      <c r="B3733" s="453" t="s">
        <v>4422</v>
      </c>
      <c r="C3733" s="452" t="s">
        <v>950</v>
      </c>
      <c r="D3733" s="454">
        <f t="shared" si="176"/>
        <v>414878.04</v>
      </c>
      <c r="E3733" s="450"/>
      <c r="F3733" s="450">
        <f t="shared" si="174"/>
        <v>414878.04</v>
      </c>
      <c r="G3733" s="450">
        <f t="shared" si="175"/>
        <v>414878.04</v>
      </c>
      <c r="N3733">
        <v>414878.04</v>
      </c>
      <c r="O3733">
        <v>414878.04</v>
      </c>
    </row>
    <row r="3734" spans="1:15" ht="43.2">
      <c r="A3734" s="447">
        <v>6046</v>
      </c>
      <c r="B3734" s="448" t="s">
        <v>4423</v>
      </c>
      <c r="C3734" s="447" t="s">
        <v>950</v>
      </c>
      <c r="D3734" s="449">
        <f t="shared" si="176"/>
        <v>450000</v>
      </c>
      <c r="E3734" s="450"/>
      <c r="F3734" s="450">
        <f t="shared" si="174"/>
        <v>450000</v>
      </c>
      <c r="G3734" s="450">
        <f t="shared" si="175"/>
        <v>450000</v>
      </c>
      <c r="N3734">
        <v>450000</v>
      </c>
      <c r="O3734">
        <v>450000</v>
      </c>
    </row>
    <row r="3735" spans="1:15" ht="43.2">
      <c r="A3735" s="452">
        <v>36531</v>
      </c>
      <c r="B3735" s="453" t="s">
        <v>4424</v>
      </c>
      <c r="C3735" s="452" t="s">
        <v>950</v>
      </c>
      <c r="D3735" s="454">
        <f t="shared" si="176"/>
        <v>466463.38</v>
      </c>
      <c r="E3735" s="450"/>
      <c r="F3735" s="450">
        <f t="shared" si="174"/>
        <v>466463.38</v>
      </c>
      <c r="G3735" s="450">
        <f t="shared" si="175"/>
        <v>466463.38</v>
      </c>
      <c r="N3735">
        <v>466463.38</v>
      </c>
      <c r="O3735">
        <v>466463.38</v>
      </c>
    </row>
    <row r="3736" spans="1:15" ht="28.8">
      <c r="A3736" s="447">
        <v>34684</v>
      </c>
      <c r="B3736" s="448" t="s">
        <v>4425</v>
      </c>
      <c r="C3736" s="447" t="s">
        <v>49</v>
      </c>
      <c r="D3736" s="449">
        <f t="shared" si="176"/>
        <v>280.27</v>
      </c>
      <c r="E3736" s="450"/>
      <c r="F3736" s="450">
        <f t="shared" si="174"/>
        <v>280.27</v>
      </c>
      <c r="G3736" s="450">
        <f t="shared" si="175"/>
        <v>280.27</v>
      </c>
      <c r="N3736">
        <v>280.27</v>
      </c>
      <c r="O3736">
        <v>280.27</v>
      </c>
    </row>
    <row r="3737" spans="1:15" ht="28.8">
      <c r="A3737" s="452">
        <v>34683</v>
      </c>
      <c r="B3737" s="453" t="s">
        <v>4426</v>
      </c>
      <c r="C3737" s="452" t="s">
        <v>49</v>
      </c>
      <c r="D3737" s="454">
        <f t="shared" si="176"/>
        <v>175.17</v>
      </c>
      <c r="E3737" s="450"/>
      <c r="F3737" s="450">
        <f t="shared" si="174"/>
        <v>175.17</v>
      </c>
      <c r="G3737" s="450">
        <f t="shared" si="175"/>
        <v>175.17</v>
      </c>
      <c r="N3737">
        <v>175.17</v>
      </c>
      <c r="O3737">
        <v>175.17</v>
      </c>
    </row>
    <row r="3738" spans="1:15" ht="28.8">
      <c r="A3738" s="447">
        <v>44954</v>
      </c>
      <c r="B3738" s="448" t="s">
        <v>4427</v>
      </c>
      <c r="C3738" s="447" t="s">
        <v>49</v>
      </c>
      <c r="D3738" s="449">
        <f t="shared" si="176"/>
        <v>160.47</v>
      </c>
      <c r="E3738" s="450"/>
      <c r="F3738" s="450">
        <f t="shared" si="174"/>
        <v>160.47</v>
      </c>
      <c r="G3738" s="450">
        <f t="shared" si="175"/>
        <v>160.47</v>
      </c>
      <c r="K3738">
        <v>160.47</v>
      </c>
      <c r="L3738">
        <v>160.47</v>
      </c>
      <c r="N3738">
        <v>95.16</v>
      </c>
      <c r="O3738">
        <v>95.16</v>
      </c>
    </row>
    <row r="3739" spans="1:15" ht="28.8">
      <c r="A3739" s="452">
        <v>44955</v>
      </c>
      <c r="B3739" s="453" t="s">
        <v>4428</v>
      </c>
      <c r="C3739" s="452" t="s">
        <v>49</v>
      </c>
      <c r="D3739" s="454">
        <f t="shared" si="176"/>
        <v>234.5</v>
      </c>
      <c r="E3739" s="450"/>
      <c r="F3739" s="450">
        <f t="shared" si="174"/>
        <v>234.5</v>
      </c>
      <c r="G3739" s="450">
        <f t="shared" si="175"/>
        <v>234.5</v>
      </c>
      <c r="K3739">
        <v>234.5</v>
      </c>
      <c r="L3739">
        <v>234.5</v>
      </c>
      <c r="N3739">
        <v>139.06</v>
      </c>
      <c r="O3739">
        <v>139.06</v>
      </c>
    </row>
    <row r="3740" spans="1:15">
      <c r="A3740" s="447">
        <v>10515</v>
      </c>
      <c r="B3740" s="448" t="s">
        <v>4429</v>
      </c>
      <c r="C3740" s="447" t="s">
        <v>49</v>
      </c>
      <c r="D3740" s="449">
        <f t="shared" si="176"/>
        <v>79.66</v>
      </c>
      <c r="E3740" s="450"/>
      <c r="F3740" s="450">
        <f t="shared" si="174"/>
        <v>79.66</v>
      </c>
      <c r="G3740" s="450">
        <f t="shared" si="175"/>
        <v>79.66</v>
      </c>
      <c r="K3740">
        <v>79.66</v>
      </c>
      <c r="L3740">
        <v>79.66</v>
      </c>
      <c r="N3740">
        <v>47.24</v>
      </c>
      <c r="O3740">
        <v>47.24</v>
      </c>
    </row>
    <row r="3741" spans="1:15">
      <c r="A3741" s="452">
        <v>153</v>
      </c>
      <c r="B3741" s="453" t="s">
        <v>4430</v>
      </c>
      <c r="C3741" s="452" t="s">
        <v>1000</v>
      </c>
      <c r="D3741" s="454">
        <f t="shared" si="176"/>
        <v>113.16</v>
      </c>
      <c r="E3741" s="450"/>
      <c r="F3741" s="450">
        <f t="shared" si="174"/>
        <v>113.16</v>
      </c>
      <c r="G3741" s="450">
        <f t="shared" si="175"/>
        <v>113.16</v>
      </c>
      <c r="K3741">
        <v>113.16</v>
      </c>
      <c r="L3741">
        <v>113.16</v>
      </c>
      <c r="N3741">
        <v>95.76</v>
      </c>
      <c r="O3741">
        <v>95.76</v>
      </c>
    </row>
    <row r="3742" spans="1:15" ht="28.8">
      <c r="A3742" s="447">
        <v>34682</v>
      </c>
      <c r="B3742" s="448" t="s">
        <v>4431</v>
      </c>
      <c r="C3742" s="447" t="s">
        <v>49</v>
      </c>
      <c r="D3742" s="449">
        <f t="shared" si="176"/>
        <v>133.94999999999999</v>
      </c>
      <c r="E3742" s="450"/>
      <c r="F3742" s="450">
        <f t="shared" si="174"/>
        <v>133.94999999999999</v>
      </c>
      <c r="G3742" s="450">
        <f t="shared" si="175"/>
        <v>133.94999999999999</v>
      </c>
      <c r="N3742">
        <v>133.94999999999999</v>
      </c>
      <c r="O3742">
        <v>133.94999999999999</v>
      </c>
    </row>
    <row r="3743" spans="1:15">
      <c r="A3743" s="452">
        <v>536</v>
      </c>
      <c r="B3743" s="453" t="s">
        <v>4432</v>
      </c>
      <c r="C3743" s="452" t="s">
        <v>49</v>
      </c>
      <c r="D3743" s="454">
        <f t="shared" si="176"/>
        <v>44.87</v>
      </c>
      <c r="E3743" s="450"/>
      <c r="F3743" s="450">
        <f t="shared" si="174"/>
        <v>44.87</v>
      </c>
      <c r="G3743" s="450">
        <f t="shared" si="175"/>
        <v>44.87</v>
      </c>
      <c r="K3743">
        <v>44.87</v>
      </c>
      <c r="L3743">
        <v>44.87</v>
      </c>
      <c r="N3743">
        <v>26.61</v>
      </c>
      <c r="O3743">
        <v>26.61</v>
      </c>
    </row>
    <row r="3744" spans="1:15" ht="28.8">
      <c r="A3744" s="447">
        <v>20205</v>
      </c>
      <c r="B3744" s="448" t="s">
        <v>4433</v>
      </c>
      <c r="C3744" s="447" t="s">
        <v>994</v>
      </c>
      <c r="D3744" s="449">
        <f t="shared" si="176"/>
        <v>3</v>
      </c>
      <c r="E3744" s="450"/>
      <c r="F3744" s="450">
        <f t="shared" si="174"/>
        <v>3</v>
      </c>
      <c r="G3744" s="450">
        <f t="shared" si="175"/>
        <v>3</v>
      </c>
      <c r="K3744">
        <v>3</v>
      </c>
      <c r="L3744">
        <v>3</v>
      </c>
      <c r="N3744">
        <v>4.2300000000000004</v>
      </c>
      <c r="O3744">
        <v>4.2300000000000004</v>
      </c>
    </row>
    <row r="3745" spans="1:15" ht="28.8">
      <c r="A3745" s="452">
        <v>4412</v>
      </c>
      <c r="B3745" s="453" t="s">
        <v>4434</v>
      </c>
      <c r="C3745" s="452" t="s">
        <v>994</v>
      </c>
      <c r="D3745" s="454">
        <f t="shared" si="176"/>
        <v>1.8</v>
      </c>
      <c r="E3745" s="450"/>
      <c r="F3745" s="450">
        <f t="shared" si="174"/>
        <v>1.8</v>
      </c>
      <c r="G3745" s="450">
        <f t="shared" si="175"/>
        <v>1.8</v>
      </c>
      <c r="K3745">
        <v>1.8</v>
      </c>
      <c r="L3745">
        <v>1.8</v>
      </c>
      <c r="N3745">
        <v>2.5299999999999998</v>
      </c>
      <c r="O3745">
        <v>2.5299999999999998</v>
      </c>
    </row>
    <row r="3746" spans="1:15" ht="28.8">
      <c r="A3746" s="447">
        <v>4408</v>
      </c>
      <c r="B3746" s="448" t="s">
        <v>4435</v>
      </c>
      <c r="C3746" s="447" t="s">
        <v>994</v>
      </c>
      <c r="D3746" s="449">
        <f t="shared" si="176"/>
        <v>2.2400000000000002</v>
      </c>
      <c r="E3746" s="450"/>
      <c r="F3746" s="450">
        <f t="shared" ref="F3746:F3809" si="177">IF(K3746&gt;0,K3746,N3746)</f>
        <v>2.2400000000000002</v>
      </c>
      <c r="G3746" s="450">
        <f t="shared" ref="G3746:G3809" si="178">IF(L3746&gt;0,L3746,O3746)</f>
        <v>2.2400000000000002</v>
      </c>
      <c r="K3746">
        <v>2.2400000000000002</v>
      </c>
      <c r="L3746">
        <v>2.2400000000000002</v>
      </c>
      <c r="N3746">
        <v>3.16</v>
      </c>
      <c r="O3746">
        <v>3.16</v>
      </c>
    </row>
    <row r="3747" spans="1:15">
      <c r="A3747" s="452">
        <v>45213</v>
      </c>
      <c r="B3747" s="453" t="s">
        <v>23811</v>
      </c>
      <c r="C3747" s="452" t="s">
        <v>950</v>
      </c>
      <c r="D3747" s="454">
        <f t="shared" si="176"/>
        <v>40.07</v>
      </c>
      <c r="E3747" s="450"/>
      <c r="F3747" s="450">
        <f t="shared" si="177"/>
        <v>40.07</v>
      </c>
      <c r="G3747" s="450">
        <f t="shared" si="178"/>
        <v>40.07</v>
      </c>
      <c r="K3747">
        <v>40.07</v>
      </c>
      <c r="L3747">
        <v>40.07</v>
      </c>
      <c r="N3747">
        <v>37.61</v>
      </c>
      <c r="O3747">
        <v>37.61</v>
      </c>
    </row>
    <row r="3748" spans="1:15">
      <c r="A3748" s="447">
        <v>36250</v>
      </c>
      <c r="B3748" s="448" t="s">
        <v>4436</v>
      </c>
      <c r="C3748" s="447" t="s">
        <v>994</v>
      </c>
      <c r="D3748" s="449">
        <f t="shared" si="176"/>
        <v>5.25</v>
      </c>
      <c r="E3748" s="450"/>
      <c r="F3748" s="450">
        <f t="shared" si="177"/>
        <v>5.25</v>
      </c>
      <c r="G3748" s="450">
        <f t="shared" si="178"/>
        <v>5.25</v>
      </c>
      <c r="K3748">
        <v>5.25</v>
      </c>
      <c r="L3748">
        <v>5.25</v>
      </c>
      <c r="N3748">
        <v>4.63</v>
      </c>
      <c r="O3748">
        <v>4.63</v>
      </c>
    </row>
    <row r="3749" spans="1:15">
      <c r="A3749" s="452">
        <v>10857</v>
      </c>
      <c r="B3749" s="453" t="s">
        <v>4437</v>
      </c>
      <c r="C3749" s="452" t="s">
        <v>994</v>
      </c>
      <c r="D3749" s="454">
        <f t="shared" si="176"/>
        <v>17.53</v>
      </c>
      <c r="E3749" s="450"/>
      <c r="F3749" s="450">
        <f t="shared" si="177"/>
        <v>17.53</v>
      </c>
      <c r="G3749" s="450">
        <f t="shared" si="178"/>
        <v>17.53</v>
      </c>
      <c r="N3749">
        <v>17.53</v>
      </c>
      <c r="O3749">
        <v>17.53</v>
      </c>
    </row>
    <row r="3750" spans="1:15">
      <c r="A3750" s="447">
        <v>4803</v>
      </c>
      <c r="B3750" s="448" t="s">
        <v>23812</v>
      </c>
      <c r="C3750" s="447" t="s">
        <v>994</v>
      </c>
      <c r="D3750" s="449">
        <f t="shared" si="176"/>
        <v>37.15</v>
      </c>
      <c r="E3750" s="450"/>
      <c r="F3750" s="450">
        <f t="shared" si="177"/>
        <v>37.15</v>
      </c>
      <c r="G3750" s="450">
        <f t="shared" si="178"/>
        <v>37.15</v>
      </c>
      <c r="K3750">
        <v>37.15</v>
      </c>
      <c r="L3750">
        <v>37.15</v>
      </c>
      <c r="N3750">
        <v>31.77</v>
      </c>
      <c r="O3750">
        <v>31.77</v>
      </c>
    </row>
    <row r="3751" spans="1:15">
      <c r="A3751" s="452">
        <v>6186</v>
      </c>
      <c r="B3751" s="453" t="s">
        <v>4438</v>
      </c>
      <c r="C3751" s="452" t="s">
        <v>994</v>
      </c>
      <c r="D3751" s="454">
        <f t="shared" si="176"/>
        <v>27.77</v>
      </c>
      <c r="E3751" s="450"/>
      <c r="F3751" s="450">
        <f t="shared" si="177"/>
        <v>27.77</v>
      </c>
      <c r="G3751" s="450">
        <f t="shared" si="178"/>
        <v>27.77</v>
      </c>
      <c r="N3751">
        <v>27.77</v>
      </c>
      <c r="O3751">
        <v>27.77</v>
      </c>
    </row>
    <row r="3752" spans="1:15">
      <c r="A3752" s="447">
        <v>4829</v>
      </c>
      <c r="B3752" s="448" t="s">
        <v>4439</v>
      </c>
      <c r="C3752" s="447" t="s">
        <v>994</v>
      </c>
      <c r="D3752" s="449">
        <f t="shared" si="176"/>
        <v>52.38</v>
      </c>
      <c r="E3752" s="450"/>
      <c r="F3752" s="450">
        <f t="shared" si="177"/>
        <v>52.38</v>
      </c>
      <c r="G3752" s="450">
        <f t="shared" si="178"/>
        <v>52.38</v>
      </c>
      <c r="K3752">
        <v>52.38</v>
      </c>
      <c r="L3752">
        <v>52.38</v>
      </c>
      <c r="N3752">
        <v>63.61</v>
      </c>
      <c r="O3752">
        <v>63.61</v>
      </c>
    </row>
    <row r="3753" spans="1:15">
      <c r="A3753" s="452">
        <v>39829</v>
      </c>
      <c r="B3753" s="453" t="s">
        <v>4440</v>
      </c>
      <c r="C3753" s="452" t="s">
        <v>994</v>
      </c>
      <c r="D3753" s="454">
        <f t="shared" si="176"/>
        <v>54.32</v>
      </c>
      <c r="E3753" s="450"/>
      <c r="F3753" s="450">
        <f t="shared" si="177"/>
        <v>54.32</v>
      </c>
      <c r="G3753" s="450">
        <f t="shared" si="178"/>
        <v>54.32</v>
      </c>
      <c r="K3753">
        <v>54.32</v>
      </c>
      <c r="L3753">
        <v>54.32</v>
      </c>
      <c r="N3753">
        <v>38.71</v>
      </c>
      <c r="O3753">
        <v>38.71</v>
      </c>
    </row>
    <row r="3754" spans="1:15" ht="28.8">
      <c r="A3754" s="447">
        <v>20231</v>
      </c>
      <c r="B3754" s="448" t="s">
        <v>4441</v>
      </c>
      <c r="C3754" s="447" t="s">
        <v>994</v>
      </c>
      <c r="D3754" s="449">
        <f t="shared" si="176"/>
        <v>62.21</v>
      </c>
      <c r="E3754" s="450"/>
      <c r="F3754" s="450">
        <f t="shared" si="177"/>
        <v>62.21</v>
      </c>
      <c r="G3754" s="450">
        <f t="shared" si="178"/>
        <v>62.21</v>
      </c>
      <c r="K3754">
        <v>62.21</v>
      </c>
      <c r="L3754">
        <v>62.21</v>
      </c>
      <c r="N3754">
        <v>66.23</v>
      </c>
      <c r="O3754">
        <v>66.23</v>
      </c>
    </row>
    <row r="3755" spans="1:15">
      <c r="A3755" s="452">
        <v>4804</v>
      </c>
      <c r="B3755" s="453" t="s">
        <v>4442</v>
      </c>
      <c r="C3755" s="452" t="s">
        <v>994</v>
      </c>
      <c r="D3755" s="454">
        <f t="shared" si="176"/>
        <v>28.52</v>
      </c>
      <c r="E3755" s="450"/>
      <c r="F3755" s="450">
        <f t="shared" si="177"/>
        <v>28.52</v>
      </c>
      <c r="G3755" s="450">
        <f t="shared" si="178"/>
        <v>28.52</v>
      </c>
      <c r="K3755">
        <v>28.52</v>
      </c>
      <c r="L3755">
        <v>28.52</v>
      </c>
      <c r="N3755">
        <v>24.39</v>
      </c>
      <c r="O3755">
        <v>24.39</v>
      </c>
    </row>
    <row r="3756" spans="1:15">
      <c r="A3756" s="447">
        <v>34680</v>
      </c>
      <c r="B3756" s="448" t="s">
        <v>4443</v>
      </c>
      <c r="C3756" s="447" t="s">
        <v>994</v>
      </c>
      <c r="D3756" s="449">
        <f t="shared" si="176"/>
        <v>41.21</v>
      </c>
      <c r="E3756" s="450"/>
      <c r="F3756" s="450">
        <f t="shared" si="177"/>
        <v>41.21</v>
      </c>
      <c r="G3756" s="450">
        <f t="shared" si="178"/>
        <v>41.21</v>
      </c>
      <c r="N3756">
        <v>41.21</v>
      </c>
      <c r="O3756">
        <v>41.21</v>
      </c>
    </row>
    <row r="3757" spans="1:15" ht="28.8">
      <c r="A3757" s="452">
        <v>11573</v>
      </c>
      <c r="B3757" s="453" t="s">
        <v>4444</v>
      </c>
      <c r="C3757" s="452" t="s">
        <v>950</v>
      </c>
      <c r="D3757" s="454">
        <f t="shared" si="176"/>
        <v>7.74</v>
      </c>
      <c r="E3757" s="450"/>
      <c r="F3757" s="450">
        <f t="shared" si="177"/>
        <v>7.74</v>
      </c>
      <c r="G3757" s="450">
        <f t="shared" si="178"/>
        <v>7.74</v>
      </c>
      <c r="K3757">
        <v>7.74</v>
      </c>
      <c r="L3757">
        <v>7.74</v>
      </c>
      <c r="N3757">
        <v>5.77</v>
      </c>
      <c r="O3757">
        <v>5.77</v>
      </c>
    </row>
    <row r="3758" spans="1:15">
      <c r="A3758" s="447">
        <v>38401</v>
      </c>
      <c r="B3758" s="448" t="s">
        <v>4445</v>
      </c>
      <c r="C3758" s="447" t="s">
        <v>950</v>
      </c>
      <c r="D3758" s="449">
        <f t="shared" si="176"/>
        <v>63.62</v>
      </c>
      <c r="E3758" s="450"/>
      <c r="F3758" s="450">
        <f t="shared" si="177"/>
        <v>63.62</v>
      </c>
      <c r="G3758" s="450">
        <f t="shared" si="178"/>
        <v>63.62</v>
      </c>
      <c r="K3758">
        <v>63.62</v>
      </c>
      <c r="L3758">
        <v>63.62</v>
      </c>
      <c r="N3758">
        <v>58.33</v>
      </c>
      <c r="O3758">
        <v>58.33</v>
      </c>
    </row>
    <row r="3759" spans="1:15" ht="28.8">
      <c r="A3759" s="452">
        <v>11575</v>
      </c>
      <c r="B3759" s="453" t="s">
        <v>4446</v>
      </c>
      <c r="C3759" s="452" t="s">
        <v>950</v>
      </c>
      <c r="D3759" s="454">
        <f t="shared" si="176"/>
        <v>74.61</v>
      </c>
      <c r="E3759" s="450"/>
      <c r="F3759" s="450">
        <f t="shared" si="177"/>
        <v>74.61</v>
      </c>
      <c r="G3759" s="450">
        <f t="shared" si="178"/>
        <v>74.61</v>
      </c>
      <c r="K3759">
        <v>74.61</v>
      </c>
      <c r="L3759">
        <v>74.61</v>
      </c>
      <c r="N3759">
        <v>55.65</v>
      </c>
      <c r="O3759">
        <v>55.65</v>
      </c>
    </row>
    <row r="3760" spans="1:15" ht="28.8">
      <c r="A3760" s="447">
        <v>38179</v>
      </c>
      <c r="B3760" s="448" t="s">
        <v>4447</v>
      </c>
      <c r="C3760" s="447" t="s">
        <v>950</v>
      </c>
      <c r="D3760" s="449">
        <f t="shared" si="176"/>
        <v>61.7</v>
      </c>
      <c r="E3760" s="450"/>
      <c r="F3760" s="450">
        <f t="shared" si="177"/>
        <v>61.7</v>
      </c>
      <c r="G3760" s="450">
        <f t="shared" si="178"/>
        <v>61.7</v>
      </c>
      <c r="K3760">
        <v>61.7</v>
      </c>
      <c r="L3760">
        <v>61.7</v>
      </c>
      <c r="N3760">
        <v>46.02</v>
      </c>
      <c r="O3760">
        <v>46.02</v>
      </c>
    </row>
    <row r="3761" spans="1:15">
      <c r="A3761" s="452">
        <v>20256</v>
      </c>
      <c r="B3761" s="453" t="s">
        <v>4448</v>
      </c>
      <c r="C3761" s="452" t="s">
        <v>950</v>
      </c>
      <c r="D3761" s="454">
        <f t="shared" si="176"/>
        <v>0.36</v>
      </c>
      <c r="E3761" s="450"/>
      <c r="F3761" s="450">
        <f t="shared" si="177"/>
        <v>0.36</v>
      </c>
      <c r="G3761" s="450">
        <f t="shared" si="178"/>
        <v>0.36</v>
      </c>
      <c r="K3761">
        <v>0.36</v>
      </c>
      <c r="L3761">
        <v>0.36</v>
      </c>
      <c r="N3761">
        <v>0.37</v>
      </c>
      <c r="O3761">
        <v>0.37</v>
      </c>
    </row>
    <row r="3762" spans="1:15" ht="28.8">
      <c r="A3762" s="447">
        <v>14511</v>
      </c>
      <c r="B3762" s="448" t="s">
        <v>4449</v>
      </c>
      <c r="C3762" s="447" t="s">
        <v>950</v>
      </c>
      <c r="D3762" s="449">
        <f t="shared" si="176"/>
        <v>878935.57</v>
      </c>
      <c r="E3762" s="450"/>
      <c r="F3762" s="450">
        <f t="shared" si="177"/>
        <v>878935.57</v>
      </c>
      <c r="G3762" s="450">
        <f t="shared" si="178"/>
        <v>878935.57</v>
      </c>
      <c r="N3762">
        <v>878935.57</v>
      </c>
      <c r="O3762">
        <v>878935.57</v>
      </c>
    </row>
    <row r="3763" spans="1:15" ht="28.8">
      <c r="A3763" s="452">
        <v>10642</v>
      </c>
      <c r="B3763" s="453" t="s">
        <v>4450</v>
      </c>
      <c r="C3763" s="452" t="s">
        <v>950</v>
      </c>
      <c r="D3763" s="454">
        <f t="shared" si="176"/>
        <v>828000</v>
      </c>
      <c r="E3763" s="450"/>
      <c r="F3763" s="450">
        <f t="shared" si="177"/>
        <v>828000</v>
      </c>
      <c r="G3763" s="450">
        <f t="shared" si="178"/>
        <v>828000</v>
      </c>
      <c r="N3763">
        <v>828000</v>
      </c>
      <c r="O3763">
        <v>828000</v>
      </c>
    </row>
    <row r="3764" spans="1:15" ht="28.8">
      <c r="A3764" s="447">
        <v>14489</v>
      </c>
      <c r="B3764" s="448" t="s">
        <v>4451</v>
      </c>
      <c r="C3764" s="447" t="s">
        <v>950</v>
      </c>
      <c r="D3764" s="449">
        <f t="shared" si="176"/>
        <v>734420.59</v>
      </c>
      <c r="E3764" s="450"/>
      <c r="F3764" s="450">
        <f t="shared" si="177"/>
        <v>734420.59</v>
      </c>
      <c r="G3764" s="450">
        <f t="shared" si="178"/>
        <v>734420.59</v>
      </c>
      <c r="N3764">
        <v>734420.59</v>
      </c>
      <c r="O3764">
        <v>734420.59</v>
      </c>
    </row>
    <row r="3765" spans="1:15" ht="28.8">
      <c r="A3765" s="452">
        <v>14513</v>
      </c>
      <c r="B3765" s="453" t="s">
        <v>4452</v>
      </c>
      <c r="C3765" s="452" t="s">
        <v>950</v>
      </c>
      <c r="D3765" s="454">
        <f t="shared" si="176"/>
        <v>550832.87</v>
      </c>
      <c r="E3765" s="450"/>
      <c r="F3765" s="450">
        <f t="shared" si="177"/>
        <v>550832.87</v>
      </c>
      <c r="G3765" s="450">
        <f t="shared" si="178"/>
        <v>550832.87</v>
      </c>
      <c r="N3765">
        <v>550832.87</v>
      </c>
      <c r="O3765">
        <v>550832.87</v>
      </c>
    </row>
    <row r="3766" spans="1:15" ht="28.8">
      <c r="A3766" s="447">
        <v>10646</v>
      </c>
      <c r="B3766" s="448" t="s">
        <v>4453</v>
      </c>
      <c r="C3766" s="447" t="s">
        <v>950</v>
      </c>
      <c r="D3766" s="449">
        <f t="shared" si="176"/>
        <v>529801.51</v>
      </c>
      <c r="E3766" s="450"/>
      <c r="F3766" s="450">
        <f t="shared" si="177"/>
        <v>529801.51</v>
      </c>
      <c r="G3766" s="450">
        <f t="shared" si="178"/>
        <v>529801.51</v>
      </c>
      <c r="N3766">
        <v>529801.51</v>
      </c>
      <c r="O3766">
        <v>529801.51</v>
      </c>
    </row>
    <row r="3767" spans="1:15" ht="28.8">
      <c r="A3767" s="452">
        <v>6070</v>
      </c>
      <c r="B3767" s="453" t="s">
        <v>4454</v>
      </c>
      <c r="C3767" s="452" t="s">
        <v>950</v>
      </c>
      <c r="D3767" s="454">
        <f t="shared" si="176"/>
        <v>723908.55</v>
      </c>
      <c r="E3767" s="450"/>
      <c r="F3767" s="450">
        <f t="shared" si="177"/>
        <v>723908.55</v>
      </c>
      <c r="G3767" s="450">
        <f t="shared" si="178"/>
        <v>723908.55</v>
      </c>
      <c r="N3767">
        <v>723908.55</v>
      </c>
      <c r="O3767">
        <v>723908.55</v>
      </c>
    </row>
    <row r="3768" spans="1:15" ht="28.8">
      <c r="A3768" s="447">
        <v>6069</v>
      </c>
      <c r="B3768" s="448" t="s">
        <v>4455</v>
      </c>
      <c r="C3768" s="447" t="s">
        <v>950</v>
      </c>
      <c r="D3768" s="449">
        <f t="shared" si="176"/>
        <v>159922.32</v>
      </c>
      <c r="E3768" s="450"/>
      <c r="F3768" s="450">
        <f t="shared" si="177"/>
        <v>159922.32</v>
      </c>
      <c r="G3768" s="450">
        <f t="shared" si="178"/>
        <v>159922.32</v>
      </c>
      <c r="N3768">
        <v>159922.32</v>
      </c>
      <c r="O3768">
        <v>159922.32</v>
      </c>
    </row>
    <row r="3769" spans="1:15" ht="28.8">
      <c r="A3769" s="452">
        <v>14626</v>
      </c>
      <c r="B3769" s="453" t="s">
        <v>4456</v>
      </c>
      <c r="C3769" s="452" t="s">
        <v>950</v>
      </c>
      <c r="D3769" s="454">
        <f t="shared" si="176"/>
        <v>792514.32</v>
      </c>
      <c r="E3769" s="450"/>
      <c r="F3769" s="450">
        <f t="shared" si="177"/>
        <v>792514.32</v>
      </c>
      <c r="G3769" s="450">
        <f t="shared" si="178"/>
        <v>792514.32</v>
      </c>
      <c r="N3769">
        <v>792514.32</v>
      </c>
      <c r="O3769">
        <v>792514.32</v>
      </c>
    </row>
    <row r="3770" spans="1:15" ht="28.8">
      <c r="A3770" s="447">
        <v>6067</v>
      </c>
      <c r="B3770" s="448" t="s">
        <v>4457</v>
      </c>
      <c r="C3770" s="447" t="s">
        <v>950</v>
      </c>
      <c r="D3770" s="449">
        <f t="shared" si="176"/>
        <v>650571.43999999994</v>
      </c>
      <c r="E3770" s="450"/>
      <c r="F3770" s="450">
        <f t="shared" si="177"/>
        <v>650571.43999999994</v>
      </c>
      <c r="G3770" s="450">
        <f t="shared" si="178"/>
        <v>650571.43999999994</v>
      </c>
      <c r="N3770">
        <v>650571.43999999994</v>
      </c>
      <c r="O3770">
        <v>650571.43999999994</v>
      </c>
    </row>
    <row r="3771" spans="1:15">
      <c r="A3771" s="452">
        <v>38393</v>
      </c>
      <c r="B3771" s="453" t="s">
        <v>4458</v>
      </c>
      <c r="C3771" s="452" t="s">
        <v>950</v>
      </c>
      <c r="D3771" s="454">
        <f t="shared" si="176"/>
        <v>22.35</v>
      </c>
      <c r="E3771" s="450"/>
      <c r="F3771" s="450">
        <f t="shared" si="177"/>
        <v>22.35</v>
      </c>
      <c r="G3771" s="450">
        <f t="shared" si="178"/>
        <v>22.35</v>
      </c>
      <c r="K3771">
        <v>22.35</v>
      </c>
      <c r="L3771">
        <v>22.35</v>
      </c>
      <c r="N3771">
        <v>20.49</v>
      </c>
      <c r="O3771">
        <v>20.49</v>
      </c>
    </row>
    <row r="3772" spans="1:15">
      <c r="A3772" s="447">
        <v>45233</v>
      </c>
      <c r="B3772" s="448" t="s">
        <v>23813</v>
      </c>
      <c r="C3772" s="447" t="s">
        <v>950</v>
      </c>
      <c r="D3772" s="449">
        <f t="shared" si="176"/>
        <v>9.59</v>
      </c>
      <c r="E3772" s="450"/>
      <c r="F3772" s="450">
        <f t="shared" si="177"/>
        <v>9.59</v>
      </c>
      <c r="G3772" s="450">
        <f t="shared" si="178"/>
        <v>9.59</v>
      </c>
      <c r="K3772">
        <v>9.59</v>
      </c>
      <c r="L3772">
        <v>9.59</v>
      </c>
      <c r="N3772">
        <v>8.7899999999999991</v>
      </c>
      <c r="O3772">
        <v>8.7899999999999991</v>
      </c>
    </row>
    <row r="3773" spans="1:15">
      <c r="A3773" s="452">
        <v>38390</v>
      </c>
      <c r="B3773" s="453" t="s">
        <v>4459</v>
      </c>
      <c r="C3773" s="452" t="s">
        <v>950</v>
      </c>
      <c r="D3773" s="454">
        <f t="shared" si="176"/>
        <v>54.91</v>
      </c>
      <c r="E3773" s="450"/>
      <c r="F3773" s="450">
        <f t="shared" si="177"/>
        <v>54.91</v>
      </c>
      <c r="G3773" s="450">
        <f t="shared" si="178"/>
        <v>54.91</v>
      </c>
      <c r="K3773">
        <v>54.91</v>
      </c>
      <c r="L3773">
        <v>54.91</v>
      </c>
      <c r="N3773">
        <v>50.34</v>
      </c>
      <c r="O3773">
        <v>50.34</v>
      </c>
    </row>
    <row r="3774" spans="1:15" ht="28.8">
      <c r="A3774" s="447">
        <v>11578</v>
      </c>
      <c r="B3774" s="448" t="s">
        <v>4460</v>
      </c>
      <c r="C3774" s="447" t="s">
        <v>950</v>
      </c>
      <c r="D3774" s="449">
        <f t="shared" si="176"/>
        <v>16.11</v>
      </c>
      <c r="E3774" s="450"/>
      <c r="F3774" s="450">
        <f t="shared" si="177"/>
        <v>16.11</v>
      </c>
      <c r="G3774" s="450">
        <f t="shared" si="178"/>
        <v>16.11</v>
      </c>
      <c r="K3774">
        <v>16.11</v>
      </c>
      <c r="L3774">
        <v>16.11</v>
      </c>
      <c r="N3774">
        <v>12.01</v>
      </c>
      <c r="O3774">
        <v>12.01</v>
      </c>
    </row>
    <row r="3775" spans="1:15" ht="28.8">
      <c r="A3775" s="452">
        <v>11577</v>
      </c>
      <c r="B3775" s="453" t="s">
        <v>4461</v>
      </c>
      <c r="C3775" s="452" t="s">
        <v>950</v>
      </c>
      <c r="D3775" s="454">
        <f t="shared" si="176"/>
        <v>15.38</v>
      </c>
      <c r="E3775" s="450"/>
      <c r="F3775" s="450">
        <f t="shared" si="177"/>
        <v>15.38</v>
      </c>
      <c r="G3775" s="450">
        <f t="shared" si="178"/>
        <v>15.38</v>
      </c>
      <c r="K3775">
        <v>15.38</v>
      </c>
      <c r="L3775">
        <v>15.38</v>
      </c>
      <c r="N3775">
        <v>11.47</v>
      </c>
      <c r="O3775">
        <v>11.47</v>
      </c>
    </row>
    <row r="3776" spans="1:15" ht="43.2">
      <c r="A3776" s="447">
        <v>42432</v>
      </c>
      <c r="B3776" s="448" t="s">
        <v>4462</v>
      </c>
      <c r="C3776" s="447" t="s">
        <v>950</v>
      </c>
      <c r="D3776" s="449">
        <f t="shared" si="176"/>
        <v>2424.64</v>
      </c>
      <c r="E3776" s="450"/>
      <c r="F3776" s="450">
        <f t="shared" si="177"/>
        <v>2424.64</v>
      </c>
      <c r="G3776" s="450">
        <f t="shared" si="178"/>
        <v>2424.64</v>
      </c>
      <c r="N3776">
        <v>2424.64</v>
      </c>
      <c r="O3776">
        <v>2424.64</v>
      </c>
    </row>
    <row r="3777" spans="1:15" ht="28.8">
      <c r="A3777" s="452">
        <v>42437</v>
      </c>
      <c r="B3777" s="453" t="s">
        <v>4463</v>
      </c>
      <c r="C3777" s="452" t="s">
        <v>950</v>
      </c>
      <c r="D3777" s="454">
        <f t="shared" si="176"/>
        <v>1843.37</v>
      </c>
      <c r="E3777" s="450"/>
      <c r="F3777" s="450">
        <f t="shared" si="177"/>
        <v>1843.37</v>
      </c>
      <c r="G3777" s="450">
        <f t="shared" si="178"/>
        <v>1843.37</v>
      </c>
      <c r="N3777">
        <v>1843.37</v>
      </c>
      <c r="O3777">
        <v>1843.37</v>
      </c>
    </row>
    <row r="3778" spans="1:15">
      <c r="A3778" s="447">
        <v>1116</v>
      </c>
      <c r="B3778" s="448" t="s">
        <v>4464</v>
      </c>
      <c r="C3778" s="447" t="s">
        <v>994</v>
      </c>
      <c r="D3778" s="449">
        <f t="shared" si="176"/>
        <v>20.53</v>
      </c>
      <c r="E3778" s="450"/>
      <c r="F3778" s="450">
        <f t="shared" si="177"/>
        <v>20.53</v>
      </c>
      <c r="G3778" s="450">
        <f t="shared" si="178"/>
        <v>20.53</v>
      </c>
      <c r="K3778">
        <v>20.53</v>
      </c>
      <c r="L3778">
        <v>20.53</v>
      </c>
      <c r="N3778">
        <v>17.36</v>
      </c>
      <c r="O3778">
        <v>17.36</v>
      </c>
    </row>
    <row r="3779" spans="1:15">
      <c r="A3779" s="452">
        <v>1115</v>
      </c>
      <c r="B3779" s="453" t="s">
        <v>4465</v>
      </c>
      <c r="C3779" s="452" t="s">
        <v>994</v>
      </c>
      <c r="D3779" s="454">
        <f t="shared" ref="D3779:D3842" si="179">IF($I$2=$G$1,G3779,F3779)</f>
        <v>24.6</v>
      </c>
      <c r="E3779" s="450"/>
      <c r="F3779" s="450">
        <f t="shared" si="177"/>
        <v>24.6</v>
      </c>
      <c r="G3779" s="450">
        <f t="shared" si="178"/>
        <v>24.6</v>
      </c>
      <c r="K3779">
        <v>24.6</v>
      </c>
      <c r="L3779">
        <v>24.6</v>
      </c>
      <c r="N3779">
        <v>20.8</v>
      </c>
      <c r="O3779">
        <v>20.8</v>
      </c>
    </row>
    <row r="3780" spans="1:15">
      <c r="A3780" s="447">
        <v>1113</v>
      </c>
      <c r="B3780" s="448" t="s">
        <v>4466</v>
      </c>
      <c r="C3780" s="447" t="s">
        <v>994</v>
      </c>
      <c r="D3780" s="449">
        <f t="shared" si="179"/>
        <v>28.76</v>
      </c>
      <c r="E3780" s="450"/>
      <c r="F3780" s="450">
        <f t="shared" si="177"/>
        <v>28.76</v>
      </c>
      <c r="G3780" s="450">
        <f t="shared" si="178"/>
        <v>28.76</v>
      </c>
      <c r="K3780">
        <v>28.76</v>
      </c>
      <c r="L3780">
        <v>28.76</v>
      </c>
      <c r="N3780">
        <v>24.32</v>
      </c>
      <c r="O3780">
        <v>24.32</v>
      </c>
    </row>
    <row r="3781" spans="1:15">
      <c r="A3781" s="452">
        <v>1114</v>
      </c>
      <c r="B3781" s="453" t="s">
        <v>4467</v>
      </c>
      <c r="C3781" s="452" t="s">
        <v>994</v>
      </c>
      <c r="D3781" s="454">
        <f t="shared" si="179"/>
        <v>34.26</v>
      </c>
      <c r="E3781" s="450"/>
      <c r="F3781" s="450">
        <f t="shared" si="177"/>
        <v>34.26</v>
      </c>
      <c r="G3781" s="450">
        <f t="shared" si="178"/>
        <v>34.26</v>
      </c>
      <c r="K3781">
        <v>34.26</v>
      </c>
      <c r="L3781">
        <v>34.26</v>
      </c>
      <c r="N3781">
        <v>28.97</v>
      </c>
      <c r="O3781">
        <v>28.97</v>
      </c>
    </row>
    <row r="3782" spans="1:15">
      <c r="A3782" s="447">
        <v>40873</v>
      </c>
      <c r="B3782" s="448" t="s">
        <v>4468</v>
      </c>
      <c r="C3782" s="447" t="s">
        <v>994</v>
      </c>
      <c r="D3782" s="449">
        <f t="shared" si="179"/>
        <v>26.81</v>
      </c>
      <c r="E3782" s="450"/>
      <c r="F3782" s="450">
        <f t="shared" si="177"/>
        <v>26.81</v>
      </c>
      <c r="G3782" s="450">
        <f t="shared" si="178"/>
        <v>26.81</v>
      </c>
      <c r="K3782">
        <v>26.81</v>
      </c>
      <c r="L3782">
        <v>26.81</v>
      </c>
      <c r="N3782">
        <v>22.67</v>
      </c>
      <c r="O3782">
        <v>22.67</v>
      </c>
    </row>
    <row r="3783" spans="1:15">
      <c r="A3783" s="452">
        <v>20214</v>
      </c>
      <c r="B3783" s="453" t="s">
        <v>4469</v>
      </c>
      <c r="C3783" s="452" t="s">
        <v>950</v>
      </c>
      <c r="D3783" s="454">
        <f t="shared" si="179"/>
        <v>61.86</v>
      </c>
      <c r="E3783" s="450"/>
      <c r="F3783" s="450">
        <f t="shared" si="177"/>
        <v>61.86</v>
      </c>
      <c r="G3783" s="450">
        <f t="shared" si="178"/>
        <v>61.86</v>
      </c>
      <c r="K3783">
        <v>61.86</v>
      </c>
      <c r="L3783">
        <v>61.86</v>
      </c>
      <c r="N3783">
        <v>50.42</v>
      </c>
      <c r="O3783">
        <v>50.42</v>
      </c>
    </row>
    <row r="3784" spans="1:15" ht="28.8">
      <c r="A3784" s="447">
        <v>7237</v>
      </c>
      <c r="B3784" s="448" t="s">
        <v>4470</v>
      </c>
      <c r="C3784" s="447" t="s">
        <v>950</v>
      </c>
      <c r="D3784" s="449">
        <f t="shared" si="179"/>
        <v>60.56</v>
      </c>
      <c r="E3784" s="450"/>
      <c r="F3784" s="450">
        <f t="shared" si="177"/>
        <v>60.56</v>
      </c>
      <c r="G3784" s="450">
        <f t="shared" si="178"/>
        <v>60.56</v>
      </c>
      <c r="K3784">
        <v>60.56</v>
      </c>
      <c r="L3784">
        <v>60.56</v>
      </c>
      <c r="N3784">
        <v>49.36</v>
      </c>
      <c r="O3784">
        <v>49.36</v>
      </c>
    </row>
    <row r="3785" spans="1:15">
      <c r="A3785" s="452">
        <v>11757</v>
      </c>
      <c r="B3785" s="453" t="s">
        <v>4471</v>
      </c>
      <c r="C3785" s="452" t="s">
        <v>950</v>
      </c>
      <c r="D3785" s="454">
        <f t="shared" si="179"/>
        <v>31</v>
      </c>
      <c r="E3785" s="450"/>
      <c r="F3785" s="450">
        <f t="shared" si="177"/>
        <v>31</v>
      </c>
      <c r="G3785" s="450">
        <f t="shared" si="178"/>
        <v>31</v>
      </c>
      <c r="K3785">
        <v>31</v>
      </c>
      <c r="L3785">
        <v>31</v>
      </c>
      <c r="N3785">
        <v>46</v>
      </c>
      <c r="O3785">
        <v>46</v>
      </c>
    </row>
    <row r="3786" spans="1:15" ht="28.8">
      <c r="A3786" s="447">
        <v>11758</v>
      </c>
      <c r="B3786" s="448" t="s">
        <v>4472</v>
      </c>
      <c r="C3786" s="447" t="s">
        <v>950</v>
      </c>
      <c r="D3786" s="449">
        <f t="shared" si="179"/>
        <v>38.9</v>
      </c>
      <c r="E3786" s="450"/>
      <c r="F3786" s="450">
        <f t="shared" si="177"/>
        <v>38.9</v>
      </c>
      <c r="G3786" s="450">
        <f t="shared" si="178"/>
        <v>38.9</v>
      </c>
      <c r="K3786">
        <v>38.9</v>
      </c>
      <c r="L3786">
        <v>38.9</v>
      </c>
      <c r="N3786">
        <v>57.76</v>
      </c>
      <c r="O3786">
        <v>57.76</v>
      </c>
    </row>
    <row r="3787" spans="1:15">
      <c r="A3787" s="452">
        <v>37526</v>
      </c>
      <c r="B3787" s="453" t="s">
        <v>4473</v>
      </c>
      <c r="C3787" s="452" t="s">
        <v>950</v>
      </c>
      <c r="D3787" s="454">
        <f t="shared" si="179"/>
        <v>4.3899999999999997</v>
      </c>
      <c r="E3787" s="450"/>
      <c r="F3787" s="450">
        <f t="shared" si="177"/>
        <v>4.3899999999999997</v>
      </c>
      <c r="G3787" s="450">
        <f t="shared" si="178"/>
        <v>4.3899999999999997</v>
      </c>
      <c r="K3787">
        <v>4.3899999999999997</v>
      </c>
      <c r="L3787">
        <v>4.3899999999999997</v>
      </c>
      <c r="N3787">
        <v>5.05</v>
      </c>
      <c r="O3787">
        <v>5.05</v>
      </c>
    </row>
    <row r="3788" spans="1:15">
      <c r="A3788" s="447">
        <v>6076</v>
      </c>
      <c r="B3788" s="448" t="s">
        <v>4474</v>
      </c>
      <c r="C3788" s="447" t="s">
        <v>1096</v>
      </c>
      <c r="D3788" s="449">
        <f t="shared" si="179"/>
        <v>69</v>
      </c>
      <c r="E3788" s="450"/>
      <c r="F3788" s="450">
        <f t="shared" si="177"/>
        <v>69</v>
      </c>
      <c r="G3788" s="450">
        <f t="shared" si="178"/>
        <v>69</v>
      </c>
      <c r="N3788">
        <v>69</v>
      </c>
      <c r="O3788">
        <v>69</v>
      </c>
    </row>
    <row r="3789" spans="1:15">
      <c r="A3789" s="452">
        <v>13109</v>
      </c>
      <c r="B3789" s="453" t="s">
        <v>4475</v>
      </c>
      <c r="C3789" s="452" t="s">
        <v>950</v>
      </c>
      <c r="D3789" s="454">
        <f t="shared" si="179"/>
        <v>273.22000000000003</v>
      </c>
      <c r="E3789" s="450"/>
      <c r="F3789" s="450">
        <f t="shared" si="177"/>
        <v>273.22000000000003</v>
      </c>
      <c r="G3789" s="450">
        <f t="shared" si="178"/>
        <v>273.22000000000003</v>
      </c>
      <c r="N3789">
        <v>273.22000000000003</v>
      </c>
      <c r="O3789">
        <v>273.22000000000003</v>
      </c>
    </row>
    <row r="3790" spans="1:15">
      <c r="A3790" s="447">
        <v>13110</v>
      </c>
      <c r="B3790" s="448" t="s">
        <v>4476</v>
      </c>
      <c r="C3790" s="447" t="s">
        <v>950</v>
      </c>
      <c r="D3790" s="449">
        <f t="shared" si="179"/>
        <v>359.58</v>
      </c>
      <c r="E3790" s="450"/>
      <c r="F3790" s="450">
        <f t="shared" si="177"/>
        <v>359.58</v>
      </c>
      <c r="G3790" s="450">
        <f t="shared" si="178"/>
        <v>359.58</v>
      </c>
      <c r="N3790">
        <v>359.58</v>
      </c>
      <c r="O3790">
        <v>359.58</v>
      </c>
    </row>
    <row r="3791" spans="1:15">
      <c r="A3791" s="452">
        <v>7581</v>
      </c>
      <c r="B3791" s="453" t="s">
        <v>4477</v>
      </c>
      <c r="C3791" s="452" t="s">
        <v>950</v>
      </c>
      <c r="D3791" s="454">
        <f t="shared" si="179"/>
        <v>6</v>
      </c>
      <c r="E3791" s="450"/>
      <c r="F3791" s="450">
        <f t="shared" si="177"/>
        <v>6</v>
      </c>
      <c r="G3791" s="450">
        <f t="shared" si="178"/>
        <v>6</v>
      </c>
      <c r="K3791">
        <v>6</v>
      </c>
      <c r="L3791">
        <v>6</v>
      </c>
      <c r="N3791">
        <v>3.44</v>
      </c>
      <c r="O3791">
        <v>3.44</v>
      </c>
    </row>
    <row r="3792" spans="1:15">
      <c r="A3792" s="447">
        <v>4509</v>
      </c>
      <c r="B3792" s="448" t="s">
        <v>4478</v>
      </c>
      <c r="C3792" s="447" t="s">
        <v>994</v>
      </c>
      <c r="D3792" s="449">
        <f t="shared" si="179"/>
        <v>5.93</v>
      </c>
      <c r="E3792" s="450"/>
      <c r="F3792" s="450">
        <f t="shared" si="177"/>
        <v>5.93</v>
      </c>
      <c r="G3792" s="450">
        <f t="shared" si="178"/>
        <v>5.93</v>
      </c>
      <c r="K3792">
        <v>5.93</v>
      </c>
      <c r="L3792">
        <v>5.93</v>
      </c>
      <c r="N3792">
        <v>4.1900000000000004</v>
      </c>
      <c r="O3792">
        <v>4.1900000000000004</v>
      </c>
    </row>
    <row r="3793" spans="1:15">
      <c r="A3793" s="452">
        <v>4512</v>
      </c>
      <c r="B3793" s="453" t="s">
        <v>4479</v>
      </c>
      <c r="C3793" s="452" t="s">
        <v>994</v>
      </c>
      <c r="D3793" s="454">
        <f t="shared" si="179"/>
        <v>2.83</v>
      </c>
      <c r="E3793" s="450"/>
      <c r="F3793" s="450">
        <f t="shared" si="177"/>
        <v>2.83</v>
      </c>
      <c r="G3793" s="450">
        <f t="shared" si="178"/>
        <v>2.83</v>
      </c>
      <c r="K3793">
        <v>2.83</v>
      </c>
      <c r="L3793">
        <v>2.83</v>
      </c>
      <c r="N3793">
        <v>2</v>
      </c>
      <c r="O3793">
        <v>2</v>
      </c>
    </row>
    <row r="3794" spans="1:15">
      <c r="A3794" s="447">
        <v>4517</v>
      </c>
      <c r="B3794" s="448" t="s">
        <v>4480</v>
      </c>
      <c r="C3794" s="447" t="s">
        <v>994</v>
      </c>
      <c r="D3794" s="449">
        <f t="shared" si="179"/>
        <v>4.09</v>
      </c>
      <c r="E3794" s="450"/>
      <c r="F3794" s="450">
        <f t="shared" si="177"/>
        <v>4.09</v>
      </c>
      <c r="G3794" s="450">
        <f t="shared" si="178"/>
        <v>4.09</v>
      </c>
      <c r="K3794">
        <v>4.09</v>
      </c>
      <c r="L3794">
        <v>4.09</v>
      </c>
      <c r="N3794">
        <v>2.89</v>
      </c>
      <c r="O3794">
        <v>2.89</v>
      </c>
    </row>
    <row r="3795" spans="1:15" ht="28.8">
      <c r="A3795" s="452">
        <v>20206</v>
      </c>
      <c r="B3795" s="453" t="s">
        <v>4481</v>
      </c>
      <c r="C3795" s="452" t="s">
        <v>994</v>
      </c>
      <c r="D3795" s="454">
        <f t="shared" si="179"/>
        <v>8.11</v>
      </c>
      <c r="E3795" s="450"/>
      <c r="F3795" s="450">
        <f t="shared" si="177"/>
        <v>8.11</v>
      </c>
      <c r="G3795" s="450">
        <f t="shared" si="178"/>
        <v>8.11</v>
      </c>
      <c r="K3795">
        <v>8.11</v>
      </c>
      <c r="L3795">
        <v>8.11</v>
      </c>
      <c r="N3795">
        <v>11.42</v>
      </c>
      <c r="O3795">
        <v>11.42</v>
      </c>
    </row>
    <row r="3796" spans="1:15" ht="28.8">
      <c r="A3796" s="447">
        <v>4460</v>
      </c>
      <c r="B3796" s="448" t="s">
        <v>4482</v>
      </c>
      <c r="C3796" s="447" t="s">
        <v>994</v>
      </c>
      <c r="D3796" s="449">
        <f t="shared" si="179"/>
        <v>8.32</v>
      </c>
      <c r="E3796" s="450"/>
      <c r="F3796" s="450">
        <f t="shared" si="177"/>
        <v>8.32</v>
      </c>
      <c r="G3796" s="450">
        <f t="shared" si="178"/>
        <v>8.32</v>
      </c>
      <c r="K3796">
        <v>8.32</v>
      </c>
      <c r="L3796">
        <v>8.32</v>
      </c>
      <c r="N3796">
        <v>11.73</v>
      </c>
      <c r="O3796">
        <v>11.73</v>
      </c>
    </row>
    <row r="3797" spans="1:15" ht="28.8">
      <c r="A3797" s="452">
        <v>4415</v>
      </c>
      <c r="B3797" s="453" t="s">
        <v>4483</v>
      </c>
      <c r="C3797" s="452" t="s">
        <v>994</v>
      </c>
      <c r="D3797" s="454">
        <f t="shared" si="179"/>
        <v>4.46</v>
      </c>
      <c r="E3797" s="450"/>
      <c r="F3797" s="450">
        <f t="shared" si="177"/>
        <v>4.46</v>
      </c>
      <c r="G3797" s="450">
        <f t="shared" si="178"/>
        <v>4.46</v>
      </c>
      <c r="K3797">
        <v>4.46</v>
      </c>
      <c r="L3797">
        <v>4.46</v>
      </c>
      <c r="N3797">
        <v>6.28</v>
      </c>
      <c r="O3797">
        <v>6.28</v>
      </c>
    </row>
    <row r="3798" spans="1:15" ht="28.8">
      <c r="A3798" s="447">
        <v>4417</v>
      </c>
      <c r="B3798" s="448" t="s">
        <v>4484</v>
      </c>
      <c r="C3798" s="447" t="s">
        <v>994</v>
      </c>
      <c r="D3798" s="449">
        <f t="shared" si="179"/>
        <v>6.42</v>
      </c>
      <c r="E3798" s="450"/>
      <c r="F3798" s="450">
        <f t="shared" si="177"/>
        <v>6.42</v>
      </c>
      <c r="G3798" s="450">
        <f t="shared" si="178"/>
        <v>6.42</v>
      </c>
      <c r="K3798">
        <v>6.42</v>
      </c>
      <c r="L3798">
        <v>6.42</v>
      </c>
      <c r="N3798">
        <v>9.0399999999999991</v>
      </c>
      <c r="O3798">
        <v>9.0399999999999991</v>
      </c>
    </row>
    <row r="3799" spans="1:15">
      <c r="A3799" s="452">
        <v>37373</v>
      </c>
      <c r="B3799" s="453" t="s">
        <v>4485</v>
      </c>
      <c r="C3799" s="452" t="s">
        <v>1098</v>
      </c>
      <c r="D3799" s="454">
        <f t="shared" si="179"/>
        <v>0.1</v>
      </c>
      <c r="E3799" s="450"/>
      <c r="F3799" s="450">
        <f t="shared" si="177"/>
        <v>0.1</v>
      </c>
      <c r="G3799" s="450">
        <f t="shared" si="178"/>
        <v>0.1</v>
      </c>
      <c r="K3799">
        <v>0.1</v>
      </c>
      <c r="L3799">
        <v>0.1</v>
      </c>
      <c r="N3799">
        <v>0.11</v>
      </c>
      <c r="O3799">
        <v>0.11</v>
      </c>
    </row>
    <row r="3800" spans="1:15">
      <c r="A3800" s="447">
        <v>40864</v>
      </c>
      <c r="B3800" s="448" t="s">
        <v>4486</v>
      </c>
      <c r="C3800" s="447" t="s">
        <v>1100</v>
      </c>
      <c r="D3800" s="449">
        <f t="shared" si="179"/>
        <v>18.28</v>
      </c>
      <c r="E3800" s="450"/>
      <c r="F3800" s="450">
        <f t="shared" si="177"/>
        <v>18.28</v>
      </c>
      <c r="G3800" s="450">
        <f t="shared" si="178"/>
        <v>18.28</v>
      </c>
      <c r="K3800">
        <v>18.28</v>
      </c>
      <c r="L3800">
        <v>18.28</v>
      </c>
      <c r="N3800">
        <v>18.28</v>
      </c>
      <c r="O3800">
        <v>18.28</v>
      </c>
    </row>
    <row r="3801" spans="1:15">
      <c r="A3801" s="452">
        <v>4734</v>
      </c>
      <c r="B3801" s="453" t="s">
        <v>4487</v>
      </c>
      <c r="C3801" s="452" t="s">
        <v>1096</v>
      </c>
      <c r="D3801" s="454">
        <f t="shared" si="179"/>
        <v>580.42999999999995</v>
      </c>
      <c r="E3801" s="450"/>
      <c r="F3801" s="450">
        <f t="shared" si="177"/>
        <v>580.42999999999995</v>
      </c>
      <c r="G3801" s="450">
        <f t="shared" si="178"/>
        <v>580.42999999999995</v>
      </c>
      <c r="K3801">
        <v>580.42999999999995</v>
      </c>
      <c r="L3801">
        <v>580.42999999999995</v>
      </c>
      <c r="N3801">
        <v>255.68</v>
      </c>
      <c r="O3801">
        <v>255.68</v>
      </c>
    </row>
    <row r="3802" spans="1:15">
      <c r="A3802" s="447">
        <v>6085</v>
      </c>
      <c r="B3802" s="448" t="s">
        <v>4488</v>
      </c>
      <c r="C3802" s="447" t="s">
        <v>1000</v>
      </c>
      <c r="D3802" s="449">
        <f t="shared" si="179"/>
        <v>6.94</v>
      </c>
      <c r="E3802" s="450"/>
      <c r="F3802" s="450">
        <f t="shared" si="177"/>
        <v>6.94</v>
      </c>
      <c r="G3802" s="450">
        <f t="shared" si="178"/>
        <v>6.94</v>
      </c>
      <c r="K3802">
        <v>6.94</v>
      </c>
      <c r="L3802">
        <v>6.94</v>
      </c>
      <c r="N3802">
        <v>12.51</v>
      </c>
      <c r="O3802">
        <v>12.51</v>
      </c>
    </row>
    <row r="3803" spans="1:15">
      <c r="A3803" s="452">
        <v>38396</v>
      </c>
      <c r="B3803" s="453" t="s">
        <v>4489</v>
      </c>
      <c r="C3803" s="452" t="s">
        <v>950</v>
      </c>
      <c r="D3803" s="454">
        <f t="shared" si="179"/>
        <v>982.31</v>
      </c>
      <c r="E3803" s="450"/>
      <c r="F3803" s="450">
        <f t="shared" si="177"/>
        <v>982.31</v>
      </c>
      <c r="G3803" s="450">
        <f t="shared" si="178"/>
        <v>982.31</v>
      </c>
      <c r="K3803">
        <v>982.31</v>
      </c>
      <c r="L3803">
        <v>982.31</v>
      </c>
      <c r="N3803">
        <v>922.01</v>
      </c>
      <c r="O3803">
        <v>922.01</v>
      </c>
    </row>
    <row r="3804" spans="1:15">
      <c r="A3804" s="447">
        <v>11622</v>
      </c>
      <c r="B3804" s="448" t="s">
        <v>4490</v>
      </c>
      <c r="C3804" s="447" t="s">
        <v>998</v>
      </c>
      <c r="D3804" s="449">
        <f t="shared" si="179"/>
        <v>85.27</v>
      </c>
      <c r="E3804" s="450"/>
      <c r="F3804" s="450">
        <f t="shared" si="177"/>
        <v>85.27</v>
      </c>
      <c r="G3804" s="450">
        <f t="shared" si="178"/>
        <v>85.27</v>
      </c>
      <c r="K3804">
        <v>85.27</v>
      </c>
      <c r="L3804">
        <v>85.27</v>
      </c>
      <c r="N3804">
        <v>72.16</v>
      </c>
      <c r="O3804">
        <v>72.16</v>
      </c>
    </row>
    <row r="3805" spans="1:15" ht="28.8">
      <c r="A3805" s="452">
        <v>43143</v>
      </c>
      <c r="B3805" s="453" t="s">
        <v>4491</v>
      </c>
      <c r="C3805" s="452" t="s">
        <v>1000</v>
      </c>
      <c r="D3805" s="454">
        <f t="shared" si="179"/>
        <v>32.21</v>
      </c>
      <c r="E3805" s="450"/>
      <c r="F3805" s="450">
        <f t="shared" si="177"/>
        <v>32.21</v>
      </c>
      <c r="G3805" s="450">
        <f t="shared" si="178"/>
        <v>32.21</v>
      </c>
      <c r="K3805">
        <v>32.21</v>
      </c>
      <c r="L3805">
        <v>32.21</v>
      </c>
      <c r="N3805">
        <v>27.25</v>
      </c>
      <c r="O3805">
        <v>27.25</v>
      </c>
    </row>
    <row r="3806" spans="1:15">
      <c r="A3806" s="447">
        <v>7317</v>
      </c>
      <c r="B3806" s="448" t="s">
        <v>4492</v>
      </c>
      <c r="C3806" s="447" t="s">
        <v>998</v>
      </c>
      <c r="D3806" s="449">
        <f t="shared" si="179"/>
        <v>33.450000000000003</v>
      </c>
      <c r="E3806" s="450"/>
      <c r="F3806" s="450">
        <f t="shared" si="177"/>
        <v>33.450000000000003</v>
      </c>
      <c r="G3806" s="450">
        <f t="shared" si="178"/>
        <v>33.450000000000003</v>
      </c>
      <c r="N3806">
        <v>33.450000000000003</v>
      </c>
      <c r="O3806">
        <v>33.450000000000003</v>
      </c>
    </row>
    <row r="3807" spans="1:15">
      <c r="A3807" s="452">
        <v>142</v>
      </c>
      <c r="B3807" s="453" t="s">
        <v>4493</v>
      </c>
      <c r="C3807" s="452" t="s">
        <v>4494</v>
      </c>
      <c r="D3807" s="454">
        <f t="shared" si="179"/>
        <v>40.24</v>
      </c>
      <c r="E3807" s="450"/>
      <c r="F3807" s="450">
        <f t="shared" si="177"/>
        <v>40.24</v>
      </c>
      <c r="G3807" s="450">
        <f t="shared" si="178"/>
        <v>40.24</v>
      </c>
      <c r="K3807">
        <v>40.24</v>
      </c>
      <c r="L3807">
        <v>40.24</v>
      </c>
      <c r="N3807">
        <v>34.049999999999997</v>
      </c>
      <c r="O3807">
        <v>34.049999999999997</v>
      </c>
    </row>
    <row r="3808" spans="1:15" ht="28.8">
      <c r="A3808" s="447">
        <v>43142</v>
      </c>
      <c r="B3808" s="448" t="s">
        <v>4495</v>
      </c>
      <c r="C3808" s="447" t="s">
        <v>1000</v>
      </c>
      <c r="D3808" s="449">
        <f t="shared" si="179"/>
        <v>182.77</v>
      </c>
      <c r="E3808" s="450"/>
      <c r="F3808" s="450">
        <f t="shared" si="177"/>
        <v>182.77</v>
      </c>
      <c r="G3808" s="450">
        <f t="shared" si="178"/>
        <v>182.77</v>
      </c>
      <c r="K3808">
        <v>182.77</v>
      </c>
      <c r="L3808">
        <v>182.77</v>
      </c>
      <c r="N3808">
        <v>154.66999999999999</v>
      </c>
      <c r="O3808">
        <v>154.66999999999999</v>
      </c>
    </row>
    <row r="3809" spans="1:15">
      <c r="A3809" s="452">
        <v>38123</v>
      </c>
      <c r="B3809" s="453" t="s">
        <v>4496</v>
      </c>
      <c r="C3809" s="452" t="s">
        <v>998</v>
      </c>
      <c r="D3809" s="454">
        <f t="shared" si="179"/>
        <v>43.87</v>
      </c>
      <c r="E3809" s="450"/>
      <c r="F3809" s="450">
        <f t="shared" si="177"/>
        <v>43.87</v>
      </c>
      <c r="G3809" s="450">
        <f t="shared" si="178"/>
        <v>43.87</v>
      </c>
      <c r="K3809">
        <v>43.87</v>
      </c>
      <c r="L3809">
        <v>43.87</v>
      </c>
      <c r="N3809">
        <v>79.09</v>
      </c>
      <c r="O3809">
        <v>79.09</v>
      </c>
    </row>
    <row r="3810" spans="1:15" ht="28.8">
      <c r="A3810" s="447">
        <v>42699</v>
      </c>
      <c r="B3810" s="448" t="s">
        <v>4497</v>
      </c>
      <c r="C3810" s="447" t="s">
        <v>950</v>
      </c>
      <c r="D3810" s="449">
        <f t="shared" si="179"/>
        <v>35.76</v>
      </c>
      <c r="E3810" s="450"/>
      <c r="F3810" s="450">
        <f t="shared" ref="F3810:F3873" si="180">IF(K3810&gt;0,K3810,N3810)</f>
        <v>35.76</v>
      </c>
      <c r="G3810" s="450">
        <f t="shared" ref="G3810:G3873" si="181">IF(L3810&gt;0,L3810,O3810)</f>
        <v>35.76</v>
      </c>
      <c r="K3810">
        <v>35.76</v>
      </c>
      <c r="L3810">
        <v>35.76</v>
      </c>
      <c r="N3810">
        <v>38.6</v>
      </c>
      <c r="O3810">
        <v>38.6</v>
      </c>
    </row>
    <row r="3811" spans="1:15" ht="28.8">
      <c r="A3811" s="452">
        <v>37743</v>
      </c>
      <c r="B3811" s="453" t="s">
        <v>4498</v>
      </c>
      <c r="C3811" s="452" t="s">
        <v>950</v>
      </c>
      <c r="D3811" s="454">
        <f t="shared" si="179"/>
        <v>256034.96</v>
      </c>
      <c r="E3811" s="450"/>
      <c r="F3811" s="450">
        <f t="shared" si="180"/>
        <v>256034.96</v>
      </c>
      <c r="G3811" s="450">
        <f t="shared" si="181"/>
        <v>256034.96</v>
      </c>
      <c r="K3811">
        <v>256034.96</v>
      </c>
      <c r="L3811">
        <v>256034.96</v>
      </c>
      <c r="N3811">
        <v>237841.37</v>
      </c>
      <c r="O3811">
        <v>237841.37</v>
      </c>
    </row>
    <row r="3812" spans="1:15" ht="28.8">
      <c r="A3812" s="447">
        <v>37744</v>
      </c>
      <c r="B3812" s="448" t="s">
        <v>4499</v>
      </c>
      <c r="C3812" s="447" t="s">
        <v>950</v>
      </c>
      <c r="D3812" s="449">
        <f t="shared" si="179"/>
        <v>301048.95</v>
      </c>
      <c r="E3812" s="450"/>
      <c r="F3812" s="450">
        <f t="shared" si="180"/>
        <v>301048.95</v>
      </c>
      <c r="G3812" s="450">
        <f t="shared" si="181"/>
        <v>301048.95</v>
      </c>
      <c r="K3812">
        <v>301048.95</v>
      </c>
      <c r="L3812">
        <v>301048.95</v>
      </c>
      <c r="N3812">
        <v>279656.7</v>
      </c>
      <c r="O3812">
        <v>279656.7</v>
      </c>
    </row>
    <row r="3813" spans="1:15" ht="28.8">
      <c r="A3813" s="452">
        <v>37741</v>
      </c>
      <c r="B3813" s="453" t="s">
        <v>4500</v>
      </c>
      <c r="C3813" s="452" t="s">
        <v>950</v>
      </c>
      <c r="D3813" s="454">
        <f t="shared" si="179"/>
        <v>232811.18</v>
      </c>
      <c r="E3813" s="450"/>
      <c r="F3813" s="450">
        <f t="shared" si="180"/>
        <v>232811.18</v>
      </c>
      <c r="G3813" s="450">
        <f t="shared" si="181"/>
        <v>232811.18</v>
      </c>
      <c r="K3813">
        <v>232811.18</v>
      </c>
      <c r="L3813">
        <v>232811.18</v>
      </c>
      <c r="N3813">
        <v>216267.85</v>
      </c>
      <c r="O3813">
        <v>216267.85</v>
      </c>
    </row>
    <row r="3814" spans="1:15" ht="28.8">
      <c r="A3814" s="447">
        <v>39396</v>
      </c>
      <c r="B3814" s="448" t="s">
        <v>4501</v>
      </c>
      <c r="C3814" s="447" t="s">
        <v>950</v>
      </c>
      <c r="D3814" s="449">
        <f t="shared" si="179"/>
        <v>76.53</v>
      </c>
      <c r="E3814" s="450"/>
      <c r="F3814" s="450">
        <f t="shared" si="180"/>
        <v>76.53</v>
      </c>
      <c r="G3814" s="450">
        <f t="shared" si="181"/>
        <v>76.53</v>
      </c>
      <c r="K3814">
        <v>76.53</v>
      </c>
      <c r="L3814">
        <v>76.53</v>
      </c>
      <c r="N3814">
        <v>57.37</v>
      </c>
      <c r="O3814">
        <v>57.37</v>
      </c>
    </row>
    <row r="3815" spans="1:15" ht="28.8">
      <c r="A3815" s="452">
        <v>39392</v>
      </c>
      <c r="B3815" s="453" t="s">
        <v>4502</v>
      </c>
      <c r="C3815" s="452" t="s">
        <v>950</v>
      </c>
      <c r="D3815" s="454">
        <f t="shared" si="179"/>
        <v>86.33</v>
      </c>
      <c r="E3815" s="450"/>
      <c r="F3815" s="450">
        <f t="shared" si="180"/>
        <v>86.33</v>
      </c>
      <c r="G3815" s="450">
        <f t="shared" si="181"/>
        <v>86.33</v>
      </c>
      <c r="K3815">
        <v>86.33</v>
      </c>
      <c r="L3815">
        <v>86.33</v>
      </c>
      <c r="N3815">
        <v>64.72</v>
      </c>
      <c r="O3815">
        <v>64.72</v>
      </c>
    </row>
    <row r="3816" spans="1:15" ht="28.8">
      <c r="A3816" s="447">
        <v>39393</v>
      </c>
      <c r="B3816" s="448" t="s">
        <v>4503</v>
      </c>
      <c r="C3816" s="447" t="s">
        <v>950</v>
      </c>
      <c r="D3816" s="449">
        <f t="shared" si="179"/>
        <v>53.39</v>
      </c>
      <c r="E3816" s="450"/>
      <c r="F3816" s="450">
        <f t="shared" si="180"/>
        <v>53.39</v>
      </c>
      <c r="G3816" s="450">
        <f t="shared" si="181"/>
        <v>53.39</v>
      </c>
      <c r="K3816">
        <v>53.39</v>
      </c>
      <c r="L3816">
        <v>53.39</v>
      </c>
      <c r="N3816">
        <v>40.020000000000003</v>
      </c>
      <c r="O3816">
        <v>40.020000000000003</v>
      </c>
    </row>
    <row r="3817" spans="1:15" ht="28.8">
      <c r="A3817" s="452">
        <v>39394</v>
      </c>
      <c r="B3817" s="453" t="s">
        <v>4504</v>
      </c>
      <c r="C3817" s="452" t="s">
        <v>950</v>
      </c>
      <c r="D3817" s="454">
        <f t="shared" si="179"/>
        <v>60.09</v>
      </c>
      <c r="E3817" s="450"/>
      <c r="F3817" s="450">
        <f t="shared" si="180"/>
        <v>60.09</v>
      </c>
      <c r="G3817" s="450">
        <f t="shared" si="181"/>
        <v>60.09</v>
      </c>
      <c r="K3817">
        <v>60.09</v>
      </c>
      <c r="L3817">
        <v>60.09</v>
      </c>
      <c r="N3817">
        <v>45.05</v>
      </c>
      <c r="O3817">
        <v>45.05</v>
      </c>
    </row>
    <row r="3818" spans="1:15" ht="28.8">
      <c r="A3818" s="447">
        <v>39395</v>
      </c>
      <c r="B3818" s="448" t="s">
        <v>4505</v>
      </c>
      <c r="C3818" s="447" t="s">
        <v>950</v>
      </c>
      <c r="D3818" s="449">
        <f t="shared" si="179"/>
        <v>55.88</v>
      </c>
      <c r="E3818" s="450"/>
      <c r="F3818" s="450">
        <f t="shared" si="180"/>
        <v>55.88</v>
      </c>
      <c r="G3818" s="450">
        <f t="shared" si="181"/>
        <v>55.88</v>
      </c>
      <c r="K3818">
        <v>55.88</v>
      </c>
      <c r="L3818">
        <v>55.88</v>
      </c>
      <c r="N3818">
        <v>41.89</v>
      </c>
      <c r="O3818">
        <v>41.89</v>
      </c>
    </row>
    <row r="3819" spans="1:15" ht="28.8">
      <c r="A3819" s="452">
        <v>14618</v>
      </c>
      <c r="B3819" s="453" t="s">
        <v>4506</v>
      </c>
      <c r="C3819" s="452" t="s">
        <v>950</v>
      </c>
      <c r="D3819" s="454">
        <f t="shared" si="179"/>
        <v>1527.07</v>
      </c>
      <c r="E3819" s="450"/>
      <c r="F3819" s="450">
        <f t="shared" si="180"/>
        <v>1527.07</v>
      </c>
      <c r="G3819" s="450">
        <f t="shared" si="181"/>
        <v>1527.07</v>
      </c>
      <c r="K3819">
        <v>1527.07</v>
      </c>
      <c r="L3819">
        <v>1527.07</v>
      </c>
      <c r="N3819">
        <v>1252.51</v>
      </c>
      <c r="O3819">
        <v>1252.51</v>
      </c>
    </row>
    <row r="3820" spans="1:15">
      <c r="A3820" s="447">
        <v>6110</v>
      </c>
      <c r="B3820" s="448" t="s">
        <v>4507</v>
      </c>
      <c r="C3820" s="447" t="s">
        <v>1098</v>
      </c>
      <c r="D3820" s="449">
        <f t="shared" si="179"/>
        <v>22.29</v>
      </c>
      <c r="E3820" s="450"/>
      <c r="F3820" s="450">
        <f t="shared" si="180"/>
        <v>20.73</v>
      </c>
      <c r="G3820" s="450">
        <f t="shared" si="181"/>
        <v>22.29</v>
      </c>
      <c r="K3820">
        <v>20.73</v>
      </c>
      <c r="L3820">
        <v>22.29</v>
      </c>
      <c r="N3820">
        <v>24.74</v>
      </c>
      <c r="O3820">
        <v>26.72</v>
      </c>
    </row>
    <row r="3821" spans="1:15">
      <c r="A3821" s="452">
        <v>40910</v>
      </c>
      <c r="B3821" s="453" t="s">
        <v>4508</v>
      </c>
      <c r="C3821" s="452" t="s">
        <v>1100</v>
      </c>
      <c r="D3821" s="454">
        <f t="shared" si="179"/>
        <v>4009.79</v>
      </c>
      <c r="E3821" s="450"/>
      <c r="F3821" s="450">
        <f t="shared" si="180"/>
        <v>3727.86</v>
      </c>
      <c r="G3821" s="450">
        <f t="shared" si="181"/>
        <v>4009.79</v>
      </c>
      <c r="K3821">
        <v>3727.86</v>
      </c>
      <c r="L3821">
        <v>4009.79</v>
      </c>
      <c r="N3821">
        <v>4336.72</v>
      </c>
      <c r="O3821">
        <v>4683.3599999999997</v>
      </c>
    </row>
    <row r="3822" spans="1:15">
      <c r="A3822" s="447">
        <v>45255</v>
      </c>
      <c r="B3822" s="448" t="s">
        <v>23814</v>
      </c>
      <c r="C3822" s="447" t="s">
        <v>950</v>
      </c>
      <c r="D3822" s="449">
        <f t="shared" si="179"/>
        <v>45.64</v>
      </c>
      <c r="E3822" s="450"/>
      <c r="F3822" s="450">
        <f t="shared" si="180"/>
        <v>45.64</v>
      </c>
      <c r="G3822" s="450">
        <f t="shared" si="181"/>
        <v>45.64</v>
      </c>
      <c r="K3822">
        <v>45.64</v>
      </c>
      <c r="L3822">
        <v>45.64</v>
      </c>
      <c r="N3822">
        <v>42.84</v>
      </c>
      <c r="O3822">
        <v>42.84</v>
      </c>
    </row>
    <row r="3823" spans="1:15">
      <c r="A3823" s="452">
        <v>6111</v>
      </c>
      <c r="B3823" s="453" t="s">
        <v>4509</v>
      </c>
      <c r="C3823" s="452" t="s">
        <v>1098</v>
      </c>
      <c r="D3823" s="454">
        <f t="shared" si="179"/>
        <v>16.61</v>
      </c>
      <c r="E3823" s="450"/>
      <c r="F3823" s="450">
        <f t="shared" si="180"/>
        <v>15.44</v>
      </c>
      <c r="G3823" s="450">
        <f t="shared" si="181"/>
        <v>16.61</v>
      </c>
      <c r="K3823">
        <v>15.44</v>
      </c>
      <c r="L3823">
        <v>16.61</v>
      </c>
      <c r="N3823">
        <v>19.899999999999999</v>
      </c>
      <c r="O3823">
        <v>21.5</v>
      </c>
    </row>
    <row r="3824" spans="1:15">
      <c r="A3824" s="447">
        <v>41084</v>
      </c>
      <c r="B3824" s="448" t="s">
        <v>4510</v>
      </c>
      <c r="C3824" s="447" t="s">
        <v>1100</v>
      </c>
      <c r="D3824" s="449">
        <f t="shared" si="179"/>
        <v>2987.03</v>
      </c>
      <c r="E3824" s="450"/>
      <c r="F3824" s="450">
        <f t="shared" si="180"/>
        <v>2777.02</v>
      </c>
      <c r="G3824" s="450">
        <f t="shared" si="181"/>
        <v>2987.03</v>
      </c>
      <c r="K3824">
        <v>2777.02</v>
      </c>
      <c r="L3824">
        <v>2987.03</v>
      </c>
      <c r="N3824">
        <v>3487.22</v>
      </c>
      <c r="O3824">
        <v>3765.96</v>
      </c>
    </row>
    <row r="3825" spans="1:15" ht="28.8">
      <c r="A3825" s="452">
        <v>44535</v>
      </c>
      <c r="B3825" s="453" t="s">
        <v>4511</v>
      </c>
      <c r="C3825" s="452" t="s">
        <v>1096</v>
      </c>
      <c r="D3825" s="454">
        <f t="shared" si="179"/>
        <v>71.2</v>
      </c>
      <c r="E3825" s="450"/>
      <c r="F3825" s="450">
        <f t="shared" si="180"/>
        <v>71.2</v>
      </c>
      <c r="G3825" s="450">
        <f t="shared" si="181"/>
        <v>71.2</v>
      </c>
      <c r="K3825">
        <v>71.2</v>
      </c>
      <c r="L3825">
        <v>71.2</v>
      </c>
      <c r="N3825">
        <v>45.35</v>
      </c>
      <c r="O3825">
        <v>45.35</v>
      </c>
    </row>
    <row r="3826" spans="1:15" ht="28.8">
      <c r="A3826" s="447">
        <v>44945</v>
      </c>
      <c r="B3826" s="448" t="s">
        <v>4512</v>
      </c>
      <c r="C3826" s="447" t="s">
        <v>950</v>
      </c>
      <c r="D3826" s="449">
        <f t="shared" si="179"/>
        <v>13.49</v>
      </c>
      <c r="E3826" s="450"/>
      <c r="F3826" s="450">
        <f t="shared" si="180"/>
        <v>13.49</v>
      </c>
      <c r="G3826" s="450">
        <f t="shared" si="181"/>
        <v>13.49</v>
      </c>
      <c r="K3826">
        <v>13.49</v>
      </c>
      <c r="L3826">
        <v>13.49</v>
      </c>
      <c r="N3826">
        <v>10</v>
      </c>
      <c r="O3826">
        <v>10</v>
      </c>
    </row>
    <row r="3827" spans="1:15">
      <c r="A3827" s="452">
        <v>38637</v>
      </c>
      <c r="B3827" s="453" t="s">
        <v>4513</v>
      </c>
      <c r="C3827" s="452" t="s">
        <v>950</v>
      </c>
      <c r="D3827" s="454">
        <f t="shared" si="179"/>
        <v>258.26</v>
      </c>
      <c r="E3827" s="450"/>
      <c r="F3827" s="450">
        <f t="shared" si="180"/>
        <v>258.26</v>
      </c>
      <c r="G3827" s="450">
        <f t="shared" si="181"/>
        <v>258.26</v>
      </c>
      <c r="K3827">
        <v>258.26</v>
      </c>
      <c r="L3827">
        <v>258.26</v>
      </c>
      <c r="N3827">
        <v>213.56</v>
      </c>
      <c r="O3827">
        <v>213.56</v>
      </c>
    </row>
    <row r="3828" spans="1:15">
      <c r="A3828" s="447">
        <v>6150</v>
      </c>
      <c r="B3828" s="448" t="s">
        <v>4514</v>
      </c>
      <c r="C3828" s="447" t="s">
        <v>950</v>
      </c>
      <c r="D3828" s="449">
        <f t="shared" si="179"/>
        <v>261.42</v>
      </c>
      <c r="E3828" s="450"/>
      <c r="F3828" s="450">
        <f t="shared" si="180"/>
        <v>261.42</v>
      </c>
      <c r="G3828" s="450">
        <f t="shared" si="181"/>
        <v>261.42</v>
      </c>
      <c r="K3828">
        <v>261.42</v>
      </c>
      <c r="L3828">
        <v>261.42</v>
      </c>
      <c r="N3828">
        <v>216.17</v>
      </c>
      <c r="O3828">
        <v>216.17</v>
      </c>
    </row>
    <row r="3829" spans="1:15">
      <c r="A3829" s="452">
        <v>6136</v>
      </c>
      <c r="B3829" s="453" t="s">
        <v>4515</v>
      </c>
      <c r="C3829" s="452" t="s">
        <v>950</v>
      </c>
      <c r="D3829" s="454">
        <f t="shared" si="179"/>
        <v>205.49</v>
      </c>
      <c r="E3829" s="450"/>
      <c r="F3829" s="450">
        <f t="shared" si="180"/>
        <v>205.49</v>
      </c>
      <c r="G3829" s="450">
        <f t="shared" si="181"/>
        <v>205.49</v>
      </c>
      <c r="K3829">
        <v>205.49</v>
      </c>
      <c r="L3829">
        <v>205.49</v>
      </c>
      <c r="N3829">
        <v>169.92</v>
      </c>
      <c r="O3829">
        <v>169.92</v>
      </c>
    </row>
    <row r="3830" spans="1:15">
      <c r="A3830" s="447">
        <v>38638</v>
      </c>
      <c r="B3830" s="448" t="s">
        <v>4516</v>
      </c>
      <c r="C3830" s="447" t="s">
        <v>950</v>
      </c>
      <c r="D3830" s="449">
        <f t="shared" si="179"/>
        <v>217.63</v>
      </c>
      <c r="E3830" s="450"/>
      <c r="F3830" s="450">
        <f t="shared" si="180"/>
        <v>217.63</v>
      </c>
      <c r="G3830" s="450">
        <f t="shared" si="181"/>
        <v>217.63</v>
      </c>
      <c r="K3830">
        <v>217.63</v>
      </c>
      <c r="L3830">
        <v>217.63</v>
      </c>
      <c r="N3830">
        <v>179.95</v>
      </c>
      <c r="O3830">
        <v>179.95</v>
      </c>
    </row>
    <row r="3831" spans="1:15">
      <c r="A3831" s="452">
        <v>20262</v>
      </c>
      <c r="B3831" s="453" t="s">
        <v>4517</v>
      </c>
      <c r="C3831" s="452" t="s">
        <v>950</v>
      </c>
      <c r="D3831" s="454">
        <f t="shared" si="179"/>
        <v>24.71</v>
      </c>
      <c r="E3831" s="450"/>
      <c r="F3831" s="450">
        <f t="shared" si="180"/>
        <v>24.71</v>
      </c>
      <c r="G3831" s="450">
        <f t="shared" si="181"/>
        <v>24.71</v>
      </c>
      <c r="K3831">
        <v>24.71</v>
      </c>
      <c r="L3831">
        <v>24.71</v>
      </c>
      <c r="N3831">
        <v>18.309999999999999</v>
      </c>
      <c r="O3831">
        <v>18.309999999999999</v>
      </c>
    </row>
    <row r="3832" spans="1:15">
      <c r="A3832" s="447">
        <v>6145</v>
      </c>
      <c r="B3832" s="448" t="s">
        <v>4518</v>
      </c>
      <c r="C3832" s="447" t="s">
        <v>950</v>
      </c>
      <c r="D3832" s="449">
        <f t="shared" si="179"/>
        <v>27.29</v>
      </c>
      <c r="E3832" s="450"/>
      <c r="F3832" s="450">
        <f t="shared" si="180"/>
        <v>27.29</v>
      </c>
      <c r="G3832" s="450">
        <f t="shared" si="181"/>
        <v>27.29</v>
      </c>
      <c r="K3832">
        <v>27.29</v>
      </c>
      <c r="L3832">
        <v>27.29</v>
      </c>
      <c r="N3832">
        <v>20.23</v>
      </c>
      <c r="O3832">
        <v>20.23</v>
      </c>
    </row>
    <row r="3833" spans="1:15">
      <c r="A3833" s="452">
        <v>6149</v>
      </c>
      <c r="B3833" s="453" t="s">
        <v>4519</v>
      </c>
      <c r="C3833" s="452" t="s">
        <v>950</v>
      </c>
      <c r="D3833" s="454">
        <f t="shared" si="179"/>
        <v>18.04</v>
      </c>
      <c r="E3833" s="450"/>
      <c r="F3833" s="450">
        <f t="shared" si="180"/>
        <v>18.04</v>
      </c>
      <c r="G3833" s="450">
        <f t="shared" si="181"/>
        <v>18.04</v>
      </c>
      <c r="K3833">
        <v>18.04</v>
      </c>
      <c r="L3833">
        <v>18.04</v>
      </c>
      <c r="N3833">
        <v>13.37</v>
      </c>
      <c r="O3833">
        <v>13.37</v>
      </c>
    </row>
    <row r="3834" spans="1:15">
      <c r="A3834" s="447">
        <v>6146</v>
      </c>
      <c r="B3834" s="448" t="s">
        <v>4520</v>
      </c>
      <c r="C3834" s="447" t="s">
        <v>950</v>
      </c>
      <c r="D3834" s="449">
        <f t="shared" si="179"/>
        <v>25.93</v>
      </c>
      <c r="E3834" s="450"/>
      <c r="F3834" s="450">
        <f t="shared" si="180"/>
        <v>25.93</v>
      </c>
      <c r="G3834" s="450">
        <f t="shared" si="181"/>
        <v>25.93</v>
      </c>
      <c r="K3834">
        <v>25.93</v>
      </c>
      <c r="L3834">
        <v>25.93</v>
      </c>
      <c r="N3834">
        <v>19.22</v>
      </c>
      <c r="O3834">
        <v>19.22</v>
      </c>
    </row>
    <row r="3835" spans="1:15">
      <c r="A3835" s="452">
        <v>44536</v>
      </c>
      <c r="B3835" s="453" t="s">
        <v>23815</v>
      </c>
      <c r="C3835" s="452" t="s">
        <v>998</v>
      </c>
      <c r="D3835" s="454">
        <f t="shared" si="179"/>
        <v>3.38</v>
      </c>
      <c r="E3835" s="450"/>
      <c r="F3835" s="450">
        <f t="shared" si="180"/>
        <v>3.38</v>
      </c>
      <c r="G3835" s="450">
        <f t="shared" si="181"/>
        <v>3.38</v>
      </c>
      <c r="K3835">
        <v>3.38</v>
      </c>
      <c r="L3835">
        <v>3.38</v>
      </c>
      <c r="N3835">
        <v>2.86</v>
      </c>
      <c r="O3835">
        <v>2.86</v>
      </c>
    </row>
    <row r="3836" spans="1:15">
      <c r="A3836" s="447">
        <v>39961</v>
      </c>
      <c r="B3836" s="448" t="s">
        <v>4521</v>
      </c>
      <c r="C3836" s="447" t="s">
        <v>950</v>
      </c>
      <c r="D3836" s="449">
        <f t="shared" si="179"/>
        <v>26.59</v>
      </c>
      <c r="E3836" s="450"/>
      <c r="F3836" s="450">
        <f t="shared" si="180"/>
        <v>26.59</v>
      </c>
      <c r="G3836" s="450">
        <f t="shared" si="181"/>
        <v>26.59</v>
      </c>
      <c r="K3836">
        <v>26.59</v>
      </c>
      <c r="L3836">
        <v>26.59</v>
      </c>
      <c r="N3836">
        <v>22.5</v>
      </c>
      <c r="O3836">
        <v>22.5</v>
      </c>
    </row>
    <row r="3837" spans="1:15" ht="43.2">
      <c r="A3837" s="452">
        <v>42433</v>
      </c>
      <c r="B3837" s="453" t="s">
        <v>4522</v>
      </c>
      <c r="C3837" s="452" t="s">
        <v>950</v>
      </c>
      <c r="D3837" s="454">
        <f t="shared" si="179"/>
        <v>4789.18</v>
      </c>
      <c r="E3837" s="450"/>
      <c r="F3837" s="450">
        <f t="shared" si="180"/>
        <v>4789.18</v>
      </c>
      <c r="G3837" s="450">
        <f t="shared" si="181"/>
        <v>4789.18</v>
      </c>
      <c r="N3837">
        <v>4789.18</v>
      </c>
      <c r="O3837">
        <v>4789.18</v>
      </c>
    </row>
    <row r="3838" spans="1:15" ht="43.2">
      <c r="A3838" s="447">
        <v>42434</v>
      </c>
      <c r="B3838" s="448" t="s">
        <v>4523</v>
      </c>
      <c r="C3838" s="447" t="s">
        <v>950</v>
      </c>
      <c r="D3838" s="449">
        <f t="shared" si="179"/>
        <v>5175.3999999999996</v>
      </c>
      <c r="E3838" s="450"/>
      <c r="F3838" s="450">
        <f t="shared" si="180"/>
        <v>5175.3999999999996</v>
      </c>
      <c r="G3838" s="450">
        <f t="shared" si="181"/>
        <v>5175.3999999999996</v>
      </c>
      <c r="N3838">
        <v>5175.3999999999996</v>
      </c>
      <c r="O3838">
        <v>5175.3999999999996</v>
      </c>
    </row>
    <row r="3839" spans="1:15" ht="43.2">
      <c r="A3839" s="452">
        <v>42435</v>
      </c>
      <c r="B3839" s="453" t="s">
        <v>4524</v>
      </c>
      <c r="C3839" s="452" t="s">
        <v>950</v>
      </c>
      <c r="D3839" s="454">
        <f t="shared" si="179"/>
        <v>2580.7800000000002</v>
      </c>
      <c r="E3839" s="450"/>
      <c r="F3839" s="450">
        <f t="shared" si="180"/>
        <v>2580.7800000000002</v>
      </c>
      <c r="G3839" s="450">
        <f t="shared" si="181"/>
        <v>2580.7800000000002</v>
      </c>
      <c r="N3839">
        <v>2580.7800000000002</v>
      </c>
      <c r="O3839">
        <v>2580.7800000000002</v>
      </c>
    </row>
    <row r="3840" spans="1:15">
      <c r="A3840" s="447">
        <v>38061</v>
      </c>
      <c r="B3840" s="448" t="s">
        <v>4525</v>
      </c>
      <c r="C3840" s="447" t="s">
        <v>950</v>
      </c>
      <c r="D3840" s="449">
        <f t="shared" si="179"/>
        <v>56.01</v>
      </c>
      <c r="E3840" s="450"/>
      <c r="F3840" s="450">
        <f t="shared" si="180"/>
        <v>56.01</v>
      </c>
      <c r="G3840" s="450">
        <f t="shared" si="181"/>
        <v>56.01</v>
      </c>
      <c r="K3840">
        <v>56.01</v>
      </c>
      <c r="L3840">
        <v>56.01</v>
      </c>
      <c r="N3840">
        <v>46.17</v>
      </c>
      <c r="O3840">
        <v>46.17</v>
      </c>
    </row>
    <row r="3841" spans="1:15">
      <c r="A3841" s="452">
        <v>20250</v>
      </c>
      <c r="B3841" s="453" t="s">
        <v>4526</v>
      </c>
      <c r="C3841" s="452" t="s">
        <v>998</v>
      </c>
      <c r="D3841" s="454">
        <f t="shared" si="179"/>
        <v>19.8</v>
      </c>
      <c r="E3841" s="450"/>
      <c r="F3841" s="450">
        <f t="shared" si="180"/>
        <v>19.8</v>
      </c>
      <c r="G3841" s="450">
        <f t="shared" si="181"/>
        <v>19.8</v>
      </c>
      <c r="K3841">
        <v>19.8</v>
      </c>
      <c r="L3841">
        <v>19.8</v>
      </c>
      <c r="N3841">
        <v>22.75</v>
      </c>
      <c r="O3841">
        <v>22.75</v>
      </c>
    </row>
    <row r="3842" spans="1:15">
      <c r="A3842" s="447">
        <v>13388</v>
      </c>
      <c r="B3842" s="448" t="s">
        <v>4527</v>
      </c>
      <c r="C3842" s="447" t="s">
        <v>998</v>
      </c>
      <c r="D3842" s="449">
        <f t="shared" si="179"/>
        <v>184.44</v>
      </c>
      <c r="E3842" s="450"/>
      <c r="F3842" s="450">
        <f t="shared" si="180"/>
        <v>184.44</v>
      </c>
      <c r="G3842" s="450">
        <f t="shared" si="181"/>
        <v>184.44</v>
      </c>
      <c r="K3842">
        <v>184.44</v>
      </c>
      <c r="L3842">
        <v>184.44</v>
      </c>
      <c r="N3842">
        <v>252.27</v>
      </c>
      <c r="O3842">
        <v>252.27</v>
      </c>
    </row>
    <row r="3843" spans="1:15">
      <c r="A3843" s="452">
        <v>39914</v>
      </c>
      <c r="B3843" s="453" t="s">
        <v>4528</v>
      </c>
      <c r="C3843" s="452" t="s">
        <v>998</v>
      </c>
      <c r="D3843" s="454">
        <f t="shared" ref="D3843:D3906" si="182">IF($I$2=$G$1,G3843,F3843)</f>
        <v>268.27</v>
      </c>
      <c r="E3843" s="450"/>
      <c r="F3843" s="450">
        <f t="shared" si="180"/>
        <v>268.27</v>
      </c>
      <c r="G3843" s="450">
        <f t="shared" si="181"/>
        <v>268.27</v>
      </c>
      <c r="N3843">
        <v>268.27</v>
      </c>
      <c r="O3843">
        <v>268.27</v>
      </c>
    </row>
    <row r="3844" spans="1:15">
      <c r="A3844" s="447">
        <v>12732</v>
      </c>
      <c r="B3844" s="448" t="s">
        <v>4529</v>
      </c>
      <c r="C3844" s="447" t="s">
        <v>950</v>
      </c>
      <c r="D3844" s="449">
        <f t="shared" si="182"/>
        <v>309.54000000000002</v>
      </c>
      <c r="E3844" s="450"/>
      <c r="F3844" s="450">
        <f t="shared" si="180"/>
        <v>309.54000000000002</v>
      </c>
      <c r="G3844" s="450">
        <f t="shared" si="181"/>
        <v>309.54000000000002</v>
      </c>
      <c r="N3844">
        <v>309.54000000000002</v>
      </c>
      <c r="O3844">
        <v>309.54000000000002</v>
      </c>
    </row>
    <row r="3845" spans="1:15">
      <c r="A3845" s="452">
        <v>6160</v>
      </c>
      <c r="B3845" s="453" t="s">
        <v>4530</v>
      </c>
      <c r="C3845" s="452" t="s">
        <v>1098</v>
      </c>
      <c r="D3845" s="454">
        <f t="shared" si="182"/>
        <v>22.29</v>
      </c>
      <c r="E3845" s="450"/>
      <c r="F3845" s="450">
        <f t="shared" si="180"/>
        <v>20.73</v>
      </c>
      <c r="G3845" s="450">
        <f t="shared" si="181"/>
        <v>22.29</v>
      </c>
      <c r="K3845">
        <v>20.73</v>
      </c>
      <c r="L3845">
        <v>22.29</v>
      </c>
      <c r="N3845">
        <v>27.87</v>
      </c>
      <c r="O3845">
        <v>30.1</v>
      </c>
    </row>
    <row r="3846" spans="1:15">
      <c r="A3846" s="447">
        <v>41087</v>
      </c>
      <c r="B3846" s="448" t="s">
        <v>4531</v>
      </c>
      <c r="C3846" s="447" t="s">
        <v>1100</v>
      </c>
      <c r="D3846" s="449">
        <f t="shared" si="182"/>
        <v>4009.79</v>
      </c>
      <c r="E3846" s="450"/>
      <c r="F3846" s="450">
        <f t="shared" si="180"/>
        <v>3727.86</v>
      </c>
      <c r="G3846" s="450">
        <f t="shared" si="181"/>
        <v>4009.79</v>
      </c>
      <c r="K3846">
        <v>3727.86</v>
      </c>
      <c r="L3846">
        <v>4009.79</v>
      </c>
      <c r="N3846">
        <v>4882.1000000000004</v>
      </c>
      <c r="O3846">
        <v>5272.34</v>
      </c>
    </row>
    <row r="3847" spans="1:15">
      <c r="A3847" s="452">
        <v>6166</v>
      </c>
      <c r="B3847" s="453" t="s">
        <v>4532</v>
      </c>
      <c r="C3847" s="452" t="s">
        <v>1098</v>
      </c>
      <c r="D3847" s="454">
        <f t="shared" si="182"/>
        <v>26.2</v>
      </c>
      <c r="E3847" s="450"/>
      <c r="F3847" s="450">
        <f t="shared" si="180"/>
        <v>24.35</v>
      </c>
      <c r="G3847" s="450">
        <f t="shared" si="181"/>
        <v>26.2</v>
      </c>
      <c r="K3847">
        <v>24.35</v>
      </c>
      <c r="L3847">
        <v>26.2</v>
      </c>
      <c r="N3847">
        <v>30.02</v>
      </c>
      <c r="O3847">
        <v>32.42</v>
      </c>
    </row>
    <row r="3848" spans="1:15">
      <c r="A3848" s="447">
        <v>41088</v>
      </c>
      <c r="B3848" s="448" t="s">
        <v>4533</v>
      </c>
      <c r="C3848" s="447" t="s">
        <v>1100</v>
      </c>
      <c r="D3848" s="449">
        <f t="shared" si="182"/>
        <v>4712.01</v>
      </c>
      <c r="E3848" s="450"/>
      <c r="F3848" s="450">
        <f t="shared" si="180"/>
        <v>4380.71</v>
      </c>
      <c r="G3848" s="450">
        <f t="shared" si="181"/>
        <v>4712.01</v>
      </c>
      <c r="K3848">
        <v>4380.71</v>
      </c>
      <c r="L3848">
        <v>4712.01</v>
      </c>
      <c r="N3848">
        <v>5261.29</v>
      </c>
      <c r="O3848">
        <v>5681.84</v>
      </c>
    </row>
    <row r="3849" spans="1:15" ht="28.8">
      <c r="A3849" s="452">
        <v>20232</v>
      </c>
      <c r="B3849" s="453" t="s">
        <v>4534</v>
      </c>
      <c r="C3849" s="452" t="s">
        <v>994</v>
      </c>
      <c r="D3849" s="454">
        <f t="shared" si="182"/>
        <v>88.06</v>
      </c>
      <c r="E3849" s="450"/>
      <c r="F3849" s="450">
        <f t="shared" si="180"/>
        <v>88.06</v>
      </c>
      <c r="G3849" s="450">
        <f t="shared" si="181"/>
        <v>88.06</v>
      </c>
      <c r="K3849">
        <v>88.06</v>
      </c>
      <c r="L3849">
        <v>88.06</v>
      </c>
      <c r="N3849">
        <v>93.75</v>
      </c>
      <c r="O3849">
        <v>93.75</v>
      </c>
    </row>
    <row r="3850" spans="1:15">
      <c r="A3850" s="447">
        <v>10856</v>
      </c>
      <c r="B3850" s="448" t="s">
        <v>4535</v>
      </c>
      <c r="C3850" s="447" t="s">
        <v>994</v>
      </c>
      <c r="D3850" s="449">
        <f t="shared" si="182"/>
        <v>113.34</v>
      </c>
      <c r="E3850" s="450"/>
      <c r="F3850" s="450">
        <f t="shared" si="180"/>
        <v>113.34</v>
      </c>
      <c r="G3850" s="450">
        <f t="shared" si="181"/>
        <v>113.34</v>
      </c>
      <c r="N3850">
        <v>113.34</v>
      </c>
      <c r="O3850">
        <v>113.34</v>
      </c>
    </row>
    <row r="3851" spans="1:15">
      <c r="A3851" s="452">
        <v>4828</v>
      </c>
      <c r="B3851" s="453" t="s">
        <v>4536</v>
      </c>
      <c r="C3851" s="452" t="s">
        <v>994</v>
      </c>
      <c r="D3851" s="454">
        <f t="shared" si="182"/>
        <v>78.180000000000007</v>
      </c>
      <c r="E3851" s="450"/>
      <c r="F3851" s="450">
        <f t="shared" si="180"/>
        <v>78.180000000000007</v>
      </c>
      <c r="G3851" s="450">
        <f t="shared" si="181"/>
        <v>78.180000000000007</v>
      </c>
      <c r="K3851">
        <v>78.180000000000007</v>
      </c>
      <c r="L3851">
        <v>78.180000000000007</v>
      </c>
      <c r="N3851">
        <v>94.94</v>
      </c>
      <c r="O3851">
        <v>94.94</v>
      </c>
    </row>
    <row r="3852" spans="1:15">
      <c r="A3852" s="447">
        <v>20249</v>
      </c>
      <c r="B3852" s="448" t="s">
        <v>4537</v>
      </c>
      <c r="C3852" s="447" t="s">
        <v>994</v>
      </c>
      <c r="D3852" s="449">
        <f t="shared" si="182"/>
        <v>42.81</v>
      </c>
      <c r="E3852" s="450"/>
      <c r="F3852" s="450">
        <f t="shared" si="180"/>
        <v>42.81</v>
      </c>
      <c r="G3852" s="450">
        <f t="shared" si="181"/>
        <v>42.81</v>
      </c>
      <c r="K3852">
        <v>42.81</v>
      </c>
      <c r="L3852">
        <v>42.81</v>
      </c>
      <c r="N3852">
        <v>51.99</v>
      </c>
      <c r="O3852">
        <v>51.99</v>
      </c>
    </row>
    <row r="3853" spans="1:15">
      <c r="A3853" s="452">
        <v>11609</v>
      </c>
      <c r="B3853" s="453" t="s">
        <v>4538</v>
      </c>
      <c r="C3853" s="452" t="s">
        <v>1000</v>
      </c>
      <c r="D3853" s="454">
        <f t="shared" si="182"/>
        <v>14.17</v>
      </c>
      <c r="E3853" s="450"/>
      <c r="F3853" s="450">
        <f t="shared" si="180"/>
        <v>14.17</v>
      </c>
      <c r="G3853" s="450">
        <f t="shared" si="181"/>
        <v>14.17</v>
      </c>
      <c r="K3853">
        <v>14.17</v>
      </c>
      <c r="L3853">
        <v>14.17</v>
      </c>
      <c r="N3853">
        <v>11.99</v>
      </c>
      <c r="O3853">
        <v>11.99</v>
      </c>
    </row>
    <row r="3854" spans="1:15">
      <c r="A3854" s="447">
        <v>20083</v>
      </c>
      <c r="B3854" s="448" t="s">
        <v>4539</v>
      </c>
      <c r="C3854" s="447" t="s">
        <v>950</v>
      </c>
      <c r="D3854" s="449">
        <f t="shared" si="182"/>
        <v>104.61</v>
      </c>
      <c r="E3854" s="450"/>
      <c r="F3854" s="450">
        <f t="shared" si="180"/>
        <v>104.61</v>
      </c>
      <c r="G3854" s="450">
        <f t="shared" si="181"/>
        <v>104.61</v>
      </c>
      <c r="K3854">
        <v>104.61</v>
      </c>
      <c r="L3854">
        <v>104.61</v>
      </c>
      <c r="N3854">
        <v>68.52</v>
      </c>
      <c r="O3854">
        <v>68.52</v>
      </c>
    </row>
    <row r="3855" spans="1:15">
      <c r="A3855" s="452">
        <v>12295</v>
      </c>
      <c r="B3855" s="453" t="s">
        <v>4540</v>
      </c>
      <c r="C3855" s="452" t="s">
        <v>950</v>
      </c>
      <c r="D3855" s="454">
        <f t="shared" si="182"/>
        <v>3.07</v>
      </c>
      <c r="E3855" s="450"/>
      <c r="F3855" s="450">
        <f t="shared" si="180"/>
        <v>3.07</v>
      </c>
      <c r="G3855" s="450">
        <f t="shared" si="181"/>
        <v>3.07</v>
      </c>
      <c r="K3855">
        <v>3.07</v>
      </c>
      <c r="L3855">
        <v>3.07</v>
      </c>
      <c r="N3855">
        <v>3.19</v>
      </c>
      <c r="O3855">
        <v>3.19</v>
      </c>
    </row>
    <row r="3856" spans="1:15">
      <c r="A3856" s="447">
        <v>12296</v>
      </c>
      <c r="B3856" s="448" t="s">
        <v>4541</v>
      </c>
      <c r="C3856" s="447" t="s">
        <v>950</v>
      </c>
      <c r="D3856" s="449">
        <f t="shared" si="182"/>
        <v>3.97</v>
      </c>
      <c r="E3856" s="450"/>
      <c r="F3856" s="450">
        <f t="shared" si="180"/>
        <v>3.97</v>
      </c>
      <c r="G3856" s="450">
        <f t="shared" si="181"/>
        <v>3.97</v>
      </c>
      <c r="K3856">
        <v>3.97</v>
      </c>
      <c r="L3856">
        <v>3.97</v>
      </c>
      <c r="N3856">
        <v>4.12</v>
      </c>
      <c r="O3856">
        <v>4.12</v>
      </c>
    </row>
    <row r="3857" spans="1:15">
      <c r="A3857" s="452">
        <v>12294</v>
      </c>
      <c r="B3857" s="453" t="s">
        <v>4542</v>
      </c>
      <c r="C3857" s="452" t="s">
        <v>950</v>
      </c>
      <c r="D3857" s="454">
        <f t="shared" si="182"/>
        <v>9.5399999999999991</v>
      </c>
      <c r="E3857" s="450"/>
      <c r="F3857" s="450">
        <f t="shared" si="180"/>
        <v>9.5399999999999991</v>
      </c>
      <c r="G3857" s="450">
        <f t="shared" si="181"/>
        <v>9.5399999999999991</v>
      </c>
      <c r="K3857">
        <v>9.5399999999999991</v>
      </c>
      <c r="L3857">
        <v>9.5399999999999991</v>
      </c>
      <c r="N3857">
        <v>9.9</v>
      </c>
      <c r="O3857">
        <v>9.9</v>
      </c>
    </row>
    <row r="3858" spans="1:15">
      <c r="A3858" s="447">
        <v>14543</v>
      </c>
      <c r="B3858" s="448" t="s">
        <v>4543</v>
      </c>
      <c r="C3858" s="447" t="s">
        <v>950</v>
      </c>
      <c r="D3858" s="449">
        <f t="shared" si="182"/>
        <v>6.81</v>
      </c>
      <c r="E3858" s="450"/>
      <c r="F3858" s="450">
        <f t="shared" si="180"/>
        <v>6.81</v>
      </c>
      <c r="G3858" s="450">
        <f t="shared" si="181"/>
        <v>6.81</v>
      </c>
      <c r="K3858">
        <v>6.81</v>
      </c>
      <c r="L3858">
        <v>6.81</v>
      </c>
      <c r="N3858">
        <v>7.07</v>
      </c>
      <c r="O3858">
        <v>7.07</v>
      </c>
    </row>
    <row r="3859" spans="1:15">
      <c r="A3859" s="452">
        <v>13329</v>
      </c>
      <c r="B3859" s="453" t="s">
        <v>4544</v>
      </c>
      <c r="C3859" s="452" t="s">
        <v>950</v>
      </c>
      <c r="D3859" s="454">
        <f t="shared" si="182"/>
        <v>4</v>
      </c>
      <c r="E3859" s="450"/>
      <c r="F3859" s="450">
        <f t="shared" si="180"/>
        <v>4</v>
      </c>
      <c r="G3859" s="450">
        <f t="shared" si="181"/>
        <v>4</v>
      </c>
      <c r="K3859">
        <v>4</v>
      </c>
      <c r="L3859">
        <v>4</v>
      </c>
      <c r="N3859">
        <v>4.1500000000000004</v>
      </c>
      <c r="O3859">
        <v>4.1500000000000004</v>
      </c>
    </row>
    <row r="3860" spans="1:15" ht="28.8">
      <c r="A3860" s="447">
        <v>21047</v>
      </c>
      <c r="B3860" s="448" t="s">
        <v>4545</v>
      </c>
      <c r="C3860" s="447" t="s">
        <v>950</v>
      </c>
      <c r="D3860" s="449">
        <f t="shared" si="182"/>
        <v>43.45</v>
      </c>
      <c r="E3860" s="450"/>
      <c r="F3860" s="450">
        <f t="shared" si="180"/>
        <v>43.45</v>
      </c>
      <c r="G3860" s="450">
        <f t="shared" si="181"/>
        <v>43.45</v>
      </c>
      <c r="K3860">
        <v>43.45</v>
      </c>
      <c r="L3860">
        <v>43.45</v>
      </c>
      <c r="N3860">
        <v>57.78</v>
      </c>
      <c r="O3860">
        <v>57.78</v>
      </c>
    </row>
    <row r="3861" spans="1:15" ht="28.8">
      <c r="A3861" s="452">
        <v>21042</v>
      </c>
      <c r="B3861" s="453" t="s">
        <v>4546</v>
      </c>
      <c r="C3861" s="452" t="s">
        <v>950</v>
      </c>
      <c r="D3861" s="454">
        <f t="shared" si="182"/>
        <v>33.49</v>
      </c>
      <c r="E3861" s="450"/>
      <c r="F3861" s="450">
        <f t="shared" si="180"/>
        <v>33.49</v>
      </c>
      <c r="G3861" s="450">
        <f t="shared" si="181"/>
        <v>33.49</v>
      </c>
      <c r="K3861">
        <v>33.49</v>
      </c>
      <c r="L3861">
        <v>33.49</v>
      </c>
      <c r="N3861">
        <v>44.53</v>
      </c>
      <c r="O3861">
        <v>44.53</v>
      </c>
    </row>
    <row r="3862" spans="1:15" ht="28.8">
      <c r="A3862" s="447">
        <v>21043</v>
      </c>
      <c r="B3862" s="448" t="s">
        <v>4547</v>
      </c>
      <c r="C3862" s="447" t="s">
        <v>950</v>
      </c>
      <c r="D3862" s="449">
        <f t="shared" si="182"/>
        <v>42.3</v>
      </c>
      <c r="E3862" s="450"/>
      <c r="F3862" s="450">
        <f t="shared" si="180"/>
        <v>42.3</v>
      </c>
      <c r="G3862" s="450">
        <f t="shared" si="181"/>
        <v>42.3</v>
      </c>
      <c r="K3862">
        <v>42.3</v>
      </c>
      <c r="L3862">
        <v>42.3</v>
      </c>
      <c r="N3862">
        <v>56.25</v>
      </c>
      <c r="O3862">
        <v>56.25</v>
      </c>
    </row>
    <row r="3863" spans="1:15" ht="28.8">
      <c r="A3863" s="452">
        <v>21044</v>
      </c>
      <c r="B3863" s="453" t="s">
        <v>4548</v>
      </c>
      <c r="C3863" s="452" t="s">
        <v>950</v>
      </c>
      <c r="D3863" s="454">
        <f t="shared" si="182"/>
        <v>29.47</v>
      </c>
      <c r="E3863" s="450"/>
      <c r="F3863" s="450">
        <f t="shared" si="180"/>
        <v>29.47</v>
      </c>
      <c r="G3863" s="450">
        <f t="shared" si="181"/>
        <v>29.47</v>
      </c>
      <c r="K3863">
        <v>29.47</v>
      </c>
      <c r="L3863">
        <v>29.47</v>
      </c>
      <c r="N3863">
        <v>39.19</v>
      </c>
      <c r="O3863">
        <v>39.19</v>
      </c>
    </row>
    <row r="3864" spans="1:15" ht="28.8">
      <c r="A3864" s="447">
        <v>21045</v>
      </c>
      <c r="B3864" s="448" t="s">
        <v>4549</v>
      </c>
      <c r="C3864" s="447" t="s">
        <v>950</v>
      </c>
      <c r="D3864" s="449">
        <f t="shared" si="182"/>
        <v>40.36</v>
      </c>
      <c r="E3864" s="450"/>
      <c r="F3864" s="450">
        <f t="shared" si="180"/>
        <v>40.36</v>
      </c>
      <c r="G3864" s="450">
        <f t="shared" si="181"/>
        <v>40.36</v>
      </c>
      <c r="K3864">
        <v>40.36</v>
      </c>
      <c r="L3864">
        <v>40.36</v>
      </c>
      <c r="N3864">
        <v>53.68</v>
      </c>
      <c r="O3864">
        <v>53.68</v>
      </c>
    </row>
    <row r="3865" spans="1:15" ht="28.8">
      <c r="A3865" s="452">
        <v>21041</v>
      </c>
      <c r="B3865" s="453" t="s">
        <v>4550</v>
      </c>
      <c r="C3865" s="452" t="s">
        <v>950</v>
      </c>
      <c r="D3865" s="454">
        <f t="shared" si="182"/>
        <v>34.81</v>
      </c>
      <c r="E3865" s="450"/>
      <c r="F3865" s="450">
        <f t="shared" si="180"/>
        <v>34.81</v>
      </c>
      <c r="G3865" s="450">
        <f t="shared" si="181"/>
        <v>34.81</v>
      </c>
      <c r="K3865">
        <v>34.81</v>
      </c>
      <c r="L3865">
        <v>34.81</v>
      </c>
      <c r="N3865">
        <v>46.29</v>
      </c>
      <c r="O3865">
        <v>46.29</v>
      </c>
    </row>
    <row r="3866" spans="1:15" ht="28.8">
      <c r="A3866" s="447">
        <v>21040</v>
      </c>
      <c r="B3866" s="448" t="s">
        <v>4551</v>
      </c>
      <c r="C3866" s="447" t="s">
        <v>950</v>
      </c>
      <c r="D3866" s="449">
        <f t="shared" si="182"/>
        <v>28.84</v>
      </c>
      <c r="E3866" s="450"/>
      <c r="F3866" s="450">
        <f t="shared" si="180"/>
        <v>28.84</v>
      </c>
      <c r="G3866" s="450">
        <f t="shared" si="181"/>
        <v>28.84</v>
      </c>
      <c r="K3866">
        <v>28.84</v>
      </c>
      <c r="L3866">
        <v>28.84</v>
      </c>
      <c r="N3866">
        <v>38.35</v>
      </c>
      <c r="O3866">
        <v>38.35</v>
      </c>
    </row>
    <row r="3867" spans="1:15">
      <c r="A3867" s="452">
        <v>14149</v>
      </c>
      <c r="B3867" s="453" t="s">
        <v>4552</v>
      </c>
      <c r="C3867" s="452" t="s">
        <v>2874</v>
      </c>
      <c r="D3867" s="454">
        <f t="shared" si="182"/>
        <v>197.93</v>
      </c>
      <c r="E3867" s="450"/>
      <c r="F3867" s="450">
        <f t="shared" si="180"/>
        <v>197.93</v>
      </c>
      <c r="G3867" s="450">
        <f t="shared" si="181"/>
        <v>197.93</v>
      </c>
      <c r="N3867">
        <v>197.93</v>
      </c>
      <c r="O3867">
        <v>197.93</v>
      </c>
    </row>
    <row r="3868" spans="1:15" ht="28.8">
      <c r="A3868" s="447">
        <v>38099</v>
      </c>
      <c r="B3868" s="448" t="s">
        <v>4553</v>
      </c>
      <c r="C3868" s="447" t="s">
        <v>950</v>
      </c>
      <c r="D3868" s="449">
        <f t="shared" si="182"/>
        <v>1.46</v>
      </c>
      <c r="E3868" s="450"/>
      <c r="F3868" s="450">
        <f t="shared" si="180"/>
        <v>1.46</v>
      </c>
      <c r="G3868" s="450">
        <f t="shared" si="181"/>
        <v>1.46</v>
      </c>
      <c r="K3868">
        <v>1.46</v>
      </c>
      <c r="L3868">
        <v>1.46</v>
      </c>
      <c r="N3868">
        <v>1.63</v>
      </c>
      <c r="O3868">
        <v>1.63</v>
      </c>
    </row>
    <row r="3869" spans="1:15" ht="28.8">
      <c r="A3869" s="452">
        <v>38100</v>
      </c>
      <c r="B3869" s="453" t="s">
        <v>4554</v>
      </c>
      <c r="C3869" s="452" t="s">
        <v>950</v>
      </c>
      <c r="D3869" s="454">
        <f t="shared" si="182"/>
        <v>2.39</v>
      </c>
      <c r="E3869" s="450"/>
      <c r="F3869" s="450">
        <f t="shared" si="180"/>
        <v>2.39</v>
      </c>
      <c r="G3869" s="450">
        <f t="shared" si="181"/>
        <v>2.39</v>
      </c>
      <c r="K3869">
        <v>2.39</v>
      </c>
      <c r="L3869">
        <v>2.39</v>
      </c>
      <c r="N3869">
        <v>2.68</v>
      </c>
      <c r="O3869">
        <v>2.68</v>
      </c>
    </row>
    <row r="3870" spans="1:15" ht="28.8">
      <c r="A3870" s="447">
        <v>7576</v>
      </c>
      <c r="B3870" s="448" t="s">
        <v>4555</v>
      </c>
      <c r="C3870" s="447" t="s">
        <v>950</v>
      </c>
      <c r="D3870" s="449">
        <f t="shared" si="182"/>
        <v>246.48</v>
      </c>
      <c r="E3870" s="450"/>
      <c r="F3870" s="450">
        <f t="shared" si="180"/>
        <v>246.48</v>
      </c>
      <c r="G3870" s="450">
        <f t="shared" si="181"/>
        <v>246.48</v>
      </c>
      <c r="K3870">
        <v>246.48</v>
      </c>
      <c r="L3870">
        <v>246.48</v>
      </c>
      <c r="N3870">
        <v>141.30000000000001</v>
      </c>
      <c r="O3870">
        <v>141.30000000000001</v>
      </c>
    </row>
    <row r="3871" spans="1:15">
      <c r="A3871" s="452">
        <v>3384</v>
      </c>
      <c r="B3871" s="453" t="s">
        <v>4556</v>
      </c>
      <c r="C3871" s="452" t="s">
        <v>950</v>
      </c>
      <c r="D3871" s="454">
        <f t="shared" si="182"/>
        <v>7.01</v>
      </c>
      <c r="E3871" s="450"/>
      <c r="F3871" s="450">
        <f t="shared" si="180"/>
        <v>7.01</v>
      </c>
      <c r="G3871" s="450">
        <f t="shared" si="181"/>
        <v>7.01</v>
      </c>
      <c r="K3871">
        <v>7.01</v>
      </c>
      <c r="L3871">
        <v>7.01</v>
      </c>
      <c r="N3871">
        <v>8.36</v>
      </c>
      <c r="O3871">
        <v>8.36</v>
      </c>
    </row>
    <row r="3872" spans="1:15">
      <c r="A3872" s="447">
        <v>7572</v>
      </c>
      <c r="B3872" s="448" t="s">
        <v>4557</v>
      </c>
      <c r="C3872" s="447" t="s">
        <v>950</v>
      </c>
      <c r="D3872" s="449">
        <f t="shared" si="182"/>
        <v>9.15</v>
      </c>
      <c r="E3872" s="450"/>
      <c r="F3872" s="450">
        <f t="shared" si="180"/>
        <v>9.15</v>
      </c>
      <c r="G3872" s="450">
        <f t="shared" si="181"/>
        <v>9.15</v>
      </c>
      <c r="K3872">
        <v>9.15</v>
      </c>
      <c r="L3872">
        <v>9.15</v>
      </c>
      <c r="N3872">
        <v>7.55</v>
      </c>
      <c r="O3872">
        <v>7.55</v>
      </c>
    </row>
    <row r="3873" spans="1:15">
      <c r="A3873" s="452">
        <v>3396</v>
      </c>
      <c r="B3873" s="453" t="s">
        <v>4558</v>
      </c>
      <c r="C3873" s="452" t="s">
        <v>950</v>
      </c>
      <c r="D3873" s="454">
        <f t="shared" si="182"/>
        <v>6.19</v>
      </c>
      <c r="E3873" s="450"/>
      <c r="F3873" s="450">
        <f t="shared" si="180"/>
        <v>6.19</v>
      </c>
      <c r="G3873" s="450">
        <f t="shared" si="181"/>
        <v>6.19</v>
      </c>
      <c r="K3873">
        <v>6.19</v>
      </c>
      <c r="L3873">
        <v>6.19</v>
      </c>
      <c r="N3873">
        <v>5.0999999999999996</v>
      </c>
      <c r="O3873">
        <v>5.0999999999999996</v>
      </c>
    </row>
    <row r="3874" spans="1:15">
      <c r="A3874" s="447">
        <v>45230</v>
      </c>
      <c r="B3874" s="448" t="s">
        <v>23816</v>
      </c>
      <c r="C3874" s="447" t="s">
        <v>950</v>
      </c>
      <c r="D3874" s="449">
        <f t="shared" si="182"/>
        <v>45.3</v>
      </c>
      <c r="E3874" s="450"/>
      <c r="F3874" s="450">
        <f t="shared" ref="F3874:F3937" si="183">IF(K3874&gt;0,K3874,N3874)</f>
        <v>45.3</v>
      </c>
      <c r="G3874" s="450">
        <f t="shared" ref="G3874:G3937" si="184">IF(L3874&gt;0,L3874,O3874)</f>
        <v>45.3</v>
      </c>
      <c r="K3874">
        <v>45.3</v>
      </c>
      <c r="L3874">
        <v>45.3</v>
      </c>
      <c r="N3874">
        <v>41.53</v>
      </c>
      <c r="O3874">
        <v>41.53</v>
      </c>
    </row>
    <row r="3875" spans="1:15">
      <c r="A3875" s="452">
        <v>37590</v>
      </c>
      <c r="B3875" s="453" t="s">
        <v>4559</v>
      </c>
      <c r="C3875" s="452" t="s">
        <v>950</v>
      </c>
      <c r="D3875" s="454">
        <f t="shared" si="182"/>
        <v>16.86</v>
      </c>
      <c r="E3875" s="450"/>
      <c r="F3875" s="450">
        <f t="shared" si="183"/>
        <v>16.86</v>
      </c>
      <c r="G3875" s="450">
        <f t="shared" si="184"/>
        <v>16.86</v>
      </c>
      <c r="N3875">
        <v>16.86</v>
      </c>
      <c r="O3875">
        <v>16.86</v>
      </c>
    </row>
    <row r="3876" spans="1:15">
      <c r="A3876" s="447">
        <v>37591</v>
      </c>
      <c r="B3876" s="448" t="s">
        <v>4560</v>
      </c>
      <c r="C3876" s="447" t="s">
        <v>950</v>
      </c>
      <c r="D3876" s="449">
        <f t="shared" si="182"/>
        <v>20.27</v>
      </c>
      <c r="E3876" s="450"/>
      <c r="F3876" s="450">
        <f t="shared" si="183"/>
        <v>20.27</v>
      </c>
      <c r="G3876" s="450">
        <f t="shared" si="184"/>
        <v>20.27</v>
      </c>
      <c r="N3876">
        <v>20.27</v>
      </c>
      <c r="O3876">
        <v>20.27</v>
      </c>
    </row>
    <row r="3877" spans="1:15" ht="28.8">
      <c r="A3877" s="452">
        <v>12626</v>
      </c>
      <c r="B3877" s="453" t="s">
        <v>4561</v>
      </c>
      <c r="C3877" s="452" t="s">
        <v>950</v>
      </c>
      <c r="D3877" s="454">
        <f t="shared" si="182"/>
        <v>45.24</v>
      </c>
      <c r="E3877" s="450"/>
      <c r="F3877" s="450">
        <f t="shared" si="183"/>
        <v>45.24</v>
      </c>
      <c r="G3877" s="450">
        <f t="shared" si="184"/>
        <v>45.24</v>
      </c>
      <c r="K3877">
        <v>45.24</v>
      </c>
      <c r="L3877">
        <v>45.24</v>
      </c>
      <c r="N3877">
        <v>48.83</v>
      </c>
      <c r="O3877">
        <v>48.83</v>
      </c>
    </row>
    <row r="3878" spans="1:15">
      <c r="A3878" s="447">
        <v>11033</v>
      </c>
      <c r="B3878" s="448" t="s">
        <v>4562</v>
      </c>
      <c r="C3878" s="447" t="s">
        <v>950</v>
      </c>
      <c r="D3878" s="449">
        <f t="shared" si="182"/>
        <v>6.28</v>
      </c>
      <c r="E3878" s="450"/>
      <c r="F3878" s="450">
        <f t="shared" si="183"/>
        <v>6.28</v>
      </c>
      <c r="G3878" s="450">
        <f t="shared" si="184"/>
        <v>6.28</v>
      </c>
      <c r="K3878">
        <v>6.28</v>
      </c>
      <c r="L3878">
        <v>6.28</v>
      </c>
      <c r="N3878">
        <v>6.8</v>
      </c>
      <c r="O3878">
        <v>6.8</v>
      </c>
    </row>
    <row r="3879" spans="1:15">
      <c r="A3879" s="452">
        <v>390</v>
      </c>
      <c r="B3879" s="453" t="s">
        <v>4563</v>
      </c>
      <c r="C3879" s="452" t="s">
        <v>950</v>
      </c>
      <c r="D3879" s="454">
        <f t="shared" si="182"/>
        <v>11.2</v>
      </c>
      <c r="E3879" s="450"/>
      <c r="F3879" s="450">
        <f t="shared" si="183"/>
        <v>11.2</v>
      </c>
      <c r="G3879" s="450">
        <f t="shared" si="184"/>
        <v>11.2</v>
      </c>
      <c r="K3879">
        <v>11.2</v>
      </c>
      <c r="L3879">
        <v>11.2</v>
      </c>
      <c r="N3879">
        <v>9.23</v>
      </c>
      <c r="O3879">
        <v>9.23</v>
      </c>
    </row>
    <row r="3880" spans="1:15" ht="28.8">
      <c r="A3880" s="447">
        <v>42436</v>
      </c>
      <c r="B3880" s="448" t="s">
        <v>4564</v>
      </c>
      <c r="C3880" s="447" t="s">
        <v>950</v>
      </c>
      <c r="D3880" s="449">
        <f t="shared" si="182"/>
        <v>2701.34</v>
      </c>
      <c r="E3880" s="450"/>
      <c r="F3880" s="450">
        <f t="shared" si="183"/>
        <v>2701.34</v>
      </c>
      <c r="G3880" s="450">
        <f t="shared" si="184"/>
        <v>2701.34</v>
      </c>
      <c r="N3880">
        <v>2701.34</v>
      </c>
      <c r="O3880">
        <v>2701.34</v>
      </c>
    </row>
    <row r="3881" spans="1:15">
      <c r="A3881" s="452">
        <v>6194</v>
      </c>
      <c r="B3881" s="453" t="s">
        <v>4565</v>
      </c>
      <c r="C3881" s="452" t="s">
        <v>994</v>
      </c>
      <c r="D3881" s="454">
        <f t="shared" si="182"/>
        <v>8.34</v>
      </c>
      <c r="E3881" s="450"/>
      <c r="F3881" s="450">
        <f t="shared" si="183"/>
        <v>8.34</v>
      </c>
      <c r="G3881" s="450">
        <f t="shared" si="184"/>
        <v>8.34</v>
      </c>
      <c r="K3881">
        <v>8.34</v>
      </c>
      <c r="L3881">
        <v>8.34</v>
      </c>
      <c r="N3881">
        <v>5.89</v>
      </c>
      <c r="O3881">
        <v>5.89</v>
      </c>
    </row>
    <row r="3882" spans="1:15">
      <c r="A3882" s="447">
        <v>10567</v>
      </c>
      <c r="B3882" s="448" t="s">
        <v>4566</v>
      </c>
      <c r="C3882" s="447" t="s">
        <v>994</v>
      </c>
      <c r="D3882" s="449">
        <f t="shared" si="182"/>
        <v>13.21</v>
      </c>
      <c r="E3882" s="450"/>
      <c r="F3882" s="450">
        <f t="shared" si="183"/>
        <v>13.21</v>
      </c>
      <c r="G3882" s="450">
        <f t="shared" si="184"/>
        <v>13.21</v>
      </c>
      <c r="K3882">
        <v>13.21</v>
      </c>
      <c r="L3882">
        <v>13.21</v>
      </c>
      <c r="N3882">
        <v>9.33</v>
      </c>
      <c r="O3882">
        <v>9.33</v>
      </c>
    </row>
    <row r="3883" spans="1:15">
      <c r="A3883" s="452">
        <v>6212</v>
      </c>
      <c r="B3883" s="453" t="s">
        <v>4567</v>
      </c>
      <c r="C3883" s="452" t="s">
        <v>994</v>
      </c>
      <c r="D3883" s="454">
        <f t="shared" si="182"/>
        <v>19.38</v>
      </c>
      <c r="E3883" s="450"/>
      <c r="F3883" s="450">
        <f t="shared" si="183"/>
        <v>19.38</v>
      </c>
      <c r="G3883" s="450">
        <f t="shared" si="184"/>
        <v>19.38</v>
      </c>
      <c r="K3883">
        <v>19.38</v>
      </c>
      <c r="L3883">
        <v>19.38</v>
      </c>
      <c r="N3883">
        <v>13.69</v>
      </c>
      <c r="O3883">
        <v>13.69</v>
      </c>
    </row>
    <row r="3884" spans="1:15" ht="28.8">
      <c r="A3884" s="447">
        <v>3993</v>
      </c>
      <c r="B3884" s="448" t="s">
        <v>4568</v>
      </c>
      <c r="C3884" s="447" t="s">
        <v>49</v>
      </c>
      <c r="D3884" s="449">
        <f t="shared" si="182"/>
        <v>107.78</v>
      </c>
      <c r="E3884" s="450"/>
      <c r="F3884" s="450">
        <f t="shared" si="183"/>
        <v>107.78</v>
      </c>
      <c r="G3884" s="450">
        <f t="shared" si="184"/>
        <v>107.78</v>
      </c>
      <c r="K3884">
        <v>107.78</v>
      </c>
      <c r="L3884">
        <v>107.78</v>
      </c>
      <c r="N3884">
        <v>151.81</v>
      </c>
      <c r="O3884">
        <v>151.81</v>
      </c>
    </row>
    <row r="3885" spans="1:15" ht="28.8">
      <c r="A3885" s="452">
        <v>3990</v>
      </c>
      <c r="B3885" s="453" t="s">
        <v>4569</v>
      </c>
      <c r="C3885" s="452" t="s">
        <v>994</v>
      </c>
      <c r="D3885" s="454">
        <f t="shared" si="182"/>
        <v>20.28</v>
      </c>
      <c r="E3885" s="450"/>
      <c r="F3885" s="450">
        <f t="shared" si="183"/>
        <v>20.28</v>
      </c>
      <c r="G3885" s="450">
        <f t="shared" si="184"/>
        <v>20.28</v>
      </c>
      <c r="K3885">
        <v>20.28</v>
      </c>
      <c r="L3885">
        <v>20.28</v>
      </c>
      <c r="N3885">
        <v>28.56</v>
      </c>
      <c r="O3885">
        <v>28.56</v>
      </c>
    </row>
    <row r="3886" spans="1:15" ht="28.8">
      <c r="A3886" s="447">
        <v>3992</v>
      </c>
      <c r="B3886" s="448" t="s">
        <v>4570</v>
      </c>
      <c r="C3886" s="447" t="s">
        <v>994</v>
      </c>
      <c r="D3886" s="449">
        <f t="shared" si="182"/>
        <v>27.38</v>
      </c>
      <c r="E3886" s="450"/>
      <c r="F3886" s="450">
        <f t="shared" si="183"/>
        <v>27.38</v>
      </c>
      <c r="G3886" s="450">
        <f t="shared" si="184"/>
        <v>27.38</v>
      </c>
      <c r="K3886">
        <v>27.38</v>
      </c>
      <c r="L3886">
        <v>27.38</v>
      </c>
      <c r="N3886">
        <v>38.56</v>
      </c>
      <c r="O3886">
        <v>38.56</v>
      </c>
    </row>
    <row r="3887" spans="1:15" ht="28.8">
      <c r="A3887" s="452">
        <v>6178</v>
      </c>
      <c r="B3887" s="453" t="s">
        <v>4571</v>
      </c>
      <c r="C3887" s="452" t="s">
        <v>49</v>
      </c>
      <c r="D3887" s="454">
        <f t="shared" si="182"/>
        <v>463.28</v>
      </c>
      <c r="E3887" s="450"/>
      <c r="F3887" s="450">
        <f t="shared" si="183"/>
        <v>463.28</v>
      </c>
      <c r="G3887" s="450">
        <f t="shared" si="184"/>
        <v>463.28</v>
      </c>
      <c r="N3887">
        <v>463.28</v>
      </c>
      <c r="O3887">
        <v>463.28</v>
      </c>
    </row>
    <row r="3888" spans="1:15" ht="28.8">
      <c r="A3888" s="447">
        <v>6180</v>
      </c>
      <c r="B3888" s="448" t="s">
        <v>4572</v>
      </c>
      <c r="C3888" s="447" t="s">
        <v>49</v>
      </c>
      <c r="D3888" s="449">
        <f t="shared" si="182"/>
        <v>500</v>
      </c>
      <c r="E3888" s="450"/>
      <c r="F3888" s="450">
        <f t="shared" si="183"/>
        <v>500</v>
      </c>
      <c r="G3888" s="450">
        <f t="shared" si="184"/>
        <v>500</v>
      </c>
      <c r="N3888">
        <v>500</v>
      </c>
      <c r="O3888">
        <v>500</v>
      </c>
    </row>
    <row r="3889" spans="1:15" ht="28.8">
      <c r="A3889" s="452">
        <v>6182</v>
      </c>
      <c r="B3889" s="453" t="s">
        <v>4573</v>
      </c>
      <c r="C3889" s="452" t="s">
        <v>49</v>
      </c>
      <c r="D3889" s="454">
        <f t="shared" si="182"/>
        <v>620.62</v>
      </c>
      <c r="E3889" s="450"/>
      <c r="F3889" s="450">
        <f t="shared" si="183"/>
        <v>620.62</v>
      </c>
      <c r="G3889" s="450">
        <f t="shared" si="184"/>
        <v>620.62</v>
      </c>
      <c r="N3889">
        <v>620.62</v>
      </c>
      <c r="O3889">
        <v>620.62</v>
      </c>
    </row>
    <row r="3890" spans="1:15" ht="28.8">
      <c r="A3890" s="447">
        <v>43614</v>
      </c>
      <c r="B3890" s="448" t="s">
        <v>4574</v>
      </c>
      <c r="C3890" s="447" t="s">
        <v>994</v>
      </c>
      <c r="D3890" s="449">
        <f t="shared" si="182"/>
        <v>13.7</v>
      </c>
      <c r="E3890" s="450"/>
      <c r="F3890" s="450">
        <f t="shared" si="183"/>
        <v>13.7</v>
      </c>
      <c r="G3890" s="450">
        <f t="shared" si="184"/>
        <v>13.7</v>
      </c>
      <c r="K3890">
        <v>13.7</v>
      </c>
      <c r="L3890">
        <v>13.7</v>
      </c>
      <c r="N3890">
        <v>19.29</v>
      </c>
      <c r="O3890">
        <v>19.29</v>
      </c>
    </row>
    <row r="3891" spans="1:15" ht="28.8">
      <c r="A3891" s="452">
        <v>6193</v>
      </c>
      <c r="B3891" s="453" t="s">
        <v>4575</v>
      </c>
      <c r="C3891" s="452" t="s">
        <v>994</v>
      </c>
      <c r="D3891" s="454">
        <f t="shared" si="182"/>
        <v>16.670000000000002</v>
      </c>
      <c r="E3891" s="450"/>
      <c r="F3891" s="450">
        <f t="shared" si="183"/>
        <v>16.670000000000002</v>
      </c>
      <c r="G3891" s="450">
        <f t="shared" si="184"/>
        <v>16.670000000000002</v>
      </c>
      <c r="K3891">
        <v>16.670000000000002</v>
      </c>
      <c r="L3891">
        <v>16.670000000000002</v>
      </c>
      <c r="N3891">
        <v>23.48</v>
      </c>
      <c r="O3891">
        <v>23.48</v>
      </c>
    </row>
    <row r="3892" spans="1:15" ht="28.8">
      <c r="A3892" s="447">
        <v>6189</v>
      </c>
      <c r="B3892" s="448" t="s">
        <v>4576</v>
      </c>
      <c r="C3892" s="447" t="s">
        <v>994</v>
      </c>
      <c r="D3892" s="449">
        <f t="shared" si="182"/>
        <v>24.33</v>
      </c>
      <c r="E3892" s="450"/>
      <c r="F3892" s="450">
        <f t="shared" si="183"/>
        <v>24.33</v>
      </c>
      <c r="G3892" s="450">
        <f t="shared" si="184"/>
        <v>24.33</v>
      </c>
      <c r="K3892">
        <v>24.33</v>
      </c>
      <c r="L3892">
        <v>24.33</v>
      </c>
      <c r="N3892">
        <v>34.28</v>
      </c>
      <c r="O3892">
        <v>34.28</v>
      </c>
    </row>
    <row r="3893" spans="1:15">
      <c r="A3893" s="452">
        <v>6214</v>
      </c>
      <c r="B3893" s="453" t="s">
        <v>4577</v>
      </c>
      <c r="C3893" s="452" t="s">
        <v>49</v>
      </c>
      <c r="D3893" s="454">
        <f t="shared" si="182"/>
        <v>290.2</v>
      </c>
      <c r="E3893" s="450"/>
      <c r="F3893" s="450">
        <f t="shared" si="183"/>
        <v>290.2</v>
      </c>
      <c r="G3893" s="450">
        <f t="shared" si="184"/>
        <v>290.2</v>
      </c>
      <c r="N3893">
        <v>290.2</v>
      </c>
      <c r="O3893">
        <v>290.2</v>
      </c>
    </row>
    <row r="3894" spans="1:15" ht="28.8">
      <c r="A3894" s="447">
        <v>44027</v>
      </c>
      <c r="B3894" s="448" t="s">
        <v>23817</v>
      </c>
      <c r="C3894" s="447" t="s">
        <v>950</v>
      </c>
      <c r="D3894" s="449">
        <f t="shared" si="182"/>
        <v>1.1599999999999999</v>
      </c>
      <c r="E3894" s="450"/>
      <c r="F3894" s="450">
        <f t="shared" si="183"/>
        <v>1.1599999999999999</v>
      </c>
      <c r="G3894" s="450">
        <f t="shared" si="184"/>
        <v>1.1599999999999999</v>
      </c>
      <c r="N3894">
        <v>1.1599999999999999</v>
      </c>
      <c r="O3894">
        <v>1.1599999999999999</v>
      </c>
    </row>
    <row r="3895" spans="1:15" ht="28.8">
      <c r="A3895" s="452">
        <v>36153</v>
      </c>
      <c r="B3895" s="453" t="s">
        <v>4578</v>
      </c>
      <c r="C3895" s="452" t="s">
        <v>950</v>
      </c>
      <c r="D3895" s="454">
        <f t="shared" si="182"/>
        <v>277.39999999999998</v>
      </c>
      <c r="E3895" s="450"/>
      <c r="F3895" s="450">
        <f t="shared" si="183"/>
        <v>277.39999999999998</v>
      </c>
      <c r="G3895" s="450">
        <f t="shared" si="184"/>
        <v>277.39999999999998</v>
      </c>
      <c r="K3895">
        <v>277.39999999999998</v>
      </c>
      <c r="L3895">
        <v>277.39999999999998</v>
      </c>
      <c r="N3895">
        <v>212.08</v>
      </c>
      <c r="O3895">
        <v>212.08</v>
      </c>
    </row>
    <row r="3896" spans="1:15">
      <c r="A3896" s="447">
        <v>10742</v>
      </c>
      <c r="B3896" s="448" t="s">
        <v>4579</v>
      </c>
      <c r="C3896" s="447" t="s">
        <v>950</v>
      </c>
      <c r="D3896" s="449">
        <f t="shared" si="182"/>
        <v>995.47</v>
      </c>
      <c r="E3896" s="450"/>
      <c r="F3896" s="450">
        <f t="shared" si="183"/>
        <v>995.47</v>
      </c>
      <c r="G3896" s="450">
        <f t="shared" si="184"/>
        <v>995.47</v>
      </c>
      <c r="K3896">
        <v>995.47</v>
      </c>
      <c r="L3896">
        <v>995.47</v>
      </c>
      <c r="N3896">
        <v>862.84</v>
      </c>
      <c r="O3896">
        <v>862.84</v>
      </c>
    </row>
    <row r="3897" spans="1:15">
      <c r="A3897" s="452">
        <v>45239</v>
      </c>
      <c r="B3897" s="453" t="s">
        <v>23818</v>
      </c>
      <c r="C3897" s="452" t="s">
        <v>950</v>
      </c>
      <c r="D3897" s="454">
        <f t="shared" si="182"/>
        <v>29.84</v>
      </c>
      <c r="E3897" s="450"/>
      <c r="F3897" s="450">
        <f t="shared" si="183"/>
        <v>29.84</v>
      </c>
      <c r="G3897" s="450">
        <f t="shared" si="184"/>
        <v>29.84</v>
      </c>
      <c r="K3897">
        <v>29.84</v>
      </c>
      <c r="L3897">
        <v>29.84</v>
      </c>
      <c r="N3897">
        <v>28.01</v>
      </c>
      <c r="O3897">
        <v>28.01</v>
      </c>
    </row>
    <row r="3898" spans="1:15">
      <c r="A3898" s="447">
        <v>38465</v>
      </c>
      <c r="B3898" s="448" t="s">
        <v>4580</v>
      </c>
      <c r="C3898" s="447" t="s">
        <v>950</v>
      </c>
      <c r="D3898" s="449">
        <f t="shared" si="182"/>
        <v>82.45</v>
      </c>
      <c r="E3898" s="450"/>
      <c r="F3898" s="450">
        <f t="shared" si="183"/>
        <v>82.45</v>
      </c>
      <c r="G3898" s="450">
        <f t="shared" si="184"/>
        <v>82.45</v>
      </c>
      <c r="K3898">
        <v>82.45</v>
      </c>
      <c r="L3898">
        <v>82.45</v>
      </c>
      <c r="N3898">
        <v>77.39</v>
      </c>
      <c r="O3898">
        <v>77.39</v>
      </c>
    </row>
    <row r="3899" spans="1:15">
      <c r="A3899" s="452">
        <v>7543</v>
      </c>
      <c r="B3899" s="453" t="s">
        <v>4581</v>
      </c>
      <c r="C3899" s="452" t="s">
        <v>950</v>
      </c>
      <c r="D3899" s="454">
        <f t="shared" si="182"/>
        <v>7.03</v>
      </c>
      <c r="E3899" s="450"/>
      <c r="F3899" s="450">
        <f t="shared" si="183"/>
        <v>7.03</v>
      </c>
      <c r="G3899" s="450">
        <f t="shared" si="184"/>
        <v>7.03</v>
      </c>
      <c r="K3899">
        <v>7.03</v>
      </c>
      <c r="L3899">
        <v>7.03</v>
      </c>
      <c r="N3899">
        <v>4.55</v>
      </c>
      <c r="O3899">
        <v>4.55</v>
      </c>
    </row>
    <row r="3900" spans="1:15" ht="28.8">
      <c r="A3900" s="447">
        <v>43427</v>
      </c>
      <c r="B3900" s="448" t="s">
        <v>4582</v>
      </c>
      <c r="C3900" s="447" t="s">
        <v>950</v>
      </c>
      <c r="D3900" s="449">
        <f t="shared" si="182"/>
        <v>2171.34</v>
      </c>
      <c r="E3900" s="450"/>
      <c r="F3900" s="450">
        <f t="shared" si="183"/>
        <v>2171.34</v>
      </c>
      <c r="G3900" s="450">
        <f t="shared" si="184"/>
        <v>2171.34</v>
      </c>
      <c r="N3900">
        <v>2171.34</v>
      </c>
      <c r="O3900">
        <v>2171.34</v>
      </c>
    </row>
    <row r="3901" spans="1:15">
      <c r="A3901" s="452">
        <v>41613</v>
      </c>
      <c r="B3901" s="453" t="s">
        <v>4583</v>
      </c>
      <c r="C3901" s="452" t="s">
        <v>950</v>
      </c>
      <c r="D3901" s="454">
        <f t="shared" si="182"/>
        <v>139.57</v>
      </c>
      <c r="E3901" s="450"/>
      <c r="F3901" s="450">
        <f t="shared" si="183"/>
        <v>139.57</v>
      </c>
      <c r="G3901" s="450">
        <f t="shared" si="184"/>
        <v>139.57</v>
      </c>
      <c r="N3901">
        <v>139.57</v>
      </c>
      <c r="O3901">
        <v>139.57</v>
      </c>
    </row>
    <row r="3902" spans="1:15">
      <c r="A3902" s="447">
        <v>41614</v>
      </c>
      <c r="B3902" s="448" t="s">
        <v>4584</v>
      </c>
      <c r="C3902" s="447" t="s">
        <v>950</v>
      </c>
      <c r="D3902" s="449">
        <f t="shared" si="182"/>
        <v>177.84</v>
      </c>
      <c r="E3902" s="450"/>
      <c r="F3902" s="450">
        <f t="shared" si="183"/>
        <v>177.84</v>
      </c>
      <c r="G3902" s="450">
        <f t="shared" si="184"/>
        <v>177.84</v>
      </c>
      <c r="N3902">
        <v>177.84</v>
      </c>
      <c r="O3902">
        <v>177.84</v>
      </c>
    </row>
    <row r="3903" spans="1:15">
      <c r="A3903" s="452">
        <v>41615</v>
      </c>
      <c r="B3903" s="453" t="s">
        <v>4585</v>
      </c>
      <c r="C3903" s="452" t="s">
        <v>950</v>
      </c>
      <c r="D3903" s="454">
        <f t="shared" si="182"/>
        <v>274.87</v>
      </c>
      <c r="E3903" s="450"/>
      <c r="F3903" s="450">
        <f t="shared" si="183"/>
        <v>274.87</v>
      </c>
      <c r="G3903" s="450">
        <f t="shared" si="184"/>
        <v>274.87</v>
      </c>
      <c r="N3903">
        <v>274.87</v>
      </c>
      <c r="O3903">
        <v>274.87</v>
      </c>
    </row>
    <row r="3904" spans="1:15">
      <c r="A3904" s="447">
        <v>41616</v>
      </c>
      <c r="B3904" s="448" t="s">
        <v>4586</v>
      </c>
      <c r="C3904" s="447" t="s">
        <v>950</v>
      </c>
      <c r="D3904" s="449">
        <f t="shared" si="182"/>
        <v>410.7</v>
      </c>
      <c r="E3904" s="450"/>
      <c r="F3904" s="450">
        <f t="shared" si="183"/>
        <v>410.7</v>
      </c>
      <c r="G3904" s="450">
        <f t="shared" si="184"/>
        <v>410.7</v>
      </c>
      <c r="N3904">
        <v>410.7</v>
      </c>
      <c r="O3904">
        <v>410.7</v>
      </c>
    </row>
    <row r="3905" spans="1:15">
      <c r="A3905" s="452">
        <v>41617</v>
      </c>
      <c r="B3905" s="453" t="s">
        <v>4587</v>
      </c>
      <c r="C3905" s="452" t="s">
        <v>950</v>
      </c>
      <c r="D3905" s="454">
        <f t="shared" si="182"/>
        <v>816.64</v>
      </c>
      <c r="E3905" s="450"/>
      <c r="F3905" s="450">
        <f t="shared" si="183"/>
        <v>816.64</v>
      </c>
      <c r="G3905" s="450">
        <f t="shared" si="184"/>
        <v>816.64</v>
      </c>
      <c r="N3905">
        <v>816.64</v>
      </c>
      <c r="O3905">
        <v>816.64</v>
      </c>
    </row>
    <row r="3906" spans="1:15">
      <c r="A3906" s="447">
        <v>41618</v>
      </c>
      <c r="B3906" s="448" t="s">
        <v>4588</v>
      </c>
      <c r="C3906" s="447" t="s">
        <v>950</v>
      </c>
      <c r="D3906" s="449">
        <f t="shared" si="182"/>
        <v>1503.39</v>
      </c>
      <c r="E3906" s="450"/>
      <c r="F3906" s="450">
        <f t="shared" si="183"/>
        <v>1503.39</v>
      </c>
      <c r="G3906" s="450">
        <f t="shared" si="184"/>
        <v>1503.39</v>
      </c>
      <c r="N3906">
        <v>1503.39</v>
      </c>
      <c r="O3906">
        <v>1503.39</v>
      </c>
    </row>
    <row r="3907" spans="1:15" ht="28.8">
      <c r="A3907" s="452">
        <v>43428</v>
      </c>
      <c r="B3907" s="453" t="s">
        <v>4589</v>
      </c>
      <c r="C3907" s="452" t="s">
        <v>950</v>
      </c>
      <c r="D3907" s="454">
        <f t="shared" ref="D3907:D3970" si="185">IF($I$2=$G$1,G3907,F3907)</f>
        <v>2640.72</v>
      </c>
      <c r="E3907" s="450"/>
      <c r="F3907" s="450">
        <f t="shared" si="183"/>
        <v>2640.72</v>
      </c>
      <c r="G3907" s="450">
        <f t="shared" si="184"/>
        <v>2640.72</v>
      </c>
      <c r="N3907">
        <v>2640.72</v>
      </c>
      <c r="O3907">
        <v>2640.72</v>
      </c>
    </row>
    <row r="3908" spans="1:15">
      <c r="A3908" s="447">
        <v>41619</v>
      </c>
      <c r="B3908" s="448" t="s">
        <v>4590</v>
      </c>
      <c r="C3908" s="447" t="s">
        <v>950</v>
      </c>
      <c r="D3908" s="449">
        <f t="shared" si="185"/>
        <v>171.09</v>
      </c>
      <c r="E3908" s="450"/>
      <c r="F3908" s="450">
        <f t="shared" si="183"/>
        <v>171.09</v>
      </c>
      <c r="G3908" s="450">
        <f t="shared" si="184"/>
        <v>171.09</v>
      </c>
      <c r="N3908">
        <v>171.09</v>
      </c>
      <c r="O3908">
        <v>171.09</v>
      </c>
    </row>
    <row r="3909" spans="1:15">
      <c r="A3909" s="452">
        <v>41620</v>
      </c>
      <c r="B3909" s="453" t="s">
        <v>4591</v>
      </c>
      <c r="C3909" s="452" t="s">
        <v>950</v>
      </c>
      <c r="D3909" s="454">
        <f t="shared" si="185"/>
        <v>216.12</v>
      </c>
      <c r="E3909" s="450"/>
      <c r="F3909" s="450">
        <f t="shared" si="183"/>
        <v>216.12</v>
      </c>
      <c r="G3909" s="450">
        <f t="shared" si="184"/>
        <v>216.12</v>
      </c>
      <c r="N3909">
        <v>216.12</v>
      </c>
      <c r="O3909">
        <v>216.12</v>
      </c>
    </row>
    <row r="3910" spans="1:15">
      <c r="A3910" s="447">
        <v>41622</v>
      </c>
      <c r="B3910" s="448" t="s">
        <v>4592</v>
      </c>
      <c r="C3910" s="447" t="s">
        <v>950</v>
      </c>
      <c r="D3910" s="449">
        <f t="shared" si="185"/>
        <v>374.83</v>
      </c>
      <c r="E3910" s="450"/>
      <c r="F3910" s="450">
        <f t="shared" si="183"/>
        <v>374.83</v>
      </c>
      <c r="G3910" s="450">
        <f t="shared" si="184"/>
        <v>374.83</v>
      </c>
      <c r="N3910">
        <v>374.83</v>
      </c>
      <c r="O3910">
        <v>374.83</v>
      </c>
    </row>
    <row r="3911" spans="1:15">
      <c r="A3911" s="452">
        <v>41623</v>
      </c>
      <c r="B3911" s="453" t="s">
        <v>4593</v>
      </c>
      <c r="C3911" s="452" t="s">
        <v>950</v>
      </c>
      <c r="D3911" s="454">
        <f t="shared" si="185"/>
        <v>576.32000000000005</v>
      </c>
      <c r="E3911" s="450"/>
      <c r="F3911" s="450">
        <f t="shared" si="183"/>
        <v>576.32000000000005</v>
      </c>
      <c r="G3911" s="450">
        <f t="shared" si="184"/>
        <v>576.32000000000005</v>
      </c>
      <c r="N3911">
        <v>576.32000000000005</v>
      </c>
      <c r="O3911">
        <v>576.32000000000005</v>
      </c>
    </row>
    <row r="3912" spans="1:15">
      <c r="A3912" s="447">
        <v>41624</v>
      </c>
      <c r="B3912" s="448" t="s">
        <v>4594</v>
      </c>
      <c r="C3912" s="447" t="s">
        <v>950</v>
      </c>
      <c r="D3912" s="449">
        <f t="shared" si="185"/>
        <v>1080.5999999999999</v>
      </c>
      <c r="E3912" s="450"/>
      <c r="F3912" s="450">
        <f t="shared" si="183"/>
        <v>1080.5999999999999</v>
      </c>
      <c r="G3912" s="450">
        <f t="shared" si="184"/>
        <v>1080.5999999999999</v>
      </c>
      <c r="N3912">
        <v>1080.5999999999999</v>
      </c>
      <c r="O3912">
        <v>1080.5999999999999</v>
      </c>
    </row>
    <row r="3913" spans="1:15">
      <c r="A3913" s="452">
        <v>41625</v>
      </c>
      <c r="B3913" s="453" t="s">
        <v>4595</v>
      </c>
      <c r="C3913" s="452" t="s">
        <v>950</v>
      </c>
      <c r="D3913" s="454">
        <f t="shared" si="185"/>
        <v>1662.55</v>
      </c>
      <c r="E3913" s="450"/>
      <c r="F3913" s="450">
        <f t="shared" si="183"/>
        <v>1662.55</v>
      </c>
      <c r="G3913" s="450">
        <f t="shared" si="184"/>
        <v>1662.55</v>
      </c>
      <c r="N3913">
        <v>1662.55</v>
      </c>
      <c r="O3913">
        <v>1662.55</v>
      </c>
    </row>
    <row r="3914" spans="1:15">
      <c r="A3914" s="447">
        <v>39346</v>
      </c>
      <c r="B3914" s="448" t="s">
        <v>4596</v>
      </c>
      <c r="C3914" s="447" t="s">
        <v>950</v>
      </c>
      <c r="D3914" s="449">
        <f t="shared" si="185"/>
        <v>4.34</v>
      </c>
      <c r="E3914" s="450"/>
      <c r="F3914" s="450">
        <f t="shared" si="183"/>
        <v>4.34</v>
      </c>
      <c r="G3914" s="450">
        <f t="shared" si="184"/>
        <v>4.34</v>
      </c>
      <c r="K3914">
        <v>4.34</v>
      </c>
      <c r="L3914">
        <v>4.34</v>
      </c>
      <c r="N3914">
        <v>2.81</v>
      </c>
      <c r="O3914">
        <v>2.81</v>
      </c>
    </row>
    <row r="3915" spans="1:15">
      <c r="A3915" s="452">
        <v>39350</v>
      </c>
      <c r="B3915" s="453" t="s">
        <v>4597</v>
      </c>
      <c r="C3915" s="452" t="s">
        <v>950</v>
      </c>
      <c r="D3915" s="454">
        <f t="shared" si="185"/>
        <v>4.67</v>
      </c>
      <c r="E3915" s="450"/>
      <c r="F3915" s="450">
        <f t="shared" si="183"/>
        <v>4.67</v>
      </c>
      <c r="G3915" s="450">
        <f t="shared" si="184"/>
        <v>4.67</v>
      </c>
      <c r="K3915">
        <v>4.67</v>
      </c>
      <c r="L3915">
        <v>4.67</v>
      </c>
      <c r="N3915">
        <v>3.02</v>
      </c>
      <c r="O3915">
        <v>3.02</v>
      </c>
    </row>
    <row r="3916" spans="1:15">
      <c r="A3916" s="447">
        <v>39351</v>
      </c>
      <c r="B3916" s="448" t="s">
        <v>4598</v>
      </c>
      <c r="C3916" s="447" t="s">
        <v>950</v>
      </c>
      <c r="D3916" s="449">
        <f t="shared" si="185"/>
        <v>5.41</v>
      </c>
      <c r="E3916" s="450"/>
      <c r="F3916" s="450">
        <f t="shared" si="183"/>
        <v>5.41</v>
      </c>
      <c r="G3916" s="450">
        <f t="shared" si="184"/>
        <v>5.41</v>
      </c>
      <c r="K3916">
        <v>5.41</v>
      </c>
      <c r="L3916">
        <v>5.41</v>
      </c>
      <c r="N3916">
        <v>3.5</v>
      </c>
      <c r="O3916">
        <v>3.5</v>
      </c>
    </row>
    <row r="3917" spans="1:15">
      <c r="A3917" s="452">
        <v>39352</v>
      </c>
      <c r="B3917" s="453" t="s">
        <v>4599</v>
      </c>
      <c r="C3917" s="452" t="s">
        <v>950</v>
      </c>
      <c r="D3917" s="454">
        <f t="shared" si="185"/>
        <v>4.34</v>
      </c>
      <c r="E3917" s="450"/>
      <c r="F3917" s="450">
        <f t="shared" si="183"/>
        <v>4.34</v>
      </c>
      <c r="G3917" s="450">
        <f t="shared" si="184"/>
        <v>4.34</v>
      </c>
      <c r="K3917">
        <v>4.34</v>
      </c>
      <c r="L3917">
        <v>4.34</v>
      </c>
      <c r="N3917">
        <v>2.81</v>
      </c>
      <c r="O3917">
        <v>2.81</v>
      </c>
    </row>
    <row r="3918" spans="1:15">
      <c r="A3918" s="447">
        <v>38837</v>
      </c>
      <c r="B3918" s="448" t="s">
        <v>4600</v>
      </c>
      <c r="C3918" s="447" t="s">
        <v>950</v>
      </c>
      <c r="D3918" s="449">
        <f t="shared" si="185"/>
        <v>8.81</v>
      </c>
      <c r="E3918" s="450"/>
      <c r="F3918" s="450">
        <f t="shared" si="183"/>
        <v>8.81</v>
      </c>
      <c r="G3918" s="450">
        <f t="shared" si="184"/>
        <v>8.81</v>
      </c>
      <c r="N3918">
        <v>8.81</v>
      </c>
      <c r="O3918">
        <v>8.81</v>
      </c>
    </row>
    <row r="3919" spans="1:15">
      <c r="A3919" s="452">
        <v>38836</v>
      </c>
      <c r="B3919" s="453" t="s">
        <v>4601</v>
      </c>
      <c r="C3919" s="452" t="s">
        <v>950</v>
      </c>
      <c r="D3919" s="454">
        <f t="shared" si="185"/>
        <v>6.15</v>
      </c>
      <c r="E3919" s="450"/>
      <c r="F3919" s="450">
        <f t="shared" si="183"/>
        <v>6.15</v>
      </c>
      <c r="G3919" s="450">
        <f t="shared" si="184"/>
        <v>6.15</v>
      </c>
      <c r="N3919">
        <v>6.15</v>
      </c>
      <c r="O3919">
        <v>6.15</v>
      </c>
    </row>
    <row r="3920" spans="1:15" ht="28.8">
      <c r="A3920" s="447">
        <v>2666</v>
      </c>
      <c r="B3920" s="448" t="s">
        <v>4602</v>
      </c>
      <c r="C3920" s="447" t="s">
        <v>950</v>
      </c>
      <c r="D3920" s="449">
        <f t="shared" si="185"/>
        <v>5.97</v>
      </c>
      <c r="E3920" s="450"/>
      <c r="F3920" s="450">
        <f t="shared" si="183"/>
        <v>5.97</v>
      </c>
      <c r="G3920" s="450">
        <f t="shared" si="184"/>
        <v>5.97</v>
      </c>
      <c r="K3920">
        <v>5.97</v>
      </c>
      <c r="L3920">
        <v>5.97</v>
      </c>
      <c r="N3920">
        <v>7.05</v>
      </c>
      <c r="O3920">
        <v>7.05</v>
      </c>
    </row>
    <row r="3921" spans="1:15">
      <c r="A3921" s="452">
        <v>2668</v>
      </c>
      <c r="B3921" s="453" t="s">
        <v>4603</v>
      </c>
      <c r="C3921" s="452" t="s">
        <v>950</v>
      </c>
      <c r="D3921" s="454">
        <f t="shared" si="185"/>
        <v>6.82</v>
      </c>
      <c r="E3921" s="450"/>
      <c r="F3921" s="450">
        <f t="shared" si="183"/>
        <v>6.82</v>
      </c>
      <c r="G3921" s="450">
        <f t="shared" si="184"/>
        <v>6.82</v>
      </c>
      <c r="K3921">
        <v>6.82</v>
      </c>
      <c r="L3921">
        <v>6.82</v>
      </c>
      <c r="N3921">
        <v>8.0500000000000007</v>
      </c>
      <c r="O3921">
        <v>8.0500000000000007</v>
      </c>
    </row>
    <row r="3922" spans="1:15">
      <c r="A3922" s="447">
        <v>2664</v>
      </c>
      <c r="B3922" s="448" t="s">
        <v>4604</v>
      </c>
      <c r="C3922" s="447" t="s">
        <v>950</v>
      </c>
      <c r="D3922" s="449">
        <f t="shared" si="185"/>
        <v>10.06</v>
      </c>
      <c r="E3922" s="450"/>
      <c r="F3922" s="450">
        <f t="shared" si="183"/>
        <v>10.06</v>
      </c>
      <c r="G3922" s="450">
        <f t="shared" si="184"/>
        <v>10.06</v>
      </c>
      <c r="K3922">
        <v>10.06</v>
      </c>
      <c r="L3922">
        <v>10.06</v>
      </c>
      <c r="N3922">
        <v>11.88</v>
      </c>
      <c r="O3922">
        <v>11.88</v>
      </c>
    </row>
    <row r="3923" spans="1:15">
      <c r="A3923" s="452">
        <v>2662</v>
      </c>
      <c r="B3923" s="453" t="s">
        <v>4605</v>
      </c>
      <c r="C3923" s="452" t="s">
        <v>950</v>
      </c>
      <c r="D3923" s="454">
        <f t="shared" si="185"/>
        <v>12.34</v>
      </c>
      <c r="E3923" s="450"/>
      <c r="F3923" s="450">
        <f t="shared" si="183"/>
        <v>12.34</v>
      </c>
      <c r="G3923" s="450">
        <f t="shared" si="184"/>
        <v>12.34</v>
      </c>
      <c r="K3923">
        <v>12.34</v>
      </c>
      <c r="L3923">
        <v>12.34</v>
      </c>
      <c r="N3923">
        <v>14.57</v>
      </c>
      <c r="O3923">
        <v>14.57</v>
      </c>
    </row>
    <row r="3924" spans="1:15" ht="28.8">
      <c r="A3924" s="447">
        <v>20964</v>
      </c>
      <c r="B3924" s="448" t="s">
        <v>4606</v>
      </c>
      <c r="C3924" s="447" t="s">
        <v>950</v>
      </c>
      <c r="D3924" s="449">
        <f t="shared" si="185"/>
        <v>53.47</v>
      </c>
      <c r="E3924" s="450"/>
      <c r="F3924" s="450">
        <f t="shared" si="183"/>
        <v>53.47</v>
      </c>
      <c r="G3924" s="450">
        <f t="shared" si="184"/>
        <v>53.47</v>
      </c>
      <c r="K3924">
        <v>53.47</v>
      </c>
      <c r="L3924">
        <v>53.47</v>
      </c>
      <c r="N3924">
        <v>130.54</v>
      </c>
      <c r="O3924">
        <v>130.54</v>
      </c>
    </row>
    <row r="3925" spans="1:15" ht="28.8">
      <c r="A3925" s="452">
        <v>10905</v>
      </c>
      <c r="B3925" s="453" t="s">
        <v>4607</v>
      </c>
      <c r="C3925" s="452" t="s">
        <v>950</v>
      </c>
      <c r="D3925" s="454">
        <f t="shared" si="185"/>
        <v>71.73</v>
      </c>
      <c r="E3925" s="450"/>
      <c r="F3925" s="450">
        <f t="shared" si="183"/>
        <v>71.73</v>
      </c>
      <c r="G3925" s="450">
        <f t="shared" si="184"/>
        <v>71.73</v>
      </c>
      <c r="K3925">
        <v>71.73</v>
      </c>
      <c r="L3925">
        <v>71.73</v>
      </c>
      <c r="N3925">
        <v>175.11</v>
      </c>
      <c r="O3925">
        <v>175.11</v>
      </c>
    </row>
    <row r="3926" spans="1:15" ht="28.8">
      <c r="A3926" s="447">
        <v>11289</v>
      </c>
      <c r="B3926" s="448" t="s">
        <v>4608</v>
      </c>
      <c r="C3926" s="447" t="s">
        <v>950</v>
      </c>
      <c r="D3926" s="449">
        <f t="shared" si="185"/>
        <v>84.65</v>
      </c>
      <c r="E3926" s="450"/>
      <c r="F3926" s="450">
        <f t="shared" si="183"/>
        <v>84.65</v>
      </c>
      <c r="G3926" s="450">
        <f t="shared" si="184"/>
        <v>84.65</v>
      </c>
      <c r="N3926">
        <v>84.65</v>
      </c>
      <c r="O3926">
        <v>84.65</v>
      </c>
    </row>
    <row r="3927" spans="1:15" ht="28.8">
      <c r="A3927" s="452">
        <v>11241</v>
      </c>
      <c r="B3927" s="453" t="s">
        <v>4609</v>
      </c>
      <c r="C3927" s="452" t="s">
        <v>950</v>
      </c>
      <c r="D3927" s="454">
        <f t="shared" si="185"/>
        <v>211.62</v>
      </c>
      <c r="E3927" s="450"/>
      <c r="F3927" s="450">
        <f t="shared" si="183"/>
        <v>211.62</v>
      </c>
      <c r="G3927" s="450">
        <f t="shared" si="184"/>
        <v>211.62</v>
      </c>
      <c r="N3927">
        <v>211.62</v>
      </c>
      <c r="O3927">
        <v>211.62</v>
      </c>
    </row>
    <row r="3928" spans="1:15" ht="28.8">
      <c r="A3928" s="447">
        <v>11301</v>
      </c>
      <c r="B3928" s="448" t="s">
        <v>4610</v>
      </c>
      <c r="C3928" s="447" t="s">
        <v>950</v>
      </c>
      <c r="D3928" s="449">
        <f t="shared" si="185"/>
        <v>536.62</v>
      </c>
      <c r="E3928" s="450"/>
      <c r="F3928" s="450">
        <f t="shared" si="183"/>
        <v>536.62</v>
      </c>
      <c r="G3928" s="450">
        <f t="shared" si="184"/>
        <v>536.62</v>
      </c>
      <c r="N3928">
        <v>536.62</v>
      </c>
      <c r="O3928">
        <v>536.62</v>
      </c>
    </row>
    <row r="3929" spans="1:15" ht="28.8">
      <c r="A3929" s="452">
        <v>21090</v>
      </c>
      <c r="B3929" s="453" t="s">
        <v>4611</v>
      </c>
      <c r="C3929" s="452" t="s">
        <v>950</v>
      </c>
      <c r="D3929" s="454">
        <f t="shared" si="185"/>
        <v>657.55</v>
      </c>
      <c r="E3929" s="450"/>
      <c r="F3929" s="450">
        <f t="shared" si="183"/>
        <v>657.55</v>
      </c>
      <c r="G3929" s="450">
        <f t="shared" si="184"/>
        <v>657.55</v>
      </c>
      <c r="N3929">
        <v>657.55</v>
      </c>
      <c r="O3929">
        <v>657.55</v>
      </c>
    </row>
    <row r="3930" spans="1:15" ht="28.8">
      <c r="A3930" s="447">
        <v>11315</v>
      </c>
      <c r="B3930" s="448" t="s">
        <v>4612</v>
      </c>
      <c r="C3930" s="447" t="s">
        <v>950</v>
      </c>
      <c r="D3930" s="449">
        <f t="shared" si="185"/>
        <v>128.47999999999999</v>
      </c>
      <c r="E3930" s="450"/>
      <c r="F3930" s="450">
        <f t="shared" si="183"/>
        <v>128.47999999999999</v>
      </c>
      <c r="G3930" s="450">
        <f t="shared" si="184"/>
        <v>128.47999999999999</v>
      </c>
      <c r="N3930">
        <v>128.47999999999999</v>
      </c>
      <c r="O3930">
        <v>128.47999999999999</v>
      </c>
    </row>
    <row r="3931" spans="1:15" ht="28.8">
      <c r="A3931" s="452">
        <v>21071</v>
      </c>
      <c r="B3931" s="453" t="s">
        <v>4613</v>
      </c>
      <c r="C3931" s="452" t="s">
        <v>950</v>
      </c>
      <c r="D3931" s="454">
        <f t="shared" si="185"/>
        <v>196.51</v>
      </c>
      <c r="E3931" s="450"/>
      <c r="F3931" s="450">
        <f t="shared" si="183"/>
        <v>196.51</v>
      </c>
      <c r="G3931" s="450">
        <f t="shared" si="184"/>
        <v>196.51</v>
      </c>
      <c r="N3931">
        <v>196.51</v>
      </c>
      <c r="O3931">
        <v>196.51</v>
      </c>
    </row>
    <row r="3932" spans="1:15" ht="28.8">
      <c r="A3932" s="447">
        <v>14112</v>
      </c>
      <c r="B3932" s="448" t="s">
        <v>4614</v>
      </c>
      <c r="C3932" s="447" t="s">
        <v>950</v>
      </c>
      <c r="D3932" s="449">
        <f t="shared" si="185"/>
        <v>274.36</v>
      </c>
      <c r="E3932" s="450"/>
      <c r="F3932" s="450">
        <f t="shared" si="183"/>
        <v>274.36</v>
      </c>
      <c r="G3932" s="450">
        <f t="shared" si="184"/>
        <v>274.36</v>
      </c>
      <c r="N3932">
        <v>274.36</v>
      </c>
      <c r="O3932">
        <v>274.36</v>
      </c>
    </row>
    <row r="3933" spans="1:15" ht="28.8">
      <c r="A3933" s="452">
        <v>11316</v>
      </c>
      <c r="B3933" s="453" t="s">
        <v>4615</v>
      </c>
      <c r="C3933" s="452" t="s">
        <v>950</v>
      </c>
      <c r="D3933" s="454">
        <f t="shared" si="185"/>
        <v>423.25</v>
      </c>
      <c r="E3933" s="450"/>
      <c r="F3933" s="450">
        <f t="shared" si="183"/>
        <v>423.25</v>
      </c>
      <c r="G3933" s="450">
        <f t="shared" si="184"/>
        <v>423.25</v>
      </c>
      <c r="N3933">
        <v>423.25</v>
      </c>
      <c r="O3933">
        <v>423.25</v>
      </c>
    </row>
    <row r="3934" spans="1:15" ht="28.8">
      <c r="A3934" s="447">
        <v>6243</v>
      </c>
      <c r="B3934" s="448" t="s">
        <v>4616</v>
      </c>
      <c r="C3934" s="447" t="s">
        <v>950</v>
      </c>
      <c r="D3934" s="449">
        <f t="shared" si="185"/>
        <v>487.5</v>
      </c>
      <c r="E3934" s="450"/>
      <c r="F3934" s="450">
        <f t="shared" si="183"/>
        <v>487.5</v>
      </c>
      <c r="G3934" s="450">
        <f t="shared" si="184"/>
        <v>487.5</v>
      </c>
      <c r="N3934">
        <v>487.5</v>
      </c>
      <c r="O3934">
        <v>487.5</v>
      </c>
    </row>
    <row r="3935" spans="1:15" ht="28.8">
      <c r="A3935" s="452">
        <v>6240</v>
      </c>
      <c r="B3935" s="453" t="s">
        <v>4617</v>
      </c>
      <c r="C3935" s="452" t="s">
        <v>950</v>
      </c>
      <c r="D3935" s="454">
        <f t="shared" si="185"/>
        <v>645.46</v>
      </c>
      <c r="E3935" s="450"/>
      <c r="F3935" s="450">
        <f t="shared" si="183"/>
        <v>645.46</v>
      </c>
      <c r="G3935" s="450">
        <f t="shared" si="184"/>
        <v>645.46</v>
      </c>
      <c r="N3935">
        <v>645.46</v>
      </c>
      <c r="O3935">
        <v>645.46</v>
      </c>
    </row>
    <row r="3936" spans="1:15" ht="28.8">
      <c r="A3936" s="447">
        <v>11296</v>
      </c>
      <c r="B3936" s="448" t="s">
        <v>4618</v>
      </c>
      <c r="C3936" s="447" t="s">
        <v>950</v>
      </c>
      <c r="D3936" s="449">
        <f t="shared" si="185"/>
        <v>2056.56</v>
      </c>
      <c r="E3936" s="450"/>
      <c r="F3936" s="450">
        <f t="shared" si="183"/>
        <v>2056.56</v>
      </c>
      <c r="G3936" s="450">
        <f t="shared" si="184"/>
        <v>2056.56</v>
      </c>
      <c r="N3936">
        <v>2056.56</v>
      </c>
      <c r="O3936">
        <v>2056.56</v>
      </c>
    </row>
    <row r="3937" spans="1:15" ht="28.8">
      <c r="A3937" s="452">
        <v>11299</v>
      </c>
      <c r="B3937" s="453" t="s">
        <v>4619</v>
      </c>
      <c r="C3937" s="452" t="s">
        <v>950</v>
      </c>
      <c r="D3937" s="454">
        <f t="shared" si="185"/>
        <v>696.1</v>
      </c>
      <c r="E3937" s="450"/>
      <c r="F3937" s="450">
        <f t="shared" si="183"/>
        <v>696.1</v>
      </c>
      <c r="G3937" s="450">
        <f t="shared" si="184"/>
        <v>696.1</v>
      </c>
      <c r="N3937">
        <v>696.1</v>
      </c>
      <c r="O3937">
        <v>696.1</v>
      </c>
    </row>
    <row r="3938" spans="1:15">
      <c r="A3938" s="447">
        <v>11688</v>
      </c>
      <c r="B3938" s="448" t="s">
        <v>4620</v>
      </c>
      <c r="C3938" s="447" t="s">
        <v>950</v>
      </c>
      <c r="D3938" s="449">
        <f t="shared" si="185"/>
        <v>586.95000000000005</v>
      </c>
      <c r="E3938" s="450"/>
      <c r="F3938" s="450">
        <f t="shared" ref="F3938:F4001" si="186">IF(K3938&gt;0,K3938,N3938)</f>
        <v>586.95000000000005</v>
      </c>
      <c r="G3938" s="450">
        <f t="shared" ref="G3938:G4001" si="187">IF(L3938&gt;0,L3938,O3938)</f>
        <v>586.95000000000005</v>
      </c>
      <c r="K3938">
        <v>586.95000000000005</v>
      </c>
      <c r="L3938">
        <v>586.95000000000005</v>
      </c>
      <c r="N3938">
        <v>485.86</v>
      </c>
      <c r="O3938">
        <v>485.86</v>
      </c>
    </row>
    <row r="3939" spans="1:15" ht="43.2">
      <c r="A3939" s="452">
        <v>37736</v>
      </c>
      <c r="B3939" s="453" t="s">
        <v>4621</v>
      </c>
      <c r="C3939" s="452" t="s">
        <v>950</v>
      </c>
      <c r="D3939" s="454">
        <f t="shared" si="185"/>
        <v>89250</v>
      </c>
      <c r="E3939" s="450"/>
      <c r="F3939" s="450">
        <f t="shared" si="186"/>
        <v>89250</v>
      </c>
      <c r="G3939" s="450">
        <f t="shared" si="187"/>
        <v>89250</v>
      </c>
      <c r="N3939">
        <v>89250</v>
      </c>
      <c r="O3939">
        <v>89250</v>
      </c>
    </row>
    <row r="3940" spans="1:15" ht="28.8">
      <c r="A3940" s="447">
        <v>37739</v>
      </c>
      <c r="B3940" s="448" t="s">
        <v>4622</v>
      </c>
      <c r="C3940" s="447" t="s">
        <v>950</v>
      </c>
      <c r="D3940" s="449">
        <f t="shared" si="185"/>
        <v>109846.15</v>
      </c>
      <c r="E3940" s="450"/>
      <c r="F3940" s="450">
        <f t="shared" si="186"/>
        <v>109846.15</v>
      </c>
      <c r="G3940" s="450">
        <f t="shared" si="187"/>
        <v>109846.15</v>
      </c>
      <c r="N3940">
        <v>109846.15</v>
      </c>
      <c r="O3940">
        <v>109846.15</v>
      </c>
    </row>
    <row r="3941" spans="1:15" ht="28.8">
      <c r="A3941" s="452">
        <v>37738</v>
      </c>
      <c r="B3941" s="453" t="s">
        <v>4623</v>
      </c>
      <c r="C3941" s="452" t="s">
        <v>950</v>
      </c>
      <c r="D3941" s="454">
        <f t="shared" si="185"/>
        <v>74474.5</v>
      </c>
      <c r="E3941" s="450"/>
      <c r="F3941" s="450">
        <f t="shared" si="186"/>
        <v>74474.5</v>
      </c>
      <c r="G3941" s="450">
        <f t="shared" si="187"/>
        <v>74474.5</v>
      </c>
      <c r="N3941">
        <v>74474.5</v>
      </c>
      <c r="O3941">
        <v>74474.5</v>
      </c>
    </row>
    <row r="3942" spans="1:15">
      <c r="A3942" s="447">
        <v>25014</v>
      </c>
      <c r="B3942" s="448" t="s">
        <v>4624</v>
      </c>
      <c r="C3942" s="447" t="s">
        <v>950</v>
      </c>
      <c r="D3942" s="449">
        <f t="shared" si="185"/>
        <v>124099.28</v>
      </c>
      <c r="E3942" s="450"/>
      <c r="F3942" s="450">
        <f t="shared" si="186"/>
        <v>124099.28</v>
      </c>
      <c r="G3942" s="450">
        <f t="shared" si="187"/>
        <v>124099.28</v>
      </c>
      <c r="N3942">
        <v>124099.28</v>
      </c>
      <c r="O3942">
        <v>124099.28</v>
      </c>
    </row>
    <row r="3943" spans="1:15">
      <c r="A3943" s="452">
        <v>14405</v>
      </c>
      <c r="B3943" s="453" t="s">
        <v>4625</v>
      </c>
      <c r="C3943" s="452" t="s">
        <v>950</v>
      </c>
      <c r="D3943" s="454">
        <f t="shared" si="185"/>
        <v>152680.18</v>
      </c>
      <c r="E3943" s="450"/>
      <c r="F3943" s="450">
        <f t="shared" si="186"/>
        <v>152680.18</v>
      </c>
      <c r="G3943" s="450">
        <f t="shared" si="187"/>
        <v>152680.18</v>
      </c>
      <c r="N3943">
        <v>152680.18</v>
      </c>
      <c r="O3943">
        <v>152680.18</v>
      </c>
    </row>
    <row r="3944" spans="1:15">
      <c r="A3944" s="447">
        <v>20271</v>
      </c>
      <c r="B3944" s="448" t="s">
        <v>4626</v>
      </c>
      <c r="C3944" s="447" t="s">
        <v>950</v>
      </c>
      <c r="D3944" s="449">
        <f t="shared" si="185"/>
        <v>599.72</v>
      </c>
      <c r="E3944" s="450"/>
      <c r="F3944" s="450">
        <f t="shared" si="186"/>
        <v>599.72</v>
      </c>
      <c r="G3944" s="450">
        <f t="shared" si="187"/>
        <v>599.72</v>
      </c>
      <c r="K3944">
        <v>599.72</v>
      </c>
      <c r="L3944">
        <v>599.72</v>
      </c>
      <c r="N3944">
        <v>589.30999999999995</v>
      </c>
      <c r="O3944">
        <v>589.30999999999995</v>
      </c>
    </row>
    <row r="3945" spans="1:15">
      <c r="A3945" s="452">
        <v>10423</v>
      </c>
      <c r="B3945" s="453" t="s">
        <v>4627</v>
      </c>
      <c r="C3945" s="452" t="s">
        <v>950</v>
      </c>
      <c r="D3945" s="454">
        <f t="shared" si="185"/>
        <v>440.33</v>
      </c>
      <c r="E3945" s="450"/>
      <c r="F3945" s="450">
        <f t="shared" si="186"/>
        <v>440.33</v>
      </c>
      <c r="G3945" s="450">
        <f t="shared" si="187"/>
        <v>440.33</v>
      </c>
      <c r="K3945">
        <v>440.33</v>
      </c>
      <c r="L3945">
        <v>440.33</v>
      </c>
      <c r="N3945">
        <v>432.69</v>
      </c>
      <c r="O3945">
        <v>432.69</v>
      </c>
    </row>
    <row r="3946" spans="1:15">
      <c r="A3946" s="447">
        <v>36790</v>
      </c>
      <c r="B3946" s="448" t="s">
        <v>4628</v>
      </c>
      <c r="C3946" s="447" t="s">
        <v>950</v>
      </c>
      <c r="D3946" s="449">
        <f t="shared" si="185"/>
        <v>312.41000000000003</v>
      </c>
      <c r="E3946" s="450"/>
      <c r="F3946" s="450">
        <f t="shared" si="186"/>
        <v>312.41000000000003</v>
      </c>
      <c r="G3946" s="450">
        <f t="shared" si="187"/>
        <v>312.41000000000003</v>
      </c>
      <c r="K3946">
        <v>312.41000000000003</v>
      </c>
      <c r="L3946">
        <v>312.41000000000003</v>
      </c>
      <c r="N3946">
        <v>471.73</v>
      </c>
      <c r="O3946">
        <v>471.73</v>
      </c>
    </row>
    <row r="3947" spans="1:15">
      <c r="A3947" s="452">
        <v>37589</v>
      </c>
      <c r="B3947" s="453" t="s">
        <v>4629</v>
      </c>
      <c r="C3947" s="452" t="s">
        <v>950</v>
      </c>
      <c r="D3947" s="454">
        <f t="shared" si="185"/>
        <v>382.79</v>
      </c>
      <c r="E3947" s="450"/>
      <c r="F3947" s="450">
        <f t="shared" si="186"/>
        <v>382.79</v>
      </c>
      <c r="G3947" s="450">
        <f t="shared" si="187"/>
        <v>382.79</v>
      </c>
      <c r="K3947">
        <v>382.79</v>
      </c>
      <c r="L3947">
        <v>382.79</v>
      </c>
      <c r="N3947">
        <v>577.99</v>
      </c>
      <c r="O3947">
        <v>577.99</v>
      </c>
    </row>
    <row r="3948" spans="1:15">
      <c r="A3948" s="447">
        <v>11690</v>
      </c>
      <c r="B3948" s="448" t="s">
        <v>4630</v>
      </c>
      <c r="C3948" s="447" t="s">
        <v>950</v>
      </c>
      <c r="D3948" s="449">
        <f t="shared" si="185"/>
        <v>203.35</v>
      </c>
      <c r="E3948" s="450"/>
      <c r="F3948" s="450">
        <f t="shared" si="186"/>
        <v>203.35</v>
      </c>
      <c r="G3948" s="450">
        <f t="shared" si="187"/>
        <v>203.35</v>
      </c>
      <c r="K3948">
        <v>203.35</v>
      </c>
      <c r="L3948">
        <v>203.35</v>
      </c>
      <c r="N3948">
        <v>307.04000000000002</v>
      </c>
      <c r="O3948">
        <v>307.04000000000002</v>
      </c>
    </row>
    <row r="3949" spans="1:15">
      <c r="A3949" s="452">
        <v>20234</v>
      </c>
      <c r="B3949" s="453" t="s">
        <v>4631</v>
      </c>
      <c r="C3949" s="452" t="s">
        <v>950</v>
      </c>
      <c r="D3949" s="454">
        <f t="shared" si="185"/>
        <v>257.33999999999997</v>
      </c>
      <c r="E3949" s="450"/>
      <c r="F3949" s="450">
        <f t="shared" si="186"/>
        <v>257.33999999999997</v>
      </c>
      <c r="G3949" s="450">
        <f t="shared" si="187"/>
        <v>257.33999999999997</v>
      </c>
      <c r="K3949">
        <v>257.33999999999997</v>
      </c>
      <c r="L3949">
        <v>257.33999999999997</v>
      </c>
      <c r="N3949">
        <v>388.57</v>
      </c>
      <c r="O3949">
        <v>388.57</v>
      </c>
    </row>
    <row r="3950" spans="1:15">
      <c r="A3950" s="447">
        <v>44480</v>
      </c>
      <c r="B3950" s="448" t="s">
        <v>4632</v>
      </c>
      <c r="C3950" s="447" t="s">
        <v>1096</v>
      </c>
      <c r="D3950" s="449">
        <f t="shared" si="185"/>
        <v>19.670000000000002</v>
      </c>
      <c r="E3950" s="450"/>
      <c r="F3950" s="450">
        <f t="shared" si="186"/>
        <v>19.670000000000002</v>
      </c>
      <c r="G3950" s="450">
        <f t="shared" si="187"/>
        <v>19.670000000000002</v>
      </c>
      <c r="K3950">
        <v>19.670000000000002</v>
      </c>
      <c r="L3950">
        <v>19.670000000000002</v>
      </c>
      <c r="N3950">
        <v>17.03</v>
      </c>
      <c r="O3950">
        <v>17.03</v>
      </c>
    </row>
    <row r="3951" spans="1:15">
      <c r="A3951" s="452">
        <v>11457</v>
      </c>
      <c r="B3951" s="453" t="s">
        <v>4633</v>
      </c>
      <c r="C3951" s="452" t="s">
        <v>950</v>
      </c>
      <c r="D3951" s="454">
        <f t="shared" si="185"/>
        <v>61</v>
      </c>
      <c r="E3951" s="450"/>
      <c r="F3951" s="450">
        <f t="shared" si="186"/>
        <v>61</v>
      </c>
      <c r="G3951" s="450">
        <f t="shared" si="187"/>
        <v>61</v>
      </c>
      <c r="K3951">
        <v>61</v>
      </c>
      <c r="L3951">
        <v>61</v>
      </c>
      <c r="N3951">
        <v>45.5</v>
      </c>
      <c r="O3951">
        <v>45.5</v>
      </c>
    </row>
    <row r="3952" spans="1:15" ht="28.8">
      <c r="A3952" s="447">
        <v>44073</v>
      </c>
      <c r="B3952" s="448" t="s">
        <v>4634</v>
      </c>
      <c r="C3952" s="447" t="s">
        <v>994</v>
      </c>
      <c r="D3952" s="449">
        <f t="shared" si="185"/>
        <v>0.78</v>
      </c>
      <c r="E3952" s="450"/>
      <c r="F3952" s="450">
        <f t="shared" si="186"/>
        <v>0.78</v>
      </c>
      <c r="G3952" s="450">
        <f t="shared" si="187"/>
        <v>0.78</v>
      </c>
      <c r="K3952">
        <v>0.78</v>
      </c>
      <c r="L3952">
        <v>0.78</v>
      </c>
      <c r="N3952">
        <v>0.81</v>
      </c>
      <c r="O3952">
        <v>0.81</v>
      </c>
    </row>
    <row r="3953" spans="1:15">
      <c r="A3953" s="452">
        <v>3593</v>
      </c>
      <c r="B3953" s="453" t="s">
        <v>4635</v>
      </c>
      <c r="C3953" s="452" t="s">
        <v>950</v>
      </c>
      <c r="D3953" s="454">
        <f t="shared" si="185"/>
        <v>73.760000000000005</v>
      </c>
      <c r="E3953" s="450"/>
      <c r="F3953" s="450">
        <f t="shared" si="186"/>
        <v>73.760000000000005</v>
      </c>
      <c r="G3953" s="450">
        <f t="shared" si="187"/>
        <v>73.760000000000005</v>
      </c>
      <c r="K3953">
        <v>73.760000000000005</v>
      </c>
      <c r="L3953">
        <v>73.760000000000005</v>
      </c>
      <c r="N3953">
        <v>94.75</v>
      </c>
      <c r="O3953">
        <v>94.75</v>
      </c>
    </row>
    <row r="3954" spans="1:15">
      <c r="A3954" s="447">
        <v>3588</v>
      </c>
      <c r="B3954" s="448" t="s">
        <v>4636</v>
      </c>
      <c r="C3954" s="447" t="s">
        <v>950</v>
      </c>
      <c r="D3954" s="449">
        <f t="shared" si="185"/>
        <v>56.86</v>
      </c>
      <c r="E3954" s="450"/>
      <c r="F3954" s="450">
        <f t="shared" si="186"/>
        <v>56.86</v>
      </c>
      <c r="G3954" s="450">
        <f t="shared" si="187"/>
        <v>56.86</v>
      </c>
      <c r="K3954">
        <v>56.86</v>
      </c>
      <c r="L3954">
        <v>56.86</v>
      </c>
      <c r="N3954">
        <v>73.03</v>
      </c>
      <c r="O3954">
        <v>73.03</v>
      </c>
    </row>
    <row r="3955" spans="1:15">
      <c r="A3955" s="452">
        <v>3587</v>
      </c>
      <c r="B3955" s="453" t="s">
        <v>4637</v>
      </c>
      <c r="C3955" s="452" t="s">
        <v>950</v>
      </c>
      <c r="D3955" s="454">
        <f t="shared" si="185"/>
        <v>35.28</v>
      </c>
      <c r="E3955" s="450"/>
      <c r="F3955" s="450">
        <f t="shared" si="186"/>
        <v>35.28</v>
      </c>
      <c r="G3955" s="450">
        <f t="shared" si="187"/>
        <v>35.28</v>
      </c>
      <c r="K3955">
        <v>35.28</v>
      </c>
      <c r="L3955">
        <v>35.28</v>
      </c>
      <c r="N3955">
        <v>45.32</v>
      </c>
      <c r="O3955">
        <v>45.32</v>
      </c>
    </row>
    <row r="3956" spans="1:15">
      <c r="A3956" s="447">
        <v>3585</v>
      </c>
      <c r="B3956" s="448" t="s">
        <v>4638</v>
      </c>
      <c r="C3956" s="447" t="s">
        <v>950</v>
      </c>
      <c r="D3956" s="449">
        <f t="shared" si="185"/>
        <v>17.559999999999999</v>
      </c>
      <c r="E3956" s="450"/>
      <c r="F3956" s="450">
        <f t="shared" si="186"/>
        <v>17.559999999999999</v>
      </c>
      <c r="G3956" s="450">
        <f t="shared" si="187"/>
        <v>17.559999999999999</v>
      </c>
      <c r="K3956">
        <v>17.559999999999999</v>
      </c>
      <c r="L3956">
        <v>17.559999999999999</v>
      </c>
      <c r="N3956">
        <v>22.56</v>
      </c>
      <c r="O3956">
        <v>22.56</v>
      </c>
    </row>
    <row r="3957" spans="1:15">
      <c r="A3957" s="452">
        <v>3590</v>
      </c>
      <c r="B3957" s="453" t="s">
        <v>4639</v>
      </c>
      <c r="C3957" s="452" t="s">
        <v>950</v>
      </c>
      <c r="D3957" s="454">
        <f t="shared" si="185"/>
        <v>209.44</v>
      </c>
      <c r="E3957" s="450"/>
      <c r="F3957" s="450">
        <f t="shared" si="186"/>
        <v>209.44</v>
      </c>
      <c r="G3957" s="450">
        <f t="shared" si="187"/>
        <v>209.44</v>
      </c>
      <c r="K3957">
        <v>209.44</v>
      </c>
      <c r="L3957">
        <v>209.44</v>
      </c>
      <c r="N3957">
        <v>269.02</v>
      </c>
      <c r="O3957">
        <v>269.02</v>
      </c>
    </row>
    <row r="3958" spans="1:15">
      <c r="A3958" s="447">
        <v>3589</v>
      </c>
      <c r="B3958" s="448" t="s">
        <v>4640</v>
      </c>
      <c r="C3958" s="447" t="s">
        <v>950</v>
      </c>
      <c r="D3958" s="449">
        <f t="shared" si="185"/>
        <v>112.41</v>
      </c>
      <c r="E3958" s="450"/>
      <c r="F3958" s="450">
        <f t="shared" si="186"/>
        <v>112.41</v>
      </c>
      <c r="G3958" s="450">
        <f t="shared" si="187"/>
        <v>112.41</v>
      </c>
      <c r="K3958">
        <v>112.41</v>
      </c>
      <c r="L3958">
        <v>112.41</v>
      </c>
      <c r="N3958">
        <v>144.38999999999999</v>
      </c>
      <c r="O3958">
        <v>144.38999999999999</v>
      </c>
    </row>
    <row r="3959" spans="1:15">
      <c r="A3959" s="452">
        <v>3592</v>
      </c>
      <c r="B3959" s="453" t="s">
        <v>4641</v>
      </c>
      <c r="C3959" s="452" t="s">
        <v>950</v>
      </c>
      <c r="D3959" s="454">
        <f t="shared" si="185"/>
        <v>331.06</v>
      </c>
      <c r="E3959" s="450"/>
      <c r="F3959" s="450">
        <f t="shared" si="186"/>
        <v>331.06</v>
      </c>
      <c r="G3959" s="450">
        <f t="shared" si="187"/>
        <v>331.06</v>
      </c>
      <c r="K3959">
        <v>331.06</v>
      </c>
      <c r="L3959">
        <v>331.06</v>
      </c>
      <c r="N3959">
        <v>425.24</v>
      </c>
      <c r="O3959">
        <v>425.24</v>
      </c>
    </row>
    <row r="3960" spans="1:15">
      <c r="A3960" s="447">
        <v>3586</v>
      </c>
      <c r="B3960" s="448" t="s">
        <v>4642</v>
      </c>
      <c r="C3960" s="447" t="s">
        <v>950</v>
      </c>
      <c r="D3960" s="449">
        <f t="shared" si="185"/>
        <v>23</v>
      </c>
      <c r="E3960" s="450"/>
      <c r="F3960" s="450">
        <f t="shared" si="186"/>
        <v>23</v>
      </c>
      <c r="G3960" s="450">
        <f t="shared" si="187"/>
        <v>23</v>
      </c>
      <c r="K3960">
        <v>23</v>
      </c>
      <c r="L3960">
        <v>23</v>
      </c>
      <c r="N3960">
        <v>29.54</v>
      </c>
      <c r="O3960">
        <v>29.54</v>
      </c>
    </row>
    <row r="3961" spans="1:15">
      <c r="A3961" s="452">
        <v>3591</v>
      </c>
      <c r="B3961" s="453" t="s">
        <v>4643</v>
      </c>
      <c r="C3961" s="452" t="s">
        <v>950</v>
      </c>
      <c r="D3961" s="454">
        <f t="shared" si="185"/>
        <v>530.70000000000005</v>
      </c>
      <c r="E3961" s="450"/>
      <c r="F3961" s="450">
        <f t="shared" si="186"/>
        <v>530.70000000000005</v>
      </c>
      <c r="G3961" s="450">
        <f t="shared" si="187"/>
        <v>530.70000000000005</v>
      </c>
      <c r="K3961">
        <v>530.70000000000005</v>
      </c>
      <c r="L3961">
        <v>530.70000000000005</v>
      </c>
      <c r="N3961">
        <v>681.68</v>
      </c>
      <c r="O3961">
        <v>681.68</v>
      </c>
    </row>
    <row r="3962" spans="1:15">
      <c r="A3962" s="447">
        <v>40396</v>
      </c>
      <c r="B3962" s="448" t="s">
        <v>4644</v>
      </c>
      <c r="C3962" s="447" t="s">
        <v>950</v>
      </c>
      <c r="D3962" s="449">
        <f t="shared" si="185"/>
        <v>128.69</v>
      </c>
      <c r="E3962" s="450"/>
      <c r="F3962" s="450">
        <f t="shared" si="186"/>
        <v>128.69</v>
      </c>
      <c r="G3962" s="450">
        <f t="shared" si="187"/>
        <v>128.69</v>
      </c>
      <c r="N3962">
        <v>128.69</v>
      </c>
      <c r="O3962">
        <v>128.69</v>
      </c>
    </row>
    <row r="3963" spans="1:15">
      <c r="A3963" s="452">
        <v>40395</v>
      </c>
      <c r="B3963" s="453" t="s">
        <v>4645</v>
      </c>
      <c r="C3963" s="452" t="s">
        <v>950</v>
      </c>
      <c r="D3963" s="454">
        <f t="shared" si="185"/>
        <v>98.76</v>
      </c>
      <c r="E3963" s="450"/>
      <c r="F3963" s="450">
        <f t="shared" si="186"/>
        <v>98.76</v>
      </c>
      <c r="G3963" s="450">
        <f t="shared" si="187"/>
        <v>98.76</v>
      </c>
      <c r="N3963">
        <v>98.76</v>
      </c>
      <c r="O3963">
        <v>98.76</v>
      </c>
    </row>
    <row r="3964" spans="1:15">
      <c r="A3964" s="447">
        <v>40394</v>
      </c>
      <c r="B3964" s="448" t="s">
        <v>4646</v>
      </c>
      <c r="C3964" s="447" t="s">
        <v>950</v>
      </c>
      <c r="D3964" s="449">
        <f t="shared" si="185"/>
        <v>64.3</v>
      </c>
      <c r="E3964" s="450"/>
      <c r="F3964" s="450">
        <f t="shared" si="186"/>
        <v>64.3</v>
      </c>
      <c r="G3964" s="450">
        <f t="shared" si="187"/>
        <v>64.3</v>
      </c>
      <c r="N3964">
        <v>64.3</v>
      </c>
      <c r="O3964">
        <v>64.3</v>
      </c>
    </row>
    <row r="3965" spans="1:15">
      <c r="A3965" s="452">
        <v>40392</v>
      </c>
      <c r="B3965" s="453" t="s">
        <v>4647</v>
      </c>
      <c r="C3965" s="452" t="s">
        <v>950</v>
      </c>
      <c r="D3965" s="454">
        <f t="shared" si="185"/>
        <v>31.78</v>
      </c>
      <c r="E3965" s="450"/>
      <c r="F3965" s="450">
        <f t="shared" si="186"/>
        <v>31.78</v>
      </c>
      <c r="G3965" s="450">
        <f t="shared" si="187"/>
        <v>31.78</v>
      </c>
      <c r="N3965">
        <v>31.78</v>
      </c>
      <c r="O3965">
        <v>31.78</v>
      </c>
    </row>
    <row r="3966" spans="1:15">
      <c r="A3966" s="447">
        <v>40398</v>
      </c>
      <c r="B3966" s="448" t="s">
        <v>4648</v>
      </c>
      <c r="C3966" s="447" t="s">
        <v>950</v>
      </c>
      <c r="D3966" s="449">
        <f t="shared" si="185"/>
        <v>412.86</v>
      </c>
      <c r="E3966" s="450"/>
      <c r="F3966" s="450">
        <f t="shared" si="186"/>
        <v>412.86</v>
      </c>
      <c r="G3966" s="450">
        <f t="shared" si="187"/>
        <v>412.86</v>
      </c>
      <c r="N3966">
        <v>412.86</v>
      </c>
      <c r="O3966">
        <v>412.86</v>
      </c>
    </row>
    <row r="3967" spans="1:15">
      <c r="A3967" s="452">
        <v>40397</v>
      </c>
      <c r="B3967" s="453" t="s">
        <v>4649</v>
      </c>
      <c r="C3967" s="452" t="s">
        <v>950</v>
      </c>
      <c r="D3967" s="454">
        <f t="shared" si="185"/>
        <v>211.43</v>
      </c>
      <c r="E3967" s="450"/>
      <c r="F3967" s="450">
        <f t="shared" si="186"/>
        <v>211.43</v>
      </c>
      <c r="G3967" s="450">
        <f t="shared" si="187"/>
        <v>211.43</v>
      </c>
      <c r="N3967">
        <v>211.43</v>
      </c>
      <c r="O3967">
        <v>211.43</v>
      </c>
    </row>
    <row r="3968" spans="1:15">
      <c r="A3968" s="447">
        <v>40399</v>
      </c>
      <c r="B3968" s="448" t="s">
        <v>4650</v>
      </c>
      <c r="C3968" s="447" t="s">
        <v>950</v>
      </c>
      <c r="D3968" s="449">
        <f t="shared" si="185"/>
        <v>675.44</v>
      </c>
      <c r="E3968" s="450"/>
      <c r="F3968" s="450">
        <f t="shared" si="186"/>
        <v>675.44</v>
      </c>
      <c r="G3968" s="450">
        <f t="shared" si="187"/>
        <v>675.44</v>
      </c>
      <c r="N3968">
        <v>675.44</v>
      </c>
      <c r="O3968">
        <v>675.44</v>
      </c>
    </row>
    <row r="3969" spans="1:15">
      <c r="A3969" s="452">
        <v>40393</v>
      </c>
      <c r="B3969" s="453" t="s">
        <v>4651</v>
      </c>
      <c r="C3969" s="452" t="s">
        <v>950</v>
      </c>
      <c r="D3969" s="454">
        <f t="shared" si="185"/>
        <v>40.93</v>
      </c>
      <c r="E3969" s="450"/>
      <c r="F3969" s="450">
        <f t="shared" si="186"/>
        <v>40.93</v>
      </c>
      <c r="G3969" s="450">
        <f t="shared" si="187"/>
        <v>40.93</v>
      </c>
      <c r="N3969">
        <v>40.93</v>
      </c>
      <c r="O3969">
        <v>40.93</v>
      </c>
    </row>
    <row r="3970" spans="1:15">
      <c r="A3970" s="447">
        <v>44253</v>
      </c>
      <c r="B3970" s="448" t="s">
        <v>4652</v>
      </c>
      <c r="C3970" s="447" t="s">
        <v>950</v>
      </c>
      <c r="D3970" s="449">
        <f t="shared" si="185"/>
        <v>306.99</v>
      </c>
      <c r="E3970" s="450"/>
      <c r="F3970" s="450">
        <f t="shared" si="186"/>
        <v>306.99</v>
      </c>
      <c r="G3970" s="450">
        <f t="shared" si="187"/>
        <v>306.99</v>
      </c>
      <c r="K3970">
        <v>306.99</v>
      </c>
      <c r="L3970">
        <v>306.99</v>
      </c>
      <c r="N3970">
        <v>285.74</v>
      </c>
      <c r="O3970">
        <v>285.74</v>
      </c>
    </row>
    <row r="3971" spans="1:15">
      <c r="A3971" s="452">
        <v>21121</v>
      </c>
      <c r="B3971" s="453" t="s">
        <v>4653</v>
      </c>
      <c r="C3971" s="452" t="s">
        <v>950</v>
      </c>
      <c r="D3971" s="454">
        <f t="shared" ref="D3971:D4034" si="188">IF($I$2=$G$1,G3971,F3971)</f>
        <v>4.4000000000000004</v>
      </c>
      <c r="E3971" s="450"/>
      <c r="F3971" s="450">
        <f t="shared" si="186"/>
        <v>4.4000000000000004</v>
      </c>
      <c r="G3971" s="450">
        <f t="shared" si="187"/>
        <v>4.4000000000000004</v>
      </c>
      <c r="K3971">
        <v>4.4000000000000004</v>
      </c>
      <c r="L3971">
        <v>4.4000000000000004</v>
      </c>
      <c r="N3971">
        <v>4.0999999999999996</v>
      </c>
      <c r="O3971">
        <v>4.0999999999999996</v>
      </c>
    </row>
    <row r="3972" spans="1:15">
      <c r="A3972" s="447">
        <v>38010</v>
      </c>
      <c r="B3972" s="448" t="s">
        <v>4654</v>
      </c>
      <c r="C3972" s="447" t="s">
        <v>950</v>
      </c>
      <c r="D3972" s="449">
        <f t="shared" si="188"/>
        <v>5.48</v>
      </c>
      <c r="E3972" s="450"/>
      <c r="F3972" s="450">
        <f t="shared" si="186"/>
        <v>5.48</v>
      </c>
      <c r="G3972" s="450">
        <f t="shared" si="187"/>
        <v>5.48</v>
      </c>
      <c r="K3972">
        <v>5.48</v>
      </c>
      <c r="L3972">
        <v>5.48</v>
      </c>
      <c r="N3972">
        <v>5.0999999999999996</v>
      </c>
      <c r="O3972">
        <v>5.0999999999999996</v>
      </c>
    </row>
    <row r="3973" spans="1:15">
      <c r="A3973" s="452">
        <v>38011</v>
      </c>
      <c r="B3973" s="453" t="s">
        <v>4655</v>
      </c>
      <c r="C3973" s="452" t="s">
        <v>950</v>
      </c>
      <c r="D3973" s="454">
        <f t="shared" si="188"/>
        <v>10.99</v>
      </c>
      <c r="E3973" s="450"/>
      <c r="F3973" s="450">
        <f t="shared" si="186"/>
        <v>10.99</v>
      </c>
      <c r="G3973" s="450">
        <f t="shared" si="187"/>
        <v>10.99</v>
      </c>
      <c r="K3973">
        <v>10.99</v>
      </c>
      <c r="L3973">
        <v>10.99</v>
      </c>
      <c r="N3973">
        <v>10.23</v>
      </c>
      <c r="O3973">
        <v>10.23</v>
      </c>
    </row>
    <row r="3974" spans="1:15">
      <c r="A3974" s="447">
        <v>38012</v>
      </c>
      <c r="B3974" s="448" t="s">
        <v>4656</v>
      </c>
      <c r="C3974" s="447" t="s">
        <v>950</v>
      </c>
      <c r="D3974" s="449">
        <f t="shared" si="188"/>
        <v>41.9</v>
      </c>
      <c r="E3974" s="450"/>
      <c r="F3974" s="450">
        <f t="shared" si="186"/>
        <v>41.9</v>
      </c>
      <c r="G3974" s="450">
        <f t="shared" si="187"/>
        <v>41.9</v>
      </c>
      <c r="K3974">
        <v>41.9</v>
      </c>
      <c r="L3974">
        <v>41.9</v>
      </c>
      <c r="N3974">
        <v>39</v>
      </c>
      <c r="O3974">
        <v>39</v>
      </c>
    </row>
    <row r="3975" spans="1:15">
      <c r="A3975" s="452">
        <v>38013</v>
      </c>
      <c r="B3975" s="453" t="s">
        <v>4657</v>
      </c>
      <c r="C3975" s="452" t="s">
        <v>950</v>
      </c>
      <c r="D3975" s="454">
        <f t="shared" si="188"/>
        <v>53.84</v>
      </c>
      <c r="E3975" s="450"/>
      <c r="F3975" s="450">
        <f t="shared" si="186"/>
        <v>53.84</v>
      </c>
      <c r="G3975" s="450">
        <f t="shared" si="187"/>
        <v>53.84</v>
      </c>
      <c r="K3975">
        <v>53.84</v>
      </c>
      <c r="L3975">
        <v>53.84</v>
      </c>
      <c r="N3975">
        <v>50.11</v>
      </c>
      <c r="O3975">
        <v>50.11</v>
      </c>
    </row>
    <row r="3976" spans="1:15">
      <c r="A3976" s="447">
        <v>38014</v>
      </c>
      <c r="B3976" s="448" t="s">
        <v>4658</v>
      </c>
      <c r="C3976" s="447" t="s">
        <v>950</v>
      </c>
      <c r="D3976" s="449">
        <f t="shared" si="188"/>
        <v>89.9</v>
      </c>
      <c r="E3976" s="450"/>
      <c r="F3976" s="450">
        <f t="shared" si="186"/>
        <v>89.9</v>
      </c>
      <c r="G3976" s="450">
        <f t="shared" si="187"/>
        <v>89.9</v>
      </c>
      <c r="K3976">
        <v>89.9</v>
      </c>
      <c r="L3976">
        <v>89.9</v>
      </c>
      <c r="N3976">
        <v>83.68</v>
      </c>
      <c r="O3976">
        <v>83.68</v>
      </c>
    </row>
    <row r="3977" spans="1:15">
      <c r="A3977" s="452">
        <v>38015</v>
      </c>
      <c r="B3977" s="453" t="s">
        <v>4659</v>
      </c>
      <c r="C3977" s="452" t="s">
        <v>950</v>
      </c>
      <c r="D3977" s="454">
        <f t="shared" si="188"/>
        <v>211.36</v>
      </c>
      <c r="E3977" s="450"/>
      <c r="F3977" s="450">
        <f t="shared" si="186"/>
        <v>211.36</v>
      </c>
      <c r="G3977" s="450">
        <f t="shared" si="187"/>
        <v>211.36</v>
      </c>
      <c r="K3977">
        <v>211.36</v>
      </c>
      <c r="L3977">
        <v>211.36</v>
      </c>
      <c r="N3977">
        <v>196.73</v>
      </c>
      <c r="O3977">
        <v>196.73</v>
      </c>
    </row>
    <row r="3978" spans="1:15">
      <c r="A3978" s="447">
        <v>38016</v>
      </c>
      <c r="B3978" s="448" t="s">
        <v>4660</v>
      </c>
      <c r="C3978" s="447" t="s">
        <v>950</v>
      </c>
      <c r="D3978" s="449">
        <f t="shared" si="188"/>
        <v>245.79</v>
      </c>
      <c r="E3978" s="450"/>
      <c r="F3978" s="450">
        <f t="shared" si="186"/>
        <v>245.79</v>
      </c>
      <c r="G3978" s="450">
        <f t="shared" si="187"/>
        <v>245.79</v>
      </c>
      <c r="K3978">
        <v>245.79</v>
      </c>
      <c r="L3978">
        <v>245.79</v>
      </c>
      <c r="N3978">
        <v>228.77</v>
      </c>
      <c r="O3978">
        <v>228.77</v>
      </c>
    </row>
    <row r="3979" spans="1:15">
      <c r="A3979" s="452">
        <v>12741</v>
      </c>
      <c r="B3979" s="453" t="s">
        <v>4661</v>
      </c>
      <c r="C3979" s="452" t="s">
        <v>950</v>
      </c>
      <c r="D3979" s="454">
        <f t="shared" si="188"/>
        <v>1486.35</v>
      </c>
      <c r="E3979" s="450"/>
      <c r="F3979" s="450">
        <f t="shared" si="186"/>
        <v>1486.35</v>
      </c>
      <c r="G3979" s="450">
        <f t="shared" si="187"/>
        <v>1486.35</v>
      </c>
      <c r="N3979">
        <v>1486.35</v>
      </c>
      <c r="O3979">
        <v>1486.35</v>
      </c>
    </row>
    <row r="3980" spans="1:15">
      <c r="A3980" s="447">
        <v>12733</v>
      </c>
      <c r="B3980" s="448" t="s">
        <v>4662</v>
      </c>
      <c r="C3980" s="447" t="s">
        <v>950</v>
      </c>
      <c r="D3980" s="449">
        <f t="shared" si="188"/>
        <v>7.48</v>
      </c>
      <c r="E3980" s="450"/>
      <c r="F3980" s="450">
        <f t="shared" si="186"/>
        <v>7.48</v>
      </c>
      <c r="G3980" s="450">
        <f t="shared" si="187"/>
        <v>7.48</v>
      </c>
      <c r="N3980">
        <v>7.48</v>
      </c>
      <c r="O3980">
        <v>7.48</v>
      </c>
    </row>
    <row r="3981" spans="1:15">
      <c r="A3981" s="452">
        <v>12734</v>
      </c>
      <c r="B3981" s="453" t="s">
        <v>4663</v>
      </c>
      <c r="C3981" s="452" t="s">
        <v>950</v>
      </c>
      <c r="D3981" s="454">
        <f t="shared" si="188"/>
        <v>15.94</v>
      </c>
      <c r="E3981" s="450"/>
      <c r="F3981" s="450">
        <f t="shared" si="186"/>
        <v>15.94</v>
      </c>
      <c r="G3981" s="450">
        <f t="shared" si="187"/>
        <v>15.94</v>
      </c>
      <c r="N3981">
        <v>15.94</v>
      </c>
      <c r="O3981">
        <v>15.94</v>
      </c>
    </row>
    <row r="3982" spans="1:15">
      <c r="A3982" s="447">
        <v>12735</v>
      </c>
      <c r="B3982" s="448" t="s">
        <v>4664</v>
      </c>
      <c r="C3982" s="447" t="s">
        <v>950</v>
      </c>
      <c r="D3982" s="449">
        <f t="shared" si="188"/>
        <v>26.22</v>
      </c>
      <c r="E3982" s="450"/>
      <c r="F3982" s="450">
        <f t="shared" si="186"/>
        <v>26.22</v>
      </c>
      <c r="G3982" s="450">
        <f t="shared" si="187"/>
        <v>26.22</v>
      </c>
      <c r="N3982">
        <v>26.22</v>
      </c>
      <c r="O3982">
        <v>26.22</v>
      </c>
    </row>
    <row r="3983" spans="1:15">
      <c r="A3983" s="452">
        <v>12736</v>
      </c>
      <c r="B3983" s="453" t="s">
        <v>4665</v>
      </c>
      <c r="C3983" s="452" t="s">
        <v>950</v>
      </c>
      <c r="D3983" s="454">
        <f t="shared" si="188"/>
        <v>59.94</v>
      </c>
      <c r="E3983" s="450"/>
      <c r="F3983" s="450">
        <f t="shared" si="186"/>
        <v>59.94</v>
      </c>
      <c r="G3983" s="450">
        <f t="shared" si="187"/>
        <v>59.94</v>
      </c>
      <c r="N3983">
        <v>59.94</v>
      </c>
      <c r="O3983">
        <v>59.94</v>
      </c>
    </row>
    <row r="3984" spans="1:15">
      <c r="A3984" s="447">
        <v>12737</v>
      </c>
      <c r="B3984" s="448" t="s">
        <v>4666</v>
      </c>
      <c r="C3984" s="447" t="s">
        <v>950</v>
      </c>
      <c r="D3984" s="449">
        <f t="shared" si="188"/>
        <v>77.23</v>
      </c>
      <c r="E3984" s="450"/>
      <c r="F3984" s="450">
        <f t="shared" si="186"/>
        <v>77.23</v>
      </c>
      <c r="G3984" s="450">
        <f t="shared" si="187"/>
        <v>77.23</v>
      </c>
      <c r="N3984">
        <v>77.23</v>
      </c>
      <c r="O3984">
        <v>77.23</v>
      </c>
    </row>
    <row r="3985" spans="1:15">
      <c r="A3985" s="452">
        <v>12738</v>
      </c>
      <c r="B3985" s="453" t="s">
        <v>4667</v>
      </c>
      <c r="C3985" s="452" t="s">
        <v>950</v>
      </c>
      <c r="D3985" s="454">
        <f t="shared" si="188"/>
        <v>152.63999999999999</v>
      </c>
      <c r="E3985" s="450"/>
      <c r="F3985" s="450">
        <f t="shared" si="186"/>
        <v>152.63999999999999</v>
      </c>
      <c r="G3985" s="450">
        <f t="shared" si="187"/>
        <v>152.63999999999999</v>
      </c>
      <c r="N3985">
        <v>152.63999999999999</v>
      </c>
      <c r="O3985">
        <v>152.63999999999999</v>
      </c>
    </row>
    <row r="3986" spans="1:15">
      <c r="A3986" s="447">
        <v>12739</v>
      </c>
      <c r="B3986" s="448" t="s">
        <v>4668</v>
      </c>
      <c r="C3986" s="447" t="s">
        <v>950</v>
      </c>
      <c r="D3986" s="449">
        <f t="shared" si="188"/>
        <v>434.5</v>
      </c>
      <c r="E3986" s="450"/>
      <c r="F3986" s="450">
        <f t="shared" si="186"/>
        <v>434.5</v>
      </c>
      <c r="G3986" s="450">
        <f t="shared" si="187"/>
        <v>434.5</v>
      </c>
      <c r="N3986">
        <v>434.5</v>
      </c>
      <c r="O3986">
        <v>434.5</v>
      </c>
    </row>
    <row r="3987" spans="1:15">
      <c r="A3987" s="452">
        <v>12740</v>
      </c>
      <c r="B3987" s="453" t="s">
        <v>4669</v>
      </c>
      <c r="C3987" s="452" t="s">
        <v>950</v>
      </c>
      <c r="D3987" s="454">
        <f t="shared" si="188"/>
        <v>679.8</v>
      </c>
      <c r="E3987" s="450"/>
      <c r="F3987" s="450">
        <f t="shared" si="186"/>
        <v>679.8</v>
      </c>
      <c r="G3987" s="450">
        <f t="shared" si="187"/>
        <v>679.8</v>
      </c>
      <c r="N3987">
        <v>679.8</v>
      </c>
      <c r="O3987">
        <v>679.8</v>
      </c>
    </row>
    <row r="3988" spans="1:15">
      <c r="A3988" s="447">
        <v>6297</v>
      </c>
      <c r="B3988" s="448" t="s">
        <v>4670</v>
      </c>
      <c r="C3988" s="447" t="s">
        <v>950</v>
      </c>
      <c r="D3988" s="449">
        <f t="shared" si="188"/>
        <v>33.99</v>
      </c>
      <c r="E3988" s="450"/>
      <c r="F3988" s="450">
        <f t="shared" si="186"/>
        <v>33.99</v>
      </c>
      <c r="G3988" s="450">
        <f t="shared" si="187"/>
        <v>33.99</v>
      </c>
      <c r="K3988">
        <v>33.99</v>
      </c>
      <c r="L3988">
        <v>33.99</v>
      </c>
      <c r="N3988">
        <v>43.66</v>
      </c>
      <c r="O3988">
        <v>43.66</v>
      </c>
    </row>
    <row r="3989" spans="1:15">
      <c r="A3989" s="452">
        <v>6296</v>
      </c>
      <c r="B3989" s="453" t="s">
        <v>4671</v>
      </c>
      <c r="C3989" s="452" t="s">
        <v>950</v>
      </c>
      <c r="D3989" s="454">
        <f t="shared" si="188"/>
        <v>26.83</v>
      </c>
      <c r="E3989" s="450"/>
      <c r="F3989" s="450">
        <f t="shared" si="186"/>
        <v>26.83</v>
      </c>
      <c r="G3989" s="450">
        <f t="shared" si="187"/>
        <v>26.83</v>
      </c>
      <c r="K3989">
        <v>26.83</v>
      </c>
      <c r="L3989">
        <v>26.83</v>
      </c>
      <c r="N3989">
        <v>34.46</v>
      </c>
      <c r="O3989">
        <v>34.46</v>
      </c>
    </row>
    <row r="3990" spans="1:15">
      <c r="A3990" s="447">
        <v>6323</v>
      </c>
      <c r="B3990" s="448" t="s">
        <v>4672</v>
      </c>
      <c r="C3990" s="447" t="s">
        <v>950</v>
      </c>
      <c r="D3990" s="449">
        <f t="shared" si="188"/>
        <v>17.53</v>
      </c>
      <c r="E3990" s="450"/>
      <c r="F3990" s="450">
        <f t="shared" si="186"/>
        <v>17.53</v>
      </c>
      <c r="G3990" s="450">
        <f t="shared" si="187"/>
        <v>17.53</v>
      </c>
      <c r="K3990">
        <v>17.53</v>
      </c>
      <c r="L3990">
        <v>17.53</v>
      </c>
      <c r="N3990">
        <v>22.52</v>
      </c>
      <c r="O3990">
        <v>22.52</v>
      </c>
    </row>
    <row r="3991" spans="1:15">
      <c r="A3991" s="452">
        <v>6294</v>
      </c>
      <c r="B3991" s="453" t="s">
        <v>4673</v>
      </c>
      <c r="C3991" s="452" t="s">
        <v>950</v>
      </c>
      <c r="D3991" s="454">
        <f t="shared" si="188"/>
        <v>7.65</v>
      </c>
      <c r="E3991" s="450"/>
      <c r="F3991" s="450">
        <f t="shared" si="186"/>
        <v>7.65</v>
      </c>
      <c r="G3991" s="450">
        <f t="shared" si="187"/>
        <v>7.65</v>
      </c>
      <c r="K3991">
        <v>7.65</v>
      </c>
      <c r="L3991">
        <v>7.65</v>
      </c>
      <c r="N3991">
        <v>9.82</v>
      </c>
      <c r="O3991">
        <v>9.82</v>
      </c>
    </row>
    <row r="3992" spans="1:15">
      <c r="A3992" s="447">
        <v>6299</v>
      </c>
      <c r="B3992" s="448" t="s">
        <v>4674</v>
      </c>
      <c r="C3992" s="447" t="s">
        <v>950</v>
      </c>
      <c r="D3992" s="449">
        <f t="shared" si="188"/>
        <v>102.22</v>
      </c>
      <c r="E3992" s="450"/>
      <c r="F3992" s="450">
        <f t="shared" si="186"/>
        <v>102.22</v>
      </c>
      <c r="G3992" s="450">
        <f t="shared" si="187"/>
        <v>102.22</v>
      </c>
      <c r="K3992">
        <v>102.22</v>
      </c>
      <c r="L3992">
        <v>102.22</v>
      </c>
      <c r="N3992">
        <v>131.30000000000001</v>
      </c>
      <c r="O3992">
        <v>131.30000000000001</v>
      </c>
    </row>
    <row r="3993" spans="1:15">
      <c r="A3993" s="452">
        <v>6298</v>
      </c>
      <c r="B3993" s="453" t="s">
        <v>4675</v>
      </c>
      <c r="C3993" s="452" t="s">
        <v>950</v>
      </c>
      <c r="D3993" s="454">
        <f t="shared" si="188"/>
        <v>53.83</v>
      </c>
      <c r="E3993" s="450"/>
      <c r="F3993" s="450">
        <f t="shared" si="186"/>
        <v>53.83</v>
      </c>
      <c r="G3993" s="450">
        <f t="shared" si="187"/>
        <v>53.83</v>
      </c>
      <c r="K3993">
        <v>53.83</v>
      </c>
      <c r="L3993">
        <v>53.83</v>
      </c>
      <c r="N3993">
        <v>69.150000000000006</v>
      </c>
      <c r="O3993">
        <v>69.150000000000006</v>
      </c>
    </row>
    <row r="3994" spans="1:15">
      <c r="A3994" s="447">
        <v>6322</v>
      </c>
      <c r="B3994" s="448" t="s">
        <v>4676</v>
      </c>
      <c r="C3994" s="447" t="s">
        <v>950</v>
      </c>
      <c r="D3994" s="449">
        <f t="shared" si="188"/>
        <v>136.91</v>
      </c>
      <c r="E3994" s="450"/>
      <c r="F3994" s="450">
        <f t="shared" si="186"/>
        <v>136.91</v>
      </c>
      <c r="G3994" s="450">
        <f t="shared" si="187"/>
        <v>136.91</v>
      </c>
      <c r="K3994">
        <v>136.91</v>
      </c>
      <c r="L3994">
        <v>136.91</v>
      </c>
      <c r="N3994">
        <v>175.86</v>
      </c>
      <c r="O3994">
        <v>175.86</v>
      </c>
    </row>
    <row r="3995" spans="1:15">
      <c r="A3995" s="452">
        <v>6295</v>
      </c>
      <c r="B3995" s="453" t="s">
        <v>4677</v>
      </c>
      <c r="C3995" s="452" t="s">
        <v>950</v>
      </c>
      <c r="D3995" s="454">
        <f t="shared" si="188"/>
        <v>10.89</v>
      </c>
      <c r="E3995" s="450"/>
      <c r="F3995" s="450">
        <f t="shared" si="186"/>
        <v>10.89</v>
      </c>
      <c r="G3995" s="450">
        <f t="shared" si="187"/>
        <v>10.89</v>
      </c>
      <c r="K3995">
        <v>10.89</v>
      </c>
      <c r="L3995">
        <v>10.89</v>
      </c>
      <c r="N3995">
        <v>13.99</v>
      </c>
      <c r="O3995">
        <v>13.99</v>
      </c>
    </row>
    <row r="3996" spans="1:15">
      <c r="A3996" s="447">
        <v>6300</v>
      </c>
      <c r="B3996" s="448" t="s">
        <v>4678</v>
      </c>
      <c r="C3996" s="447" t="s">
        <v>950</v>
      </c>
      <c r="D3996" s="449">
        <f t="shared" si="188"/>
        <v>252.41</v>
      </c>
      <c r="E3996" s="450"/>
      <c r="F3996" s="450">
        <f t="shared" si="186"/>
        <v>252.41</v>
      </c>
      <c r="G3996" s="450">
        <f t="shared" si="187"/>
        <v>252.41</v>
      </c>
      <c r="K3996">
        <v>252.41</v>
      </c>
      <c r="L3996">
        <v>252.41</v>
      </c>
      <c r="N3996">
        <v>324.22000000000003</v>
      </c>
      <c r="O3996">
        <v>324.22000000000003</v>
      </c>
    </row>
    <row r="3997" spans="1:15">
      <c r="A3997" s="452">
        <v>6321</v>
      </c>
      <c r="B3997" s="453" t="s">
        <v>4679</v>
      </c>
      <c r="C3997" s="452" t="s">
        <v>950</v>
      </c>
      <c r="D3997" s="454">
        <f t="shared" si="188"/>
        <v>360.56</v>
      </c>
      <c r="E3997" s="450"/>
      <c r="F3997" s="450">
        <f t="shared" si="186"/>
        <v>360.56</v>
      </c>
      <c r="G3997" s="450">
        <f t="shared" si="187"/>
        <v>360.56</v>
      </c>
      <c r="K3997">
        <v>360.56</v>
      </c>
      <c r="L3997">
        <v>360.56</v>
      </c>
      <c r="N3997">
        <v>463.13</v>
      </c>
      <c r="O3997">
        <v>463.13</v>
      </c>
    </row>
    <row r="3998" spans="1:15">
      <c r="A3998" s="447">
        <v>6301</v>
      </c>
      <c r="B3998" s="448" t="s">
        <v>4680</v>
      </c>
      <c r="C3998" s="447" t="s">
        <v>950</v>
      </c>
      <c r="D3998" s="449">
        <f t="shared" si="188"/>
        <v>845.11</v>
      </c>
      <c r="E3998" s="450"/>
      <c r="F3998" s="450">
        <f t="shared" si="186"/>
        <v>845.11</v>
      </c>
      <c r="G3998" s="450">
        <f t="shared" si="187"/>
        <v>845.11</v>
      </c>
      <c r="K3998">
        <v>845.11</v>
      </c>
      <c r="L3998">
        <v>845.11</v>
      </c>
      <c r="N3998">
        <v>1085.53</v>
      </c>
      <c r="O3998">
        <v>1085.53</v>
      </c>
    </row>
    <row r="3999" spans="1:15">
      <c r="A3999" s="452">
        <v>7105</v>
      </c>
      <c r="B3999" s="453" t="s">
        <v>4681</v>
      </c>
      <c r="C3999" s="452" t="s">
        <v>950</v>
      </c>
      <c r="D3999" s="454">
        <f t="shared" si="188"/>
        <v>45.46</v>
      </c>
      <c r="E3999" s="450"/>
      <c r="F3999" s="450">
        <f t="shared" si="186"/>
        <v>45.46</v>
      </c>
      <c r="G3999" s="450">
        <f t="shared" si="187"/>
        <v>45.46</v>
      </c>
      <c r="K3999">
        <v>45.46</v>
      </c>
      <c r="L3999">
        <v>45.46</v>
      </c>
      <c r="N3999">
        <v>49.07</v>
      </c>
      <c r="O3999">
        <v>49.07</v>
      </c>
    </row>
    <row r="4000" spans="1:15">
      <c r="A4000" s="447">
        <v>20183</v>
      </c>
      <c r="B4000" s="448" t="s">
        <v>4682</v>
      </c>
      <c r="C4000" s="447" t="s">
        <v>950</v>
      </c>
      <c r="D4000" s="449">
        <f t="shared" si="188"/>
        <v>56.01</v>
      </c>
      <c r="E4000" s="450"/>
      <c r="F4000" s="450">
        <f t="shared" si="186"/>
        <v>56.01</v>
      </c>
      <c r="G4000" s="450">
        <f t="shared" si="187"/>
        <v>56.01</v>
      </c>
      <c r="K4000">
        <v>56.01</v>
      </c>
      <c r="L4000">
        <v>56.01</v>
      </c>
      <c r="N4000">
        <v>60.45</v>
      </c>
      <c r="O4000">
        <v>60.45</v>
      </c>
    </row>
    <row r="4001" spans="1:15">
      <c r="A4001" s="452">
        <v>38448</v>
      </c>
      <c r="B4001" s="453" t="s">
        <v>4683</v>
      </c>
      <c r="C4001" s="452" t="s">
        <v>950</v>
      </c>
      <c r="D4001" s="454">
        <f t="shared" si="188"/>
        <v>254.16</v>
      </c>
      <c r="E4001" s="450"/>
      <c r="F4001" s="450">
        <f t="shared" si="186"/>
        <v>254.16</v>
      </c>
      <c r="G4001" s="450">
        <f t="shared" si="187"/>
        <v>254.16</v>
      </c>
      <c r="K4001">
        <v>254.16</v>
      </c>
      <c r="L4001">
        <v>254.16</v>
      </c>
      <c r="N4001">
        <v>274.33</v>
      </c>
      <c r="O4001">
        <v>274.33</v>
      </c>
    </row>
    <row r="4002" spans="1:15">
      <c r="A4002" s="447">
        <v>20182</v>
      </c>
      <c r="B4002" s="448" t="s">
        <v>4684</v>
      </c>
      <c r="C4002" s="447" t="s">
        <v>950</v>
      </c>
      <c r="D4002" s="449">
        <f t="shared" si="188"/>
        <v>32.56</v>
      </c>
      <c r="E4002" s="450"/>
      <c r="F4002" s="450">
        <f t="shared" ref="F4002:F4065" si="189">IF(K4002&gt;0,K4002,N4002)</f>
        <v>32.56</v>
      </c>
      <c r="G4002" s="450">
        <f t="shared" ref="G4002:G4065" si="190">IF(L4002&gt;0,L4002,O4002)</f>
        <v>32.56</v>
      </c>
      <c r="K4002">
        <v>32.56</v>
      </c>
      <c r="L4002">
        <v>32.56</v>
      </c>
      <c r="N4002">
        <v>35.15</v>
      </c>
      <c r="O4002">
        <v>35.15</v>
      </c>
    </row>
    <row r="4003" spans="1:15">
      <c r="A4003" s="452">
        <v>7119</v>
      </c>
      <c r="B4003" s="453" t="s">
        <v>4685</v>
      </c>
      <c r="C4003" s="452" t="s">
        <v>950</v>
      </c>
      <c r="D4003" s="454">
        <f t="shared" si="188"/>
        <v>10.67</v>
      </c>
      <c r="E4003" s="450"/>
      <c r="F4003" s="450">
        <f t="shared" si="189"/>
        <v>10.67</v>
      </c>
      <c r="G4003" s="450">
        <f t="shared" si="190"/>
        <v>10.67</v>
      </c>
      <c r="K4003">
        <v>10.67</v>
      </c>
      <c r="L4003">
        <v>10.67</v>
      </c>
      <c r="N4003">
        <v>12.92</v>
      </c>
      <c r="O4003">
        <v>12.92</v>
      </c>
    </row>
    <row r="4004" spans="1:15">
      <c r="A4004" s="447">
        <v>7126</v>
      </c>
      <c r="B4004" s="448" t="s">
        <v>4686</v>
      </c>
      <c r="C4004" s="447" t="s">
        <v>950</v>
      </c>
      <c r="D4004" s="449">
        <f t="shared" si="188"/>
        <v>21.77</v>
      </c>
      <c r="E4004" s="450"/>
      <c r="F4004" s="450">
        <f t="shared" si="189"/>
        <v>21.77</v>
      </c>
      <c r="G4004" s="450">
        <f t="shared" si="190"/>
        <v>21.77</v>
      </c>
      <c r="K4004">
        <v>21.77</v>
      </c>
      <c r="L4004">
        <v>21.77</v>
      </c>
      <c r="N4004">
        <v>26.37</v>
      </c>
      <c r="O4004">
        <v>26.37</v>
      </c>
    </row>
    <row r="4005" spans="1:15">
      <c r="A4005" s="452">
        <v>7120</v>
      </c>
      <c r="B4005" s="453" t="s">
        <v>4687</v>
      </c>
      <c r="C4005" s="452" t="s">
        <v>950</v>
      </c>
      <c r="D4005" s="454">
        <f t="shared" si="188"/>
        <v>8.18</v>
      </c>
      <c r="E4005" s="450"/>
      <c r="F4005" s="450">
        <f t="shared" si="189"/>
        <v>8.18</v>
      </c>
      <c r="G4005" s="450">
        <f t="shared" si="190"/>
        <v>8.18</v>
      </c>
      <c r="K4005">
        <v>8.18</v>
      </c>
      <c r="L4005">
        <v>8.18</v>
      </c>
      <c r="N4005">
        <v>9.91</v>
      </c>
      <c r="O4005">
        <v>9.91</v>
      </c>
    </row>
    <row r="4006" spans="1:15">
      <c r="A4006" s="447">
        <v>6319</v>
      </c>
      <c r="B4006" s="448" t="s">
        <v>4688</v>
      </c>
      <c r="C4006" s="447" t="s">
        <v>950</v>
      </c>
      <c r="D4006" s="449">
        <f t="shared" si="188"/>
        <v>39.93</v>
      </c>
      <c r="E4006" s="450"/>
      <c r="F4006" s="450">
        <f t="shared" si="189"/>
        <v>39.93</v>
      </c>
      <c r="G4006" s="450">
        <f t="shared" si="190"/>
        <v>39.93</v>
      </c>
      <c r="K4006">
        <v>39.93</v>
      </c>
      <c r="L4006">
        <v>39.93</v>
      </c>
      <c r="N4006">
        <v>51.29</v>
      </c>
      <c r="O4006">
        <v>51.29</v>
      </c>
    </row>
    <row r="4007" spans="1:15">
      <c r="A4007" s="452">
        <v>6304</v>
      </c>
      <c r="B4007" s="453" t="s">
        <v>4689</v>
      </c>
      <c r="C4007" s="452" t="s">
        <v>950</v>
      </c>
      <c r="D4007" s="454">
        <f t="shared" si="188"/>
        <v>39.93</v>
      </c>
      <c r="E4007" s="450"/>
      <c r="F4007" s="450">
        <f t="shared" si="189"/>
        <v>39.93</v>
      </c>
      <c r="G4007" s="450">
        <f t="shared" si="190"/>
        <v>39.93</v>
      </c>
      <c r="K4007">
        <v>39.93</v>
      </c>
      <c r="L4007">
        <v>39.93</v>
      </c>
      <c r="N4007">
        <v>51.29</v>
      </c>
      <c r="O4007">
        <v>51.29</v>
      </c>
    </row>
    <row r="4008" spans="1:15">
      <c r="A4008" s="447">
        <v>21116</v>
      </c>
      <c r="B4008" s="448" t="s">
        <v>4690</v>
      </c>
      <c r="C4008" s="447" t="s">
        <v>950</v>
      </c>
      <c r="D4008" s="449">
        <f t="shared" si="188"/>
        <v>30.23</v>
      </c>
      <c r="E4008" s="450"/>
      <c r="F4008" s="450">
        <f t="shared" si="189"/>
        <v>30.23</v>
      </c>
      <c r="G4008" s="450">
        <f t="shared" si="190"/>
        <v>30.23</v>
      </c>
      <c r="K4008">
        <v>30.23</v>
      </c>
      <c r="L4008">
        <v>30.23</v>
      </c>
      <c r="N4008">
        <v>38.840000000000003</v>
      </c>
      <c r="O4008">
        <v>38.840000000000003</v>
      </c>
    </row>
    <row r="4009" spans="1:15">
      <c r="A4009" s="452">
        <v>6320</v>
      </c>
      <c r="B4009" s="453" t="s">
        <v>4691</v>
      </c>
      <c r="C4009" s="452" t="s">
        <v>950</v>
      </c>
      <c r="D4009" s="454">
        <f t="shared" si="188"/>
        <v>20.56</v>
      </c>
      <c r="E4009" s="450"/>
      <c r="F4009" s="450">
        <f t="shared" si="189"/>
        <v>20.56</v>
      </c>
      <c r="G4009" s="450">
        <f t="shared" si="190"/>
        <v>20.56</v>
      </c>
      <c r="K4009">
        <v>20.56</v>
      </c>
      <c r="L4009">
        <v>20.56</v>
      </c>
      <c r="N4009">
        <v>26.41</v>
      </c>
      <c r="O4009">
        <v>26.41</v>
      </c>
    </row>
    <row r="4010" spans="1:15">
      <c r="A4010" s="447">
        <v>6303</v>
      </c>
      <c r="B4010" s="448" t="s">
        <v>4692</v>
      </c>
      <c r="C4010" s="447" t="s">
        <v>950</v>
      </c>
      <c r="D4010" s="449">
        <f t="shared" si="188"/>
        <v>20.56</v>
      </c>
      <c r="E4010" s="450"/>
      <c r="F4010" s="450">
        <f t="shared" si="189"/>
        <v>20.56</v>
      </c>
      <c r="G4010" s="450">
        <f t="shared" si="190"/>
        <v>20.56</v>
      </c>
      <c r="K4010">
        <v>20.56</v>
      </c>
      <c r="L4010">
        <v>20.56</v>
      </c>
      <c r="N4010">
        <v>26.41</v>
      </c>
      <c r="O4010">
        <v>26.41</v>
      </c>
    </row>
    <row r="4011" spans="1:15">
      <c r="A4011" s="452">
        <v>6308</v>
      </c>
      <c r="B4011" s="453" t="s">
        <v>4693</v>
      </c>
      <c r="C4011" s="452" t="s">
        <v>950</v>
      </c>
      <c r="D4011" s="454">
        <f t="shared" si="188"/>
        <v>110.49</v>
      </c>
      <c r="E4011" s="450"/>
      <c r="F4011" s="450">
        <f t="shared" si="189"/>
        <v>110.49</v>
      </c>
      <c r="G4011" s="450">
        <f t="shared" si="190"/>
        <v>110.49</v>
      </c>
      <c r="K4011">
        <v>110.49</v>
      </c>
      <c r="L4011">
        <v>110.49</v>
      </c>
      <c r="N4011">
        <v>141.91999999999999</v>
      </c>
      <c r="O4011">
        <v>141.91999999999999</v>
      </c>
    </row>
    <row r="4012" spans="1:15">
      <c r="A4012" s="447">
        <v>6317</v>
      </c>
      <c r="B4012" s="448" t="s">
        <v>4694</v>
      </c>
      <c r="C4012" s="447" t="s">
        <v>950</v>
      </c>
      <c r="D4012" s="449">
        <f t="shared" si="188"/>
        <v>110.49</v>
      </c>
      <c r="E4012" s="450"/>
      <c r="F4012" s="450">
        <f t="shared" si="189"/>
        <v>110.49</v>
      </c>
      <c r="G4012" s="450">
        <f t="shared" si="190"/>
        <v>110.49</v>
      </c>
      <c r="K4012">
        <v>110.49</v>
      </c>
      <c r="L4012">
        <v>110.49</v>
      </c>
      <c r="N4012">
        <v>141.91999999999999</v>
      </c>
      <c r="O4012">
        <v>141.91999999999999</v>
      </c>
    </row>
    <row r="4013" spans="1:15">
      <c r="A4013" s="452">
        <v>6307</v>
      </c>
      <c r="B4013" s="453" t="s">
        <v>4695</v>
      </c>
      <c r="C4013" s="452" t="s">
        <v>950</v>
      </c>
      <c r="D4013" s="454">
        <f t="shared" si="188"/>
        <v>110.49</v>
      </c>
      <c r="E4013" s="450"/>
      <c r="F4013" s="450">
        <f t="shared" si="189"/>
        <v>110.49</v>
      </c>
      <c r="G4013" s="450">
        <f t="shared" si="190"/>
        <v>110.49</v>
      </c>
      <c r="K4013">
        <v>110.49</v>
      </c>
      <c r="L4013">
        <v>110.49</v>
      </c>
      <c r="N4013">
        <v>141.91999999999999</v>
      </c>
      <c r="O4013">
        <v>141.91999999999999</v>
      </c>
    </row>
    <row r="4014" spans="1:15">
      <c r="A4014" s="447">
        <v>6309</v>
      </c>
      <c r="B4014" s="448" t="s">
        <v>4696</v>
      </c>
      <c r="C4014" s="447" t="s">
        <v>950</v>
      </c>
      <c r="D4014" s="449">
        <f t="shared" si="188"/>
        <v>113.7</v>
      </c>
      <c r="E4014" s="450"/>
      <c r="F4014" s="450">
        <f t="shared" si="189"/>
        <v>113.7</v>
      </c>
      <c r="G4014" s="450">
        <f t="shared" si="190"/>
        <v>113.7</v>
      </c>
      <c r="K4014">
        <v>113.7</v>
      </c>
      <c r="L4014">
        <v>113.7</v>
      </c>
      <c r="N4014">
        <v>146.04</v>
      </c>
      <c r="O4014">
        <v>146.04</v>
      </c>
    </row>
    <row r="4015" spans="1:15">
      <c r="A4015" s="452">
        <v>6318</v>
      </c>
      <c r="B4015" s="453" t="s">
        <v>4697</v>
      </c>
      <c r="C4015" s="452" t="s">
        <v>950</v>
      </c>
      <c r="D4015" s="454">
        <f t="shared" si="188"/>
        <v>59.6</v>
      </c>
      <c r="E4015" s="450"/>
      <c r="F4015" s="450">
        <f t="shared" si="189"/>
        <v>59.6</v>
      </c>
      <c r="G4015" s="450">
        <f t="shared" si="190"/>
        <v>59.6</v>
      </c>
      <c r="K4015">
        <v>59.6</v>
      </c>
      <c r="L4015">
        <v>59.6</v>
      </c>
      <c r="N4015">
        <v>76.55</v>
      </c>
      <c r="O4015">
        <v>76.55</v>
      </c>
    </row>
    <row r="4016" spans="1:15">
      <c r="A4016" s="447">
        <v>6306</v>
      </c>
      <c r="B4016" s="448" t="s">
        <v>4698</v>
      </c>
      <c r="C4016" s="447" t="s">
        <v>950</v>
      </c>
      <c r="D4016" s="449">
        <f t="shared" si="188"/>
        <v>59.6</v>
      </c>
      <c r="E4016" s="450"/>
      <c r="F4016" s="450">
        <f t="shared" si="189"/>
        <v>59.6</v>
      </c>
      <c r="G4016" s="450">
        <f t="shared" si="190"/>
        <v>59.6</v>
      </c>
      <c r="K4016">
        <v>59.6</v>
      </c>
      <c r="L4016">
        <v>59.6</v>
      </c>
      <c r="N4016">
        <v>76.55</v>
      </c>
      <c r="O4016">
        <v>76.55</v>
      </c>
    </row>
    <row r="4017" spans="1:15">
      <c r="A4017" s="452">
        <v>6305</v>
      </c>
      <c r="B4017" s="453" t="s">
        <v>4699</v>
      </c>
      <c r="C4017" s="452" t="s">
        <v>950</v>
      </c>
      <c r="D4017" s="454">
        <f t="shared" si="188"/>
        <v>59.6</v>
      </c>
      <c r="E4017" s="450"/>
      <c r="F4017" s="450">
        <f t="shared" si="189"/>
        <v>59.6</v>
      </c>
      <c r="G4017" s="450">
        <f t="shared" si="190"/>
        <v>59.6</v>
      </c>
      <c r="K4017">
        <v>59.6</v>
      </c>
      <c r="L4017">
        <v>59.6</v>
      </c>
      <c r="N4017">
        <v>76.55</v>
      </c>
      <c r="O4017">
        <v>76.55</v>
      </c>
    </row>
    <row r="4018" spans="1:15">
      <c r="A4018" s="447">
        <v>6312</v>
      </c>
      <c r="B4018" s="448" t="s">
        <v>4700</v>
      </c>
      <c r="C4018" s="447" t="s">
        <v>950</v>
      </c>
      <c r="D4018" s="449">
        <f t="shared" si="188"/>
        <v>158.91999999999999</v>
      </c>
      <c r="E4018" s="450"/>
      <c r="F4018" s="450">
        <f t="shared" si="189"/>
        <v>158.91999999999999</v>
      </c>
      <c r="G4018" s="450">
        <f t="shared" si="190"/>
        <v>158.91999999999999</v>
      </c>
      <c r="K4018">
        <v>158.91999999999999</v>
      </c>
      <c r="L4018">
        <v>158.91999999999999</v>
      </c>
      <c r="N4018">
        <v>204.14</v>
      </c>
      <c r="O4018">
        <v>204.14</v>
      </c>
    </row>
    <row r="4019" spans="1:15">
      <c r="A4019" s="452">
        <v>6311</v>
      </c>
      <c r="B4019" s="453" t="s">
        <v>4701</v>
      </c>
      <c r="C4019" s="452" t="s">
        <v>950</v>
      </c>
      <c r="D4019" s="454">
        <f t="shared" si="188"/>
        <v>158.91999999999999</v>
      </c>
      <c r="E4019" s="450"/>
      <c r="F4019" s="450">
        <f t="shared" si="189"/>
        <v>158.91999999999999</v>
      </c>
      <c r="G4019" s="450">
        <f t="shared" si="190"/>
        <v>158.91999999999999</v>
      </c>
      <c r="K4019">
        <v>158.91999999999999</v>
      </c>
      <c r="L4019">
        <v>158.91999999999999</v>
      </c>
      <c r="N4019">
        <v>204.14</v>
      </c>
      <c r="O4019">
        <v>204.14</v>
      </c>
    </row>
    <row r="4020" spans="1:15">
      <c r="A4020" s="447">
        <v>6310</v>
      </c>
      <c r="B4020" s="448" t="s">
        <v>4702</v>
      </c>
      <c r="C4020" s="447" t="s">
        <v>950</v>
      </c>
      <c r="D4020" s="449">
        <f t="shared" si="188"/>
        <v>158.91999999999999</v>
      </c>
      <c r="E4020" s="450"/>
      <c r="F4020" s="450">
        <f t="shared" si="189"/>
        <v>158.91999999999999</v>
      </c>
      <c r="G4020" s="450">
        <f t="shared" si="190"/>
        <v>158.91999999999999</v>
      </c>
      <c r="K4020">
        <v>158.91999999999999</v>
      </c>
      <c r="L4020">
        <v>158.91999999999999</v>
      </c>
      <c r="N4020">
        <v>204.14</v>
      </c>
      <c r="O4020">
        <v>204.14</v>
      </c>
    </row>
    <row r="4021" spans="1:15">
      <c r="A4021" s="452">
        <v>6314</v>
      </c>
      <c r="B4021" s="453" t="s">
        <v>4703</v>
      </c>
      <c r="C4021" s="452" t="s">
        <v>950</v>
      </c>
      <c r="D4021" s="454">
        <f t="shared" si="188"/>
        <v>158.91999999999999</v>
      </c>
      <c r="E4021" s="450"/>
      <c r="F4021" s="450">
        <f t="shared" si="189"/>
        <v>158.91999999999999</v>
      </c>
      <c r="G4021" s="450">
        <f t="shared" si="190"/>
        <v>158.91999999999999</v>
      </c>
      <c r="K4021">
        <v>158.91999999999999</v>
      </c>
      <c r="L4021">
        <v>158.91999999999999</v>
      </c>
      <c r="N4021">
        <v>204.14</v>
      </c>
      <c r="O4021">
        <v>204.14</v>
      </c>
    </row>
    <row r="4022" spans="1:15">
      <c r="A4022" s="447">
        <v>6313</v>
      </c>
      <c r="B4022" s="448" t="s">
        <v>4704</v>
      </c>
      <c r="C4022" s="447" t="s">
        <v>950</v>
      </c>
      <c r="D4022" s="449">
        <f t="shared" si="188"/>
        <v>158.91999999999999</v>
      </c>
      <c r="E4022" s="450"/>
      <c r="F4022" s="450">
        <f t="shared" si="189"/>
        <v>158.91999999999999</v>
      </c>
      <c r="G4022" s="450">
        <f t="shared" si="190"/>
        <v>158.91999999999999</v>
      </c>
      <c r="K4022">
        <v>158.91999999999999</v>
      </c>
      <c r="L4022">
        <v>158.91999999999999</v>
      </c>
      <c r="N4022">
        <v>204.14</v>
      </c>
      <c r="O4022">
        <v>204.14</v>
      </c>
    </row>
    <row r="4023" spans="1:15">
      <c r="A4023" s="452">
        <v>6302</v>
      </c>
      <c r="B4023" s="453" t="s">
        <v>4705</v>
      </c>
      <c r="C4023" s="452" t="s">
        <v>950</v>
      </c>
      <c r="D4023" s="454">
        <f t="shared" si="188"/>
        <v>12.64</v>
      </c>
      <c r="E4023" s="450"/>
      <c r="F4023" s="450">
        <f t="shared" si="189"/>
        <v>12.64</v>
      </c>
      <c r="G4023" s="450">
        <f t="shared" si="190"/>
        <v>12.64</v>
      </c>
      <c r="K4023">
        <v>12.64</v>
      </c>
      <c r="L4023">
        <v>12.64</v>
      </c>
      <c r="N4023">
        <v>16.239999999999998</v>
      </c>
      <c r="O4023">
        <v>16.239999999999998</v>
      </c>
    </row>
    <row r="4024" spans="1:15">
      <c r="A4024" s="447">
        <v>6315</v>
      </c>
      <c r="B4024" s="448" t="s">
        <v>4706</v>
      </c>
      <c r="C4024" s="447" t="s">
        <v>950</v>
      </c>
      <c r="D4024" s="449">
        <f t="shared" si="188"/>
        <v>300.91000000000003</v>
      </c>
      <c r="E4024" s="450"/>
      <c r="F4024" s="450">
        <f t="shared" si="189"/>
        <v>300.91000000000003</v>
      </c>
      <c r="G4024" s="450">
        <f t="shared" si="190"/>
        <v>300.91000000000003</v>
      </c>
      <c r="K4024">
        <v>300.91000000000003</v>
      </c>
      <c r="L4024">
        <v>300.91000000000003</v>
      </c>
      <c r="N4024">
        <v>386.52</v>
      </c>
      <c r="O4024">
        <v>386.52</v>
      </c>
    </row>
    <row r="4025" spans="1:15">
      <c r="A4025" s="452">
        <v>6316</v>
      </c>
      <c r="B4025" s="453" t="s">
        <v>4707</v>
      </c>
      <c r="C4025" s="452" t="s">
        <v>950</v>
      </c>
      <c r="D4025" s="454">
        <f t="shared" si="188"/>
        <v>300.91000000000003</v>
      </c>
      <c r="E4025" s="450"/>
      <c r="F4025" s="450">
        <f t="shared" si="189"/>
        <v>300.91000000000003</v>
      </c>
      <c r="G4025" s="450">
        <f t="shared" si="190"/>
        <v>300.91000000000003</v>
      </c>
      <c r="K4025">
        <v>300.91000000000003</v>
      </c>
      <c r="L4025">
        <v>300.91000000000003</v>
      </c>
      <c r="N4025">
        <v>386.52</v>
      </c>
      <c r="O4025">
        <v>386.52</v>
      </c>
    </row>
    <row r="4026" spans="1:15">
      <c r="A4026" s="447">
        <v>39324</v>
      </c>
      <c r="B4026" s="448" t="s">
        <v>4708</v>
      </c>
      <c r="C4026" s="447" t="s">
        <v>950</v>
      </c>
      <c r="D4026" s="449">
        <f t="shared" si="188"/>
        <v>5.73</v>
      </c>
      <c r="E4026" s="450"/>
      <c r="F4026" s="450">
        <f t="shared" si="189"/>
        <v>5.73</v>
      </c>
      <c r="G4026" s="450">
        <f t="shared" si="190"/>
        <v>5.73</v>
      </c>
      <c r="K4026">
        <v>5.73</v>
      </c>
      <c r="L4026">
        <v>5.73</v>
      </c>
      <c r="N4026">
        <v>5.33</v>
      </c>
      <c r="O4026">
        <v>5.33</v>
      </c>
    </row>
    <row r="4027" spans="1:15">
      <c r="A4027" s="452">
        <v>39325</v>
      </c>
      <c r="B4027" s="453" t="s">
        <v>4709</v>
      </c>
      <c r="C4027" s="452" t="s">
        <v>950</v>
      </c>
      <c r="D4027" s="454">
        <f t="shared" si="188"/>
        <v>8.64</v>
      </c>
      <c r="E4027" s="450"/>
      <c r="F4027" s="450">
        <f t="shared" si="189"/>
        <v>8.64</v>
      </c>
      <c r="G4027" s="450">
        <f t="shared" si="190"/>
        <v>8.64</v>
      </c>
      <c r="K4027">
        <v>8.64</v>
      </c>
      <c r="L4027">
        <v>8.64</v>
      </c>
      <c r="N4027">
        <v>8.0399999999999991</v>
      </c>
      <c r="O4027">
        <v>8.0399999999999991</v>
      </c>
    </row>
    <row r="4028" spans="1:15">
      <c r="A4028" s="447">
        <v>39326</v>
      </c>
      <c r="B4028" s="448" t="s">
        <v>4710</v>
      </c>
      <c r="C4028" s="447" t="s">
        <v>950</v>
      </c>
      <c r="D4028" s="449">
        <f t="shared" si="188"/>
        <v>30.99</v>
      </c>
      <c r="E4028" s="450"/>
      <c r="F4028" s="450">
        <f t="shared" si="189"/>
        <v>30.99</v>
      </c>
      <c r="G4028" s="450">
        <f t="shared" si="190"/>
        <v>30.99</v>
      </c>
      <c r="K4028">
        <v>30.99</v>
      </c>
      <c r="L4028">
        <v>30.99</v>
      </c>
      <c r="N4028">
        <v>28.84</v>
      </c>
      <c r="O4028">
        <v>28.84</v>
      </c>
    </row>
    <row r="4029" spans="1:15">
      <c r="A4029" s="452">
        <v>39327</v>
      </c>
      <c r="B4029" s="453" t="s">
        <v>4711</v>
      </c>
      <c r="C4029" s="452" t="s">
        <v>950</v>
      </c>
      <c r="D4029" s="454">
        <f t="shared" si="188"/>
        <v>46.76</v>
      </c>
      <c r="E4029" s="450"/>
      <c r="F4029" s="450">
        <f t="shared" si="189"/>
        <v>46.76</v>
      </c>
      <c r="G4029" s="450">
        <f t="shared" si="190"/>
        <v>46.76</v>
      </c>
      <c r="K4029">
        <v>46.76</v>
      </c>
      <c r="L4029">
        <v>46.76</v>
      </c>
      <c r="N4029">
        <v>43.52</v>
      </c>
      <c r="O4029">
        <v>43.52</v>
      </c>
    </row>
    <row r="4030" spans="1:15">
      <c r="A4030" s="447">
        <v>11378</v>
      </c>
      <c r="B4030" s="448" t="s">
        <v>4712</v>
      </c>
      <c r="C4030" s="447" t="s">
        <v>950</v>
      </c>
      <c r="D4030" s="449">
        <f t="shared" si="188"/>
        <v>92.06</v>
      </c>
      <c r="E4030" s="450"/>
      <c r="F4030" s="450">
        <f t="shared" si="189"/>
        <v>92.06</v>
      </c>
      <c r="G4030" s="450">
        <f t="shared" si="190"/>
        <v>92.06</v>
      </c>
      <c r="K4030">
        <v>92.06</v>
      </c>
      <c r="L4030">
        <v>92.06</v>
      </c>
      <c r="N4030">
        <v>113.21</v>
      </c>
      <c r="O4030">
        <v>113.21</v>
      </c>
    </row>
    <row r="4031" spans="1:15">
      <c r="A4031" s="452">
        <v>11379</v>
      </c>
      <c r="B4031" s="453" t="s">
        <v>4713</v>
      </c>
      <c r="C4031" s="452" t="s">
        <v>950</v>
      </c>
      <c r="D4031" s="454">
        <f t="shared" si="188"/>
        <v>77.790000000000006</v>
      </c>
      <c r="E4031" s="450"/>
      <c r="F4031" s="450">
        <f t="shared" si="189"/>
        <v>77.790000000000006</v>
      </c>
      <c r="G4031" s="450">
        <f t="shared" si="190"/>
        <v>77.790000000000006</v>
      </c>
      <c r="K4031">
        <v>77.790000000000006</v>
      </c>
      <c r="L4031">
        <v>77.790000000000006</v>
      </c>
      <c r="N4031">
        <v>95.67</v>
      </c>
      <c r="O4031">
        <v>95.67</v>
      </c>
    </row>
    <row r="4032" spans="1:15">
      <c r="A4032" s="447">
        <v>11493</v>
      </c>
      <c r="B4032" s="448" t="s">
        <v>4714</v>
      </c>
      <c r="C4032" s="447" t="s">
        <v>950</v>
      </c>
      <c r="D4032" s="449">
        <f t="shared" si="188"/>
        <v>44.87</v>
      </c>
      <c r="E4032" s="450"/>
      <c r="F4032" s="450">
        <f t="shared" si="189"/>
        <v>44.87</v>
      </c>
      <c r="G4032" s="450">
        <f t="shared" si="190"/>
        <v>44.87</v>
      </c>
      <c r="K4032">
        <v>44.87</v>
      </c>
      <c r="L4032">
        <v>44.87</v>
      </c>
      <c r="N4032">
        <v>55.18</v>
      </c>
      <c r="O4032">
        <v>55.18</v>
      </c>
    </row>
    <row r="4033" spans="1:15">
      <c r="A4033" s="452">
        <v>7106</v>
      </c>
      <c r="B4033" s="453" t="s">
        <v>4715</v>
      </c>
      <c r="C4033" s="452" t="s">
        <v>950</v>
      </c>
      <c r="D4033" s="454">
        <f t="shared" si="188"/>
        <v>134.74</v>
      </c>
      <c r="E4033" s="450"/>
      <c r="F4033" s="450">
        <f t="shared" si="189"/>
        <v>134.74</v>
      </c>
      <c r="G4033" s="450">
        <f t="shared" si="190"/>
        <v>134.74</v>
      </c>
      <c r="K4033">
        <v>134.74</v>
      </c>
      <c r="L4033">
        <v>134.74</v>
      </c>
      <c r="N4033">
        <v>163.19999999999999</v>
      </c>
      <c r="O4033">
        <v>163.19999999999999</v>
      </c>
    </row>
    <row r="4034" spans="1:15">
      <c r="A4034" s="447">
        <v>7104</v>
      </c>
      <c r="B4034" s="448" t="s">
        <v>4716</v>
      </c>
      <c r="C4034" s="447" t="s">
        <v>950</v>
      </c>
      <c r="D4034" s="449">
        <f t="shared" si="188"/>
        <v>3.63</v>
      </c>
      <c r="E4034" s="450"/>
      <c r="F4034" s="450">
        <f t="shared" si="189"/>
        <v>3.63</v>
      </c>
      <c r="G4034" s="450">
        <f t="shared" si="190"/>
        <v>3.63</v>
      </c>
      <c r="K4034">
        <v>3.63</v>
      </c>
      <c r="L4034">
        <v>3.63</v>
      </c>
      <c r="N4034">
        <v>4.4000000000000004</v>
      </c>
      <c r="O4034">
        <v>4.4000000000000004</v>
      </c>
    </row>
    <row r="4035" spans="1:15">
      <c r="A4035" s="452">
        <v>7136</v>
      </c>
      <c r="B4035" s="453" t="s">
        <v>4717</v>
      </c>
      <c r="C4035" s="452" t="s">
        <v>950</v>
      </c>
      <c r="D4035" s="454">
        <f t="shared" ref="D4035:D4098" si="191">IF($I$2=$G$1,G4035,F4035)</f>
        <v>6.32</v>
      </c>
      <c r="E4035" s="450"/>
      <c r="F4035" s="450">
        <f t="shared" si="189"/>
        <v>6.32</v>
      </c>
      <c r="G4035" s="450">
        <f t="shared" si="190"/>
        <v>6.32</v>
      </c>
      <c r="K4035">
        <v>6.32</v>
      </c>
      <c r="L4035">
        <v>6.32</v>
      </c>
      <c r="N4035">
        <v>7.66</v>
      </c>
      <c r="O4035">
        <v>7.66</v>
      </c>
    </row>
    <row r="4036" spans="1:15">
      <c r="A4036" s="447">
        <v>7128</v>
      </c>
      <c r="B4036" s="448" t="s">
        <v>4718</v>
      </c>
      <c r="C4036" s="447" t="s">
        <v>950</v>
      </c>
      <c r="D4036" s="449">
        <f t="shared" si="191"/>
        <v>8.1999999999999993</v>
      </c>
      <c r="E4036" s="450"/>
      <c r="F4036" s="450">
        <f t="shared" si="189"/>
        <v>8.1999999999999993</v>
      </c>
      <c r="G4036" s="450">
        <f t="shared" si="190"/>
        <v>8.1999999999999993</v>
      </c>
      <c r="K4036">
        <v>8.1999999999999993</v>
      </c>
      <c r="L4036">
        <v>8.1999999999999993</v>
      </c>
      <c r="N4036">
        <v>9.94</v>
      </c>
      <c r="O4036">
        <v>9.94</v>
      </c>
    </row>
    <row r="4037" spans="1:15">
      <c r="A4037" s="452">
        <v>7108</v>
      </c>
      <c r="B4037" s="453" t="s">
        <v>4719</v>
      </c>
      <c r="C4037" s="452" t="s">
        <v>950</v>
      </c>
      <c r="D4037" s="454">
        <f t="shared" si="191"/>
        <v>8.18</v>
      </c>
      <c r="E4037" s="450"/>
      <c r="F4037" s="450">
        <f t="shared" si="189"/>
        <v>8.18</v>
      </c>
      <c r="G4037" s="450">
        <f t="shared" si="190"/>
        <v>8.18</v>
      </c>
      <c r="K4037">
        <v>8.18</v>
      </c>
      <c r="L4037">
        <v>8.18</v>
      </c>
      <c r="N4037">
        <v>9.91</v>
      </c>
      <c r="O4037">
        <v>9.91</v>
      </c>
    </row>
    <row r="4038" spans="1:15">
      <c r="A4038" s="447">
        <v>7129</v>
      </c>
      <c r="B4038" s="448" t="s">
        <v>4720</v>
      </c>
      <c r="C4038" s="447" t="s">
        <v>950</v>
      </c>
      <c r="D4038" s="449">
        <f t="shared" si="191"/>
        <v>9.6300000000000008</v>
      </c>
      <c r="E4038" s="450"/>
      <c r="F4038" s="450">
        <f t="shared" si="189"/>
        <v>9.6300000000000008</v>
      </c>
      <c r="G4038" s="450">
        <f t="shared" si="190"/>
        <v>9.6300000000000008</v>
      </c>
      <c r="K4038">
        <v>9.6300000000000008</v>
      </c>
      <c r="L4038">
        <v>9.6300000000000008</v>
      </c>
      <c r="N4038">
        <v>11.67</v>
      </c>
      <c r="O4038">
        <v>11.67</v>
      </c>
    </row>
    <row r="4039" spans="1:15">
      <c r="A4039" s="452">
        <v>7130</v>
      </c>
      <c r="B4039" s="453" t="s">
        <v>4721</v>
      </c>
      <c r="C4039" s="452" t="s">
        <v>950</v>
      </c>
      <c r="D4039" s="454">
        <f t="shared" si="191"/>
        <v>14</v>
      </c>
      <c r="E4039" s="450"/>
      <c r="F4039" s="450">
        <f t="shared" si="189"/>
        <v>14</v>
      </c>
      <c r="G4039" s="450">
        <f t="shared" si="190"/>
        <v>14</v>
      </c>
      <c r="K4039">
        <v>14</v>
      </c>
      <c r="L4039">
        <v>14</v>
      </c>
      <c r="N4039">
        <v>16.95</v>
      </c>
      <c r="O4039">
        <v>16.95</v>
      </c>
    </row>
    <row r="4040" spans="1:15">
      <c r="A4040" s="447">
        <v>7131</v>
      </c>
      <c r="B4040" s="448" t="s">
        <v>4722</v>
      </c>
      <c r="C4040" s="447" t="s">
        <v>950</v>
      </c>
      <c r="D4040" s="449">
        <f t="shared" si="191"/>
        <v>17.12</v>
      </c>
      <c r="E4040" s="450"/>
      <c r="F4040" s="450">
        <f t="shared" si="189"/>
        <v>17.12</v>
      </c>
      <c r="G4040" s="450">
        <f t="shared" si="190"/>
        <v>17.12</v>
      </c>
      <c r="K4040">
        <v>17.12</v>
      </c>
      <c r="L4040">
        <v>17.12</v>
      </c>
      <c r="N4040">
        <v>20.73</v>
      </c>
      <c r="O4040">
        <v>20.73</v>
      </c>
    </row>
    <row r="4041" spans="1:15">
      <c r="A4041" s="452">
        <v>7132</v>
      </c>
      <c r="B4041" s="453" t="s">
        <v>4723</v>
      </c>
      <c r="C4041" s="452" t="s">
        <v>950</v>
      </c>
      <c r="D4041" s="454">
        <f t="shared" si="191"/>
        <v>40.299999999999997</v>
      </c>
      <c r="E4041" s="450"/>
      <c r="F4041" s="450">
        <f t="shared" si="189"/>
        <v>40.299999999999997</v>
      </c>
      <c r="G4041" s="450">
        <f t="shared" si="190"/>
        <v>40.299999999999997</v>
      </c>
      <c r="K4041">
        <v>40.299999999999997</v>
      </c>
      <c r="L4041">
        <v>40.299999999999997</v>
      </c>
      <c r="N4041">
        <v>48.82</v>
      </c>
      <c r="O4041">
        <v>48.82</v>
      </c>
    </row>
    <row r="4042" spans="1:15">
      <c r="A4042" s="447">
        <v>7133</v>
      </c>
      <c r="B4042" s="448" t="s">
        <v>4724</v>
      </c>
      <c r="C4042" s="447" t="s">
        <v>950</v>
      </c>
      <c r="D4042" s="449">
        <f t="shared" si="191"/>
        <v>93.13</v>
      </c>
      <c r="E4042" s="450"/>
      <c r="F4042" s="450">
        <f t="shared" si="189"/>
        <v>93.13</v>
      </c>
      <c r="G4042" s="450">
        <f t="shared" si="190"/>
        <v>93.13</v>
      </c>
      <c r="K4042">
        <v>93.13</v>
      </c>
      <c r="L4042">
        <v>93.13</v>
      </c>
      <c r="N4042">
        <v>112.8</v>
      </c>
      <c r="O4042">
        <v>112.8</v>
      </c>
    </row>
    <row r="4043" spans="1:15" ht="28.8">
      <c r="A4043" s="452">
        <v>37422</v>
      </c>
      <c r="B4043" s="453" t="s">
        <v>4725</v>
      </c>
      <c r="C4043" s="452" t="s">
        <v>950</v>
      </c>
      <c r="D4043" s="454">
        <f t="shared" si="191"/>
        <v>58.47</v>
      </c>
      <c r="E4043" s="450"/>
      <c r="F4043" s="450">
        <f t="shared" si="189"/>
        <v>58.47</v>
      </c>
      <c r="G4043" s="450">
        <f t="shared" si="190"/>
        <v>58.47</v>
      </c>
      <c r="N4043">
        <v>58.47</v>
      </c>
      <c r="O4043">
        <v>58.47</v>
      </c>
    </row>
    <row r="4044" spans="1:15" ht="28.8">
      <c r="A4044" s="447">
        <v>37420</v>
      </c>
      <c r="B4044" s="448" t="s">
        <v>4726</v>
      </c>
      <c r="C4044" s="447" t="s">
        <v>950</v>
      </c>
      <c r="D4044" s="449">
        <f t="shared" si="191"/>
        <v>45.71</v>
      </c>
      <c r="E4044" s="450"/>
      <c r="F4044" s="450">
        <f t="shared" si="189"/>
        <v>45.71</v>
      </c>
      <c r="G4044" s="450">
        <f t="shared" si="190"/>
        <v>45.71</v>
      </c>
      <c r="N4044">
        <v>45.71</v>
      </c>
      <c r="O4044">
        <v>45.71</v>
      </c>
    </row>
    <row r="4045" spans="1:15" ht="28.8">
      <c r="A4045" s="452">
        <v>37421</v>
      </c>
      <c r="B4045" s="453" t="s">
        <v>4727</v>
      </c>
      <c r="C4045" s="452" t="s">
        <v>950</v>
      </c>
      <c r="D4045" s="454">
        <f t="shared" si="191"/>
        <v>62.47</v>
      </c>
      <c r="E4045" s="450"/>
      <c r="F4045" s="450">
        <f t="shared" si="189"/>
        <v>62.47</v>
      </c>
      <c r="G4045" s="450">
        <f t="shared" si="190"/>
        <v>62.47</v>
      </c>
      <c r="N4045">
        <v>62.47</v>
      </c>
      <c r="O4045">
        <v>62.47</v>
      </c>
    </row>
    <row r="4046" spans="1:15">
      <c r="A4046" s="447">
        <v>37443</v>
      </c>
      <c r="B4046" s="448" t="s">
        <v>4728</v>
      </c>
      <c r="C4046" s="447" t="s">
        <v>950</v>
      </c>
      <c r="D4046" s="449">
        <f t="shared" si="191"/>
        <v>202.82</v>
      </c>
      <c r="E4046" s="450"/>
      <c r="F4046" s="450">
        <f t="shared" si="189"/>
        <v>202.82</v>
      </c>
      <c r="G4046" s="450">
        <f t="shared" si="190"/>
        <v>202.82</v>
      </c>
      <c r="N4046">
        <v>202.82</v>
      </c>
      <c r="O4046">
        <v>202.82</v>
      </c>
    </row>
    <row r="4047" spans="1:15">
      <c r="A4047" s="452">
        <v>37444</v>
      </c>
      <c r="B4047" s="453" t="s">
        <v>4729</v>
      </c>
      <c r="C4047" s="452" t="s">
        <v>950</v>
      </c>
      <c r="D4047" s="454">
        <f t="shared" si="191"/>
        <v>206.26</v>
      </c>
      <c r="E4047" s="450"/>
      <c r="F4047" s="450">
        <f t="shared" si="189"/>
        <v>206.26</v>
      </c>
      <c r="G4047" s="450">
        <f t="shared" si="190"/>
        <v>206.26</v>
      </c>
      <c r="N4047">
        <v>206.26</v>
      </c>
      <c r="O4047">
        <v>206.26</v>
      </c>
    </row>
    <row r="4048" spans="1:15">
      <c r="A4048" s="447">
        <v>37445</v>
      </c>
      <c r="B4048" s="448" t="s">
        <v>4730</v>
      </c>
      <c r="C4048" s="447" t="s">
        <v>950</v>
      </c>
      <c r="D4048" s="449">
        <f t="shared" si="191"/>
        <v>312.63</v>
      </c>
      <c r="E4048" s="450"/>
      <c r="F4048" s="450">
        <f t="shared" si="189"/>
        <v>312.63</v>
      </c>
      <c r="G4048" s="450">
        <f t="shared" si="190"/>
        <v>312.63</v>
      </c>
      <c r="N4048">
        <v>312.63</v>
      </c>
      <c r="O4048">
        <v>312.63</v>
      </c>
    </row>
    <row r="4049" spans="1:15">
      <c r="A4049" s="452">
        <v>37446</v>
      </c>
      <c r="B4049" s="453" t="s">
        <v>4731</v>
      </c>
      <c r="C4049" s="452" t="s">
        <v>950</v>
      </c>
      <c r="D4049" s="454">
        <f t="shared" si="191"/>
        <v>340.82</v>
      </c>
      <c r="E4049" s="450"/>
      <c r="F4049" s="450">
        <f t="shared" si="189"/>
        <v>340.82</v>
      </c>
      <c r="G4049" s="450">
        <f t="shared" si="190"/>
        <v>340.82</v>
      </c>
      <c r="N4049">
        <v>340.82</v>
      </c>
      <c r="O4049">
        <v>340.82</v>
      </c>
    </row>
    <row r="4050" spans="1:15">
      <c r="A4050" s="447">
        <v>37447</v>
      </c>
      <c r="B4050" s="448" t="s">
        <v>4732</v>
      </c>
      <c r="C4050" s="447" t="s">
        <v>950</v>
      </c>
      <c r="D4050" s="449">
        <f t="shared" si="191"/>
        <v>346.15</v>
      </c>
      <c r="E4050" s="450"/>
      <c r="F4050" s="450">
        <f t="shared" si="189"/>
        <v>346.15</v>
      </c>
      <c r="G4050" s="450">
        <f t="shared" si="190"/>
        <v>346.15</v>
      </c>
      <c r="N4050">
        <v>346.15</v>
      </c>
      <c r="O4050">
        <v>346.15</v>
      </c>
    </row>
    <row r="4051" spans="1:15">
      <c r="A4051" s="452">
        <v>37448</v>
      </c>
      <c r="B4051" s="453" t="s">
        <v>4733</v>
      </c>
      <c r="C4051" s="452" t="s">
        <v>950</v>
      </c>
      <c r="D4051" s="454">
        <f t="shared" si="191"/>
        <v>474.8</v>
      </c>
      <c r="E4051" s="450"/>
      <c r="F4051" s="450">
        <f t="shared" si="189"/>
        <v>474.8</v>
      </c>
      <c r="G4051" s="450">
        <f t="shared" si="190"/>
        <v>474.8</v>
      </c>
      <c r="N4051">
        <v>474.8</v>
      </c>
      <c r="O4051">
        <v>474.8</v>
      </c>
    </row>
    <row r="4052" spans="1:15">
      <c r="A4052" s="447">
        <v>37440</v>
      </c>
      <c r="B4052" s="448" t="s">
        <v>4734</v>
      </c>
      <c r="C4052" s="447" t="s">
        <v>950</v>
      </c>
      <c r="D4052" s="449">
        <f t="shared" si="191"/>
        <v>160.97999999999999</v>
      </c>
      <c r="E4052" s="450"/>
      <c r="F4052" s="450">
        <f t="shared" si="189"/>
        <v>160.97999999999999</v>
      </c>
      <c r="G4052" s="450">
        <f t="shared" si="190"/>
        <v>160.97999999999999</v>
      </c>
      <c r="N4052">
        <v>160.97999999999999</v>
      </c>
      <c r="O4052">
        <v>160.97999999999999</v>
      </c>
    </row>
    <row r="4053" spans="1:15">
      <c r="A4053" s="452">
        <v>37441</v>
      </c>
      <c r="B4053" s="453" t="s">
        <v>4735</v>
      </c>
      <c r="C4053" s="452" t="s">
        <v>950</v>
      </c>
      <c r="D4053" s="454">
        <f t="shared" si="191"/>
        <v>160.97999999999999</v>
      </c>
      <c r="E4053" s="450"/>
      <c r="F4053" s="450">
        <f t="shared" si="189"/>
        <v>160.97999999999999</v>
      </c>
      <c r="G4053" s="450">
        <f t="shared" si="190"/>
        <v>160.97999999999999</v>
      </c>
      <c r="N4053">
        <v>160.97999999999999</v>
      </c>
      <c r="O4053">
        <v>160.97999999999999</v>
      </c>
    </row>
    <row r="4054" spans="1:15">
      <c r="A4054" s="447">
        <v>37442</v>
      </c>
      <c r="B4054" s="448" t="s">
        <v>4736</v>
      </c>
      <c r="C4054" s="447" t="s">
        <v>950</v>
      </c>
      <c r="D4054" s="449">
        <f t="shared" si="191"/>
        <v>193.89</v>
      </c>
      <c r="E4054" s="450"/>
      <c r="F4054" s="450">
        <f t="shared" si="189"/>
        <v>193.89</v>
      </c>
      <c r="G4054" s="450">
        <f t="shared" si="190"/>
        <v>193.89</v>
      </c>
      <c r="N4054">
        <v>193.89</v>
      </c>
      <c r="O4054">
        <v>193.89</v>
      </c>
    </row>
    <row r="4055" spans="1:15">
      <c r="A4055" s="452">
        <v>38017</v>
      </c>
      <c r="B4055" s="453" t="s">
        <v>4737</v>
      </c>
      <c r="C4055" s="452" t="s">
        <v>950</v>
      </c>
      <c r="D4055" s="454">
        <f t="shared" si="191"/>
        <v>11.72</v>
      </c>
      <c r="E4055" s="450"/>
      <c r="F4055" s="450">
        <f t="shared" si="189"/>
        <v>11.72</v>
      </c>
      <c r="G4055" s="450">
        <f t="shared" si="190"/>
        <v>11.72</v>
      </c>
      <c r="K4055">
        <v>11.72</v>
      </c>
      <c r="L4055">
        <v>11.72</v>
      </c>
      <c r="N4055">
        <v>10.9</v>
      </c>
      <c r="O4055">
        <v>10.9</v>
      </c>
    </row>
    <row r="4056" spans="1:15">
      <c r="A4056" s="447">
        <v>38018</v>
      </c>
      <c r="B4056" s="448" t="s">
        <v>4738</v>
      </c>
      <c r="C4056" s="447" t="s">
        <v>950</v>
      </c>
      <c r="D4056" s="449">
        <f t="shared" si="191"/>
        <v>13.17</v>
      </c>
      <c r="E4056" s="450"/>
      <c r="F4056" s="450">
        <f t="shared" si="189"/>
        <v>13.17</v>
      </c>
      <c r="G4056" s="450">
        <f t="shared" si="190"/>
        <v>13.17</v>
      </c>
      <c r="K4056">
        <v>13.17</v>
      </c>
      <c r="L4056">
        <v>13.17</v>
      </c>
      <c r="N4056">
        <v>12.26</v>
      </c>
      <c r="O4056">
        <v>12.26</v>
      </c>
    </row>
    <row r="4057" spans="1:15">
      <c r="A4057" s="452">
        <v>39895</v>
      </c>
      <c r="B4057" s="453" t="s">
        <v>4739</v>
      </c>
      <c r="C4057" s="452" t="s">
        <v>950</v>
      </c>
      <c r="D4057" s="454">
        <f t="shared" si="191"/>
        <v>53.99</v>
      </c>
      <c r="E4057" s="450"/>
      <c r="F4057" s="450">
        <f t="shared" si="189"/>
        <v>53.99</v>
      </c>
      <c r="G4057" s="450">
        <f t="shared" si="190"/>
        <v>53.99</v>
      </c>
      <c r="N4057">
        <v>53.99</v>
      </c>
      <c r="O4057">
        <v>53.99</v>
      </c>
    </row>
    <row r="4058" spans="1:15">
      <c r="A4058" s="447">
        <v>39896</v>
      </c>
      <c r="B4058" s="448" t="s">
        <v>4740</v>
      </c>
      <c r="C4058" s="447" t="s">
        <v>950</v>
      </c>
      <c r="D4058" s="449">
        <f t="shared" si="191"/>
        <v>79.14</v>
      </c>
      <c r="E4058" s="450"/>
      <c r="F4058" s="450">
        <f t="shared" si="189"/>
        <v>79.14</v>
      </c>
      <c r="G4058" s="450">
        <f t="shared" si="190"/>
        <v>79.14</v>
      </c>
      <c r="N4058">
        <v>79.14</v>
      </c>
      <c r="O4058">
        <v>79.14</v>
      </c>
    </row>
    <row r="4059" spans="1:15" ht="28.8">
      <c r="A4059" s="452">
        <v>44038</v>
      </c>
      <c r="B4059" s="453" t="s">
        <v>23819</v>
      </c>
      <c r="C4059" s="452" t="s">
        <v>950</v>
      </c>
      <c r="D4059" s="454">
        <f t="shared" si="191"/>
        <v>232.72</v>
      </c>
      <c r="E4059" s="450"/>
      <c r="F4059" s="450">
        <f t="shared" si="189"/>
        <v>232.72</v>
      </c>
      <c r="G4059" s="450">
        <f t="shared" si="190"/>
        <v>232.72</v>
      </c>
      <c r="N4059">
        <v>232.72</v>
      </c>
      <c r="O4059">
        <v>232.72</v>
      </c>
    </row>
    <row r="4060" spans="1:15" ht="28.8">
      <c r="A4060" s="447">
        <v>44040</v>
      </c>
      <c r="B4060" s="448" t="s">
        <v>23820</v>
      </c>
      <c r="C4060" s="447" t="s">
        <v>950</v>
      </c>
      <c r="D4060" s="449">
        <f t="shared" si="191"/>
        <v>296.93</v>
      </c>
      <c r="E4060" s="450"/>
      <c r="F4060" s="450">
        <f t="shared" si="189"/>
        <v>296.93</v>
      </c>
      <c r="G4060" s="450">
        <f t="shared" si="190"/>
        <v>296.93</v>
      </c>
      <c r="N4060">
        <v>296.93</v>
      </c>
      <c r="O4060">
        <v>296.93</v>
      </c>
    </row>
    <row r="4061" spans="1:15" ht="28.8">
      <c r="A4061" s="452">
        <v>44035</v>
      </c>
      <c r="B4061" s="453" t="s">
        <v>23821</v>
      </c>
      <c r="C4061" s="452" t="s">
        <v>950</v>
      </c>
      <c r="D4061" s="454">
        <f t="shared" si="191"/>
        <v>138.46</v>
      </c>
      <c r="E4061" s="450"/>
      <c r="F4061" s="450">
        <f t="shared" si="189"/>
        <v>138.46</v>
      </c>
      <c r="G4061" s="450">
        <f t="shared" si="190"/>
        <v>138.46</v>
      </c>
      <c r="N4061">
        <v>138.46</v>
      </c>
      <c r="O4061">
        <v>138.46</v>
      </c>
    </row>
    <row r="4062" spans="1:15" ht="28.8">
      <c r="A4062" s="447">
        <v>44037</v>
      </c>
      <c r="B4062" s="448" t="s">
        <v>23822</v>
      </c>
      <c r="C4062" s="447" t="s">
        <v>950</v>
      </c>
      <c r="D4062" s="449">
        <f t="shared" si="191"/>
        <v>176.17</v>
      </c>
      <c r="E4062" s="450"/>
      <c r="F4062" s="450">
        <f t="shared" si="189"/>
        <v>176.17</v>
      </c>
      <c r="G4062" s="450">
        <f t="shared" si="190"/>
        <v>176.17</v>
      </c>
      <c r="N4062">
        <v>176.17</v>
      </c>
      <c r="O4062">
        <v>176.17</v>
      </c>
    </row>
    <row r="4063" spans="1:15" ht="28.8">
      <c r="A4063" s="452">
        <v>44033</v>
      </c>
      <c r="B4063" s="453" t="s">
        <v>23823</v>
      </c>
      <c r="C4063" s="452" t="s">
        <v>950</v>
      </c>
      <c r="D4063" s="454">
        <f t="shared" si="191"/>
        <v>54.76</v>
      </c>
      <c r="E4063" s="450"/>
      <c r="F4063" s="450">
        <f t="shared" si="189"/>
        <v>54.76</v>
      </c>
      <c r="G4063" s="450">
        <f t="shared" si="190"/>
        <v>54.76</v>
      </c>
      <c r="N4063">
        <v>54.76</v>
      </c>
      <c r="O4063">
        <v>54.76</v>
      </c>
    </row>
    <row r="4064" spans="1:15" ht="28.8">
      <c r="A4064" s="447">
        <v>44034</v>
      </c>
      <c r="B4064" s="448" t="s">
        <v>23824</v>
      </c>
      <c r="C4064" s="447" t="s">
        <v>950</v>
      </c>
      <c r="D4064" s="449">
        <f t="shared" si="191"/>
        <v>75.27</v>
      </c>
      <c r="E4064" s="450"/>
      <c r="F4064" s="450">
        <f t="shared" si="189"/>
        <v>75.27</v>
      </c>
      <c r="G4064" s="450">
        <f t="shared" si="190"/>
        <v>75.27</v>
      </c>
      <c r="N4064">
        <v>75.27</v>
      </c>
      <c r="O4064">
        <v>75.27</v>
      </c>
    </row>
    <row r="4065" spans="1:15" ht="28.8">
      <c r="A4065" s="452">
        <v>44028</v>
      </c>
      <c r="B4065" s="453" t="s">
        <v>23825</v>
      </c>
      <c r="C4065" s="452" t="s">
        <v>950</v>
      </c>
      <c r="D4065" s="454">
        <f t="shared" si="191"/>
        <v>21.98</v>
      </c>
      <c r="E4065" s="450"/>
      <c r="F4065" s="450">
        <f t="shared" si="189"/>
        <v>21.98</v>
      </c>
      <c r="G4065" s="450">
        <f t="shared" si="190"/>
        <v>21.98</v>
      </c>
      <c r="N4065">
        <v>21.98</v>
      </c>
      <c r="O4065">
        <v>21.98</v>
      </c>
    </row>
    <row r="4066" spans="1:15" ht="28.8">
      <c r="A4066" s="447">
        <v>44029</v>
      </c>
      <c r="B4066" s="448" t="s">
        <v>23826</v>
      </c>
      <c r="C4066" s="447" t="s">
        <v>950</v>
      </c>
      <c r="D4066" s="449">
        <f t="shared" si="191"/>
        <v>23.36</v>
      </c>
      <c r="E4066" s="450"/>
      <c r="F4066" s="450">
        <f t="shared" ref="F4066:F4129" si="192">IF(K4066&gt;0,K4066,N4066)</f>
        <v>23.36</v>
      </c>
      <c r="G4066" s="450">
        <f t="shared" ref="G4066:G4129" si="193">IF(L4066&gt;0,L4066,O4066)</f>
        <v>23.36</v>
      </c>
      <c r="N4066">
        <v>23.36</v>
      </c>
      <c r="O4066">
        <v>23.36</v>
      </c>
    </row>
    <row r="4067" spans="1:15" ht="28.8">
      <c r="A4067" s="452">
        <v>44030</v>
      </c>
      <c r="B4067" s="453" t="s">
        <v>23827</v>
      </c>
      <c r="C4067" s="452" t="s">
        <v>950</v>
      </c>
      <c r="D4067" s="454">
        <f t="shared" si="191"/>
        <v>28.06</v>
      </c>
      <c r="E4067" s="450"/>
      <c r="F4067" s="450">
        <f t="shared" si="192"/>
        <v>28.06</v>
      </c>
      <c r="G4067" s="450">
        <f t="shared" si="193"/>
        <v>28.06</v>
      </c>
      <c r="N4067">
        <v>28.06</v>
      </c>
      <c r="O4067">
        <v>28.06</v>
      </c>
    </row>
    <row r="4068" spans="1:15" ht="28.8">
      <c r="A4068" s="447">
        <v>44031</v>
      </c>
      <c r="B4068" s="448" t="s">
        <v>23828</v>
      </c>
      <c r="C4068" s="447" t="s">
        <v>950</v>
      </c>
      <c r="D4068" s="449">
        <f t="shared" si="191"/>
        <v>34.450000000000003</v>
      </c>
      <c r="E4068" s="450"/>
      <c r="F4068" s="450">
        <f t="shared" si="192"/>
        <v>34.450000000000003</v>
      </c>
      <c r="G4068" s="450">
        <f t="shared" si="193"/>
        <v>34.450000000000003</v>
      </c>
      <c r="N4068">
        <v>34.450000000000003</v>
      </c>
      <c r="O4068">
        <v>34.450000000000003</v>
      </c>
    </row>
    <row r="4069" spans="1:15" ht="28.8">
      <c r="A4069" s="452">
        <v>44032</v>
      </c>
      <c r="B4069" s="453" t="s">
        <v>23829</v>
      </c>
      <c r="C4069" s="452" t="s">
        <v>950</v>
      </c>
      <c r="D4069" s="454">
        <f t="shared" si="191"/>
        <v>39.090000000000003</v>
      </c>
      <c r="E4069" s="450"/>
      <c r="F4069" s="450">
        <f t="shared" si="192"/>
        <v>39.090000000000003</v>
      </c>
      <c r="G4069" s="450">
        <f t="shared" si="193"/>
        <v>39.090000000000003</v>
      </c>
      <c r="N4069">
        <v>39.090000000000003</v>
      </c>
      <c r="O4069">
        <v>39.090000000000003</v>
      </c>
    </row>
    <row r="4070" spans="1:15" ht="28.8">
      <c r="A4070" s="447">
        <v>44036</v>
      </c>
      <c r="B4070" s="448" t="s">
        <v>23830</v>
      </c>
      <c r="C4070" s="447" t="s">
        <v>950</v>
      </c>
      <c r="D4070" s="449">
        <f t="shared" si="191"/>
        <v>16.14</v>
      </c>
      <c r="E4070" s="450"/>
      <c r="F4070" s="450">
        <f t="shared" si="192"/>
        <v>16.14</v>
      </c>
      <c r="G4070" s="450">
        <f t="shared" si="193"/>
        <v>16.14</v>
      </c>
      <c r="N4070">
        <v>16.14</v>
      </c>
      <c r="O4070">
        <v>16.14</v>
      </c>
    </row>
    <row r="4071" spans="1:15" ht="28.8">
      <c r="A4071" s="452">
        <v>44039</v>
      </c>
      <c r="B4071" s="453" t="s">
        <v>23831</v>
      </c>
      <c r="C4071" s="452" t="s">
        <v>950</v>
      </c>
      <c r="D4071" s="454">
        <f t="shared" si="191"/>
        <v>19.64</v>
      </c>
      <c r="E4071" s="450"/>
      <c r="F4071" s="450">
        <f t="shared" si="192"/>
        <v>19.64</v>
      </c>
      <c r="G4071" s="450">
        <f t="shared" si="193"/>
        <v>19.64</v>
      </c>
      <c r="N4071">
        <v>19.64</v>
      </c>
      <c r="O4071">
        <v>19.64</v>
      </c>
    </row>
    <row r="4072" spans="1:15" ht="28.8">
      <c r="A4072" s="447">
        <v>38873</v>
      </c>
      <c r="B4072" s="448" t="s">
        <v>4741</v>
      </c>
      <c r="C4072" s="447" t="s">
        <v>950</v>
      </c>
      <c r="D4072" s="449">
        <f t="shared" si="191"/>
        <v>16.77</v>
      </c>
      <c r="E4072" s="450"/>
      <c r="F4072" s="450">
        <f t="shared" si="192"/>
        <v>16.77</v>
      </c>
      <c r="G4072" s="450">
        <f t="shared" si="193"/>
        <v>16.77</v>
      </c>
      <c r="N4072">
        <v>16.77</v>
      </c>
      <c r="O4072">
        <v>16.77</v>
      </c>
    </row>
    <row r="4073" spans="1:15" ht="28.8">
      <c r="A4073" s="452">
        <v>38874</v>
      </c>
      <c r="B4073" s="453" t="s">
        <v>4742</v>
      </c>
      <c r="C4073" s="452" t="s">
        <v>950</v>
      </c>
      <c r="D4073" s="454">
        <f t="shared" si="191"/>
        <v>21.24</v>
      </c>
      <c r="E4073" s="450"/>
      <c r="F4073" s="450">
        <f t="shared" si="192"/>
        <v>21.24</v>
      </c>
      <c r="G4073" s="450">
        <f t="shared" si="193"/>
        <v>21.24</v>
      </c>
      <c r="N4073">
        <v>21.24</v>
      </c>
      <c r="O4073">
        <v>21.24</v>
      </c>
    </row>
    <row r="4074" spans="1:15" ht="28.8">
      <c r="A4074" s="447">
        <v>38875</v>
      </c>
      <c r="B4074" s="448" t="s">
        <v>4743</v>
      </c>
      <c r="C4074" s="447" t="s">
        <v>950</v>
      </c>
      <c r="D4074" s="449">
        <f t="shared" si="191"/>
        <v>33.659999999999997</v>
      </c>
      <c r="E4074" s="450"/>
      <c r="F4074" s="450">
        <f t="shared" si="192"/>
        <v>33.659999999999997</v>
      </c>
      <c r="G4074" s="450">
        <f t="shared" si="193"/>
        <v>33.659999999999997</v>
      </c>
      <c r="N4074">
        <v>33.659999999999997</v>
      </c>
      <c r="O4074">
        <v>33.659999999999997</v>
      </c>
    </row>
    <row r="4075" spans="1:15" ht="28.8">
      <c r="A4075" s="452">
        <v>38876</v>
      </c>
      <c r="B4075" s="453" t="s">
        <v>4744</v>
      </c>
      <c r="C4075" s="452" t="s">
        <v>950</v>
      </c>
      <c r="D4075" s="454">
        <f t="shared" si="191"/>
        <v>45.23</v>
      </c>
      <c r="E4075" s="450"/>
      <c r="F4075" s="450">
        <f t="shared" si="192"/>
        <v>45.23</v>
      </c>
      <c r="G4075" s="450">
        <f t="shared" si="193"/>
        <v>45.23</v>
      </c>
      <c r="N4075">
        <v>45.23</v>
      </c>
      <c r="O4075">
        <v>45.23</v>
      </c>
    </row>
    <row r="4076" spans="1:15" ht="28.8">
      <c r="A4076" s="447">
        <v>39000</v>
      </c>
      <c r="B4076" s="448" t="s">
        <v>4745</v>
      </c>
      <c r="C4076" s="447" t="s">
        <v>950</v>
      </c>
      <c r="D4076" s="449">
        <f t="shared" si="191"/>
        <v>36.32</v>
      </c>
      <c r="E4076" s="450"/>
      <c r="F4076" s="450">
        <f t="shared" si="192"/>
        <v>36.32</v>
      </c>
      <c r="G4076" s="450">
        <f t="shared" si="193"/>
        <v>36.32</v>
      </c>
      <c r="N4076">
        <v>36.32</v>
      </c>
      <c r="O4076">
        <v>36.32</v>
      </c>
    </row>
    <row r="4077" spans="1:15">
      <c r="A4077" s="452">
        <v>38674</v>
      </c>
      <c r="B4077" s="453" t="s">
        <v>4746</v>
      </c>
      <c r="C4077" s="452" t="s">
        <v>950</v>
      </c>
      <c r="D4077" s="454">
        <f t="shared" si="191"/>
        <v>39.43</v>
      </c>
      <c r="E4077" s="450"/>
      <c r="F4077" s="450">
        <f t="shared" si="192"/>
        <v>39.43</v>
      </c>
      <c r="G4077" s="450">
        <f t="shared" si="193"/>
        <v>39.43</v>
      </c>
      <c r="K4077">
        <v>39.43</v>
      </c>
      <c r="L4077">
        <v>39.43</v>
      </c>
      <c r="N4077">
        <v>36.700000000000003</v>
      </c>
      <c r="O4077">
        <v>36.700000000000003</v>
      </c>
    </row>
    <row r="4078" spans="1:15">
      <c r="A4078" s="447">
        <v>38019</v>
      </c>
      <c r="B4078" s="448" t="s">
        <v>4747</v>
      </c>
      <c r="C4078" s="447" t="s">
        <v>950</v>
      </c>
      <c r="D4078" s="449">
        <f t="shared" si="191"/>
        <v>8.34</v>
      </c>
      <c r="E4078" s="450"/>
      <c r="F4078" s="450">
        <f t="shared" si="192"/>
        <v>8.34</v>
      </c>
      <c r="G4078" s="450">
        <f t="shared" si="193"/>
        <v>8.34</v>
      </c>
      <c r="K4078">
        <v>8.34</v>
      </c>
      <c r="L4078">
        <v>8.34</v>
      </c>
      <c r="N4078">
        <v>7.76</v>
      </c>
      <c r="O4078">
        <v>7.76</v>
      </c>
    </row>
    <row r="4079" spans="1:15">
      <c r="A4079" s="452">
        <v>38020</v>
      </c>
      <c r="B4079" s="453" t="s">
        <v>4748</v>
      </c>
      <c r="C4079" s="452" t="s">
        <v>950</v>
      </c>
      <c r="D4079" s="454">
        <f t="shared" si="191"/>
        <v>10.27</v>
      </c>
      <c r="E4079" s="450"/>
      <c r="F4079" s="450">
        <f t="shared" si="192"/>
        <v>10.27</v>
      </c>
      <c r="G4079" s="450">
        <f t="shared" si="193"/>
        <v>10.27</v>
      </c>
      <c r="K4079">
        <v>10.27</v>
      </c>
      <c r="L4079">
        <v>10.27</v>
      </c>
      <c r="N4079">
        <v>9.56</v>
      </c>
      <c r="O4079">
        <v>9.56</v>
      </c>
    </row>
    <row r="4080" spans="1:15">
      <c r="A4080" s="447">
        <v>38454</v>
      </c>
      <c r="B4080" s="448" t="s">
        <v>4749</v>
      </c>
      <c r="C4080" s="447" t="s">
        <v>950</v>
      </c>
      <c r="D4080" s="449">
        <f t="shared" si="191"/>
        <v>13.62</v>
      </c>
      <c r="E4080" s="450"/>
      <c r="F4080" s="450">
        <f t="shared" si="192"/>
        <v>13.62</v>
      </c>
      <c r="G4080" s="450">
        <f t="shared" si="193"/>
        <v>13.62</v>
      </c>
      <c r="N4080">
        <v>13.62</v>
      </c>
      <c r="O4080">
        <v>13.62</v>
      </c>
    </row>
    <row r="4081" spans="1:15">
      <c r="A4081" s="452">
        <v>38455</v>
      </c>
      <c r="B4081" s="453" t="s">
        <v>4750</v>
      </c>
      <c r="C4081" s="452" t="s">
        <v>950</v>
      </c>
      <c r="D4081" s="454">
        <f t="shared" si="191"/>
        <v>18.23</v>
      </c>
      <c r="E4081" s="450"/>
      <c r="F4081" s="450">
        <f t="shared" si="192"/>
        <v>18.23</v>
      </c>
      <c r="G4081" s="450">
        <f t="shared" si="193"/>
        <v>18.23</v>
      </c>
      <c r="N4081">
        <v>18.23</v>
      </c>
      <c r="O4081">
        <v>18.23</v>
      </c>
    </row>
    <row r="4082" spans="1:15">
      <c r="A4082" s="447">
        <v>38462</v>
      </c>
      <c r="B4082" s="448" t="s">
        <v>4751</v>
      </c>
      <c r="C4082" s="447" t="s">
        <v>950</v>
      </c>
      <c r="D4082" s="449">
        <f t="shared" si="191"/>
        <v>293.94</v>
      </c>
      <c r="E4082" s="450"/>
      <c r="F4082" s="450">
        <f t="shared" si="192"/>
        <v>293.94</v>
      </c>
      <c r="G4082" s="450">
        <f t="shared" si="193"/>
        <v>293.94</v>
      </c>
      <c r="N4082">
        <v>293.94</v>
      </c>
      <c r="O4082">
        <v>293.94</v>
      </c>
    </row>
    <row r="4083" spans="1:15">
      <c r="A4083" s="452">
        <v>36362</v>
      </c>
      <c r="B4083" s="453" t="s">
        <v>4752</v>
      </c>
      <c r="C4083" s="452" t="s">
        <v>950</v>
      </c>
      <c r="D4083" s="454">
        <f t="shared" si="191"/>
        <v>4.0599999999999996</v>
      </c>
      <c r="E4083" s="450"/>
      <c r="F4083" s="450">
        <f t="shared" si="192"/>
        <v>4.0599999999999996</v>
      </c>
      <c r="G4083" s="450">
        <f t="shared" si="193"/>
        <v>4.0599999999999996</v>
      </c>
      <c r="N4083">
        <v>4.0599999999999996</v>
      </c>
      <c r="O4083">
        <v>4.0599999999999996</v>
      </c>
    </row>
    <row r="4084" spans="1:15">
      <c r="A4084" s="447">
        <v>36298</v>
      </c>
      <c r="B4084" s="448" t="s">
        <v>4753</v>
      </c>
      <c r="C4084" s="447" t="s">
        <v>950</v>
      </c>
      <c r="D4084" s="449">
        <f t="shared" si="191"/>
        <v>3.49</v>
      </c>
      <c r="E4084" s="450"/>
      <c r="F4084" s="450">
        <f t="shared" si="192"/>
        <v>3.49</v>
      </c>
      <c r="G4084" s="450">
        <f t="shared" si="193"/>
        <v>3.49</v>
      </c>
      <c r="N4084">
        <v>3.49</v>
      </c>
      <c r="O4084">
        <v>3.49</v>
      </c>
    </row>
    <row r="4085" spans="1:15">
      <c r="A4085" s="452">
        <v>38456</v>
      </c>
      <c r="B4085" s="453" t="s">
        <v>4754</v>
      </c>
      <c r="C4085" s="452" t="s">
        <v>950</v>
      </c>
      <c r="D4085" s="454">
        <f t="shared" si="191"/>
        <v>8.69</v>
      </c>
      <c r="E4085" s="450"/>
      <c r="F4085" s="450">
        <f t="shared" si="192"/>
        <v>8.69</v>
      </c>
      <c r="G4085" s="450">
        <f t="shared" si="193"/>
        <v>8.69</v>
      </c>
      <c r="N4085">
        <v>8.69</v>
      </c>
      <c r="O4085">
        <v>8.69</v>
      </c>
    </row>
    <row r="4086" spans="1:15">
      <c r="A4086" s="447">
        <v>38457</v>
      </c>
      <c r="B4086" s="448" t="s">
        <v>4755</v>
      </c>
      <c r="C4086" s="447" t="s">
        <v>950</v>
      </c>
      <c r="D4086" s="449">
        <f t="shared" si="191"/>
        <v>15.84</v>
      </c>
      <c r="E4086" s="450"/>
      <c r="F4086" s="450">
        <f t="shared" si="192"/>
        <v>15.84</v>
      </c>
      <c r="G4086" s="450">
        <f t="shared" si="193"/>
        <v>15.84</v>
      </c>
      <c r="N4086">
        <v>15.84</v>
      </c>
      <c r="O4086">
        <v>15.84</v>
      </c>
    </row>
    <row r="4087" spans="1:15">
      <c r="A4087" s="452">
        <v>38458</v>
      </c>
      <c r="B4087" s="453" t="s">
        <v>4756</v>
      </c>
      <c r="C4087" s="452" t="s">
        <v>950</v>
      </c>
      <c r="D4087" s="454">
        <f t="shared" si="191"/>
        <v>30.51</v>
      </c>
      <c r="E4087" s="450"/>
      <c r="F4087" s="450">
        <f t="shared" si="192"/>
        <v>30.51</v>
      </c>
      <c r="G4087" s="450">
        <f t="shared" si="193"/>
        <v>30.51</v>
      </c>
      <c r="N4087">
        <v>30.51</v>
      </c>
      <c r="O4087">
        <v>30.51</v>
      </c>
    </row>
    <row r="4088" spans="1:15">
      <c r="A4088" s="447">
        <v>38459</v>
      </c>
      <c r="B4088" s="448" t="s">
        <v>4757</v>
      </c>
      <c r="C4088" s="447" t="s">
        <v>950</v>
      </c>
      <c r="D4088" s="449">
        <f t="shared" si="191"/>
        <v>47.96</v>
      </c>
      <c r="E4088" s="450"/>
      <c r="F4088" s="450">
        <f t="shared" si="192"/>
        <v>47.96</v>
      </c>
      <c r="G4088" s="450">
        <f t="shared" si="193"/>
        <v>47.96</v>
      </c>
      <c r="N4088">
        <v>47.96</v>
      </c>
      <c r="O4088">
        <v>47.96</v>
      </c>
    </row>
    <row r="4089" spans="1:15">
      <c r="A4089" s="452">
        <v>38460</v>
      </c>
      <c r="B4089" s="453" t="s">
        <v>4758</v>
      </c>
      <c r="C4089" s="452" t="s">
        <v>950</v>
      </c>
      <c r="D4089" s="454">
        <f t="shared" si="191"/>
        <v>102.89</v>
      </c>
      <c r="E4089" s="450"/>
      <c r="F4089" s="450">
        <f t="shared" si="192"/>
        <v>102.89</v>
      </c>
      <c r="G4089" s="450">
        <f t="shared" si="193"/>
        <v>102.89</v>
      </c>
      <c r="N4089">
        <v>102.89</v>
      </c>
      <c r="O4089">
        <v>102.89</v>
      </c>
    </row>
    <row r="4090" spans="1:15">
      <c r="A4090" s="447">
        <v>38461</v>
      </c>
      <c r="B4090" s="448" t="s">
        <v>4759</v>
      </c>
      <c r="C4090" s="447" t="s">
        <v>950</v>
      </c>
      <c r="D4090" s="449">
        <f t="shared" si="191"/>
        <v>138.08000000000001</v>
      </c>
      <c r="E4090" s="450"/>
      <c r="F4090" s="450">
        <f t="shared" si="192"/>
        <v>138.08000000000001</v>
      </c>
      <c r="G4090" s="450">
        <f t="shared" si="193"/>
        <v>138.08000000000001</v>
      </c>
      <c r="N4090">
        <v>138.08000000000001</v>
      </c>
      <c r="O4090">
        <v>138.08000000000001</v>
      </c>
    </row>
    <row r="4091" spans="1:15">
      <c r="A4091" s="452">
        <v>7094</v>
      </c>
      <c r="B4091" s="453" t="s">
        <v>4760</v>
      </c>
      <c r="C4091" s="452" t="s">
        <v>950</v>
      </c>
      <c r="D4091" s="454">
        <f t="shared" si="191"/>
        <v>11.86</v>
      </c>
      <c r="E4091" s="450"/>
      <c r="F4091" s="450">
        <f t="shared" si="192"/>
        <v>11.86</v>
      </c>
      <c r="G4091" s="450">
        <f t="shared" si="193"/>
        <v>11.86</v>
      </c>
      <c r="K4091">
        <v>11.86</v>
      </c>
      <c r="L4091">
        <v>11.86</v>
      </c>
      <c r="N4091">
        <v>14.36</v>
      </c>
      <c r="O4091">
        <v>14.36</v>
      </c>
    </row>
    <row r="4092" spans="1:15">
      <c r="A4092" s="447">
        <v>7116</v>
      </c>
      <c r="B4092" s="448" t="s">
        <v>4761</v>
      </c>
      <c r="C4092" s="447" t="s">
        <v>950</v>
      </c>
      <c r="D4092" s="449">
        <f t="shared" si="191"/>
        <v>4.07</v>
      </c>
      <c r="E4092" s="450"/>
      <c r="F4092" s="450">
        <f t="shared" si="192"/>
        <v>4.07</v>
      </c>
      <c r="G4092" s="450">
        <f t="shared" si="193"/>
        <v>4.07</v>
      </c>
      <c r="K4092">
        <v>4.07</v>
      </c>
      <c r="L4092">
        <v>4.07</v>
      </c>
      <c r="N4092">
        <v>4.4000000000000004</v>
      </c>
      <c r="O4092">
        <v>4.4000000000000004</v>
      </c>
    </row>
    <row r="4093" spans="1:15">
      <c r="A4093" s="452">
        <v>7118</v>
      </c>
      <c r="B4093" s="453" t="s">
        <v>4762</v>
      </c>
      <c r="C4093" s="452" t="s">
        <v>950</v>
      </c>
      <c r="D4093" s="454">
        <f t="shared" si="191"/>
        <v>24.38</v>
      </c>
      <c r="E4093" s="450"/>
      <c r="F4093" s="450">
        <f t="shared" si="192"/>
        <v>24.38</v>
      </c>
      <c r="G4093" s="450">
        <f t="shared" si="193"/>
        <v>24.38</v>
      </c>
      <c r="K4093">
        <v>24.38</v>
      </c>
      <c r="L4093">
        <v>24.38</v>
      </c>
      <c r="N4093">
        <v>29.53</v>
      </c>
      <c r="O4093">
        <v>29.53</v>
      </c>
    </row>
    <row r="4094" spans="1:15">
      <c r="A4094" s="447">
        <v>7098</v>
      </c>
      <c r="B4094" s="448" t="s">
        <v>4763</v>
      </c>
      <c r="C4094" s="447" t="s">
        <v>950</v>
      </c>
      <c r="D4094" s="449">
        <f t="shared" si="191"/>
        <v>3.62</v>
      </c>
      <c r="E4094" s="450"/>
      <c r="F4094" s="450">
        <f t="shared" si="192"/>
        <v>3.62</v>
      </c>
      <c r="G4094" s="450">
        <f t="shared" si="193"/>
        <v>3.62</v>
      </c>
      <c r="K4094">
        <v>3.62</v>
      </c>
      <c r="L4094">
        <v>3.62</v>
      </c>
      <c r="N4094">
        <v>4.3899999999999997</v>
      </c>
      <c r="O4094">
        <v>4.3899999999999997</v>
      </c>
    </row>
    <row r="4095" spans="1:15">
      <c r="A4095" s="452">
        <v>7110</v>
      </c>
      <c r="B4095" s="453" t="s">
        <v>4764</v>
      </c>
      <c r="C4095" s="452" t="s">
        <v>950</v>
      </c>
      <c r="D4095" s="454">
        <f t="shared" si="191"/>
        <v>46.36</v>
      </c>
      <c r="E4095" s="450"/>
      <c r="F4095" s="450">
        <f t="shared" si="192"/>
        <v>46.36</v>
      </c>
      <c r="G4095" s="450">
        <f t="shared" si="193"/>
        <v>46.36</v>
      </c>
      <c r="K4095">
        <v>46.36</v>
      </c>
      <c r="L4095">
        <v>46.36</v>
      </c>
      <c r="N4095">
        <v>56.15</v>
      </c>
      <c r="O4095">
        <v>56.15</v>
      </c>
    </row>
    <row r="4096" spans="1:15">
      <c r="A4096" s="447">
        <v>7123</v>
      </c>
      <c r="B4096" s="448" t="s">
        <v>4765</v>
      </c>
      <c r="C4096" s="447" t="s">
        <v>950</v>
      </c>
      <c r="D4096" s="449">
        <f t="shared" si="191"/>
        <v>4.38</v>
      </c>
      <c r="E4096" s="450"/>
      <c r="F4096" s="450">
        <f t="shared" si="192"/>
        <v>4.38</v>
      </c>
      <c r="G4096" s="450">
        <f t="shared" si="193"/>
        <v>4.38</v>
      </c>
      <c r="K4096">
        <v>4.38</v>
      </c>
      <c r="L4096">
        <v>4.38</v>
      </c>
      <c r="N4096">
        <v>5.31</v>
      </c>
      <c r="O4096">
        <v>5.31</v>
      </c>
    </row>
    <row r="4097" spans="1:15" ht="28.8">
      <c r="A4097" s="452">
        <v>7121</v>
      </c>
      <c r="B4097" s="453" t="s">
        <v>4766</v>
      </c>
      <c r="C4097" s="452" t="s">
        <v>950</v>
      </c>
      <c r="D4097" s="454">
        <f t="shared" si="191"/>
        <v>8.67</v>
      </c>
      <c r="E4097" s="450"/>
      <c r="F4097" s="450">
        <f t="shared" si="192"/>
        <v>8.67</v>
      </c>
      <c r="G4097" s="450">
        <f t="shared" si="193"/>
        <v>8.67</v>
      </c>
      <c r="K4097">
        <v>8.67</v>
      </c>
      <c r="L4097">
        <v>8.67</v>
      </c>
      <c r="N4097">
        <v>10.5</v>
      </c>
      <c r="O4097">
        <v>10.5</v>
      </c>
    </row>
    <row r="4098" spans="1:15" ht="28.8">
      <c r="A4098" s="447">
        <v>7137</v>
      </c>
      <c r="B4098" s="448" t="s">
        <v>4767</v>
      </c>
      <c r="C4098" s="447" t="s">
        <v>950</v>
      </c>
      <c r="D4098" s="449">
        <f t="shared" si="191"/>
        <v>9.4700000000000006</v>
      </c>
      <c r="E4098" s="450"/>
      <c r="F4098" s="450">
        <f t="shared" si="192"/>
        <v>9.4700000000000006</v>
      </c>
      <c r="G4098" s="450">
        <f t="shared" si="193"/>
        <v>9.4700000000000006</v>
      </c>
      <c r="K4098">
        <v>9.4700000000000006</v>
      </c>
      <c r="L4098">
        <v>9.4700000000000006</v>
      </c>
      <c r="N4098">
        <v>11.47</v>
      </c>
      <c r="O4098">
        <v>11.47</v>
      </c>
    </row>
    <row r="4099" spans="1:15" ht="28.8">
      <c r="A4099" s="452">
        <v>7122</v>
      </c>
      <c r="B4099" s="453" t="s">
        <v>4768</v>
      </c>
      <c r="C4099" s="452" t="s">
        <v>950</v>
      </c>
      <c r="D4099" s="454">
        <f t="shared" ref="D4099:D4162" si="194">IF($I$2=$G$1,G4099,F4099)</f>
        <v>10.42</v>
      </c>
      <c r="E4099" s="450"/>
      <c r="F4099" s="450">
        <f t="shared" si="192"/>
        <v>10.42</v>
      </c>
      <c r="G4099" s="450">
        <f t="shared" si="193"/>
        <v>10.42</v>
      </c>
      <c r="K4099">
        <v>10.42</v>
      </c>
      <c r="L4099">
        <v>10.42</v>
      </c>
      <c r="N4099">
        <v>12.62</v>
      </c>
      <c r="O4099">
        <v>12.62</v>
      </c>
    </row>
    <row r="4100" spans="1:15" ht="28.8">
      <c r="A4100" s="447">
        <v>7114</v>
      </c>
      <c r="B4100" s="448" t="s">
        <v>4769</v>
      </c>
      <c r="C4100" s="447" t="s">
        <v>950</v>
      </c>
      <c r="D4100" s="449">
        <f t="shared" si="194"/>
        <v>12.12</v>
      </c>
      <c r="E4100" s="450"/>
      <c r="F4100" s="450">
        <f t="shared" si="192"/>
        <v>12.12</v>
      </c>
      <c r="G4100" s="450">
        <f t="shared" si="193"/>
        <v>12.12</v>
      </c>
      <c r="K4100">
        <v>12.12</v>
      </c>
      <c r="L4100">
        <v>12.12</v>
      </c>
      <c r="N4100">
        <v>14.68</v>
      </c>
      <c r="O4100">
        <v>14.68</v>
      </c>
    </row>
    <row r="4101" spans="1:15" ht="28.8">
      <c r="A4101" s="452">
        <v>7109</v>
      </c>
      <c r="B4101" s="453" t="s">
        <v>4770</v>
      </c>
      <c r="C4101" s="452" t="s">
        <v>950</v>
      </c>
      <c r="D4101" s="454">
        <f t="shared" si="194"/>
        <v>2.4</v>
      </c>
      <c r="E4101" s="450"/>
      <c r="F4101" s="450">
        <f t="shared" si="192"/>
        <v>2.4</v>
      </c>
      <c r="G4101" s="450">
        <f t="shared" si="193"/>
        <v>2.4</v>
      </c>
      <c r="K4101">
        <v>2.4</v>
      </c>
      <c r="L4101">
        <v>2.4</v>
      </c>
      <c r="N4101">
        <v>2.91</v>
      </c>
      <c r="O4101">
        <v>2.91</v>
      </c>
    </row>
    <row r="4102" spans="1:15" ht="28.8">
      <c r="A4102" s="447">
        <v>7135</v>
      </c>
      <c r="B4102" s="448" t="s">
        <v>4771</v>
      </c>
      <c r="C4102" s="447" t="s">
        <v>950</v>
      </c>
      <c r="D4102" s="449">
        <f t="shared" si="194"/>
        <v>4.92</v>
      </c>
      <c r="E4102" s="450"/>
      <c r="F4102" s="450">
        <f t="shared" si="192"/>
        <v>4.92</v>
      </c>
      <c r="G4102" s="450">
        <f t="shared" si="193"/>
        <v>4.92</v>
      </c>
      <c r="K4102">
        <v>4.92</v>
      </c>
      <c r="L4102">
        <v>4.92</v>
      </c>
      <c r="N4102">
        <v>5.96</v>
      </c>
      <c r="O4102">
        <v>5.96</v>
      </c>
    </row>
    <row r="4103" spans="1:15" ht="28.8">
      <c r="A4103" s="452">
        <v>37947</v>
      </c>
      <c r="B4103" s="453" t="s">
        <v>4772</v>
      </c>
      <c r="C4103" s="452" t="s">
        <v>950</v>
      </c>
      <c r="D4103" s="454">
        <f t="shared" si="194"/>
        <v>4</v>
      </c>
      <c r="E4103" s="450"/>
      <c r="F4103" s="450">
        <f t="shared" si="192"/>
        <v>4</v>
      </c>
      <c r="G4103" s="450">
        <f t="shared" si="193"/>
        <v>4</v>
      </c>
      <c r="K4103">
        <v>4</v>
      </c>
      <c r="L4103">
        <v>4</v>
      </c>
      <c r="N4103">
        <v>4.84</v>
      </c>
      <c r="O4103">
        <v>4.84</v>
      </c>
    </row>
    <row r="4104" spans="1:15" ht="28.8">
      <c r="A4104" s="447">
        <v>7103</v>
      </c>
      <c r="B4104" s="448" t="s">
        <v>4773</v>
      </c>
      <c r="C4104" s="447" t="s">
        <v>950</v>
      </c>
      <c r="D4104" s="449">
        <f t="shared" si="194"/>
        <v>13.03</v>
      </c>
      <c r="E4104" s="450"/>
      <c r="F4104" s="450">
        <f t="shared" si="192"/>
        <v>13.03</v>
      </c>
      <c r="G4104" s="450">
        <f t="shared" si="193"/>
        <v>13.03</v>
      </c>
      <c r="K4104">
        <v>13.03</v>
      </c>
      <c r="L4104">
        <v>13.03</v>
      </c>
      <c r="N4104">
        <v>15.79</v>
      </c>
      <c r="O4104">
        <v>15.79</v>
      </c>
    </row>
    <row r="4105" spans="1:15">
      <c r="A4105" s="452">
        <v>40419</v>
      </c>
      <c r="B4105" s="453" t="s">
        <v>4774</v>
      </c>
      <c r="C4105" s="452" t="s">
        <v>950</v>
      </c>
      <c r="D4105" s="454">
        <f t="shared" si="194"/>
        <v>35.89</v>
      </c>
      <c r="E4105" s="450"/>
      <c r="F4105" s="450">
        <f t="shared" si="192"/>
        <v>35.89</v>
      </c>
      <c r="G4105" s="450">
        <f t="shared" si="193"/>
        <v>35.89</v>
      </c>
      <c r="N4105">
        <v>35.89</v>
      </c>
      <c r="O4105">
        <v>35.89</v>
      </c>
    </row>
    <row r="4106" spans="1:15">
      <c r="A4106" s="447">
        <v>40420</v>
      </c>
      <c r="B4106" s="448" t="s">
        <v>4775</v>
      </c>
      <c r="C4106" s="447" t="s">
        <v>950</v>
      </c>
      <c r="D4106" s="449">
        <f t="shared" si="194"/>
        <v>52.36</v>
      </c>
      <c r="E4106" s="450"/>
      <c r="F4106" s="450">
        <f t="shared" si="192"/>
        <v>52.36</v>
      </c>
      <c r="G4106" s="450">
        <f t="shared" si="193"/>
        <v>52.36</v>
      </c>
      <c r="N4106">
        <v>52.36</v>
      </c>
      <c r="O4106">
        <v>52.36</v>
      </c>
    </row>
    <row r="4107" spans="1:15">
      <c r="A4107" s="452">
        <v>40421</v>
      </c>
      <c r="B4107" s="453" t="s">
        <v>4776</v>
      </c>
      <c r="C4107" s="452" t="s">
        <v>950</v>
      </c>
      <c r="D4107" s="454">
        <f t="shared" si="194"/>
        <v>55.74</v>
      </c>
      <c r="E4107" s="450"/>
      <c r="F4107" s="450">
        <f t="shared" si="192"/>
        <v>55.74</v>
      </c>
      <c r="G4107" s="450">
        <f t="shared" si="193"/>
        <v>55.74</v>
      </c>
      <c r="N4107">
        <v>55.74</v>
      </c>
      <c r="O4107">
        <v>55.74</v>
      </c>
    </row>
    <row r="4108" spans="1:15" ht="28.8">
      <c r="A4108" s="447">
        <v>38905</v>
      </c>
      <c r="B4108" s="448" t="s">
        <v>4777</v>
      </c>
      <c r="C4108" s="447" t="s">
        <v>950</v>
      </c>
      <c r="D4108" s="449">
        <f t="shared" si="194"/>
        <v>21.7</v>
      </c>
      <c r="E4108" s="450"/>
      <c r="F4108" s="450">
        <f t="shared" si="192"/>
        <v>21.7</v>
      </c>
      <c r="G4108" s="450">
        <f t="shared" si="193"/>
        <v>21.7</v>
      </c>
      <c r="N4108">
        <v>21.7</v>
      </c>
      <c r="O4108">
        <v>21.7</v>
      </c>
    </row>
    <row r="4109" spans="1:15" ht="28.8">
      <c r="A4109" s="452">
        <v>38907</v>
      </c>
      <c r="B4109" s="453" t="s">
        <v>4778</v>
      </c>
      <c r="C4109" s="452" t="s">
        <v>950</v>
      </c>
      <c r="D4109" s="454">
        <f t="shared" si="194"/>
        <v>20.92</v>
      </c>
      <c r="E4109" s="450"/>
      <c r="F4109" s="450">
        <f t="shared" si="192"/>
        <v>20.92</v>
      </c>
      <c r="G4109" s="450">
        <f t="shared" si="193"/>
        <v>20.92</v>
      </c>
      <c r="N4109">
        <v>20.92</v>
      </c>
      <c r="O4109">
        <v>20.92</v>
      </c>
    </row>
    <row r="4110" spans="1:15" ht="28.8">
      <c r="A4110" s="447">
        <v>38910</v>
      </c>
      <c r="B4110" s="448" t="s">
        <v>4779</v>
      </c>
      <c r="C4110" s="447" t="s">
        <v>950</v>
      </c>
      <c r="D4110" s="449">
        <f t="shared" si="194"/>
        <v>24.47</v>
      </c>
      <c r="E4110" s="450"/>
      <c r="F4110" s="450">
        <f t="shared" si="192"/>
        <v>24.47</v>
      </c>
      <c r="G4110" s="450">
        <f t="shared" si="193"/>
        <v>24.47</v>
      </c>
      <c r="N4110">
        <v>24.47</v>
      </c>
      <c r="O4110">
        <v>24.47</v>
      </c>
    </row>
    <row r="4111" spans="1:15">
      <c r="A4111" s="452">
        <v>11655</v>
      </c>
      <c r="B4111" s="453" t="s">
        <v>4780</v>
      </c>
      <c r="C4111" s="452" t="s">
        <v>950</v>
      </c>
      <c r="D4111" s="454">
        <f t="shared" si="194"/>
        <v>18.84</v>
      </c>
      <c r="E4111" s="450"/>
      <c r="F4111" s="450">
        <f t="shared" si="192"/>
        <v>18.84</v>
      </c>
      <c r="G4111" s="450">
        <f t="shared" si="193"/>
        <v>18.84</v>
      </c>
      <c r="K4111">
        <v>18.84</v>
      </c>
      <c r="L4111">
        <v>18.84</v>
      </c>
      <c r="N4111">
        <v>20.34</v>
      </c>
      <c r="O4111">
        <v>20.34</v>
      </c>
    </row>
    <row r="4112" spans="1:15">
      <c r="A4112" s="447">
        <v>11656</v>
      </c>
      <c r="B4112" s="448" t="s">
        <v>4781</v>
      </c>
      <c r="C4112" s="447" t="s">
        <v>950</v>
      </c>
      <c r="D4112" s="449">
        <f t="shared" si="194"/>
        <v>21.63</v>
      </c>
      <c r="E4112" s="450"/>
      <c r="F4112" s="450">
        <f t="shared" si="192"/>
        <v>21.63</v>
      </c>
      <c r="G4112" s="450">
        <f t="shared" si="193"/>
        <v>21.63</v>
      </c>
      <c r="K4112">
        <v>21.63</v>
      </c>
      <c r="L4112">
        <v>21.63</v>
      </c>
      <c r="N4112">
        <v>23.35</v>
      </c>
      <c r="O4112">
        <v>23.35</v>
      </c>
    </row>
    <row r="4113" spans="1:15">
      <c r="A4113" s="452">
        <v>7091</v>
      </c>
      <c r="B4113" s="453" t="s">
        <v>4782</v>
      </c>
      <c r="C4113" s="452" t="s">
        <v>950</v>
      </c>
      <c r="D4113" s="454">
        <f t="shared" si="194"/>
        <v>17.72</v>
      </c>
      <c r="E4113" s="450"/>
      <c r="F4113" s="450">
        <f t="shared" si="192"/>
        <v>17.72</v>
      </c>
      <c r="G4113" s="450">
        <f t="shared" si="193"/>
        <v>17.72</v>
      </c>
      <c r="K4113">
        <v>17.72</v>
      </c>
      <c r="L4113">
        <v>17.72</v>
      </c>
      <c r="N4113">
        <v>19.13</v>
      </c>
      <c r="O4113">
        <v>19.13</v>
      </c>
    </row>
    <row r="4114" spans="1:15">
      <c r="A4114" s="447">
        <v>37948</v>
      </c>
      <c r="B4114" s="448" t="s">
        <v>4783</v>
      </c>
      <c r="C4114" s="447" t="s">
        <v>950</v>
      </c>
      <c r="D4114" s="449">
        <f t="shared" si="194"/>
        <v>4.0999999999999996</v>
      </c>
      <c r="E4114" s="450"/>
      <c r="F4114" s="450">
        <f t="shared" si="192"/>
        <v>4.0999999999999996</v>
      </c>
      <c r="G4114" s="450">
        <f t="shared" si="193"/>
        <v>4.0999999999999996</v>
      </c>
      <c r="K4114">
        <v>4.0999999999999996</v>
      </c>
      <c r="L4114">
        <v>4.0999999999999996</v>
      </c>
      <c r="N4114">
        <v>4.43</v>
      </c>
      <c r="O4114">
        <v>4.43</v>
      </c>
    </row>
    <row r="4115" spans="1:15">
      <c r="A4115" s="452">
        <v>7097</v>
      </c>
      <c r="B4115" s="453" t="s">
        <v>4784</v>
      </c>
      <c r="C4115" s="452" t="s">
        <v>950</v>
      </c>
      <c r="D4115" s="454">
        <f t="shared" si="194"/>
        <v>8.32</v>
      </c>
      <c r="E4115" s="450"/>
      <c r="F4115" s="450">
        <f t="shared" si="192"/>
        <v>8.32</v>
      </c>
      <c r="G4115" s="450">
        <f t="shared" si="193"/>
        <v>8.32</v>
      </c>
      <c r="K4115">
        <v>8.32</v>
      </c>
      <c r="L4115">
        <v>8.32</v>
      </c>
      <c r="N4115">
        <v>8.98</v>
      </c>
      <c r="O4115">
        <v>8.98</v>
      </c>
    </row>
    <row r="4116" spans="1:15">
      <c r="A4116" s="447">
        <v>11658</v>
      </c>
      <c r="B4116" s="448" t="s">
        <v>4785</v>
      </c>
      <c r="C4116" s="447" t="s">
        <v>950</v>
      </c>
      <c r="D4116" s="449">
        <f t="shared" si="194"/>
        <v>18.39</v>
      </c>
      <c r="E4116" s="450"/>
      <c r="F4116" s="450">
        <f t="shared" si="192"/>
        <v>18.39</v>
      </c>
      <c r="G4116" s="450">
        <f t="shared" si="193"/>
        <v>18.39</v>
      </c>
      <c r="K4116">
        <v>18.39</v>
      </c>
      <c r="L4116">
        <v>18.39</v>
      </c>
      <c r="N4116">
        <v>19.850000000000001</v>
      </c>
      <c r="O4116">
        <v>19.850000000000001</v>
      </c>
    </row>
    <row r="4117" spans="1:15">
      <c r="A4117" s="452">
        <v>7146</v>
      </c>
      <c r="B4117" s="453" t="s">
        <v>4786</v>
      </c>
      <c r="C4117" s="452" t="s">
        <v>950</v>
      </c>
      <c r="D4117" s="454">
        <f t="shared" si="194"/>
        <v>158.66999999999999</v>
      </c>
      <c r="E4117" s="450"/>
      <c r="F4117" s="450">
        <f t="shared" si="192"/>
        <v>158.66999999999999</v>
      </c>
      <c r="G4117" s="450">
        <f t="shared" si="193"/>
        <v>158.66999999999999</v>
      </c>
      <c r="K4117">
        <v>158.66999999999999</v>
      </c>
      <c r="L4117">
        <v>158.66999999999999</v>
      </c>
      <c r="N4117">
        <v>192.18</v>
      </c>
      <c r="O4117">
        <v>192.18</v>
      </c>
    </row>
    <row r="4118" spans="1:15">
      <c r="A4118" s="447">
        <v>7138</v>
      </c>
      <c r="B4118" s="448" t="s">
        <v>4787</v>
      </c>
      <c r="C4118" s="447" t="s">
        <v>950</v>
      </c>
      <c r="D4118" s="449">
        <f t="shared" si="194"/>
        <v>1</v>
      </c>
      <c r="E4118" s="450"/>
      <c r="F4118" s="450">
        <f t="shared" si="192"/>
        <v>1</v>
      </c>
      <c r="G4118" s="450">
        <f t="shared" si="193"/>
        <v>1</v>
      </c>
      <c r="K4118">
        <v>1</v>
      </c>
      <c r="L4118">
        <v>1</v>
      </c>
      <c r="N4118">
        <v>1.22</v>
      </c>
      <c r="O4118">
        <v>1.22</v>
      </c>
    </row>
    <row r="4119" spans="1:15">
      <c r="A4119" s="452">
        <v>7139</v>
      </c>
      <c r="B4119" s="453" t="s">
        <v>4788</v>
      </c>
      <c r="C4119" s="452" t="s">
        <v>950</v>
      </c>
      <c r="D4119" s="454">
        <f t="shared" si="194"/>
        <v>1.1399999999999999</v>
      </c>
      <c r="E4119" s="450"/>
      <c r="F4119" s="450">
        <f t="shared" si="192"/>
        <v>1.1399999999999999</v>
      </c>
      <c r="G4119" s="450">
        <f t="shared" si="193"/>
        <v>1.1399999999999999</v>
      </c>
      <c r="K4119">
        <v>1.1399999999999999</v>
      </c>
      <c r="L4119">
        <v>1.1399999999999999</v>
      </c>
      <c r="N4119">
        <v>1.38</v>
      </c>
      <c r="O4119">
        <v>1.38</v>
      </c>
    </row>
    <row r="4120" spans="1:15">
      <c r="A4120" s="447">
        <v>7140</v>
      </c>
      <c r="B4120" s="448" t="s">
        <v>4789</v>
      </c>
      <c r="C4120" s="447" t="s">
        <v>950</v>
      </c>
      <c r="D4120" s="449">
        <f t="shared" si="194"/>
        <v>3.57</v>
      </c>
      <c r="E4120" s="450"/>
      <c r="F4120" s="450">
        <f t="shared" si="192"/>
        <v>3.57</v>
      </c>
      <c r="G4120" s="450">
        <f t="shared" si="193"/>
        <v>3.57</v>
      </c>
      <c r="K4120">
        <v>3.57</v>
      </c>
      <c r="L4120">
        <v>3.57</v>
      </c>
      <c r="N4120">
        <v>4.32</v>
      </c>
      <c r="O4120">
        <v>4.32</v>
      </c>
    </row>
    <row r="4121" spans="1:15">
      <c r="A4121" s="452">
        <v>7141</v>
      </c>
      <c r="B4121" s="453" t="s">
        <v>4790</v>
      </c>
      <c r="C4121" s="452" t="s">
        <v>950</v>
      </c>
      <c r="D4121" s="454">
        <f t="shared" si="194"/>
        <v>8.73</v>
      </c>
      <c r="E4121" s="450"/>
      <c r="F4121" s="450">
        <f t="shared" si="192"/>
        <v>8.73</v>
      </c>
      <c r="G4121" s="450">
        <f t="shared" si="193"/>
        <v>8.73</v>
      </c>
      <c r="K4121">
        <v>8.73</v>
      </c>
      <c r="L4121">
        <v>8.73</v>
      </c>
      <c r="N4121">
        <v>10.57</v>
      </c>
      <c r="O4121">
        <v>10.57</v>
      </c>
    </row>
    <row r="4122" spans="1:15">
      <c r="A4122" s="447">
        <v>7143</v>
      </c>
      <c r="B4122" s="448" t="s">
        <v>4791</v>
      </c>
      <c r="C4122" s="447" t="s">
        <v>950</v>
      </c>
      <c r="D4122" s="449">
        <f t="shared" si="194"/>
        <v>29.29</v>
      </c>
      <c r="E4122" s="450"/>
      <c r="F4122" s="450">
        <f t="shared" si="192"/>
        <v>29.29</v>
      </c>
      <c r="G4122" s="450">
        <f t="shared" si="193"/>
        <v>29.29</v>
      </c>
      <c r="K4122">
        <v>29.29</v>
      </c>
      <c r="L4122">
        <v>29.29</v>
      </c>
      <c r="N4122">
        <v>35.479999999999997</v>
      </c>
      <c r="O4122">
        <v>35.479999999999997</v>
      </c>
    </row>
    <row r="4123" spans="1:15">
      <c r="A4123" s="452">
        <v>7144</v>
      </c>
      <c r="B4123" s="453" t="s">
        <v>4792</v>
      </c>
      <c r="C4123" s="452" t="s">
        <v>950</v>
      </c>
      <c r="D4123" s="454">
        <f t="shared" si="194"/>
        <v>54.34</v>
      </c>
      <c r="E4123" s="450"/>
      <c r="F4123" s="450">
        <f t="shared" si="192"/>
        <v>54.34</v>
      </c>
      <c r="G4123" s="450">
        <f t="shared" si="193"/>
        <v>54.34</v>
      </c>
      <c r="K4123">
        <v>54.34</v>
      </c>
      <c r="L4123">
        <v>54.34</v>
      </c>
      <c r="N4123">
        <v>65.819999999999993</v>
      </c>
      <c r="O4123">
        <v>65.819999999999993</v>
      </c>
    </row>
    <row r="4124" spans="1:15">
      <c r="A4124" s="447">
        <v>7145</v>
      </c>
      <c r="B4124" s="448" t="s">
        <v>4793</v>
      </c>
      <c r="C4124" s="447" t="s">
        <v>950</v>
      </c>
      <c r="D4124" s="449">
        <f t="shared" si="194"/>
        <v>73.89</v>
      </c>
      <c r="E4124" s="450"/>
      <c r="F4124" s="450">
        <f t="shared" si="192"/>
        <v>73.89</v>
      </c>
      <c r="G4124" s="450">
        <f t="shared" si="193"/>
        <v>73.89</v>
      </c>
      <c r="K4124">
        <v>73.89</v>
      </c>
      <c r="L4124">
        <v>73.89</v>
      </c>
      <c r="N4124">
        <v>89.5</v>
      </c>
      <c r="O4124">
        <v>89.5</v>
      </c>
    </row>
    <row r="4125" spans="1:15">
      <c r="A4125" s="452">
        <v>7142</v>
      </c>
      <c r="B4125" s="453" t="s">
        <v>4794</v>
      </c>
      <c r="C4125" s="452" t="s">
        <v>950</v>
      </c>
      <c r="D4125" s="454">
        <f t="shared" si="194"/>
        <v>9.1199999999999992</v>
      </c>
      <c r="E4125" s="450"/>
      <c r="F4125" s="450">
        <f t="shared" si="192"/>
        <v>9.1199999999999992</v>
      </c>
      <c r="G4125" s="450">
        <f t="shared" si="193"/>
        <v>9.1199999999999992</v>
      </c>
      <c r="K4125">
        <v>9.1199999999999992</v>
      </c>
      <c r="L4125">
        <v>9.1199999999999992</v>
      </c>
      <c r="N4125">
        <v>11.05</v>
      </c>
      <c r="O4125">
        <v>11.05</v>
      </c>
    </row>
    <row r="4126" spans="1:15" ht="28.8">
      <c r="A4126" s="447">
        <v>39322</v>
      </c>
      <c r="B4126" s="448" t="s">
        <v>4795</v>
      </c>
      <c r="C4126" s="447" t="s">
        <v>950</v>
      </c>
      <c r="D4126" s="449">
        <f t="shared" si="194"/>
        <v>10.32</v>
      </c>
      <c r="E4126" s="450"/>
      <c r="F4126" s="450">
        <f t="shared" si="192"/>
        <v>10.32</v>
      </c>
      <c r="G4126" s="450">
        <f t="shared" si="193"/>
        <v>10.32</v>
      </c>
      <c r="N4126">
        <v>10.32</v>
      </c>
      <c r="O4126">
        <v>10.32</v>
      </c>
    </row>
    <row r="4127" spans="1:15" ht="28.8">
      <c r="A4127" s="452">
        <v>39289</v>
      </c>
      <c r="B4127" s="453" t="s">
        <v>4796</v>
      </c>
      <c r="C4127" s="452" t="s">
        <v>950</v>
      </c>
      <c r="D4127" s="454">
        <f t="shared" si="194"/>
        <v>19.239999999999998</v>
      </c>
      <c r="E4127" s="450"/>
      <c r="F4127" s="450">
        <f t="shared" si="192"/>
        <v>19.239999999999998</v>
      </c>
      <c r="G4127" s="450">
        <f t="shared" si="193"/>
        <v>19.239999999999998</v>
      </c>
      <c r="N4127">
        <v>19.239999999999998</v>
      </c>
      <c r="O4127">
        <v>19.239999999999998</v>
      </c>
    </row>
    <row r="4128" spans="1:15" ht="28.8">
      <c r="A4128" s="447">
        <v>39290</v>
      </c>
      <c r="B4128" s="448" t="s">
        <v>4797</v>
      </c>
      <c r="C4128" s="447" t="s">
        <v>950</v>
      </c>
      <c r="D4128" s="449">
        <f t="shared" si="194"/>
        <v>32.49</v>
      </c>
      <c r="E4128" s="450"/>
      <c r="F4128" s="450">
        <f t="shared" si="192"/>
        <v>32.49</v>
      </c>
      <c r="G4128" s="450">
        <f t="shared" si="193"/>
        <v>32.49</v>
      </c>
      <c r="N4128">
        <v>32.49</v>
      </c>
      <c r="O4128">
        <v>32.49</v>
      </c>
    </row>
    <row r="4129" spans="1:15" ht="28.8">
      <c r="A4129" s="452">
        <v>39291</v>
      </c>
      <c r="B4129" s="453" t="s">
        <v>4798</v>
      </c>
      <c r="C4129" s="452" t="s">
        <v>950</v>
      </c>
      <c r="D4129" s="454">
        <f t="shared" si="194"/>
        <v>35.93</v>
      </c>
      <c r="E4129" s="450"/>
      <c r="F4129" s="450">
        <f t="shared" si="192"/>
        <v>35.93</v>
      </c>
      <c r="G4129" s="450">
        <f t="shared" si="193"/>
        <v>35.93</v>
      </c>
      <c r="N4129">
        <v>35.93</v>
      </c>
      <c r="O4129">
        <v>35.93</v>
      </c>
    </row>
    <row r="4130" spans="1:15">
      <c r="A4130" s="447">
        <v>41892</v>
      </c>
      <c r="B4130" s="448" t="s">
        <v>4799</v>
      </c>
      <c r="C4130" s="447" t="s">
        <v>950</v>
      </c>
      <c r="D4130" s="449">
        <f t="shared" si="194"/>
        <v>115.85</v>
      </c>
      <c r="E4130" s="450"/>
      <c r="F4130" s="450">
        <f t="shared" ref="F4130:F4193" si="195">IF(K4130&gt;0,K4130,N4130)</f>
        <v>115.85</v>
      </c>
      <c r="G4130" s="450">
        <f t="shared" ref="G4130:G4193" si="196">IF(L4130&gt;0,L4130,O4130)</f>
        <v>115.85</v>
      </c>
      <c r="K4130">
        <v>115.85</v>
      </c>
      <c r="L4130">
        <v>115.85</v>
      </c>
      <c r="N4130">
        <v>142.47</v>
      </c>
      <c r="O4130">
        <v>142.47</v>
      </c>
    </row>
    <row r="4131" spans="1:15">
      <c r="A4131" s="452">
        <v>7048</v>
      </c>
      <c r="B4131" s="453" t="s">
        <v>4800</v>
      </c>
      <c r="C4131" s="452" t="s">
        <v>950</v>
      </c>
      <c r="D4131" s="454">
        <f t="shared" si="194"/>
        <v>25</v>
      </c>
      <c r="E4131" s="450"/>
      <c r="F4131" s="450">
        <f t="shared" si="195"/>
        <v>25</v>
      </c>
      <c r="G4131" s="450">
        <f t="shared" si="196"/>
        <v>25</v>
      </c>
      <c r="K4131">
        <v>25</v>
      </c>
      <c r="L4131">
        <v>25</v>
      </c>
      <c r="N4131">
        <v>30.75</v>
      </c>
      <c r="O4131">
        <v>30.75</v>
      </c>
    </row>
    <row r="4132" spans="1:15">
      <c r="A4132" s="447">
        <v>7088</v>
      </c>
      <c r="B4132" s="448" t="s">
        <v>4801</v>
      </c>
      <c r="C4132" s="447" t="s">
        <v>950</v>
      </c>
      <c r="D4132" s="449">
        <f t="shared" si="194"/>
        <v>54.68</v>
      </c>
      <c r="E4132" s="450"/>
      <c r="F4132" s="450">
        <f t="shared" si="195"/>
        <v>54.68</v>
      </c>
      <c r="G4132" s="450">
        <f t="shared" si="196"/>
        <v>54.68</v>
      </c>
      <c r="K4132">
        <v>54.68</v>
      </c>
      <c r="L4132">
        <v>54.68</v>
      </c>
      <c r="N4132">
        <v>67.239999999999995</v>
      </c>
      <c r="O4132">
        <v>67.239999999999995</v>
      </c>
    </row>
    <row r="4133" spans="1:15">
      <c r="A4133" s="452">
        <v>7070</v>
      </c>
      <c r="B4133" s="453" t="s">
        <v>4802</v>
      </c>
      <c r="C4133" s="452" t="s">
        <v>950</v>
      </c>
      <c r="D4133" s="454">
        <f t="shared" si="194"/>
        <v>227.97</v>
      </c>
      <c r="E4133" s="450"/>
      <c r="F4133" s="450">
        <f t="shared" si="195"/>
        <v>227.97</v>
      </c>
      <c r="G4133" s="450">
        <f t="shared" si="196"/>
        <v>227.97</v>
      </c>
      <c r="K4133">
        <v>227.97</v>
      </c>
      <c r="L4133">
        <v>227.97</v>
      </c>
      <c r="N4133">
        <v>246.06</v>
      </c>
      <c r="O4133">
        <v>246.06</v>
      </c>
    </row>
    <row r="4134" spans="1:15">
      <c r="A4134" s="447">
        <v>20179</v>
      </c>
      <c r="B4134" s="448" t="s">
        <v>4803</v>
      </c>
      <c r="C4134" s="447" t="s">
        <v>950</v>
      </c>
      <c r="D4134" s="449">
        <f t="shared" si="194"/>
        <v>48.49</v>
      </c>
      <c r="E4134" s="450"/>
      <c r="F4134" s="450">
        <f t="shared" si="195"/>
        <v>48.49</v>
      </c>
      <c r="G4134" s="450">
        <f t="shared" si="196"/>
        <v>48.49</v>
      </c>
      <c r="K4134">
        <v>48.49</v>
      </c>
      <c r="L4134">
        <v>48.49</v>
      </c>
      <c r="N4134">
        <v>52.34</v>
      </c>
      <c r="O4134">
        <v>52.34</v>
      </c>
    </row>
    <row r="4135" spans="1:15">
      <c r="A4135" s="452">
        <v>20178</v>
      </c>
      <c r="B4135" s="453" t="s">
        <v>4804</v>
      </c>
      <c r="C4135" s="452" t="s">
        <v>950</v>
      </c>
      <c r="D4135" s="454">
        <f t="shared" si="194"/>
        <v>58.12</v>
      </c>
      <c r="E4135" s="450"/>
      <c r="F4135" s="450">
        <f t="shared" si="195"/>
        <v>58.12</v>
      </c>
      <c r="G4135" s="450">
        <f t="shared" si="196"/>
        <v>58.12</v>
      </c>
      <c r="K4135">
        <v>58.12</v>
      </c>
      <c r="L4135">
        <v>58.12</v>
      </c>
      <c r="N4135">
        <v>62.73</v>
      </c>
      <c r="O4135">
        <v>62.73</v>
      </c>
    </row>
    <row r="4136" spans="1:15">
      <c r="A4136" s="447">
        <v>20180</v>
      </c>
      <c r="B4136" s="448" t="s">
        <v>4805</v>
      </c>
      <c r="C4136" s="447" t="s">
        <v>950</v>
      </c>
      <c r="D4136" s="449">
        <f t="shared" si="194"/>
        <v>95.92</v>
      </c>
      <c r="E4136" s="450"/>
      <c r="F4136" s="450">
        <f t="shared" si="195"/>
        <v>95.92</v>
      </c>
      <c r="G4136" s="450">
        <f t="shared" si="196"/>
        <v>95.92</v>
      </c>
      <c r="K4136">
        <v>95.92</v>
      </c>
      <c r="L4136">
        <v>95.92</v>
      </c>
      <c r="N4136">
        <v>103.53</v>
      </c>
      <c r="O4136">
        <v>103.53</v>
      </c>
    </row>
    <row r="4137" spans="1:15">
      <c r="A4137" s="452">
        <v>20181</v>
      </c>
      <c r="B4137" s="453" t="s">
        <v>4806</v>
      </c>
      <c r="C4137" s="452" t="s">
        <v>950</v>
      </c>
      <c r="D4137" s="454">
        <f t="shared" si="194"/>
        <v>128.44</v>
      </c>
      <c r="E4137" s="450"/>
      <c r="F4137" s="450">
        <f t="shared" si="195"/>
        <v>128.44</v>
      </c>
      <c r="G4137" s="450">
        <f t="shared" si="196"/>
        <v>128.44</v>
      </c>
      <c r="K4137">
        <v>128.44</v>
      </c>
      <c r="L4137">
        <v>128.44</v>
      </c>
      <c r="N4137">
        <v>138.63</v>
      </c>
      <c r="O4137">
        <v>138.63</v>
      </c>
    </row>
    <row r="4138" spans="1:15">
      <c r="A4138" s="447">
        <v>20177</v>
      </c>
      <c r="B4138" s="448" t="s">
        <v>4807</v>
      </c>
      <c r="C4138" s="447" t="s">
        <v>950</v>
      </c>
      <c r="D4138" s="449">
        <f t="shared" si="194"/>
        <v>31.77</v>
      </c>
      <c r="E4138" s="450"/>
      <c r="F4138" s="450">
        <f t="shared" si="195"/>
        <v>31.77</v>
      </c>
      <c r="G4138" s="450">
        <f t="shared" si="196"/>
        <v>31.77</v>
      </c>
      <c r="K4138">
        <v>31.77</v>
      </c>
      <c r="L4138">
        <v>31.77</v>
      </c>
      <c r="N4138">
        <v>34.29</v>
      </c>
      <c r="O4138">
        <v>34.29</v>
      </c>
    </row>
    <row r="4139" spans="1:15">
      <c r="A4139" s="452">
        <v>40945</v>
      </c>
      <c r="B4139" s="453" t="s">
        <v>4808</v>
      </c>
      <c r="C4139" s="452" t="s">
        <v>1098</v>
      </c>
      <c r="D4139" s="454">
        <f t="shared" si="194"/>
        <v>17.61</v>
      </c>
      <c r="E4139" s="450"/>
      <c r="F4139" s="450">
        <f t="shared" si="195"/>
        <v>16.37</v>
      </c>
      <c r="G4139" s="450">
        <f t="shared" si="196"/>
        <v>17.61</v>
      </c>
      <c r="K4139">
        <v>16.37</v>
      </c>
      <c r="L4139">
        <v>17.61</v>
      </c>
      <c r="N4139">
        <v>58.79</v>
      </c>
      <c r="O4139">
        <v>63.49</v>
      </c>
    </row>
    <row r="4140" spans="1:15">
      <c r="A4140" s="447">
        <v>40946</v>
      </c>
      <c r="B4140" s="448" t="s">
        <v>4809</v>
      </c>
      <c r="C4140" s="447" t="s">
        <v>1100</v>
      </c>
      <c r="D4140" s="449">
        <f t="shared" si="194"/>
        <v>3168.24</v>
      </c>
      <c r="E4140" s="450"/>
      <c r="F4140" s="450">
        <f t="shared" si="195"/>
        <v>2945.48</v>
      </c>
      <c r="G4140" s="450">
        <f t="shared" si="196"/>
        <v>3168.24</v>
      </c>
      <c r="K4140">
        <v>2945.48</v>
      </c>
      <c r="L4140">
        <v>3168.24</v>
      </c>
      <c r="N4140">
        <v>10299.48</v>
      </c>
      <c r="O4140">
        <v>11122.74</v>
      </c>
    </row>
    <row r="4141" spans="1:15">
      <c r="A4141" s="452">
        <v>7153</v>
      </c>
      <c r="B4141" s="453" t="s">
        <v>4810</v>
      </c>
      <c r="C4141" s="452" t="s">
        <v>1098</v>
      </c>
      <c r="D4141" s="454">
        <f t="shared" si="194"/>
        <v>30.65</v>
      </c>
      <c r="E4141" s="450"/>
      <c r="F4141" s="450">
        <f t="shared" si="195"/>
        <v>28.49</v>
      </c>
      <c r="G4141" s="450">
        <f t="shared" si="196"/>
        <v>30.65</v>
      </c>
      <c r="K4141">
        <v>28.49</v>
      </c>
      <c r="L4141">
        <v>30.65</v>
      </c>
      <c r="N4141">
        <v>55.54</v>
      </c>
      <c r="O4141">
        <v>59.98</v>
      </c>
    </row>
    <row r="4142" spans="1:15">
      <c r="A4142" s="447">
        <v>41089</v>
      </c>
      <c r="B4142" s="448" t="s">
        <v>4811</v>
      </c>
      <c r="C4142" s="447" t="s">
        <v>1100</v>
      </c>
      <c r="D4142" s="449">
        <f t="shared" si="194"/>
        <v>5513.46</v>
      </c>
      <c r="E4142" s="450"/>
      <c r="F4142" s="450">
        <f t="shared" si="195"/>
        <v>5125.8100000000004</v>
      </c>
      <c r="G4142" s="450">
        <f t="shared" si="196"/>
        <v>5513.46</v>
      </c>
      <c r="K4142">
        <v>5125.8100000000004</v>
      </c>
      <c r="L4142">
        <v>5513.46</v>
      </c>
      <c r="N4142">
        <v>9730.23</v>
      </c>
      <c r="O4142">
        <v>10507.98</v>
      </c>
    </row>
    <row r="4143" spans="1:15">
      <c r="A4143" s="452">
        <v>40943</v>
      </c>
      <c r="B4143" s="453" t="s">
        <v>4812</v>
      </c>
      <c r="C4143" s="452" t="s">
        <v>1098</v>
      </c>
      <c r="D4143" s="454">
        <f t="shared" si="194"/>
        <v>30.34</v>
      </c>
      <c r="E4143" s="450"/>
      <c r="F4143" s="450">
        <f t="shared" si="195"/>
        <v>28.21</v>
      </c>
      <c r="G4143" s="450">
        <f t="shared" si="196"/>
        <v>30.34</v>
      </c>
      <c r="K4143">
        <v>28.21</v>
      </c>
      <c r="L4143">
        <v>30.34</v>
      </c>
      <c r="N4143">
        <v>67.77</v>
      </c>
      <c r="O4143">
        <v>73.180000000000007</v>
      </c>
    </row>
    <row r="4144" spans="1:15">
      <c r="A4144" s="447">
        <v>40944</v>
      </c>
      <c r="B4144" s="448" t="s">
        <v>4813</v>
      </c>
      <c r="C4144" s="447" t="s">
        <v>1100</v>
      </c>
      <c r="D4144" s="449">
        <f t="shared" si="194"/>
        <v>5459.39</v>
      </c>
      <c r="E4144" s="450"/>
      <c r="F4144" s="450">
        <f t="shared" si="195"/>
        <v>5075.54</v>
      </c>
      <c r="G4144" s="450">
        <f t="shared" si="196"/>
        <v>5459.39</v>
      </c>
      <c r="K4144">
        <v>5075.54</v>
      </c>
      <c r="L4144">
        <v>5459.39</v>
      </c>
      <c r="N4144">
        <v>11872.63</v>
      </c>
      <c r="O4144">
        <v>12821.63</v>
      </c>
    </row>
    <row r="4145" spans="1:15">
      <c r="A4145" s="452">
        <v>6175</v>
      </c>
      <c r="B4145" s="453" t="s">
        <v>4814</v>
      </c>
      <c r="C4145" s="452" t="s">
        <v>1098</v>
      </c>
      <c r="D4145" s="454">
        <f t="shared" si="194"/>
        <v>23.59</v>
      </c>
      <c r="E4145" s="450"/>
      <c r="F4145" s="450">
        <f t="shared" si="195"/>
        <v>21.93</v>
      </c>
      <c r="G4145" s="450">
        <f t="shared" si="196"/>
        <v>23.59</v>
      </c>
      <c r="K4145">
        <v>21.93</v>
      </c>
      <c r="L4145">
        <v>23.59</v>
      </c>
      <c r="N4145">
        <v>31.05</v>
      </c>
      <c r="O4145">
        <v>33.54</v>
      </c>
    </row>
    <row r="4146" spans="1:15">
      <c r="A4146" s="447">
        <v>41092</v>
      </c>
      <c r="B4146" s="448" t="s">
        <v>4815</v>
      </c>
      <c r="C4146" s="447" t="s">
        <v>1100</v>
      </c>
      <c r="D4146" s="449">
        <f t="shared" si="194"/>
        <v>4245.62</v>
      </c>
      <c r="E4146" s="450"/>
      <c r="F4146" s="450">
        <f t="shared" si="195"/>
        <v>3947.12</v>
      </c>
      <c r="G4146" s="450">
        <f t="shared" si="196"/>
        <v>4245.62</v>
      </c>
      <c r="K4146">
        <v>3947.12</v>
      </c>
      <c r="L4146">
        <v>4245.62</v>
      </c>
      <c r="N4146">
        <v>5440.19</v>
      </c>
      <c r="O4146">
        <v>5875.03</v>
      </c>
    </row>
    <row r="4147" spans="1:15" ht="28.8">
      <c r="A4147" s="452">
        <v>37712</v>
      </c>
      <c r="B4147" s="453" t="s">
        <v>4816</v>
      </c>
      <c r="C4147" s="452" t="s">
        <v>49</v>
      </c>
      <c r="D4147" s="454">
        <f t="shared" si="194"/>
        <v>72.400000000000006</v>
      </c>
      <c r="E4147" s="450"/>
      <c r="F4147" s="450">
        <f t="shared" si="195"/>
        <v>72.400000000000006</v>
      </c>
      <c r="G4147" s="450">
        <f t="shared" si="196"/>
        <v>72.400000000000006</v>
      </c>
      <c r="K4147">
        <v>72.400000000000006</v>
      </c>
      <c r="L4147">
        <v>72.400000000000006</v>
      </c>
      <c r="N4147">
        <v>66.17</v>
      </c>
      <c r="O4147">
        <v>66.17</v>
      </c>
    </row>
    <row r="4148" spans="1:15" ht="28.8">
      <c r="A4148" s="447">
        <v>34558</v>
      </c>
      <c r="B4148" s="448" t="s">
        <v>4817</v>
      </c>
      <c r="C4148" s="447" t="s">
        <v>994</v>
      </c>
      <c r="D4148" s="449">
        <f t="shared" si="194"/>
        <v>3.56</v>
      </c>
      <c r="E4148" s="450"/>
      <c r="F4148" s="450">
        <f t="shared" si="195"/>
        <v>3.56</v>
      </c>
      <c r="G4148" s="450">
        <f t="shared" si="196"/>
        <v>3.56</v>
      </c>
      <c r="K4148">
        <v>3.56</v>
      </c>
      <c r="L4148">
        <v>3.56</v>
      </c>
      <c r="N4148">
        <v>2.7</v>
      </c>
      <c r="O4148">
        <v>2.7</v>
      </c>
    </row>
    <row r="4149" spans="1:15" ht="28.8">
      <c r="A4149" s="452">
        <v>34547</v>
      </c>
      <c r="B4149" s="453" t="s">
        <v>4818</v>
      </c>
      <c r="C4149" s="452" t="s">
        <v>994</v>
      </c>
      <c r="D4149" s="454">
        <f t="shared" si="194"/>
        <v>4.38</v>
      </c>
      <c r="E4149" s="450"/>
      <c r="F4149" s="450">
        <f t="shared" si="195"/>
        <v>4.38</v>
      </c>
      <c r="G4149" s="450">
        <f t="shared" si="196"/>
        <v>4.38</v>
      </c>
      <c r="K4149">
        <v>4.38</v>
      </c>
      <c r="L4149">
        <v>4.38</v>
      </c>
      <c r="N4149">
        <v>3.32</v>
      </c>
      <c r="O4149">
        <v>3.32</v>
      </c>
    </row>
    <row r="4150" spans="1:15" ht="28.8">
      <c r="A4150" s="447">
        <v>34548</v>
      </c>
      <c r="B4150" s="448" t="s">
        <v>4819</v>
      </c>
      <c r="C4150" s="447" t="s">
        <v>994</v>
      </c>
      <c r="D4150" s="449">
        <f t="shared" si="194"/>
        <v>7.18</v>
      </c>
      <c r="E4150" s="450"/>
      <c r="F4150" s="450">
        <f t="shared" si="195"/>
        <v>7.18</v>
      </c>
      <c r="G4150" s="450">
        <f t="shared" si="196"/>
        <v>7.18</v>
      </c>
      <c r="K4150">
        <v>7.18</v>
      </c>
      <c r="L4150">
        <v>7.18</v>
      </c>
      <c r="N4150">
        <v>5.45</v>
      </c>
      <c r="O4150">
        <v>5.45</v>
      </c>
    </row>
    <row r="4151" spans="1:15" ht="28.8">
      <c r="A4151" s="452">
        <v>34550</v>
      </c>
      <c r="B4151" s="453" t="s">
        <v>4820</v>
      </c>
      <c r="C4151" s="452" t="s">
        <v>994</v>
      </c>
      <c r="D4151" s="454">
        <f t="shared" si="194"/>
        <v>1.89</v>
      </c>
      <c r="E4151" s="450"/>
      <c r="F4151" s="450">
        <f t="shared" si="195"/>
        <v>1.89</v>
      </c>
      <c r="G4151" s="450">
        <f t="shared" si="196"/>
        <v>1.89</v>
      </c>
      <c r="K4151">
        <v>1.89</v>
      </c>
      <c r="L4151">
        <v>1.89</v>
      </c>
      <c r="N4151">
        <v>1.43</v>
      </c>
      <c r="O4151">
        <v>1.43</v>
      </c>
    </row>
    <row r="4152" spans="1:15" ht="28.8">
      <c r="A4152" s="447">
        <v>34557</v>
      </c>
      <c r="B4152" s="448" t="s">
        <v>4821</v>
      </c>
      <c r="C4152" s="447" t="s">
        <v>994</v>
      </c>
      <c r="D4152" s="449">
        <f t="shared" si="194"/>
        <v>2.77</v>
      </c>
      <c r="E4152" s="450"/>
      <c r="F4152" s="450">
        <f t="shared" si="195"/>
        <v>2.77</v>
      </c>
      <c r="G4152" s="450">
        <f t="shared" si="196"/>
        <v>2.77</v>
      </c>
      <c r="K4152">
        <v>2.77</v>
      </c>
      <c r="L4152">
        <v>2.77</v>
      </c>
      <c r="N4152">
        <v>2.1</v>
      </c>
      <c r="O4152">
        <v>2.1</v>
      </c>
    </row>
    <row r="4153" spans="1:15" ht="28.8">
      <c r="A4153" s="452">
        <v>37411</v>
      </c>
      <c r="B4153" s="453" t="s">
        <v>4822</v>
      </c>
      <c r="C4153" s="452" t="s">
        <v>49</v>
      </c>
      <c r="D4153" s="454">
        <f t="shared" si="194"/>
        <v>20.27</v>
      </c>
      <c r="E4153" s="450"/>
      <c r="F4153" s="450">
        <f t="shared" si="195"/>
        <v>20.27</v>
      </c>
      <c r="G4153" s="450">
        <f t="shared" si="196"/>
        <v>20.27</v>
      </c>
      <c r="K4153">
        <v>20.27</v>
      </c>
      <c r="L4153">
        <v>20.27</v>
      </c>
      <c r="N4153">
        <v>15.39</v>
      </c>
      <c r="O4153">
        <v>15.39</v>
      </c>
    </row>
    <row r="4154" spans="1:15" ht="28.8">
      <c r="A4154" s="447">
        <v>39508</v>
      </c>
      <c r="B4154" s="448" t="s">
        <v>4823</v>
      </c>
      <c r="C4154" s="447" t="s">
        <v>49</v>
      </c>
      <c r="D4154" s="449">
        <f t="shared" si="194"/>
        <v>11.39</v>
      </c>
      <c r="E4154" s="450"/>
      <c r="F4154" s="450">
        <f t="shared" si="195"/>
        <v>11.39</v>
      </c>
      <c r="G4154" s="450">
        <f t="shared" si="196"/>
        <v>11.39</v>
      </c>
      <c r="K4154">
        <v>11.39</v>
      </c>
      <c r="L4154">
        <v>11.39</v>
      </c>
      <c r="N4154">
        <v>8.65</v>
      </c>
      <c r="O4154">
        <v>8.65</v>
      </c>
    </row>
    <row r="4155" spans="1:15" ht="28.8">
      <c r="A4155" s="452">
        <v>39507</v>
      </c>
      <c r="B4155" s="453" t="s">
        <v>4824</v>
      </c>
      <c r="C4155" s="452" t="s">
        <v>49</v>
      </c>
      <c r="D4155" s="454">
        <f t="shared" si="194"/>
        <v>16.989999999999998</v>
      </c>
      <c r="E4155" s="450"/>
      <c r="F4155" s="450">
        <f t="shared" si="195"/>
        <v>16.989999999999998</v>
      </c>
      <c r="G4155" s="450">
        <f t="shared" si="196"/>
        <v>16.989999999999998</v>
      </c>
      <c r="K4155">
        <v>16.989999999999998</v>
      </c>
      <c r="L4155">
        <v>16.989999999999998</v>
      </c>
      <c r="N4155">
        <v>12.9</v>
      </c>
      <c r="O4155">
        <v>12.9</v>
      </c>
    </row>
    <row r="4156" spans="1:15" ht="28.8">
      <c r="A4156" s="447">
        <v>7155</v>
      </c>
      <c r="B4156" s="448" t="s">
        <v>4825</v>
      </c>
      <c r="C4156" s="447" t="s">
        <v>49</v>
      </c>
      <c r="D4156" s="449">
        <f t="shared" si="194"/>
        <v>21.81</v>
      </c>
      <c r="E4156" s="450"/>
      <c r="F4156" s="450">
        <f t="shared" si="195"/>
        <v>21.81</v>
      </c>
      <c r="G4156" s="450">
        <f t="shared" si="196"/>
        <v>21.81</v>
      </c>
      <c r="K4156">
        <v>21.81</v>
      </c>
      <c r="L4156">
        <v>21.81</v>
      </c>
      <c r="N4156">
        <v>16.559999999999999</v>
      </c>
      <c r="O4156">
        <v>16.559999999999999</v>
      </c>
    </row>
    <row r="4157" spans="1:15" ht="28.8">
      <c r="A4157" s="452">
        <v>42406</v>
      </c>
      <c r="B4157" s="453" t="s">
        <v>4826</v>
      </c>
      <c r="C4157" s="452" t="s">
        <v>49</v>
      </c>
      <c r="D4157" s="454">
        <f t="shared" si="194"/>
        <v>25</v>
      </c>
      <c r="E4157" s="450"/>
      <c r="F4157" s="450">
        <f t="shared" si="195"/>
        <v>25</v>
      </c>
      <c r="G4157" s="450">
        <f t="shared" si="196"/>
        <v>25</v>
      </c>
      <c r="K4157">
        <v>25</v>
      </c>
      <c r="L4157">
        <v>25</v>
      </c>
      <c r="N4157">
        <v>18.989999999999998</v>
      </c>
      <c r="O4157">
        <v>18.989999999999998</v>
      </c>
    </row>
    <row r="4158" spans="1:15" ht="28.8">
      <c r="A4158" s="447">
        <v>7156</v>
      </c>
      <c r="B4158" s="448" t="s">
        <v>4827</v>
      </c>
      <c r="C4158" s="447" t="s">
        <v>49</v>
      </c>
      <c r="D4158" s="449">
        <f t="shared" si="194"/>
        <v>31.29</v>
      </c>
      <c r="E4158" s="450"/>
      <c r="F4158" s="450">
        <f t="shared" si="195"/>
        <v>31.29</v>
      </c>
      <c r="G4158" s="450">
        <f t="shared" si="196"/>
        <v>31.29</v>
      </c>
      <c r="K4158">
        <v>31.29</v>
      </c>
      <c r="L4158">
        <v>31.29</v>
      </c>
      <c r="N4158">
        <v>23.76</v>
      </c>
      <c r="O4158">
        <v>23.76</v>
      </c>
    </row>
    <row r="4159" spans="1:15" ht="28.8">
      <c r="A4159" s="452">
        <v>43127</v>
      </c>
      <c r="B4159" s="453" t="s">
        <v>4828</v>
      </c>
      <c r="C4159" s="452" t="s">
        <v>49</v>
      </c>
      <c r="D4159" s="454">
        <f t="shared" si="194"/>
        <v>44.78</v>
      </c>
      <c r="E4159" s="450"/>
      <c r="F4159" s="450">
        <f t="shared" si="195"/>
        <v>44.78</v>
      </c>
      <c r="G4159" s="450">
        <f t="shared" si="196"/>
        <v>44.78</v>
      </c>
      <c r="K4159">
        <v>44.78</v>
      </c>
      <c r="L4159">
        <v>44.78</v>
      </c>
      <c r="N4159">
        <v>34</v>
      </c>
      <c r="O4159">
        <v>34</v>
      </c>
    </row>
    <row r="4160" spans="1:15" ht="28.8">
      <c r="A4160" s="447">
        <v>10917</v>
      </c>
      <c r="B4160" s="448" t="s">
        <v>4829</v>
      </c>
      <c r="C4160" s="447" t="s">
        <v>49</v>
      </c>
      <c r="D4160" s="449">
        <f t="shared" si="194"/>
        <v>9.4499999999999993</v>
      </c>
      <c r="E4160" s="450"/>
      <c r="F4160" s="450">
        <f t="shared" si="195"/>
        <v>9.4499999999999993</v>
      </c>
      <c r="G4160" s="450">
        <f t="shared" si="196"/>
        <v>9.4499999999999993</v>
      </c>
      <c r="K4160">
        <v>9.4499999999999993</v>
      </c>
      <c r="L4160">
        <v>9.4499999999999993</v>
      </c>
      <c r="N4160">
        <v>7.17</v>
      </c>
      <c r="O4160">
        <v>7.17</v>
      </c>
    </row>
    <row r="4161" spans="1:15" ht="28.8">
      <c r="A4161" s="452">
        <v>21141</v>
      </c>
      <c r="B4161" s="453" t="s">
        <v>4830</v>
      </c>
      <c r="C4161" s="452" t="s">
        <v>49</v>
      </c>
      <c r="D4161" s="454">
        <f t="shared" si="194"/>
        <v>14.63</v>
      </c>
      <c r="E4161" s="450"/>
      <c r="F4161" s="450">
        <f t="shared" si="195"/>
        <v>14.63</v>
      </c>
      <c r="G4161" s="450">
        <f t="shared" si="196"/>
        <v>14.63</v>
      </c>
      <c r="K4161">
        <v>14.63</v>
      </c>
      <c r="L4161">
        <v>14.63</v>
      </c>
      <c r="N4161">
        <v>11.11</v>
      </c>
      <c r="O4161">
        <v>11.11</v>
      </c>
    </row>
    <row r="4162" spans="1:15" ht="28.8">
      <c r="A4162" s="447">
        <v>39509</v>
      </c>
      <c r="B4162" s="448" t="s">
        <v>4831</v>
      </c>
      <c r="C4162" s="447" t="s">
        <v>49</v>
      </c>
      <c r="D4162" s="449">
        <f t="shared" si="194"/>
        <v>14.07</v>
      </c>
      <c r="E4162" s="450"/>
      <c r="F4162" s="450">
        <f t="shared" si="195"/>
        <v>14.07</v>
      </c>
      <c r="G4162" s="450">
        <f t="shared" si="196"/>
        <v>14.07</v>
      </c>
      <c r="K4162">
        <v>14.07</v>
      </c>
      <c r="L4162">
        <v>14.07</v>
      </c>
      <c r="N4162">
        <v>10.69</v>
      </c>
      <c r="O4162">
        <v>10.69</v>
      </c>
    </row>
    <row r="4163" spans="1:15">
      <c r="A4163" s="452">
        <v>44529</v>
      </c>
      <c r="B4163" s="453" t="s">
        <v>23832</v>
      </c>
      <c r="C4163" s="452" t="s">
        <v>49</v>
      </c>
      <c r="D4163" s="454">
        <f t="shared" ref="D4163:D4226" si="197">IF($I$2=$G$1,G4163,F4163)</f>
        <v>17.78</v>
      </c>
      <c r="E4163" s="450"/>
      <c r="F4163" s="450">
        <f t="shared" si="195"/>
        <v>17.78</v>
      </c>
      <c r="G4163" s="450">
        <f t="shared" si="196"/>
        <v>17.78</v>
      </c>
      <c r="K4163">
        <v>17.78</v>
      </c>
      <c r="L4163">
        <v>17.78</v>
      </c>
      <c r="N4163">
        <v>20.43</v>
      </c>
      <c r="O4163">
        <v>20.43</v>
      </c>
    </row>
    <row r="4164" spans="1:15" ht="28.8">
      <c r="A4164" s="447">
        <v>7167</v>
      </c>
      <c r="B4164" s="448" t="s">
        <v>4832</v>
      </c>
      <c r="C4164" s="447" t="s">
        <v>49</v>
      </c>
      <c r="D4164" s="449">
        <f t="shared" si="197"/>
        <v>26.02</v>
      </c>
      <c r="E4164" s="450"/>
      <c r="F4164" s="450">
        <f t="shared" si="195"/>
        <v>26.02</v>
      </c>
      <c r="G4164" s="450">
        <f t="shared" si="196"/>
        <v>26.02</v>
      </c>
      <c r="N4164">
        <v>26.02</v>
      </c>
      <c r="O4164">
        <v>26.02</v>
      </c>
    </row>
    <row r="4165" spans="1:15" ht="28.8">
      <c r="A4165" s="452">
        <v>10928</v>
      </c>
      <c r="B4165" s="453" t="s">
        <v>4833</v>
      </c>
      <c r="C4165" s="452" t="s">
        <v>49</v>
      </c>
      <c r="D4165" s="454">
        <f t="shared" si="197"/>
        <v>14.95</v>
      </c>
      <c r="E4165" s="450"/>
      <c r="F4165" s="450">
        <f t="shared" si="195"/>
        <v>14.95</v>
      </c>
      <c r="G4165" s="450">
        <f t="shared" si="196"/>
        <v>14.95</v>
      </c>
      <c r="N4165">
        <v>14.95</v>
      </c>
      <c r="O4165">
        <v>14.95</v>
      </c>
    </row>
    <row r="4166" spans="1:15" ht="28.8">
      <c r="A4166" s="447">
        <v>10933</v>
      </c>
      <c r="B4166" s="448" t="s">
        <v>4834</v>
      </c>
      <c r="C4166" s="447" t="s">
        <v>49</v>
      </c>
      <c r="D4166" s="449">
        <f t="shared" si="197"/>
        <v>22.55</v>
      </c>
      <c r="E4166" s="450"/>
      <c r="F4166" s="450">
        <f t="shared" si="195"/>
        <v>22.55</v>
      </c>
      <c r="G4166" s="450">
        <f t="shared" si="196"/>
        <v>22.55</v>
      </c>
      <c r="N4166">
        <v>22.55</v>
      </c>
      <c r="O4166">
        <v>22.55</v>
      </c>
    </row>
    <row r="4167" spans="1:15" ht="28.8">
      <c r="A4167" s="452">
        <v>7158</v>
      </c>
      <c r="B4167" s="453" t="s">
        <v>4835</v>
      </c>
      <c r="C4167" s="452" t="s">
        <v>49</v>
      </c>
      <c r="D4167" s="454">
        <f t="shared" si="197"/>
        <v>38.25</v>
      </c>
      <c r="E4167" s="450"/>
      <c r="F4167" s="450">
        <f t="shared" si="195"/>
        <v>38.25</v>
      </c>
      <c r="G4167" s="450">
        <f t="shared" si="196"/>
        <v>38.25</v>
      </c>
      <c r="N4167">
        <v>38.25</v>
      </c>
      <c r="O4167">
        <v>38.25</v>
      </c>
    </row>
    <row r="4168" spans="1:15" ht="28.8">
      <c r="A4168" s="447">
        <v>10927</v>
      </c>
      <c r="B4168" s="448" t="s">
        <v>4836</v>
      </c>
      <c r="C4168" s="447" t="s">
        <v>49</v>
      </c>
      <c r="D4168" s="449">
        <f t="shared" si="197"/>
        <v>24.46</v>
      </c>
      <c r="E4168" s="450"/>
      <c r="F4168" s="450">
        <f t="shared" si="195"/>
        <v>24.46</v>
      </c>
      <c r="G4168" s="450">
        <f t="shared" si="196"/>
        <v>24.46</v>
      </c>
      <c r="N4168">
        <v>24.46</v>
      </c>
      <c r="O4168">
        <v>24.46</v>
      </c>
    </row>
    <row r="4169" spans="1:15" ht="28.8">
      <c r="A4169" s="452">
        <v>7162</v>
      </c>
      <c r="B4169" s="453" t="s">
        <v>4837</v>
      </c>
      <c r="C4169" s="452" t="s">
        <v>49</v>
      </c>
      <c r="D4169" s="454">
        <f t="shared" si="197"/>
        <v>59.86</v>
      </c>
      <c r="E4169" s="450"/>
      <c r="F4169" s="450">
        <f t="shared" si="195"/>
        <v>59.86</v>
      </c>
      <c r="G4169" s="450">
        <f t="shared" si="196"/>
        <v>59.86</v>
      </c>
      <c r="N4169">
        <v>59.86</v>
      </c>
      <c r="O4169">
        <v>59.86</v>
      </c>
    </row>
    <row r="4170" spans="1:15" ht="28.8">
      <c r="A4170" s="447">
        <v>10932</v>
      </c>
      <c r="B4170" s="448" t="s">
        <v>4838</v>
      </c>
      <c r="C4170" s="447" t="s">
        <v>49</v>
      </c>
      <c r="D4170" s="449">
        <f t="shared" si="197"/>
        <v>104.11</v>
      </c>
      <c r="E4170" s="450"/>
      <c r="F4170" s="450">
        <f t="shared" si="195"/>
        <v>104.11</v>
      </c>
      <c r="G4170" s="450">
        <f t="shared" si="196"/>
        <v>104.11</v>
      </c>
      <c r="N4170">
        <v>104.11</v>
      </c>
      <c r="O4170">
        <v>104.11</v>
      </c>
    </row>
    <row r="4171" spans="1:15" ht="28.8">
      <c r="A4171" s="452">
        <v>10937</v>
      </c>
      <c r="B4171" s="453" t="s">
        <v>4839</v>
      </c>
      <c r="C4171" s="452" t="s">
        <v>49</v>
      </c>
      <c r="D4171" s="454">
        <f t="shared" si="197"/>
        <v>26.76</v>
      </c>
      <c r="E4171" s="450"/>
      <c r="F4171" s="450">
        <f t="shared" si="195"/>
        <v>26.76</v>
      </c>
      <c r="G4171" s="450">
        <f t="shared" si="196"/>
        <v>26.76</v>
      </c>
      <c r="N4171">
        <v>26.76</v>
      </c>
      <c r="O4171">
        <v>26.76</v>
      </c>
    </row>
    <row r="4172" spans="1:15" ht="28.8">
      <c r="A4172" s="447">
        <v>10935</v>
      </c>
      <c r="B4172" s="448" t="s">
        <v>4840</v>
      </c>
      <c r="C4172" s="447" t="s">
        <v>49</v>
      </c>
      <c r="D4172" s="449">
        <f t="shared" si="197"/>
        <v>46.41</v>
      </c>
      <c r="E4172" s="450"/>
      <c r="F4172" s="450">
        <f t="shared" si="195"/>
        <v>46.41</v>
      </c>
      <c r="G4172" s="450">
        <f t="shared" si="196"/>
        <v>46.41</v>
      </c>
      <c r="N4172">
        <v>46.41</v>
      </c>
      <c r="O4172">
        <v>46.41</v>
      </c>
    </row>
    <row r="4173" spans="1:15">
      <c r="A4173" s="452">
        <v>10931</v>
      </c>
      <c r="B4173" s="453" t="s">
        <v>4841</v>
      </c>
      <c r="C4173" s="452" t="s">
        <v>49</v>
      </c>
      <c r="D4173" s="454">
        <f t="shared" si="197"/>
        <v>13.05</v>
      </c>
      <c r="E4173" s="450"/>
      <c r="F4173" s="450">
        <f t="shared" si="195"/>
        <v>13.05</v>
      </c>
      <c r="G4173" s="450">
        <f t="shared" si="196"/>
        <v>13.05</v>
      </c>
      <c r="N4173">
        <v>13.05</v>
      </c>
      <c r="O4173">
        <v>13.05</v>
      </c>
    </row>
    <row r="4174" spans="1:15">
      <c r="A4174" s="447">
        <v>7164</v>
      </c>
      <c r="B4174" s="448" t="s">
        <v>4842</v>
      </c>
      <c r="C4174" s="447" t="s">
        <v>49</v>
      </c>
      <c r="D4174" s="449">
        <f t="shared" si="197"/>
        <v>43.2</v>
      </c>
      <c r="E4174" s="450"/>
      <c r="F4174" s="450">
        <f t="shared" si="195"/>
        <v>43.2</v>
      </c>
      <c r="G4174" s="450">
        <f t="shared" si="196"/>
        <v>43.2</v>
      </c>
      <c r="N4174">
        <v>43.2</v>
      </c>
      <c r="O4174">
        <v>43.2</v>
      </c>
    </row>
    <row r="4175" spans="1:15">
      <c r="A4175" s="452">
        <v>36887</v>
      </c>
      <c r="B4175" s="453" t="s">
        <v>4843</v>
      </c>
      <c r="C4175" s="452" t="s">
        <v>49</v>
      </c>
      <c r="D4175" s="454">
        <f t="shared" si="197"/>
        <v>11.91</v>
      </c>
      <c r="E4175" s="450"/>
      <c r="F4175" s="450">
        <f t="shared" si="195"/>
        <v>11.91</v>
      </c>
      <c r="G4175" s="450">
        <f t="shared" si="196"/>
        <v>11.91</v>
      </c>
      <c r="K4175">
        <v>11.91</v>
      </c>
      <c r="L4175">
        <v>11.91</v>
      </c>
      <c r="N4175">
        <v>8.51</v>
      </c>
      <c r="O4175">
        <v>8.51</v>
      </c>
    </row>
    <row r="4176" spans="1:15" ht="43.2">
      <c r="A4176" s="447">
        <v>34630</v>
      </c>
      <c r="B4176" s="448" t="s">
        <v>4844</v>
      </c>
      <c r="C4176" s="447" t="s">
        <v>950</v>
      </c>
      <c r="D4176" s="449">
        <f t="shared" si="197"/>
        <v>1176.6600000000001</v>
      </c>
      <c r="E4176" s="450"/>
      <c r="F4176" s="450">
        <f t="shared" si="195"/>
        <v>1176.6600000000001</v>
      </c>
      <c r="G4176" s="450">
        <f t="shared" si="196"/>
        <v>1176.6600000000001</v>
      </c>
      <c r="K4176">
        <v>1176.6600000000001</v>
      </c>
      <c r="L4176">
        <v>1176.6600000000001</v>
      </c>
      <c r="N4176">
        <v>1075.3800000000001</v>
      </c>
      <c r="O4176">
        <v>1075.3800000000001</v>
      </c>
    </row>
    <row r="4177" spans="1:15">
      <c r="A4177" s="452">
        <v>7161</v>
      </c>
      <c r="B4177" s="453" t="s">
        <v>4845</v>
      </c>
      <c r="C4177" s="452" t="s">
        <v>49</v>
      </c>
      <c r="D4177" s="454">
        <f t="shared" si="197"/>
        <v>5.37</v>
      </c>
      <c r="E4177" s="450"/>
      <c r="F4177" s="450">
        <f t="shared" si="195"/>
        <v>5.37</v>
      </c>
      <c r="G4177" s="450">
        <f t="shared" si="196"/>
        <v>5.37</v>
      </c>
      <c r="N4177">
        <v>5.37</v>
      </c>
      <c r="O4177">
        <v>5.37</v>
      </c>
    </row>
    <row r="4178" spans="1:15" ht="28.8">
      <c r="A4178" s="447">
        <v>7170</v>
      </c>
      <c r="B4178" s="448" t="s">
        <v>4846</v>
      </c>
      <c r="C4178" s="447" t="s">
        <v>49</v>
      </c>
      <c r="D4178" s="449">
        <f t="shared" si="197"/>
        <v>2.88</v>
      </c>
      <c r="E4178" s="450"/>
      <c r="F4178" s="450">
        <f t="shared" si="195"/>
        <v>2.88</v>
      </c>
      <c r="G4178" s="450">
        <f t="shared" si="196"/>
        <v>2.88</v>
      </c>
      <c r="K4178">
        <v>2.88</v>
      </c>
      <c r="L4178">
        <v>2.88</v>
      </c>
      <c r="N4178">
        <v>2.06</v>
      </c>
      <c r="O4178">
        <v>2.06</v>
      </c>
    </row>
    <row r="4179" spans="1:15" ht="28.8">
      <c r="A4179" s="452">
        <v>37524</v>
      </c>
      <c r="B4179" s="453" t="s">
        <v>4847</v>
      </c>
      <c r="C4179" s="452" t="s">
        <v>994</v>
      </c>
      <c r="D4179" s="454">
        <f t="shared" si="197"/>
        <v>2.63</v>
      </c>
      <c r="E4179" s="450"/>
      <c r="F4179" s="450">
        <f t="shared" si="195"/>
        <v>2.63</v>
      </c>
      <c r="G4179" s="450">
        <f t="shared" si="196"/>
        <v>2.63</v>
      </c>
      <c r="K4179">
        <v>2.63</v>
      </c>
      <c r="L4179">
        <v>2.63</v>
      </c>
      <c r="N4179">
        <v>1.88</v>
      </c>
      <c r="O4179">
        <v>1.88</v>
      </c>
    </row>
    <row r="4180" spans="1:15" ht="28.8">
      <c r="A4180" s="447">
        <v>37525</v>
      </c>
      <c r="B4180" s="448" t="s">
        <v>4848</v>
      </c>
      <c r="C4180" s="447" t="s">
        <v>994</v>
      </c>
      <c r="D4180" s="449">
        <f t="shared" si="197"/>
        <v>3.6</v>
      </c>
      <c r="E4180" s="450"/>
      <c r="F4180" s="450">
        <f t="shared" si="195"/>
        <v>3.6</v>
      </c>
      <c r="G4180" s="450">
        <f t="shared" si="196"/>
        <v>3.6</v>
      </c>
      <c r="K4180">
        <v>3.6</v>
      </c>
      <c r="L4180">
        <v>3.6</v>
      </c>
      <c r="N4180">
        <v>2.57</v>
      </c>
      <c r="O4180">
        <v>2.57</v>
      </c>
    </row>
    <row r="4181" spans="1:15">
      <c r="A4181" s="452">
        <v>36789</v>
      </c>
      <c r="B4181" s="453" t="s">
        <v>4849</v>
      </c>
      <c r="C4181" s="452" t="s">
        <v>950</v>
      </c>
      <c r="D4181" s="454">
        <f t="shared" si="197"/>
        <v>4.87</v>
      </c>
      <c r="E4181" s="450"/>
      <c r="F4181" s="450">
        <f t="shared" si="195"/>
        <v>4.87</v>
      </c>
      <c r="G4181" s="450">
        <f t="shared" si="196"/>
        <v>4.87</v>
      </c>
      <c r="K4181">
        <v>4.87</v>
      </c>
      <c r="L4181">
        <v>4.87</v>
      </c>
      <c r="N4181">
        <v>5.24</v>
      </c>
      <c r="O4181">
        <v>5.24</v>
      </c>
    </row>
    <row r="4182" spans="1:15" ht="28.8">
      <c r="A4182" s="447">
        <v>7173</v>
      </c>
      <c r="B4182" s="448" t="s">
        <v>4850</v>
      </c>
      <c r="C4182" s="447" t="s">
        <v>3936</v>
      </c>
      <c r="D4182" s="449">
        <f t="shared" si="197"/>
        <v>3150</v>
      </c>
      <c r="E4182" s="450"/>
      <c r="F4182" s="450">
        <f t="shared" si="195"/>
        <v>3150</v>
      </c>
      <c r="G4182" s="450">
        <f t="shared" si="196"/>
        <v>3150</v>
      </c>
      <c r="K4182">
        <v>3150</v>
      </c>
      <c r="L4182">
        <v>3150</v>
      </c>
      <c r="N4182">
        <v>3390</v>
      </c>
      <c r="O4182">
        <v>3390</v>
      </c>
    </row>
    <row r="4183" spans="1:15" ht="28.8">
      <c r="A4183" s="452">
        <v>7175</v>
      </c>
      <c r="B4183" s="453" t="s">
        <v>4851</v>
      </c>
      <c r="C4183" s="452" t="s">
        <v>950</v>
      </c>
      <c r="D4183" s="454">
        <f t="shared" si="197"/>
        <v>3.56</v>
      </c>
      <c r="E4183" s="450"/>
      <c r="F4183" s="450">
        <f t="shared" si="195"/>
        <v>3.56</v>
      </c>
      <c r="G4183" s="450">
        <f t="shared" si="196"/>
        <v>3.56</v>
      </c>
      <c r="K4183">
        <v>3.56</v>
      </c>
      <c r="L4183">
        <v>3.56</v>
      </c>
      <c r="N4183">
        <v>3.83</v>
      </c>
      <c r="O4183">
        <v>3.83</v>
      </c>
    </row>
    <row r="4184" spans="1:15" ht="28.8">
      <c r="A4184" s="447">
        <v>40741</v>
      </c>
      <c r="B4184" s="448" t="s">
        <v>4852</v>
      </c>
      <c r="C4184" s="447" t="s">
        <v>950</v>
      </c>
      <c r="D4184" s="449">
        <f t="shared" si="197"/>
        <v>3.45</v>
      </c>
      <c r="E4184" s="450"/>
      <c r="F4184" s="450">
        <f t="shared" si="195"/>
        <v>3.45</v>
      </c>
      <c r="G4184" s="450">
        <f t="shared" si="196"/>
        <v>3.45</v>
      </c>
      <c r="K4184">
        <v>3.45</v>
      </c>
      <c r="L4184">
        <v>3.45</v>
      </c>
      <c r="N4184">
        <v>3.12</v>
      </c>
      <c r="O4184">
        <v>3.12</v>
      </c>
    </row>
    <row r="4185" spans="1:15" ht="28.8">
      <c r="A4185" s="452">
        <v>7184</v>
      </c>
      <c r="B4185" s="453" t="s">
        <v>4853</v>
      </c>
      <c r="C4185" s="452" t="s">
        <v>49</v>
      </c>
      <c r="D4185" s="454">
        <f t="shared" si="197"/>
        <v>40.98</v>
      </c>
      <c r="E4185" s="450"/>
      <c r="F4185" s="450">
        <f t="shared" si="195"/>
        <v>40.98</v>
      </c>
      <c r="G4185" s="450">
        <f t="shared" si="196"/>
        <v>40.98</v>
      </c>
      <c r="N4185">
        <v>40.98</v>
      </c>
      <c r="O4185">
        <v>40.98</v>
      </c>
    </row>
    <row r="4186" spans="1:15">
      <c r="A4186" s="447">
        <v>34458</v>
      </c>
      <c r="B4186" s="448" t="s">
        <v>4854</v>
      </c>
      <c r="C4186" s="447" t="s">
        <v>950</v>
      </c>
      <c r="D4186" s="449">
        <f t="shared" si="197"/>
        <v>168.95</v>
      </c>
      <c r="E4186" s="450"/>
      <c r="F4186" s="450">
        <f t="shared" si="195"/>
        <v>168.95</v>
      </c>
      <c r="G4186" s="450">
        <f t="shared" si="196"/>
        <v>168.95</v>
      </c>
      <c r="K4186">
        <v>168.95</v>
      </c>
      <c r="L4186">
        <v>168.95</v>
      </c>
      <c r="N4186">
        <v>137.69999999999999</v>
      </c>
      <c r="O4186">
        <v>137.69999999999999</v>
      </c>
    </row>
    <row r="4187" spans="1:15">
      <c r="A4187" s="452">
        <v>34464</v>
      </c>
      <c r="B4187" s="453" t="s">
        <v>4855</v>
      </c>
      <c r="C4187" s="452" t="s">
        <v>950</v>
      </c>
      <c r="D4187" s="454">
        <f t="shared" si="197"/>
        <v>251.49</v>
      </c>
      <c r="E4187" s="450"/>
      <c r="F4187" s="450">
        <f t="shared" si="195"/>
        <v>251.49</v>
      </c>
      <c r="G4187" s="450">
        <f t="shared" si="196"/>
        <v>251.49</v>
      </c>
      <c r="K4187">
        <v>251.49</v>
      </c>
      <c r="L4187">
        <v>251.49</v>
      </c>
      <c r="N4187">
        <v>204.97</v>
      </c>
      <c r="O4187">
        <v>204.97</v>
      </c>
    </row>
    <row r="4188" spans="1:15">
      <c r="A4188" s="447">
        <v>34468</v>
      </c>
      <c r="B4188" s="448" t="s">
        <v>4856</v>
      </c>
      <c r="C4188" s="447" t="s">
        <v>950</v>
      </c>
      <c r="D4188" s="449">
        <f t="shared" si="197"/>
        <v>317.06</v>
      </c>
      <c r="E4188" s="450"/>
      <c r="F4188" s="450">
        <f t="shared" si="195"/>
        <v>317.06</v>
      </c>
      <c r="G4188" s="450">
        <f t="shared" si="196"/>
        <v>317.06</v>
      </c>
      <c r="K4188">
        <v>317.06</v>
      </c>
      <c r="L4188">
        <v>317.06</v>
      </c>
      <c r="N4188">
        <v>258.41000000000003</v>
      </c>
      <c r="O4188">
        <v>258.41000000000003</v>
      </c>
    </row>
    <row r="4189" spans="1:15">
      <c r="A4189" s="452">
        <v>34473</v>
      </c>
      <c r="B4189" s="453" t="s">
        <v>4857</v>
      </c>
      <c r="C4189" s="452" t="s">
        <v>950</v>
      </c>
      <c r="D4189" s="454">
        <f t="shared" si="197"/>
        <v>192.34</v>
      </c>
      <c r="E4189" s="450"/>
      <c r="F4189" s="450">
        <f t="shared" si="195"/>
        <v>192.34</v>
      </c>
      <c r="G4189" s="450">
        <f t="shared" si="196"/>
        <v>192.34</v>
      </c>
      <c r="K4189">
        <v>192.34</v>
      </c>
      <c r="L4189">
        <v>192.34</v>
      </c>
      <c r="N4189">
        <v>156.76</v>
      </c>
      <c r="O4189">
        <v>156.76</v>
      </c>
    </row>
    <row r="4190" spans="1:15">
      <c r="A4190" s="447">
        <v>34480</v>
      </c>
      <c r="B4190" s="448" t="s">
        <v>4858</v>
      </c>
      <c r="C4190" s="447" t="s">
        <v>950</v>
      </c>
      <c r="D4190" s="449">
        <f t="shared" si="197"/>
        <v>355.45</v>
      </c>
      <c r="E4190" s="450"/>
      <c r="F4190" s="450">
        <f t="shared" si="195"/>
        <v>355.45</v>
      </c>
      <c r="G4190" s="450">
        <f t="shared" si="196"/>
        <v>355.45</v>
      </c>
      <c r="K4190">
        <v>355.45</v>
      </c>
      <c r="L4190">
        <v>355.45</v>
      </c>
      <c r="N4190">
        <v>289.69</v>
      </c>
      <c r="O4190">
        <v>289.69</v>
      </c>
    </row>
    <row r="4191" spans="1:15">
      <c r="A4191" s="452">
        <v>34486</v>
      </c>
      <c r="B4191" s="453" t="s">
        <v>4859</v>
      </c>
      <c r="C4191" s="452" t="s">
        <v>950</v>
      </c>
      <c r="D4191" s="454">
        <f t="shared" si="197"/>
        <v>420.84</v>
      </c>
      <c r="E4191" s="450"/>
      <c r="F4191" s="450">
        <f t="shared" si="195"/>
        <v>420.84</v>
      </c>
      <c r="G4191" s="450">
        <f t="shared" si="196"/>
        <v>420.84</v>
      </c>
      <c r="K4191">
        <v>420.84</v>
      </c>
      <c r="L4191">
        <v>420.84</v>
      </c>
      <c r="N4191">
        <v>342.99</v>
      </c>
      <c r="O4191">
        <v>342.99</v>
      </c>
    </row>
    <row r="4192" spans="1:15">
      <c r="A4192" s="447">
        <v>7190</v>
      </c>
      <c r="B4192" s="448" t="s">
        <v>4860</v>
      </c>
      <c r="C4192" s="447" t="s">
        <v>950</v>
      </c>
      <c r="D4192" s="449">
        <f t="shared" si="197"/>
        <v>14.05</v>
      </c>
      <c r="E4192" s="450"/>
      <c r="F4192" s="450">
        <f t="shared" si="195"/>
        <v>14.05</v>
      </c>
      <c r="G4192" s="450">
        <f t="shared" si="196"/>
        <v>14.05</v>
      </c>
      <c r="K4192">
        <v>14.05</v>
      </c>
      <c r="L4192">
        <v>14.05</v>
      </c>
      <c r="N4192">
        <v>11.45</v>
      </c>
      <c r="O4192">
        <v>11.45</v>
      </c>
    </row>
    <row r="4193" spans="1:15">
      <c r="A4193" s="452">
        <v>34417</v>
      </c>
      <c r="B4193" s="453" t="s">
        <v>4861</v>
      </c>
      <c r="C4193" s="452" t="s">
        <v>950</v>
      </c>
      <c r="D4193" s="454">
        <f t="shared" si="197"/>
        <v>22.48</v>
      </c>
      <c r="E4193" s="450"/>
      <c r="F4193" s="450">
        <f t="shared" si="195"/>
        <v>22.48</v>
      </c>
      <c r="G4193" s="450">
        <f t="shared" si="196"/>
        <v>22.48</v>
      </c>
      <c r="K4193">
        <v>22.48</v>
      </c>
      <c r="L4193">
        <v>22.48</v>
      </c>
      <c r="N4193">
        <v>18.32</v>
      </c>
      <c r="O4193">
        <v>18.32</v>
      </c>
    </row>
    <row r="4194" spans="1:15">
      <c r="A4194" s="447">
        <v>7213</v>
      </c>
      <c r="B4194" s="448" t="s">
        <v>4862</v>
      </c>
      <c r="C4194" s="447" t="s">
        <v>49</v>
      </c>
      <c r="D4194" s="449">
        <f t="shared" si="197"/>
        <v>20.62</v>
      </c>
      <c r="E4194" s="450"/>
      <c r="F4194" s="450">
        <f t="shared" ref="F4194:F4257" si="198">IF(K4194&gt;0,K4194,N4194)</f>
        <v>20.62</v>
      </c>
      <c r="G4194" s="450">
        <f t="shared" ref="G4194:G4257" si="199">IF(L4194&gt;0,L4194,O4194)</f>
        <v>20.62</v>
      </c>
      <c r="K4194">
        <v>20.62</v>
      </c>
      <c r="L4194">
        <v>20.62</v>
      </c>
      <c r="N4194">
        <v>16.8</v>
      </c>
      <c r="O4194">
        <v>16.8</v>
      </c>
    </row>
    <row r="4195" spans="1:15">
      <c r="A4195" s="452">
        <v>7195</v>
      </c>
      <c r="B4195" s="453" t="s">
        <v>4863</v>
      </c>
      <c r="C4195" s="452" t="s">
        <v>950</v>
      </c>
      <c r="D4195" s="454">
        <f t="shared" si="197"/>
        <v>60.54</v>
      </c>
      <c r="E4195" s="450"/>
      <c r="F4195" s="450">
        <f t="shared" si="198"/>
        <v>60.54</v>
      </c>
      <c r="G4195" s="450">
        <f t="shared" si="199"/>
        <v>60.54</v>
      </c>
      <c r="K4195">
        <v>60.54</v>
      </c>
      <c r="L4195">
        <v>60.54</v>
      </c>
      <c r="N4195">
        <v>49.34</v>
      </c>
      <c r="O4195">
        <v>49.34</v>
      </c>
    </row>
    <row r="4196" spans="1:15">
      <c r="A4196" s="447">
        <v>7186</v>
      </c>
      <c r="B4196" s="448" t="s">
        <v>4864</v>
      </c>
      <c r="C4196" s="447" t="s">
        <v>950</v>
      </c>
      <c r="D4196" s="449">
        <f t="shared" si="197"/>
        <v>65.95</v>
      </c>
      <c r="E4196" s="450"/>
      <c r="F4196" s="450">
        <f t="shared" si="198"/>
        <v>65.95</v>
      </c>
      <c r="G4196" s="450">
        <f t="shared" si="199"/>
        <v>65.95</v>
      </c>
      <c r="K4196">
        <v>65.95</v>
      </c>
      <c r="L4196">
        <v>65.95</v>
      </c>
      <c r="N4196">
        <v>53.75</v>
      </c>
      <c r="O4196">
        <v>53.75</v>
      </c>
    </row>
    <row r="4197" spans="1:15">
      <c r="A4197" s="452">
        <v>7194</v>
      </c>
      <c r="B4197" s="453" t="s">
        <v>4865</v>
      </c>
      <c r="C4197" s="452" t="s">
        <v>49</v>
      </c>
      <c r="D4197" s="454">
        <f t="shared" si="197"/>
        <v>30.41</v>
      </c>
      <c r="E4197" s="450"/>
      <c r="F4197" s="450">
        <f t="shared" si="198"/>
        <v>30.41</v>
      </c>
      <c r="G4197" s="450">
        <f t="shared" si="199"/>
        <v>30.41</v>
      </c>
      <c r="K4197">
        <v>30.41</v>
      </c>
      <c r="L4197">
        <v>30.41</v>
      </c>
      <c r="N4197">
        <v>24.78</v>
      </c>
      <c r="O4197">
        <v>24.78</v>
      </c>
    </row>
    <row r="4198" spans="1:15">
      <c r="A4198" s="447">
        <v>7197</v>
      </c>
      <c r="B4198" s="448" t="s">
        <v>4866</v>
      </c>
      <c r="C4198" s="447" t="s">
        <v>950</v>
      </c>
      <c r="D4198" s="449">
        <f t="shared" si="197"/>
        <v>128.34</v>
      </c>
      <c r="E4198" s="450"/>
      <c r="F4198" s="450">
        <f t="shared" si="198"/>
        <v>128.34</v>
      </c>
      <c r="G4198" s="450">
        <f t="shared" si="199"/>
        <v>128.34</v>
      </c>
      <c r="K4198">
        <v>128.34</v>
      </c>
      <c r="L4198">
        <v>128.34</v>
      </c>
      <c r="N4198">
        <v>104.6</v>
      </c>
      <c r="O4198">
        <v>104.6</v>
      </c>
    </row>
    <row r="4199" spans="1:15">
      <c r="A4199" s="452">
        <v>7192</v>
      </c>
      <c r="B4199" s="453" t="s">
        <v>4867</v>
      </c>
      <c r="C4199" s="452" t="s">
        <v>950</v>
      </c>
      <c r="D4199" s="454">
        <f t="shared" si="197"/>
        <v>114.98</v>
      </c>
      <c r="E4199" s="450"/>
      <c r="F4199" s="450">
        <f t="shared" si="198"/>
        <v>114.98</v>
      </c>
      <c r="G4199" s="450">
        <f t="shared" si="199"/>
        <v>114.98</v>
      </c>
      <c r="K4199">
        <v>114.98</v>
      </c>
      <c r="L4199">
        <v>114.98</v>
      </c>
      <c r="N4199">
        <v>93.71</v>
      </c>
      <c r="O4199">
        <v>93.71</v>
      </c>
    </row>
    <row r="4200" spans="1:15">
      <c r="A4200" s="447">
        <v>7193</v>
      </c>
      <c r="B4200" s="448" t="s">
        <v>4868</v>
      </c>
      <c r="C4200" s="447" t="s">
        <v>950</v>
      </c>
      <c r="D4200" s="449">
        <f t="shared" si="197"/>
        <v>129.44999999999999</v>
      </c>
      <c r="E4200" s="450"/>
      <c r="F4200" s="450">
        <f t="shared" si="198"/>
        <v>129.44999999999999</v>
      </c>
      <c r="G4200" s="450">
        <f t="shared" si="199"/>
        <v>129.44999999999999</v>
      </c>
      <c r="K4200">
        <v>129.44999999999999</v>
      </c>
      <c r="L4200">
        <v>129.44999999999999</v>
      </c>
      <c r="N4200">
        <v>105.5</v>
      </c>
      <c r="O4200">
        <v>105.5</v>
      </c>
    </row>
    <row r="4201" spans="1:15">
      <c r="A4201" s="452">
        <v>7189</v>
      </c>
      <c r="B4201" s="453" t="s">
        <v>4869</v>
      </c>
      <c r="C4201" s="452" t="s">
        <v>950</v>
      </c>
      <c r="D4201" s="454">
        <f t="shared" si="197"/>
        <v>150.44</v>
      </c>
      <c r="E4201" s="450"/>
      <c r="F4201" s="450">
        <f t="shared" si="198"/>
        <v>150.44</v>
      </c>
      <c r="G4201" s="450">
        <f t="shared" si="199"/>
        <v>150.44</v>
      </c>
      <c r="K4201">
        <v>150.44</v>
      </c>
      <c r="L4201">
        <v>150.44</v>
      </c>
      <c r="N4201">
        <v>122.61</v>
      </c>
      <c r="O4201">
        <v>122.61</v>
      </c>
    </row>
    <row r="4202" spans="1:15">
      <c r="A4202" s="447">
        <v>34402</v>
      </c>
      <c r="B4202" s="448" t="s">
        <v>4870</v>
      </c>
      <c r="C4202" s="447" t="s">
        <v>950</v>
      </c>
      <c r="D4202" s="449">
        <f t="shared" si="197"/>
        <v>212.39</v>
      </c>
      <c r="E4202" s="450"/>
      <c r="F4202" s="450">
        <f t="shared" si="198"/>
        <v>212.39</v>
      </c>
      <c r="G4202" s="450">
        <f t="shared" si="199"/>
        <v>212.39</v>
      </c>
      <c r="K4202">
        <v>212.39</v>
      </c>
      <c r="L4202">
        <v>212.39</v>
      </c>
      <c r="N4202">
        <v>173.1</v>
      </c>
      <c r="O4202">
        <v>173.1</v>
      </c>
    </row>
    <row r="4203" spans="1:15">
      <c r="A4203" s="452">
        <v>7245</v>
      </c>
      <c r="B4203" s="453" t="s">
        <v>4871</v>
      </c>
      <c r="C4203" s="452" t="s">
        <v>950</v>
      </c>
      <c r="D4203" s="454">
        <f t="shared" si="197"/>
        <v>52.94</v>
      </c>
      <c r="E4203" s="450"/>
      <c r="F4203" s="450">
        <f t="shared" si="198"/>
        <v>52.94</v>
      </c>
      <c r="G4203" s="450">
        <f t="shared" si="199"/>
        <v>52.94</v>
      </c>
      <c r="K4203">
        <v>52.94</v>
      </c>
      <c r="L4203">
        <v>52.94</v>
      </c>
      <c r="N4203">
        <v>36.67</v>
      </c>
      <c r="O4203">
        <v>36.67</v>
      </c>
    </row>
    <row r="4204" spans="1:15">
      <c r="A4204" s="447">
        <v>34425</v>
      </c>
      <c r="B4204" s="448" t="s">
        <v>4872</v>
      </c>
      <c r="C4204" s="447" t="s">
        <v>950</v>
      </c>
      <c r="D4204" s="449">
        <f t="shared" si="197"/>
        <v>136.43</v>
      </c>
      <c r="E4204" s="450"/>
      <c r="F4204" s="450">
        <f t="shared" si="198"/>
        <v>136.43</v>
      </c>
      <c r="G4204" s="450">
        <f t="shared" si="199"/>
        <v>136.43</v>
      </c>
      <c r="K4204">
        <v>136.43</v>
      </c>
      <c r="L4204">
        <v>136.43</v>
      </c>
      <c r="N4204">
        <v>111.19</v>
      </c>
      <c r="O4204">
        <v>111.19</v>
      </c>
    </row>
    <row r="4205" spans="1:15">
      <c r="A4205" s="452">
        <v>7223</v>
      </c>
      <c r="B4205" s="453" t="s">
        <v>4873</v>
      </c>
      <c r="C4205" s="452" t="s">
        <v>950</v>
      </c>
      <c r="D4205" s="454">
        <f t="shared" si="197"/>
        <v>152.04</v>
      </c>
      <c r="E4205" s="450"/>
      <c r="F4205" s="450">
        <f t="shared" si="198"/>
        <v>152.04</v>
      </c>
      <c r="G4205" s="450">
        <f t="shared" si="199"/>
        <v>152.04</v>
      </c>
      <c r="K4205">
        <v>152.04</v>
      </c>
      <c r="L4205">
        <v>152.04</v>
      </c>
      <c r="N4205">
        <v>123.92</v>
      </c>
      <c r="O4205">
        <v>123.92</v>
      </c>
    </row>
    <row r="4206" spans="1:15">
      <c r="A4206" s="447">
        <v>7234</v>
      </c>
      <c r="B4206" s="448" t="s">
        <v>4874</v>
      </c>
      <c r="C4206" s="447" t="s">
        <v>950</v>
      </c>
      <c r="D4206" s="449">
        <f t="shared" si="197"/>
        <v>229.43</v>
      </c>
      <c r="E4206" s="450"/>
      <c r="F4206" s="450">
        <f t="shared" si="198"/>
        <v>229.43</v>
      </c>
      <c r="G4206" s="450">
        <f t="shared" si="199"/>
        <v>229.43</v>
      </c>
      <c r="K4206">
        <v>229.43</v>
      </c>
      <c r="L4206">
        <v>229.43</v>
      </c>
      <c r="N4206">
        <v>186.99</v>
      </c>
      <c r="O4206">
        <v>186.99</v>
      </c>
    </row>
    <row r="4207" spans="1:15">
      <c r="A4207" s="452">
        <v>7224</v>
      </c>
      <c r="B4207" s="453" t="s">
        <v>4875</v>
      </c>
      <c r="C4207" s="452" t="s">
        <v>950</v>
      </c>
      <c r="D4207" s="454">
        <f t="shared" si="197"/>
        <v>279.51</v>
      </c>
      <c r="E4207" s="450"/>
      <c r="F4207" s="450">
        <f t="shared" si="198"/>
        <v>279.51</v>
      </c>
      <c r="G4207" s="450">
        <f t="shared" si="199"/>
        <v>279.51</v>
      </c>
      <c r="K4207">
        <v>279.51</v>
      </c>
      <c r="L4207">
        <v>279.51</v>
      </c>
      <c r="N4207">
        <v>227.8</v>
      </c>
      <c r="O4207">
        <v>227.8</v>
      </c>
    </row>
    <row r="4208" spans="1:15">
      <c r="A4208" s="447">
        <v>7225</v>
      </c>
      <c r="B4208" s="448" t="s">
        <v>4876</v>
      </c>
      <c r="C4208" s="447" t="s">
        <v>950</v>
      </c>
      <c r="D4208" s="449">
        <f t="shared" si="197"/>
        <v>299.70999999999998</v>
      </c>
      <c r="E4208" s="450"/>
      <c r="F4208" s="450">
        <f t="shared" si="198"/>
        <v>299.70999999999998</v>
      </c>
      <c r="G4208" s="450">
        <f t="shared" si="199"/>
        <v>299.70999999999998</v>
      </c>
      <c r="K4208">
        <v>299.70999999999998</v>
      </c>
      <c r="L4208">
        <v>299.70999999999998</v>
      </c>
      <c r="N4208">
        <v>244.26</v>
      </c>
      <c r="O4208">
        <v>244.26</v>
      </c>
    </row>
    <row r="4209" spans="1:15">
      <c r="A4209" s="452">
        <v>7226</v>
      </c>
      <c r="B4209" s="453" t="s">
        <v>4877</v>
      </c>
      <c r="C4209" s="452" t="s">
        <v>950</v>
      </c>
      <c r="D4209" s="454">
        <f t="shared" si="197"/>
        <v>319.83</v>
      </c>
      <c r="E4209" s="450"/>
      <c r="F4209" s="450">
        <f t="shared" si="198"/>
        <v>319.83</v>
      </c>
      <c r="G4209" s="450">
        <f t="shared" si="199"/>
        <v>319.83</v>
      </c>
      <c r="K4209">
        <v>319.83</v>
      </c>
      <c r="L4209">
        <v>319.83</v>
      </c>
      <c r="N4209">
        <v>260.66000000000003</v>
      </c>
      <c r="O4209">
        <v>260.66000000000003</v>
      </c>
    </row>
    <row r="4210" spans="1:15">
      <c r="A4210" s="447">
        <v>7227</v>
      </c>
      <c r="B4210" s="448" t="s">
        <v>4878</v>
      </c>
      <c r="C4210" s="447" t="s">
        <v>950</v>
      </c>
      <c r="D4210" s="449">
        <f t="shared" si="197"/>
        <v>364.05</v>
      </c>
      <c r="E4210" s="450"/>
      <c r="F4210" s="450">
        <f t="shared" si="198"/>
        <v>364.05</v>
      </c>
      <c r="G4210" s="450">
        <f t="shared" si="199"/>
        <v>364.05</v>
      </c>
      <c r="K4210">
        <v>364.05</v>
      </c>
      <c r="L4210">
        <v>364.05</v>
      </c>
      <c r="N4210">
        <v>296.7</v>
      </c>
      <c r="O4210">
        <v>296.7</v>
      </c>
    </row>
    <row r="4211" spans="1:15">
      <c r="A4211" s="452">
        <v>7212</v>
      </c>
      <c r="B4211" s="453" t="s">
        <v>4879</v>
      </c>
      <c r="C4211" s="452" t="s">
        <v>950</v>
      </c>
      <c r="D4211" s="454">
        <f t="shared" si="197"/>
        <v>400</v>
      </c>
      <c r="E4211" s="450"/>
      <c r="F4211" s="450">
        <f t="shared" si="198"/>
        <v>400</v>
      </c>
      <c r="G4211" s="450">
        <f t="shared" si="199"/>
        <v>400</v>
      </c>
      <c r="K4211">
        <v>400</v>
      </c>
      <c r="L4211">
        <v>400</v>
      </c>
      <c r="N4211">
        <v>326</v>
      </c>
      <c r="O4211">
        <v>326</v>
      </c>
    </row>
    <row r="4212" spans="1:15">
      <c r="A4212" s="447">
        <v>7229</v>
      </c>
      <c r="B4212" s="448" t="s">
        <v>4880</v>
      </c>
      <c r="C4212" s="447" t="s">
        <v>950</v>
      </c>
      <c r="D4212" s="449">
        <f t="shared" si="197"/>
        <v>253.55</v>
      </c>
      <c r="E4212" s="450"/>
      <c r="F4212" s="450">
        <f t="shared" si="198"/>
        <v>253.55</v>
      </c>
      <c r="G4212" s="450">
        <f t="shared" si="199"/>
        <v>253.55</v>
      </c>
      <c r="K4212">
        <v>253.55</v>
      </c>
      <c r="L4212">
        <v>253.55</v>
      </c>
      <c r="N4212">
        <v>206.64</v>
      </c>
      <c r="O4212">
        <v>206.64</v>
      </c>
    </row>
    <row r="4213" spans="1:15">
      <c r="A4213" s="452">
        <v>7230</v>
      </c>
      <c r="B4213" s="453" t="s">
        <v>4881</v>
      </c>
      <c r="C4213" s="452" t="s">
        <v>950</v>
      </c>
      <c r="D4213" s="454">
        <f t="shared" si="197"/>
        <v>422.1</v>
      </c>
      <c r="E4213" s="450"/>
      <c r="F4213" s="450">
        <f t="shared" si="198"/>
        <v>422.1</v>
      </c>
      <c r="G4213" s="450">
        <f t="shared" si="199"/>
        <v>422.1</v>
      </c>
      <c r="K4213">
        <v>422.1</v>
      </c>
      <c r="L4213">
        <v>422.1</v>
      </c>
      <c r="N4213">
        <v>344.02</v>
      </c>
      <c r="O4213">
        <v>344.02</v>
      </c>
    </row>
    <row r="4214" spans="1:15">
      <c r="A4214" s="447">
        <v>7231</v>
      </c>
      <c r="B4214" s="448" t="s">
        <v>4882</v>
      </c>
      <c r="C4214" s="447" t="s">
        <v>950</v>
      </c>
      <c r="D4214" s="449">
        <f t="shared" si="197"/>
        <v>598.79</v>
      </c>
      <c r="E4214" s="450"/>
      <c r="F4214" s="450">
        <f t="shared" si="198"/>
        <v>598.79</v>
      </c>
      <c r="G4214" s="450">
        <f t="shared" si="199"/>
        <v>598.79</v>
      </c>
      <c r="K4214">
        <v>598.79</v>
      </c>
      <c r="L4214">
        <v>598.79</v>
      </c>
      <c r="N4214">
        <v>488.02</v>
      </c>
      <c r="O4214">
        <v>488.02</v>
      </c>
    </row>
    <row r="4215" spans="1:15">
      <c r="A4215" s="452">
        <v>7220</v>
      </c>
      <c r="B4215" s="453" t="s">
        <v>4883</v>
      </c>
      <c r="C4215" s="452" t="s">
        <v>950</v>
      </c>
      <c r="D4215" s="454">
        <f t="shared" si="197"/>
        <v>739.15</v>
      </c>
      <c r="E4215" s="450"/>
      <c r="F4215" s="450">
        <f t="shared" si="198"/>
        <v>739.15</v>
      </c>
      <c r="G4215" s="450">
        <f t="shared" si="199"/>
        <v>739.15</v>
      </c>
      <c r="K4215">
        <v>739.15</v>
      </c>
      <c r="L4215">
        <v>739.15</v>
      </c>
      <c r="N4215">
        <v>602.41</v>
      </c>
      <c r="O4215">
        <v>602.41</v>
      </c>
    </row>
    <row r="4216" spans="1:15">
      <c r="A4216" s="447">
        <v>34447</v>
      </c>
      <c r="B4216" s="448" t="s">
        <v>4884</v>
      </c>
      <c r="C4216" s="447" t="s">
        <v>950</v>
      </c>
      <c r="D4216" s="449">
        <f t="shared" si="197"/>
        <v>826.47</v>
      </c>
      <c r="E4216" s="450"/>
      <c r="F4216" s="450">
        <f t="shared" si="198"/>
        <v>826.47</v>
      </c>
      <c r="G4216" s="450">
        <f t="shared" si="199"/>
        <v>826.47</v>
      </c>
      <c r="K4216">
        <v>826.47</v>
      </c>
      <c r="L4216">
        <v>826.47</v>
      </c>
      <c r="N4216">
        <v>673.58</v>
      </c>
      <c r="O4216">
        <v>673.58</v>
      </c>
    </row>
    <row r="4217" spans="1:15">
      <c r="A4217" s="452">
        <v>7233</v>
      </c>
      <c r="B4217" s="453" t="s">
        <v>4885</v>
      </c>
      <c r="C4217" s="452" t="s">
        <v>950</v>
      </c>
      <c r="D4217" s="454">
        <f t="shared" si="197"/>
        <v>948.1</v>
      </c>
      <c r="E4217" s="450"/>
      <c r="F4217" s="450">
        <f t="shared" si="198"/>
        <v>948.1</v>
      </c>
      <c r="G4217" s="450">
        <f t="shared" si="199"/>
        <v>948.1</v>
      </c>
      <c r="K4217">
        <v>948.1</v>
      </c>
      <c r="L4217">
        <v>948.1</v>
      </c>
      <c r="N4217">
        <v>772.71</v>
      </c>
      <c r="O4217">
        <v>772.71</v>
      </c>
    </row>
    <row r="4218" spans="1:15" ht="57.6">
      <c r="A4218" s="447">
        <v>40740</v>
      </c>
      <c r="B4218" s="448" t="s">
        <v>4886</v>
      </c>
      <c r="C4218" s="447" t="s">
        <v>49</v>
      </c>
      <c r="D4218" s="449">
        <f t="shared" si="197"/>
        <v>154.88</v>
      </c>
      <c r="E4218" s="450"/>
      <c r="F4218" s="450">
        <f t="shared" si="198"/>
        <v>154.88</v>
      </c>
      <c r="G4218" s="450">
        <f t="shared" si="199"/>
        <v>154.88</v>
      </c>
      <c r="K4218">
        <v>154.88</v>
      </c>
      <c r="L4218">
        <v>154.88</v>
      </c>
      <c r="N4218">
        <v>176.13</v>
      </c>
      <c r="O4218">
        <v>176.13</v>
      </c>
    </row>
    <row r="4219" spans="1:15" ht="28.8">
      <c r="A4219" s="452">
        <v>25007</v>
      </c>
      <c r="B4219" s="453" t="s">
        <v>4887</v>
      </c>
      <c r="C4219" s="452" t="s">
        <v>49</v>
      </c>
      <c r="D4219" s="454">
        <f t="shared" si="197"/>
        <v>44.32</v>
      </c>
      <c r="E4219" s="450"/>
      <c r="F4219" s="450">
        <f t="shared" si="198"/>
        <v>44.32</v>
      </c>
      <c r="G4219" s="450">
        <f t="shared" si="199"/>
        <v>44.32</v>
      </c>
      <c r="K4219">
        <v>44.32</v>
      </c>
      <c r="L4219">
        <v>44.32</v>
      </c>
      <c r="N4219">
        <v>50.4</v>
      </c>
      <c r="O4219">
        <v>50.4</v>
      </c>
    </row>
    <row r="4220" spans="1:15" ht="57.6">
      <c r="A4220" s="447">
        <v>43071</v>
      </c>
      <c r="B4220" s="448" t="s">
        <v>4888</v>
      </c>
      <c r="C4220" s="447" t="s">
        <v>49</v>
      </c>
      <c r="D4220" s="449">
        <f t="shared" si="197"/>
        <v>174.4</v>
      </c>
      <c r="E4220" s="450"/>
      <c r="F4220" s="450">
        <f t="shared" si="198"/>
        <v>174.4</v>
      </c>
      <c r="G4220" s="450">
        <f t="shared" si="199"/>
        <v>174.4</v>
      </c>
      <c r="K4220">
        <v>174.4</v>
      </c>
      <c r="L4220">
        <v>174.4</v>
      </c>
      <c r="N4220">
        <v>198.33</v>
      </c>
      <c r="O4220">
        <v>198.33</v>
      </c>
    </row>
    <row r="4221" spans="1:15" ht="43.2">
      <c r="A4221" s="452">
        <v>39520</v>
      </c>
      <c r="B4221" s="453" t="s">
        <v>4889</v>
      </c>
      <c r="C4221" s="452" t="s">
        <v>49</v>
      </c>
      <c r="D4221" s="454">
        <f t="shared" si="197"/>
        <v>142.28</v>
      </c>
      <c r="E4221" s="450"/>
      <c r="F4221" s="450">
        <f t="shared" si="198"/>
        <v>142.28</v>
      </c>
      <c r="G4221" s="450">
        <f t="shared" si="199"/>
        <v>142.28</v>
      </c>
      <c r="K4221">
        <v>142.28</v>
      </c>
      <c r="L4221">
        <v>142.28</v>
      </c>
      <c r="N4221">
        <v>161.80000000000001</v>
      </c>
      <c r="O4221">
        <v>161.80000000000001</v>
      </c>
    </row>
    <row r="4222" spans="1:15" ht="43.2">
      <c r="A4222" s="447">
        <v>39521</v>
      </c>
      <c r="B4222" s="448" t="s">
        <v>4890</v>
      </c>
      <c r="C4222" s="447" t="s">
        <v>49</v>
      </c>
      <c r="D4222" s="449">
        <f t="shared" si="197"/>
        <v>146.93</v>
      </c>
      <c r="E4222" s="450"/>
      <c r="F4222" s="450">
        <f t="shared" si="198"/>
        <v>146.93</v>
      </c>
      <c r="G4222" s="450">
        <f t="shared" si="199"/>
        <v>146.93</v>
      </c>
      <c r="K4222">
        <v>146.93</v>
      </c>
      <c r="L4222">
        <v>146.93</v>
      </c>
      <c r="N4222">
        <v>167.09</v>
      </c>
      <c r="O4222">
        <v>167.09</v>
      </c>
    </row>
    <row r="4223" spans="1:15" ht="43.2">
      <c r="A4223" s="452">
        <v>39522</v>
      </c>
      <c r="B4223" s="453" t="s">
        <v>4891</v>
      </c>
      <c r="C4223" s="452" t="s">
        <v>49</v>
      </c>
      <c r="D4223" s="454">
        <f t="shared" si="197"/>
        <v>151.72</v>
      </c>
      <c r="E4223" s="450"/>
      <c r="F4223" s="450">
        <f t="shared" si="198"/>
        <v>151.72</v>
      </c>
      <c r="G4223" s="450">
        <f t="shared" si="199"/>
        <v>151.72</v>
      </c>
      <c r="K4223">
        <v>151.72</v>
      </c>
      <c r="L4223">
        <v>151.72</v>
      </c>
      <c r="N4223">
        <v>172.54</v>
      </c>
      <c r="O4223">
        <v>172.54</v>
      </c>
    </row>
    <row r="4224" spans="1:15" ht="28.8">
      <c r="A4224" s="447">
        <v>7243</v>
      </c>
      <c r="B4224" s="448" t="s">
        <v>4892</v>
      </c>
      <c r="C4224" s="447" t="s">
        <v>49</v>
      </c>
      <c r="D4224" s="449">
        <f t="shared" si="197"/>
        <v>46.31</v>
      </c>
      <c r="E4224" s="450"/>
      <c r="F4224" s="450">
        <f t="shared" si="198"/>
        <v>46.31</v>
      </c>
      <c r="G4224" s="450">
        <f t="shared" si="199"/>
        <v>46.31</v>
      </c>
      <c r="K4224">
        <v>46.31</v>
      </c>
      <c r="L4224">
        <v>46.31</v>
      </c>
      <c r="N4224">
        <v>52.67</v>
      </c>
      <c r="O4224">
        <v>52.67</v>
      </c>
    </row>
    <row r="4225" spans="1:15">
      <c r="A4225" s="452">
        <v>7246</v>
      </c>
      <c r="B4225" s="453" t="s">
        <v>4893</v>
      </c>
      <c r="C4225" s="452" t="s">
        <v>950</v>
      </c>
      <c r="D4225" s="454">
        <f t="shared" si="197"/>
        <v>58.46</v>
      </c>
      <c r="E4225" s="450"/>
      <c r="F4225" s="450">
        <f t="shared" si="198"/>
        <v>58.46</v>
      </c>
      <c r="G4225" s="450">
        <f t="shared" si="199"/>
        <v>58.46</v>
      </c>
      <c r="K4225">
        <v>58.46</v>
      </c>
      <c r="L4225">
        <v>58.46</v>
      </c>
      <c r="N4225">
        <v>40.49</v>
      </c>
      <c r="O4225">
        <v>40.49</v>
      </c>
    </row>
    <row r="4226" spans="1:15">
      <c r="A4226" s="447">
        <v>12869</v>
      </c>
      <c r="B4226" s="448" t="s">
        <v>4894</v>
      </c>
      <c r="C4226" s="447" t="s">
        <v>1098</v>
      </c>
      <c r="D4226" s="449">
        <f t="shared" si="197"/>
        <v>22.03</v>
      </c>
      <c r="E4226" s="450"/>
      <c r="F4226" s="450">
        <f t="shared" si="198"/>
        <v>20.48</v>
      </c>
      <c r="G4226" s="450">
        <f t="shared" si="199"/>
        <v>22.03</v>
      </c>
      <c r="K4226">
        <v>20.48</v>
      </c>
      <c r="L4226">
        <v>22.03</v>
      </c>
      <c r="N4226">
        <v>24.1</v>
      </c>
      <c r="O4226">
        <v>26.03</v>
      </c>
    </row>
    <row r="4227" spans="1:15">
      <c r="A4227" s="452">
        <v>41097</v>
      </c>
      <c r="B4227" s="453" t="s">
        <v>4895</v>
      </c>
      <c r="C4227" s="452" t="s">
        <v>1100</v>
      </c>
      <c r="D4227" s="454">
        <f t="shared" ref="D4227:D4290" si="200">IF($I$2=$G$1,G4227,F4227)</f>
        <v>3962.13</v>
      </c>
      <c r="E4227" s="450"/>
      <c r="F4227" s="450">
        <f t="shared" si="198"/>
        <v>3683.55</v>
      </c>
      <c r="G4227" s="450">
        <f t="shared" si="199"/>
        <v>3962.13</v>
      </c>
      <c r="K4227">
        <v>3683.55</v>
      </c>
      <c r="L4227">
        <v>3962.13</v>
      </c>
      <c r="N4227">
        <v>4223.0200000000004</v>
      </c>
      <c r="O4227">
        <v>4560.57</v>
      </c>
    </row>
    <row r="4228" spans="1:15" ht="28.8">
      <c r="A4228" s="447">
        <v>1574</v>
      </c>
      <c r="B4228" s="448" t="s">
        <v>4896</v>
      </c>
      <c r="C4228" s="447" t="s">
        <v>950</v>
      </c>
      <c r="D4228" s="449">
        <f t="shared" si="200"/>
        <v>2.1800000000000002</v>
      </c>
      <c r="E4228" s="450"/>
      <c r="F4228" s="450">
        <f t="shared" si="198"/>
        <v>2.1800000000000002</v>
      </c>
      <c r="G4228" s="450">
        <f t="shared" si="199"/>
        <v>2.1800000000000002</v>
      </c>
      <c r="K4228">
        <v>2.1800000000000002</v>
      </c>
      <c r="L4228">
        <v>2.1800000000000002</v>
      </c>
      <c r="N4228">
        <v>1.76</v>
      </c>
      <c r="O4228">
        <v>1.76</v>
      </c>
    </row>
    <row r="4229" spans="1:15" ht="28.8">
      <c r="A4229" s="452">
        <v>1581</v>
      </c>
      <c r="B4229" s="453" t="s">
        <v>4897</v>
      </c>
      <c r="C4229" s="452" t="s">
        <v>950</v>
      </c>
      <c r="D4229" s="454">
        <f t="shared" si="200"/>
        <v>15.14</v>
      </c>
      <c r="E4229" s="450"/>
      <c r="F4229" s="450">
        <f t="shared" si="198"/>
        <v>15.14</v>
      </c>
      <c r="G4229" s="450">
        <f t="shared" si="199"/>
        <v>15.14</v>
      </c>
      <c r="K4229">
        <v>15.14</v>
      </c>
      <c r="L4229">
        <v>15.14</v>
      </c>
      <c r="N4229">
        <v>12.2</v>
      </c>
      <c r="O4229">
        <v>12.2</v>
      </c>
    </row>
    <row r="4230" spans="1:15" ht="28.8">
      <c r="A4230" s="447">
        <v>1575</v>
      </c>
      <c r="B4230" s="448" t="s">
        <v>4898</v>
      </c>
      <c r="C4230" s="447" t="s">
        <v>950</v>
      </c>
      <c r="D4230" s="449">
        <f t="shared" si="200"/>
        <v>2.59</v>
      </c>
      <c r="E4230" s="450"/>
      <c r="F4230" s="450">
        <f t="shared" si="198"/>
        <v>2.59</v>
      </c>
      <c r="G4230" s="450">
        <f t="shared" si="199"/>
        <v>2.59</v>
      </c>
      <c r="K4230">
        <v>2.59</v>
      </c>
      <c r="L4230">
        <v>2.59</v>
      </c>
      <c r="N4230">
        <v>2.09</v>
      </c>
      <c r="O4230">
        <v>2.09</v>
      </c>
    </row>
    <row r="4231" spans="1:15" ht="28.8">
      <c r="A4231" s="452">
        <v>1570</v>
      </c>
      <c r="B4231" s="453" t="s">
        <v>4899</v>
      </c>
      <c r="C4231" s="452" t="s">
        <v>950</v>
      </c>
      <c r="D4231" s="454">
        <f t="shared" si="200"/>
        <v>1.3</v>
      </c>
      <c r="E4231" s="450"/>
      <c r="F4231" s="450">
        <f t="shared" si="198"/>
        <v>1.3</v>
      </c>
      <c r="G4231" s="450">
        <f t="shared" si="199"/>
        <v>1.3</v>
      </c>
      <c r="K4231">
        <v>1.3</v>
      </c>
      <c r="L4231">
        <v>1.3</v>
      </c>
      <c r="N4231">
        <v>1.05</v>
      </c>
      <c r="O4231">
        <v>1.05</v>
      </c>
    </row>
    <row r="4232" spans="1:15" ht="28.8">
      <c r="A4232" s="447">
        <v>1576</v>
      </c>
      <c r="B4232" s="448" t="s">
        <v>4900</v>
      </c>
      <c r="C4232" s="447" t="s">
        <v>950</v>
      </c>
      <c r="D4232" s="449">
        <f t="shared" si="200"/>
        <v>3.58</v>
      </c>
      <c r="E4232" s="450"/>
      <c r="F4232" s="450">
        <f t="shared" si="198"/>
        <v>3.58</v>
      </c>
      <c r="G4232" s="450">
        <f t="shared" si="199"/>
        <v>3.58</v>
      </c>
      <c r="K4232">
        <v>3.58</v>
      </c>
      <c r="L4232">
        <v>3.58</v>
      </c>
      <c r="N4232">
        <v>2.89</v>
      </c>
      <c r="O4232">
        <v>2.89</v>
      </c>
    </row>
    <row r="4233" spans="1:15" ht="28.8">
      <c r="A4233" s="452">
        <v>1577</v>
      </c>
      <c r="B4233" s="453" t="s">
        <v>4901</v>
      </c>
      <c r="C4233" s="452" t="s">
        <v>950</v>
      </c>
      <c r="D4233" s="454">
        <f t="shared" si="200"/>
        <v>4.04</v>
      </c>
      <c r="E4233" s="450"/>
      <c r="F4233" s="450">
        <f t="shared" si="198"/>
        <v>4.04</v>
      </c>
      <c r="G4233" s="450">
        <f t="shared" si="199"/>
        <v>4.04</v>
      </c>
      <c r="K4233">
        <v>4.04</v>
      </c>
      <c r="L4233">
        <v>4.04</v>
      </c>
      <c r="N4233">
        <v>3.26</v>
      </c>
      <c r="O4233">
        <v>3.26</v>
      </c>
    </row>
    <row r="4234" spans="1:15" ht="28.8">
      <c r="A4234" s="447">
        <v>1571</v>
      </c>
      <c r="B4234" s="448" t="s">
        <v>4902</v>
      </c>
      <c r="C4234" s="447" t="s">
        <v>950</v>
      </c>
      <c r="D4234" s="449">
        <f t="shared" si="200"/>
        <v>1.69</v>
      </c>
      <c r="E4234" s="450"/>
      <c r="F4234" s="450">
        <f t="shared" si="198"/>
        <v>1.69</v>
      </c>
      <c r="G4234" s="450">
        <f t="shared" si="199"/>
        <v>1.69</v>
      </c>
      <c r="K4234">
        <v>1.69</v>
      </c>
      <c r="L4234">
        <v>1.69</v>
      </c>
      <c r="N4234">
        <v>1.36</v>
      </c>
      <c r="O4234">
        <v>1.36</v>
      </c>
    </row>
    <row r="4235" spans="1:15" ht="28.8">
      <c r="A4235" s="452">
        <v>1578</v>
      </c>
      <c r="B4235" s="453" t="s">
        <v>4903</v>
      </c>
      <c r="C4235" s="452" t="s">
        <v>950</v>
      </c>
      <c r="D4235" s="454">
        <f t="shared" si="200"/>
        <v>7.01</v>
      </c>
      <c r="E4235" s="450"/>
      <c r="F4235" s="450">
        <f t="shared" si="198"/>
        <v>7.01</v>
      </c>
      <c r="G4235" s="450">
        <f t="shared" si="199"/>
        <v>7.01</v>
      </c>
      <c r="K4235">
        <v>7.01</v>
      </c>
      <c r="L4235">
        <v>7.01</v>
      </c>
      <c r="N4235">
        <v>5.65</v>
      </c>
      <c r="O4235">
        <v>5.65</v>
      </c>
    </row>
    <row r="4236" spans="1:15" ht="28.8">
      <c r="A4236" s="447">
        <v>1573</v>
      </c>
      <c r="B4236" s="448" t="s">
        <v>4904</v>
      </c>
      <c r="C4236" s="447" t="s">
        <v>950</v>
      </c>
      <c r="D4236" s="449">
        <f t="shared" si="200"/>
        <v>2.02</v>
      </c>
      <c r="E4236" s="450"/>
      <c r="F4236" s="450">
        <f t="shared" si="198"/>
        <v>2.02</v>
      </c>
      <c r="G4236" s="450">
        <f t="shared" si="199"/>
        <v>2.02</v>
      </c>
      <c r="K4236">
        <v>2.02</v>
      </c>
      <c r="L4236">
        <v>2.02</v>
      </c>
      <c r="N4236">
        <v>1.63</v>
      </c>
      <c r="O4236">
        <v>1.63</v>
      </c>
    </row>
    <row r="4237" spans="1:15" ht="28.8">
      <c r="A4237" s="452">
        <v>1579</v>
      </c>
      <c r="B4237" s="453" t="s">
        <v>4905</v>
      </c>
      <c r="C4237" s="452" t="s">
        <v>950</v>
      </c>
      <c r="D4237" s="454">
        <f t="shared" si="200"/>
        <v>8.74</v>
      </c>
      <c r="E4237" s="450"/>
      <c r="F4237" s="450">
        <f t="shared" si="198"/>
        <v>8.74</v>
      </c>
      <c r="G4237" s="450">
        <f t="shared" si="199"/>
        <v>8.74</v>
      </c>
      <c r="K4237">
        <v>8.74</v>
      </c>
      <c r="L4237">
        <v>8.74</v>
      </c>
      <c r="N4237">
        <v>7.04</v>
      </c>
      <c r="O4237">
        <v>7.04</v>
      </c>
    </row>
    <row r="4238" spans="1:15" ht="28.8">
      <c r="A4238" s="447">
        <v>1580</v>
      </c>
      <c r="B4238" s="448" t="s">
        <v>4906</v>
      </c>
      <c r="C4238" s="447" t="s">
        <v>950</v>
      </c>
      <c r="D4238" s="449">
        <f t="shared" si="200"/>
        <v>10.76</v>
      </c>
      <c r="E4238" s="450"/>
      <c r="F4238" s="450">
        <f t="shared" si="198"/>
        <v>10.76</v>
      </c>
      <c r="G4238" s="450">
        <f t="shared" si="199"/>
        <v>10.76</v>
      </c>
      <c r="K4238">
        <v>10.76</v>
      </c>
      <c r="L4238">
        <v>10.76</v>
      </c>
      <c r="N4238">
        <v>8.67</v>
      </c>
      <c r="O4238">
        <v>8.67</v>
      </c>
    </row>
    <row r="4239" spans="1:15">
      <c r="A4239" s="452">
        <v>39321</v>
      </c>
      <c r="B4239" s="453" t="s">
        <v>4907</v>
      </c>
      <c r="C4239" s="452" t="s">
        <v>950</v>
      </c>
      <c r="D4239" s="454">
        <f t="shared" si="200"/>
        <v>24.29</v>
      </c>
      <c r="E4239" s="450"/>
      <c r="F4239" s="450">
        <f t="shared" si="198"/>
        <v>24.29</v>
      </c>
      <c r="G4239" s="450">
        <f t="shared" si="199"/>
        <v>24.29</v>
      </c>
      <c r="K4239">
        <v>24.29</v>
      </c>
      <c r="L4239">
        <v>24.29</v>
      </c>
      <c r="N4239">
        <v>26.22</v>
      </c>
      <c r="O4239">
        <v>26.22</v>
      </c>
    </row>
    <row r="4240" spans="1:15">
      <c r="A4240" s="447">
        <v>39319</v>
      </c>
      <c r="B4240" s="448" t="s">
        <v>4908</v>
      </c>
      <c r="C4240" s="447" t="s">
        <v>950</v>
      </c>
      <c r="D4240" s="449">
        <f t="shared" si="200"/>
        <v>10.11</v>
      </c>
      <c r="E4240" s="450"/>
      <c r="F4240" s="450">
        <f t="shared" si="198"/>
        <v>10.11</v>
      </c>
      <c r="G4240" s="450">
        <f t="shared" si="199"/>
        <v>10.11</v>
      </c>
      <c r="K4240">
        <v>10.11</v>
      </c>
      <c r="L4240">
        <v>10.11</v>
      </c>
      <c r="N4240">
        <v>10.91</v>
      </c>
      <c r="O4240">
        <v>10.91</v>
      </c>
    </row>
    <row r="4241" spans="1:15">
      <c r="A4241" s="452">
        <v>39320</v>
      </c>
      <c r="B4241" s="453" t="s">
        <v>4909</v>
      </c>
      <c r="C4241" s="452" t="s">
        <v>950</v>
      </c>
      <c r="D4241" s="454">
        <f t="shared" si="200"/>
        <v>19.440000000000001</v>
      </c>
      <c r="E4241" s="450"/>
      <c r="F4241" s="450">
        <f t="shared" si="198"/>
        <v>19.440000000000001</v>
      </c>
      <c r="G4241" s="450">
        <f t="shared" si="199"/>
        <v>19.440000000000001</v>
      </c>
      <c r="K4241">
        <v>19.440000000000001</v>
      </c>
      <c r="L4241">
        <v>19.440000000000001</v>
      </c>
      <c r="N4241">
        <v>20.98</v>
      </c>
      <c r="O4241">
        <v>20.98</v>
      </c>
    </row>
    <row r="4242" spans="1:15">
      <c r="A4242" s="447">
        <v>1542</v>
      </c>
      <c r="B4242" s="448" t="s">
        <v>4910</v>
      </c>
      <c r="C4242" s="447" t="s">
        <v>950</v>
      </c>
      <c r="D4242" s="449">
        <f t="shared" si="200"/>
        <v>29.82</v>
      </c>
      <c r="E4242" s="450"/>
      <c r="F4242" s="450">
        <f t="shared" si="198"/>
        <v>29.82</v>
      </c>
      <c r="G4242" s="450">
        <f t="shared" si="199"/>
        <v>29.82</v>
      </c>
      <c r="K4242">
        <v>29.82</v>
      </c>
      <c r="L4242">
        <v>29.82</v>
      </c>
      <c r="N4242">
        <v>24.03</v>
      </c>
      <c r="O4242">
        <v>24.03</v>
      </c>
    </row>
    <row r="4243" spans="1:15">
      <c r="A4243" s="452">
        <v>1591</v>
      </c>
      <c r="B4243" s="453" t="s">
        <v>4911</v>
      </c>
      <c r="C4243" s="452" t="s">
        <v>950</v>
      </c>
      <c r="D4243" s="454">
        <f t="shared" si="200"/>
        <v>33.380000000000003</v>
      </c>
      <c r="E4243" s="450"/>
      <c r="F4243" s="450">
        <f t="shared" si="198"/>
        <v>33.380000000000003</v>
      </c>
      <c r="G4243" s="450">
        <f t="shared" si="199"/>
        <v>33.380000000000003</v>
      </c>
      <c r="K4243">
        <v>33.380000000000003</v>
      </c>
      <c r="L4243">
        <v>33.380000000000003</v>
      </c>
      <c r="N4243">
        <v>26.9</v>
      </c>
      <c r="O4243">
        <v>26.9</v>
      </c>
    </row>
    <row r="4244" spans="1:15">
      <c r="A4244" s="447">
        <v>1547</v>
      </c>
      <c r="B4244" s="448" t="s">
        <v>4912</v>
      </c>
      <c r="C4244" s="447" t="s">
        <v>950</v>
      </c>
      <c r="D4244" s="449">
        <f t="shared" si="200"/>
        <v>174.91</v>
      </c>
      <c r="E4244" s="450"/>
      <c r="F4244" s="450">
        <f t="shared" si="198"/>
        <v>174.91</v>
      </c>
      <c r="G4244" s="450">
        <f t="shared" si="199"/>
        <v>174.91</v>
      </c>
      <c r="K4244">
        <v>174.91</v>
      </c>
      <c r="L4244">
        <v>174.91</v>
      </c>
      <c r="N4244">
        <v>140.94999999999999</v>
      </c>
      <c r="O4244">
        <v>140.94999999999999</v>
      </c>
    </row>
    <row r="4245" spans="1:15">
      <c r="A4245" s="452">
        <v>38196</v>
      </c>
      <c r="B4245" s="453" t="s">
        <v>4913</v>
      </c>
      <c r="C4245" s="452" t="s">
        <v>950</v>
      </c>
      <c r="D4245" s="454">
        <f t="shared" si="200"/>
        <v>34.06</v>
      </c>
      <c r="E4245" s="450"/>
      <c r="F4245" s="450">
        <f t="shared" si="198"/>
        <v>34.06</v>
      </c>
      <c r="G4245" s="450">
        <f t="shared" si="199"/>
        <v>34.06</v>
      </c>
      <c r="K4245">
        <v>34.06</v>
      </c>
      <c r="L4245">
        <v>34.06</v>
      </c>
      <c r="N4245">
        <v>27.45</v>
      </c>
      <c r="O4245">
        <v>27.45</v>
      </c>
    </row>
    <row r="4246" spans="1:15">
      <c r="A4246" s="447">
        <v>1543</v>
      </c>
      <c r="B4246" s="448" t="s">
        <v>4914</v>
      </c>
      <c r="C4246" s="447" t="s">
        <v>950</v>
      </c>
      <c r="D4246" s="449">
        <f t="shared" si="200"/>
        <v>36.200000000000003</v>
      </c>
      <c r="E4246" s="450"/>
      <c r="F4246" s="450">
        <f t="shared" si="198"/>
        <v>36.200000000000003</v>
      </c>
      <c r="G4246" s="450">
        <f t="shared" si="199"/>
        <v>36.200000000000003</v>
      </c>
      <c r="K4246">
        <v>36.200000000000003</v>
      </c>
      <c r="L4246">
        <v>36.200000000000003</v>
      </c>
      <c r="N4246">
        <v>29.17</v>
      </c>
      <c r="O4246">
        <v>29.17</v>
      </c>
    </row>
    <row r="4247" spans="1:15">
      <c r="A4247" s="452">
        <v>1585</v>
      </c>
      <c r="B4247" s="453" t="s">
        <v>4915</v>
      </c>
      <c r="C4247" s="452" t="s">
        <v>950</v>
      </c>
      <c r="D4247" s="454">
        <f t="shared" si="200"/>
        <v>7.01</v>
      </c>
      <c r="E4247" s="450"/>
      <c r="F4247" s="450">
        <f t="shared" si="198"/>
        <v>7.01</v>
      </c>
      <c r="G4247" s="450">
        <f t="shared" si="199"/>
        <v>7.01</v>
      </c>
      <c r="K4247">
        <v>7.01</v>
      </c>
      <c r="L4247">
        <v>7.01</v>
      </c>
      <c r="N4247">
        <v>5.65</v>
      </c>
      <c r="O4247">
        <v>5.65</v>
      </c>
    </row>
    <row r="4248" spans="1:15">
      <c r="A4248" s="447">
        <v>1593</v>
      </c>
      <c r="B4248" s="448" t="s">
        <v>4916</v>
      </c>
      <c r="C4248" s="447" t="s">
        <v>950</v>
      </c>
      <c r="D4248" s="449">
        <f t="shared" si="200"/>
        <v>37.229999999999997</v>
      </c>
      <c r="E4248" s="450"/>
      <c r="F4248" s="450">
        <f t="shared" si="198"/>
        <v>37.229999999999997</v>
      </c>
      <c r="G4248" s="450">
        <f t="shared" si="199"/>
        <v>37.229999999999997</v>
      </c>
      <c r="K4248">
        <v>37.229999999999997</v>
      </c>
      <c r="L4248">
        <v>37.229999999999997</v>
      </c>
      <c r="N4248">
        <v>30</v>
      </c>
      <c r="O4248">
        <v>30</v>
      </c>
    </row>
    <row r="4249" spans="1:15">
      <c r="A4249" s="452">
        <v>11838</v>
      </c>
      <c r="B4249" s="453" t="s">
        <v>4917</v>
      </c>
      <c r="C4249" s="452" t="s">
        <v>950</v>
      </c>
      <c r="D4249" s="454">
        <f t="shared" si="200"/>
        <v>49.12</v>
      </c>
      <c r="E4249" s="450"/>
      <c r="F4249" s="450">
        <f t="shared" si="198"/>
        <v>49.12</v>
      </c>
      <c r="G4249" s="450">
        <f t="shared" si="199"/>
        <v>49.12</v>
      </c>
      <c r="K4249">
        <v>49.12</v>
      </c>
      <c r="L4249">
        <v>49.12</v>
      </c>
      <c r="N4249">
        <v>39.590000000000003</v>
      </c>
      <c r="O4249">
        <v>39.590000000000003</v>
      </c>
    </row>
    <row r="4250" spans="1:15">
      <c r="A4250" s="447">
        <v>1594</v>
      </c>
      <c r="B4250" s="448" t="s">
        <v>4918</v>
      </c>
      <c r="C4250" s="447" t="s">
        <v>950</v>
      </c>
      <c r="D4250" s="449">
        <f t="shared" si="200"/>
        <v>49.66</v>
      </c>
      <c r="E4250" s="450"/>
      <c r="F4250" s="450">
        <f t="shared" si="198"/>
        <v>49.66</v>
      </c>
      <c r="G4250" s="450">
        <f t="shared" si="199"/>
        <v>49.66</v>
      </c>
      <c r="K4250">
        <v>49.66</v>
      </c>
      <c r="L4250">
        <v>49.66</v>
      </c>
      <c r="N4250">
        <v>40.020000000000003</v>
      </c>
      <c r="O4250">
        <v>40.020000000000003</v>
      </c>
    </row>
    <row r="4251" spans="1:15">
      <c r="A4251" s="452">
        <v>1586</v>
      </c>
      <c r="B4251" s="453" t="s">
        <v>4919</v>
      </c>
      <c r="C4251" s="452" t="s">
        <v>950</v>
      </c>
      <c r="D4251" s="454">
        <f t="shared" si="200"/>
        <v>8.8699999999999992</v>
      </c>
      <c r="E4251" s="450"/>
      <c r="F4251" s="450">
        <f t="shared" si="198"/>
        <v>8.8699999999999992</v>
      </c>
      <c r="G4251" s="450">
        <f t="shared" si="199"/>
        <v>8.8699999999999992</v>
      </c>
      <c r="K4251">
        <v>8.8699999999999992</v>
      </c>
      <c r="L4251">
        <v>8.8699999999999992</v>
      </c>
      <c r="N4251">
        <v>7.15</v>
      </c>
      <c r="O4251">
        <v>7.15</v>
      </c>
    </row>
    <row r="4252" spans="1:15">
      <c r="A4252" s="447">
        <v>11839</v>
      </c>
      <c r="B4252" s="448" t="s">
        <v>4920</v>
      </c>
      <c r="C4252" s="447" t="s">
        <v>950</v>
      </c>
      <c r="D4252" s="449">
        <f t="shared" si="200"/>
        <v>71.48</v>
      </c>
      <c r="E4252" s="450"/>
      <c r="F4252" s="450">
        <f t="shared" si="198"/>
        <v>71.48</v>
      </c>
      <c r="G4252" s="450">
        <f t="shared" si="199"/>
        <v>71.48</v>
      </c>
      <c r="K4252">
        <v>71.48</v>
      </c>
      <c r="L4252">
        <v>71.48</v>
      </c>
      <c r="N4252">
        <v>57.6</v>
      </c>
      <c r="O4252">
        <v>57.6</v>
      </c>
    </row>
    <row r="4253" spans="1:15">
      <c r="A4253" s="452">
        <v>1587</v>
      </c>
      <c r="B4253" s="453" t="s">
        <v>4921</v>
      </c>
      <c r="C4253" s="452" t="s">
        <v>950</v>
      </c>
      <c r="D4253" s="454">
        <f t="shared" si="200"/>
        <v>9.0299999999999994</v>
      </c>
      <c r="E4253" s="450"/>
      <c r="F4253" s="450">
        <f t="shared" si="198"/>
        <v>9.0299999999999994</v>
      </c>
      <c r="G4253" s="450">
        <f t="shared" si="199"/>
        <v>9.0299999999999994</v>
      </c>
      <c r="K4253">
        <v>9.0299999999999994</v>
      </c>
      <c r="L4253">
        <v>9.0299999999999994</v>
      </c>
      <c r="N4253">
        <v>7.28</v>
      </c>
      <c r="O4253">
        <v>7.28</v>
      </c>
    </row>
    <row r="4254" spans="1:15">
      <c r="A4254" s="447">
        <v>1545</v>
      </c>
      <c r="B4254" s="448" t="s">
        <v>4922</v>
      </c>
      <c r="C4254" s="447" t="s">
        <v>950</v>
      </c>
      <c r="D4254" s="449">
        <f t="shared" si="200"/>
        <v>85.77</v>
      </c>
      <c r="E4254" s="450"/>
      <c r="F4254" s="450">
        <f t="shared" si="198"/>
        <v>85.77</v>
      </c>
      <c r="G4254" s="450">
        <f t="shared" si="199"/>
        <v>85.77</v>
      </c>
      <c r="K4254">
        <v>85.77</v>
      </c>
      <c r="L4254">
        <v>85.77</v>
      </c>
      <c r="N4254">
        <v>69.12</v>
      </c>
      <c r="O4254">
        <v>69.12</v>
      </c>
    </row>
    <row r="4255" spans="1:15">
      <c r="A4255" s="452">
        <v>1588</v>
      </c>
      <c r="B4255" s="453" t="s">
        <v>4923</v>
      </c>
      <c r="C4255" s="452" t="s">
        <v>950</v>
      </c>
      <c r="D4255" s="454">
        <f t="shared" si="200"/>
        <v>12.4</v>
      </c>
      <c r="E4255" s="450"/>
      <c r="F4255" s="450">
        <f t="shared" si="198"/>
        <v>12.4</v>
      </c>
      <c r="G4255" s="450">
        <f t="shared" si="199"/>
        <v>12.4</v>
      </c>
      <c r="K4255">
        <v>12.4</v>
      </c>
      <c r="L4255">
        <v>12.4</v>
      </c>
      <c r="N4255">
        <v>9.99</v>
      </c>
      <c r="O4255">
        <v>9.99</v>
      </c>
    </row>
    <row r="4256" spans="1:15">
      <c r="A4256" s="447">
        <v>1535</v>
      </c>
      <c r="B4256" s="448" t="s">
        <v>4924</v>
      </c>
      <c r="C4256" s="447" t="s">
        <v>950</v>
      </c>
      <c r="D4256" s="449">
        <f t="shared" si="200"/>
        <v>7.14</v>
      </c>
      <c r="E4256" s="450"/>
      <c r="F4256" s="450">
        <f t="shared" si="198"/>
        <v>7.14</v>
      </c>
      <c r="G4256" s="450">
        <f t="shared" si="199"/>
        <v>7.14</v>
      </c>
      <c r="K4256">
        <v>7.14</v>
      </c>
      <c r="L4256">
        <v>7.14</v>
      </c>
      <c r="N4256">
        <v>5.75</v>
      </c>
      <c r="O4256">
        <v>5.75</v>
      </c>
    </row>
    <row r="4257" spans="1:15">
      <c r="A4257" s="452">
        <v>1589</v>
      </c>
      <c r="B4257" s="453" t="s">
        <v>4925</v>
      </c>
      <c r="C4257" s="452" t="s">
        <v>950</v>
      </c>
      <c r="D4257" s="454">
        <f t="shared" si="200"/>
        <v>12.79</v>
      </c>
      <c r="E4257" s="450"/>
      <c r="F4257" s="450">
        <f t="shared" si="198"/>
        <v>12.79</v>
      </c>
      <c r="G4257" s="450">
        <f t="shared" si="199"/>
        <v>12.79</v>
      </c>
      <c r="K4257">
        <v>12.79</v>
      </c>
      <c r="L4257">
        <v>12.79</v>
      </c>
      <c r="N4257">
        <v>10.3</v>
      </c>
      <c r="O4257">
        <v>10.3</v>
      </c>
    </row>
    <row r="4258" spans="1:15">
      <c r="A4258" s="447">
        <v>1546</v>
      </c>
      <c r="B4258" s="448" t="s">
        <v>4926</v>
      </c>
      <c r="C4258" s="447" t="s">
        <v>950</v>
      </c>
      <c r="D4258" s="449">
        <f t="shared" si="200"/>
        <v>144.74</v>
      </c>
      <c r="E4258" s="450"/>
      <c r="F4258" s="450">
        <f t="shared" ref="F4258:F4321" si="201">IF(K4258&gt;0,K4258,N4258)</f>
        <v>144.74</v>
      </c>
      <c r="G4258" s="450">
        <f t="shared" ref="G4258:G4321" si="202">IF(L4258&gt;0,L4258,O4258)</f>
        <v>144.74</v>
      </c>
      <c r="K4258">
        <v>144.74</v>
      </c>
      <c r="L4258">
        <v>144.74</v>
      </c>
      <c r="N4258">
        <v>116.64</v>
      </c>
      <c r="O4258">
        <v>116.64</v>
      </c>
    </row>
    <row r="4259" spans="1:15">
      <c r="A4259" s="452">
        <v>1590</v>
      </c>
      <c r="B4259" s="453" t="s">
        <v>4927</v>
      </c>
      <c r="C4259" s="452" t="s">
        <v>950</v>
      </c>
      <c r="D4259" s="454">
        <f t="shared" si="200"/>
        <v>22.51</v>
      </c>
      <c r="E4259" s="450"/>
      <c r="F4259" s="450">
        <f t="shared" si="201"/>
        <v>22.51</v>
      </c>
      <c r="G4259" s="450">
        <f t="shared" si="202"/>
        <v>22.51</v>
      </c>
      <c r="K4259">
        <v>22.51</v>
      </c>
      <c r="L4259">
        <v>22.51</v>
      </c>
      <c r="N4259">
        <v>18.14</v>
      </c>
      <c r="O4259">
        <v>18.14</v>
      </c>
    </row>
    <row r="4260" spans="1:15" ht="28.8">
      <c r="A4260" s="447">
        <v>38415</v>
      </c>
      <c r="B4260" s="448" t="s">
        <v>4928</v>
      </c>
      <c r="C4260" s="447" t="s">
        <v>950</v>
      </c>
      <c r="D4260" s="449">
        <f t="shared" si="200"/>
        <v>662.15</v>
      </c>
      <c r="E4260" s="450"/>
      <c r="F4260" s="450">
        <f t="shared" si="201"/>
        <v>662.15</v>
      </c>
      <c r="G4260" s="450">
        <f t="shared" si="202"/>
        <v>662.15</v>
      </c>
      <c r="K4260">
        <v>662.15</v>
      </c>
      <c r="L4260">
        <v>662.15</v>
      </c>
      <c r="N4260">
        <v>543.1</v>
      </c>
      <c r="O4260">
        <v>543.1</v>
      </c>
    </row>
    <row r="4261" spans="1:15" ht="28.8">
      <c r="A4261" s="452">
        <v>38414</v>
      </c>
      <c r="B4261" s="453" t="s">
        <v>4929</v>
      </c>
      <c r="C4261" s="452" t="s">
        <v>950</v>
      </c>
      <c r="D4261" s="454">
        <f t="shared" si="200"/>
        <v>844.62</v>
      </c>
      <c r="E4261" s="450"/>
      <c r="F4261" s="450">
        <f t="shared" si="201"/>
        <v>844.62</v>
      </c>
      <c r="G4261" s="450">
        <f t="shared" si="202"/>
        <v>844.62</v>
      </c>
      <c r="K4261">
        <v>844.62</v>
      </c>
      <c r="L4261">
        <v>844.62</v>
      </c>
      <c r="N4261">
        <v>692.76</v>
      </c>
      <c r="O4261">
        <v>692.76</v>
      </c>
    </row>
    <row r="4262" spans="1:15">
      <c r="A4262" s="447">
        <v>38128</v>
      </c>
      <c r="B4262" s="448" t="s">
        <v>4930</v>
      </c>
      <c r="C4262" s="447" t="s">
        <v>998</v>
      </c>
      <c r="D4262" s="449">
        <f t="shared" si="200"/>
        <v>0.67</v>
      </c>
      <c r="E4262" s="450"/>
      <c r="F4262" s="450">
        <f t="shared" si="201"/>
        <v>0.67</v>
      </c>
      <c r="G4262" s="450">
        <f t="shared" si="202"/>
        <v>0.67</v>
      </c>
      <c r="K4262">
        <v>0.67</v>
      </c>
      <c r="L4262">
        <v>0.67</v>
      </c>
      <c r="N4262">
        <v>1</v>
      </c>
      <c r="O4262">
        <v>1</v>
      </c>
    </row>
    <row r="4263" spans="1:15">
      <c r="A4263" s="452">
        <v>7253</v>
      </c>
      <c r="B4263" s="453" t="s">
        <v>4931</v>
      </c>
      <c r="C4263" s="452" t="s">
        <v>1096</v>
      </c>
      <c r="D4263" s="454">
        <f t="shared" si="200"/>
        <v>143.57</v>
      </c>
      <c r="E4263" s="450"/>
      <c r="F4263" s="450">
        <f t="shared" si="201"/>
        <v>143.57</v>
      </c>
      <c r="G4263" s="450">
        <f t="shared" si="202"/>
        <v>143.57</v>
      </c>
      <c r="K4263">
        <v>143.57</v>
      </c>
      <c r="L4263">
        <v>143.57</v>
      </c>
      <c r="N4263">
        <v>214.28</v>
      </c>
      <c r="O4263">
        <v>214.28</v>
      </c>
    </row>
    <row r="4264" spans="1:15">
      <c r="A4264" s="447">
        <v>4806</v>
      </c>
      <c r="B4264" s="448" t="s">
        <v>4932</v>
      </c>
      <c r="C4264" s="447" t="s">
        <v>994</v>
      </c>
      <c r="D4264" s="449">
        <f t="shared" si="200"/>
        <v>21.57</v>
      </c>
      <c r="E4264" s="450"/>
      <c r="F4264" s="450">
        <f t="shared" si="201"/>
        <v>21.57</v>
      </c>
      <c r="G4264" s="450">
        <f t="shared" si="202"/>
        <v>21.57</v>
      </c>
      <c r="K4264">
        <v>21.57</v>
      </c>
      <c r="L4264">
        <v>21.57</v>
      </c>
      <c r="N4264">
        <v>18.45</v>
      </c>
      <c r="O4264">
        <v>18.45</v>
      </c>
    </row>
    <row r="4265" spans="1:15">
      <c r="A4265" s="452">
        <v>34401</v>
      </c>
      <c r="B4265" s="453" t="s">
        <v>4933</v>
      </c>
      <c r="C4265" s="452" t="s">
        <v>950</v>
      </c>
      <c r="D4265" s="454">
        <f t="shared" si="200"/>
        <v>2.15</v>
      </c>
      <c r="E4265" s="450"/>
      <c r="F4265" s="450">
        <f t="shared" si="201"/>
        <v>2.15</v>
      </c>
      <c r="G4265" s="450">
        <f t="shared" si="202"/>
        <v>2.15</v>
      </c>
      <c r="K4265">
        <v>2.15</v>
      </c>
      <c r="L4265">
        <v>2.15</v>
      </c>
      <c r="N4265">
        <v>1.6</v>
      </c>
      <c r="O4265">
        <v>1.6</v>
      </c>
    </row>
    <row r="4266" spans="1:15">
      <c r="A4266" s="447">
        <v>7256</v>
      </c>
      <c r="B4266" s="448" t="s">
        <v>4934</v>
      </c>
      <c r="C4266" s="447" t="s">
        <v>950</v>
      </c>
      <c r="D4266" s="449">
        <f t="shared" si="200"/>
        <v>1.53</v>
      </c>
      <c r="E4266" s="450"/>
      <c r="F4266" s="450">
        <f t="shared" si="201"/>
        <v>1.53</v>
      </c>
      <c r="G4266" s="450">
        <f t="shared" si="202"/>
        <v>1.53</v>
      </c>
      <c r="K4266">
        <v>1.53</v>
      </c>
      <c r="L4266">
        <v>1.53</v>
      </c>
      <c r="N4266">
        <v>1.1399999999999999</v>
      </c>
      <c r="O4266">
        <v>1.1399999999999999</v>
      </c>
    </row>
    <row r="4267" spans="1:15">
      <c r="A4267" s="452">
        <v>7260</v>
      </c>
      <c r="B4267" s="453" t="s">
        <v>4935</v>
      </c>
      <c r="C4267" s="452" t="s">
        <v>950</v>
      </c>
      <c r="D4267" s="454">
        <f t="shared" si="200"/>
        <v>2.9</v>
      </c>
      <c r="E4267" s="450"/>
      <c r="F4267" s="450">
        <f t="shared" si="201"/>
        <v>2.9</v>
      </c>
      <c r="G4267" s="450">
        <f t="shared" si="202"/>
        <v>2.9</v>
      </c>
      <c r="K4267">
        <v>2.9</v>
      </c>
      <c r="L4267">
        <v>2.9</v>
      </c>
      <c r="N4267">
        <v>2.16</v>
      </c>
      <c r="O4267">
        <v>2.16</v>
      </c>
    </row>
    <row r="4268" spans="1:15">
      <c r="A4268" s="447">
        <v>7258</v>
      </c>
      <c r="B4268" s="448" t="s">
        <v>4936</v>
      </c>
      <c r="C4268" s="447" t="s">
        <v>950</v>
      </c>
      <c r="D4268" s="449">
        <f t="shared" si="200"/>
        <v>0.75</v>
      </c>
      <c r="E4268" s="450"/>
      <c r="F4268" s="450">
        <f t="shared" si="201"/>
        <v>0.75</v>
      </c>
      <c r="G4268" s="450">
        <f t="shared" si="202"/>
        <v>0.75</v>
      </c>
      <c r="K4268">
        <v>0.75</v>
      </c>
      <c r="L4268">
        <v>0.75</v>
      </c>
      <c r="N4268">
        <v>0.56000000000000005</v>
      </c>
      <c r="O4268">
        <v>0.56000000000000005</v>
      </c>
    </row>
    <row r="4269" spans="1:15">
      <c r="A4269" s="452">
        <v>34400</v>
      </c>
      <c r="B4269" s="453" t="s">
        <v>4937</v>
      </c>
      <c r="C4269" s="452" t="s">
        <v>950</v>
      </c>
      <c r="D4269" s="454">
        <f t="shared" si="200"/>
        <v>5.98</v>
      </c>
      <c r="E4269" s="450"/>
      <c r="F4269" s="450">
        <f t="shared" si="201"/>
        <v>5.98</v>
      </c>
      <c r="G4269" s="450">
        <f t="shared" si="202"/>
        <v>5.98</v>
      </c>
      <c r="K4269">
        <v>5.98</v>
      </c>
      <c r="L4269">
        <v>5.98</v>
      </c>
      <c r="N4269">
        <v>4.45</v>
      </c>
      <c r="O4269">
        <v>4.45</v>
      </c>
    </row>
    <row r="4270" spans="1:15">
      <c r="A4270" s="447">
        <v>10617</v>
      </c>
      <c r="B4270" s="448" t="s">
        <v>4938</v>
      </c>
      <c r="C4270" s="447" t="s">
        <v>950</v>
      </c>
      <c r="D4270" s="449">
        <f t="shared" si="200"/>
        <v>7.7</v>
      </c>
      <c r="E4270" s="450"/>
      <c r="F4270" s="450">
        <f t="shared" si="201"/>
        <v>7.7</v>
      </c>
      <c r="G4270" s="450">
        <f t="shared" si="202"/>
        <v>7.7</v>
      </c>
      <c r="K4270">
        <v>7.7</v>
      </c>
      <c r="L4270">
        <v>7.7</v>
      </c>
      <c r="N4270">
        <v>5.74</v>
      </c>
      <c r="O4270">
        <v>5.74</v>
      </c>
    </row>
    <row r="4271" spans="1:15">
      <c r="A4271" s="452">
        <v>44261</v>
      </c>
      <c r="B4271" s="453" t="s">
        <v>4939</v>
      </c>
      <c r="C4271" s="452" t="s">
        <v>950</v>
      </c>
      <c r="D4271" s="454">
        <f t="shared" si="200"/>
        <v>161.41</v>
      </c>
      <c r="E4271" s="450"/>
      <c r="F4271" s="450">
        <f t="shared" si="201"/>
        <v>161.41</v>
      </c>
      <c r="G4271" s="450">
        <f t="shared" si="202"/>
        <v>161.41</v>
      </c>
      <c r="K4271">
        <v>161.41</v>
      </c>
      <c r="L4271">
        <v>161.41</v>
      </c>
      <c r="N4271">
        <v>174.22</v>
      </c>
      <c r="O4271">
        <v>174.22</v>
      </c>
    </row>
    <row r="4272" spans="1:15">
      <c r="A4272" s="447">
        <v>7274</v>
      </c>
      <c r="B4272" s="448" t="s">
        <v>4940</v>
      </c>
      <c r="C4272" s="447" t="s">
        <v>950</v>
      </c>
      <c r="D4272" s="449">
        <f t="shared" si="200"/>
        <v>78.14</v>
      </c>
      <c r="E4272" s="450"/>
      <c r="F4272" s="450">
        <f t="shared" si="201"/>
        <v>78.14</v>
      </c>
      <c r="G4272" s="450">
        <f t="shared" si="202"/>
        <v>78.14</v>
      </c>
      <c r="K4272">
        <v>78.14</v>
      </c>
      <c r="L4272">
        <v>78.14</v>
      </c>
      <c r="N4272">
        <v>84.34</v>
      </c>
      <c r="O4272">
        <v>84.34</v>
      </c>
    </row>
    <row r="4273" spans="1:15">
      <c r="A4273" s="452">
        <v>44326</v>
      </c>
      <c r="B4273" s="453" t="s">
        <v>4941</v>
      </c>
      <c r="C4273" s="452" t="s">
        <v>950</v>
      </c>
      <c r="D4273" s="454">
        <f t="shared" si="200"/>
        <v>1687.72</v>
      </c>
      <c r="E4273" s="450"/>
      <c r="F4273" s="450">
        <f t="shared" si="201"/>
        <v>1687.72</v>
      </c>
      <c r="G4273" s="450">
        <f t="shared" si="202"/>
        <v>1687.72</v>
      </c>
      <c r="K4273">
        <v>1687.72</v>
      </c>
      <c r="L4273">
        <v>1687.72</v>
      </c>
      <c r="N4273">
        <v>1821.63</v>
      </c>
      <c r="O4273">
        <v>1821.63</v>
      </c>
    </row>
    <row r="4274" spans="1:15">
      <c r="A4274" s="447">
        <v>154</v>
      </c>
      <c r="B4274" s="448" t="s">
        <v>4942</v>
      </c>
      <c r="C4274" s="447" t="s">
        <v>1000</v>
      </c>
      <c r="D4274" s="449">
        <f t="shared" si="200"/>
        <v>85.07</v>
      </c>
      <c r="E4274" s="450"/>
      <c r="F4274" s="450">
        <f t="shared" si="201"/>
        <v>85.07</v>
      </c>
      <c r="G4274" s="450">
        <f t="shared" si="202"/>
        <v>85.07</v>
      </c>
      <c r="K4274">
        <v>85.07</v>
      </c>
      <c r="L4274">
        <v>85.07</v>
      </c>
      <c r="N4274">
        <v>71.989999999999995</v>
      </c>
      <c r="O4274">
        <v>71.989999999999995</v>
      </c>
    </row>
    <row r="4275" spans="1:15" ht="28.8">
      <c r="A4275" s="452">
        <v>38121</v>
      </c>
      <c r="B4275" s="453" t="s">
        <v>4943</v>
      </c>
      <c r="C4275" s="452" t="s">
        <v>1000</v>
      </c>
      <c r="D4275" s="454">
        <f t="shared" si="200"/>
        <v>14.51</v>
      </c>
      <c r="E4275" s="450"/>
      <c r="F4275" s="450">
        <f t="shared" si="201"/>
        <v>14.51</v>
      </c>
      <c r="G4275" s="450">
        <f t="shared" si="202"/>
        <v>14.51</v>
      </c>
      <c r="K4275">
        <v>14.51</v>
      </c>
      <c r="L4275">
        <v>14.51</v>
      </c>
      <c r="N4275">
        <v>26.17</v>
      </c>
      <c r="O4275">
        <v>26.17</v>
      </c>
    </row>
    <row r="4276" spans="1:15">
      <c r="A4276" s="447">
        <v>43776</v>
      </c>
      <c r="B4276" s="448" t="s">
        <v>4944</v>
      </c>
      <c r="C4276" s="447" t="s">
        <v>1000</v>
      </c>
      <c r="D4276" s="449">
        <f t="shared" si="200"/>
        <v>28.41</v>
      </c>
      <c r="E4276" s="450"/>
      <c r="F4276" s="450">
        <f t="shared" si="201"/>
        <v>28.41</v>
      </c>
      <c r="G4276" s="450">
        <f t="shared" si="202"/>
        <v>28.41</v>
      </c>
      <c r="K4276">
        <v>28.41</v>
      </c>
      <c r="L4276">
        <v>28.41</v>
      </c>
      <c r="N4276">
        <v>32.549999999999997</v>
      </c>
      <c r="O4276">
        <v>32.549999999999997</v>
      </c>
    </row>
    <row r="4277" spans="1:15">
      <c r="A4277" s="452">
        <v>7343</v>
      </c>
      <c r="B4277" s="453" t="s">
        <v>4945</v>
      </c>
      <c r="C4277" s="452" t="s">
        <v>1000</v>
      </c>
      <c r="D4277" s="454">
        <f t="shared" si="200"/>
        <v>21.35</v>
      </c>
      <c r="E4277" s="450"/>
      <c r="F4277" s="450">
        <f t="shared" si="201"/>
        <v>21.35</v>
      </c>
      <c r="G4277" s="450">
        <f t="shared" si="202"/>
        <v>21.35</v>
      </c>
      <c r="K4277">
        <v>21.35</v>
      </c>
      <c r="L4277">
        <v>21.35</v>
      </c>
      <c r="N4277">
        <v>38.49</v>
      </c>
      <c r="O4277">
        <v>38.49</v>
      </c>
    </row>
    <row r="4278" spans="1:15">
      <c r="A4278" s="447">
        <v>7348</v>
      </c>
      <c r="B4278" s="448" t="s">
        <v>4946</v>
      </c>
      <c r="C4278" s="447" t="s">
        <v>1000</v>
      </c>
      <c r="D4278" s="449">
        <f t="shared" si="200"/>
        <v>21.91</v>
      </c>
      <c r="E4278" s="450"/>
      <c r="F4278" s="450">
        <f t="shared" si="201"/>
        <v>21.91</v>
      </c>
      <c r="G4278" s="450">
        <f t="shared" si="202"/>
        <v>21.91</v>
      </c>
      <c r="K4278">
        <v>21.91</v>
      </c>
      <c r="L4278">
        <v>21.91</v>
      </c>
      <c r="N4278">
        <v>22.8</v>
      </c>
      <c r="O4278">
        <v>22.8</v>
      </c>
    </row>
    <row r="4279" spans="1:15" ht="28.8">
      <c r="A4279" s="452">
        <v>7313</v>
      </c>
      <c r="B4279" s="453" t="s">
        <v>4947</v>
      </c>
      <c r="C4279" s="452" t="s">
        <v>1000</v>
      </c>
      <c r="D4279" s="454">
        <f t="shared" si="200"/>
        <v>17.66</v>
      </c>
      <c r="E4279" s="450"/>
      <c r="F4279" s="450">
        <f t="shared" si="201"/>
        <v>17.66</v>
      </c>
      <c r="G4279" s="450">
        <f t="shared" si="202"/>
        <v>17.66</v>
      </c>
      <c r="N4279">
        <v>17.66</v>
      </c>
      <c r="O4279">
        <v>17.66</v>
      </c>
    </row>
    <row r="4280" spans="1:15">
      <c r="A4280" s="447">
        <v>7319</v>
      </c>
      <c r="B4280" s="448" t="s">
        <v>4948</v>
      </c>
      <c r="C4280" s="447" t="s">
        <v>1000</v>
      </c>
      <c r="D4280" s="449">
        <f t="shared" si="200"/>
        <v>10.11</v>
      </c>
      <c r="E4280" s="450"/>
      <c r="F4280" s="450">
        <f t="shared" si="201"/>
        <v>10.11</v>
      </c>
      <c r="G4280" s="450">
        <f t="shared" si="202"/>
        <v>10.11</v>
      </c>
      <c r="N4280">
        <v>10.11</v>
      </c>
      <c r="O4280">
        <v>10.11</v>
      </c>
    </row>
    <row r="4281" spans="1:15">
      <c r="A4281" s="452">
        <v>7314</v>
      </c>
      <c r="B4281" s="453" t="s">
        <v>4949</v>
      </c>
      <c r="C4281" s="452" t="s">
        <v>1000</v>
      </c>
      <c r="D4281" s="454">
        <f t="shared" si="200"/>
        <v>50.74</v>
      </c>
      <c r="E4281" s="450"/>
      <c r="F4281" s="450">
        <f t="shared" si="201"/>
        <v>50.74</v>
      </c>
      <c r="G4281" s="450">
        <f t="shared" si="202"/>
        <v>50.74</v>
      </c>
      <c r="K4281">
        <v>50.74</v>
      </c>
      <c r="L4281">
        <v>50.74</v>
      </c>
      <c r="N4281">
        <v>91.47</v>
      </c>
      <c r="O4281">
        <v>91.47</v>
      </c>
    </row>
    <row r="4282" spans="1:15">
      <c r="A4282" s="447">
        <v>7304</v>
      </c>
      <c r="B4282" s="448" t="s">
        <v>4950</v>
      </c>
      <c r="C4282" s="447" t="s">
        <v>1000</v>
      </c>
      <c r="D4282" s="449">
        <f t="shared" si="200"/>
        <v>84.19</v>
      </c>
      <c r="E4282" s="450"/>
      <c r="F4282" s="450">
        <f t="shared" si="201"/>
        <v>84.19</v>
      </c>
      <c r="G4282" s="450">
        <f t="shared" si="202"/>
        <v>84.19</v>
      </c>
      <c r="K4282">
        <v>84.19</v>
      </c>
      <c r="L4282">
        <v>84.19</v>
      </c>
      <c r="N4282">
        <v>96.45</v>
      </c>
      <c r="O4282">
        <v>96.45</v>
      </c>
    </row>
    <row r="4283" spans="1:15">
      <c r="A4283" s="452">
        <v>43649</v>
      </c>
      <c r="B4283" s="453" t="s">
        <v>4951</v>
      </c>
      <c r="C4283" s="452" t="s">
        <v>1000</v>
      </c>
      <c r="D4283" s="454">
        <f t="shared" si="200"/>
        <v>43.54</v>
      </c>
      <c r="E4283" s="450"/>
      <c r="F4283" s="450">
        <f t="shared" si="201"/>
        <v>43.54</v>
      </c>
      <c r="G4283" s="450">
        <f t="shared" si="202"/>
        <v>43.54</v>
      </c>
      <c r="K4283">
        <v>43.54</v>
      </c>
      <c r="L4283">
        <v>43.54</v>
      </c>
      <c r="N4283">
        <v>49.88</v>
      </c>
      <c r="O4283">
        <v>49.88</v>
      </c>
    </row>
    <row r="4284" spans="1:15">
      <c r="A4284" s="447">
        <v>43650</v>
      </c>
      <c r="B4284" s="448" t="s">
        <v>4952</v>
      </c>
      <c r="C4284" s="447" t="s">
        <v>1000</v>
      </c>
      <c r="D4284" s="449">
        <f t="shared" si="200"/>
        <v>41.15</v>
      </c>
      <c r="E4284" s="450"/>
      <c r="F4284" s="450">
        <f t="shared" si="201"/>
        <v>41.15</v>
      </c>
      <c r="G4284" s="450">
        <f t="shared" si="202"/>
        <v>41.15</v>
      </c>
      <c r="K4284">
        <v>41.15</v>
      </c>
      <c r="L4284">
        <v>41.15</v>
      </c>
      <c r="N4284">
        <v>47.14</v>
      </c>
      <c r="O4284">
        <v>47.14</v>
      </c>
    </row>
    <row r="4285" spans="1:15">
      <c r="A4285" s="452">
        <v>7311</v>
      </c>
      <c r="B4285" s="453" t="s">
        <v>4953</v>
      </c>
      <c r="C4285" s="452" t="s">
        <v>1000</v>
      </c>
      <c r="D4285" s="454">
        <f t="shared" si="200"/>
        <v>42.15</v>
      </c>
      <c r="E4285" s="450"/>
      <c r="F4285" s="450">
        <f t="shared" si="201"/>
        <v>42.15</v>
      </c>
      <c r="G4285" s="450">
        <f t="shared" si="202"/>
        <v>42.15</v>
      </c>
      <c r="K4285">
        <v>42.15</v>
      </c>
      <c r="L4285">
        <v>42.15</v>
      </c>
      <c r="N4285">
        <v>48.29</v>
      </c>
      <c r="O4285">
        <v>48.29</v>
      </c>
    </row>
    <row r="4286" spans="1:15">
      <c r="A4286" s="447">
        <v>7292</v>
      </c>
      <c r="B4286" s="448" t="s">
        <v>4954</v>
      </c>
      <c r="C4286" s="447" t="s">
        <v>1000</v>
      </c>
      <c r="D4286" s="449">
        <f t="shared" si="200"/>
        <v>40.81</v>
      </c>
      <c r="E4286" s="450"/>
      <c r="F4286" s="450">
        <f t="shared" si="201"/>
        <v>40.81</v>
      </c>
      <c r="G4286" s="450">
        <f t="shared" si="202"/>
        <v>40.81</v>
      </c>
      <c r="K4286">
        <v>40.81</v>
      </c>
      <c r="L4286">
        <v>40.81</v>
      </c>
      <c r="N4286">
        <v>46.75</v>
      </c>
      <c r="O4286">
        <v>46.75</v>
      </c>
    </row>
    <row r="4287" spans="1:15" ht="28.8">
      <c r="A4287" s="452">
        <v>7293</v>
      </c>
      <c r="B4287" s="453" t="s">
        <v>4955</v>
      </c>
      <c r="C4287" s="452" t="s">
        <v>1000</v>
      </c>
      <c r="D4287" s="454">
        <f t="shared" si="200"/>
        <v>45.15</v>
      </c>
      <c r="E4287" s="450"/>
      <c r="F4287" s="450">
        <f t="shared" si="201"/>
        <v>45.15</v>
      </c>
      <c r="G4287" s="450">
        <f t="shared" si="202"/>
        <v>45.15</v>
      </c>
      <c r="K4287">
        <v>45.15</v>
      </c>
      <c r="L4287">
        <v>45.15</v>
      </c>
      <c r="N4287">
        <v>51.72</v>
      </c>
      <c r="O4287">
        <v>51.72</v>
      </c>
    </row>
    <row r="4288" spans="1:15">
      <c r="A4288" s="447">
        <v>7306</v>
      </c>
      <c r="B4288" s="448" t="s">
        <v>4956</v>
      </c>
      <c r="C4288" s="447" t="s">
        <v>1000</v>
      </c>
      <c r="D4288" s="449">
        <f t="shared" si="200"/>
        <v>49.82</v>
      </c>
      <c r="E4288" s="450"/>
      <c r="F4288" s="450">
        <f t="shared" si="201"/>
        <v>49.82</v>
      </c>
      <c r="G4288" s="450">
        <f t="shared" si="202"/>
        <v>49.82</v>
      </c>
      <c r="K4288">
        <v>49.82</v>
      </c>
      <c r="L4288">
        <v>49.82</v>
      </c>
      <c r="N4288">
        <v>57.08</v>
      </c>
      <c r="O4288">
        <v>57.08</v>
      </c>
    </row>
    <row r="4289" spans="1:15">
      <c r="A4289" s="452">
        <v>7288</v>
      </c>
      <c r="B4289" s="453" t="s">
        <v>4957</v>
      </c>
      <c r="C4289" s="452" t="s">
        <v>1000</v>
      </c>
      <c r="D4289" s="454">
        <f t="shared" si="200"/>
        <v>41.37</v>
      </c>
      <c r="E4289" s="450"/>
      <c r="F4289" s="450">
        <f t="shared" si="201"/>
        <v>41.37</v>
      </c>
      <c r="G4289" s="450">
        <f t="shared" si="202"/>
        <v>41.37</v>
      </c>
      <c r="K4289">
        <v>41.37</v>
      </c>
      <c r="L4289">
        <v>41.37</v>
      </c>
      <c r="N4289">
        <v>47.39</v>
      </c>
      <c r="O4289">
        <v>47.39</v>
      </c>
    </row>
    <row r="4290" spans="1:15">
      <c r="A4290" s="447">
        <v>43625</v>
      </c>
      <c r="B4290" s="448" t="s">
        <v>4958</v>
      </c>
      <c r="C4290" s="447" t="s">
        <v>1000</v>
      </c>
      <c r="D4290" s="449">
        <f t="shared" si="200"/>
        <v>33.4</v>
      </c>
      <c r="E4290" s="450"/>
      <c r="F4290" s="450">
        <f t="shared" si="201"/>
        <v>33.4</v>
      </c>
      <c r="G4290" s="450">
        <f t="shared" si="202"/>
        <v>33.4</v>
      </c>
      <c r="K4290">
        <v>33.4</v>
      </c>
      <c r="L4290">
        <v>33.4</v>
      </c>
      <c r="N4290">
        <v>38.270000000000003</v>
      </c>
      <c r="O4290">
        <v>38.270000000000003</v>
      </c>
    </row>
    <row r="4291" spans="1:15">
      <c r="A4291" s="452">
        <v>43647</v>
      </c>
      <c r="B4291" s="453" t="s">
        <v>4959</v>
      </c>
      <c r="C4291" s="452" t="s">
        <v>1000</v>
      </c>
      <c r="D4291" s="454">
        <f t="shared" ref="D4291:D4354" si="203">IF($I$2=$G$1,G4291,F4291)</f>
        <v>30.34</v>
      </c>
      <c r="E4291" s="450"/>
      <c r="F4291" s="450">
        <f t="shared" si="201"/>
        <v>30.34</v>
      </c>
      <c r="G4291" s="450">
        <f t="shared" si="202"/>
        <v>30.34</v>
      </c>
      <c r="K4291">
        <v>30.34</v>
      </c>
      <c r="L4291">
        <v>30.34</v>
      </c>
      <c r="N4291">
        <v>34.76</v>
      </c>
      <c r="O4291">
        <v>34.76</v>
      </c>
    </row>
    <row r="4292" spans="1:15">
      <c r="A4292" s="447">
        <v>43648</v>
      </c>
      <c r="B4292" s="448" t="s">
        <v>4960</v>
      </c>
      <c r="C4292" s="447" t="s">
        <v>1000</v>
      </c>
      <c r="D4292" s="449">
        <f t="shared" si="203"/>
        <v>29.28</v>
      </c>
      <c r="E4292" s="450"/>
      <c r="F4292" s="450">
        <f t="shared" si="201"/>
        <v>29.28</v>
      </c>
      <c r="G4292" s="450">
        <f t="shared" si="202"/>
        <v>29.28</v>
      </c>
      <c r="K4292">
        <v>29.28</v>
      </c>
      <c r="L4292">
        <v>29.28</v>
      </c>
      <c r="N4292">
        <v>33.54</v>
      </c>
      <c r="O4292">
        <v>33.54</v>
      </c>
    </row>
    <row r="4293" spans="1:15">
      <c r="A4293" s="452">
        <v>35693</v>
      </c>
      <c r="B4293" s="453" t="s">
        <v>4961</v>
      </c>
      <c r="C4293" s="452" t="s">
        <v>1000</v>
      </c>
      <c r="D4293" s="454">
        <f t="shared" si="203"/>
        <v>13.63</v>
      </c>
      <c r="E4293" s="450"/>
      <c r="F4293" s="450">
        <f t="shared" si="201"/>
        <v>13.63</v>
      </c>
      <c r="G4293" s="450">
        <f t="shared" si="202"/>
        <v>13.63</v>
      </c>
      <c r="K4293">
        <v>13.63</v>
      </c>
      <c r="L4293">
        <v>13.63</v>
      </c>
      <c r="N4293">
        <v>14.18</v>
      </c>
      <c r="O4293">
        <v>14.18</v>
      </c>
    </row>
    <row r="4294" spans="1:15">
      <c r="A4294" s="447">
        <v>7356</v>
      </c>
      <c r="B4294" s="448" t="s">
        <v>4962</v>
      </c>
      <c r="C4294" s="447" t="s">
        <v>1000</v>
      </c>
      <c r="D4294" s="449">
        <f t="shared" si="203"/>
        <v>32.67</v>
      </c>
      <c r="E4294" s="450"/>
      <c r="F4294" s="450">
        <f t="shared" si="201"/>
        <v>32.67</v>
      </c>
      <c r="G4294" s="450">
        <f t="shared" si="202"/>
        <v>32.67</v>
      </c>
      <c r="K4294">
        <v>32.67</v>
      </c>
      <c r="L4294">
        <v>32.67</v>
      </c>
      <c r="N4294">
        <v>33.99</v>
      </c>
      <c r="O4294">
        <v>33.99</v>
      </c>
    </row>
    <row r="4295" spans="1:15">
      <c r="A4295" s="452">
        <v>35692</v>
      </c>
      <c r="B4295" s="453" t="s">
        <v>4963</v>
      </c>
      <c r="C4295" s="452" t="s">
        <v>1000</v>
      </c>
      <c r="D4295" s="454">
        <f t="shared" si="203"/>
        <v>21.38</v>
      </c>
      <c r="E4295" s="450"/>
      <c r="F4295" s="450">
        <f t="shared" si="201"/>
        <v>21.38</v>
      </c>
      <c r="G4295" s="450">
        <f t="shared" si="202"/>
        <v>21.38</v>
      </c>
      <c r="K4295">
        <v>21.38</v>
      </c>
      <c r="L4295">
        <v>21.38</v>
      </c>
      <c r="N4295">
        <v>22.25</v>
      </c>
      <c r="O4295">
        <v>22.25</v>
      </c>
    </row>
    <row r="4296" spans="1:15">
      <c r="A4296" s="447">
        <v>43624</v>
      </c>
      <c r="B4296" s="448" t="s">
        <v>4964</v>
      </c>
      <c r="C4296" s="447" t="s">
        <v>1000</v>
      </c>
      <c r="D4296" s="449">
        <f t="shared" si="203"/>
        <v>39.82</v>
      </c>
      <c r="E4296" s="450"/>
      <c r="F4296" s="450">
        <f t="shared" si="201"/>
        <v>39.82</v>
      </c>
      <c r="G4296" s="450">
        <f t="shared" si="202"/>
        <v>39.82</v>
      </c>
      <c r="K4296">
        <v>39.82</v>
      </c>
      <c r="L4296">
        <v>39.82</v>
      </c>
      <c r="N4296">
        <v>41.43</v>
      </c>
      <c r="O4296">
        <v>41.43</v>
      </c>
    </row>
    <row r="4297" spans="1:15">
      <c r="A4297" s="452">
        <v>7342</v>
      </c>
      <c r="B4297" s="453" t="s">
        <v>4965</v>
      </c>
      <c r="C4297" s="452" t="s">
        <v>998</v>
      </c>
      <c r="D4297" s="454">
        <f t="shared" si="203"/>
        <v>1.94</v>
      </c>
      <c r="E4297" s="450"/>
      <c r="F4297" s="450">
        <f t="shared" si="201"/>
        <v>1.94</v>
      </c>
      <c r="G4297" s="450">
        <f t="shared" si="202"/>
        <v>1.94</v>
      </c>
      <c r="N4297">
        <v>1.94</v>
      </c>
      <c r="O4297">
        <v>1.94</v>
      </c>
    </row>
    <row r="4298" spans="1:15">
      <c r="A4298" s="447">
        <v>7350</v>
      </c>
      <c r="B4298" s="448" t="s">
        <v>4966</v>
      </c>
      <c r="C4298" s="447" t="s">
        <v>1000</v>
      </c>
      <c r="D4298" s="449">
        <f t="shared" si="203"/>
        <v>47.16</v>
      </c>
      <c r="E4298" s="450"/>
      <c r="F4298" s="450">
        <f t="shared" si="201"/>
        <v>47.16</v>
      </c>
      <c r="G4298" s="450">
        <f t="shared" si="202"/>
        <v>47.16</v>
      </c>
      <c r="K4298">
        <v>47.16</v>
      </c>
      <c r="L4298">
        <v>47.16</v>
      </c>
      <c r="N4298">
        <v>49.06</v>
      </c>
      <c r="O4298">
        <v>49.06</v>
      </c>
    </row>
    <row r="4299" spans="1:15" ht="28.8">
      <c r="A4299" s="452">
        <v>39574</v>
      </c>
      <c r="B4299" s="453" t="s">
        <v>4967</v>
      </c>
      <c r="C4299" s="452" t="s">
        <v>950</v>
      </c>
      <c r="D4299" s="454">
        <f t="shared" si="203"/>
        <v>4.5199999999999996</v>
      </c>
      <c r="E4299" s="450"/>
      <c r="F4299" s="450">
        <f t="shared" si="201"/>
        <v>4.5199999999999996</v>
      </c>
      <c r="G4299" s="450">
        <f t="shared" si="202"/>
        <v>4.5199999999999996</v>
      </c>
      <c r="K4299">
        <v>4.5199999999999996</v>
      </c>
      <c r="L4299">
        <v>4.5199999999999996</v>
      </c>
      <c r="N4299">
        <v>3.82</v>
      </c>
      <c r="O4299">
        <v>3.82</v>
      </c>
    </row>
    <row r="4300" spans="1:15" ht="28.8">
      <c r="A4300" s="447">
        <v>11060</v>
      </c>
      <c r="B4300" s="448" t="s">
        <v>4968</v>
      </c>
      <c r="C4300" s="447" t="s">
        <v>950</v>
      </c>
      <c r="D4300" s="449">
        <f t="shared" si="203"/>
        <v>37.229999999999997</v>
      </c>
      <c r="E4300" s="450"/>
      <c r="F4300" s="450">
        <f t="shared" si="201"/>
        <v>37.229999999999997</v>
      </c>
      <c r="G4300" s="450">
        <f t="shared" si="202"/>
        <v>37.229999999999997</v>
      </c>
      <c r="K4300">
        <v>37.229999999999997</v>
      </c>
      <c r="L4300">
        <v>37.229999999999997</v>
      </c>
      <c r="N4300">
        <v>40.340000000000003</v>
      </c>
      <c r="O4300">
        <v>40.340000000000003</v>
      </c>
    </row>
    <row r="4301" spans="1:15">
      <c r="A4301" s="452">
        <v>37401</v>
      </c>
      <c r="B4301" s="453" t="s">
        <v>4969</v>
      </c>
      <c r="C4301" s="452" t="s">
        <v>950</v>
      </c>
      <c r="D4301" s="454">
        <f t="shared" si="203"/>
        <v>40.5</v>
      </c>
      <c r="E4301" s="450"/>
      <c r="F4301" s="450">
        <f t="shared" si="201"/>
        <v>40.5</v>
      </c>
      <c r="G4301" s="450">
        <f t="shared" si="202"/>
        <v>40.5</v>
      </c>
      <c r="K4301">
        <v>40.5</v>
      </c>
      <c r="L4301">
        <v>40.5</v>
      </c>
      <c r="N4301">
        <v>60.13</v>
      </c>
      <c r="O4301">
        <v>60.13</v>
      </c>
    </row>
    <row r="4302" spans="1:15">
      <c r="A4302" s="447">
        <v>38101</v>
      </c>
      <c r="B4302" s="448" t="s">
        <v>4970</v>
      </c>
      <c r="C4302" s="447" t="s">
        <v>950</v>
      </c>
      <c r="D4302" s="449">
        <f t="shared" si="203"/>
        <v>7.57</v>
      </c>
      <c r="E4302" s="450"/>
      <c r="F4302" s="450">
        <f t="shared" si="201"/>
        <v>7.57</v>
      </c>
      <c r="G4302" s="450">
        <f t="shared" si="202"/>
        <v>7.57</v>
      </c>
      <c r="K4302">
        <v>7.57</v>
      </c>
      <c r="L4302">
        <v>7.57</v>
      </c>
      <c r="N4302">
        <v>8.4700000000000006</v>
      </c>
      <c r="O4302">
        <v>8.4700000000000006</v>
      </c>
    </row>
    <row r="4303" spans="1:15" ht="28.8">
      <c r="A4303" s="452">
        <v>7528</v>
      </c>
      <c r="B4303" s="453" t="s">
        <v>4971</v>
      </c>
      <c r="C4303" s="452" t="s">
        <v>950</v>
      </c>
      <c r="D4303" s="454">
        <f t="shared" si="203"/>
        <v>8.9</v>
      </c>
      <c r="E4303" s="450"/>
      <c r="F4303" s="450">
        <f t="shared" si="201"/>
        <v>8.9</v>
      </c>
      <c r="G4303" s="450">
        <f t="shared" si="202"/>
        <v>8.9</v>
      </c>
      <c r="K4303">
        <v>8.9</v>
      </c>
      <c r="L4303">
        <v>8.9</v>
      </c>
      <c r="N4303">
        <v>9.9499999999999993</v>
      </c>
      <c r="O4303">
        <v>9.9499999999999993</v>
      </c>
    </row>
    <row r="4304" spans="1:15">
      <c r="A4304" s="447">
        <v>12147</v>
      </c>
      <c r="B4304" s="448" t="s">
        <v>4972</v>
      </c>
      <c r="C4304" s="447" t="s">
        <v>950</v>
      </c>
      <c r="D4304" s="449">
        <f t="shared" si="203"/>
        <v>13.57</v>
      </c>
      <c r="E4304" s="450"/>
      <c r="F4304" s="450">
        <f t="shared" si="201"/>
        <v>13.57</v>
      </c>
      <c r="G4304" s="450">
        <f t="shared" si="202"/>
        <v>13.57</v>
      </c>
      <c r="K4304">
        <v>13.57</v>
      </c>
      <c r="L4304">
        <v>13.57</v>
      </c>
      <c r="N4304">
        <v>15.17</v>
      </c>
      <c r="O4304">
        <v>15.17</v>
      </c>
    </row>
    <row r="4305" spans="1:15" ht="28.8">
      <c r="A4305" s="452">
        <v>38075</v>
      </c>
      <c r="B4305" s="453" t="s">
        <v>4973</v>
      </c>
      <c r="C4305" s="452" t="s">
        <v>950</v>
      </c>
      <c r="D4305" s="454">
        <f t="shared" si="203"/>
        <v>15.41</v>
      </c>
      <c r="E4305" s="450"/>
      <c r="F4305" s="450">
        <f t="shared" si="201"/>
        <v>15.41</v>
      </c>
      <c r="G4305" s="450">
        <f t="shared" si="202"/>
        <v>15.41</v>
      </c>
      <c r="K4305">
        <v>15.41</v>
      </c>
      <c r="L4305">
        <v>15.41</v>
      </c>
      <c r="N4305">
        <v>17.23</v>
      </c>
      <c r="O4305">
        <v>17.23</v>
      </c>
    </row>
    <row r="4306" spans="1:15">
      <c r="A4306" s="447">
        <v>38102</v>
      </c>
      <c r="B4306" s="448" t="s">
        <v>4974</v>
      </c>
      <c r="C4306" s="447" t="s">
        <v>950</v>
      </c>
      <c r="D4306" s="449">
        <f t="shared" si="203"/>
        <v>9.69</v>
      </c>
      <c r="E4306" s="450"/>
      <c r="F4306" s="450">
        <f t="shared" si="201"/>
        <v>9.69</v>
      </c>
      <c r="G4306" s="450">
        <f t="shared" si="202"/>
        <v>9.69</v>
      </c>
      <c r="K4306">
        <v>9.69</v>
      </c>
      <c r="L4306">
        <v>9.69</v>
      </c>
      <c r="N4306">
        <v>10.83</v>
      </c>
      <c r="O4306">
        <v>10.83</v>
      </c>
    </row>
    <row r="4307" spans="1:15">
      <c r="A4307" s="452">
        <v>7525</v>
      </c>
      <c r="B4307" s="453" t="s">
        <v>4975</v>
      </c>
      <c r="C4307" s="452" t="s">
        <v>950</v>
      </c>
      <c r="D4307" s="454">
        <f t="shared" si="203"/>
        <v>43.82</v>
      </c>
      <c r="E4307" s="450"/>
      <c r="F4307" s="450">
        <f t="shared" si="201"/>
        <v>43.82</v>
      </c>
      <c r="G4307" s="450">
        <f t="shared" si="202"/>
        <v>43.82</v>
      </c>
      <c r="K4307">
        <v>43.82</v>
      </c>
      <c r="L4307">
        <v>43.82</v>
      </c>
      <c r="N4307">
        <v>48.99</v>
      </c>
      <c r="O4307">
        <v>48.99</v>
      </c>
    </row>
    <row r="4308" spans="1:15">
      <c r="A4308" s="447">
        <v>7524</v>
      </c>
      <c r="B4308" s="448" t="s">
        <v>4976</v>
      </c>
      <c r="C4308" s="447" t="s">
        <v>950</v>
      </c>
      <c r="D4308" s="449">
        <f t="shared" si="203"/>
        <v>41.29</v>
      </c>
      <c r="E4308" s="450"/>
      <c r="F4308" s="450">
        <f t="shared" si="201"/>
        <v>41.29</v>
      </c>
      <c r="G4308" s="450">
        <f t="shared" si="202"/>
        <v>41.29</v>
      </c>
      <c r="K4308">
        <v>41.29</v>
      </c>
      <c r="L4308">
        <v>41.29</v>
      </c>
      <c r="N4308">
        <v>46.16</v>
      </c>
      <c r="O4308">
        <v>46.16</v>
      </c>
    </row>
    <row r="4309" spans="1:15">
      <c r="A4309" s="452">
        <v>38105</v>
      </c>
      <c r="B4309" s="453" t="s">
        <v>4977</v>
      </c>
      <c r="C4309" s="452" t="s">
        <v>950</v>
      </c>
      <c r="D4309" s="454">
        <f t="shared" si="203"/>
        <v>10.61</v>
      </c>
      <c r="E4309" s="450"/>
      <c r="F4309" s="450">
        <f t="shared" si="201"/>
        <v>10.61</v>
      </c>
      <c r="G4309" s="450">
        <f t="shared" si="202"/>
        <v>10.61</v>
      </c>
      <c r="K4309">
        <v>10.61</v>
      </c>
      <c r="L4309">
        <v>10.61</v>
      </c>
      <c r="N4309">
        <v>11.86</v>
      </c>
      <c r="O4309">
        <v>11.86</v>
      </c>
    </row>
    <row r="4310" spans="1:15" ht="28.8">
      <c r="A4310" s="447">
        <v>38084</v>
      </c>
      <c r="B4310" s="448" t="s">
        <v>4978</v>
      </c>
      <c r="C4310" s="447" t="s">
        <v>950</v>
      </c>
      <c r="D4310" s="449">
        <f t="shared" si="203"/>
        <v>15.06</v>
      </c>
      <c r="E4310" s="450"/>
      <c r="F4310" s="450">
        <f t="shared" si="201"/>
        <v>15.06</v>
      </c>
      <c r="G4310" s="450">
        <f t="shared" si="202"/>
        <v>15.06</v>
      </c>
      <c r="K4310">
        <v>15.06</v>
      </c>
      <c r="L4310">
        <v>15.06</v>
      </c>
      <c r="N4310">
        <v>16.84</v>
      </c>
      <c r="O4310">
        <v>16.84</v>
      </c>
    </row>
    <row r="4311" spans="1:15">
      <c r="A4311" s="452">
        <v>38103</v>
      </c>
      <c r="B4311" s="453" t="s">
        <v>4979</v>
      </c>
      <c r="C4311" s="452" t="s">
        <v>950</v>
      </c>
      <c r="D4311" s="454">
        <f t="shared" si="203"/>
        <v>15.92</v>
      </c>
      <c r="E4311" s="450"/>
      <c r="F4311" s="450">
        <f t="shared" si="201"/>
        <v>15.92</v>
      </c>
      <c r="G4311" s="450">
        <f t="shared" si="202"/>
        <v>15.92</v>
      </c>
      <c r="K4311">
        <v>15.92</v>
      </c>
      <c r="L4311">
        <v>15.92</v>
      </c>
      <c r="N4311">
        <v>17.8</v>
      </c>
      <c r="O4311">
        <v>17.8</v>
      </c>
    </row>
    <row r="4312" spans="1:15">
      <c r="A4312" s="447">
        <v>38082</v>
      </c>
      <c r="B4312" s="448" t="s">
        <v>4980</v>
      </c>
      <c r="C4312" s="447" t="s">
        <v>950</v>
      </c>
      <c r="D4312" s="449">
        <f t="shared" si="203"/>
        <v>19.62</v>
      </c>
      <c r="E4312" s="450"/>
      <c r="F4312" s="450">
        <f t="shared" si="201"/>
        <v>19.62</v>
      </c>
      <c r="G4312" s="450">
        <f t="shared" si="202"/>
        <v>19.62</v>
      </c>
      <c r="K4312">
        <v>19.62</v>
      </c>
      <c r="L4312">
        <v>19.62</v>
      </c>
      <c r="N4312">
        <v>21.93</v>
      </c>
      <c r="O4312">
        <v>21.93</v>
      </c>
    </row>
    <row r="4313" spans="1:15">
      <c r="A4313" s="452">
        <v>38104</v>
      </c>
      <c r="B4313" s="453" t="s">
        <v>4981</v>
      </c>
      <c r="C4313" s="452" t="s">
        <v>950</v>
      </c>
      <c r="D4313" s="454">
        <f t="shared" si="203"/>
        <v>31.18</v>
      </c>
      <c r="E4313" s="450"/>
      <c r="F4313" s="450">
        <f t="shared" si="201"/>
        <v>31.18</v>
      </c>
      <c r="G4313" s="450">
        <f t="shared" si="202"/>
        <v>31.18</v>
      </c>
      <c r="K4313">
        <v>31.18</v>
      </c>
      <c r="L4313">
        <v>31.18</v>
      </c>
      <c r="N4313">
        <v>34.86</v>
      </c>
      <c r="O4313">
        <v>34.86</v>
      </c>
    </row>
    <row r="4314" spans="1:15" ht="28.8">
      <c r="A4314" s="447">
        <v>38083</v>
      </c>
      <c r="B4314" s="448" t="s">
        <v>4982</v>
      </c>
      <c r="C4314" s="447" t="s">
        <v>950</v>
      </c>
      <c r="D4314" s="449">
        <f t="shared" si="203"/>
        <v>34.619999999999997</v>
      </c>
      <c r="E4314" s="450"/>
      <c r="F4314" s="450">
        <f t="shared" si="201"/>
        <v>34.619999999999997</v>
      </c>
      <c r="G4314" s="450">
        <f t="shared" si="202"/>
        <v>34.619999999999997</v>
      </c>
      <c r="K4314">
        <v>34.619999999999997</v>
      </c>
      <c r="L4314">
        <v>34.619999999999997</v>
      </c>
      <c r="N4314">
        <v>38.700000000000003</v>
      </c>
      <c r="O4314">
        <v>38.700000000000003</v>
      </c>
    </row>
    <row r="4315" spans="1:15" ht="28.8">
      <c r="A4315" s="452">
        <v>38076</v>
      </c>
      <c r="B4315" s="453" t="s">
        <v>4983</v>
      </c>
      <c r="C4315" s="452" t="s">
        <v>950</v>
      </c>
      <c r="D4315" s="454">
        <f t="shared" si="203"/>
        <v>17.28</v>
      </c>
      <c r="E4315" s="450"/>
      <c r="F4315" s="450">
        <f t="shared" si="201"/>
        <v>17.28</v>
      </c>
      <c r="G4315" s="450">
        <f t="shared" si="202"/>
        <v>17.28</v>
      </c>
      <c r="K4315">
        <v>17.28</v>
      </c>
      <c r="L4315">
        <v>17.28</v>
      </c>
      <c r="N4315">
        <v>19.32</v>
      </c>
      <c r="O4315">
        <v>19.32</v>
      </c>
    </row>
    <row r="4316" spans="1:15">
      <c r="A4316" s="447">
        <v>7592</v>
      </c>
      <c r="B4316" s="448" t="s">
        <v>4984</v>
      </c>
      <c r="C4316" s="447" t="s">
        <v>1098</v>
      </c>
      <c r="D4316" s="449">
        <f t="shared" si="203"/>
        <v>22.29</v>
      </c>
      <c r="E4316" s="450"/>
      <c r="F4316" s="450">
        <f t="shared" si="201"/>
        <v>20.73</v>
      </c>
      <c r="G4316" s="450">
        <f t="shared" si="202"/>
        <v>22.29</v>
      </c>
      <c r="K4316">
        <v>20.73</v>
      </c>
      <c r="L4316">
        <v>22.29</v>
      </c>
      <c r="N4316">
        <v>74.41</v>
      </c>
      <c r="O4316">
        <v>80.37</v>
      </c>
    </row>
    <row r="4317" spans="1:15">
      <c r="A4317" s="452">
        <v>40820</v>
      </c>
      <c r="B4317" s="453" t="s">
        <v>4985</v>
      </c>
      <c r="C4317" s="452" t="s">
        <v>1100</v>
      </c>
      <c r="D4317" s="454">
        <f t="shared" si="203"/>
        <v>4009.79</v>
      </c>
      <c r="E4317" s="450"/>
      <c r="F4317" s="450">
        <f t="shared" si="201"/>
        <v>3727.86</v>
      </c>
      <c r="G4317" s="450">
        <f t="shared" si="202"/>
        <v>4009.79</v>
      </c>
      <c r="K4317">
        <v>3727.86</v>
      </c>
      <c r="L4317">
        <v>4009.79</v>
      </c>
      <c r="N4317">
        <v>13035.22</v>
      </c>
      <c r="O4317">
        <v>14077.15</v>
      </c>
    </row>
    <row r="4318" spans="1:15" ht="28.8">
      <c r="A4318" s="447">
        <v>11826</v>
      </c>
      <c r="B4318" s="448" t="s">
        <v>23833</v>
      </c>
      <c r="C4318" s="447" t="s">
        <v>950</v>
      </c>
      <c r="D4318" s="449">
        <f t="shared" si="203"/>
        <v>70.45</v>
      </c>
      <c r="E4318" s="450"/>
      <c r="F4318" s="450">
        <f t="shared" si="201"/>
        <v>70.45</v>
      </c>
      <c r="G4318" s="450">
        <f t="shared" si="202"/>
        <v>70.45</v>
      </c>
      <c r="K4318">
        <v>70.45</v>
      </c>
      <c r="L4318">
        <v>70.45</v>
      </c>
      <c r="N4318">
        <v>87.92</v>
      </c>
      <c r="O4318">
        <v>87.92</v>
      </c>
    </row>
    <row r="4319" spans="1:15" ht="28.8">
      <c r="A4319" s="452">
        <v>7606</v>
      </c>
      <c r="B4319" s="453" t="s">
        <v>23834</v>
      </c>
      <c r="C4319" s="452" t="s">
        <v>950</v>
      </c>
      <c r="D4319" s="454">
        <f t="shared" si="203"/>
        <v>84.72</v>
      </c>
      <c r="E4319" s="450"/>
      <c r="F4319" s="450">
        <f t="shared" si="201"/>
        <v>84.72</v>
      </c>
      <c r="G4319" s="450">
        <f t="shared" si="202"/>
        <v>84.72</v>
      </c>
      <c r="K4319">
        <v>84.72</v>
      </c>
      <c r="L4319">
        <v>84.72</v>
      </c>
      <c r="N4319">
        <v>105.73</v>
      </c>
      <c r="O4319">
        <v>105.73</v>
      </c>
    </row>
    <row r="4320" spans="1:15" ht="28.8">
      <c r="A4320" s="447">
        <v>11825</v>
      </c>
      <c r="B4320" s="448" t="s">
        <v>4986</v>
      </c>
      <c r="C4320" s="447" t="s">
        <v>950</v>
      </c>
      <c r="D4320" s="449">
        <f t="shared" si="203"/>
        <v>89.12</v>
      </c>
      <c r="E4320" s="450"/>
      <c r="F4320" s="450">
        <f t="shared" si="201"/>
        <v>89.12</v>
      </c>
      <c r="G4320" s="450">
        <f t="shared" si="202"/>
        <v>89.12</v>
      </c>
      <c r="K4320">
        <v>89.12</v>
      </c>
      <c r="L4320">
        <v>89.12</v>
      </c>
      <c r="N4320">
        <v>111.22</v>
      </c>
      <c r="O4320">
        <v>111.22</v>
      </c>
    </row>
    <row r="4321" spans="1:15" ht="28.8">
      <c r="A4321" s="452">
        <v>11767</v>
      </c>
      <c r="B4321" s="453" t="s">
        <v>4987</v>
      </c>
      <c r="C4321" s="452" t="s">
        <v>950</v>
      </c>
      <c r="D4321" s="454">
        <f t="shared" si="203"/>
        <v>237.38</v>
      </c>
      <c r="E4321" s="450"/>
      <c r="F4321" s="450">
        <f t="shared" si="201"/>
        <v>237.38</v>
      </c>
      <c r="G4321" s="450">
        <f t="shared" si="202"/>
        <v>237.38</v>
      </c>
      <c r="K4321">
        <v>237.38</v>
      </c>
      <c r="L4321">
        <v>237.38</v>
      </c>
      <c r="N4321">
        <v>296.24</v>
      </c>
      <c r="O4321">
        <v>296.24</v>
      </c>
    </row>
    <row r="4322" spans="1:15" ht="28.8">
      <c r="A4322" s="447">
        <v>11763</v>
      </c>
      <c r="B4322" s="448" t="s">
        <v>4988</v>
      </c>
      <c r="C4322" s="447" t="s">
        <v>950</v>
      </c>
      <c r="D4322" s="449">
        <f t="shared" si="203"/>
        <v>185.01</v>
      </c>
      <c r="E4322" s="450"/>
      <c r="F4322" s="450">
        <f t="shared" ref="F4322:F4385" si="204">IF(K4322&gt;0,K4322,N4322)</f>
        <v>185.01</v>
      </c>
      <c r="G4322" s="450">
        <f t="shared" ref="G4322:G4385" si="205">IF(L4322&gt;0,L4322,O4322)</f>
        <v>185.01</v>
      </c>
      <c r="K4322">
        <v>185.01</v>
      </c>
      <c r="L4322">
        <v>185.01</v>
      </c>
      <c r="N4322">
        <v>230.88</v>
      </c>
      <c r="O4322">
        <v>230.88</v>
      </c>
    </row>
    <row r="4323" spans="1:15" ht="28.8">
      <c r="A4323" s="452">
        <v>11764</v>
      </c>
      <c r="B4323" s="453" t="s">
        <v>4989</v>
      </c>
      <c r="C4323" s="452" t="s">
        <v>950</v>
      </c>
      <c r="D4323" s="454">
        <f t="shared" si="203"/>
        <v>151.79</v>
      </c>
      <c r="E4323" s="450"/>
      <c r="F4323" s="450">
        <f t="shared" si="204"/>
        <v>151.79</v>
      </c>
      <c r="G4323" s="450">
        <f t="shared" si="205"/>
        <v>151.79</v>
      </c>
      <c r="K4323">
        <v>151.79</v>
      </c>
      <c r="L4323">
        <v>151.79</v>
      </c>
      <c r="N4323">
        <v>189.43</v>
      </c>
      <c r="O4323">
        <v>189.43</v>
      </c>
    </row>
    <row r="4324" spans="1:15" ht="28.8">
      <c r="A4324" s="447">
        <v>11829</v>
      </c>
      <c r="B4324" s="448" t="s">
        <v>4990</v>
      </c>
      <c r="C4324" s="447" t="s">
        <v>950</v>
      </c>
      <c r="D4324" s="449">
        <f t="shared" si="203"/>
        <v>36.69</v>
      </c>
      <c r="E4324" s="450"/>
      <c r="F4324" s="450">
        <f t="shared" si="204"/>
        <v>36.69</v>
      </c>
      <c r="G4324" s="450">
        <f t="shared" si="205"/>
        <v>36.69</v>
      </c>
      <c r="K4324">
        <v>36.69</v>
      </c>
      <c r="L4324">
        <v>36.69</v>
      </c>
      <c r="N4324">
        <v>45.78</v>
      </c>
      <c r="O4324">
        <v>45.78</v>
      </c>
    </row>
    <row r="4325" spans="1:15" ht="28.8">
      <c r="A4325" s="452">
        <v>11830</v>
      </c>
      <c r="B4325" s="453" t="s">
        <v>4991</v>
      </c>
      <c r="C4325" s="452" t="s">
        <v>950</v>
      </c>
      <c r="D4325" s="454">
        <f t="shared" si="203"/>
        <v>39.619999999999997</v>
      </c>
      <c r="E4325" s="450"/>
      <c r="F4325" s="450">
        <f t="shared" si="204"/>
        <v>39.619999999999997</v>
      </c>
      <c r="G4325" s="450">
        <f t="shared" si="205"/>
        <v>39.619999999999997</v>
      </c>
      <c r="K4325">
        <v>39.619999999999997</v>
      </c>
      <c r="L4325">
        <v>39.619999999999997</v>
      </c>
      <c r="N4325">
        <v>49.44</v>
      </c>
      <c r="O4325">
        <v>49.44</v>
      </c>
    </row>
    <row r="4326" spans="1:15" ht="28.8">
      <c r="A4326" s="447">
        <v>11765</v>
      </c>
      <c r="B4326" s="448" t="s">
        <v>4992</v>
      </c>
      <c r="C4326" s="447" t="s">
        <v>950</v>
      </c>
      <c r="D4326" s="449">
        <f t="shared" si="203"/>
        <v>101.16</v>
      </c>
      <c r="E4326" s="450"/>
      <c r="F4326" s="450">
        <f t="shared" si="204"/>
        <v>101.16</v>
      </c>
      <c r="G4326" s="450">
        <f t="shared" si="205"/>
        <v>101.16</v>
      </c>
      <c r="K4326">
        <v>101.16</v>
      </c>
      <c r="L4326">
        <v>101.16</v>
      </c>
      <c r="N4326">
        <v>126.25</v>
      </c>
      <c r="O4326">
        <v>126.25</v>
      </c>
    </row>
    <row r="4327" spans="1:15" ht="28.8">
      <c r="A4327" s="452">
        <v>11766</v>
      </c>
      <c r="B4327" s="453" t="s">
        <v>4993</v>
      </c>
      <c r="C4327" s="452" t="s">
        <v>950</v>
      </c>
      <c r="D4327" s="454">
        <f t="shared" si="203"/>
        <v>55.33</v>
      </c>
      <c r="E4327" s="450"/>
      <c r="F4327" s="450">
        <f t="shared" si="204"/>
        <v>55.33</v>
      </c>
      <c r="G4327" s="450">
        <f t="shared" si="205"/>
        <v>55.33</v>
      </c>
      <c r="K4327">
        <v>55.33</v>
      </c>
      <c r="L4327">
        <v>55.33</v>
      </c>
      <c r="N4327">
        <v>69.05</v>
      </c>
      <c r="O4327">
        <v>69.05</v>
      </c>
    </row>
    <row r="4328" spans="1:15" ht="28.8">
      <c r="A4328" s="447">
        <v>11824</v>
      </c>
      <c r="B4328" s="448" t="s">
        <v>4994</v>
      </c>
      <c r="C4328" s="447" t="s">
        <v>950</v>
      </c>
      <c r="D4328" s="449">
        <f t="shared" si="203"/>
        <v>65.08</v>
      </c>
      <c r="E4328" s="450"/>
      <c r="F4328" s="450">
        <f t="shared" si="204"/>
        <v>65.08</v>
      </c>
      <c r="G4328" s="450">
        <f t="shared" si="205"/>
        <v>65.08</v>
      </c>
      <c r="K4328">
        <v>65.08</v>
      </c>
      <c r="L4328">
        <v>65.08</v>
      </c>
      <c r="N4328">
        <v>81.22</v>
      </c>
      <c r="O4328">
        <v>81.22</v>
      </c>
    </row>
    <row r="4329" spans="1:15" ht="28.8">
      <c r="A4329" s="452">
        <v>44045</v>
      </c>
      <c r="B4329" s="453" t="s">
        <v>4995</v>
      </c>
      <c r="C4329" s="452" t="s">
        <v>950</v>
      </c>
      <c r="D4329" s="454">
        <f t="shared" si="203"/>
        <v>394.65</v>
      </c>
      <c r="E4329" s="450"/>
      <c r="F4329" s="450">
        <f t="shared" si="204"/>
        <v>394.65</v>
      </c>
      <c r="G4329" s="450">
        <f t="shared" si="205"/>
        <v>394.65</v>
      </c>
      <c r="K4329">
        <v>394.65</v>
      </c>
      <c r="L4329">
        <v>394.65</v>
      </c>
      <c r="N4329">
        <v>275.13</v>
      </c>
      <c r="O4329">
        <v>275.13</v>
      </c>
    </row>
    <row r="4330" spans="1:15" ht="28.8">
      <c r="A4330" s="447">
        <v>39702</v>
      </c>
      <c r="B4330" s="448" t="s">
        <v>4996</v>
      </c>
      <c r="C4330" s="447" t="s">
        <v>950</v>
      </c>
      <c r="D4330" s="449">
        <f t="shared" si="203"/>
        <v>2621.0100000000002</v>
      </c>
      <c r="E4330" s="450"/>
      <c r="F4330" s="450">
        <f t="shared" si="204"/>
        <v>2621.0100000000002</v>
      </c>
      <c r="G4330" s="450">
        <f t="shared" si="205"/>
        <v>2621.0100000000002</v>
      </c>
      <c r="K4330">
        <v>2621.0100000000002</v>
      </c>
      <c r="L4330">
        <v>2621.0100000000002</v>
      </c>
      <c r="N4330">
        <v>1827.24</v>
      </c>
      <c r="O4330">
        <v>1827.24</v>
      </c>
    </row>
    <row r="4331" spans="1:15" ht="28.8">
      <c r="A4331" s="452">
        <v>13415</v>
      </c>
      <c r="B4331" s="453" t="s">
        <v>4997</v>
      </c>
      <c r="C4331" s="452" t="s">
        <v>950</v>
      </c>
      <c r="D4331" s="454">
        <f t="shared" si="203"/>
        <v>86.05</v>
      </c>
      <c r="E4331" s="450"/>
      <c r="F4331" s="450">
        <f t="shared" si="204"/>
        <v>86.05</v>
      </c>
      <c r="G4331" s="450">
        <f t="shared" si="205"/>
        <v>86.05</v>
      </c>
      <c r="K4331">
        <v>86.05</v>
      </c>
      <c r="L4331">
        <v>86.05</v>
      </c>
      <c r="N4331">
        <v>59.99</v>
      </c>
      <c r="O4331">
        <v>59.99</v>
      </c>
    </row>
    <row r="4332" spans="1:15" ht="28.8">
      <c r="A4332" s="447">
        <v>7602</v>
      </c>
      <c r="B4332" s="448" t="s">
        <v>4998</v>
      </c>
      <c r="C4332" s="447" t="s">
        <v>950</v>
      </c>
      <c r="D4332" s="449">
        <f t="shared" si="203"/>
        <v>54.91</v>
      </c>
      <c r="E4332" s="450"/>
      <c r="F4332" s="450">
        <f t="shared" si="204"/>
        <v>54.91</v>
      </c>
      <c r="G4332" s="450">
        <f t="shared" si="205"/>
        <v>54.91</v>
      </c>
      <c r="K4332">
        <v>54.91</v>
      </c>
      <c r="L4332">
        <v>54.91</v>
      </c>
      <c r="N4332">
        <v>38.28</v>
      </c>
      <c r="O4332">
        <v>38.28</v>
      </c>
    </row>
    <row r="4333" spans="1:15" ht="28.8">
      <c r="A4333" s="452">
        <v>7603</v>
      </c>
      <c r="B4333" s="453" t="s">
        <v>4999</v>
      </c>
      <c r="C4333" s="452" t="s">
        <v>950</v>
      </c>
      <c r="D4333" s="454">
        <f t="shared" si="203"/>
        <v>46.58</v>
      </c>
      <c r="E4333" s="450"/>
      <c r="F4333" s="450">
        <f t="shared" si="204"/>
        <v>46.58</v>
      </c>
      <c r="G4333" s="450">
        <f t="shared" si="205"/>
        <v>46.58</v>
      </c>
      <c r="K4333">
        <v>46.58</v>
      </c>
      <c r="L4333">
        <v>46.58</v>
      </c>
      <c r="N4333">
        <v>32.47</v>
      </c>
      <c r="O4333">
        <v>32.47</v>
      </c>
    </row>
    <row r="4334" spans="1:15">
      <c r="A4334" s="447">
        <v>11777</v>
      </c>
      <c r="B4334" s="448" t="s">
        <v>5000</v>
      </c>
      <c r="C4334" s="447" t="s">
        <v>950</v>
      </c>
      <c r="D4334" s="449">
        <f t="shared" si="203"/>
        <v>253.7</v>
      </c>
      <c r="E4334" s="450"/>
      <c r="F4334" s="450">
        <f t="shared" si="204"/>
        <v>253.7</v>
      </c>
      <c r="G4334" s="450">
        <f t="shared" si="205"/>
        <v>253.7</v>
      </c>
      <c r="K4334">
        <v>253.7</v>
      </c>
      <c r="L4334">
        <v>253.7</v>
      </c>
      <c r="N4334">
        <v>239.61</v>
      </c>
      <c r="O4334">
        <v>239.61</v>
      </c>
    </row>
    <row r="4335" spans="1:15" ht="28.8">
      <c r="A4335" s="452">
        <v>13417</v>
      </c>
      <c r="B4335" s="453" t="s">
        <v>5001</v>
      </c>
      <c r="C4335" s="452" t="s">
        <v>950</v>
      </c>
      <c r="D4335" s="454">
        <f t="shared" si="203"/>
        <v>112.07</v>
      </c>
      <c r="E4335" s="450"/>
      <c r="F4335" s="450">
        <f t="shared" si="204"/>
        <v>112.07</v>
      </c>
      <c r="G4335" s="450">
        <f t="shared" si="205"/>
        <v>112.07</v>
      </c>
      <c r="K4335">
        <v>112.07</v>
      </c>
      <c r="L4335">
        <v>112.07</v>
      </c>
      <c r="N4335">
        <v>78.13</v>
      </c>
      <c r="O4335">
        <v>78.13</v>
      </c>
    </row>
    <row r="4336" spans="1:15">
      <c r="A4336" s="447">
        <v>36791</v>
      </c>
      <c r="B4336" s="448" t="s">
        <v>5002</v>
      </c>
      <c r="C4336" s="447" t="s">
        <v>950</v>
      </c>
      <c r="D4336" s="449">
        <f t="shared" si="203"/>
        <v>168.2</v>
      </c>
      <c r="E4336" s="450"/>
      <c r="F4336" s="450">
        <f t="shared" si="204"/>
        <v>168.2</v>
      </c>
      <c r="G4336" s="450">
        <f t="shared" si="205"/>
        <v>168.2</v>
      </c>
      <c r="K4336">
        <v>168.2</v>
      </c>
      <c r="L4336">
        <v>168.2</v>
      </c>
      <c r="N4336">
        <v>117.26</v>
      </c>
      <c r="O4336">
        <v>117.26</v>
      </c>
    </row>
    <row r="4337" spans="1:15" ht="28.8">
      <c r="A4337" s="452">
        <v>36795</v>
      </c>
      <c r="B4337" s="453" t="s">
        <v>5003</v>
      </c>
      <c r="C4337" s="452" t="s">
        <v>950</v>
      </c>
      <c r="D4337" s="454">
        <f t="shared" si="203"/>
        <v>2126.7199999999998</v>
      </c>
      <c r="E4337" s="450"/>
      <c r="F4337" s="450">
        <f t="shared" si="204"/>
        <v>2126.7199999999998</v>
      </c>
      <c r="G4337" s="450">
        <f t="shared" si="205"/>
        <v>2126.7199999999998</v>
      </c>
      <c r="K4337">
        <v>2126.7199999999998</v>
      </c>
      <c r="L4337">
        <v>2126.7199999999998</v>
      </c>
      <c r="N4337">
        <v>1482.64</v>
      </c>
      <c r="O4337">
        <v>1482.64</v>
      </c>
    </row>
    <row r="4338" spans="1:15" ht="28.8">
      <c r="A4338" s="447">
        <v>36796</v>
      </c>
      <c r="B4338" s="448" t="s">
        <v>5004</v>
      </c>
      <c r="C4338" s="447" t="s">
        <v>950</v>
      </c>
      <c r="D4338" s="449">
        <f t="shared" si="203"/>
        <v>176.73</v>
      </c>
      <c r="E4338" s="450"/>
      <c r="F4338" s="450">
        <f t="shared" si="204"/>
        <v>176.73</v>
      </c>
      <c r="G4338" s="450">
        <f t="shared" si="205"/>
        <v>176.73</v>
      </c>
      <c r="K4338">
        <v>176.73</v>
      </c>
      <c r="L4338">
        <v>176.73</v>
      </c>
      <c r="N4338">
        <v>123.2</v>
      </c>
      <c r="O4338">
        <v>123.2</v>
      </c>
    </row>
    <row r="4339" spans="1:15" ht="28.8">
      <c r="A4339" s="452">
        <v>36792</v>
      </c>
      <c r="B4339" s="453" t="s">
        <v>5005</v>
      </c>
      <c r="C4339" s="452" t="s">
        <v>950</v>
      </c>
      <c r="D4339" s="454">
        <f t="shared" si="203"/>
        <v>223.87</v>
      </c>
      <c r="E4339" s="450"/>
      <c r="F4339" s="450">
        <f t="shared" si="204"/>
        <v>223.87</v>
      </c>
      <c r="G4339" s="450">
        <f t="shared" si="205"/>
        <v>223.87</v>
      </c>
      <c r="K4339">
        <v>223.87</v>
      </c>
      <c r="L4339">
        <v>223.87</v>
      </c>
      <c r="N4339">
        <v>156.07</v>
      </c>
      <c r="O4339">
        <v>156.07</v>
      </c>
    </row>
    <row r="4340" spans="1:15" ht="28.8">
      <c r="A4340" s="447">
        <v>11773</v>
      </c>
      <c r="B4340" s="448" t="s">
        <v>5006</v>
      </c>
      <c r="C4340" s="447" t="s">
        <v>950</v>
      </c>
      <c r="D4340" s="449">
        <f t="shared" si="203"/>
        <v>149.02000000000001</v>
      </c>
      <c r="E4340" s="450"/>
      <c r="F4340" s="450">
        <f t="shared" si="204"/>
        <v>149.02000000000001</v>
      </c>
      <c r="G4340" s="450">
        <f t="shared" si="205"/>
        <v>149.02000000000001</v>
      </c>
      <c r="K4340">
        <v>149.02000000000001</v>
      </c>
      <c r="L4340">
        <v>149.02000000000001</v>
      </c>
      <c r="N4340">
        <v>103.89</v>
      </c>
      <c r="O4340">
        <v>103.89</v>
      </c>
    </row>
    <row r="4341" spans="1:15" ht="28.8">
      <c r="A4341" s="452">
        <v>11762</v>
      </c>
      <c r="B4341" s="453" t="s">
        <v>5007</v>
      </c>
      <c r="C4341" s="452" t="s">
        <v>950</v>
      </c>
      <c r="D4341" s="454">
        <f t="shared" si="203"/>
        <v>70.680000000000007</v>
      </c>
      <c r="E4341" s="450"/>
      <c r="F4341" s="450">
        <f t="shared" si="204"/>
        <v>70.680000000000007</v>
      </c>
      <c r="G4341" s="450">
        <f t="shared" si="205"/>
        <v>70.680000000000007</v>
      </c>
      <c r="K4341">
        <v>70.680000000000007</v>
      </c>
      <c r="L4341">
        <v>70.680000000000007</v>
      </c>
      <c r="N4341">
        <v>49.28</v>
      </c>
      <c r="O4341">
        <v>49.28</v>
      </c>
    </row>
    <row r="4342" spans="1:15" ht="28.8">
      <c r="A4342" s="447">
        <v>7604</v>
      </c>
      <c r="B4342" s="448" t="s">
        <v>5008</v>
      </c>
      <c r="C4342" s="447" t="s">
        <v>950</v>
      </c>
      <c r="D4342" s="449">
        <f t="shared" si="203"/>
        <v>59.85</v>
      </c>
      <c r="E4342" s="450"/>
      <c r="F4342" s="450">
        <f t="shared" si="204"/>
        <v>59.85</v>
      </c>
      <c r="G4342" s="450">
        <f t="shared" si="205"/>
        <v>59.85</v>
      </c>
      <c r="K4342">
        <v>59.85</v>
      </c>
      <c r="L4342">
        <v>59.85</v>
      </c>
      <c r="N4342">
        <v>41.72</v>
      </c>
      <c r="O4342">
        <v>41.72</v>
      </c>
    </row>
    <row r="4343" spans="1:15" ht="28.8">
      <c r="A4343" s="452">
        <v>13984</v>
      </c>
      <c r="B4343" s="453" t="s">
        <v>5009</v>
      </c>
      <c r="C4343" s="452" t="s">
        <v>950</v>
      </c>
      <c r="D4343" s="454">
        <f t="shared" si="203"/>
        <v>86.98</v>
      </c>
      <c r="E4343" s="450"/>
      <c r="F4343" s="450">
        <f t="shared" si="204"/>
        <v>86.98</v>
      </c>
      <c r="G4343" s="450">
        <f t="shared" si="205"/>
        <v>86.98</v>
      </c>
      <c r="K4343">
        <v>86.98</v>
      </c>
      <c r="L4343">
        <v>86.98</v>
      </c>
      <c r="N4343">
        <v>60.64</v>
      </c>
      <c r="O4343">
        <v>60.64</v>
      </c>
    </row>
    <row r="4344" spans="1:15" ht="28.8">
      <c r="A4344" s="447">
        <v>11772</v>
      </c>
      <c r="B4344" s="448" t="s">
        <v>5010</v>
      </c>
      <c r="C4344" s="447" t="s">
        <v>950</v>
      </c>
      <c r="D4344" s="449">
        <f t="shared" si="203"/>
        <v>149.49</v>
      </c>
      <c r="E4344" s="450"/>
      <c r="F4344" s="450">
        <f t="shared" si="204"/>
        <v>149.49</v>
      </c>
      <c r="G4344" s="450">
        <f t="shared" si="205"/>
        <v>149.49</v>
      </c>
      <c r="K4344">
        <v>149.49</v>
      </c>
      <c r="L4344">
        <v>149.49</v>
      </c>
      <c r="N4344">
        <v>104.22</v>
      </c>
      <c r="O4344">
        <v>104.22</v>
      </c>
    </row>
    <row r="4345" spans="1:15" ht="28.8">
      <c r="A4345" s="452">
        <v>13983</v>
      </c>
      <c r="B4345" s="453" t="s">
        <v>5011</v>
      </c>
      <c r="C4345" s="452" t="s">
        <v>950</v>
      </c>
      <c r="D4345" s="454">
        <f t="shared" si="203"/>
        <v>113.21</v>
      </c>
      <c r="E4345" s="450"/>
      <c r="F4345" s="450">
        <f t="shared" si="204"/>
        <v>113.21</v>
      </c>
      <c r="G4345" s="450">
        <f t="shared" si="205"/>
        <v>113.21</v>
      </c>
      <c r="K4345">
        <v>113.21</v>
      </c>
      <c r="L4345">
        <v>113.21</v>
      </c>
      <c r="N4345">
        <v>78.930000000000007</v>
      </c>
      <c r="O4345">
        <v>78.930000000000007</v>
      </c>
    </row>
    <row r="4346" spans="1:15" ht="28.8">
      <c r="A4346" s="447">
        <v>13416</v>
      </c>
      <c r="B4346" s="448" t="s">
        <v>5012</v>
      </c>
      <c r="C4346" s="447" t="s">
        <v>950</v>
      </c>
      <c r="D4346" s="449">
        <f t="shared" si="203"/>
        <v>100.56</v>
      </c>
      <c r="E4346" s="450"/>
      <c r="F4346" s="450">
        <f t="shared" si="204"/>
        <v>100.56</v>
      </c>
      <c r="G4346" s="450">
        <f t="shared" si="205"/>
        <v>100.56</v>
      </c>
      <c r="K4346">
        <v>100.56</v>
      </c>
      <c r="L4346">
        <v>100.56</v>
      </c>
      <c r="N4346">
        <v>70.099999999999994</v>
      </c>
      <c r="O4346">
        <v>70.099999999999994</v>
      </c>
    </row>
    <row r="4347" spans="1:15" ht="28.8">
      <c r="A4347" s="452">
        <v>40329</v>
      </c>
      <c r="B4347" s="453" t="s">
        <v>23835</v>
      </c>
      <c r="C4347" s="452" t="s">
        <v>950</v>
      </c>
      <c r="D4347" s="454">
        <f t="shared" si="203"/>
        <v>22.99</v>
      </c>
      <c r="E4347" s="450"/>
      <c r="F4347" s="450">
        <f t="shared" si="204"/>
        <v>22.99</v>
      </c>
      <c r="G4347" s="450">
        <f t="shared" si="205"/>
        <v>22.99</v>
      </c>
      <c r="K4347">
        <v>22.99</v>
      </c>
      <c r="L4347">
        <v>22.99</v>
      </c>
      <c r="N4347">
        <v>28.69</v>
      </c>
      <c r="O4347">
        <v>28.69</v>
      </c>
    </row>
    <row r="4348" spans="1:15" ht="28.8">
      <c r="A4348" s="447">
        <v>11823</v>
      </c>
      <c r="B4348" s="448" t="s">
        <v>5013</v>
      </c>
      <c r="C4348" s="447" t="s">
        <v>950</v>
      </c>
      <c r="D4348" s="449">
        <f t="shared" si="203"/>
        <v>9.68</v>
      </c>
      <c r="E4348" s="450"/>
      <c r="F4348" s="450">
        <f t="shared" si="204"/>
        <v>9.68</v>
      </c>
      <c r="G4348" s="450">
        <f t="shared" si="205"/>
        <v>9.68</v>
      </c>
      <c r="K4348">
        <v>9.68</v>
      </c>
      <c r="L4348">
        <v>9.68</v>
      </c>
      <c r="N4348">
        <v>12.08</v>
      </c>
      <c r="O4348">
        <v>12.08</v>
      </c>
    </row>
    <row r="4349" spans="1:15">
      <c r="A4349" s="452">
        <v>11822</v>
      </c>
      <c r="B4349" s="453" t="s">
        <v>5014</v>
      </c>
      <c r="C4349" s="452" t="s">
        <v>950</v>
      </c>
      <c r="D4349" s="454">
        <f t="shared" si="203"/>
        <v>42.89</v>
      </c>
      <c r="E4349" s="450"/>
      <c r="F4349" s="450">
        <f t="shared" si="204"/>
        <v>42.89</v>
      </c>
      <c r="G4349" s="450">
        <f t="shared" si="205"/>
        <v>42.89</v>
      </c>
      <c r="K4349">
        <v>42.89</v>
      </c>
      <c r="L4349">
        <v>42.89</v>
      </c>
      <c r="N4349">
        <v>31.79</v>
      </c>
      <c r="O4349">
        <v>31.79</v>
      </c>
    </row>
    <row r="4350" spans="1:15">
      <c r="A4350" s="447">
        <v>11831</v>
      </c>
      <c r="B4350" s="448" t="s">
        <v>5015</v>
      </c>
      <c r="C4350" s="447" t="s">
        <v>950</v>
      </c>
      <c r="D4350" s="449">
        <f t="shared" si="203"/>
        <v>25.81</v>
      </c>
      <c r="E4350" s="450"/>
      <c r="F4350" s="450">
        <f t="shared" si="204"/>
        <v>25.81</v>
      </c>
      <c r="G4350" s="450">
        <f t="shared" si="205"/>
        <v>25.81</v>
      </c>
      <c r="K4350">
        <v>25.81</v>
      </c>
      <c r="L4350">
        <v>25.81</v>
      </c>
      <c r="N4350">
        <v>19.13</v>
      </c>
      <c r="O4350">
        <v>19.13</v>
      </c>
    </row>
    <row r="4351" spans="1:15">
      <c r="A4351" s="452">
        <v>45249</v>
      </c>
      <c r="B4351" s="453" t="s">
        <v>23836</v>
      </c>
      <c r="C4351" s="452" t="s">
        <v>950</v>
      </c>
      <c r="D4351" s="454">
        <f t="shared" si="203"/>
        <v>195.63</v>
      </c>
      <c r="E4351" s="450"/>
      <c r="F4351" s="450">
        <f t="shared" si="204"/>
        <v>195.63</v>
      </c>
      <c r="G4351" s="450">
        <f t="shared" si="205"/>
        <v>195.63</v>
      </c>
      <c r="K4351">
        <v>195.63</v>
      </c>
      <c r="L4351">
        <v>195.63</v>
      </c>
      <c r="N4351">
        <v>183.63</v>
      </c>
      <c r="O4351">
        <v>183.63</v>
      </c>
    </row>
    <row r="4352" spans="1:15" ht="28.8">
      <c r="A4352" s="447">
        <v>7613</v>
      </c>
      <c r="B4352" s="448" t="s">
        <v>5016</v>
      </c>
      <c r="C4352" s="447" t="s">
        <v>950</v>
      </c>
      <c r="D4352" s="449">
        <f t="shared" si="203"/>
        <v>228058.06</v>
      </c>
      <c r="E4352" s="450"/>
      <c r="F4352" s="450">
        <f t="shared" si="204"/>
        <v>228058.06</v>
      </c>
      <c r="G4352" s="450">
        <f t="shared" si="205"/>
        <v>228058.06</v>
      </c>
      <c r="K4352">
        <v>228058.06</v>
      </c>
      <c r="L4352">
        <v>228058.06</v>
      </c>
      <c r="N4352">
        <v>123899.59</v>
      </c>
      <c r="O4352">
        <v>123899.59</v>
      </c>
    </row>
    <row r="4353" spans="1:15" ht="28.8">
      <c r="A4353" s="452">
        <v>7619</v>
      </c>
      <c r="B4353" s="453" t="s">
        <v>5017</v>
      </c>
      <c r="C4353" s="452" t="s">
        <v>950</v>
      </c>
      <c r="D4353" s="454">
        <f t="shared" si="203"/>
        <v>35252.89</v>
      </c>
      <c r="E4353" s="450"/>
      <c r="F4353" s="450">
        <f t="shared" si="204"/>
        <v>35252.89</v>
      </c>
      <c r="G4353" s="450">
        <f t="shared" si="205"/>
        <v>35252.89</v>
      </c>
      <c r="K4353">
        <v>35252.89</v>
      </c>
      <c r="L4353">
        <v>35252.89</v>
      </c>
      <c r="N4353">
        <v>19152.22</v>
      </c>
      <c r="O4353">
        <v>19152.22</v>
      </c>
    </row>
    <row r="4354" spans="1:15" ht="28.8">
      <c r="A4354" s="447">
        <v>12076</v>
      </c>
      <c r="B4354" s="448" t="s">
        <v>5018</v>
      </c>
      <c r="C4354" s="447" t="s">
        <v>950</v>
      </c>
      <c r="D4354" s="449">
        <f t="shared" si="203"/>
        <v>16171.05</v>
      </c>
      <c r="E4354" s="450"/>
      <c r="F4354" s="450">
        <f t="shared" si="204"/>
        <v>16171.05</v>
      </c>
      <c r="G4354" s="450">
        <f t="shared" si="205"/>
        <v>16171.05</v>
      </c>
      <c r="K4354">
        <v>16171.05</v>
      </c>
      <c r="L4354">
        <v>16171.05</v>
      </c>
      <c r="N4354">
        <v>8785.42</v>
      </c>
      <c r="O4354">
        <v>8785.42</v>
      </c>
    </row>
    <row r="4355" spans="1:15" ht="28.8">
      <c r="A4355" s="452">
        <v>7614</v>
      </c>
      <c r="B4355" s="453" t="s">
        <v>5019</v>
      </c>
      <c r="C4355" s="452" t="s">
        <v>950</v>
      </c>
      <c r="D4355" s="454">
        <f t="shared" ref="D4355:D4418" si="206">IF($I$2=$G$1,G4355,F4355)</f>
        <v>44462.31</v>
      </c>
      <c r="E4355" s="450"/>
      <c r="F4355" s="450">
        <f t="shared" si="204"/>
        <v>44462.31</v>
      </c>
      <c r="G4355" s="450">
        <f t="shared" si="205"/>
        <v>44462.31</v>
      </c>
      <c r="K4355">
        <v>44462.31</v>
      </c>
      <c r="L4355">
        <v>44462.31</v>
      </c>
      <c r="N4355">
        <v>24155.52</v>
      </c>
      <c r="O4355">
        <v>24155.52</v>
      </c>
    </row>
    <row r="4356" spans="1:15" ht="28.8">
      <c r="A4356" s="447">
        <v>7618</v>
      </c>
      <c r="B4356" s="448" t="s">
        <v>5020</v>
      </c>
      <c r="C4356" s="447" t="s">
        <v>950</v>
      </c>
      <c r="D4356" s="449">
        <f t="shared" si="206"/>
        <v>288371.46999999997</v>
      </c>
      <c r="E4356" s="450"/>
      <c r="F4356" s="450">
        <f t="shared" si="204"/>
        <v>288371.46999999997</v>
      </c>
      <c r="G4356" s="450">
        <f t="shared" si="205"/>
        <v>288371.46999999997</v>
      </c>
      <c r="K4356">
        <v>288371.46999999997</v>
      </c>
      <c r="L4356">
        <v>288371.46999999997</v>
      </c>
      <c r="N4356">
        <v>156666.71</v>
      </c>
      <c r="O4356">
        <v>156666.71</v>
      </c>
    </row>
    <row r="4357" spans="1:15" ht="28.8">
      <c r="A4357" s="452">
        <v>7620</v>
      </c>
      <c r="B4357" s="453" t="s">
        <v>5021</v>
      </c>
      <c r="C4357" s="452" t="s">
        <v>950</v>
      </c>
      <c r="D4357" s="454">
        <f t="shared" si="206"/>
        <v>62374.06</v>
      </c>
      <c r="E4357" s="450"/>
      <c r="F4357" s="450">
        <f t="shared" si="204"/>
        <v>62374.06</v>
      </c>
      <c r="G4357" s="450">
        <f t="shared" si="205"/>
        <v>62374.06</v>
      </c>
      <c r="K4357">
        <v>62374.06</v>
      </c>
      <c r="L4357">
        <v>62374.06</v>
      </c>
      <c r="N4357">
        <v>33886.629999999997</v>
      </c>
      <c r="O4357">
        <v>33886.629999999997</v>
      </c>
    </row>
    <row r="4358" spans="1:15" ht="28.8">
      <c r="A4358" s="447">
        <v>7610</v>
      </c>
      <c r="B4358" s="448" t="s">
        <v>5022</v>
      </c>
      <c r="C4358" s="447" t="s">
        <v>950</v>
      </c>
      <c r="D4358" s="449">
        <f t="shared" si="206"/>
        <v>19751.78</v>
      </c>
      <c r="E4358" s="450"/>
      <c r="F4358" s="450">
        <f t="shared" si="204"/>
        <v>19751.78</v>
      </c>
      <c r="G4358" s="450">
        <f t="shared" si="205"/>
        <v>19751.78</v>
      </c>
      <c r="K4358">
        <v>19751.78</v>
      </c>
      <c r="L4358">
        <v>19751.78</v>
      </c>
      <c r="N4358">
        <v>10730.76</v>
      </c>
      <c r="O4358">
        <v>10730.76</v>
      </c>
    </row>
    <row r="4359" spans="1:15" ht="28.8">
      <c r="A4359" s="452">
        <v>7615</v>
      </c>
      <c r="B4359" s="453" t="s">
        <v>5023</v>
      </c>
      <c r="C4359" s="452" t="s">
        <v>950</v>
      </c>
      <c r="D4359" s="454">
        <f t="shared" si="206"/>
        <v>72769.740000000005</v>
      </c>
      <c r="E4359" s="450"/>
      <c r="F4359" s="450">
        <f t="shared" si="204"/>
        <v>72769.740000000005</v>
      </c>
      <c r="G4359" s="450">
        <f t="shared" si="205"/>
        <v>72769.740000000005</v>
      </c>
      <c r="K4359">
        <v>72769.740000000005</v>
      </c>
      <c r="L4359">
        <v>72769.740000000005</v>
      </c>
      <c r="N4359">
        <v>39534.410000000003</v>
      </c>
      <c r="O4359">
        <v>39534.410000000003</v>
      </c>
    </row>
    <row r="4360" spans="1:15" ht="28.8">
      <c r="A4360" s="447">
        <v>7617</v>
      </c>
      <c r="B4360" s="448" t="s">
        <v>5024</v>
      </c>
      <c r="C4360" s="447" t="s">
        <v>950</v>
      </c>
      <c r="D4360" s="449">
        <f t="shared" si="206"/>
        <v>22061.93</v>
      </c>
      <c r="E4360" s="450"/>
      <c r="F4360" s="450">
        <f t="shared" si="204"/>
        <v>22061.93</v>
      </c>
      <c r="G4360" s="450">
        <f t="shared" si="205"/>
        <v>22061.93</v>
      </c>
      <c r="K4360">
        <v>22061.93</v>
      </c>
      <c r="L4360">
        <v>22061.93</v>
      </c>
      <c r="N4360">
        <v>11985.82</v>
      </c>
      <c r="O4360">
        <v>11985.82</v>
      </c>
    </row>
    <row r="4361" spans="1:15" ht="28.8">
      <c r="A4361" s="452">
        <v>7616</v>
      </c>
      <c r="B4361" s="453" t="s">
        <v>5025</v>
      </c>
      <c r="C4361" s="452" t="s">
        <v>950</v>
      </c>
      <c r="D4361" s="454">
        <f t="shared" si="206"/>
        <v>118748.67</v>
      </c>
      <c r="E4361" s="450"/>
      <c r="F4361" s="450">
        <f t="shared" si="204"/>
        <v>118748.67</v>
      </c>
      <c r="G4361" s="450">
        <f t="shared" si="205"/>
        <v>118748.67</v>
      </c>
      <c r="K4361">
        <v>118748.67</v>
      </c>
      <c r="L4361">
        <v>118748.67</v>
      </c>
      <c r="N4361">
        <v>64513.88</v>
      </c>
      <c r="O4361">
        <v>64513.88</v>
      </c>
    </row>
    <row r="4362" spans="1:15" ht="28.8">
      <c r="A4362" s="447">
        <v>7611</v>
      </c>
      <c r="B4362" s="448" t="s">
        <v>5026</v>
      </c>
      <c r="C4362" s="447" t="s">
        <v>950</v>
      </c>
      <c r="D4362" s="449">
        <f t="shared" si="206"/>
        <v>28530.36</v>
      </c>
      <c r="E4362" s="450"/>
      <c r="F4362" s="450">
        <f t="shared" si="204"/>
        <v>28530.36</v>
      </c>
      <c r="G4362" s="450">
        <f t="shared" si="205"/>
        <v>28530.36</v>
      </c>
      <c r="K4362">
        <v>28530.36</v>
      </c>
      <c r="L4362">
        <v>28530.36</v>
      </c>
      <c r="N4362">
        <v>15500</v>
      </c>
      <c r="O4362">
        <v>15500</v>
      </c>
    </row>
    <row r="4363" spans="1:15" ht="28.8">
      <c r="A4363" s="452">
        <v>7612</v>
      </c>
      <c r="B4363" s="453" t="s">
        <v>5027</v>
      </c>
      <c r="C4363" s="452" t="s">
        <v>950</v>
      </c>
      <c r="D4363" s="454">
        <f t="shared" si="206"/>
        <v>162884.09</v>
      </c>
      <c r="E4363" s="450"/>
      <c r="F4363" s="450">
        <f t="shared" si="204"/>
        <v>162884.09</v>
      </c>
      <c r="G4363" s="450">
        <f t="shared" si="205"/>
        <v>162884.09</v>
      </c>
      <c r="K4363">
        <v>162884.09</v>
      </c>
      <c r="L4363">
        <v>162884.09</v>
      </c>
      <c r="N4363">
        <v>88491.82</v>
      </c>
      <c r="O4363">
        <v>88491.82</v>
      </c>
    </row>
    <row r="4364" spans="1:15">
      <c r="A4364" s="447">
        <v>37371</v>
      </c>
      <c r="B4364" s="448" t="s">
        <v>5028</v>
      </c>
      <c r="C4364" s="447" t="s">
        <v>1098</v>
      </c>
      <c r="D4364" s="449">
        <f t="shared" si="206"/>
        <v>0.7</v>
      </c>
      <c r="E4364" s="450"/>
      <c r="F4364" s="450">
        <f t="shared" si="204"/>
        <v>0.7</v>
      </c>
      <c r="G4364" s="450">
        <f t="shared" si="205"/>
        <v>0.7</v>
      </c>
      <c r="K4364">
        <v>0.7</v>
      </c>
      <c r="L4364">
        <v>0.7</v>
      </c>
      <c r="N4364">
        <v>1.07</v>
      </c>
      <c r="O4364">
        <v>1.07</v>
      </c>
    </row>
    <row r="4365" spans="1:15">
      <c r="A4365" s="452">
        <v>40861</v>
      </c>
      <c r="B4365" s="453" t="s">
        <v>5029</v>
      </c>
      <c r="C4365" s="452" t="s">
        <v>1100</v>
      </c>
      <c r="D4365" s="454">
        <f t="shared" si="206"/>
        <v>125.17</v>
      </c>
      <c r="E4365" s="450"/>
      <c r="F4365" s="450">
        <f t="shared" si="204"/>
        <v>125.17</v>
      </c>
      <c r="G4365" s="450">
        <f t="shared" si="205"/>
        <v>125.17</v>
      </c>
      <c r="K4365">
        <v>125.17</v>
      </c>
      <c r="L4365">
        <v>125.17</v>
      </c>
      <c r="N4365">
        <v>176.94</v>
      </c>
      <c r="O4365">
        <v>176.94</v>
      </c>
    </row>
    <row r="4366" spans="1:15" ht="28.8">
      <c r="A4366" s="447">
        <v>36509</v>
      </c>
      <c r="B4366" s="448" t="s">
        <v>5030</v>
      </c>
      <c r="C4366" s="447" t="s">
        <v>950</v>
      </c>
      <c r="D4366" s="449">
        <f t="shared" si="206"/>
        <v>1170642.1299999999</v>
      </c>
      <c r="E4366" s="450"/>
      <c r="F4366" s="450">
        <f t="shared" si="204"/>
        <v>1170642.1299999999</v>
      </c>
      <c r="G4366" s="450">
        <f t="shared" si="205"/>
        <v>1170642.1299999999</v>
      </c>
      <c r="N4366">
        <v>1170642.1299999999</v>
      </c>
      <c r="O4366">
        <v>1170642.1299999999</v>
      </c>
    </row>
    <row r="4367" spans="1:15" ht="28.8">
      <c r="A4367" s="452">
        <v>7622</v>
      </c>
      <c r="B4367" s="453" t="s">
        <v>5031</v>
      </c>
      <c r="C4367" s="452" t="s">
        <v>950</v>
      </c>
      <c r="D4367" s="454">
        <f t="shared" si="206"/>
        <v>1118486.5</v>
      </c>
      <c r="E4367" s="450"/>
      <c r="F4367" s="450">
        <f t="shared" si="204"/>
        <v>1118486.5</v>
      </c>
      <c r="G4367" s="450">
        <f t="shared" si="205"/>
        <v>1118486.5</v>
      </c>
      <c r="N4367">
        <v>1118486.5</v>
      </c>
      <c r="O4367">
        <v>1118486.5</v>
      </c>
    </row>
    <row r="4368" spans="1:15" ht="28.8">
      <c r="A4368" s="447">
        <v>7624</v>
      </c>
      <c r="B4368" s="448" t="s">
        <v>5032</v>
      </c>
      <c r="C4368" s="447" t="s">
        <v>950</v>
      </c>
      <c r="D4368" s="449">
        <f t="shared" si="206"/>
        <v>1450000</v>
      </c>
      <c r="E4368" s="450"/>
      <c r="F4368" s="450">
        <f t="shared" si="204"/>
        <v>1450000</v>
      </c>
      <c r="G4368" s="450">
        <f t="shared" si="205"/>
        <v>1450000</v>
      </c>
      <c r="N4368">
        <v>1450000</v>
      </c>
      <c r="O4368">
        <v>1450000</v>
      </c>
    </row>
    <row r="4369" spans="1:15" ht="28.8">
      <c r="A4369" s="452">
        <v>7625</v>
      </c>
      <c r="B4369" s="453" t="s">
        <v>5033</v>
      </c>
      <c r="C4369" s="452" t="s">
        <v>950</v>
      </c>
      <c r="D4369" s="454">
        <f t="shared" si="206"/>
        <v>1441131.36</v>
      </c>
      <c r="E4369" s="450"/>
      <c r="F4369" s="450">
        <f t="shared" si="204"/>
        <v>1441131.36</v>
      </c>
      <c r="G4369" s="450">
        <f t="shared" si="205"/>
        <v>1441131.36</v>
      </c>
      <c r="N4369">
        <v>1441131.36</v>
      </c>
      <c r="O4369">
        <v>1441131.36</v>
      </c>
    </row>
    <row r="4370" spans="1:15" ht="28.8">
      <c r="A4370" s="447">
        <v>7623</v>
      </c>
      <c r="B4370" s="448" t="s">
        <v>5034</v>
      </c>
      <c r="C4370" s="447" t="s">
        <v>950</v>
      </c>
      <c r="D4370" s="449">
        <f t="shared" si="206"/>
        <v>4749563.59</v>
      </c>
      <c r="E4370" s="450"/>
      <c r="F4370" s="450">
        <f t="shared" si="204"/>
        <v>4749563.59</v>
      </c>
      <c r="G4370" s="450">
        <f t="shared" si="205"/>
        <v>4749563.59</v>
      </c>
      <c r="N4370">
        <v>4749563.59</v>
      </c>
      <c r="O4370">
        <v>4749563.59</v>
      </c>
    </row>
    <row r="4371" spans="1:15">
      <c r="A4371" s="452">
        <v>36511</v>
      </c>
      <c r="B4371" s="453" t="s">
        <v>5035</v>
      </c>
      <c r="C4371" s="452" t="s">
        <v>950</v>
      </c>
      <c r="D4371" s="454">
        <f t="shared" si="206"/>
        <v>336195.68</v>
      </c>
      <c r="E4371" s="450"/>
      <c r="F4371" s="450">
        <f t="shared" si="204"/>
        <v>336195.68</v>
      </c>
      <c r="G4371" s="450">
        <f t="shared" si="205"/>
        <v>336195.68</v>
      </c>
      <c r="N4371">
        <v>336195.68</v>
      </c>
      <c r="O4371">
        <v>336195.68</v>
      </c>
    </row>
    <row r="4372" spans="1:15">
      <c r="A4372" s="447">
        <v>7640</v>
      </c>
      <c r="B4372" s="448" t="s">
        <v>5036</v>
      </c>
      <c r="C4372" s="447" t="s">
        <v>950</v>
      </c>
      <c r="D4372" s="449">
        <f t="shared" si="206"/>
        <v>246390</v>
      </c>
      <c r="E4372" s="450"/>
      <c r="F4372" s="450">
        <f t="shared" si="204"/>
        <v>246390</v>
      </c>
      <c r="G4372" s="450">
        <f t="shared" si="205"/>
        <v>246390</v>
      </c>
      <c r="N4372">
        <v>246390</v>
      </c>
      <c r="O4372">
        <v>246390</v>
      </c>
    </row>
    <row r="4373" spans="1:15">
      <c r="A4373" s="452">
        <v>11572</v>
      </c>
      <c r="B4373" s="453" t="s">
        <v>5037</v>
      </c>
      <c r="C4373" s="452" t="s">
        <v>950</v>
      </c>
      <c r="D4373" s="454">
        <f t="shared" si="206"/>
        <v>41.46</v>
      </c>
      <c r="E4373" s="450"/>
      <c r="F4373" s="450">
        <f t="shared" si="204"/>
        <v>41.46</v>
      </c>
      <c r="G4373" s="450">
        <f t="shared" si="205"/>
        <v>41.46</v>
      </c>
      <c r="K4373">
        <v>41.46</v>
      </c>
      <c r="L4373">
        <v>41.46</v>
      </c>
      <c r="N4373">
        <v>30.92</v>
      </c>
      <c r="O4373">
        <v>30.92</v>
      </c>
    </row>
    <row r="4374" spans="1:15" ht="28.8">
      <c r="A4374" s="447">
        <v>36149</v>
      </c>
      <c r="B4374" s="448" t="s">
        <v>5038</v>
      </c>
      <c r="C4374" s="447" t="s">
        <v>950</v>
      </c>
      <c r="D4374" s="449">
        <f t="shared" si="206"/>
        <v>243.26</v>
      </c>
      <c r="E4374" s="450"/>
      <c r="F4374" s="450">
        <f t="shared" si="204"/>
        <v>243.26</v>
      </c>
      <c r="G4374" s="450">
        <f t="shared" si="205"/>
        <v>243.26</v>
      </c>
      <c r="K4374">
        <v>243.26</v>
      </c>
      <c r="L4374">
        <v>243.26</v>
      </c>
      <c r="N4374">
        <v>185.98</v>
      </c>
      <c r="O4374">
        <v>185.98</v>
      </c>
    </row>
    <row r="4375" spans="1:15" ht="28.8">
      <c r="A4375" s="452">
        <v>42407</v>
      </c>
      <c r="B4375" s="453" t="s">
        <v>5039</v>
      </c>
      <c r="C4375" s="452" t="s">
        <v>994</v>
      </c>
      <c r="D4375" s="454">
        <f t="shared" si="206"/>
        <v>7.14</v>
      </c>
      <c r="E4375" s="450"/>
      <c r="F4375" s="450">
        <f t="shared" si="204"/>
        <v>7.14</v>
      </c>
      <c r="G4375" s="450">
        <f t="shared" si="205"/>
        <v>7.14</v>
      </c>
      <c r="K4375">
        <v>7.14</v>
      </c>
      <c r="L4375">
        <v>7.14</v>
      </c>
      <c r="N4375">
        <v>5.42</v>
      </c>
      <c r="O4375">
        <v>5.42</v>
      </c>
    </row>
    <row r="4376" spans="1:15">
      <c r="A4376" s="447">
        <v>45200</v>
      </c>
      <c r="B4376" s="448" t="s">
        <v>23837</v>
      </c>
      <c r="C4376" s="447" t="s">
        <v>950</v>
      </c>
      <c r="D4376" s="449">
        <f t="shared" si="206"/>
        <v>31.33</v>
      </c>
      <c r="E4376" s="450"/>
      <c r="F4376" s="450">
        <f t="shared" si="204"/>
        <v>31.33</v>
      </c>
      <c r="G4376" s="450">
        <f t="shared" si="205"/>
        <v>31.33</v>
      </c>
      <c r="K4376">
        <v>31.33</v>
      </c>
      <c r="L4376">
        <v>31.33</v>
      </c>
      <c r="N4376">
        <v>29.41</v>
      </c>
      <c r="O4376">
        <v>29.41</v>
      </c>
    </row>
    <row r="4377" spans="1:15" ht="28.8">
      <c r="A4377" s="452">
        <v>11581</v>
      </c>
      <c r="B4377" s="453" t="s">
        <v>5040</v>
      </c>
      <c r="C4377" s="452" t="s">
        <v>994</v>
      </c>
      <c r="D4377" s="454">
        <f t="shared" si="206"/>
        <v>27.37</v>
      </c>
      <c r="E4377" s="450"/>
      <c r="F4377" s="450">
        <f t="shared" si="204"/>
        <v>27.37</v>
      </c>
      <c r="G4377" s="450">
        <f t="shared" si="205"/>
        <v>27.37</v>
      </c>
      <c r="K4377">
        <v>27.37</v>
      </c>
      <c r="L4377">
        <v>27.37</v>
      </c>
      <c r="N4377">
        <v>20.41</v>
      </c>
      <c r="O4377">
        <v>20.41</v>
      </c>
    </row>
    <row r="4378" spans="1:15" ht="28.8">
      <c r="A4378" s="447">
        <v>43605</v>
      </c>
      <c r="B4378" s="448" t="s">
        <v>5041</v>
      </c>
      <c r="C4378" s="447" t="s">
        <v>994</v>
      </c>
      <c r="D4378" s="449">
        <f t="shared" si="206"/>
        <v>55.99</v>
      </c>
      <c r="E4378" s="450"/>
      <c r="F4378" s="450">
        <f t="shared" si="204"/>
        <v>55.99</v>
      </c>
      <c r="G4378" s="450">
        <f t="shared" si="205"/>
        <v>55.99</v>
      </c>
      <c r="K4378">
        <v>55.99</v>
      </c>
      <c r="L4378">
        <v>55.99</v>
      </c>
      <c r="N4378">
        <v>41.76</v>
      </c>
      <c r="O4378">
        <v>41.76</v>
      </c>
    </row>
    <row r="4379" spans="1:15" ht="28.8">
      <c r="A4379" s="452">
        <v>11580</v>
      </c>
      <c r="B4379" s="453" t="s">
        <v>5042</v>
      </c>
      <c r="C4379" s="452" t="s">
        <v>994</v>
      </c>
      <c r="D4379" s="454">
        <f t="shared" si="206"/>
        <v>10.98</v>
      </c>
      <c r="E4379" s="450"/>
      <c r="F4379" s="450">
        <f t="shared" si="204"/>
        <v>10.98</v>
      </c>
      <c r="G4379" s="450">
        <f t="shared" si="205"/>
        <v>10.98</v>
      </c>
      <c r="K4379">
        <v>10.98</v>
      </c>
      <c r="L4379">
        <v>10.98</v>
      </c>
      <c r="N4379">
        <v>8.19</v>
      </c>
      <c r="O4379">
        <v>8.19</v>
      </c>
    </row>
    <row r="4380" spans="1:15">
      <c r="A4380" s="447">
        <v>38386</v>
      </c>
      <c r="B4380" s="448" t="s">
        <v>5043</v>
      </c>
      <c r="C4380" s="447" t="s">
        <v>950</v>
      </c>
      <c r="D4380" s="449">
        <f t="shared" si="206"/>
        <v>6.8</v>
      </c>
      <c r="E4380" s="450"/>
      <c r="F4380" s="450">
        <f t="shared" si="204"/>
        <v>6.8</v>
      </c>
      <c r="G4380" s="450">
        <f t="shared" si="205"/>
        <v>6.8</v>
      </c>
      <c r="K4380">
        <v>6.8</v>
      </c>
      <c r="L4380">
        <v>6.8</v>
      </c>
      <c r="N4380">
        <v>6.24</v>
      </c>
      <c r="O4380">
        <v>6.24</v>
      </c>
    </row>
    <row r="4381" spans="1:15">
      <c r="A4381" s="452">
        <v>45231</v>
      </c>
      <c r="B4381" s="453" t="s">
        <v>23838</v>
      </c>
      <c r="C4381" s="452" t="s">
        <v>950</v>
      </c>
      <c r="D4381" s="454">
        <f t="shared" si="206"/>
        <v>6.21</v>
      </c>
      <c r="E4381" s="450"/>
      <c r="F4381" s="450">
        <f t="shared" si="204"/>
        <v>6.21</v>
      </c>
      <c r="G4381" s="450">
        <f t="shared" si="205"/>
        <v>6.21</v>
      </c>
      <c r="K4381">
        <v>6.21</v>
      </c>
      <c r="L4381">
        <v>6.21</v>
      </c>
      <c r="N4381">
        <v>5.7</v>
      </c>
      <c r="O4381">
        <v>5.7</v>
      </c>
    </row>
    <row r="4382" spans="1:15">
      <c r="A4382" s="447">
        <v>45232</v>
      </c>
      <c r="B4382" s="448" t="s">
        <v>23839</v>
      </c>
      <c r="C4382" s="447" t="s">
        <v>950</v>
      </c>
      <c r="D4382" s="449">
        <f t="shared" si="206"/>
        <v>10.94</v>
      </c>
      <c r="E4382" s="450"/>
      <c r="F4382" s="450">
        <f t="shared" si="204"/>
        <v>10.94</v>
      </c>
      <c r="G4382" s="450">
        <f t="shared" si="205"/>
        <v>10.94</v>
      </c>
      <c r="K4382">
        <v>10.94</v>
      </c>
      <c r="L4382">
        <v>10.94</v>
      </c>
      <c r="N4382">
        <v>10.029999999999999</v>
      </c>
      <c r="O4382">
        <v>10.029999999999999</v>
      </c>
    </row>
    <row r="4383" spans="1:15" ht="28.8">
      <c r="A4383" s="452">
        <v>39848</v>
      </c>
      <c r="B4383" s="453" t="s">
        <v>5044</v>
      </c>
      <c r="C4383" s="452" t="s">
        <v>994</v>
      </c>
      <c r="D4383" s="454">
        <f t="shared" si="206"/>
        <v>1.93</v>
      </c>
      <c r="E4383" s="450"/>
      <c r="F4383" s="450">
        <f t="shared" si="204"/>
        <v>1.93</v>
      </c>
      <c r="G4383" s="450">
        <f t="shared" si="205"/>
        <v>1.93</v>
      </c>
      <c r="N4383">
        <v>1.93</v>
      </c>
      <c r="O4383">
        <v>1.93</v>
      </c>
    </row>
    <row r="4384" spans="1:15">
      <c r="A4384" s="447">
        <v>7667</v>
      </c>
      <c r="B4384" s="448" t="s">
        <v>5045</v>
      </c>
      <c r="C4384" s="447" t="s">
        <v>994</v>
      </c>
      <c r="D4384" s="449">
        <f t="shared" si="206"/>
        <v>3309.78</v>
      </c>
      <c r="E4384" s="450"/>
      <c r="F4384" s="450">
        <f t="shared" si="204"/>
        <v>3309.78</v>
      </c>
      <c r="G4384" s="450">
        <f t="shared" si="205"/>
        <v>3309.78</v>
      </c>
      <c r="N4384">
        <v>3309.78</v>
      </c>
      <c r="O4384">
        <v>3309.78</v>
      </c>
    </row>
    <row r="4385" spans="1:15">
      <c r="A4385" s="452">
        <v>7660</v>
      </c>
      <c r="B4385" s="453" t="s">
        <v>5046</v>
      </c>
      <c r="C4385" s="452" t="s">
        <v>994</v>
      </c>
      <c r="D4385" s="454">
        <f t="shared" si="206"/>
        <v>4219.1899999999996</v>
      </c>
      <c r="E4385" s="450"/>
      <c r="F4385" s="450">
        <f t="shared" si="204"/>
        <v>4219.1899999999996</v>
      </c>
      <c r="G4385" s="450">
        <f t="shared" si="205"/>
        <v>4219.1899999999996</v>
      </c>
      <c r="N4385">
        <v>4219.1899999999996</v>
      </c>
      <c r="O4385">
        <v>4219.1899999999996</v>
      </c>
    </row>
    <row r="4386" spans="1:15">
      <c r="A4386" s="447">
        <v>7676</v>
      </c>
      <c r="B4386" s="448" t="s">
        <v>5047</v>
      </c>
      <c r="C4386" s="447" t="s">
        <v>994</v>
      </c>
      <c r="D4386" s="449">
        <f t="shared" si="206"/>
        <v>4267.3999999999996</v>
      </c>
      <c r="E4386" s="450"/>
      <c r="F4386" s="450">
        <f t="shared" ref="F4386:F4449" si="207">IF(K4386&gt;0,K4386,N4386)</f>
        <v>4267.3999999999996</v>
      </c>
      <c r="G4386" s="450">
        <f t="shared" ref="G4386:G4449" si="208">IF(L4386&gt;0,L4386,O4386)</f>
        <v>4267.3999999999996</v>
      </c>
      <c r="N4386">
        <v>4267.3999999999996</v>
      </c>
      <c r="O4386">
        <v>4267.3999999999996</v>
      </c>
    </row>
    <row r="4387" spans="1:15">
      <c r="A4387" s="452">
        <v>20999</v>
      </c>
      <c r="B4387" s="453" t="s">
        <v>5048</v>
      </c>
      <c r="C4387" s="452" t="s">
        <v>994</v>
      </c>
      <c r="D4387" s="454">
        <f t="shared" si="206"/>
        <v>11.39</v>
      </c>
      <c r="E4387" s="450"/>
      <c r="F4387" s="450">
        <f t="shared" si="207"/>
        <v>11.39</v>
      </c>
      <c r="G4387" s="450">
        <f t="shared" si="208"/>
        <v>11.39</v>
      </c>
      <c r="N4387">
        <v>11.39</v>
      </c>
      <c r="O4387">
        <v>11.39</v>
      </c>
    </row>
    <row r="4388" spans="1:15">
      <c r="A4388" s="447">
        <v>21001</v>
      </c>
      <c r="B4388" s="448" t="s">
        <v>5049</v>
      </c>
      <c r="C4388" s="447" t="s">
        <v>994</v>
      </c>
      <c r="D4388" s="449">
        <f t="shared" si="206"/>
        <v>21.26</v>
      </c>
      <c r="E4388" s="450"/>
      <c r="F4388" s="450">
        <f t="shared" si="207"/>
        <v>21.26</v>
      </c>
      <c r="G4388" s="450">
        <f t="shared" si="208"/>
        <v>21.26</v>
      </c>
      <c r="N4388">
        <v>21.26</v>
      </c>
      <c r="O4388">
        <v>21.26</v>
      </c>
    </row>
    <row r="4389" spans="1:15">
      <c r="A4389" s="452">
        <v>21003</v>
      </c>
      <c r="B4389" s="453" t="s">
        <v>5050</v>
      </c>
      <c r="C4389" s="452" t="s">
        <v>994</v>
      </c>
      <c r="D4389" s="454">
        <f t="shared" si="206"/>
        <v>34.93</v>
      </c>
      <c r="E4389" s="450"/>
      <c r="F4389" s="450">
        <f t="shared" si="207"/>
        <v>34.93</v>
      </c>
      <c r="G4389" s="450">
        <f t="shared" si="208"/>
        <v>34.93</v>
      </c>
      <c r="N4389">
        <v>34.93</v>
      </c>
      <c r="O4389">
        <v>34.93</v>
      </c>
    </row>
    <row r="4390" spans="1:15">
      <c r="A4390" s="447">
        <v>21006</v>
      </c>
      <c r="B4390" s="448" t="s">
        <v>5051</v>
      </c>
      <c r="C4390" s="447" t="s">
        <v>994</v>
      </c>
      <c r="D4390" s="449">
        <f t="shared" si="206"/>
        <v>74.14</v>
      </c>
      <c r="E4390" s="450"/>
      <c r="F4390" s="450">
        <f t="shared" si="207"/>
        <v>74.14</v>
      </c>
      <c r="G4390" s="450">
        <f t="shared" si="208"/>
        <v>74.14</v>
      </c>
      <c r="N4390">
        <v>74.14</v>
      </c>
      <c r="O4390">
        <v>74.14</v>
      </c>
    </row>
    <row r="4391" spans="1:15">
      <c r="A4391" s="452">
        <v>21019</v>
      </c>
      <c r="B4391" s="453" t="s">
        <v>5052</v>
      </c>
      <c r="C4391" s="452" t="s">
        <v>994</v>
      </c>
      <c r="D4391" s="454">
        <f t="shared" si="206"/>
        <v>25.77</v>
      </c>
      <c r="E4391" s="450"/>
      <c r="F4391" s="450">
        <f t="shared" si="207"/>
        <v>25.77</v>
      </c>
      <c r="G4391" s="450">
        <f t="shared" si="208"/>
        <v>25.77</v>
      </c>
      <c r="N4391">
        <v>25.77</v>
      </c>
      <c r="O4391">
        <v>25.77</v>
      </c>
    </row>
    <row r="4392" spans="1:15">
      <c r="A4392" s="447">
        <v>21021</v>
      </c>
      <c r="B4392" s="448" t="s">
        <v>5053</v>
      </c>
      <c r="C4392" s="447" t="s">
        <v>994</v>
      </c>
      <c r="D4392" s="449">
        <f t="shared" si="206"/>
        <v>40.74</v>
      </c>
      <c r="E4392" s="450"/>
      <c r="F4392" s="450">
        <f t="shared" si="207"/>
        <v>40.74</v>
      </c>
      <c r="G4392" s="450">
        <f t="shared" si="208"/>
        <v>40.74</v>
      </c>
      <c r="N4392">
        <v>40.74</v>
      </c>
      <c r="O4392">
        <v>40.74</v>
      </c>
    </row>
    <row r="4393" spans="1:15">
      <c r="A4393" s="452">
        <v>21024</v>
      </c>
      <c r="B4393" s="453" t="s">
        <v>5054</v>
      </c>
      <c r="C4393" s="452" t="s">
        <v>994</v>
      </c>
      <c r="D4393" s="454">
        <f t="shared" si="206"/>
        <v>87.29</v>
      </c>
      <c r="E4393" s="450"/>
      <c r="F4393" s="450">
        <f t="shared" si="207"/>
        <v>87.29</v>
      </c>
      <c r="G4393" s="450">
        <f t="shared" si="208"/>
        <v>87.29</v>
      </c>
      <c r="N4393">
        <v>87.29</v>
      </c>
      <c r="O4393">
        <v>87.29</v>
      </c>
    </row>
    <row r="4394" spans="1:15">
      <c r="A4394" s="447">
        <v>40624</v>
      </c>
      <c r="B4394" s="448" t="s">
        <v>5055</v>
      </c>
      <c r="C4394" s="447" t="s">
        <v>994</v>
      </c>
      <c r="D4394" s="449">
        <f t="shared" si="206"/>
        <v>91.38</v>
      </c>
      <c r="E4394" s="450"/>
      <c r="F4394" s="450">
        <f t="shared" si="207"/>
        <v>91.38</v>
      </c>
      <c r="G4394" s="450">
        <f t="shared" si="208"/>
        <v>91.38</v>
      </c>
      <c r="N4394">
        <v>91.38</v>
      </c>
      <c r="O4394">
        <v>91.38</v>
      </c>
    </row>
    <row r="4395" spans="1:15">
      <c r="A4395" s="452">
        <v>42575</v>
      </c>
      <c r="B4395" s="453" t="s">
        <v>5056</v>
      </c>
      <c r="C4395" s="452" t="s">
        <v>994</v>
      </c>
      <c r="D4395" s="454">
        <f t="shared" si="206"/>
        <v>83.85</v>
      </c>
      <c r="E4395" s="450"/>
      <c r="F4395" s="450">
        <f t="shared" si="207"/>
        <v>83.85</v>
      </c>
      <c r="G4395" s="450">
        <f t="shared" si="208"/>
        <v>83.85</v>
      </c>
      <c r="N4395">
        <v>83.85</v>
      </c>
      <c r="O4395">
        <v>83.85</v>
      </c>
    </row>
    <row r="4396" spans="1:15">
      <c r="A4396" s="447">
        <v>42574</v>
      </c>
      <c r="B4396" s="448" t="s">
        <v>5057</v>
      </c>
      <c r="C4396" s="447" t="s">
        <v>994</v>
      </c>
      <c r="D4396" s="449">
        <f t="shared" si="206"/>
        <v>62.57</v>
      </c>
      <c r="E4396" s="450"/>
      <c r="F4396" s="450">
        <f t="shared" si="207"/>
        <v>62.57</v>
      </c>
      <c r="G4396" s="450">
        <f t="shared" si="208"/>
        <v>62.57</v>
      </c>
      <c r="N4396">
        <v>62.57</v>
      </c>
      <c r="O4396">
        <v>62.57</v>
      </c>
    </row>
    <row r="4397" spans="1:15">
      <c r="A4397" s="452">
        <v>13127</v>
      </c>
      <c r="B4397" s="453" t="s">
        <v>5058</v>
      </c>
      <c r="C4397" s="452" t="s">
        <v>994</v>
      </c>
      <c r="D4397" s="454">
        <f t="shared" si="206"/>
        <v>40.76</v>
      </c>
      <c r="E4397" s="450"/>
      <c r="F4397" s="450">
        <f t="shared" si="207"/>
        <v>40.76</v>
      </c>
      <c r="G4397" s="450">
        <f t="shared" si="208"/>
        <v>40.76</v>
      </c>
      <c r="N4397">
        <v>40.76</v>
      </c>
      <c r="O4397">
        <v>40.76</v>
      </c>
    </row>
    <row r="4398" spans="1:15">
      <c r="A4398" s="447">
        <v>13137</v>
      </c>
      <c r="B4398" s="448" t="s">
        <v>5059</v>
      </c>
      <c r="C4398" s="447" t="s">
        <v>994</v>
      </c>
      <c r="D4398" s="449">
        <f t="shared" si="206"/>
        <v>54.08</v>
      </c>
      <c r="E4398" s="450"/>
      <c r="F4398" s="450">
        <f t="shared" si="207"/>
        <v>54.08</v>
      </c>
      <c r="G4398" s="450">
        <f t="shared" si="208"/>
        <v>54.08</v>
      </c>
      <c r="N4398">
        <v>54.08</v>
      </c>
      <c r="O4398">
        <v>54.08</v>
      </c>
    </row>
    <row r="4399" spans="1:15">
      <c r="A4399" s="452">
        <v>20989</v>
      </c>
      <c r="B4399" s="453" t="s">
        <v>5060</v>
      </c>
      <c r="C4399" s="452" t="s">
        <v>994</v>
      </c>
      <c r="D4399" s="454">
        <f t="shared" si="206"/>
        <v>1937.63</v>
      </c>
      <c r="E4399" s="450"/>
      <c r="F4399" s="450">
        <f t="shared" si="207"/>
        <v>1937.63</v>
      </c>
      <c r="G4399" s="450">
        <f t="shared" si="208"/>
        <v>1937.63</v>
      </c>
      <c r="N4399">
        <v>1937.63</v>
      </c>
      <c r="O4399">
        <v>1937.63</v>
      </c>
    </row>
    <row r="4400" spans="1:15">
      <c r="A4400" s="447">
        <v>21147</v>
      </c>
      <c r="B4400" s="448" t="s">
        <v>5061</v>
      </c>
      <c r="C4400" s="447" t="s">
        <v>994</v>
      </c>
      <c r="D4400" s="449">
        <f t="shared" si="206"/>
        <v>181.67</v>
      </c>
      <c r="E4400" s="450"/>
      <c r="F4400" s="450">
        <f t="shared" si="207"/>
        <v>181.67</v>
      </c>
      <c r="G4400" s="450">
        <f t="shared" si="208"/>
        <v>181.67</v>
      </c>
      <c r="N4400">
        <v>181.67</v>
      </c>
      <c r="O4400">
        <v>181.67</v>
      </c>
    </row>
    <row r="4401" spans="1:15">
      <c r="A4401" s="452">
        <v>21148</v>
      </c>
      <c r="B4401" s="453" t="s">
        <v>5062</v>
      </c>
      <c r="C4401" s="452" t="s">
        <v>994</v>
      </c>
      <c r="D4401" s="454">
        <f t="shared" si="206"/>
        <v>112.13</v>
      </c>
      <c r="E4401" s="450"/>
      <c r="F4401" s="450">
        <f t="shared" si="207"/>
        <v>112.13</v>
      </c>
      <c r="G4401" s="450">
        <f t="shared" si="208"/>
        <v>112.13</v>
      </c>
      <c r="N4401">
        <v>112.13</v>
      </c>
      <c r="O4401">
        <v>112.13</v>
      </c>
    </row>
    <row r="4402" spans="1:15">
      <c r="A4402" s="447">
        <v>20984</v>
      </c>
      <c r="B4402" s="448" t="s">
        <v>5063</v>
      </c>
      <c r="C4402" s="447" t="s">
        <v>994</v>
      </c>
      <c r="D4402" s="449">
        <f t="shared" si="206"/>
        <v>3717.94</v>
      </c>
      <c r="E4402" s="450"/>
      <c r="F4402" s="450">
        <f t="shared" si="207"/>
        <v>3717.94</v>
      </c>
      <c r="G4402" s="450">
        <f t="shared" si="208"/>
        <v>3717.94</v>
      </c>
      <c r="N4402">
        <v>3717.94</v>
      </c>
      <c r="O4402">
        <v>3717.94</v>
      </c>
    </row>
    <row r="4403" spans="1:15">
      <c r="A4403" s="452">
        <v>13042</v>
      </c>
      <c r="B4403" s="453" t="s">
        <v>5064</v>
      </c>
      <c r="C4403" s="452" t="s">
        <v>994</v>
      </c>
      <c r="D4403" s="454">
        <f t="shared" si="206"/>
        <v>2060.29</v>
      </c>
      <c r="E4403" s="450"/>
      <c r="F4403" s="450">
        <f t="shared" si="207"/>
        <v>2060.29</v>
      </c>
      <c r="G4403" s="450">
        <f t="shared" si="208"/>
        <v>2060.29</v>
      </c>
      <c r="N4403">
        <v>2060.29</v>
      </c>
      <c r="O4403">
        <v>2060.29</v>
      </c>
    </row>
    <row r="4404" spans="1:15">
      <c r="A4404" s="447">
        <v>42576</v>
      </c>
      <c r="B4404" s="448" t="s">
        <v>5065</v>
      </c>
      <c r="C4404" s="447" t="s">
        <v>994</v>
      </c>
      <c r="D4404" s="449">
        <f t="shared" si="206"/>
        <v>228.73</v>
      </c>
      <c r="E4404" s="450"/>
      <c r="F4404" s="450">
        <f t="shared" si="207"/>
        <v>228.73</v>
      </c>
      <c r="G4404" s="450">
        <f t="shared" si="208"/>
        <v>228.73</v>
      </c>
      <c r="N4404">
        <v>228.73</v>
      </c>
      <c r="O4404">
        <v>228.73</v>
      </c>
    </row>
    <row r="4405" spans="1:15">
      <c r="A4405" s="452">
        <v>21150</v>
      </c>
      <c r="B4405" s="453" t="s">
        <v>5066</v>
      </c>
      <c r="C4405" s="452" t="s">
        <v>994</v>
      </c>
      <c r="D4405" s="454">
        <f t="shared" si="206"/>
        <v>55.6</v>
      </c>
      <c r="E4405" s="450"/>
      <c r="F4405" s="450">
        <f t="shared" si="207"/>
        <v>55.6</v>
      </c>
      <c r="G4405" s="450">
        <f t="shared" si="208"/>
        <v>55.6</v>
      </c>
      <c r="N4405">
        <v>55.6</v>
      </c>
      <c r="O4405">
        <v>55.6</v>
      </c>
    </row>
    <row r="4406" spans="1:15">
      <c r="A4406" s="447">
        <v>13141</v>
      </c>
      <c r="B4406" s="448" t="s">
        <v>5067</v>
      </c>
      <c r="C4406" s="447" t="s">
        <v>994</v>
      </c>
      <c r="D4406" s="449">
        <f t="shared" si="206"/>
        <v>70.05</v>
      </c>
      <c r="E4406" s="450"/>
      <c r="F4406" s="450">
        <f t="shared" si="207"/>
        <v>70.05</v>
      </c>
      <c r="G4406" s="450">
        <f t="shared" si="208"/>
        <v>70.05</v>
      </c>
      <c r="N4406">
        <v>70.05</v>
      </c>
      <c r="O4406">
        <v>70.05</v>
      </c>
    </row>
    <row r="4407" spans="1:15">
      <c r="A4407" s="452">
        <v>21151</v>
      </c>
      <c r="B4407" s="453" t="s">
        <v>5068</v>
      </c>
      <c r="C4407" s="452" t="s">
        <v>994</v>
      </c>
      <c r="D4407" s="454">
        <f t="shared" si="206"/>
        <v>332.8</v>
      </c>
      <c r="E4407" s="450"/>
      <c r="F4407" s="450">
        <f t="shared" si="207"/>
        <v>332.8</v>
      </c>
      <c r="G4407" s="450">
        <f t="shared" si="208"/>
        <v>332.8</v>
      </c>
      <c r="N4407">
        <v>332.8</v>
      </c>
      <c r="O4407">
        <v>332.8</v>
      </c>
    </row>
    <row r="4408" spans="1:15">
      <c r="A4408" s="447">
        <v>13142</v>
      </c>
      <c r="B4408" s="448" t="s">
        <v>5069</v>
      </c>
      <c r="C4408" s="447" t="s">
        <v>994</v>
      </c>
      <c r="D4408" s="449">
        <f t="shared" si="206"/>
        <v>475.76</v>
      </c>
      <c r="E4408" s="450"/>
      <c r="F4408" s="450">
        <f t="shared" si="207"/>
        <v>475.76</v>
      </c>
      <c r="G4408" s="450">
        <f t="shared" si="208"/>
        <v>475.76</v>
      </c>
      <c r="N4408">
        <v>475.76</v>
      </c>
      <c r="O4408">
        <v>475.76</v>
      </c>
    </row>
    <row r="4409" spans="1:15">
      <c r="A4409" s="452">
        <v>42577</v>
      </c>
      <c r="B4409" s="453" t="s">
        <v>5070</v>
      </c>
      <c r="C4409" s="452" t="s">
        <v>994</v>
      </c>
      <c r="D4409" s="454">
        <f t="shared" si="206"/>
        <v>522.04</v>
      </c>
      <c r="E4409" s="450"/>
      <c r="F4409" s="450">
        <f t="shared" si="207"/>
        <v>522.04</v>
      </c>
      <c r="G4409" s="450">
        <f t="shared" si="208"/>
        <v>522.04</v>
      </c>
      <c r="N4409">
        <v>522.04</v>
      </c>
      <c r="O4409">
        <v>522.04</v>
      </c>
    </row>
    <row r="4410" spans="1:15">
      <c r="A4410" s="447">
        <v>20994</v>
      </c>
      <c r="B4410" s="448" t="s">
        <v>5071</v>
      </c>
      <c r="C4410" s="447" t="s">
        <v>994</v>
      </c>
      <c r="D4410" s="449">
        <f t="shared" si="206"/>
        <v>897.02</v>
      </c>
      <c r="E4410" s="450"/>
      <c r="F4410" s="450">
        <f t="shared" si="207"/>
        <v>897.02</v>
      </c>
      <c r="G4410" s="450">
        <f t="shared" si="208"/>
        <v>897.02</v>
      </c>
      <c r="N4410">
        <v>897.02</v>
      </c>
      <c r="O4410">
        <v>897.02</v>
      </c>
    </row>
    <row r="4411" spans="1:15">
      <c r="A4411" s="452">
        <v>7672</v>
      </c>
      <c r="B4411" s="453" t="s">
        <v>5072</v>
      </c>
      <c r="C4411" s="452" t="s">
        <v>994</v>
      </c>
      <c r="D4411" s="454">
        <f t="shared" si="206"/>
        <v>587.65</v>
      </c>
      <c r="E4411" s="450"/>
      <c r="F4411" s="450">
        <f t="shared" si="207"/>
        <v>587.65</v>
      </c>
      <c r="G4411" s="450">
        <f t="shared" si="208"/>
        <v>587.65</v>
      </c>
      <c r="N4411">
        <v>587.65</v>
      </c>
      <c r="O4411">
        <v>587.65</v>
      </c>
    </row>
    <row r="4412" spans="1:15">
      <c r="A4412" s="447">
        <v>20995</v>
      </c>
      <c r="B4412" s="448" t="s">
        <v>5073</v>
      </c>
      <c r="C4412" s="447" t="s">
        <v>994</v>
      </c>
      <c r="D4412" s="449">
        <f t="shared" si="206"/>
        <v>1178.8599999999999</v>
      </c>
      <c r="E4412" s="450"/>
      <c r="F4412" s="450">
        <f t="shared" si="207"/>
        <v>1178.8599999999999</v>
      </c>
      <c r="G4412" s="450">
        <f t="shared" si="208"/>
        <v>1178.8599999999999</v>
      </c>
      <c r="N4412">
        <v>1178.8599999999999</v>
      </c>
      <c r="O4412">
        <v>1178.8599999999999</v>
      </c>
    </row>
    <row r="4413" spans="1:15">
      <c r="A4413" s="452">
        <v>7690</v>
      </c>
      <c r="B4413" s="453" t="s">
        <v>5074</v>
      </c>
      <c r="C4413" s="452" t="s">
        <v>994</v>
      </c>
      <c r="D4413" s="454">
        <f t="shared" si="206"/>
        <v>681.81</v>
      </c>
      <c r="E4413" s="450"/>
      <c r="F4413" s="450">
        <f t="shared" si="207"/>
        <v>681.81</v>
      </c>
      <c r="G4413" s="450">
        <f t="shared" si="208"/>
        <v>681.81</v>
      </c>
      <c r="N4413">
        <v>681.81</v>
      </c>
      <c r="O4413">
        <v>681.81</v>
      </c>
    </row>
    <row r="4414" spans="1:15">
      <c r="A4414" s="447">
        <v>20980</v>
      </c>
      <c r="B4414" s="448" t="s">
        <v>5075</v>
      </c>
      <c r="C4414" s="447" t="s">
        <v>994</v>
      </c>
      <c r="D4414" s="449">
        <f t="shared" si="206"/>
        <v>743.79</v>
      </c>
      <c r="E4414" s="450"/>
      <c r="F4414" s="450">
        <f t="shared" si="207"/>
        <v>743.79</v>
      </c>
      <c r="G4414" s="450">
        <f t="shared" si="208"/>
        <v>743.79</v>
      </c>
      <c r="N4414">
        <v>743.79</v>
      </c>
      <c r="O4414">
        <v>743.79</v>
      </c>
    </row>
    <row r="4415" spans="1:15">
      <c r="A4415" s="452">
        <v>7661</v>
      </c>
      <c r="B4415" s="453" t="s">
        <v>5076</v>
      </c>
      <c r="C4415" s="452" t="s">
        <v>994</v>
      </c>
      <c r="D4415" s="454">
        <f t="shared" si="206"/>
        <v>884.8</v>
      </c>
      <c r="E4415" s="450"/>
      <c r="F4415" s="450">
        <f t="shared" si="207"/>
        <v>884.8</v>
      </c>
      <c r="G4415" s="450">
        <f t="shared" si="208"/>
        <v>884.8</v>
      </c>
      <c r="N4415">
        <v>884.8</v>
      </c>
      <c r="O4415">
        <v>884.8</v>
      </c>
    </row>
    <row r="4416" spans="1:15" ht="28.8">
      <c r="A4416" s="447">
        <v>21016</v>
      </c>
      <c r="B4416" s="448" t="s">
        <v>5077</v>
      </c>
      <c r="C4416" s="447" t="s">
        <v>994</v>
      </c>
      <c r="D4416" s="449">
        <f t="shared" si="206"/>
        <v>155.91</v>
      </c>
      <c r="E4416" s="450"/>
      <c r="F4416" s="450">
        <f t="shared" si="207"/>
        <v>155.91</v>
      </c>
      <c r="G4416" s="450">
        <f t="shared" si="208"/>
        <v>155.91</v>
      </c>
      <c r="N4416">
        <v>155.91</v>
      </c>
      <c r="O4416">
        <v>155.91</v>
      </c>
    </row>
    <row r="4417" spans="1:15" ht="28.8">
      <c r="A4417" s="452">
        <v>21008</v>
      </c>
      <c r="B4417" s="453" t="s">
        <v>5078</v>
      </c>
      <c r="C4417" s="452" t="s">
        <v>994</v>
      </c>
      <c r="D4417" s="454">
        <f t="shared" si="206"/>
        <v>18.21</v>
      </c>
      <c r="E4417" s="450"/>
      <c r="F4417" s="450">
        <f t="shared" si="207"/>
        <v>18.21</v>
      </c>
      <c r="G4417" s="450">
        <f t="shared" si="208"/>
        <v>18.21</v>
      </c>
      <c r="N4417">
        <v>18.21</v>
      </c>
      <c r="O4417">
        <v>18.21</v>
      </c>
    </row>
    <row r="4418" spans="1:15" ht="28.8">
      <c r="A4418" s="447">
        <v>21009</v>
      </c>
      <c r="B4418" s="448" t="s">
        <v>5079</v>
      </c>
      <c r="C4418" s="447" t="s">
        <v>994</v>
      </c>
      <c r="D4418" s="449">
        <f t="shared" si="206"/>
        <v>23.71</v>
      </c>
      <c r="E4418" s="450"/>
      <c r="F4418" s="450">
        <f t="shared" si="207"/>
        <v>23.71</v>
      </c>
      <c r="G4418" s="450">
        <f t="shared" si="208"/>
        <v>23.71</v>
      </c>
      <c r="N4418">
        <v>23.71</v>
      </c>
      <c r="O4418">
        <v>23.71</v>
      </c>
    </row>
    <row r="4419" spans="1:15" ht="28.8">
      <c r="A4419" s="452">
        <v>21010</v>
      </c>
      <c r="B4419" s="453" t="s">
        <v>5080</v>
      </c>
      <c r="C4419" s="452" t="s">
        <v>994</v>
      </c>
      <c r="D4419" s="454">
        <f t="shared" ref="D4419:D4482" si="209">IF($I$2=$G$1,G4419,F4419)</f>
        <v>31.84</v>
      </c>
      <c r="E4419" s="450"/>
      <c r="F4419" s="450">
        <f t="shared" si="207"/>
        <v>31.84</v>
      </c>
      <c r="G4419" s="450">
        <f t="shared" si="208"/>
        <v>31.84</v>
      </c>
      <c r="N4419">
        <v>31.84</v>
      </c>
      <c r="O4419">
        <v>31.84</v>
      </c>
    </row>
    <row r="4420" spans="1:15" ht="28.8">
      <c r="A4420" s="447">
        <v>21011</v>
      </c>
      <c r="B4420" s="448" t="s">
        <v>5081</v>
      </c>
      <c r="C4420" s="447" t="s">
        <v>994</v>
      </c>
      <c r="D4420" s="449">
        <f t="shared" si="209"/>
        <v>46.41</v>
      </c>
      <c r="E4420" s="450"/>
      <c r="F4420" s="450">
        <f t="shared" si="207"/>
        <v>46.41</v>
      </c>
      <c r="G4420" s="450">
        <f t="shared" si="208"/>
        <v>46.41</v>
      </c>
      <c r="N4420">
        <v>46.41</v>
      </c>
      <c r="O4420">
        <v>46.41</v>
      </c>
    </row>
    <row r="4421" spans="1:15" ht="28.8">
      <c r="A4421" s="452">
        <v>21012</v>
      </c>
      <c r="B4421" s="453" t="s">
        <v>5082</v>
      </c>
      <c r="C4421" s="452" t="s">
        <v>994</v>
      </c>
      <c r="D4421" s="454">
        <f t="shared" si="209"/>
        <v>51.28</v>
      </c>
      <c r="E4421" s="450"/>
      <c r="F4421" s="450">
        <f t="shared" si="207"/>
        <v>51.28</v>
      </c>
      <c r="G4421" s="450">
        <f t="shared" si="208"/>
        <v>51.28</v>
      </c>
      <c r="N4421">
        <v>51.28</v>
      </c>
      <c r="O4421">
        <v>51.28</v>
      </c>
    </row>
    <row r="4422" spans="1:15" ht="28.8">
      <c r="A4422" s="447">
        <v>21013</v>
      </c>
      <c r="B4422" s="448" t="s">
        <v>5083</v>
      </c>
      <c r="C4422" s="447" t="s">
        <v>994</v>
      </c>
      <c r="D4422" s="449">
        <f t="shared" si="209"/>
        <v>66.92</v>
      </c>
      <c r="E4422" s="450"/>
      <c r="F4422" s="450">
        <f t="shared" si="207"/>
        <v>66.92</v>
      </c>
      <c r="G4422" s="450">
        <f t="shared" si="208"/>
        <v>66.92</v>
      </c>
      <c r="N4422">
        <v>66.92</v>
      </c>
      <c r="O4422">
        <v>66.92</v>
      </c>
    </row>
    <row r="4423" spans="1:15" ht="28.8">
      <c r="A4423" s="452">
        <v>21014</v>
      </c>
      <c r="B4423" s="453" t="s">
        <v>5084</v>
      </c>
      <c r="C4423" s="452" t="s">
        <v>994</v>
      </c>
      <c r="D4423" s="454">
        <f t="shared" si="209"/>
        <v>93.64</v>
      </c>
      <c r="E4423" s="450"/>
      <c r="F4423" s="450">
        <f t="shared" si="207"/>
        <v>93.64</v>
      </c>
      <c r="G4423" s="450">
        <f t="shared" si="208"/>
        <v>93.64</v>
      </c>
      <c r="N4423">
        <v>93.64</v>
      </c>
      <c r="O4423">
        <v>93.64</v>
      </c>
    </row>
    <row r="4424" spans="1:15" ht="28.8">
      <c r="A4424" s="447">
        <v>21015</v>
      </c>
      <c r="B4424" s="448" t="s">
        <v>5085</v>
      </c>
      <c r="C4424" s="447" t="s">
        <v>994</v>
      </c>
      <c r="D4424" s="449">
        <f t="shared" si="209"/>
        <v>107.58</v>
      </c>
      <c r="E4424" s="450"/>
      <c r="F4424" s="450">
        <f t="shared" si="207"/>
        <v>107.58</v>
      </c>
      <c r="G4424" s="450">
        <f t="shared" si="208"/>
        <v>107.58</v>
      </c>
      <c r="N4424">
        <v>107.58</v>
      </c>
      <c r="O4424">
        <v>107.58</v>
      </c>
    </row>
    <row r="4425" spans="1:15" ht="28.8">
      <c r="A4425" s="452">
        <v>40626</v>
      </c>
      <c r="B4425" s="453" t="s">
        <v>5086</v>
      </c>
      <c r="C4425" s="452" t="s">
        <v>994</v>
      </c>
      <c r="D4425" s="454">
        <f t="shared" si="209"/>
        <v>35.04</v>
      </c>
      <c r="E4425" s="450"/>
      <c r="F4425" s="450">
        <f t="shared" si="207"/>
        <v>35.04</v>
      </c>
      <c r="G4425" s="450">
        <f t="shared" si="208"/>
        <v>35.04</v>
      </c>
      <c r="N4425">
        <v>35.04</v>
      </c>
      <c r="O4425">
        <v>35.04</v>
      </c>
    </row>
    <row r="4426" spans="1:15" ht="28.8">
      <c r="A4426" s="447">
        <v>7697</v>
      </c>
      <c r="B4426" s="448" t="s">
        <v>5087</v>
      </c>
      <c r="C4426" s="447" t="s">
        <v>994</v>
      </c>
      <c r="D4426" s="449">
        <f t="shared" si="209"/>
        <v>51.33</v>
      </c>
      <c r="E4426" s="450"/>
      <c r="F4426" s="450">
        <f t="shared" si="207"/>
        <v>51.33</v>
      </c>
      <c r="G4426" s="450">
        <f t="shared" si="208"/>
        <v>51.33</v>
      </c>
      <c r="N4426">
        <v>51.33</v>
      </c>
      <c r="O4426">
        <v>51.33</v>
      </c>
    </row>
    <row r="4427" spans="1:15" ht="28.8">
      <c r="A4427" s="452">
        <v>7698</v>
      </c>
      <c r="B4427" s="453" t="s">
        <v>5088</v>
      </c>
      <c r="C4427" s="452" t="s">
        <v>994</v>
      </c>
      <c r="D4427" s="454">
        <f t="shared" si="209"/>
        <v>44.19</v>
      </c>
      <c r="E4427" s="450"/>
      <c r="F4427" s="450">
        <f t="shared" si="207"/>
        <v>44.19</v>
      </c>
      <c r="G4427" s="450">
        <f t="shared" si="208"/>
        <v>44.19</v>
      </c>
      <c r="N4427">
        <v>44.19</v>
      </c>
      <c r="O4427">
        <v>44.19</v>
      </c>
    </row>
    <row r="4428" spans="1:15" ht="28.8">
      <c r="A4428" s="447">
        <v>7691</v>
      </c>
      <c r="B4428" s="448" t="s">
        <v>5089</v>
      </c>
      <c r="C4428" s="447" t="s">
        <v>994</v>
      </c>
      <c r="D4428" s="449">
        <f t="shared" si="209"/>
        <v>18.670000000000002</v>
      </c>
      <c r="E4428" s="450"/>
      <c r="F4428" s="450">
        <f t="shared" si="207"/>
        <v>18.670000000000002</v>
      </c>
      <c r="G4428" s="450">
        <f t="shared" si="208"/>
        <v>18.670000000000002</v>
      </c>
      <c r="N4428">
        <v>18.670000000000002</v>
      </c>
      <c r="O4428">
        <v>18.670000000000002</v>
      </c>
    </row>
    <row r="4429" spans="1:15" ht="28.8">
      <c r="A4429" s="452">
        <v>7696</v>
      </c>
      <c r="B4429" s="453" t="s">
        <v>5090</v>
      </c>
      <c r="C4429" s="452" t="s">
        <v>994</v>
      </c>
      <c r="D4429" s="454">
        <f t="shared" si="209"/>
        <v>74.02</v>
      </c>
      <c r="E4429" s="450"/>
      <c r="F4429" s="450">
        <f t="shared" si="207"/>
        <v>74.02</v>
      </c>
      <c r="G4429" s="450">
        <f t="shared" si="208"/>
        <v>74.02</v>
      </c>
      <c r="N4429">
        <v>74.02</v>
      </c>
      <c r="O4429">
        <v>74.02</v>
      </c>
    </row>
    <row r="4430" spans="1:15" ht="28.8">
      <c r="A4430" s="447">
        <v>7701</v>
      </c>
      <c r="B4430" s="448" t="s">
        <v>5091</v>
      </c>
      <c r="C4430" s="447" t="s">
        <v>994</v>
      </c>
      <c r="D4430" s="449">
        <f t="shared" si="209"/>
        <v>91.86</v>
      </c>
      <c r="E4430" s="450"/>
      <c r="F4430" s="450">
        <f t="shared" si="207"/>
        <v>91.86</v>
      </c>
      <c r="G4430" s="450">
        <f t="shared" si="208"/>
        <v>91.86</v>
      </c>
      <c r="N4430">
        <v>91.86</v>
      </c>
      <c r="O4430">
        <v>91.86</v>
      </c>
    </row>
    <row r="4431" spans="1:15" ht="28.8">
      <c r="A4431" s="452">
        <v>7694</v>
      </c>
      <c r="B4431" s="453" t="s">
        <v>5092</v>
      </c>
      <c r="C4431" s="452" t="s">
        <v>994</v>
      </c>
      <c r="D4431" s="454">
        <f t="shared" si="209"/>
        <v>123.62</v>
      </c>
      <c r="E4431" s="450"/>
      <c r="F4431" s="450">
        <f t="shared" si="207"/>
        <v>123.62</v>
      </c>
      <c r="G4431" s="450">
        <f t="shared" si="208"/>
        <v>123.62</v>
      </c>
      <c r="N4431">
        <v>123.62</v>
      </c>
      <c r="O4431">
        <v>123.62</v>
      </c>
    </row>
    <row r="4432" spans="1:15" ht="28.8">
      <c r="A4432" s="447">
        <v>7700</v>
      </c>
      <c r="B4432" s="448" t="s">
        <v>5093</v>
      </c>
      <c r="C4432" s="447" t="s">
        <v>994</v>
      </c>
      <c r="D4432" s="449">
        <f t="shared" si="209"/>
        <v>23.61</v>
      </c>
      <c r="E4432" s="450"/>
      <c r="F4432" s="450">
        <f t="shared" si="207"/>
        <v>23.61</v>
      </c>
      <c r="G4432" s="450">
        <f t="shared" si="208"/>
        <v>23.61</v>
      </c>
      <c r="N4432">
        <v>23.61</v>
      </c>
      <c r="O4432">
        <v>23.61</v>
      </c>
    </row>
    <row r="4433" spans="1:15" ht="28.8">
      <c r="A4433" s="452">
        <v>7693</v>
      </c>
      <c r="B4433" s="453" t="s">
        <v>5094</v>
      </c>
      <c r="C4433" s="452" t="s">
        <v>994</v>
      </c>
      <c r="D4433" s="454">
        <f t="shared" si="209"/>
        <v>170.25</v>
      </c>
      <c r="E4433" s="450"/>
      <c r="F4433" s="450">
        <f t="shared" si="207"/>
        <v>170.25</v>
      </c>
      <c r="G4433" s="450">
        <f t="shared" si="208"/>
        <v>170.25</v>
      </c>
      <c r="N4433">
        <v>170.25</v>
      </c>
      <c r="O4433">
        <v>170.25</v>
      </c>
    </row>
    <row r="4434" spans="1:15" ht="28.8">
      <c r="A4434" s="447">
        <v>7692</v>
      </c>
      <c r="B4434" s="448" t="s">
        <v>5095</v>
      </c>
      <c r="C4434" s="447" t="s">
        <v>994</v>
      </c>
      <c r="D4434" s="449">
        <f t="shared" si="209"/>
        <v>254.89</v>
      </c>
      <c r="E4434" s="450"/>
      <c r="F4434" s="450">
        <f t="shared" si="207"/>
        <v>254.89</v>
      </c>
      <c r="G4434" s="450">
        <f t="shared" si="208"/>
        <v>254.89</v>
      </c>
      <c r="N4434">
        <v>254.89</v>
      </c>
      <c r="O4434">
        <v>254.89</v>
      </c>
    </row>
    <row r="4435" spans="1:15" ht="28.8">
      <c r="A4435" s="452">
        <v>7695</v>
      </c>
      <c r="B4435" s="453" t="s">
        <v>5096</v>
      </c>
      <c r="C4435" s="452" t="s">
        <v>994</v>
      </c>
      <c r="D4435" s="454">
        <f t="shared" si="209"/>
        <v>276.44</v>
      </c>
      <c r="E4435" s="450"/>
      <c r="F4435" s="450">
        <f t="shared" si="207"/>
        <v>276.44</v>
      </c>
      <c r="G4435" s="450">
        <f t="shared" si="208"/>
        <v>276.44</v>
      </c>
      <c r="N4435">
        <v>276.44</v>
      </c>
      <c r="O4435">
        <v>276.44</v>
      </c>
    </row>
    <row r="4436" spans="1:15">
      <c r="A4436" s="447">
        <v>13356</v>
      </c>
      <c r="B4436" s="448" t="s">
        <v>5097</v>
      </c>
      <c r="C4436" s="447" t="s">
        <v>994</v>
      </c>
      <c r="D4436" s="449">
        <f t="shared" si="209"/>
        <v>20.04</v>
      </c>
      <c r="E4436" s="450"/>
      <c r="F4436" s="450">
        <f t="shared" si="207"/>
        <v>20.04</v>
      </c>
      <c r="G4436" s="450">
        <f t="shared" si="208"/>
        <v>20.04</v>
      </c>
      <c r="N4436">
        <v>20.04</v>
      </c>
      <c r="O4436">
        <v>20.04</v>
      </c>
    </row>
    <row r="4437" spans="1:15">
      <c r="A4437" s="452">
        <v>36365</v>
      </c>
      <c r="B4437" s="453" t="s">
        <v>23840</v>
      </c>
      <c r="C4437" s="452" t="s">
        <v>994</v>
      </c>
      <c r="D4437" s="454">
        <f t="shared" si="209"/>
        <v>44.46</v>
      </c>
      <c r="E4437" s="450"/>
      <c r="F4437" s="450">
        <f t="shared" si="207"/>
        <v>44.46</v>
      </c>
      <c r="G4437" s="450">
        <f t="shared" si="208"/>
        <v>44.46</v>
      </c>
      <c r="K4437">
        <v>44.46</v>
      </c>
      <c r="L4437">
        <v>44.46</v>
      </c>
      <c r="N4437">
        <v>47.99</v>
      </c>
      <c r="O4437">
        <v>47.99</v>
      </c>
    </row>
    <row r="4438" spans="1:15">
      <c r="A4438" s="447">
        <v>41930</v>
      </c>
      <c r="B4438" s="448" t="s">
        <v>5098</v>
      </c>
      <c r="C4438" s="447" t="s">
        <v>994</v>
      </c>
      <c r="D4438" s="449">
        <f t="shared" si="209"/>
        <v>148.1</v>
      </c>
      <c r="E4438" s="450"/>
      <c r="F4438" s="450">
        <f t="shared" si="207"/>
        <v>148.1</v>
      </c>
      <c r="G4438" s="450">
        <f t="shared" si="208"/>
        <v>148.1</v>
      </c>
      <c r="K4438">
        <v>148.1</v>
      </c>
      <c r="L4438">
        <v>148.1</v>
      </c>
      <c r="N4438">
        <v>159.85</v>
      </c>
      <c r="O4438">
        <v>159.85</v>
      </c>
    </row>
    <row r="4439" spans="1:15">
      <c r="A4439" s="452">
        <v>41931</v>
      </c>
      <c r="B4439" s="453" t="s">
        <v>5099</v>
      </c>
      <c r="C4439" s="452" t="s">
        <v>994</v>
      </c>
      <c r="D4439" s="454">
        <f t="shared" si="209"/>
        <v>231.96</v>
      </c>
      <c r="E4439" s="450"/>
      <c r="F4439" s="450">
        <f t="shared" si="207"/>
        <v>231.96</v>
      </c>
      <c r="G4439" s="450">
        <f t="shared" si="208"/>
        <v>231.96</v>
      </c>
      <c r="K4439">
        <v>231.96</v>
      </c>
      <c r="L4439">
        <v>231.96</v>
      </c>
      <c r="N4439">
        <v>250.36</v>
      </c>
      <c r="O4439">
        <v>250.36</v>
      </c>
    </row>
    <row r="4440" spans="1:15">
      <c r="A4440" s="447">
        <v>41932</v>
      </c>
      <c r="B4440" s="448" t="s">
        <v>5100</v>
      </c>
      <c r="C4440" s="447" t="s">
        <v>994</v>
      </c>
      <c r="D4440" s="449">
        <f t="shared" si="209"/>
        <v>357.02</v>
      </c>
      <c r="E4440" s="450"/>
      <c r="F4440" s="450">
        <f t="shared" si="207"/>
        <v>357.02</v>
      </c>
      <c r="G4440" s="450">
        <f t="shared" si="208"/>
        <v>357.02</v>
      </c>
      <c r="K4440">
        <v>357.02</v>
      </c>
      <c r="L4440">
        <v>357.02</v>
      </c>
      <c r="N4440">
        <v>385.35</v>
      </c>
      <c r="O4440">
        <v>385.35</v>
      </c>
    </row>
    <row r="4441" spans="1:15">
      <c r="A4441" s="452">
        <v>41933</v>
      </c>
      <c r="B4441" s="453" t="s">
        <v>5101</v>
      </c>
      <c r="C4441" s="452" t="s">
        <v>994</v>
      </c>
      <c r="D4441" s="454">
        <f t="shared" si="209"/>
        <v>504.55</v>
      </c>
      <c r="E4441" s="450"/>
      <c r="F4441" s="450">
        <f t="shared" si="207"/>
        <v>504.55</v>
      </c>
      <c r="G4441" s="450">
        <f t="shared" si="208"/>
        <v>504.55</v>
      </c>
      <c r="K4441">
        <v>504.55</v>
      </c>
      <c r="L4441">
        <v>504.55</v>
      </c>
      <c r="N4441">
        <v>544.59</v>
      </c>
      <c r="O4441">
        <v>544.59</v>
      </c>
    </row>
    <row r="4442" spans="1:15">
      <c r="A4442" s="447">
        <v>41934</v>
      </c>
      <c r="B4442" s="448" t="s">
        <v>5102</v>
      </c>
      <c r="C4442" s="447" t="s">
        <v>994</v>
      </c>
      <c r="D4442" s="449">
        <f t="shared" si="209"/>
        <v>587.61</v>
      </c>
      <c r="E4442" s="450"/>
      <c r="F4442" s="450">
        <f t="shared" si="207"/>
        <v>587.61</v>
      </c>
      <c r="G4442" s="450">
        <f t="shared" si="208"/>
        <v>587.61</v>
      </c>
      <c r="K4442">
        <v>587.61</v>
      </c>
      <c r="L4442">
        <v>587.61</v>
      </c>
      <c r="N4442">
        <v>634.24</v>
      </c>
      <c r="O4442">
        <v>634.24</v>
      </c>
    </row>
    <row r="4443" spans="1:15">
      <c r="A4443" s="452">
        <v>41936</v>
      </c>
      <c r="B4443" s="453" t="s">
        <v>5103</v>
      </c>
      <c r="C4443" s="452" t="s">
        <v>994</v>
      </c>
      <c r="D4443" s="454">
        <f t="shared" si="209"/>
        <v>87.2</v>
      </c>
      <c r="E4443" s="450"/>
      <c r="F4443" s="450">
        <f t="shared" si="207"/>
        <v>87.2</v>
      </c>
      <c r="G4443" s="450">
        <f t="shared" si="208"/>
        <v>87.2</v>
      </c>
      <c r="K4443">
        <v>87.2</v>
      </c>
      <c r="L4443">
        <v>87.2</v>
      </c>
      <c r="N4443">
        <v>94.12</v>
      </c>
      <c r="O4443">
        <v>94.12</v>
      </c>
    </row>
    <row r="4444" spans="1:15">
      <c r="A4444" s="447">
        <v>44812</v>
      </c>
      <c r="B4444" s="448" t="s">
        <v>5104</v>
      </c>
      <c r="C4444" s="447" t="s">
        <v>994</v>
      </c>
      <c r="D4444" s="449">
        <f t="shared" si="209"/>
        <v>412.76</v>
      </c>
      <c r="E4444" s="450"/>
      <c r="F4444" s="450">
        <f t="shared" si="207"/>
        <v>412.76</v>
      </c>
      <c r="G4444" s="450">
        <f t="shared" si="208"/>
        <v>412.76</v>
      </c>
      <c r="K4444">
        <v>412.76</v>
      </c>
      <c r="L4444">
        <v>412.76</v>
      </c>
      <c r="N4444">
        <v>487.36</v>
      </c>
      <c r="O4444">
        <v>487.36</v>
      </c>
    </row>
    <row r="4445" spans="1:15" ht="28.8">
      <c r="A4445" s="452">
        <v>41785</v>
      </c>
      <c r="B4445" s="453" t="s">
        <v>5105</v>
      </c>
      <c r="C4445" s="452" t="s">
        <v>994</v>
      </c>
      <c r="D4445" s="454">
        <f t="shared" si="209"/>
        <v>1529.66</v>
      </c>
      <c r="E4445" s="450"/>
      <c r="F4445" s="450">
        <f t="shared" si="207"/>
        <v>1529.66</v>
      </c>
      <c r="G4445" s="450">
        <f t="shared" si="208"/>
        <v>1529.66</v>
      </c>
      <c r="K4445">
        <v>1529.66</v>
      </c>
      <c r="L4445">
        <v>1529.66</v>
      </c>
      <c r="N4445">
        <v>1806.13</v>
      </c>
      <c r="O4445">
        <v>1806.13</v>
      </c>
    </row>
    <row r="4446" spans="1:15" ht="28.8">
      <c r="A4446" s="447">
        <v>41781</v>
      </c>
      <c r="B4446" s="448" t="s">
        <v>5106</v>
      </c>
      <c r="C4446" s="447" t="s">
        <v>994</v>
      </c>
      <c r="D4446" s="449">
        <f t="shared" si="209"/>
        <v>276.2</v>
      </c>
      <c r="E4446" s="450"/>
      <c r="F4446" s="450">
        <f t="shared" si="207"/>
        <v>276.2</v>
      </c>
      <c r="G4446" s="450">
        <f t="shared" si="208"/>
        <v>276.2</v>
      </c>
      <c r="K4446">
        <v>276.2</v>
      </c>
      <c r="L4446">
        <v>276.2</v>
      </c>
      <c r="N4446">
        <v>326.12</v>
      </c>
      <c r="O4446">
        <v>326.12</v>
      </c>
    </row>
    <row r="4447" spans="1:15" ht="28.8">
      <c r="A4447" s="452">
        <v>41783</v>
      </c>
      <c r="B4447" s="453" t="s">
        <v>5107</v>
      </c>
      <c r="C4447" s="452" t="s">
        <v>994</v>
      </c>
      <c r="D4447" s="454">
        <f t="shared" si="209"/>
        <v>992.97</v>
      </c>
      <c r="E4447" s="450"/>
      <c r="F4447" s="450">
        <f t="shared" si="207"/>
        <v>992.97</v>
      </c>
      <c r="G4447" s="450">
        <f t="shared" si="208"/>
        <v>992.97</v>
      </c>
      <c r="K4447">
        <v>992.97</v>
      </c>
      <c r="L4447">
        <v>992.97</v>
      </c>
      <c r="N4447">
        <v>1172.45</v>
      </c>
      <c r="O4447">
        <v>1172.45</v>
      </c>
    </row>
    <row r="4448" spans="1:15" ht="28.8">
      <c r="A4448" s="447">
        <v>41786</v>
      </c>
      <c r="B4448" s="448" t="s">
        <v>5108</v>
      </c>
      <c r="C4448" s="447" t="s">
        <v>994</v>
      </c>
      <c r="D4448" s="449">
        <f t="shared" si="209"/>
        <v>2114.08</v>
      </c>
      <c r="E4448" s="450"/>
      <c r="F4448" s="450">
        <f t="shared" si="207"/>
        <v>2114.08</v>
      </c>
      <c r="G4448" s="450">
        <f t="shared" si="208"/>
        <v>2114.08</v>
      </c>
      <c r="K4448">
        <v>2114.08</v>
      </c>
      <c r="L4448">
        <v>2114.08</v>
      </c>
      <c r="N4448">
        <v>2496.19</v>
      </c>
      <c r="O4448">
        <v>2496.19</v>
      </c>
    </row>
    <row r="4449" spans="1:15" ht="28.8">
      <c r="A4449" s="452">
        <v>41779</v>
      </c>
      <c r="B4449" s="453" t="s">
        <v>5109</v>
      </c>
      <c r="C4449" s="452" t="s">
        <v>994</v>
      </c>
      <c r="D4449" s="454">
        <f t="shared" si="209"/>
        <v>108.78</v>
      </c>
      <c r="E4449" s="450"/>
      <c r="F4449" s="450">
        <f t="shared" si="207"/>
        <v>108.78</v>
      </c>
      <c r="G4449" s="450">
        <f t="shared" si="208"/>
        <v>108.78</v>
      </c>
      <c r="K4449">
        <v>108.78</v>
      </c>
      <c r="L4449">
        <v>108.78</v>
      </c>
      <c r="N4449">
        <v>128.44</v>
      </c>
      <c r="O4449">
        <v>128.44</v>
      </c>
    </row>
    <row r="4450" spans="1:15" ht="28.8">
      <c r="A4450" s="447">
        <v>41780</v>
      </c>
      <c r="B4450" s="448" t="s">
        <v>5110</v>
      </c>
      <c r="C4450" s="447" t="s">
        <v>994</v>
      </c>
      <c r="D4450" s="449">
        <f t="shared" si="209"/>
        <v>170.42</v>
      </c>
      <c r="E4450" s="450"/>
      <c r="F4450" s="450">
        <f t="shared" ref="F4450:F4513" si="210">IF(K4450&gt;0,K4450,N4450)</f>
        <v>170.42</v>
      </c>
      <c r="G4450" s="450">
        <f t="shared" ref="G4450:G4513" si="211">IF(L4450&gt;0,L4450,O4450)</f>
        <v>170.42</v>
      </c>
      <c r="K4450">
        <v>170.42</v>
      </c>
      <c r="L4450">
        <v>170.42</v>
      </c>
      <c r="N4450">
        <v>201.22</v>
      </c>
      <c r="O4450">
        <v>201.22</v>
      </c>
    </row>
    <row r="4451" spans="1:15" ht="28.8">
      <c r="A4451" s="452">
        <v>41782</v>
      </c>
      <c r="B4451" s="453" t="s">
        <v>5111</v>
      </c>
      <c r="C4451" s="452" t="s">
        <v>994</v>
      </c>
      <c r="D4451" s="454">
        <f t="shared" si="209"/>
        <v>610.48</v>
      </c>
      <c r="E4451" s="450"/>
      <c r="F4451" s="450">
        <f t="shared" si="210"/>
        <v>610.48</v>
      </c>
      <c r="G4451" s="450">
        <f t="shared" si="211"/>
        <v>610.48</v>
      </c>
      <c r="K4451">
        <v>610.48</v>
      </c>
      <c r="L4451">
        <v>610.48</v>
      </c>
      <c r="N4451">
        <v>720.83</v>
      </c>
      <c r="O4451">
        <v>720.83</v>
      </c>
    </row>
    <row r="4452" spans="1:15">
      <c r="A4452" s="447">
        <v>38130</v>
      </c>
      <c r="B4452" s="448" t="s">
        <v>5112</v>
      </c>
      <c r="C4452" s="447" t="s">
        <v>994</v>
      </c>
      <c r="D4452" s="449">
        <f t="shared" si="209"/>
        <v>47.76</v>
      </c>
      <c r="E4452" s="450"/>
      <c r="F4452" s="450">
        <f t="shared" si="210"/>
        <v>47.76</v>
      </c>
      <c r="G4452" s="450">
        <f t="shared" si="211"/>
        <v>47.76</v>
      </c>
      <c r="K4452">
        <v>47.76</v>
      </c>
      <c r="L4452">
        <v>47.76</v>
      </c>
      <c r="N4452">
        <v>44.45</v>
      </c>
      <c r="O4452">
        <v>44.45</v>
      </c>
    </row>
    <row r="4453" spans="1:15">
      <c r="A4453" s="452">
        <v>44260</v>
      </c>
      <c r="B4453" s="453" t="s">
        <v>5113</v>
      </c>
      <c r="C4453" s="452" t="s">
        <v>994</v>
      </c>
      <c r="D4453" s="454">
        <f t="shared" si="209"/>
        <v>452</v>
      </c>
      <c r="E4453" s="450"/>
      <c r="F4453" s="450">
        <f t="shared" si="210"/>
        <v>452</v>
      </c>
      <c r="G4453" s="450">
        <f t="shared" si="211"/>
        <v>452</v>
      </c>
      <c r="K4453">
        <v>452</v>
      </c>
      <c r="L4453">
        <v>452</v>
      </c>
      <c r="N4453">
        <v>420.71</v>
      </c>
      <c r="O4453">
        <v>420.71</v>
      </c>
    </row>
    <row r="4454" spans="1:15">
      <c r="A4454" s="447">
        <v>21123</v>
      </c>
      <c r="B4454" s="448" t="s">
        <v>5114</v>
      </c>
      <c r="C4454" s="447" t="s">
        <v>994</v>
      </c>
      <c r="D4454" s="449">
        <f t="shared" si="209"/>
        <v>13.29</v>
      </c>
      <c r="E4454" s="450"/>
      <c r="F4454" s="450">
        <f t="shared" si="210"/>
        <v>13.29</v>
      </c>
      <c r="G4454" s="450">
        <f t="shared" si="211"/>
        <v>13.29</v>
      </c>
      <c r="K4454">
        <v>13.29</v>
      </c>
      <c r="L4454">
        <v>13.29</v>
      </c>
      <c r="N4454">
        <v>12.37</v>
      </c>
      <c r="O4454">
        <v>12.37</v>
      </c>
    </row>
    <row r="4455" spans="1:15">
      <c r="A4455" s="452">
        <v>21124</v>
      </c>
      <c r="B4455" s="453" t="s">
        <v>5115</v>
      </c>
      <c r="C4455" s="452" t="s">
        <v>994</v>
      </c>
      <c r="D4455" s="454">
        <f t="shared" si="209"/>
        <v>21.23</v>
      </c>
      <c r="E4455" s="450"/>
      <c r="F4455" s="450">
        <f t="shared" si="210"/>
        <v>21.23</v>
      </c>
      <c r="G4455" s="450">
        <f t="shared" si="211"/>
        <v>21.23</v>
      </c>
      <c r="K4455">
        <v>21.23</v>
      </c>
      <c r="L4455">
        <v>21.23</v>
      </c>
      <c r="N4455">
        <v>19.760000000000002</v>
      </c>
      <c r="O4455">
        <v>19.760000000000002</v>
      </c>
    </row>
    <row r="4456" spans="1:15">
      <c r="A4456" s="447">
        <v>21125</v>
      </c>
      <c r="B4456" s="448" t="s">
        <v>5116</v>
      </c>
      <c r="C4456" s="447" t="s">
        <v>994</v>
      </c>
      <c r="D4456" s="449">
        <f t="shared" si="209"/>
        <v>36.57</v>
      </c>
      <c r="E4456" s="450"/>
      <c r="F4456" s="450">
        <f t="shared" si="210"/>
        <v>36.57</v>
      </c>
      <c r="G4456" s="450">
        <f t="shared" si="211"/>
        <v>36.57</v>
      </c>
      <c r="K4456">
        <v>36.57</v>
      </c>
      <c r="L4456">
        <v>36.57</v>
      </c>
      <c r="N4456">
        <v>34.03</v>
      </c>
      <c r="O4456">
        <v>34.03</v>
      </c>
    </row>
    <row r="4457" spans="1:15">
      <c r="A4457" s="452">
        <v>38028</v>
      </c>
      <c r="B4457" s="453" t="s">
        <v>5117</v>
      </c>
      <c r="C4457" s="452" t="s">
        <v>994</v>
      </c>
      <c r="D4457" s="454">
        <f t="shared" si="209"/>
        <v>63.93</v>
      </c>
      <c r="E4457" s="450"/>
      <c r="F4457" s="450">
        <f t="shared" si="210"/>
        <v>63.93</v>
      </c>
      <c r="G4457" s="450">
        <f t="shared" si="211"/>
        <v>63.93</v>
      </c>
      <c r="K4457">
        <v>63.93</v>
      </c>
      <c r="L4457">
        <v>63.93</v>
      </c>
      <c r="N4457">
        <v>59.51</v>
      </c>
      <c r="O4457">
        <v>59.51</v>
      </c>
    </row>
    <row r="4458" spans="1:15">
      <c r="A4458" s="447">
        <v>38029</v>
      </c>
      <c r="B4458" s="448" t="s">
        <v>5118</v>
      </c>
      <c r="C4458" s="447" t="s">
        <v>994</v>
      </c>
      <c r="D4458" s="449">
        <f t="shared" si="209"/>
        <v>93.58</v>
      </c>
      <c r="E4458" s="450"/>
      <c r="F4458" s="450">
        <f t="shared" si="210"/>
        <v>93.58</v>
      </c>
      <c r="G4458" s="450">
        <f t="shared" si="211"/>
        <v>93.58</v>
      </c>
      <c r="K4458">
        <v>93.58</v>
      </c>
      <c r="L4458">
        <v>93.58</v>
      </c>
      <c r="N4458">
        <v>87.1</v>
      </c>
      <c r="O4458">
        <v>87.1</v>
      </c>
    </row>
    <row r="4459" spans="1:15">
      <c r="A4459" s="452">
        <v>38030</v>
      </c>
      <c r="B4459" s="453" t="s">
        <v>5119</v>
      </c>
      <c r="C4459" s="452" t="s">
        <v>994</v>
      </c>
      <c r="D4459" s="454">
        <f t="shared" si="209"/>
        <v>151.31</v>
      </c>
      <c r="E4459" s="450"/>
      <c r="F4459" s="450">
        <f t="shared" si="210"/>
        <v>151.31</v>
      </c>
      <c r="G4459" s="450">
        <f t="shared" si="211"/>
        <v>151.31</v>
      </c>
      <c r="K4459">
        <v>151.31</v>
      </c>
      <c r="L4459">
        <v>151.31</v>
      </c>
      <c r="N4459">
        <v>140.84</v>
      </c>
      <c r="O4459">
        <v>140.84</v>
      </c>
    </row>
    <row r="4460" spans="1:15">
      <c r="A4460" s="447">
        <v>38031</v>
      </c>
      <c r="B4460" s="448" t="s">
        <v>5120</v>
      </c>
      <c r="C4460" s="447" t="s">
        <v>994</v>
      </c>
      <c r="D4460" s="449">
        <f t="shared" si="209"/>
        <v>237.5</v>
      </c>
      <c r="E4460" s="450"/>
      <c r="F4460" s="450">
        <f t="shared" si="210"/>
        <v>237.5</v>
      </c>
      <c r="G4460" s="450">
        <f t="shared" si="211"/>
        <v>237.5</v>
      </c>
      <c r="K4460">
        <v>237.5</v>
      </c>
      <c r="L4460">
        <v>237.5</v>
      </c>
      <c r="N4460">
        <v>221.06</v>
      </c>
      <c r="O4460">
        <v>221.06</v>
      </c>
    </row>
    <row r="4461" spans="1:15" ht="43.2">
      <c r="A4461" s="452">
        <v>39735</v>
      </c>
      <c r="B4461" s="453" t="s">
        <v>5121</v>
      </c>
      <c r="C4461" s="452" t="s">
        <v>994</v>
      </c>
      <c r="D4461" s="454">
        <f t="shared" si="209"/>
        <v>55.44</v>
      </c>
      <c r="E4461" s="450"/>
      <c r="F4461" s="450">
        <f t="shared" si="210"/>
        <v>55.44</v>
      </c>
      <c r="G4461" s="450">
        <f t="shared" si="211"/>
        <v>55.44</v>
      </c>
      <c r="N4461">
        <v>55.44</v>
      </c>
      <c r="O4461">
        <v>55.44</v>
      </c>
    </row>
    <row r="4462" spans="1:15" ht="43.2">
      <c r="A4462" s="447">
        <v>39734</v>
      </c>
      <c r="B4462" s="448" t="s">
        <v>5122</v>
      </c>
      <c r="C4462" s="447" t="s">
        <v>994</v>
      </c>
      <c r="D4462" s="449">
        <f t="shared" si="209"/>
        <v>65.760000000000005</v>
      </c>
      <c r="E4462" s="450"/>
      <c r="F4462" s="450">
        <f t="shared" si="210"/>
        <v>65.760000000000005</v>
      </c>
      <c r="G4462" s="450">
        <f t="shared" si="211"/>
        <v>65.760000000000005</v>
      </c>
      <c r="N4462">
        <v>65.760000000000005</v>
      </c>
      <c r="O4462">
        <v>65.760000000000005</v>
      </c>
    </row>
    <row r="4463" spans="1:15" ht="43.2">
      <c r="A4463" s="452">
        <v>39736</v>
      </c>
      <c r="B4463" s="453" t="s">
        <v>5123</v>
      </c>
      <c r="C4463" s="452" t="s">
        <v>994</v>
      </c>
      <c r="D4463" s="454">
        <f t="shared" si="209"/>
        <v>75.05</v>
      </c>
      <c r="E4463" s="450"/>
      <c r="F4463" s="450">
        <f t="shared" si="210"/>
        <v>75.05</v>
      </c>
      <c r="G4463" s="450">
        <f t="shared" si="211"/>
        <v>75.05</v>
      </c>
      <c r="N4463">
        <v>75.05</v>
      </c>
      <c r="O4463">
        <v>75.05</v>
      </c>
    </row>
    <row r="4464" spans="1:15" ht="43.2">
      <c r="A4464" s="447">
        <v>39739</v>
      </c>
      <c r="B4464" s="448" t="s">
        <v>5124</v>
      </c>
      <c r="C4464" s="447" t="s">
        <v>994</v>
      </c>
      <c r="D4464" s="449">
        <f t="shared" si="209"/>
        <v>51.9</v>
      </c>
      <c r="E4464" s="450"/>
      <c r="F4464" s="450">
        <f t="shared" si="210"/>
        <v>51.9</v>
      </c>
      <c r="G4464" s="450">
        <f t="shared" si="211"/>
        <v>51.9</v>
      </c>
      <c r="N4464">
        <v>51.9</v>
      </c>
      <c r="O4464">
        <v>51.9</v>
      </c>
    </row>
    <row r="4465" spans="1:15" ht="43.2">
      <c r="A4465" s="452">
        <v>39737</v>
      </c>
      <c r="B4465" s="453" t="s">
        <v>5125</v>
      </c>
      <c r="C4465" s="452" t="s">
        <v>994</v>
      </c>
      <c r="D4465" s="454">
        <f t="shared" si="209"/>
        <v>10.09</v>
      </c>
      <c r="E4465" s="450"/>
      <c r="F4465" s="450">
        <f t="shared" si="210"/>
        <v>10.09</v>
      </c>
      <c r="G4465" s="450">
        <f t="shared" si="211"/>
        <v>10.09</v>
      </c>
      <c r="N4465">
        <v>10.09</v>
      </c>
      <c r="O4465">
        <v>10.09</v>
      </c>
    </row>
    <row r="4466" spans="1:15" ht="43.2">
      <c r="A4466" s="447">
        <v>39738</v>
      </c>
      <c r="B4466" s="448" t="s">
        <v>5126</v>
      </c>
      <c r="C4466" s="447" t="s">
        <v>994</v>
      </c>
      <c r="D4466" s="449">
        <f t="shared" si="209"/>
        <v>3.65</v>
      </c>
      <c r="E4466" s="450"/>
      <c r="F4466" s="450">
        <f t="shared" si="210"/>
        <v>3.65</v>
      </c>
      <c r="G4466" s="450">
        <f t="shared" si="211"/>
        <v>3.65</v>
      </c>
      <c r="N4466">
        <v>3.65</v>
      </c>
      <c r="O4466">
        <v>3.65</v>
      </c>
    </row>
    <row r="4467" spans="1:15" ht="43.2">
      <c r="A4467" s="452">
        <v>39733</v>
      </c>
      <c r="B4467" s="453" t="s">
        <v>5127</v>
      </c>
      <c r="C4467" s="452" t="s">
        <v>994</v>
      </c>
      <c r="D4467" s="454">
        <f t="shared" si="209"/>
        <v>89.82</v>
      </c>
      <c r="E4467" s="450"/>
      <c r="F4467" s="450">
        <f t="shared" si="210"/>
        <v>89.82</v>
      </c>
      <c r="G4467" s="450">
        <f t="shared" si="211"/>
        <v>89.82</v>
      </c>
      <c r="N4467">
        <v>89.82</v>
      </c>
      <c r="O4467">
        <v>89.82</v>
      </c>
    </row>
    <row r="4468" spans="1:15" ht="43.2">
      <c r="A4468" s="447">
        <v>39854</v>
      </c>
      <c r="B4468" s="448" t="s">
        <v>5128</v>
      </c>
      <c r="C4468" s="447" t="s">
        <v>994</v>
      </c>
      <c r="D4468" s="449">
        <f t="shared" si="209"/>
        <v>91.09</v>
      </c>
      <c r="E4468" s="450"/>
      <c r="F4468" s="450">
        <f t="shared" si="210"/>
        <v>91.09</v>
      </c>
      <c r="G4468" s="450">
        <f t="shared" si="211"/>
        <v>91.09</v>
      </c>
      <c r="N4468">
        <v>91.09</v>
      </c>
      <c r="O4468">
        <v>91.09</v>
      </c>
    </row>
    <row r="4469" spans="1:15" ht="43.2">
      <c r="A4469" s="452">
        <v>39740</v>
      </c>
      <c r="B4469" s="453" t="s">
        <v>5129</v>
      </c>
      <c r="C4469" s="452" t="s">
        <v>994</v>
      </c>
      <c r="D4469" s="454">
        <f t="shared" si="209"/>
        <v>49.84</v>
      </c>
      <c r="E4469" s="450"/>
      <c r="F4469" s="450">
        <f t="shared" si="210"/>
        <v>49.84</v>
      </c>
      <c r="G4469" s="450">
        <f t="shared" si="211"/>
        <v>49.84</v>
      </c>
      <c r="N4469">
        <v>49.84</v>
      </c>
      <c r="O4469">
        <v>49.84</v>
      </c>
    </row>
    <row r="4470" spans="1:15" ht="43.2">
      <c r="A4470" s="447">
        <v>39741</v>
      </c>
      <c r="B4470" s="448" t="s">
        <v>5130</v>
      </c>
      <c r="C4470" s="447" t="s">
        <v>994</v>
      </c>
      <c r="D4470" s="449">
        <f t="shared" si="209"/>
        <v>9.18</v>
      </c>
      <c r="E4470" s="450"/>
      <c r="F4470" s="450">
        <f t="shared" si="210"/>
        <v>9.18</v>
      </c>
      <c r="G4470" s="450">
        <f t="shared" si="211"/>
        <v>9.18</v>
      </c>
      <c r="N4470">
        <v>9.18</v>
      </c>
      <c r="O4470">
        <v>9.18</v>
      </c>
    </row>
    <row r="4471" spans="1:15" ht="43.2">
      <c r="A4471" s="452">
        <v>39853</v>
      </c>
      <c r="B4471" s="453" t="s">
        <v>5131</v>
      </c>
      <c r="C4471" s="452" t="s">
        <v>994</v>
      </c>
      <c r="D4471" s="454">
        <f t="shared" si="209"/>
        <v>12.06</v>
      </c>
      <c r="E4471" s="450"/>
      <c r="F4471" s="450">
        <f t="shared" si="210"/>
        <v>12.06</v>
      </c>
      <c r="G4471" s="450">
        <f t="shared" si="211"/>
        <v>12.06</v>
      </c>
      <c r="N4471">
        <v>12.06</v>
      </c>
      <c r="O4471">
        <v>12.06</v>
      </c>
    </row>
    <row r="4472" spans="1:15" ht="43.2">
      <c r="A4472" s="447">
        <v>39742</v>
      </c>
      <c r="B4472" s="448" t="s">
        <v>5132</v>
      </c>
      <c r="C4472" s="447" t="s">
        <v>994</v>
      </c>
      <c r="D4472" s="449">
        <f t="shared" si="209"/>
        <v>40.06</v>
      </c>
      <c r="E4472" s="450"/>
      <c r="F4472" s="450">
        <f t="shared" si="210"/>
        <v>40.06</v>
      </c>
      <c r="G4472" s="450">
        <f t="shared" si="211"/>
        <v>40.06</v>
      </c>
      <c r="N4472">
        <v>40.06</v>
      </c>
      <c r="O4472">
        <v>40.06</v>
      </c>
    </row>
    <row r="4473" spans="1:15" ht="28.8">
      <c r="A4473" s="452">
        <v>39751</v>
      </c>
      <c r="B4473" s="453" t="s">
        <v>5133</v>
      </c>
      <c r="C4473" s="452" t="s">
        <v>994</v>
      </c>
      <c r="D4473" s="454">
        <f t="shared" si="209"/>
        <v>189.6</v>
      </c>
      <c r="E4473" s="450"/>
      <c r="F4473" s="450">
        <f t="shared" si="210"/>
        <v>189.6</v>
      </c>
      <c r="G4473" s="450">
        <f t="shared" si="211"/>
        <v>189.6</v>
      </c>
      <c r="N4473">
        <v>189.6</v>
      </c>
      <c r="O4473">
        <v>189.6</v>
      </c>
    </row>
    <row r="4474" spans="1:15" ht="28.8">
      <c r="A4474" s="447">
        <v>39750</v>
      </c>
      <c r="B4474" s="448" t="s">
        <v>5134</v>
      </c>
      <c r="C4474" s="447" t="s">
        <v>994</v>
      </c>
      <c r="D4474" s="449">
        <f t="shared" si="209"/>
        <v>157.59</v>
      </c>
      <c r="E4474" s="450"/>
      <c r="F4474" s="450">
        <f t="shared" si="210"/>
        <v>157.59</v>
      </c>
      <c r="G4474" s="450">
        <f t="shared" si="211"/>
        <v>157.59</v>
      </c>
      <c r="N4474">
        <v>157.59</v>
      </c>
      <c r="O4474">
        <v>157.59</v>
      </c>
    </row>
    <row r="4475" spans="1:15" ht="28.8">
      <c r="A4475" s="452">
        <v>39749</v>
      </c>
      <c r="B4475" s="453" t="s">
        <v>5135</v>
      </c>
      <c r="C4475" s="452" t="s">
        <v>994</v>
      </c>
      <c r="D4475" s="454">
        <f t="shared" si="209"/>
        <v>104.34</v>
      </c>
      <c r="E4475" s="450"/>
      <c r="F4475" s="450">
        <f t="shared" si="210"/>
        <v>104.34</v>
      </c>
      <c r="G4475" s="450">
        <f t="shared" si="211"/>
        <v>104.34</v>
      </c>
      <c r="N4475">
        <v>104.34</v>
      </c>
      <c r="O4475">
        <v>104.34</v>
      </c>
    </row>
    <row r="4476" spans="1:15" ht="28.8">
      <c r="A4476" s="447">
        <v>39747</v>
      </c>
      <c r="B4476" s="448" t="s">
        <v>5136</v>
      </c>
      <c r="C4476" s="447" t="s">
        <v>994</v>
      </c>
      <c r="D4476" s="449">
        <f t="shared" si="209"/>
        <v>50.69</v>
      </c>
      <c r="E4476" s="450"/>
      <c r="F4476" s="450">
        <f t="shared" si="210"/>
        <v>50.69</v>
      </c>
      <c r="G4476" s="450">
        <f t="shared" si="211"/>
        <v>50.69</v>
      </c>
      <c r="N4476">
        <v>50.69</v>
      </c>
      <c r="O4476">
        <v>50.69</v>
      </c>
    </row>
    <row r="4477" spans="1:15" ht="28.8">
      <c r="A4477" s="452">
        <v>39753</v>
      </c>
      <c r="B4477" s="453" t="s">
        <v>5137</v>
      </c>
      <c r="C4477" s="452" t="s">
        <v>994</v>
      </c>
      <c r="D4477" s="454">
        <f t="shared" si="209"/>
        <v>349</v>
      </c>
      <c r="E4477" s="450"/>
      <c r="F4477" s="450">
        <f t="shared" si="210"/>
        <v>349</v>
      </c>
      <c r="G4477" s="450">
        <f t="shared" si="211"/>
        <v>349</v>
      </c>
      <c r="N4477">
        <v>349</v>
      </c>
      <c r="O4477">
        <v>349</v>
      </c>
    </row>
    <row r="4478" spans="1:15" ht="28.8">
      <c r="A4478" s="447">
        <v>39752</v>
      </c>
      <c r="B4478" s="448" t="s">
        <v>5138</v>
      </c>
      <c r="C4478" s="447" t="s">
        <v>994</v>
      </c>
      <c r="D4478" s="449">
        <f t="shared" si="209"/>
        <v>269.77999999999997</v>
      </c>
      <c r="E4478" s="450"/>
      <c r="F4478" s="450">
        <f t="shared" si="210"/>
        <v>269.77999999999997</v>
      </c>
      <c r="G4478" s="450">
        <f t="shared" si="211"/>
        <v>269.77999999999997</v>
      </c>
      <c r="N4478">
        <v>269.77999999999997</v>
      </c>
      <c r="O4478">
        <v>269.77999999999997</v>
      </c>
    </row>
    <row r="4479" spans="1:15" ht="28.8">
      <c r="A4479" s="452">
        <v>39754</v>
      </c>
      <c r="B4479" s="453" t="s">
        <v>5139</v>
      </c>
      <c r="C4479" s="452" t="s">
        <v>994</v>
      </c>
      <c r="D4479" s="454">
        <f t="shared" si="209"/>
        <v>514.16999999999996</v>
      </c>
      <c r="E4479" s="450"/>
      <c r="F4479" s="450">
        <f t="shared" si="210"/>
        <v>514.16999999999996</v>
      </c>
      <c r="G4479" s="450">
        <f t="shared" si="211"/>
        <v>514.16999999999996</v>
      </c>
      <c r="N4479">
        <v>514.16999999999996</v>
      </c>
      <c r="O4479">
        <v>514.16999999999996</v>
      </c>
    </row>
    <row r="4480" spans="1:15" ht="28.8">
      <c r="A4480" s="447">
        <v>39748</v>
      </c>
      <c r="B4480" s="448" t="s">
        <v>5140</v>
      </c>
      <c r="C4480" s="447" t="s">
        <v>994</v>
      </c>
      <c r="D4480" s="449">
        <f t="shared" si="209"/>
        <v>82.02</v>
      </c>
      <c r="E4480" s="450"/>
      <c r="F4480" s="450">
        <f t="shared" si="210"/>
        <v>82.02</v>
      </c>
      <c r="G4480" s="450">
        <f t="shared" si="211"/>
        <v>82.02</v>
      </c>
      <c r="N4480">
        <v>82.02</v>
      </c>
      <c r="O4480">
        <v>82.02</v>
      </c>
    </row>
    <row r="4481" spans="1:15" ht="28.8">
      <c r="A4481" s="452">
        <v>39755</v>
      </c>
      <c r="B4481" s="453" t="s">
        <v>5141</v>
      </c>
      <c r="C4481" s="452" t="s">
        <v>994</v>
      </c>
      <c r="D4481" s="454">
        <f t="shared" si="209"/>
        <v>779.61</v>
      </c>
      <c r="E4481" s="450"/>
      <c r="F4481" s="450">
        <f t="shared" si="210"/>
        <v>779.61</v>
      </c>
      <c r="G4481" s="450">
        <f t="shared" si="211"/>
        <v>779.61</v>
      </c>
      <c r="N4481">
        <v>779.61</v>
      </c>
      <c r="O4481">
        <v>779.61</v>
      </c>
    </row>
    <row r="4482" spans="1:15">
      <c r="A4482" s="447">
        <v>12742</v>
      </c>
      <c r="B4482" s="448" t="s">
        <v>5142</v>
      </c>
      <c r="C4482" s="447" t="s">
        <v>994</v>
      </c>
      <c r="D4482" s="449">
        <f t="shared" si="209"/>
        <v>617.30999999999995</v>
      </c>
      <c r="E4482" s="450"/>
      <c r="F4482" s="450">
        <f t="shared" si="210"/>
        <v>617.30999999999995</v>
      </c>
      <c r="G4482" s="450">
        <f t="shared" si="211"/>
        <v>617.30999999999995</v>
      </c>
      <c r="N4482">
        <v>617.30999999999995</v>
      </c>
      <c r="O4482">
        <v>617.30999999999995</v>
      </c>
    </row>
    <row r="4483" spans="1:15">
      <c r="A4483" s="452">
        <v>12713</v>
      </c>
      <c r="B4483" s="453" t="s">
        <v>5143</v>
      </c>
      <c r="C4483" s="452" t="s">
        <v>994</v>
      </c>
      <c r="D4483" s="454">
        <f t="shared" ref="D4483:D4546" si="212">IF($I$2=$G$1,G4483,F4483)</f>
        <v>32.74</v>
      </c>
      <c r="E4483" s="450"/>
      <c r="F4483" s="450">
        <f t="shared" si="210"/>
        <v>32.74</v>
      </c>
      <c r="G4483" s="450">
        <f t="shared" si="211"/>
        <v>32.74</v>
      </c>
      <c r="N4483">
        <v>32.74</v>
      </c>
      <c r="O4483">
        <v>32.74</v>
      </c>
    </row>
    <row r="4484" spans="1:15">
      <c r="A4484" s="447">
        <v>12743</v>
      </c>
      <c r="B4484" s="448" t="s">
        <v>5144</v>
      </c>
      <c r="C4484" s="447" t="s">
        <v>994</v>
      </c>
      <c r="D4484" s="449">
        <f t="shared" si="212"/>
        <v>56.32</v>
      </c>
      <c r="E4484" s="450"/>
      <c r="F4484" s="450">
        <f t="shared" si="210"/>
        <v>56.32</v>
      </c>
      <c r="G4484" s="450">
        <f t="shared" si="211"/>
        <v>56.32</v>
      </c>
      <c r="N4484">
        <v>56.32</v>
      </c>
      <c r="O4484">
        <v>56.32</v>
      </c>
    </row>
    <row r="4485" spans="1:15">
      <c r="A4485" s="452">
        <v>12744</v>
      </c>
      <c r="B4485" s="453" t="s">
        <v>5145</v>
      </c>
      <c r="C4485" s="452" t="s">
        <v>994</v>
      </c>
      <c r="D4485" s="454">
        <f t="shared" si="212"/>
        <v>71.48</v>
      </c>
      <c r="E4485" s="450"/>
      <c r="F4485" s="450">
        <f t="shared" si="210"/>
        <v>71.48</v>
      </c>
      <c r="G4485" s="450">
        <f t="shared" si="211"/>
        <v>71.48</v>
      </c>
      <c r="N4485">
        <v>71.48</v>
      </c>
      <c r="O4485">
        <v>71.48</v>
      </c>
    </row>
    <row r="4486" spans="1:15">
      <c r="A4486" s="447">
        <v>12745</v>
      </c>
      <c r="B4486" s="448" t="s">
        <v>5146</v>
      </c>
      <c r="C4486" s="447" t="s">
        <v>994</v>
      </c>
      <c r="D4486" s="449">
        <f t="shared" si="212"/>
        <v>103.8</v>
      </c>
      <c r="E4486" s="450"/>
      <c r="F4486" s="450">
        <f t="shared" si="210"/>
        <v>103.8</v>
      </c>
      <c r="G4486" s="450">
        <f t="shared" si="211"/>
        <v>103.8</v>
      </c>
      <c r="N4486">
        <v>103.8</v>
      </c>
      <c r="O4486">
        <v>103.8</v>
      </c>
    </row>
    <row r="4487" spans="1:15">
      <c r="A4487" s="452">
        <v>12746</v>
      </c>
      <c r="B4487" s="453" t="s">
        <v>5147</v>
      </c>
      <c r="C4487" s="452" t="s">
        <v>994</v>
      </c>
      <c r="D4487" s="454">
        <f t="shared" si="212"/>
        <v>140.16999999999999</v>
      </c>
      <c r="E4487" s="450"/>
      <c r="F4487" s="450">
        <f t="shared" si="210"/>
        <v>140.16999999999999</v>
      </c>
      <c r="G4487" s="450">
        <f t="shared" si="211"/>
        <v>140.16999999999999</v>
      </c>
      <c r="N4487">
        <v>140.16999999999999</v>
      </c>
      <c r="O4487">
        <v>140.16999999999999</v>
      </c>
    </row>
    <row r="4488" spans="1:15">
      <c r="A4488" s="447">
        <v>12747</v>
      </c>
      <c r="B4488" s="448" t="s">
        <v>5148</v>
      </c>
      <c r="C4488" s="447" t="s">
        <v>994</v>
      </c>
      <c r="D4488" s="449">
        <f t="shared" si="212"/>
        <v>203.28</v>
      </c>
      <c r="E4488" s="450"/>
      <c r="F4488" s="450">
        <f t="shared" si="210"/>
        <v>203.28</v>
      </c>
      <c r="G4488" s="450">
        <f t="shared" si="211"/>
        <v>203.28</v>
      </c>
      <c r="N4488">
        <v>203.28</v>
      </c>
      <c r="O4488">
        <v>203.28</v>
      </c>
    </row>
    <row r="4489" spans="1:15">
      <c r="A4489" s="452">
        <v>12748</v>
      </c>
      <c r="B4489" s="453" t="s">
        <v>5149</v>
      </c>
      <c r="C4489" s="452" t="s">
        <v>994</v>
      </c>
      <c r="D4489" s="454">
        <f t="shared" si="212"/>
        <v>286.38</v>
      </c>
      <c r="E4489" s="450"/>
      <c r="F4489" s="450">
        <f t="shared" si="210"/>
        <v>286.38</v>
      </c>
      <c r="G4489" s="450">
        <f t="shared" si="211"/>
        <v>286.38</v>
      </c>
      <c r="N4489">
        <v>286.38</v>
      </c>
      <c r="O4489">
        <v>286.38</v>
      </c>
    </row>
    <row r="4490" spans="1:15">
      <c r="A4490" s="447">
        <v>12749</v>
      </c>
      <c r="B4490" s="448" t="s">
        <v>5150</v>
      </c>
      <c r="C4490" s="447" t="s">
        <v>994</v>
      </c>
      <c r="D4490" s="449">
        <f t="shared" si="212"/>
        <v>418.64</v>
      </c>
      <c r="E4490" s="450"/>
      <c r="F4490" s="450">
        <f t="shared" si="210"/>
        <v>418.64</v>
      </c>
      <c r="G4490" s="450">
        <f t="shared" si="211"/>
        <v>418.64</v>
      </c>
      <c r="N4490">
        <v>418.64</v>
      </c>
      <c r="O4490">
        <v>418.64</v>
      </c>
    </row>
    <row r="4491" spans="1:15" ht="28.8">
      <c r="A4491" s="452">
        <v>39660</v>
      </c>
      <c r="B4491" s="453" t="s">
        <v>23841</v>
      </c>
      <c r="C4491" s="452" t="s">
        <v>994</v>
      </c>
      <c r="D4491" s="454">
        <f t="shared" si="212"/>
        <v>43.13</v>
      </c>
      <c r="E4491" s="450"/>
      <c r="F4491" s="450">
        <f t="shared" si="210"/>
        <v>43.13</v>
      </c>
      <c r="G4491" s="450">
        <f t="shared" si="211"/>
        <v>43.13</v>
      </c>
      <c r="N4491">
        <v>43.13</v>
      </c>
      <c r="O4491">
        <v>43.13</v>
      </c>
    </row>
    <row r="4492" spans="1:15" ht="28.8">
      <c r="A4492" s="447">
        <v>39662</v>
      </c>
      <c r="B4492" s="448" t="s">
        <v>23842</v>
      </c>
      <c r="C4492" s="447" t="s">
        <v>994</v>
      </c>
      <c r="D4492" s="449">
        <f t="shared" si="212"/>
        <v>20.67</v>
      </c>
      <c r="E4492" s="450"/>
      <c r="F4492" s="450">
        <f t="shared" si="210"/>
        <v>20.67</v>
      </c>
      <c r="G4492" s="450">
        <f t="shared" si="211"/>
        <v>20.67</v>
      </c>
      <c r="N4492">
        <v>20.67</v>
      </c>
      <c r="O4492">
        <v>20.67</v>
      </c>
    </row>
    <row r="4493" spans="1:15" ht="28.8">
      <c r="A4493" s="452">
        <v>39661</v>
      </c>
      <c r="B4493" s="453" t="s">
        <v>23843</v>
      </c>
      <c r="C4493" s="452" t="s">
        <v>994</v>
      </c>
      <c r="D4493" s="454">
        <f t="shared" si="212"/>
        <v>14.1</v>
      </c>
      <c r="E4493" s="450"/>
      <c r="F4493" s="450">
        <f t="shared" si="210"/>
        <v>14.1</v>
      </c>
      <c r="G4493" s="450">
        <f t="shared" si="211"/>
        <v>14.1</v>
      </c>
      <c r="N4493">
        <v>14.1</v>
      </c>
      <c r="O4493">
        <v>14.1</v>
      </c>
    </row>
    <row r="4494" spans="1:15" ht="28.8">
      <c r="A4494" s="447">
        <v>39666</v>
      </c>
      <c r="B4494" s="448" t="s">
        <v>23844</v>
      </c>
      <c r="C4494" s="447" t="s">
        <v>994</v>
      </c>
      <c r="D4494" s="449">
        <f t="shared" si="212"/>
        <v>64.89</v>
      </c>
      <c r="E4494" s="450"/>
      <c r="F4494" s="450">
        <f t="shared" si="210"/>
        <v>64.89</v>
      </c>
      <c r="G4494" s="450">
        <f t="shared" si="211"/>
        <v>64.89</v>
      </c>
      <c r="N4494">
        <v>64.89</v>
      </c>
      <c r="O4494">
        <v>64.89</v>
      </c>
    </row>
    <row r="4495" spans="1:15" ht="28.8">
      <c r="A4495" s="452">
        <v>39664</v>
      </c>
      <c r="B4495" s="453" t="s">
        <v>23845</v>
      </c>
      <c r="C4495" s="452" t="s">
        <v>994</v>
      </c>
      <c r="D4495" s="454">
        <f t="shared" si="212"/>
        <v>31.8</v>
      </c>
      <c r="E4495" s="450"/>
      <c r="F4495" s="450">
        <f t="shared" si="210"/>
        <v>31.8</v>
      </c>
      <c r="G4495" s="450">
        <f t="shared" si="211"/>
        <v>31.8</v>
      </c>
      <c r="N4495">
        <v>31.8</v>
      </c>
      <c r="O4495">
        <v>31.8</v>
      </c>
    </row>
    <row r="4496" spans="1:15" ht="28.8">
      <c r="A4496" s="447">
        <v>39663</v>
      </c>
      <c r="B4496" s="448" t="s">
        <v>23846</v>
      </c>
      <c r="C4496" s="447" t="s">
        <v>994</v>
      </c>
      <c r="D4496" s="449">
        <f t="shared" si="212"/>
        <v>25.42</v>
      </c>
      <c r="E4496" s="450"/>
      <c r="F4496" s="450">
        <f t="shared" si="210"/>
        <v>25.42</v>
      </c>
      <c r="G4496" s="450">
        <f t="shared" si="211"/>
        <v>25.42</v>
      </c>
      <c r="N4496">
        <v>25.42</v>
      </c>
      <c r="O4496">
        <v>25.42</v>
      </c>
    </row>
    <row r="4497" spans="1:15" ht="28.8">
      <c r="A4497" s="452">
        <v>39665</v>
      </c>
      <c r="B4497" s="453" t="s">
        <v>23847</v>
      </c>
      <c r="C4497" s="452" t="s">
        <v>994</v>
      </c>
      <c r="D4497" s="454">
        <f t="shared" si="212"/>
        <v>53.65</v>
      </c>
      <c r="E4497" s="450"/>
      <c r="F4497" s="450">
        <f t="shared" si="210"/>
        <v>53.65</v>
      </c>
      <c r="G4497" s="450">
        <f t="shared" si="211"/>
        <v>53.65</v>
      </c>
      <c r="N4497">
        <v>53.65</v>
      </c>
      <c r="O4497">
        <v>53.65</v>
      </c>
    </row>
    <row r="4498" spans="1:15" ht="28.8">
      <c r="A4498" s="447">
        <v>7753</v>
      </c>
      <c r="B4498" s="448" t="s">
        <v>5151</v>
      </c>
      <c r="C4498" s="447" t="s">
        <v>994</v>
      </c>
      <c r="D4498" s="449">
        <f t="shared" si="212"/>
        <v>522.29</v>
      </c>
      <c r="E4498" s="450"/>
      <c r="F4498" s="450">
        <f t="shared" si="210"/>
        <v>522.29</v>
      </c>
      <c r="G4498" s="450">
        <f t="shared" si="211"/>
        <v>522.29</v>
      </c>
      <c r="N4498">
        <v>522.29</v>
      </c>
      <c r="O4498">
        <v>522.29</v>
      </c>
    </row>
    <row r="4499" spans="1:15" ht="28.8">
      <c r="A4499" s="452">
        <v>13256</v>
      </c>
      <c r="B4499" s="453" t="s">
        <v>5152</v>
      </c>
      <c r="C4499" s="452" t="s">
        <v>994</v>
      </c>
      <c r="D4499" s="454">
        <f t="shared" si="212"/>
        <v>731.65</v>
      </c>
      <c r="E4499" s="450"/>
      <c r="F4499" s="450">
        <f t="shared" si="210"/>
        <v>731.65</v>
      </c>
      <c r="G4499" s="450">
        <f t="shared" si="211"/>
        <v>731.65</v>
      </c>
      <c r="N4499">
        <v>731.65</v>
      </c>
      <c r="O4499">
        <v>731.65</v>
      </c>
    </row>
    <row r="4500" spans="1:15" ht="28.8">
      <c r="A4500" s="447">
        <v>7757</v>
      </c>
      <c r="B4500" s="448" t="s">
        <v>5153</v>
      </c>
      <c r="C4500" s="447" t="s">
        <v>994</v>
      </c>
      <c r="D4500" s="449">
        <f t="shared" si="212"/>
        <v>780.06</v>
      </c>
      <c r="E4500" s="450"/>
      <c r="F4500" s="450">
        <f t="shared" si="210"/>
        <v>780.06</v>
      </c>
      <c r="G4500" s="450">
        <f t="shared" si="211"/>
        <v>780.06</v>
      </c>
      <c r="N4500">
        <v>780.06</v>
      </c>
      <c r="O4500">
        <v>780.06</v>
      </c>
    </row>
    <row r="4501" spans="1:15" ht="28.8">
      <c r="A4501" s="452">
        <v>7758</v>
      </c>
      <c r="B4501" s="453" t="s">
        <v>5154</v>
      </c>
      <c r="C4501" s="452" t="s">
        <v>994</v>
      </c>
      <c r="D4501" s="454">
        <f t="shared" si="212"/>
        <v>1130.1300000000001</v>
      </c>
      <c r="E4501" s="450"/>
      <c r="F4501" s="450">
        <f t="shared" si="210"/>
        <v>1130.1300000000001</v>
      </c>
      <c r="G4501" s="450">
        <f t="shared" si="211"/>
        <v>1130.1300000000001</v>
      </c>
      <c r="N4501">
        <v>1130.1300000000001</v>
      </c>
      <c r="O4501">
        <v>1130.1300000000001</v>
      </c>
    </row>
    <row r="4502" spans="1:15" ht="28.8">
      <c r="A4502" s="447">
        <v>7759</v>
      </c>
      <c r="B4502" s="448" t="s">
        <v>5155</v>
      </c>
      <c r="C4502" s="447" t="s">
        <v>994</v>
      </c>
      <c r="D4502" s="449">
        <f t="shared" si="212"/>
        <v>3131.59</v>
      </c>
      <c r="E4502" s="450"/>
      <c r="F4502" s="450">
        <f t="shared" si="210"/>
        <v>3131.59</v>
      </c>
      <c r="G4502" s="450">
        <f t="shared" si="211"/>
        <v>3131.59</v>
      </c>
      <c r="N4502">
        <v>3131.59</v>
      </c>
      <c r="O4502">
        <v>3131.59</v>
      </c>
    </row>
    <row r="4503" spans="1:15" ht="28.8">
      <c r="A4503" s="452">
        <v>40334</v>
      </c>
      <c r="B4503" s="453" t="s">
        <v>5156</v>
      </c>
      <c r="C4503" s="452" t="s">
        <v>994</v>
      </c>
      <c r="D4503" s="454">
        <f t="shared" si="212"/>
        <v>122.69</v>
      </c>
      <c r="E4503" s="450"/>
      <c r="F4503" s="450">
        <f t="shared" si="210"/>
        <v>122.69</v>
      </c>
      <c r="G4503" s="450">
        <f t="shared" si="211"/>
        <v>122.69</v>
      </c>
      <c r="N4503">
        <v>122.69</v>
      </c>
      <c r="O4503">
        <v>122.69</v>
      </c>
    </row>
    <row r="4504" spans="1:15" ht="28.8">
      <c r="A4504" s="447">
        <v>7745</v>
      </c>
      <c r="B4504" s="448" t="s">
        <v>5157</v>
      </c>
      <c r="C4504" s="447" t="s">
        <v>994</v>
      </c>
      <c r="D4504" s="449">
        <f t="shared" si="212"/>
        <v>138.44999999999999</v>
      </c>
      <c r="E4504" s="450"/>
      <c r="F4504" s="450">
        <f t="shared" si="210"/>
        <v>138.44999999999999</v>
      </c>
      <c r="G4504" s="450">
        <f t="shared" si="211"/>
        <v>138.44999999999999</v>
      </c>
      <c r="N4504">
        <v>138.44999999999999</v>
      </c>
      <c r="O4504">
        <v>138.44999999999999</v>
      </c>
    </row>
    <row r="4505" spans="1:15" ht="28.8">
      <c r="A4505" s="452">
        <v>7742</v>
      </c>
      <c r="B4505" s="453" t="s">
        <v>5158</v>
      </c>
      <c r="C4505" s="452" t="s">
        <v>994</v>
      </c>
      <c r="D4505" s="454">
        <f t="shared" si="212"/>
        <v>365.15</v>
      </c>
      <c r="E4505" s="450"/>
      <c r="F4505" s="450">
        <f t="shared" si="210"/>
        <v>365.15</v>
      </c>
      <c r="G4505" s="450">
        <f t="shared" si="211"/>
        <v>365.15</v>
      </c>
      <c r="N4505">
        <v>365.15</v>
      </c>
      <c r="O4505">
        <v>365.15</v>
      </c>
    </row>
    <row r="4506" spans="1:15" ht="28.8">
      <c r="A4506" s="447">
        <v>7750</v>
      </c>
      <c r="B4506" s="448" t="s">
        <v>5159</v>
      </c>
      <c r="C4506" s="447" t="s">
        <v>994</v>
      </c>
      <c r="D4506" s="449">
        <f t="shared" si="212"/>
        <v>445.74</v>
      </c>
      <c r="E4506" s="450"/>
      <c r="F4506" s="450">
        <f t="shared" si="210"/>
        <v>445.74</v>
      </c>
      <c r="G4506" s="450">
        <f t="shared" si="211"/>
        <v>445.74</v>
      </c>
      <c r="N4506">
        <v>445.74</v>
      </c>
      <c r="O4506">
        <v>445.74</v>
      </c>
    </row>
    <row r="4507" spans="1:15" ht="28.8">
      <c r="A4507" s="452">
        <v>7756</v>
      </c>
      <c r="B4507" s="453" t="s">
        <v>5160</v>
      </c>
      <c r="C4507" s="452" t="s">
        <v>994</v>
      </c>
      <c r="D4507" s="454">
        <f t="shared" si="212"/>
        <v>512.16</v>
      </c>
      <c r="E4507" s="450"/>
      <c r="F4507" s="450">
        <f t="shared" si="210"/>
        <v>512.16</v>
      </c>
      <c r="G4507" s="450">
        <f t="shared" si="211"/>
        <v>512.16</v>
      </c>
      <c r="N4507">
        <v>512.16</v>
      </c>
      <c r="O4507">
        <v>512.16</v>
      </c>
    </row>
    <row r="4508" spans="1:15" ht="28.8">
      <c r="A4508" s="447">
        <v>7725</v>
      </c>
      <c r="B4508" s="448" t="s">
        <v>5161</v>
      </c>
      <c r="C4508" s="447" t="s">
        <v>994</v>
      </c>
      <c r="D4508" s="449">
        <f t="shared" si="212"/>
        <v>267.89999999999998</v>
      </c>
      <c r="E4508" s="450"/>
      <c r="F4508" s="450">
        <f t="shared" si="210"/>
        <v>267.89999999999998</v>
      </c>
      <c r="G4508" s="450">
        <f t="shared" si="211"/>
        <v>267.89999999999998</v>
      </c>
      <c r="N4508">
        <v>267.89999999999998</v>
      </c>
      <c r="O4508">
        <v>267.89999999999998</v>
      </c>
    </row>
    <row r="4509" spans="1:15" ht="28.8">
      <c r="A4509" s="452">
        <v>7765</v>
      </c>
      <c r="B4509" s="453" t="s">
        <v>5162</v>
      </c>
      <c r="C4509" s="452" t="s">
        <v>994</v>
      </c>
      <c r="D4509" s="454">
        <f t="shared" si="212"/>
        <v>574.07000000000005</v>
      </c>
      <c r="E4509" s="450"/>
      <c r="F4509" s="450">
        <f t="shared" si="210"/>
        <v>574.07000000000005</v>
      </c>
      <c r="G4509" s="450">
        <f t="shared" si="211"/>
        <v>574.07000000000005</v>
      </c>
      <c r="N4509">
        <v>574.07000000000005</v>
      </c>
      <c r="O4509">
        <v>574.07000000000005</v>
      </c>
    </row>
    <row r="4510" spans="1:15" ht="28.8">
      <c r="A4510" s="447">
        <v>12569</v>
      </c>
      <c r="B4510" s="448" t="s">
        <v>5163</v>
      </c>
      <c r="C4510" s="447" t="s">
        <v>994</v>
      </c>
      <c r="D4510" s="449">
        <f t="shared" si="212"/>
        <v>792.44</v>
      </c>
      <c r="E4510" s="450"/>
      <c r="F4510" s="450">
        <f t="shared" si="210"/>
        <v>792.44</v>
      </c>
      <c r="G4510" s="450">
        <f t="shared" si="211"/>
        <v>792.44</v>
      </c>
      <c r="N4510">
        <v>792.44</v>
      </c>
      <c r="O4510">
        <v>792.44</v>
      </c>
    </row>
    <row r="4511" spans="1:15" ht="28.8">
      <c r="A4511" s="452">
        <v>7766</v>
      </c>
      <c r="B4511" s="453" t="s">
        <v>5164</v>
      </c>
      <c r="C4511" s="452" t="s">
        <v>994</v>
      </c>
      <c r="D4511" s="454">
        <f t="shared" si="212"/>
        <v>841.97</v>
      </c>
      <c r="E4511" s="450"/>
      <c r="F4511" s="450">
        <f t="shared" si="210"/>
        <v>841.97</v>
      </c>
      <c r="G4511" s="450">
        <f t="shared" si="211"/>
        <v>841.97</v>
      </c>
      <c r="N4511">
        <v>841.97</v>
      </c>
      <c r="O4511">
        <v>841.97</v>
      </c>
    </row>
    <row r="4512" spans="1:15" ht="28.8">
      <c r="A4512" s="447">
        <v>7767</v>
      </c>
      <c r="B4512" s="448" t="s">
        <v>5165</v>
      </c>
      <c r="C4512" s="447" t="s">
        <v>994</v>
      </c>
      <c r="D4512" s="449">
        <f t="shared" si="212"/>
        <v>1208.92</v>
      </c>
      <c r="E4512" s="450"/>
      <c r="F4512" s="450">
        <f t="shared" si="210"/>
        <v>1208.92</v>
      </c>
      <c r="G4512" s="450">
        <f t="shared" si="211"/>
        <v>1208.92</v>
      </c>
      <c r="N4512">
        <v>1208.92</v>
      </c>
      <c r="O4512">
        <v>1208.92</v>
      </c>
    </row>
    <row r="4513" spans="1:15" ht="28.8">
      <c r="A4513" s="452">
        <v>7727</v>
      </c>
      <c r="B4513" s="453" t="s">
        <v>5166</v>
      </c>
      <c r="C4513" s="452" t="s">
        <v>994</v>
      </c>
      <c r="D4513" s="454">
        <f t="shared" si="212"/>
        <v>3511.96</v>
      </c>
      <c r="E4513" s="450"/>
      <c r="F4513" s="450">
        <f t="shared" si="210"/>
        <v>3511.96</v>
      </c>
      <c r="G4513" s="450">
        <f t="shared" si="211"/>
        <v>3511.96</v>
      </c>
      <c r="N4513">
        <v>3511.96</v>
      </c>
      <c r="O4513">
        <v>3511.96</v>
      </c>
    </row>
    <row r="4514" spans="1:15" ht="28.8">
      <c r="A4514" s="447">
        <v>7760</v>
      </c>
      <c r="B4514" s="448" t="s">
        <v>5167</v>
      </c>
      <c r="C4514" s="447" t="s">
        <v>994</v>
      </c>
      <c r="D4514" s="449">
        <f t="shared" si="212"/>
        <v>139.57</v>
      </c>
      <c r="E4514" s="450"/>
      <c r="F4514" s="450">
        <f t="shared" ref="F4514:F4577" si="213">IF(K4514&gt;0,K4514,N4514)</f>
        <v>139.57</v>
      </c>
      <c r="G4514" s="450">
        <f t="shared" ref="G4514:G4577" si="214">IF(L4514&gt;0,L4514,O4514)</f>
        <v>139.57</v>
      </c>
      <c r="N4514">
        <v>139.57</v>
      </c>
      <c r="O4514">
        <v>139.57</v>
      </c>
    </row>
    <row r="4515" spans="1:15" ht="28.8">
      <c r="A4515" s="452">
        <v>7761</v>
      </c>
      <c r="B4515" s="453" t="s">
        <v>5168</v>
      </c>
      <c r="C4515" s="452" t="s">
        <v>994</v>
      </c>
      <c r="D4515" s="454">
        <f t="shared" si="212"/>
        <v>146.33000000000001</v>
      </c>
      <c r="E4515" s="450"/>
      <c r="F4515" s="450">
        <f t="shared" si="213"/>
        <v>146.33000000000001</v>
      </c>
      <c r="G4515" s="450">
        <f t="shared" si="214"/>
        <v>146.33000000000001</v>
      </c>
      <c r="N4515">
        <v>146.33000000000001</v>
      </c>
      <c r="O4515">
        <v>146.33000000000001</v>
      </c>
    </row>
    <row r="4516" spans="1:15" ht="28.8">
      <c r="A4516" s="447">
        <v>7752</v>
      </c>
      <c r="B4516" s="448" t="s">
        <v>5169</v>
      </c>
      <c r="C4516" s="447" t="s">
        <v>994</v>
      </c>
      <c r="D4516" s="449">
        <f t="shared" si="212"/>
        <v>177.84</v>
      </c>
      <c r="E4516" s="450"/>
      <c r="F4516" s="450">
        <f t="shared" si="213"/>
        <v>177.84</v>
      </c>
      <c r="G4516" s="450">
        <f t="shared" si="214"/>
        <v>177.84</v>
      </c>
      <c r="N4516">
        <v>177.84</v>
      </c>
      <c r="O4516">
        <v>177.84</v>
      </c>
    </row>
    <row r="4517" spans="1:15" ht="28.8">
      <c r="A4517" s="452">
        <v>7762</v>
      </c>
      <c r="B4517" s="453" t="s">
        <v>5170</v>
      </c>
      <c r="C4517" s="452" t="s">
        <v>994</v>
      </c>
      <c r="D4517" s="454">
        <f t="shared" si="212"/>
        <v>232.44</v>
      </c>
      <c r="E4517" s="450"/>
      <c r="F4517" s="450">
        <f t="shared" si="213"/>
        <v>232.44</v>
      </c>
      <c r="G4517" s="450">
        <f t="shared" si="214"/>
        <v>232.44</v>
      </c>
      <c r="N4517">
        <v>232.44</v>
      </c>
      <c r="O4517">
        <v>232.44</v>
      </c>
    </row>
    <row r="4518" spans="1:15" ht="28.8">
      <c r="A4518" s="447">
        <v>7722</v>
      </c>
      <c r="B4518" s="448" t="s">
        <v>5171</v>
      </c>
      <c r="C4518" s="447" t="s">
        <v>994</v>
      </c>
      <c r="D4518" s="449">
        <f t="shared" si="212"/>
        <v>355.69</v>
      </c>
      <c r="E4518" s="450"/>
      <c r="F4518" s="450">
        <f t="shared" si="213"/>
        <v>355.69</v>
      </c>
      <c r="G4518" s="450">
        <f t="shared" si="214"/>
        <v>355.69</v>
      </c>
      <c r="N4518">
        <v>355.69</v>
      </c>
      <c r="O4518">
        <v>355.69</v>
      </c>
    </row>
    <row r="4519" spans="1:15" ht="28.8">
      <c r="A4519" s="452">
        <v>7763</v>
      </c>
      <c r="B4519" s="453" t="s">
        <v>5172</v>
      </c>
      <c r="C4519" s="452" t="s">
        <v>994</v>
      </c>
      <c r="D4519" s="454">
        <f t="shared" si="212"/>
        <v>433.36</v>
      </c>
      <c r="E4519" s="450"/>
      <c r="F4519" s="450">
        <f t="shared" si="213"/>
        <v>433.36</v>
      </c>
      <c r="G4519" s="450">
        <f t="shared" si="214"/>
        <v>433.36</v>
      </c>
      <c r="N4519">
        <v>433.36</v>
      </c>
      <c r="O4519">
        <v>433.36</v>
      </c>
    </row>
    <row r="4520" spans="1:15" ht="28.8">
      <c r="A4520" s="447">
        <v>7764</v>
      </c>
      <c r="B4520" s="448" t="s">
        <v>5173</v>
      </c>
      <c r="C4520" s="447" t="s">
        <v>994</v>
      </c>
      <c r="D4520" s="449">
        <f t="shared" si="212"/>
        <v>517.78</v>
      </c>
      <c r="E4520" s="450"/>
      <c r="F4520" s="450">
        <f t="shared" si="213"/>
        <v>517.78</v>
      </c>
      <c r="G4520" s="450">
        <f t="shared" si="214"/>
        <v>517.78</v>
      </c>
      <c r="N4520">
        <v>517.78</v>
      </c>
      <c r="O4520">
        <v>517.78</v>
      </c>
    </row>
    <row r="4521" spans="1:15" ht="28.8">
      <c r="A4521" s="452">
        <v>12572</v>
      </c>
      <c r="B4521" s="453" t="s">
        <v>5174</v>
      </c>
      <c r="C4521" s="452" t="s">
        <v>994</v>
      </c>
      <c r="D4521" s="454">
        <f t="shared" si="212"/>
        <v>731.65</v>
      </c>
      <c r="E4521" s="450"/>
      <c r="F4521" s="450">
        <f t="shared" si="213"/>
        <v>731.65</v>
      </c>
      <c r="G4521" s="450">
        <f t="shared" si="214"/>
        <v>731.65</v>
      </c>
      <c r="N4521">
        <v>731.65</v>
      </c>
      <c r="O4521">
        <v>731.65</v>
      </c>
    </row>
    <row r="4522" spans="1:15" ht="28.8">
      <c r="A4522" s="447">
        <v>12573</v>
      </c>
      <c r="B4522" s="448" t="s">
        <v>5175</v>
      </c>
      <c r="C4522" s="447" t="s">
        <v>994</v>
      </c>
      <c r="D4522" s="449">
        <f t="shared" si="212"/>
        <v>962.41</v>
      </c>
      <c r="E4522" s="450"/>
      <c r="F4522" s="450">
        <f t="shared" si="213"/>
        <v>962.41</v>
      </c>
      <c r="G4522" s="450">
        <f t="shared" si="214"/>
        <v>962.41</v>
      </c>
      <c r="N4522">
        <v>962.41</v>
      </c>
      <c r="O4522">
        <v>962.41</v>
      </c>
    </row>
    <row r="4523" spans="1:15" ht="28.8">
      <c r="A4523" s="452">
        <v>12574</v>
      </c>
      <c r="B4523" s="453" t="s">
        <v>5176</v>
      </c>
      <c r="C4523" s="452" t="s">
        <v>994</v>
      </c>
      <c r="D4523" s="454">
        <f t="shared" si="212"/>
        <v>1163.67</v>
      </c>
      <c r="E4523" s="450"/>
      <c r="F4523" s="450">
        <f t="shared" si="213"/>
        <v>1163.67</v>
      </c>
      <c r="G4523" s="450">
        <f t="shared" si="214"/>
        <v>1163.67</v>
      </c>
      <c r="N4523">
        <v>1163.67</v>
      </c>
      <c r="O4523">
        <v>1163.67</v>
      </c>
    </row>
    <row r="4524" spans="1:15" ht="28.8">
      <c r="A4524" s="447">
        <v>12575</v>
      </c>
      <c r="B4524" s="448" t="s">
        <v>5177</v>
      </c>
      <c r="C4524" s="447" t="s">
        <v>994</v>
      </c>
      <c r="D4524" s="449">
        <f t="shared" si="212"/>
        <v>1767.23</v>
      </c>
      <c r="E4524" s="450"/>
      <c r="F4524" s="450">
        <f t="shared" si="213"/>
        <v>1767.23</v>
      </c>
      <c r="G4524" s="450">
        <f t="shared" si="214"/>
        <v>1767.23</v>
      </c>
      <c r="N4524">
        <v>1767.23</v>
      </c>
      <c r="O4524">
        <v>1767.23</v>
      </c>
    </row>
    <row r="4525" spans="1:15" ht="28.8">
      <c r="A4525" s="452">
        <v>12576</v>
      </c>
      <c r="B4525" s="453" t="s">
        <v>5178</v>
      </c>
      <c r="C4525" s="452" t="s">
        <v>994</v>
      </c>
      <c r="D4525" s="454">
        <f t="shared" si="212"/>
        <v>213.86</v>
      </c>
      <c r="E4525" s="450"/>
      <c r="F4525" s="450">
        <f t="shared" si="213"/>
        <v>213.86</v>
      </c>
      <c r="G4525" s="450">
        <f t="shared" si="214"/>
        <v>213.86</v>
      </c>
      <c r="N4525">
        <v>213.86</v>
      </c>
      <c r="O4525">
        <v>213.86</v>
      </c>
    </row>
    <row r="4526" spans="1:15" ht="28.8">
      <c r="A4526" s="447">
        <v>12577</v>
      </c>
      <c r="B4526" s="448" t="s">
        <v>5179</v>
      </c>
      <c r="C4526" s="447" t="s">
        <v>994</v>
      </c>
      <c r="D4526" s="449">
        <f t="shared" si="212"/>
        <v>288.16000000000003</v>
      </c>
      <c r="E4526" s="450"/>
      <c r="F4526" s="450">
        <f t="shared" si="213"/>
        <v>288.16000000000003</v>
      </c>
      <c r="G4526" s="450">
        <f t="shared" si="214"/>
        <v>288.16000000000003</v>
      </c>
      <c r="N4526">
        <v>288.16000000000003</v>
      </c>
      <c r="O4526">
        <v>288.16000000000003</v>
      </c>
    </row>
    <row r="4527" spans="1:15" ht="28.8">
      <c r="A4527" s="452">
        <v>12578</v>
      </c>
      <c r="B4527" s="453" t="s">
        <v>5180</v>
      </c>
      <c r="C4527" s="452" t="s">
        <v>994</v>
      </c>
      <c r="D4527" s="454">
        <f t="shared" si="212"/>
        <v>348.94</v>
      </c>
      <c r="E4527" s="450"/>
      <c r="F4527" s="450">
        <f t="shared" si="213"/>
        <v>348.94</v>
      </c>
      <c r="G4527" s="450">
        <f t="shared" si="214"/>
        <v>348.94</v>
      </c>
      <c r="N4527">
        <v>348.94</v>
      </c>
      <c r="O4527">
        <v>348.94</v>
      </c>
    </row>
    <row r="4528" spans="1:15" ht="28.8">
      <c r="A4528" s="447">
        <v>12579</v>
      </c>
      <c r="B4528" s="448" t="s">
        <v>5181</v>
      </c>
      <c r="C4528" s="447" t="s">
        <v>994</v>
      </c>
      <c r="D4528" s="449">
        <f t="shared" si="212"/>
        <v>601.08000000000004</v>
      </c>
      <c r="E4528" s="450"/>
      <c r="F4528" s="450">
        <f t="shared" si="213"/>
        <v>601.08000000000004</v>
      </c>
      <c r="G4528" s="450">
        <f t="shared" si="214"/>
        <v>601.08000000000004</v>
      </c>
      <c r="N4528">
        <v>601.08000000000004</v>
      </c>
      <c r="O4528">
        <v>601.08000000000004</v>
      </c>
    </row>
    <row r="4529" spans="1:15" ht="28.8">
      <c r="A4529" s="452">
        <v>12580</v>
      </c>
      <c r="B4529" s="453" t="s">
        <v>5182</v>
      </c>
      <c r="C4529" s="452" t="s">
        <v>994</v>
      </c>
      <c r="D4529" s="454">
        <f t="shared" si="212"/>
        <v>626.29999999999995</v>
      </c>
      <c r="E4529" s="450"/>
      <c r="F4529" s="450">
        <f t="shared" si="213"/>
        <v>626.29999999999995</v>
      </c>
      <c r="G4529" s="450">
        <f t="shared" si="214"/>
        <v>626.29999999999995</v>
      </c>
      <c r="N4529">
        <v>626.29999999999995</v>
      </c>
      <c r="O4529">
        <v>626.29999999999995</v>
      </c>
    </row>
    <row r="4530" spans="1:15" ht="28.8">
      <c r="A4530" s="447">
        <v>12581</v>
      </c>
      <c r="B4530" s="448" t="s">
        <v>5183</v>
      </c>
      <c r="C4530" s="447" t="s">
        <v>994</v>
      </c>
      <c r="D4530" s="449">
        <f t="shared" si="212"/>
        <v>670.87</v>
      </c>
      <c r="E4530" s="450"/>
      <c r="F4530" s="450">
        <f t="shared" si="213"/>
        <v>670.87</v>
      </c>
      <c r="G4530" s="450">
        <f t="shared" si="214"/>
        <v>670.87</v>
      </c>
      <c r="N4530">
        <v>670.87</v>
      </c>
      <c r="O4530">
        <v>670.87</v>
      </c>
    </row>
    <row r="4531" spans="1:15" ht="28.8">
      <c r="A4531" s="452">
        <v>7720</v>
      </c>
      <c r="B4531" s="453" t="s">
        <v>5184</v>
      </c>
      <c r="C4531" s="452" t="s">
        <v>994</v>
      </c>
      <c r="D4531" s="454">
        <f t="shared" si="212"/>
        <v>1049.08</v>
      </c>
      <c r="E4531" s="450"/>
      <c r="F4531" s="450">
        <f t="shared" si="213"/>
        <v>1049.08</v>
      </c>
      <c r="G4531" s="450">
        <f t="shared" si="214"/>
        <v>1049.08</v>
      </c>
      <c r="N4531">
        <v>1049.08</v>
      </c>
      <c r="O4531">
        <v>1049.08</v>
      </c>
    </row>
    <row r="4532" spans="1:15" ht="28.8">
      <c r="A4532" s="447">
        <v>40335</v>
      </c>
      <c r="B4532" s="448" t="s">
        <v>5185</v>
      </c>
      <c r="C4532" s="447" t="s">
        <v>994</v>
      </c>
      <c r="D4532" s="449">
        <f t="shared" si="212"/>
        <v>219.49</v>
      </c>
      <c r="E4532" s="450"/>
      <c r="F4532" s="450">
        <f t="shared" si="213"/>
        <v>219.49</v>
      </c>
      <c r="G4532" s="450">
        <f t="shared" si="214"/>
        <v>219.49</v>
      </c>
      <c r="N4532">
        <v>219.49</v>
      </c>
      <c r="O4532">
        <v>219.49</v>
      </c>
    </row>
    <row r="4533" spans="1:15" ht="28.8">
      <c r="A4533" s="452">
        <v>7740</v>
      </c>
      <c r="B4533" s="453" t="s">
        <v>5186</v>
      </c>
      <c r="C4533" s="452" t="s">
        <v>994</v>
      </c>
      <c r="D4533" s="454">
        <f t="shared" si="212"/>
        <v>225.12</v>
      </c>
      <c r="E4533" s="450"/>
      <c r="F4533" s="450">
        <f t="shared" si="213"/>
        <v>225.12</v>
      </c>
      <c r="G4533" s="450">
        <f t="shared" si="214"/>
        <v>225.12</v>
      </c>
      <c r="N4533">
        <v>225.12</v>
      </c>
      <c r="O4533">
        <v>225.12</v>
      </c>
    </row>
    <row r="4534" spans="1:15" ht="28.8">
      <c r="A4534" s="447">
        <v>7741</v>
      </c>
      <c r="B4534" s="448" t="s">
        <v>5187</v>
      </c>
      <c r="C4534" s="447" t="s">
        <v>994</v>
      </c>
      <c r="D4534" s="449">
        <f t="shared" si="212"/>
        <v>416.48</v>
      </c>
      <c r="E4534" s="450"/>
      <c r="F4534" s="450">
        <f t="shared" si="213"/>
        <v>416.48</v>
      </c>
      <c r="G4534" s="450">
        <f t="shared" si="214"/>
        <v>416.48</v>
      </c>
      <c r="N4534">
        <v>416.48</v>
      </c>
      <c r="O4534">
        <v>416.48</v>
      </c>
    </row>
    <row r="4535" spans="1:15" ht="28.8">
      <c r="A4535" s="452">
        <v>7774</v>
      </c>
      <c r="B4535" s="453" t="s">
        <v>5188</v>
      </c>
      <c r="C4535" s="452" t="s">
        <v>994</v>
      </c>
      <c r="D4535" s="454">
        <f t="shared" si="212"/>
        <v>511.03</v>
      </c>
      <c r="E4535" s="450"/>
      <c r="F4535" s="450">
        <f t="shared" si="213"/>
        <v>511.03</v>
      </c>
      <c r="G4535" s="450">
        <f t="shared" si="214"/>
        <v>511.03</v>
      </c>
      <c r="N4535">
        <v>511.03</v>
      </c>
      <c r="O4535">
        <v>511.03</v>
      </c>
    </row>
    <row r="4536" spans="1:15" ht="28.8">
      <c r="A4536" s="447">
        <v>7744</v>
      </c>
      <c r="B4536" s="448" t="s">
        <v>5189</v>
      </c>
      <c r="C4536" s="447" t="s">
        <v>994</v>
      </c>
      <c r="D4536" s="449">
        <f t="shared" si="212"/>
        <v>667.49</v>
      </c>
      <c r="E4536" s="450"/>
      <c r="F4536" s="450">
        <f t="shared" si="213"/>
        <v>667.49</v>
      </c>
      <c r="G4536" s="450">
        <f t="shared" si="214"/>
        <v>667.49</v>
      </c>
      <c r="N4536">
        <v>667.49</v>
      </c>
      <c r="O4536">
        <v>667.49</v>
      </c>
    </row>
    <row r="4537" spans="1:15" ht="28.8">
      <c r="A4537" s="452">
        <v>7773</v>
      </c>
      <c r="B4537" s="453" t="s">
        <v>5190</v>
      </c>
      <c r="C4537" s="452" t="s">
        <v>994</v>
      </c>
      <c r="D4537" s="454">
        <f t="shared" si="212"/>
        <v>682.24</v>
      </c>
      <c r="E4537" s="450"/>
      <c r="F4537" s="450">
        <f t="shared" si="213"/>
        <v>682.24</v>
      </c>
      <c r="G4537" s="450">
        <f t="shared" si="214"/>
        <v>682.24</v>
      </c>
      <c r="N4537">
        <v>682.24</v>
      </c>
      <c r="O4537">
        <v>682.24</v>
      </c>
    </row>
    <row r="4538" spans="1:15" ht="28.8">
      <c r="A4538" s="447">
        <v>7754</v>
      </c>
      <c r="B4538" s="448" t="s">
        <v>5191</v>
      </c>
      <c r="C4538" s="447" t="s">
        <v>994</v>
      </c>
      <c r="D4538" s="449">
        <f t="shared" si="212"/>
        <v>1034.45</v>
      </c>
      <c r="E4538" s="450"/>
      <c r="F4538" s="450">
        <f t="shared" si="213"/>
        <v>1034.45</v>
      </c>
      <c r="G4538" s="450">
        <f t="shared" si="214"/>
        <v>1034.45</v>
      </c>
      <c r="N4538">
        <v>1034.45</v>
      </c>
      <c r="O4538">
        <v>1034.45</v>
      </c>
    </row>
    <row r="4539" spans="1:15" ht="28.8">
      <c r="A4539" s="452">
        <v>7735</v>
      </c>
      <c r="B4539" s="453" t="s">
        <v>5192</v>
      </c>
      <c r="C4539" s="452" t="s">
        <v>994</v>
      </c>
      <c r="D4539" s="454">
        <f t="shared" si="212"/>
        <v>1339.5</v>
      </c>
      <c r="E4539" s="450"/>
      <c r="F4539" s="450">
        <f t="shared" si="213"/>
        <v>1339.5</v>
      </c>
      <c r="G4539" s="450">
        <f t="shared" si="214"/>
        <v>1339.5</v>
      </c>
      <c r="N4539">
        <v>1339.5</v>
      </c>
      <c r="O4539">
        <v>1339.5</v>
      </c>
    </row>
    <row r="4540" spans="1:15" ht="28.8">
      <c r="A4540" s="447">
        <v>7755</v>
      </c>
      <c r="B4540" s="448" t="s">
        <v>5193</v>
      </c>
      <c r="C4540" s="447" t="s">
        <v>994</v>
      </c>
      <c r="D4540" s="449">
        <f t="shared" si="212"/>
        <v>265.64</v>
      </c>
      <c r="E4540" s="450"/>
      <c r="F4540" s="450">
        <f t="shared" si="213"/>
        <v>265.64</v>
      </c>
      <c r="G4540" s="450">
        <f t="shared" si="214"/>
        <v>265.64</v>
      </c>
      <c r="N4540">
        <v>265.64</v>
      </c>
      <c r="O4540">
        <v>265.64</v>
      </c>
    </row>
    <row r="4541" spans="1:15" ht="28.8">
      <c r="A4541" s="452">
        <v>7776</v>
      </c>
      <c r="B4541" s="453" t="s">
        <v>5194</v>
      </c>
      <c r="C4541" s="452" t="s">
        <v>994</v>
      </c>
      <c r="D4541" s="454">
        <f t="shared" si="212"/>
        <v>553.80999999999995</v>
      </c>
      <c r="E4541" s="450"/>
      <c r="F4541" s="450">
        <f t="shared" si="213"/>
        <v>553.80999999999995</v>
      </c>
      <c r="G4541" s="450">
        <f t="shared" si="214"/>
        <v>553.80999999999995</v>
      </c>
      <c r="N4541">
        <v>553.80999999999995</v>
      </c>
      <c r="O4541">
        <v>553.80999999999995</v>
      </c>
    </row>
    <row r="4542" spans="1:15" ht="28.8">
      <c r="A4542" s="447">
        <v>7743</v>
      </c>
      <c r="B4542" s="448" t="s">
        <v>5195</v>
      </c>
      <c r="C4542" s="447" t="s">
        <v>994</v>
      </c>
      <c r="D4542" s="449">
        <f t="shared" si="212"/>
        <v>586.45000000000005</v>
      </c>
      <c r="E4542" s="450"/>
      <c r="F4542" s="450">
        <f t="shared" si="213"/>
        <v>586.45000000000005</v>
      </c>
      <c r="G4542" s="450">
        <f t="shared" si="214"/>
        <v>586.45000000000005</v>
      </c>
      <c r="N4542">
        <v>586.45000000000005</v>
      </c>
      <c r="O4542">
        <v>586.45000000000005</v>
      </c>
    </row>
    <row r="4543" spans="1:15" ht="28.8">
      <c r="A4543" s="452">
        <v>7733</v>
      </c>
      <c r="B4543" s="453" t="s">
        <v>5196</v>
      </c>
      <c r="C4543" s="452" t="s">
        <v>994</v>
      </c>
      <c r="D4543" s="454">
        <f t="shared" si="212"/>
        <v>765.42</v>
      </c>
      <c r="E4543" s="450"/>
      <c r="F4543" s="450">
        <f t="shared" si="213"/>
        <v>765.42</v>
      </c>
      <c r="G4543" s="450">
        <f t="shared" si="214"/>
        <v>765.42</v>
      </c>
      <c r="N4543">
        <v>765.42</v>
      </c>
      <c r="O4543">
        <v>765.42</v>
      </c>
    </row>
    <row r="4544" spans="1:15" ht="28.8">
      <c r="A4544" s="447">
        <v>7775</v>
      </c>
      <c r="B4544" s="448" t="s">
        <v>5197</v>
      </c>
      <c r="C4544" s="447" t="s">
        <v>994</v>
      </c>
      <c r="D4544" s="449">
        <f t="shared" si="212"/>
        <v>838.59</v>
      </c>
      <c r="E4544" s="450"/>
      <c r="F4544" s="450">
        <f t="shared" si="213"/>
        <v>838.59</v>
      </c>
      <c r="G4544" s="450">
        <f t="shared" si="214"/>
        <v>838.59</v>
      </c>
      <c r="N4544">
        <v>838.59</v>
      </c>
      <c r="O4544">
        <v>838.59</v>
      </c>
    </row>
    <row r="4545" spans="1:15" ht="28.8">
      <c r="A4545" s="452">
        <v>7734</v>
      </c>
      <c r="B4545" s="453" t="s">
        <v>5198</v>
      </c>
      <c r="C4545" s="452" t="s">
        <v>994</v>
      </c>
      <c r="D4545" s="454">
        <f t="shared" si="212"/>
        <v>1187.53</v>
      </c>
      <c r="E4545" s="450"/>
      <c r="F4545" s="450">
        <f t="shared" si="213"/>
        <v>1187.53</v>
      </c>
      <c r="G4545" s="450">
        <f t="shared" si="214"/>
        <v>1187.53</v>
      </c>
      <c r="N4545">
        <v>1187.53</v>
      </c>
      <c r="O4545">
        <v>1187.53</v>
      </c>
    </row>
    <row r="4546" spans="1:15" ht="28.8">
      <c r="A4546" s="447">
        <v>7714</v>
      </c>
      <c r="B4546" s="448" t="s">
        <v>5199</v>
      </c>
      <c r="C4546" s="447" t="s">
        <v>994</v>
      </c>
      <c r="D4546" s="449">
        <f t="shared" si="212"/>
        <v>165.46</v>
      </c>
      <c r="E4546" s="450"/>
      <c r="F4546" s="450">
        <f t="shared" si="213"/>
        <v>165.46</v>
      </c>
      <c r="G4546" s="450">
        <f t="shared" si="214"/>
        <v>165.46</v>
      </c>
      <c r="N4546">
        <v>165.46</v>
      </c>
      <c r="O4546">
        <v>165.46</v>
      </c>
    </row>
    <row r="4547" spans="1:15" ht="28.8">
      <c r="A4547" s="452">
        <v>37449</v>
      </c>
      <c r="B4547" s="453" t="s">
        <v>5200</v>
      </c>
      <c r="C4547" s="452" t="s">
        <v>994</v>
      </c>
      <c r="D4547" s="454">
        <f t="shared" ref="D4547:D4610" si="215">IF($I$2=$G$1,G4547,F4547)</f>
        <v>41.14</v>
      </c>
      <c r="E4547" s="450"/>
      <c r="F4547" s="450">
        <f t="shared" si="213"/>
        <v>41.14</v>
      </c>
      <c r="G4547" s="450">
        <f t="shared" si="214"/>
        <v>41.14</v>
      </c>
      <c r="N4547">
        <v>41.14</v>
      </c>
      <c r="O4547">
        <v>41.14</v>
      </c>
    </row>
    <row r="4548" spans="1:15" ht="28.8">
      <c r="A4548" s="447">
        <v>37450</v>
      </c>
      <c r="B4548" s="448" t="s">
        <v>5201</v>
      </c>
      <c r="C4548" s="447" t="s">
        <v>994</v>
      </c>
      <c r="D4548" s="449">
        <f t="shared" si="215"/>
        <v>57.6</v>
      </c>
      <c r="E4548" s="450"/>
      <c r="F4548" s="450">
        <f t="shared" si="213"/>
        <v>57.6</v>
      </c>
      <c r="G4548" s="450">
        <f t="shared" si="214"/>
        <v>57.6</v>
      </c>
      <c r="N4548">
        <v>57.6</v>
      </c>
      <c r="O4548">
        <v>57.6</v>
      </c>
    </row>
    <row r="4549" spans="1:15" ht="28.8">
      <c r="A4549" s="452">
        <v>37451</v>
      </c>
      <c r="B4549" s="453" t="s">
        <v>5202</v>
      </c>
      <c r="C4549" s="452" t="s">
        <v>994</v>
      </c>
      <c r="D4549" s="454">
        <f t="shared" si="215"/>
        <v>80.42</v>
      </c>
      <c r="E4549" s="450"/>
      <c r="F4549" s="450">
        <f t="shared" si="213"/>
        <v>80.42</v>
      </c>
      <c r="G4549" s="450">
        <f t="shared" si="214"/>
        <v>80.42</v>
      </c>
      <c r="N4549">
        <v>80.42</v>
      </c>
      <c r="O4549">
        <v>80.42</v>
      </c>
    </row>
    <row r="4550" spans="1:15" ht="28.8">
      <c r="A4550" s="447">
        <v>37452</v>
      </c>
      <c r="B4550" s="448" t="s">
        <v>5203</v>
      </c>
      <c r="C4550" s="447" t="s">
        <v>994</v>
      </c>
      <c r="D4550" s="449">
        <f t="shared" si="215"/>
        <v>116.89</v>
      </c>
      <c r="E4550" s="450"/>
      <c r="F4550" s="450">
        <f t="shared" si="213"/>
        <v>116.89</v>
      </c>
      <c r="G4550" s="450">
        <f t="shared" si="214"/>
        <v>116.89</v>
      </c>
      <c r="N4550">
        <v>116.89</v>
      </c>
      <c r="O4550">
        <v>116.89</v>
      </c>
    </row>
    <row r="4551" spans="1:15" ht="28.8">
      <c r="A4551" s="452">
        <v>37453</v>
      </c>
      <c r="B4551" s="453" t="s">
        <v>5204</v>
      </c>
      <c r="C4551" s="452" t="s">
        <v>994</v>
      </c>
      <c r="D4551" s="454">
        <f t="shared" si="215"/>
        <v>134.61000000000001</v>
      </c>
      <c r="E4551" s="450"/>
      <c r="F4551" s="450">
        <f t="shared" si="213"/>
        <v>134.61000000000001</v>
      </c>
      <c r="G4551" s="450">
        <f t="shared" si="214"/>
        <v>134.61000000000001</v>
      </c>
      <c r="N4551">
        <v>134.61000000000001</v>
      </c>
      <c r="O4551">
        <v>134.61000000000001</v>
      </c>
    </row>
    <row r="4552" spans="1:15" ht="28.8">
      <c r="A4552" s="447">
        <v>7778</v>
      </c>
      <c r="B4552" s="448" t="s">
        <v>5205</v>
      </c>
      <c r="C4552" s="447" t="s">
        <v>994</v>
      </c>
      <c r="D4552" s="449">
        <f t="shared" si="215"/>
        <v>50.49</v>
      </c>
      <c r="E4552" s="450"/>
      <c r="F4552" s="450">
        <f t="shared" si="213"/>
        <v>50.49</v>
      </c>
      <c r="G4552" s="450">
        <f t="shared" si="214"/>
        <v>50.49</v>
      </c>
      <c r="N4552">
        <v>50.49</v>
      </c>
      <c r="O4552">
        <v>50.49</v>
      </c>
    </row>
    <row r="4553" spans="1:15" ht="28.8">
      <c r="A4553" s="452">
        <v>7796</v>
      </c>
      <c r="B4553" s="453" t="s">
        <v>5206</v>
      </c>
      <c r="C4553" s="452" t="s">
        <v>994</v>
      </c>
      <c r="D4553" s="454">
        <f t="shared" si="215"/>
        <v>69.2</v>
      </c>
      <c r="E4553" s="450"/>
      <c r="F4553" s="450">
        <f t="shared" si="213"/>
        <v>69.2</v>
      </c>
      <c r="G4553" s="450">
        <f t="shared" si="214"/>
        <v>69.2</v>
      </c>
      <c r="N4553">
        <v>69.2</v>
      </c>
      <c r="O4553">
        <v>69.2</v>
      </c>
    </row>
    <row r="4554" spans="1:15" ht="28.8">
      <c r="A4554" s="447">
        <v>7781</v>
      </c>
      <c r="B4554" s="448" t="s">
        <v>5207</v>
      </c>
      <c r="C4554" s="447" t="s">
        <v>994</v>
      </c>
      <c r="D4554" s="449">
        <f t="shared" si="215"/>
        <v>81.77</v>
      </c>
      <c r="E4554" s="450"/>
      <c r="F4554" s="450">
        <f t="shared" si="213"/>
        <v>81.77</v>
      </c>
      <c r="G4554" s="450">
        <f t="shared" si="214"/>
        <v>81.77</v>
      </c>
      <c r="N4554">
        <v>81.77</v>
      </c>
      <c r="O4554">
        <v>81.77</v>
      </c>
    </row>
    <row r="4555" spans="1:15" ht="28.8">
      <c r="A4555" s="452">
        <v>7795</v>
      </c>
      <c r="B4555" s="453" t="s">
        <v>5208</v>
      </c>
      <c r="C4555" s="452" t="s">
        <v>994</v>
      </c>
      <c r="D4555" s="454">
        <f t="shared" si="215"/>
        <v>121.7</v>
      </c>
      <c r="E4555" s="450"/>
      <c r="F4555" s="450">
        <f t="shared" si="213"/>
        <v>121.7</v>
      </c>
      <c r="G4555" s="450">
        <f t="shared" si="214"/>
        <v>121.7</v>
      </c>
      <c r="N4555">
        <v>121.7</v>
      </c>
      <c r="O4555">
        <v>121.7</v>
      </c>
    </row>
    <row r="4556" spans="1:15" ht="28.8">
      <c r="A4556" s="447">
        <v>7791</v>
      </c>
      <c r="B4556" s="448" t="s">
        <v>5209</v>
      </c>
      <c r="C4556" s="447" t="s">
        <v>994</v>
      </c>
      <c r="D4556" s="449">
        <f t="shared" si="215"/>
        <v>145.69</v>
      </c>
      <c r="E4556" s="450"/>
      <c r="F4556" s="450">
        <f t="shared" si="213"/>
        <v>145.69</v>
      </c>
      <c r="G4556" s="450">
        <f t="shared" si="214"/>
        <v>145.69</v>
      </c>
      <c r="N4556">
        <v>145.69</v>
      </c>
      <c r="O4556">
        <v>145.69</v>
      </c>
    </row>
    <row r="4557" spans="1:15" ht="28.8">
      <c r="A4557" s="452">
        <v>7783</v>
      </c>
      <c r="B4557" s="453" t="s">
        <v>5210</v>
      </c>
      <c r="C4557" s="452" t="s">
        <v>994</v>
      </c>
      <c r="D4557" s="454">
        <f t="shared" si="215"/>
        <v>51.62</v>
      </c>
      <c r="E4557" s="450"/>
      <c r="F4557" s="450">
        <f t="shared" si="213"/>
        <v>51.62</v>
      </c>
      <c r="G4557" s="450">
        <f t="shared" si="214"/>
        <v>51.62</v>
      </c>
      <c r="N4557">
        <v>51.62</v>
      </c>
      <c r="O4557">
        <v>51.62</v>
      </c>
    </row>
    <row r="4558" spans="1:15" ht="28.8">
      <c r="A4558" s="447">
        <v>7790</v>
      </c>
      <c r="B4558" s="448" t="s">
        <v>5211</v>
      </c>
      <c r="C4558" s="447" t="s">
        <v>994</v>
      </c>
      <c r="D4558" s="449">
        <f t="shared" si="215"/>
        <v>81.349999999999994</v>
      </c>
      <c r="E4558" s="450"/>
      <c r="F4558" s="450">
        <f t="shared" si="213"/>
        <v>81.349999999999994</v>
      </c>
      <c r="G4558" s="450">
        <f t="shared" si="214"/>
        <v>81.349999999999994</v>
      </c>
      <c r="N4558">
        <v>81.349999999999994</v>
      </c>
      <c r="O4558">
        <v>81.349999999999994</v>
      </c>
    </row>
    <row r="4559" spans="1:15" ht="28.8">
      <c r="A4559" s="452">
        <v>7785</v>
      </c>
      <c r="B4559" s="453" t="s">
        <v>5212</v>
      </c>
      <c r="C4559" s="452" t="s">
        <v>994</v>
      </c>
      <c r="D4559" s="454">
        <f t="shared" si="215"/>
        <v>89.77</v>
      </c>
      <c r="E4559" s="450"/>
      <c r="F4559" s="450">
        <f t="shared" si="213"/>
        <v>89.77</v>
      </c>
      <c r="G4559" s="450">
        <f t="shared" si="214"/>
        <v>89.77</v>
      </c>
      <c r="N4559">
        <v>89.77</v>
      </c>
      <c r="O4559">
        <v>89.77</v>
      </c>
    </row>
    <row r="4560" spans="1:15" ht="28.8">
      <c r="A4560" s="447">
        <v>7792</v>
      </c>
      <c r="B4560" s="448" t="s">
        <v>5213</v>
      </c>
      <c r="C4560" s="447" t="s">
        <v>994</v>
      </c>
      <c r="D4560" s="449">
        <f t="shared" si="215"/>
        <v>127.31</v>
      </c>
      <c r="E4560" s="450"/>
      <c r="F4560" s="450">
        <f t="shared" si="213"/>
        <v>127.31</v>
      </c>
      <c r="G4560" s="450">
        <f t="shared" si="214"/>
        <v>127.31</v>
      </c>
      <c r="N4560">
        <v>127.31</v>
      </c>
      <c r="O4560">
        <v>127.31</v>
      </c>
    </row>
    <row r="4561" spans="1:15" ht="28.8">
      <c r="A4561" s="452">
        <v>7793</v>
      </c>
      <c r="B4561" s="453" t="s">
        <v>5214</v>
      </c>
      <c r="C4561" s="452" t="s">
        <v>994</v>
      </c>
      <c r="D4561" s="454">
        <f t="shared" si="215"/>
        <v>150.36000000000001</v>
      </c>
      <c r="E4561" s="450"/>
      <c r="F4561" s="450">
        <f t="shared" si="213"/>
        <v>150.36000000000001</v>
      </c>
      <c r="G4561" s="450">
        <f t="shared" si="214"/>
        <v>150.36000000000001</v>
      </c>
      <c r="N4561">
        <v>150.36000000000001</v>
      </c>
      <c r="O4561">
        <v>150.36000000000001</v>
      </c>
    </row>
    <row r="4562" spans="1:15" ht="28.8">
      <c r="A4562" s="447">
        <v>13159</v>
      </c>
      <c r="B4562" s="448" t="s">
        <v>5215</v>
      </c>
      <c r="C4562" s="447" t="s">
        <v>994</v>
      </c>
      <c r="D4562" s="449">
        <f t="shared" si="215"/>
        <v>130.91</v>
      </c>
      <c r="E4562" s="450"/>
      <c r="F4562" s="450">
        <f t="shared" si="213"/>
        <v>130.91</v>
      </c>
      <c r="G4562" s="450">
        <f t="shared" si="214"/>
        <v>130.91</v>
      </c>
      <c r="N4562">
        <v>130.91</v>
      </c>
      <c r="O4562">
        <v>130.91</v>
      </c>
    </row>
    <row r="4563" spans="1:15" ht="28.8">
      <c r="A4563" s="452">
        <v>13168</v>
      </c>
      <c r="B4563" s="453" t="s">
        <v>5216</v>
      </c>
      <c r="C4563" s="452" t="s">
        <v>994</v>
      </c>
      <c r="D4563" s="454">
        <f t="shared" si="215"/>
        <v>158.97</v>
      </c>
      <c r="E4563" s="450"/>
      <c r="F4563" s="450">
        <f t="shared" si="213"/>
        <v>158.97</v>
      </c>
      <c r="G4563" s="450">
        <f t="shared" si="214"/>
        <v>158.97</v>
      </c>
      <c r="N4563">
        <v>158.97</v>
      </c>
      <c r="O4563">
        <v>158.97</v>
      </c>
    </row>
    <row r="4564" spans="1:15" ht="28.8">
      <c r="A4564" s="447">
        <v>13173</v>
      </c>
      <c r="B4564" s="448" t="s">
        <v>5217</v>
      </c>
      <c r="C4564" s="447" t="s">
        <v>994</v>
      </c>
      <c r="D4564" s="449">
        <f t="shared" si="215"/>
        <v>215.08</v>
      </c>
      <c r="E4564" s="450"/>
      <c r="F4564" s="450">
        <f t="shared" si="213"/>
        <v>215.08</v>
      </c>
      <c r="G4564" s="450">
        <f t="shared" si="214"/>
        <v>215.08</v>
      </c>
      <c r="N4564">
        <v>215.08</v>
      </c>
      <c r="O4564">
        <v>215.08</v>
      </c>
    </row>
    <row r="4565" spans="1:15" ht="28.8">
      <c r="A4565" s="452">
        <v>12583</v>
      </c>
      <c r="B4565" s="453" t="s">
        <v>5218</v>
      </c>
      <c r="C4565" s="452" t="s">
        <v>994</v>
      </c>
      <c r="D4565" s="454">
        <f t="shared" si="215"/>
        <v>43.01</v>
      </c>
      <c r="E4565" s="450"/>
      <c r="F4565" s="450">
        <f t="shared" si="213"/>
        <v>43.01</v>
      </c>
      <c r="G4565" s="450">
        <f t="shared" si="214"/>
        <v>43.01</v>
      </c>
      <c r="N4565">
        <v>43.01</v>
      </c>
      <c r="O4565">
        <v>43.01</v>
      </c>
    </row>
    <row r="4566" spans="1:15" ht="28.8">
      <c r="A4566" s="447">
        <v>12584</v>
      </c>
      <c r="B4566" s="448" t="s">
        <v>5219</v>
      </c>
      <c r="C4566" s="447" t="s">
        <v>994</v>
      </c>
      <c r="D4566" s="449">
        <f t="shared" si="215"/>
        <v>56.1</v>
      </c>
      <c r="E4566" s="450"/>
      <c r="F4566" s="450">
        <f t="shared" si="213"/>
        <v>56.1</v>
      </c>
      <c r="G4566" s="450">
        <f t="shared" si="214"/>
        <v>56.1</v>
      </c>
      <c r="N4566">
        <v>56.1</v>
      </c>
      <c r="O4566">
        <v>56.1</v>
      </c>
    </row>
    <row r="4567" spans="1:15" ht="28.8">
      <c r="A4567" s="452">
        <v>12613</v>
      </c>
      <c r="B4567" s="453" t="s">
        <v>5220</v>
      </c>
      <c r="C4567" s="452" t="s">
        <v>950</v>
      </c>
      <c r="D4567" s="454">
        <f t="shared" si="215"/>
        <v>22.46</v>
      </c>
      <c r="E4567" s="450"/>
      <c r="F4567" s="450">
        <f t="shared" si="213"/>
        <v>22.46</v>
      </c>
      <c r="G4567" s="450">
        <f t="shared" si="214"/>
        <v>22.46</v>
      </c>
      <c r="K4567">
        <v>22.46</v>
      </c>
      <c r="L4567">
        <v>22.46</v>
      </c>
      <c r="N4567">
        <v>21.3</v>
      </c>
      <c r="O4567">
        <v>21.3</v>
      </c>
    </row>
    <row r="4568" spans="1:15" ht="28.8">
      <c r="A4568" s="447">
        <v>1031</v>
      </c>
      <c r="B4568" s="448" t="s">
        <v>5221</v>
      </c>
      <c r="C4568" s="447" t="s">
        <v>950</v>
      </c>
      <c r="D4568" s="449">
        <f t="shared" si="215"/>
        <v>12.73</v>
      </c>
      <c r="E4568" s="450"/>
      <c r="F4568" s="450">
        <f t="shared" si="213"/>
        <v>12.73</v>
      </c>
      <c r="G4568" s="450">
        <f t="shared" si="214"/>
        <v>12.73</v>
      </c>
      <c r="K4568">
        <v>12.73</v>
      </c>
      <c r="L4568">
        <v>12.73</v>
      </c>
      <c r="N4568">
        <v>15.15</v>
      </c>
      <c r="O4568">
        <v>15.15</v>
      </c>
    </row>
    <row r="4569" spans="1:15" ht="28.8">
      <c r="A4569" s="452">
        <v>39707</v>
      </c>
      <c r="B4569" s="453" t="s">
        <v>5222</v>
      </c>
      <c r="C4569" s="452" t="s">
        <v>994</v>
      </c>
      <c r="D4569" s="454">
        <f t="shared" si="215"/>
        <v>4.43</v>
      </c>
      <c r="E4569" s="450"/>
      <c r="F4569" s="450">
        <f t="shared" si="213"/>
        <v>4.43</v>
      </c>
      <c r="G4569" s="450">
        <f t="shared" si="214"/>
        <v>4.43</v>
      </c>
      <c r="N4569">
        <v>4.43</v>
      </c>
      <c r="O4569">
        <v>4.43</v>
      </c>
    </row>
    <row r="4570" spans="1:15" ht="28.8">
      <c r="A4570" s="447">
        <v>39708</v>
      </c>
      <c r="B4570" s="448" t="s">
        <v>5223</v>
      </c>
      <c r="C4570" s="447" t="s">
        <v>994</v>
      </c>
      <c r="D4570" s="449">
        <f t="shared" si="215"/>
        <v>4.29</v>
      </c>
      <c r="E4570" s="450"/>
      <c r="F4570" s="450">
        <f t="shared" si="213"/>
        <v>4.29</v>
      </c>
      <c r="G4570" s="450">
        <f t="shared" si="214"/>
        <v>4.29</v>
      </c>
      <c r="N4570">
        <v>4.29</v>
      </c>
      <c r="O4570">
        <v>4.29</v>
      </c>
    </row>
    <row r="4571" spans="1:15" ht="28.8">
      <c r="A4571" s="452">
        <v>39710</v>
      </c>
      <c r="B4571" s="453" t="s">
        <v>5224</v>
      </c>
      <c r="C4571" s="452" t="s">
        <v>994</v>
      </c>
      <c r="D4571" s="454">
        <f t="shared" si="215"/>
        <v>3.02</v>
      </c>
      <c r="E4571" s="450"/>
      <c r="F4571" s="450">
        <f t="shared" si="213"/>
        <v>3.02</v>
      </c>
      <c r="G4571" s="450">
        <f t="shared" si="214"/>
        <v>3.02</v>
      </c>
      <c r="N4571">
        <v>3.02</v>
      </c>
      <c r="O4571">
        <v>3.02</v>
      </c>
    </row>
    <row r="4572" spans="1:15" ht="28.8">
      <c r="A4572" s="447">
        <v>39709</v>
      </c>
      <c r="B4572" s="448" t="s">
        <v>5225</v>
      </c>
      <c r="C4572" s="447" t="s">
        <v>994</v>
      </c>
      <c r="D4572" s="449">
        <f t="shared" si="215"/>
        <v>4.1900000000000004</v>
      </c>
      <c r="E4572" s="450"/>
      <c r="F4572" s="450">
        <f t="shared" si="213"/>
        <v>4.1900000000000004</v>
      </c>
      <c r="G4572" s="450">
        <f t="shared" si="214"/>
        <v>4.1900000000000004</v>
      </c>
      <c r="N4572">
        <v>4.1900000000000004</v>
      </c>
      <c r="O4572">
        <v>4.1900000000000004</v>
      </c>
    </row>
    <row r="4573" spans="1:15" ht="28.8">
      <c r="A4573" s="452">
        <v>39711</v>
      </c>
      <c r="B4573" s="453" t="s">
        <v>5226</v>
      </c>
      <c r="C4573" s="452" t="s">
        <v>994</v>
      </c>
      <c r="D4573" s="454">
        <f t="shared" si="215"/>
        <v>4.7</v>
      </c>
      <c r="E4573" s="450"/>
      <c r="F4573" s="450">
        <f t="shared" si="213"/>
        <v>4.7</v>
      </c>
      <c r="G4573" s="450">
        <f t="shared" si="214"/>
        <v>4.7</v>
      </c>
      <c r="N4573">
        <v>4.7</v>
      </c>
      <c r="O4573">
        <v>4.7</v>
      </c>
    </row>
    <row r="4574" spans="1:15" ht="28.8">
      <c r="A4574" s="447">
        <v>39714</v>
      </c>
      <c r="B4574" s="448" t="s">
        <v>5227</v>
      </c>
      <c r="C4574" s="447" t="s">
        <v>994</v>
      </c>
      <c r="D4574" s="449">
        <f t="shared" si="215"/>
        <v>2.99</v>
      </c>
      <c r="E4574" s="450"/>
      <c r="F4574" s="450">
        <f t="shared" si="213"/>
        <v>2.99</v>
      </c>
      <c r="G4574" s="450">
        <f t="shared" si="214"/>
        <v>2.99</v>
      </c>
      <c r="N4574">
        <v>2.99</v>
      </c>
      <c r="O4574">
        <v>2.99</v>
      </c>
    </row>
    <row r="4575" spans="1:15" ht="28.8">
      <c r="A4575" s="452">
        <v>39712</v>
      </c>
      <c r="B4575" s="453" t="s">
        <v>5228</v>
      </c>
      <c r="C4575" s="452" t="s">
        <v>994</v>
      </c>
      <c r="D4575" s="454">
        <f t="shared" si="215"/>
        <v>1.65</v>
      </c>
      <c r="E4575" s="450"/>
      <c r="F4575" s="450">
        <f t="shared" si="213"/>
        <v>1.65</v>
      </c>
      <c r="G4575" s="450">
        <f t="shared" si="214"/>
        <v>1.65</v>
      </c>
      <c r="N4575">
        <v>1.65</v>
      </c>
      <c r="O4575">
        <v>1.65</v>
      </c>
    </row>
    <row r="4576" spans="1:15" ht="28.8">
      <c r="A4576" s="447">
        <v>39713</v>
      </c>
      <c r="B4576" s="448" t="s">
        <v>5229</v>
      </c>
      <c r="C4576" s="447" t="s">
        <v>994</v>
      </c>
      <c r="D4576" s="449">
        <f t="shared" si="215"/>
        <v>1.3</v>
      </c>
      <c r="E4576" s="450"/>
      <c r="F4576" s="450">
        <f t="shared" si="213"/>
        <v>1.3</v>
      </c>
      <c r="G4576" s="450">
        <f t="shared" si="214"/>
        <v>1.3</v>
      </c>
      <c r="N4576">
        <v>1.3</v>
      </c>
      <c r="O4576">
        <v>1.3</v>
      </c>
    </row>
    <row r="4577" spans="1:15" ht="28.8">
      <c r="A4577" s="452">
        <v>39715</v>
      </c>
      <c r="B4577" s="453" t="s">
        <v>5230</v>
      </c>
      <c r="C4577" s="452" t="s">
        <v>994</v>
      </c>
      <c r="D4577" s="454">
        <f t="shared" si="215"/>
        <v>2.13</v>
      </c>
      <c r="E4577" s="450"/>
      <c r="F4577" s="450">
        <f t="shared" si="213"/>
        <v>2.13</v>
      </c>
      <c r="G4577" s="450">
        <f t="shared" si="214"/>
        <v>2.13</v>
      </c>
      <c r="N4577">
        <v>2.13</v>
      </c>
      <c r="O4577">
        <v>2.13</v>
      </c>
    </row>
    <row r="4578" spans="1:15" ht="28.8">
      <c r="A4578" s="447">
        <v>39716</v>
      </c>
      <c r="B4578" s="448" t="s">
        <v>5231</v>
      </c>
      <c r="C4578" s="447" t="s">
        <v>994</v>
      </c>
      <c r="D4578" s="449">
        <f t="shared" si="215"/>
        <v>1.61</v>
      </c>
      <c r="E4578" s="450"/>
      <c r="F4578" s="450">
        <f t="shared" ref="F4578:F4641" si="216">IF(K4578&gt;0,K4578,N4578)</f>
        <v>1.61</v>
      </c>
      <c r="G4578" s="450">
        <f t="shared" ref="G4578:G4641" si="217">IF(L4578&gt;0,L4578,O4578)</f>
        <v>1.61</v>
      </c>
      <c r="N4578">
        <v>1.61</v>
      </c>
      <c r="O4578">
        <v>1.61</v>
      </c>
    </row>
    <row r="4579" spans="1:15" ht="28.8">
      <c r="A4579" s="452">
        <v>39718</v>
      </c>
      <c r="B4579" s="453" t="s">
        <v>5232</v>
      </c>
      <c r="C4579" s="452" t="s">
        <v>994</v>
      </c>
      <c r="D4579" s="454">
        <f t="shared" si="215"/>
        <v>2.75</v>
      </c>
      <c r="E4579" s="450"/>
      <c r="F4579" s="450">
        <f t="shared" si="216"/>
        <v>2.75</v>
      </c>
      <c r="G4579" s="450">
        <f t="shared" si="217"/>
        <v>2.75</v>
      </c>
      <c r="N4579">
        <v>2.75</v>
      </c>
      <c r="O4579">
        <v>2.75</v>
      </c>
    </row>
    <row r="4580" spans="1:15" ht="28.8">
      <c r="A4580" s="447">
        <v>9813</v>
      </c>
      <c r="B4580" s="448" t="s">
        <v>5233</v>
      </c>
      <c r="C4580" s="447" t="s">
        <v>994</v>
      </c>
      <c r="D4580" s="449">
        <f t="shared" si="215"/>
        <v>5.51</v>
      </c>
      <c r="E4580" s="450"/>
      <c r="F4580" s="450">
        <f t="shared" si="216"/>
        <v>5.51</v>
      </c>
      <c r="G4580" s="450">
        <f t="shared" si="217"/>
        <v>5.51</v>
      </c>
      <c r="N4580">
        <v>5.51</v>
      </c>
      <c r="O4580">
        <v>5.51</v>
      </c>
    </row>
    <row r="4581" spans="1:15" ht="28.8">
      <c r="A4581" s="452">
        <v>9815</v>
      </c>
      <c r="B4581" s="453" t="s">
        <v>5234</v>
      </c>
      <c r="C4581" s="452" t="s">
        <v>994</v>
      </c>
      <c r="D4581" s="454">
        <f t="shared" si="215"/>
        <v>10.88</v>
      </c>
      <c r="E4581" s="450"/>
      <c r="F4581" s="450">
        <f t="shared" si="216"/>
        <v>10.88</v>
      </c>
      <c r="G4581" s="450">
        <f t="shared" si="217"/>
        <v>10.88</v>
      </c>
      <c r="N4581">
        <v>10.88</v>
      </c>
      <c r="O4581">
        <v>10.88</v>
      </c>
    </row>
    <row r="4582" spans="1:15" ht="28.8">
      <c r="A4582" s="447">
        <v>44543</v>
      </c>
      <c r="B4582" s="448" t="s">
        <v>5235</v>
      </c>
      <c r="C4582" s="447" t="s">
        <v>994</v>
      </c>
      <c r="D4582" s="449">
        <f t="shared" si="215"/>
        <v>5414.49</v>
      </c>
      <c r="E4582" s="450"/>
      <c r="F4582" s="450">
        <f t="shared" si="216"/>
        <v>5414.49</v>
      </c>
      <c r="G4582" s="450">
        <f t="shared" si="217"/>
        <v>5414.49</v>
      </c>
      <c r="N4582">
        <v>5414.49</v>
      </c>
      <c r="O4582">
        <v>5414.49</v>
      </c>
    </row>
    <row r="4583" spans="1:15" ht="28.8">
      <c r="A4583" s="452">
        <v>44526</v>
      </c>
      <c r="B4583" s="453" t="s">
        <v>5236</v>
      </c>
      <c r="C4583" s="452" t="s">
        <v>994</v>
      </c>
      <c r="D4583" s="454">
        <f t="shared" si="215"/>
        <v>132.69999999999999</v>
      </c>
      <c r="E4583" s="450"/>
      <c r="F4583" s="450">
        <f t="shared" si="216"/>
        <v>132.69999999999999</v>
      </c>
      <c r="G4583" s="450">
        <f t="shared" si="217"/>
        <v>132.69999999999999</v>
      </c>
      <c r="N4583">
        <v>132.69999999999999</v>
      </c>
      <c r="O4583">
        <v>132.69999999999999</v>
      </c>
    </row>
    <row r="4584" spans="1:15" ht="28.8">
      <c r="A4584" s="447">
        <v>44545</v>
      </c>
      <c r="B4584" s="448" t="s">
        <v>5237</v>
      </c>
      <c r="C4584" s="447" t="s">
        <v>994</v>
      </c>
      <c r="D4584" s="449">
        <f t="shared" si="215"/>
        <v>284.85000000000002</v>
      </c>
      <c r="E4584" s="450"/>
      <c r="F4584" s="450">
        <f t="shared" si="216"/>
        <v>284.85000000000002</v>
      </c>
      <c r="G4584" s="450">
        <f t="shared" si="217"/>
        <v>284.85000000000002</v>
      </c>
      <c r="N4584">
        <v>284.85000000000002</v>
      </c>
      <c r="O4584">
        <v>284.85000000000002</v>
      </c>
    </row>
    <row r="4585" spans="1:15" ht="28.8">
      <c r="A4585" s="452">
        <v>44525</v>
      </c>
      <c r="B4585" s="453" t="s">
        <v>5238</v>
      </c>
      <c r="C4585" s="452" t="s">
        <v>994</v>
      </c>
      <c r="D4585" s="454">
        <f t="shared" si="215"/>
        <v>4910.91</v>
      </c>
      <c r="E4585" s="450"/>
      <c r="F4585" s="450">
        <f t="shared" si="216"/>
        <v>4910.91</v>
      </c>
      <c r="G4585" s="450">
        <f t="shared" si="217"/>
        <v>4910.91</v>
      </c>
      <c r="N4585">
        <v>4910.91</v>
      </c>
      <c r="O4585">
        <v>4910.91</v>
      </c>
    </row>
    <row r="4586" spans="1:15" ht="28.8">
      <c r="A4586" s="447">
        <v>44547</v>
      </c>
      <c r="B4586" s="448" t="s">
        <v>5239</v>
      </c>
      <c r="C4586" s="447" t="s">
        <v>994</v>
      </c>
      <c r="D4586" s="449">
        <f t="shared" si="215"/>
        <v>444.04</v>
      </c>
      <c r="E4586" s="450"/>
      <c r="F4586" s="450">
        <f t="shared" si="216"/>
        <v>444.04</v>
      </c>
      <c r="G4586" s="450">
        <f t="shared" si="217"/>
        <v>444.04</v>
      </c>
      <c r="N4586">
        <v>444.04</v>
      </c>
      <c r="O4586">
        <v>444.04</v>
      </c>
    </row>
    <row r="4587" spans="1:15" ht="28.8">
      <c r="A4587" s="452">
        <v>44519</v>
      </c>
      <c r="B4587" s="453" t="s">
        <v>5240</v>
      </c>
      <c r="C4587" s="452" t="s">
        <v>994</v>
      </c>
      <c r="D4587" s="454">
        <f t="shared" si="215"/>
        <v>1088.01</v>
      </c>
      <c r="E4587" s="450"/>
      <c r="F4587" s="450">
        <f t="shared" si="216"/>
        <v>1088.01</v>
      </c>
      <c r="G4587" s="450">
        <f t="shared" si="217"/>
        <v>1088.01</v>
      </c>
      <c r="N4587">
        <v>1088.01</v>
      </c>
      <c r="O4587">
        <v>1088.01</v>
      </c>
    </row>
    <row r="4588" spans="1:15" ht="28.8">
      <c r="A4588" s="447">
        <v>44520</v>
      </c>
      <c r="B4588" s="448" t="s">
        <v>5241</v>
      </c>
      <c r="C4588" s="447" t="s">
        <v>994</v>
      </c>
      <c r="D4588" s="449">
        <f t="shared" si="215"/>
        <v>1752.39</v>
      </c>
      <c r="E4588" s="450"/>
      <c r="F4588" s="450">
        <f t="shared" si="216"/>
        <v>1752.39</v>
      </c>
      <c r="G4588" s="450">
        <f t="shared" si="217"/>
        <v>1752.39</v>
      </c>
      <c r="N4588">
        <v>1752.39</v>
      </c>
      <c r="O4588">
        <v>1752.39</v>
      </c>
    </row>
    <row r="4589" spans="1:15" ht="28.8">
      <c r="A4589" s="452">
        <v>44521</v>
      </c>
      <c r="B4589" s="453" t="s">
        <v>23848</v>
      </c>
      <c r="C4589" s="452" t="s">
        <v>994</v>
      </c>
      <c r="D4589" s="454">
        <f t="shared" si="215"/>
        <v>28.27</v>
      </c>
      <c r="E4589" s="450"/>
      <c r="F4589" s="450">
        <f t="shared" si="216"/>
        <v>28.27</v>
      </c>
      <c r="G4589" s="450">
        <f t="shared" si="217"/>
        <v>28.27</v>
      </c>
      <c r="N4589">
        <v>28.27</v>
      </c>
      <c r="O4589">
        <v>28.27</v>
      </c>
    </row>
    <row r="4590" spans="1:15" ht="28.8">
      <c r="A4590" s="447">
        <v>44522</v>
      </c>
      <c r="B4590" s="448" t="s">
        <v>5242</v>
      </c>
      <c r="C4590" s="447" t="s">
        <v>994</v>
      </c>
      <c r="D4590" s="449">
        <f t="shared" si="215"/>
        <v>3076.55</v>
      </c>
      <c r="E4590" s="450"/>
      <c r="F4590" s="450">
        <f t="shared" si="216"/>
        <v>3076.55</v>
      </c>
      <c r="G4590" s="450">
        <f t="shared" si="217"/>
        <v>3076.55</v>
      </c>
      <c r="N4590">
        <v>3076.55</v>
      </c>
      <c r="O4590">
        <v>3076.55</v>
      </c>
    </row>
    <row r="4591" spans="1:15" ht="28.8">
      <c r="A4591" s="452">
        <v>44523</v>
      </c>
      <c r="B4591" s="453" t="s">
        <v>5243</v>
      </c>
      <c r="C4591" s="452" t="s">
        <v>994</v>
      </c>
      <c r="D4591" s="454">
        <f t="shared" si="215"/>
        <v>4575.7</v>
      </c>
      <c r="E4591" s="450"/>
      <c r="F4591" s="450">
        <f t="shared" si="216"/>
        <v>4575.7</v>
      </c>
      <c r="G4591" s="450">
        <f t="shared" si="217"/>
        <v>4575.7</v>
      </c>
      <c r="N4591">
        <v>4575.7</v>
      </c>
      <c r="O4591">
        <v>4575.7</v>
      </c>
    </row>
    <row r="4592" spans="1:15" ht="28.8">
      <c r="A4592" s="447">
        <v>44527</v>
      </c>
      <c r="B4592" s="448" t="s">
        <v>5244</v>
      </c>
      <c r="C4592" s="447" t="s">
        <v>994</v>
      </c>
      <c r="D4592" s="449">
        <f t="shared" si="215"/>
        <v>2294.59</v>
      </c>
      <c r="E4592" s="450"/>
      <c r="F4592" s="450">
        <f t="shared" si="216"/>
        <v>2294.59</v>
      </c>
      <c r="G4592" s="450">
        <f t="shared" si="217"/>
        <v>2294.59</v>
      </c>
      <c r="N4592">
        <v>2294.59</v>
      </c>
      <c r="O4592">
        <v>2294.59</v>
      </c>
    </row>
    <row r="4593" spans="1:15" ht="28.8">
      <c r="A4593" s="452">
        <v>44524</v>
      </c>
      <c r="B4593" s="453" t="s">
        <v>5245</v>
      </c>
      <c r="C4593" s="452" t="s">
        <v>994</v>
      </c>
      <c r="D4593" s="454">
        <f t="shared" si="215"/>
        <v>63.22</v>
      </c>
      <c r="E4593" s="450"/>
      <c r="F4593" s="450">
        <f t="shared" si="216"/>
        <v>63.22</v>
      </c>
      <c r="G4593" s="450">
        <f t="shared" si="217"/>
        <v>63.22</v>
      </c>
      <c r="N4593">
        <v>63.22</v>
      </c>
      <c r="O4593">
        <v>63.22</v>
      </c>
    </row>
    <row r="4594" spans="1:15" ht="28.8">
      <c r="A4594" s="447">
        <v>44542</v>
      </c>
      <c r="B4594" s="448" t="s">
        <v>5246</v>
      </c>
      <c r="C4594" s="447" t="s">
        <v>994</v>
      </c>
      <c r="D4594" s="449">
        <f t="shared" si="215"/>
        <v>2993.68</v>
      </c>
      <c r="E4594" s="450"/>
      <c r="F4594" s="450">
        <f t="shared" si="216"/>
        <v>2993.68</v>
      </c>
      <c r="G4594" s="450">
        <f t="shared" si="217"/>
        <v>2993.68</v>
      </c>
      <c r="N4594">
        <v>2993.68</v>
      </c>
      <c r="O4594">
        <v>2993.68</v>
      </c>
    </row>
    <row r="4595" spans="1:15">
      <c r="A4595" s="452">
        <v>9877</v>
      </c>
      <c r="B4595" s="453" t="s">
        <v>5247</v>
      </c>
      <c r="C4595" s="452" t="s">
        <v>994</v>
      </c>
      <c r="D4595" s="454">
        <f t="shared" si="215"/>
        <v>136.99</v>
      </c>
      <c r="E4595" s="450"/>
      <c r="F4595" s="450">
        <f t="shared" si="216"/>
        <v>136.99</v>
      </c>
      <c r="G4595" s="450">
        <f t="shared" si="217"/>
        <v>136.99</v>
      </c>
      <c r="K4595">
        <v>136.99</v>
      </c>
      <c r="L4595">
        <v>136.99</v>
      </c>
      <c r="N4595">
        <v>147.86000000000001</v>
      </c>
      <c r="O4595">
        <v>147.86000000000001</v>
      </c>
    </row>
    <row r="4596" spans="1:15">
      <c r="A4596" s="447">
        <v>9878</v>
      </c>
      <c r="B4596" s="448" t="s">
        <v>5248</v>
      </c>
      <c r="C4596" s="447" t="s">
        <v>994</v>
      </c>
      <c r="D4596" s="449">
        <f t="shared" si="215"/>
        <v>168.65</v>
      </c>
      <c r="E4596" s="450"/>
      <c r="F4596" s="450">
        <f t="shared" si="216"/>
        <v>168.65</v>
      </c>
      <c r="G4596" s="450">
        <f t="shared" si="217"/>
        <v>168.65</v>
      </c>
      <c r="K4596">
        <v>168.65</v>
      </c>
      <c r="L4596">
        <v>168.65</v>
      </c>
      <c r="N4596">
        <v>182.03</v>
      </c>
      <c r="O4596">
        <v>182.03</v>
      </c>
    </row>
    <row r="4597" spans="1:15" ht="28.8">
      <c r="A4597" s="452">
        <v>41986</v>
      </c>
      <c r="B4597" s="453" t="s">
        <v>5249</v>
      </c>
      <c r="C4597" s="452" t="s">
        <v>994</v>
      </c>
      <c r="D4597" s="454">
        <f t="shared" si="215"/>
        <v>3506.83</v>
      </c>
      <c r="E4597" s="450"/>
      <c r="F4597" s="450">
        <f t="shared" si="216"/>
        <v>3506.83</v>
      </c>
      <c r="G4597" s="450">
        <f t="shared" si="217"/>
        <v>3506.83</v>
      </c>
      <c r="N4597">
        <v>3506.83</v>
      </c>
      <c r="O4597">
        <v>3506.83</v>
      </c>
    </row>
    <row r="4598" spans="1:15" ht="28.8">
      <c r="A4598" s="447">
        <v>43422</v>
      </c>
      <c r="B4598" s="448" t="s">
        <v>5250</v>
      </c>
      <c r="C4598" s="447" t="s">
        <v>994</v>
      </c>
      <c r="D4598" s="449">
        <f t="shared" si="215"/>
        <v>4300.79</v>
      </c>
      <c r="E4598" s="450"/>
      <c r="F4598" s="450">
        <f t="shared" si="216"/>
        <v>4300.79</v>
      </c>
      <c r="G4598" s="450">
        <f t="shared" si="217"/>
        <v>4300.79</v>
      </c>
      <c r="N4598">
        <v>4300.79</v>
      </c>
      <c r="O4598">
        <v>4300.79</v>
      </c>
    </row>
    <row r="4599" spans="1:15" ht="28.8">
      <c r="A4599" s="452">
        <v>41987</v>
      </c>
      <c r="B4599" s="453" t="s">
        <v>5251</v>
      </c>
      <c r="C4599" s="452" t="s">
        <v>994</v>
      </c>
      <c r="D4599" s="454">
        <f t="shared" si="215"/>
        <v>4984.97</v>
      </c>
      <c r="E4599" s="450"/>
      <c r="F4599" s="450">
        <f t="shared" si="216"/>
        <v>4984.97</v>
      </c>
      <c r="G4599" s="450">
        <f t="shared" si="217"/>
        <v>4984.97</v>
      </c>
      <c r="N4599">
        <v>4984.97</v>
      </c>
      <c r="O4599">
        <v>4984.97</v>
      </c>
    </row>
    <row r="4600" spans="1:15" ht="28.8">
      <c r="A4600" s="447">
        <v>41988</v>
      </c>
      <c r="B4600" s="448" t="s">
        <v>5252</v>
      </c>
      <c r="C4600" s="447" t="s">
        <v>994</v>
      </c>
      <c r="D4600" s="449">
        <f t="shared" si="215"/>
        <v>6584.43</v>
      </c>
      <c r="E4600" s="450"/>
      <c r="F4600" s="450">
        <f t="shared" si="216"/>
        <v>6584.43</v>
      </c>
      <c r="G4600" s="450">
        <f t="shared" si="217"/>
        <v>6584.43</v>
      </c>
      <c r="N4600">
        <v>6584.43</v>
      </c>
      <c r="O4600">
        <v>6584.43</v>
      </c>
    </row>
    <row r="4601" spans="1:15" ht="28.8">
      <c r="A4601" s="452">
        <v>41697</v>
      </c>
      <c r="B4601" s="453" t="s">
        <v>5253</v>
      </c>
      <c r="C4601" s="452" t="s">
        <v>994</v>
      </c>
      <c r="D4601" s="454">
        <f t="shared" si="215"/>
        <v>1167.07</v>
      </c>
      <c r="E4601" s="450"/>
      <c r="F4601" s="450">
        <f t="shared" si="216"/>
        <v>1167.07</v>
      </c>
      <c r="G4601" s="450">
        <f t="shared" si="217"/>
        <v>1167.07</v>
      </c>
      <c r="N4601">
        <v>1167.07</v>
      </c>
      <c r="O4601">
        <v>1167.07</v>
      </c>
    </row>
    <row r="4602" spans="1:15" ht="28.8">
      <c r="A4602" s="447">
        <v>41985</v>
      </c>
      <c r="B4602" s="448" t="s">
        <v>5254</v>
      </c>
      <c r="C4602" s="447" t="s">
        <v>994</v>
      </c>
      <c r="D4602" s="449">
        <f t="shared" si="215"/>
        <v>1625.42</v>
      </c>
      <c r="E4602" s="450"/>
      <c r="F4602" s="450">
        <f t="shared" si="216"/>
        <v>1625.42</v>
      </c>
      <c r="G4602" s="450">
        <f t="shared" si="217"/>
        <v>1625.42</v>
      </c>
      <c r="N4602">
        <v>1625.42</v>
      </c>
      <c r="O4602">
        <v>1625.42</v>
      </c>
    </row>
    <row r="4603" spans="1:15" ht="28.8">
      <c r="A4603" s="452">
        <v>41699</v>
      </c>
      <c r="B4603" s="453" t="s">
        <v>5255</v>
      </c>
      <c r="C4603" s="452" t="s">
        <v>994</v>
      </c>
      <c r="D4603" s="454">
        <f t="shared" si="215"/>
        <v>2314.5100000000002</v>
      </c>
      <c r="E4603" s="450"/>
      <c r="F4603" s="450">
        <f t="shared" si="216"/>
        <v>2314.5100000000002</v>
      </c>
      <c r="G4603" s="450">
        <f t="shared" si="217"/>
        <v>2314.5100000000002</v>
      </c>
      <c r="N4603">
        <v>2314.5100000000002</v>
      </c>
      <c r="O4603">
        <v>2314.5100000000002</v>
      </c>
    </row>
    <row r="4604" spans="1:15" ht="28.8">
      <c r="A4604" s="447">
        <v>38053</v>
      </c>
      <c r="B4604" s="448" t="s">
        <v>5256</v>
      </c>
      <c r="C4604" s="447" t="s">
        <v>994</v>
      </c>
      <c r="D4604" s="449">
        <f t="shared" si="215"/>
        <v>22.1</v>
      </c>
      <c r="E4604" s="450"/>
      <c r="F4604" s="450">
        <f t="shared" si="216"/>
        <v>22.1</v>
      </c>
      <c r="G4604" s="450">
        <f t="shared" si="217"/>
        <v>22.1</v>
      </c>
      <c r="N4604">
        <v>22.1</v>
      </c>
      <c r="O4604">
        <v>22.1</v>
      </c>
    </row>
    <row r="4605" spans="1:15" ht="28.8">
      <c r="A4605" s="452">
        <v>38054</v>
      </c>
      <c r="B4605" s="453" t="s">
        <v>5257</v>
      </c>
      <c r="C4605" s="452" t="s">
        <v>994</v>
      </c>
      <c r="D4605" s="454">
        <f t="shared" si="215"/>
        <v>37.99</v>
      </c>
      <c r="E4605" s="450"/>
      <c r="F4605" s="450">
        <f t="shared" si="216"/>
        <v>37.99</v>
      </c>
      <c r="G4605" s="450">
        <f t="shared" si="217"/>
        <v>37.99</v>
      </c>
      <c r="N4605">
        <v>37.99</v>
      </c>
      <c r="O4605">
        <v>37.99</v>
      </c>
    </row>
    <row r="4606" spans="1:15" ht="28.8">
      <c r="A4606" s="447">
        <v>38052</v>
      </c>
      <c r="B4606" s="448" t="s">
        <v>5258</v>
      </c>
      <c r="C4606" s="447" t="s">
        <v>994</v>
      </c>
      <c r="D4606" s="449">
        <f t="shared" si="215"/>
        <v>10.7</v>
      </c>
      <c r="E4606" s="450"/>
      <c r="F4606" s="450">
        <f t="shared" si="216"/>
        <v>10.7</v>
      </c>
      <c r="G4606" s="450">
        <f t="shared" si="217"/>
        <v>10.7</v>
      </c>
      <c r="N4606">
        <v>10.7</v>
      </c>
      <c r="O4606">
        <v>10.7</v>
      </c>
    </row>
    <row r="4607" spans="1:15" ht="28.8">
      <c r="A4607" s="452">
        <v>38051</v>
      </c>
      <c r="B4607" s="453" t="s">
        <v>5259</v>
      </c>
      <c r="C4607" s="452" t="s">
        <v>994</v>
      </c>
      <c r="D4607" s="454">
        <f t="shared" si="215"/>
        <v>6.67</v>
      </c>
      <c r="E4607" s="450"/>
      <c r="F4607" s="450">
        <f t="shared" si="216"/>
        <v>6.67</v>
      </c>
      <c r="G4607" s="450">
        <f t="shared" si="217"/>
        <v>6.67</v>
      </c>
      <c r="N4607">
        <v>6.67</v>
      </c>
      <c r="O4607">
        <v>6.67</v>
      </c>
    </row>
    <row r="4608" spans="1:15">
      <c r="A4608" s="447">
        <v>38787</v>
      </c>
      <c r="B4608" s="448" t="s">
        <v>5260</v>
      </c>
      <c r="C4608" s="447" t="s">
        <v>994</v>
      </c>
      <c r="D4608" s="449">
        <f t="shared" si="215"/>
        <v>5.2</v>
      </c>
      <c r="E4608" s="450"/>
      <c r="F4608" s="450">
        <f t="shared" si="216"/>
        <v>5.2</v>
      </c>
      <c r="G4608" s="450">
        <f t="shared" si="217"/>
        <v>5.2</v>
      </c>
      <c r="N4608">
        <v>5.2</v>
      </c>
      <c r="O4608">
        <v>5.2</v>
      </c>
    </row>
    <row r="4609" spans="1:15">
      <c r="A4609" s="452">
        <v>38825</v>
      </c>
      <c r="B4609" s="453" t="s">
        <v>5261</v>
      </c>
      <c r="C4609" s="452" t="s">
        <v>994</v>
      </c>
      <c r="D4609" s="454">
        <f t="shared" si="215"/>
        <v>6.72</v>
      </c>
      <c r="E4609" s="450"/>
      <c r="F4609" s="450">
        <f t="shared" si="216"/>
        <v>6.72</v>
      </c>
      <c r="G4609" s="450">
        <f t="shared" si="217"/>
        <v>6.72</v>
      </c>
      <c r="N4609">
        <v>6.72</v>
      </c>
      <c r="O4609">
        <v>6.72</v>
      </c>
    </row>
    <row r="4610" spans="1:15">
      <c r="A4610" s="447">
        <v>38826</v>
      </c>
      <c r="B4610" s="448" t="s">
        <v>5262</v>
      </c>
      <c r="C4610" s="447" t="s">
        <v>994</v>
      </c>
      <c r="D4610" s="449">
        <f t="shared" si="215"/>
        <v>9.56</v>
      </c>
      <c r="E4610" s="450"/>
      <c r="F4610" s="450">
        <f t="shared" si="216"/>
        <v>9.56</v>
      </c>
      <c r="G4610" s="450">
        <f t="shared" si="217"/>
        <v>9.56</v>
      </c>
      <c r="N4610">
        <v>9.56</v>
      </c>
      <c r="O4610">
        <v>9.56</v>
      </c>
    </row>
    <row r="4611" spans="1:15">
      <c r="A4611" s="452">
        <v>38827</v>
      </c>
      <c r="B4611" s="453" t="s">
        <v>5263</v>
      </c>
      <c r="C4611" s="452" t="s">
        <v>994</v>
      </c>
      <c r="D4611" s="454">
        <f t="shared" ref="D4611:D4674" si="218">IF($I$2=$G$1,G4611,F4611)</f>
        <v>15.63</v>
      </c>
      <c r="E4611" s="450"/>
      <c r="F4611" s="450">
        <f t="shared" si="216"/>
        <v>15.63</v>
      </c>
      <c r="G4611" s="450">
        <f t="shared" si="217"/>
        <v>15.63</v>
      </c>
      <c r="N4611">
        <v>15.63</v>
      </c>
      <c r="O4611">
        <v>15.63</v>
      </c>
    </row>
    <row r="4612" spans="1:15">
      <c r="A4612" s="447">
        <v>38828</v>
      </c>
      <c r="B4612" s="448" t="s">
        <v>5264</v>
      </c>
      <c r="C4612" s="447" t="s">
        <v>994</v>
      </c>
      <c r="D4612" s="449">
        <f t="shared" si="218"/>
        <v>10.01</v>
      </c>
      <c r="E4612" s="450"/>
      <c r="F4612" s="450">
        <f t="shared" si="216"/>
        <v>10.01</v>
      </c>
      <c r="G4612" s="450">
        <f t="shared" si="217"/>
        <v>10.01</v>
      </c>
      <c r="N4612">
        <v>10.01</v>
      </c>
      <c r="O4612">
        <v>10.01</v>
      </c>
    </row>
    <row r="4613" spans="1:15">
      <c r="A4613" s="452">
        <v>38829</v>
      </c>
      <c r="B4613" s="453" t="s">
        <v>5265</v>
      </c>
      <c r="C4613" s="452" t="s">
        <v>994</v>
      </c>
      <c r="D4613" s="454">
        <f t="shared" si="218"/>
        <v>16.399999999999999</v>
      </c>
      <c r="E4613" s="450"/>
      <c r="F4613" s="450">
        <f t="shared" si="216"/>
        <v>16.399999999999999</v>
      </c>
      <c r="G4613" s="450">
        <f t="shared" si="217"/>
        <v>16.399999999999999</v>
      </c>
      <c r="N4613">
        <v>16.399999999999999</v>
      </c>
      <c r="O4613">
        <v>16.399999999999999</v>
      </c>
    </row>
    <row r="4614" spans="1:15">
      <c r="A4614" s="447">
        <v>38830</v>
      </c>
      <c r="B4614" s="448" t="s">
        <v>5266</v>
      </c>
      <c r="C4614" s="447" t="s">
        <v>994</v>
      </c>
      <c r="D4614" s="449">
        <f t="shared" si="218"/>
        <v>22.71</v>
      </c>
      <c r="E4614" s="450"/>
      <c r="F4614" s="450">
        <f t="shared" si="216"/>
        <v>22.71</v>
      </c>
      <c r="G4614" s="450">
        <f t="shared" si="217"/>
        <v>22.71</v>
      </c>
      <c r="N4614">
        <v>22.71</v>
      </c>
      <c r="O4614">
        <v>22.71</v>
      </c>
    </row>
    <row r="4615" spans="1:15">
      <c r="A4615" s="452">
        <v>38831</v>
      </c>
      <c r="B4615" s="453" t="s">
        <v>5267</v>
      </c>
      <c r="C4615" s="452" t="s">
        <v>994</v>
      </c>
      <c r="D4615" s="454">
        <f t="shared" si="218"/>
        <v>31.67</v>
      </c>
      <c r="E4615" s="450"/>
      <c r="F4615" s="450">
        <f t="shared" si="216"/>
        <v>31.67</v>
      </c>
      <c r="G4615" s="450">
        <f t="shared" si="217"/>
        <v>31.67</v>
      </c>
      <c r="N4615">
        <v>31.67</v>
      </c>
      <c r="O4615">
        <v>31.67</v>
      </c>
    </row>
    <row r="4616" spans="1:15">
      <c r="A4616" s="447">
        <v>36274</v>
      </c>
      <c r="B4616" s="448" t="s">
        <v>5268</v>
      </c>
      <c r="C4616" s="447" t="s">
        <v>994</v>
      </c>
      <c r="D4616" s="449">
        <f t="shared" si="218"/>
        <v>10.9</v>
      </c>
      <c r="E4616" s="450"/>
      <c r="F4616" s="450">
        <f t="shared" si="216"/>
        <v>10.9</v>
      </c>
      <c r="G4616" s="450">
        <f t="shared" si="217"/>
        <v>10.9</v>
      </c>
      <c r="N4616">
        <v>10.9</v>
      </c>
      <c r="O4616">
        <v>10.9</v>
      </c>
    </row>
    <row r="4617" spans="1:15">
      <c r="A4617" s="452">
        <v>36278</v>
      </c>
      <c r="B4617" s="453" t="s">
        <v>5269</v>
      </c>
      <c r="C4617" s="452" t="s">
        <v>994</v>
      </c>
      <c r="D4617" s="454">
        <f t="shared" si="218"/>
        <v>14.78</v>
      </c>
      <c r="E4617" s="450"/>
      <c r="F4617" s="450">
        <f t="shared" si="216"/>
        <v>14.78</v>
      </c>
      <c r="G4617" s="450">
        <f t="shared" si="217"/>
        <v>14.78</v>
      </c>
      <c r="N4617">
        <v>14.78</v>
      </c>
      <c r="O4617">
        <v>14.78</v>
      </c>
    </row>
    <row r="4618" spans="1:15">
      <c r="A4618" s="447">
        <v>38977</v>
      </c>
      <c r="B4618" s="448" t="s">
        <v>5270</v>
      </c>
      <c r="C4618" s="447" t="s">
        <v>994</v>
      </c>
      <c r="D4618" s="449">
        <f t="shared" si="218"/>
        <v>144.6</v>
      </c>
      <c r="E4618" s="450"/>
      <c r="F4618" s="450">
        <f t="shared" si="216"/>
        <v>144.6</v>
      </c>
      <c r="G4618" s="450">
        <f t="shared" si="217"/>
        <v>144.6</v>
      </c>
      <c r="N4618">
        <v>144.6</v>
      </c>
      <c r="O4618">
        <v>144.6</v>
      </c>
    </row>
    <row r="4619" spans="1:15">
      <c r="A4619" s="452">
        <v>38971</v>
      </c>
      <c r="B4619" s="453" t="s">
        <v>5271</v>
      </c>
      <c r="C4619" s="452" t="s">
        <v>994</v>
      </c>
      <c r="D4619" s="454">
        <f t="shared" si="218"/>
        <v>12.13</v>
      </c>
      <c r="E4619" s="450"/>
      <c r="F4619" s="450">
        <f t="shared" si="216"/>
        <v>12.13</v>
      </c>
      <c r="G4619" s="450">
        <f t="shared" si="217"/>
        <v>12.13</v>
      </c>
      <c r="N4619">
        <v>12.13</v>
      </c>
      <c r="O4619">
        <v>12.13</v>
      </c>
    </row>
    <row r="4620" spans="1:15">
      <c r="A4620" s="447">
        <v>38972</v>
      </c>
      <c r="B4620" s="448" t="s">
        <v>5272</v>
      </c>
      <c r="C4620" s="447" t="s">
        <v>994</v>
      </c>
      <c r="D4620" s="449">
        <f t="shared" si="218"/>
        <v>16.36</v>
      </c>
      <c r="E4620" s="450"/>
      <c r="F4620" s="450">
        <f t="shared" si="216"/>
        <v>16.36</v>
      </c>
      <c r="G4620" s="450">
        <f t="shared" si="217"/>
        <v>16.36</v>
      </c>
      <c r="N4620">
        <v>16.36</v>
      </c>
      <c r="O4620">
        <v>16.36</v>
      </c>
    </row>
    <row r="4621" spans="1:15">
      <c r="A4621" s="452">
        <v>38973</v>
      </c>
      <c r="B4621" s="453" t="s">
        <v>5273</v>
      </c>
      <c r="C4621" s="452" t="s">
        <v>994</v>
      </c>
      <c r="D4621" s="454">
        <f t="shared" si="218"/>
        <v>27.04</v>
      </c>
      <c r="E4621" s="450"/>
      <c r="F4621" s="450">
        <f t="shared" si="216"/>
        <v>27.04</v>
      </c>
      <c r="G4621" s="450">
        <f t="shared" si="217"/>
        <v>27.04</v>
      </c>
      <c r="N4621">
        <v>27.04</v>
      </c>
      <c r="O4621">
        <v>27.04</v>
      </c>
    </row>
    <row r="4622" spans="1:15">
      <c r="A4622" s="447">
        <v>38974</v>
      </c>
      <c r="B4622" s="448" t="s">
        <v>5274</v>
      </c>
      <c r="C4622" s="447" t="s">
        <v>994</v>
      </c>
      <c r="D4622" s="449">
        <f t="shared" si="218"/>
        <v>43.9</v>
      </c>
      <c r="E4622" s="450"/>
      <c r="F4622" s="450">
        <f t="shared" si="216"/>
        <v>43.9</v>
      </c>
      <c r="G4622" s="450">
        <f t="shared" si="217"/>
        <v>43.9</v>
      </c>
      <c r="N4622">
        <v>43.9</v>
      </c>
      <c r="O4622">
        <v>43.9</v>
      </c>
    </row>
    <row r="4623" spans="1:15">
      <c r="A4623" s="452">
        <v>38975</v>
      </c>
      <c r="B4623" s="453" t="s">
        <v>5275</v>
      </c>
      <c r="C4623" s="452" t="s">
        <v>994</v>
      </c>
      <c r="D4623" s="454">
        <f t="shared" si="218"/>
        <v>56.3</v>
      </c>
      <c r="E4623" s="450"/>
      <c r="F4623" s="450">
        <f t="shared" si="216"/>
        <v>56.3</v>
      </c>
      <c r="G4623" s="450">
        <f t="shared" si="217"/>
        <v>56.3</v>
      </c>
      <c r="N4623">
        <v>56.3</v>
      </c>
      <c r="O4623">
        <v>56.3</v>
      </c>
    </row>
    <row r="4624" spans="1:15">
      <c r="A4624" s="447">
        <v>38976</v>
      </c>
      <c r="B4624" s="448" t="s">
        <v>5276</v>
      </c>
      <c r="C4624" s="447" t="s">
        <v>994</v>
      </c>
      <c r="D4624" s="449">
        <f t="shared" si="218"/>
        <v>96.78</v>
      </c>
      <c r="E4624" s="450"/>
      <c r="F4624" s="450">
        <f t="shared" si="216"/>
        <v>96.78</v>
      </c>
      <c r="G4624" s="450">
        <f t="shared" si="217"/>
        <v>96.78</v>
      </c>
      <c r="N4624">
        <v>96.78</v>
      </c>
      <c r="O4624">
        <v>96.78</v>
      </c>
    </row>
    <row r="4625" spans="1:15">
      <c r="A4625" s="452">
        <v>44176</v>
      </c>
      <c r="B4625" s="453" t="s">
        <v>5277</v>
      </c>
      <c r="C4625" s="452" t="s">
        <v>994</v>
      </c>
      <c r="D4625" s="454">
        <f t="shared" si="218"/>
        <v>22.24</v>
      </c>
      <c r="E4625" s="450"/>
      <c r="F4625" s="450">
        <f t="shared" si="216"/>
        <v>22.24</v>
      </c>
      <c r="G4625" s="450">
        <f t="shared" si="217"/>
        <v>22.24</v>
      </c>
      <c r="N4625">
        <v>22.24</v>
      </c>
      <c r="O4625">
        <v>22.24</v>
      </c>
    </row>
    <row r="4626" spans="1:15">
      <c r="A4626" s="447">
        <v>38986</v>
      </c>
      <c r="B4626" s="448" t="s">
        <v>5278</v>
      </c>
      <c r="C4626" s="447" t="s">
        <v>994</v>
      </c>
      <c r="D4626" s="449">
        <f t="shared" si="218"/>
        <v>292.14999999999998</v>
      </c>
      <c r="E4626" s="450"/>
      <c r="F4626" s="450">
        <f t="shared" si="216"/>
        <v>292.14999999999998</v>
      </c>
      <c r="G4626" s="450">
        <f t="shared" si="217"/>
        <v>292.14999999999998</v>
      </c>
      <c r="N4626">
        <v>292.14999999999998</v>
      </c>
      <c r="O4626">
        <v>292.14999999999998</v>
      </c>
    </row>
    <row r="4627" spans="1:15">
      <c r="A4627" s="452">
        <v>38978</v>
      </c>
      <c r="B4627" s="453" t="s">
        <v>5279</v>
      </c>
      <c r="C4627" s="452" t="s">
        <v>994</v>
      </c>
      <c r="D4627" s="454">
        <f t="shared" si="218"/>
        <v>11.98</v>
      </c>
      <c r="E4627" s="450"/>
      <c r="F4627" s="450">
        <f t="shared" si="216"/>
        <v>11.98</v>
      </c>
      <c r="G4627" s="450">
        <f t="shared" si="217"/>
        <v>11.98</v>
      </c>
      <c r="N4627">
        <v>11.98</v>
      </c>
      <c r="O4627">
        <v>11.98</v>
      </c>
    </row>
    <row r="4628" spans="1:15">
      <c r="A4628" s="447">
        <v>38979</v>
      </c>
      <c r="B4628" s="448" t="s">
        <v>5280</v>
      </c>
      <c r="C4628" s="447" t="s">
        <v>994</v>
      </c>
      <c r="D4628" s="449">
        <f t="shared" si="218"/>
        <v>16.57</v>
      </c>
      <c r="E4628" s="450"/>
      <c r="F4628" s="450">
        <f t="shared" si="216"/>
        <v>16.57</v>
      </c>
      <c r="G4628" s="450">
        <f t="shared" si="217"/>
        <v>16.57</v>
      </c>
      <c r="N4628">
        <v>16.57</v>
      </c>
      <c r="O4628">
        <v>16.57</v>
      </c>
    </row>
    <row r="4629" spans="1:15">
      <c r="A4629" s="452">
        <v>38980</v>
      </c>
      <c r="B4629" s="453" t="s">
        <v>5281</v>
      </c>
      <c r="C4629" s="452" t="s">
        <v>994</v>
      </c>
      <c r="D4629" s="454">
        <f t="shared" si="218"/>
        <v>22.17</v>
      </c>
      <c r="E4629" s="450"/>
      <c r="F4629" s="450">
        <f t="shared" si="216"/>
        <v>22.17</v>
      </c>
      <c r="G4629" s="450">
        <f t="shared" si="217"/>
        <v>22.17</v>
      </c>
      <c r="N4629">
        <v>22.17</v>
      </c>
      <c r="O4629">
        <v>22.17</v>
      </c>
    </row>
    <row r="4630" spans="1:15">
      <c r="A4630" s="447">
        <v>38981</v>
      </c>
      <c r="B4630" s="448" t="s">
        <v>5282</v>
      </c>
      <c r="C4630" s="447" t="s">
        <v>994</v>
      </c>
      <c r="D4630" s="449">
        <f t="shared" si="218"/>
        <v>32</v>
      </c>
      <c r="E4630" s="450"/>
      <c r="F4630" s="450">
        <f t="shared" si="216"/>
        <v>32</v>
      </c>
      <c r="G4630" s="450">
        <f t="shared" si="217"/>
        <v>32</v>
      </c>
      <c r="N4630">
        <v>32</v>
      </c>
      <c r="O4630">
        <v>32</v>
      </c>
    </row>
    <row r="4631" spans="1:15">
      <c r="A4631" s="452">
        <v>38982</v>
      </c>
      <c r="B4631" s="453" t="s">
        <v>5283</v>
      </c>
      <c r="C4631" s="452" t="s">
        <v>994</v>
      </c>
      <c r="D4631" s="454">
        <f t="shared" si="218"/>
        <v>50.56</v>
      </c>
      <c r="E4631" s="450"/>
      <c r="F4631" s="450">
        <f t="shared" si="216"/>
        <v>50.56</v>
      </c>
      <c r="G4631" s="450">
        <f t="shared" si="217"/>
        <v>50.56</v>
      </c>
      <c r="N4631">
        <v>50.56</v>
      </c>
      <c r="O4631">
        <v>50.56</v>
      </c>
    </row>
    <row r="4632" spans="1:15">
      <c r="A4632" s="447">
        <v>38983</v>
      </c>
      <c r="B4632" s="448" t="s">
        <v>5284</v>
      </c>
      <c r="C4632" s="447" t="s">
        <v>994</v>
      </c>
      <c r="D4632" s="449">
        <f t="shared" si="218"/>
        <v>88.96</v>
      </c>
      <c r="E4632" s="450"/>
      <c r="F4632" s="450">
        <f t="shared" si="216"/>
        <v>88.96</v>
      </c>
      <c r="G4632" s="450">
        <f t="shared" si="217"/>
        <v>88.96</v>
      </c>
      <c r="N4632">
        <v>88.96</v>
      </c>
      <c r="O4632">
        <v>88.96</v>
      </c>
    </row>
    <row r="4633" spans="1:15">
      <c r="A4633" s="452">
        <v>38984</v>
      </c>
      <c r="B4633" s="453" t="s">
        <v>5285</v>
      </c>
      <c r="C4633" s="452" t="s">
        <v>994</v>
      </c>
      <c r="D4633" s="454">
        <f t="shared" si="218"/>
        <v>122.29</v>
      </c>
      <c r="E4633" s="450"/>
      <c r="F4633" s="450">
        <f t="shared" si="216"/>
        <v>122.29</v>
      </c>
      <c r="G4633" s="450">
        <f t="shared" si="217"/>
        <v>122.29</v>
      </c>
      <c r="N4633">
        <v>122.29</v>
      </c>
      <c r="O4633">
        <v>122.29</v>
      </c>
    </row>
    <row r="4634" spans="1:15">
      <c r="A4634" s="447">
        <v>38985</v>
      </c>
      <c r="B4634" s="448" t="s">
        <v>5286</v>
      </c>
      <c r="C4634" s="447" t="s">
        <v>994</v>
      </c>
      <c r="D4634" s="449">
        <f t="shared" si="218"/>
        <v>210.24</v>
      </c>
      <c r="E4634" s="450"/>
      <c r="F4634" s="450">
        <f t="shared" si="216"/>
        <v>210.24</v>
      </c>
      <c r="G4634" s="450">
        <f t="shared" si="217"/>
        <v>210.24</v>
      </c>
      <c r="N4634">
        <v>210.24</v>
      </c>
      <c r="O4634">
        <v>210.24</v>
      </c>
    </row>
    <row r="4635" spans="1:15">
      <c r="A4635" s="452">
        <v>38032</v>
      </c>
      <c r="B4635" s="453" t="s">
        <v>5287</v>
      </c>
      <c r="C4635" s="452" t="s">
        <v>994</v>
      </c>
      <c r="D4635" s="454">
        <f t="shared" si="218"/>
        <v>65.239999999999995</v>
      </c>
      <c r="E4635" s="450"/>
      <c r="F4635" s="450">
        <f t="shared" si="216"/>
        <v>65.239999999999995</v>
      </c>
      <c r="G4635" s="450">
        <f t="shared" si="217"/>
        <v>65.239999999999995</v>
      </c>
      <c r="K4635">
        <v>65.239999999999995</v>
      </c>
      <c r="L4635">
        <v>65.239999999999995</v>
      </c>
      <c r="N4635">
        <v>70.41</v>
      </c>
      <c r="O4635">
        <v>70.41</v>
      </c>
    </row>
    <row r="4636" spans="1:15">
      <c r="A4636" s="447">
        <v>38033</v>
      </c>
      <c r="B4636" s="448" t="s">
        <v>5288</v>
      </c>
      <c r="C4636" s="447" t="s">
        <v>994</v>
      </c>
      <c r="D4636" s="449">
        <f t="shared" si="218"/>
        <v>110.9</v>
      </c>
      <c r="E4636" s="450"/>
      <c r="F4636" s="450">
        <f t="shared" si="216"/>
        <v>110.9</v>
      </c>
      <c r="G4636" s="450">
        <f t="shared" si="217"/>
        <v>110.9</v>
      </c>
      <c r="K4636">
        <v>110.9</v>
      </c>
      <c r="L4636">
        <v>110.9</v>
      </c>
      <c r="N4636">
        <v>119.69</v>
      </c>
      <c r="O4636">
        <v>119.69</v>
      </c>
    </row>
    <row r="4637" spans="1:15">
      <c r="A4637" s="452">
        <v>38034</v>
      </c>
      <c r="B4637" s="453" t="s">
        <v>5289</v>
      </c>
      <c r="C4637" s="452" t="s">
        <v>994</v>
      </c>
      <c r="D4637" s="454">
        <f t="shared" si="218"/>
        <v>173.72</v>
      </c>
      <c r="E4637" s="450"/>
      <c r="F4637" s="450">
        <f t="shared" si="216"/>
        <v>173.72</v>
      </c>
      <c r="G4637" s="450">
        <f t="shared" si="217"/>
        <v>173.72</v>
      </c>
      <c r="K4637">
        <v>173.72</v>
      </c>
      <c r="L4637">
        <v>173.72</v>
      </c>
      <c r="N4637">
        <v>187.5</v>
      </c>
      <c r="O4637">
        <v>187.5</v>
      </c>
    </row>
    <row r="4638" spans="1:15">
      <c r="A4638" s="447">
        <v>38035</v>
      </c>
      <c r="B4638" s="448" t="s">
        <v>5290</v>
      </c>
      <c r="C4638" s="447" t="s">
        <v>994</v>
      </c>
      <c r="D4638" s="449">
        <f t="shared" si="218"/>
        <v>255.56</v>
      </c>
      <c r="E4638" s="450"/>
      <c r="F4638" s="450">
        <f t="shared" si="216"/>
        <v>255.56</v>
      </c>
      <c r="G4638" s="450">
        <f t="shared" si="217"/>
        <v>255.56</v>
      </c>
      <c r="K4638">
        <v>255.56</v>
      </c>
      <c r="L4638">
        <v>255.56</v>
      </c>
      <c r="N4638">
        <v>275.83999999999997</v>
      </c>
      <c r="O4638">
        <v>275.83999999999997</v>
      </c>
    </row>
    <row r="4639" spans="1:15">
      <c r="A4639" s="452">
        <v>38036</v>
      </c>
      <c r="B4639" s="453" t="s">
        <v>5291</v>
      </c>
      <c r="C4639" s="452" t="s">
        <v>994</v>
      </c>
      <c r="D4639" s="454">
        <f t="shared" si="218"/>
        <v>344.27</v>
      </c>
      <c r="E4639" s="450"/>
      <c r="F4639" s="450">
        <f t="shared" si="216"/>
        <v>344.27</v>
      </c>
      <c r="G4639" s="450">
        <f t="shared" si="217"/>
        <v>344.27</v>
      </c>
      <c r="K4639">
        <v>344.27</v>
      </c>
      <c r="L4639">
        <v>344.27</v>
      </c>
      <c r="N4639">
        <v>371.59</v>
      </c>
      <c r="O4639">
        <v>371.59</v>
      </c>
    </row>
    <row r="4640" spans="1:15">
      <c r="A4640" s="447">
        <v>38037</v>
      </c>
      <c r="B4640" s="448" t="s">
        <v>5292</v>
      </c>
      <c r="C4640" s="447" t="s">
        <v>994</v>
      </c>
      <c r="D4640" s="449">
        <f t="shared" si="218"/>
        <v>454.74</v>
      </c>
      <c r="E4640" s="450"/>
      <c r="F4640" s="450">
        <f t="shared" si="216"/>
        <v>454.74</v>
      </c>
      <c r="G4640" s="450">
        <f t="shared" si="217"/>
        <v>454.74</v>
      </c>
      <c r="K4640">
        <v>454.74</v>
      </c>
      <c r="L4640">
        <v>454.74</v>
      </c>
      <c r="N4640">
        <v>490.82</v>
      </c>
      <c r="O4640">
        <v>490.82</v>
      </c>
    </row>
    <row r="4641" spans="1:15" ht="28.8">
      <c r="A4641" s="452">
        <v>9850</v>
      </c>
      <c r="B4641" s="453" t="s">
        <v>5293</v>
      </c>
      <c r="C4641" s="452" t="s">
        <v>994</v>
      </c>
      <c r="D4641" s="454">
        <f t="shared" si="218"/>
        <v>149</v>
      </c>
      <c r="E4641" s="450"/>
      <c r="F4641" s="450">
        <f t="shared" si="216"/>
        <v>149</v>
      </c>
      <c r="G4641" s="450">
        <f t="shared" si="217"/>
        <v>149</v>
      </c>
      <c r="N4641">
        <v>149</v>
      </c>
      <c r="O4641">
        <v>149</v>
      </c>
    </row>
    <row r="4642" spans="1:15" ht="28.8">
      <c r="A4642" s="447">
        <v>9853</v>
      </c>
      <c r="B4642" s="448" t="s">
        <v>5294</v>
      </c>
      <c r="C4642" s="447" t="s">
        <v>994</v>
      </c>
      <c r="D4642" s="449">
        <f t="shared" si="218"/>
        <v>264.97000000000003</v>
      </c>
      <c r="E4642" s="450"/>
      <c r="F4642" s="450">
        <f t="shared" ref="F4642:F4705" si="219">IF(K4642&gt;0,K4642,N4642)</f>
        <v>264.97000000000003</v>
      </c>
      <c r="G4642" s="450">
        <f t="shared" ref="G4642:G4705" si="220">IF(L4642&gt;0,L4642,O4642)</f>
        <v>264.97000000000003</v>
      </c>
      <c r="N4642">
        <v>264.97000000000003</v>
      </c>
      <c r="O4642">
        <v>264.97000000000003</v>
      </c>
    </row>
    <row r="4643" spans="1:15" ht="28.8">
      <c r="A4643" s="452">
        <v>9854</v>
      </c>
      <c r="B4643" s="453" t="s">
        <v>5295</v>
      </c>
      <c r="C4643" s="452" t="s">
        <v>994</v>
      </c>
      <c r="D4643" s="454">
        <f t="shared" si="218"/>
        <v>116.09</v>
      </c>
      <c r="E4643" s="450"/>
      <c r="F4643" s="450">
        <f t="shared" si="219"/>
        <v>116.09</v>
      </c>
      <c r="G4643" s="450">
        <f t="shared" si="220"/>
        <v>116.09</v>
      </c>
      <c r="N4643">
        <v>116.09</v>
      </c>
      <c r="O4643">
        <v>116.09</v>
      </c>
    </row>
    <row r="4644" spans="1:15" ht="28.8">
      <c r="A4644" s="447">
        <v>9851</v>
      </c>
      <c r="B4644" s="448" t="s">
        <v>5296</v>
      </c>
      <c r="C4644" s="447" t="s">
        <v>994</v>
      </c>
      <c r="D4644" s="449">
        <f t="shared" si="218"/>
        <v>201.31</v>
      </c>
      <c r="E4644" s="450"/>
      <c r="F4644" s="450">
        <f t="shared" si="219"/>
        <v>201.31</v>
      </c>
      <c r="G4644" s="450">
        <f t="shared" si="220"/>
        <v>201.31</v>
      </c>
      <c r="N4644">
        <v>201.31</v>
      </c>
      <c r="O4644">
        <v>201.31</v>
      </c>
    </row>
    <row r="4645" spans="1:15">
      <c r="A4645" s="452">
        <v>9825</v>
      </c>
      <c r="B4645" s="453" t="s">
        <v>5297</v>
      </c>
      <c r="C4645" s="452" t="s">
        <v>994</v>
      </c>
      <c r="D4645" s="454">
        <f t="shared" si="218"/>
        <v>46.95</v>
      </c>
      <c r="E4645" s="450"/>
      <c r="F4645" s="450">
        <f t="shared" si="219"/>
        <v>46.95</v>
      </c>
      <c r="G4645" s="450">
        <f t="shared" si="220"/>
        <v>46.95</v>
      </c>
      <c r="K4645">
        <v>46.95</v>
      </c>
      <c r="L4645">
        <v>46.95</v>
      </c>
      <c r="N4645">
        <v>57.74</v>
      </c>
      <c r="O4645">
        <v>57.74</v>
      </c>
    </row>
    <row r="4646" spans="1:15">
      <c r="A4646" s="447">
        <v>9828</v>
      </c>
      <c r="B4646" s="448" t="s">
        <v>5298</v>
      </c>
      <c r="C4646" s="447" t="s">
        <v>994</v>
      </c>
      <c r="D4646" s="449">
        <f t="shared" si="218"/>
        <v>126.35</v>
      </c>
      <c r="E4646" s="450"/>
      <c r="F4646" s="450">
        <f t="shared" si="219"/>
        <v>126.35</v>
      </c>
      <c r="G4646" s="450">
        <f t="shared" si="220"/>
        <v>126.35</v>
      </c>
      <c r="K4646">
        <v>126.35</v>
      </c>
      <c r="L4646">
        <v>126.35</v>
      </c>
      <c r="N4646">
        <v>155.38</v>
      </c>
      <c r="O4646">
        <v>155.38</v>
      </c>
    </row>
    <row r="4647" spans="1:15">
      <c r="A4647" s="452">
        <v>9829</v>
      </c>
      <c r="B4647" s="453" t="s">
        <v>5299</v>
      </c>
      <c r="C4647" s="452" t="s">
        <v>994</v>
      </c>
      <c r="D4647" s="454">
        <f t="shared" si="218"/>
        <v>214.13</v>
      </c>
      <c r="E4647" s="450"/>
      <c r="F4647" s="450">
        <f t="shared" si="219"/>
        <v>214.13</v>
      </c>
      <c r="G4647" s="450">
        <f t="shared" si="220"/>
        <v>214.13</v>
      </c>
      <c r="K4647">
        <v>214.13</v>
      </c>
      <c r="L4647">
        <v>214.13</v>
      </c>
      <c r="N4647">
        <v>263.32</v>
      </c>
      <c r="O4647">
        <v>263.32</v>
      </c>
    </row>
    <row r="4648" spans="1:15">
      <c r="A4648" s="447">
        <v>9826</v>
      </c>
      <c r="B4648" s="448" t="s">
        <v>5300</v>
      </c>
      <c r="C4648" s="447" t="s">
        <v>994</v>
      </c>
      <c r="D4648" s="449">
        <f t="shared" si="218"/>
        <v>325.97000000000003</v>
      </c>
      <c r="E4648" s="450"/>
      <c r="F4648" s="450">
        <f t="shared" si="219"/>
        <v>325.97000000000003</v>
      </c>
      <c r="G4648" s="450">
        <f t="shared" si="220"/>
        <v>325.97000000000003</v>
      </c>
      <c r="K4648">
        <v>325.97000000000003</v>
      </c>
      <c r="L4648">
        <v>325.97000000000003</v>
      </c>
      <c r="N4648">
        <v>400.87</v>
      </c>
      <c r="O4648">
        <v>400.87</v>
      </c>
    </row>
    <row r="4649" spans="1:15">
      <c r="A4649" s="452">
        <v>9827</v>
      </c>
      <c r="B4649" s="453" t="s">
        <v>5301</v>
      </c>
      <c r="C4649" s="452" t="s">
        <v>994</v>
      </c>
      <c r="D4649" s="454">
        <f t="shared" si="218"/>
        <v>462.89</v>
      </c>
      <c r="E4649" s="450"/>
      <c r="F4649" s="450">
        <f t="shared" si="219"/>
        <v>462.89</v>
      </c>
      <c r="G4649" s="450">
        <f t="shared" si="220"/>
        <v>462.89</v>
      </c>
      <c r="K4649">
        <v>462.89</v>
      </c>
      <c r="L4649">
        <v>462.89</v>
      </c>
      <c r="N4649">
        <v>569.24</v>
      </c>
      <c r="O4649">
        <v>569.24</v>
      </c>
    </row>
    <row r="4650" spans="1:15">
      <c r="A4650" s="447">
        <v>36374</v>
      </c>
      <c r="B4650" s="448" t="s">
        <v>5302</v>
      </c>
      <c r="C4650" s="447" t="s">
        <v>994</v>
      </c>
      <c r="D4650" s="449">
        <f t="shared" si="218"/>
        <v>56.27</v>
      </c>
      <c r="E4650" s="450"/>
      <c r="F4650" s="450">
        <f t="shared" si="219"/>
        <v>56.27</v>
      </c>
      <c r="G4650" s="450">
        <f t="shared" si="220"/>
        <v>56.27</v>
      </c>
      <c r="K4650">
        <v>56.27</v>
      </c>
      <c r="L4650">
        <v>56.27</v>
      </c>
      <c r="N4650">
        <v>69.2</v>
      </c>
      <c r="O4650">
        <v>69.2</v>
      </c>
    </row>
    <row r="4651" spans="1:15">
      <c r="A4651" s="452">
        <v>36084</v>
      </c>
      <c r="B4651" s="453" t="s">
        <v>5303</v>
      </c>
      <c r="C4651" s="452" t="s">
        <v>994</v>
      </c>
      <c r="D4651" s="454">
        <f t="shared" si="218"/>
        <v>16.670000000000002</v>
      </c>
      <c r="E4651" s="450"/>
      <c r="F4651" s="450">
        <f t="shared" si="219"/>
        <v>16.670000000000002</v>
      </c>
      <c r="G4651" s="450">
        <f t="shared" si="220"/>
        <v>16.670000000000002</v>
      </c>
      <c r="K4651">
        <v>16.670000000000002</v>
      </c>
      <c r="L4651">
        <v>16.670000000000002</v>
      </c>
      <c r="N4651">
        <v>20.5</v>
      </c>
      <c r="O4651">
        <v>20.5</v>
      </c>
    </row>
    <row r="4652" spans="1:15">
      <c r="A4652" s="447">
        <v>36373</v>
      </c>
      <c r="B4652" s="448" t="s">
        <v>5304</v>
      </c>
      <c r="C4652" s="447" t="s">
        <v>994</v>
      </c>
      <c r="D4652" s="449">
        <f t="shared" si="218"/>
        <v>34.619999999999997</v>
      </c>
      <c r="E4652" s="450"/>
      <c r="F4652" s="450">
        <f t="shared" si="219"/>
        <v>34.619999999999997</v>
      </c>
      <c r="G4652" s="450">
        <f t="shared" si="220"/>
        <v>34.619999999999997</v>
      </c>
      <c r="K4652">
        <v>34.619999999999997</v>
      </c>
      <c r="L4652">
        <v>34.619999999999997</v>
      </c>
      <c r="N4652">
        <v>42.57</v>
      </c>
      <c r="O4652">
        <v>42.57</v>
      </c>
    </row>
    <row r="4653" spans="1:15">
      <c r="A4653" s="452">
        <v>36377</v>
      </c>
      <c r="B4653" s="453" t="s">
        <v>5305</v>
      </c>
      <c r="C4653" s="452" t="s">
        <v>994</v>
      </c>
      <c r="D4653" s="454">
        <f t="shared" si="218"/>
        <v>67.5</v>
      </c>
      <c r="E4653" s="450"/>
      <c r="F4653" s="450">
        <f t="shared" si="219"/>
        <v>67.5</v>
      </c>
      <c r="G4653" s="450">
        <f t="shared" si="220"/>
        <v>67.5</v>
      </c>
      <c r="K4653">
        <v>67.5</v>
      </c>
      <c r="L4653">
        <v>67.5</v>
      </c>
      <c r="N4653">
        <v>83.01</v>
      </c>
      <c r="O4653">
        <v>83.01</v>
      </c>
    </row>
    <row r="4654" spans="1:15">
      <c r="A4654" s="447">
        <v>36375</v>
      </c>
      <c r="B4654" s="448" t="s">
        <v>5306</v>
      </c>
      <c r="C4654" s="447" t="s">
        <v>994</v>
      </c>
      <c r="D4654" s="449">
        <f t="shared" si="218"/>
        <v>20.57</v>
      </c>
      <c r="E4654" s="450"/>
      <c r="F4654" s="450">
        <f t="shared" si="219"/>
        <v>20.57</v>
      </c>
      <c r="G4654" s="450">
        <f t="shared" si="220"/>
        <v>20.57</v>
      </c>
      <c r="K4654">
        <v>20.57</v>
      </c>
      <c r="L4654">
        <v>20.57</v>
      </c>
      <c r="N4654">
        <v>25.3</v>
      </c>
      <c r="O4654">
        <v>25.3</v>
      </c>
    </row>
    <row r="4655" spans="1:15">
      <c r="A4655" s="452">
        <v>36376</v>
      </c>
      <c r="B4655" s="453" t="s">
        <v>5307</v>
      </c>
      <c r="C4655" s="452" t="s">
        <v>994</v>
      </c>
      <c r="D4655" s="454">
        <f t="shared" si="218"/>
        <v>40.4</v>
      </c>
      <c r="E4655" s="450"/>
      <c r="F4655" s="450">
        <f t="shared" si="219"/>
        <v>40.4</v>
      </c>
      <c r="G4655" s="450">
        <f t="shared" si="220"/>
        <v>40.4</v>
      </c>
      <c r="K4655">
        <v>40.4</v>
      </c>
      <c r="L4655">
        <v>40.4</v>
      </c>
      <c r="N4655">
        <v>49.68</v>
      </c>
      <c r="O4655">
        <v>49.68</v>
      </c>
    </row>
    <row r="4656" spans="1:15">
      <c r="A4656" s="447">
        <v>36380</v>
      </c>
      <c r="B4656" s="448" t="s">
        <v>5308</v>
      </c>
      <c r="C4656" s="447" t="s">
        <v>994</v>
      </c>
      <c r="D4656" s="449">
        <f t="shared" si="218"/>
        <v>84.4</v>
      </c>
      <c r="E4656" s="450"/>
      <c r="F4656" s="450">
        <f t="shared" si="219"/>
        <v>84.4</v>
      </c>
      <c r="G4656" s="450">
        <f t="shared" si="220"/>
        <v>84.4</v>
      </c>
      <c r="K4656">
        <v>84.4</v>
      </c>
      <c r="L4656">
        <v>84.4</v>
      </c>
      <c r="N4656">
        <v>103.79</v>
      </c>
      <c r="O4656">
        <v>103.79</v>
      </c>
    </row>
    <row r="4657" spans="1:15">
      <c r="A4657" s="452">
        <v>36378</v>
      </c>
      <c r="B4657" s="453" t="s">
        <v>5309</v>
      </c>
      <c r="C4657" s="452" t="s">
        <v>994</v>
      </c>
      <c r="D4657" s="454">
        <f t="shared" si="218"/>
        <v>25.29</v>
      </c>
      <c r="E4657" s="450"/>
      <c r="F4657" s="450">
        <f t="shared" si="219"/>
        <v>25.29</v>
      </c>
      <c r="G4657" s="450">
        <f t="shared" si="220"/>
        <v>25.29</v>
      </c>
      <c r="K4657">
        <v>25.29</v>
      </c>
      <c r="L4657">
        <v>25.29</v>
      </c>
      <c r="N4657">
        <v>31.1</v>
      </c>
      <c r="O4657">
        <v>31.1</v>
      </c>
    </row>
    <row r="4658" spans="1:15">
      <c r="A4658" s="447">
        <v>36379</v>
      </c>
      <c r="B4658" s="448" t="s">
        <v>5310</v>
      </c>
      <c r="C4658" s="447" t="s">
        <v>994</v>
      </c>
      <c r="D4658" s="449">
        <f t="shared" si="218"/>
        <v>50.98</v>
      </c>
      <c r="E4658" s="450"/>
      <c r="F4658" s="450">
        <f t="shared" si="219"/>
        <v>50.98</v>
      </c>
      <c r="G4658" s="450">
        <f t="shared" si="220"/>
        <v>50.98</v>
      </c>
      <c r="K4658">
        <v>50.98</v>
      </c>
      <c r="L4658">
        <v>50.98</v>
      </c>
      <c r="N4658">
        <v>62.69</v>
      </c>
      <c r="O4658">
        <v>62.69</v>
      </c>
    </row>
    <row r="4659" spans="1:15">
      <c r="A4659" s="452">
        <v>9859</v>
      </c>
      <c r="B4659" s="453" t="s">
        <v>5311</v>
      </c>
      <c r="C4659" s="452" t="s">
        <v>994</v>
      </c>
      <c r="D4659" s="454">
        <f t="shared" si="218"/>
        <v>9.6199999999999992</v>
      </c>
      <c r="E4659" s="450"/>
      <c r="F4659" s="450">
        <f t="shared" si="219"/>
        <v>9.6199999999999992</v>
      </c>
      <c r="G4659" s="450">
        <f t="shared" si="220"/>
        <v>9.6199999999999992</v>
      </c>
      <c r="K4659">
        <v>9.6199999999999992</v>
      </c>
      <c r="L4659">
        <v>9.6199999999999992</v>
      </c>
      <c r="N4659">
        <v>11.65</v>
      </c>
      <c r="O4659">
        <v>11.65</v>
      </c>
    </row>
    <row r="4660" spans="1:15">
      <c r="A4660" s="447">
        <v>9836</v>
      </c>
      <c r="B4660" s="448" t="s">
        <v>5312</v>
      </c>
      <c r="C4660" s="447" t="s">
        <v>994</v>
      </c>
      <c r="D4660" s="449">
        <f t="shared" si="218"/>
        <v>16.510000000000002</v>
      </c>
      <c r="E4660" s="450"/>
      <c r="F4660" s="450">
        <f t="shared" si="219"/>
        <v>16.510000000000002</v>
      </c>
      <c r="G4660" s="450">
        <f t="shared" si="220"/>
        <v>16.510000000000002</v>
      </c>
      <c r="K4660">
        <v>16.510000000000002</v>
      </c>
      <c r="L4660">
        <v>16.510000000000002</v>
      </c>
      <c r="N4660">
        <v>17.82</v>
      </c>
      <c r="O4660">
        <v>17.82</v>
      </c>
    </row>
    <row r="4661" spans="1:15">
      <c r="A4661" s="452">
        <v>20065</v>
      </c>
      <c r="B4661" s="453" t="s">
        <v>5313</v>
      </c>
      <c r="C4661" s="452" t="s">
        <v>994</v>
      </c>
      <c r="D4661" s="454">
        <f t="shared" si="218"/>
        <v>43.15</v>
      </c>
      <c r="E4661" s="450"/>
      <c r="F4661" s="450">
        <f t="shared" si="219"/>
        <v>43.15</v>
      </c>
      <c r="G4661" s="450">
        <f t="shared" si="220"/>
        <v>43.15</v>
      </c>
      <c r="K4661">
        <v>43.15</v>
      </c>
      <c r="L4661">
        <v>43.15</v>
      </c>
      <c r="N4661">
        <v>46.58</v>
      </c>
      <c r="O4661">
        <v>46.58</v>
      </c>
    </row>
    <row r="4662" spans="1:15">
      <c r="A4662" s="447">
        <v>9835</v>
      </c>
      <c r="B4662" s="448" t="s">
        <v>5314</v>
      </c>
      <c r="C4662" s="447" t="s">
        <v>994</v>
      </c>
      <c r="D4662" s="449">
        <f t="shared" si="218"/>
        <v>7.21</v>
      </c>
      <c r="E4662" s="450"/>
      <c r="F4662" s="450">
        <f t="shared" si="219"/>
        <v>7.21</v>
      </c>
      <c r="G4662" s="450">
        <f t="shared" si="220"/>
        <v>7.21</v>
      </c>
      <c r="K4662">
        <v>7.21</v>
      </c>
      <c r="L4662">
        <v>7.21</v>
      </c>
      <c r="N4662">
        <v>7.78</v>
      </c>
      <c r="O4662">
        <v>7.78</v>
      </c>
    </row>
    <row r="4663" spans="1:15">
      <c r="A4663" s="452">
        <v>9838</v>
      </c>
      <c r="B4663" s="453" t="s">
        <v>5315</v>
      </c>
      <c r="C4663" s="452" t="s">
        <v>994</v>
      </c>
      <c r="D4663" s="454">
        <f t="shared" si="218"/>
        <v>11.91</v>
      </c>
      <c r="E4663" s="450"/>
      <c r="F4663" s="450">
        <f t="shared" si="219"/>
        <v>11.91</v>
      </c>
      <c r="G4663" s="450">
        <f t="shared" si="220"/>
        <v>11.91</v>
      </c>
      <c r="K4663">
        <v>11.91</v>
      </c>
      <c r="L4663">
        <v>11.91</v>
      </c>
      <c r="N4663">
        <v>12.86</v>
      </c>
      <c r="O4663">
        <v>12.86</v>
      </c>
    </row>
    <row r="4664" spans="1:15">
      <c r="A4664" s="447">
        <v>9837</v>
      </c>
      <c r="B4664" s="448" t="s">
        <v>5316</v>
      </c>
      <c r="C4664" s="447" t="s">
        <v>994</v>
      </c>
      <c r="D4664" s="449">
        <f t="shared" si="218"/>
        <v>15.63</v>
      </c>
      <c r="E4664" s="450"/>
      <c r="F4664" s="450">
        <f t="shared" si="219"/>
        <v>15.63</v>
      </c>
      <c r="G4664" s="450">
        <f t="shared" si="220"/>
        <v>15.63</v>
      </c>
      <c r="K4664">
        <v>15.63</v>
      </c>
      <c r="L4664">
        <v>15.63</v>
      </c>
      <c r="N4664">
        <v>16.87</v>
      </c>
      <c r="O4664">
        <v>16.87</v>
      </c>
    </row>
    <row r="4665" spans="1:15">
      <c r="A4665" s="452">
        <v>44315</v>
      </c>
      <c r="B4665" s="453" t="s">
        <v>5317</v>
      </c>
      <c r="C4665" s="452" t="s">
        <v>994</v>
      </c>
      <c r="D4665" s="454">
        <f t="shared" si="218"/>
        <v>64.64</v>
      </c>
      <c r="E4665" s="450"/>
      <c r="F4665" s="450">
        <f t="shared" si="219"/>
        <v>64.64</v>
      </c>
      <c r="G4665" s="450">
        <f t="shared" si="220"/>
        <v>64.64</v>
      </c>
      <c r="K4665">
        <v>64.64</v>
      </c>
      <c r="L4665">
        <v>64.64</v>
      </c>
      <c r="N4665">
        <v>69.77</v>
      </c>
      <c r="O4665">
        <v>69.77</v>
      </c>
    </row>
    <row r="4666" spans="1:15">
      <c r="A4666" s="447">
        <v>9862</v>
      </c>
      <c r="B4666" s="448" t="s">
        <v>5318</v>
      </c>
      <c r="C4666" s="447" t="s">
        <v>994</v>
      </c>
      <c r="D4666" s="449">
        <f t="shared" si="218"/>
        <v>29.65</v>
      </c>
      <c r="E4666" s="450"/>
      <c r="F4666" s="450">
        <f t="shared" si="219"/>
        <v>29.65</v>
      </c>
      <c r="G4666" s="450">
        <f t="shared" si="220"/>
        <v>29.65</v>
      </c>
      <c r="K4666">
        <v>29.65</v>
      </c>
      <c r="L4666">
        <v>29.65</v>
      </c>
      <c r="N4666">
        <v>35.909999999999997</v>
      </c>
      <c r="O4666">
        <v>35.909999999999997</v>
      </c>
    </row>
    <row r="4667" spans="1:15">
      <c r="A4667" s="452">
        <v>9861</v>
      </c>
      <c r="B4667" s="453" t="s">
        <v>5319</v>
      </c>
      <c r="C4667" s="452" t="s">
        <v>994</v>
      </c>
      <c r="D4667" s="454">
        <f t="shared" si="218"/>
        <v>23.29</v>
      </c>
      <c r="E4667" s="450"/>
      <c r="F4667" s="450">
        <f t="shared" si="219"/>
        <v>23.29</v>
      </c>
      <c r="G4667" s="450">
        <f t="shared" si="220"/>
        <v>23.29</v>
      </c>
      <c r="K4667">
        <v>23.29</v>
      </c>
      <c r="L4667">
        <v>23.29</v>
      </c>
      <c r="N4667">
        <v>28.21</v>
      </c>
      <c r="O4667">
        <v>28.21</v>
      </c>
    </row>
    <row r="4668" spans="1:15">
      <c r="A4668" s="447">
        <v>9866</v>
      </c>
      <c r="B4668" s="448" t="s">
        <v>5320</v>
      </c>
      <c r="C4668" s="447" t="s">
        <v>994</v>
      </c>
      <c r="D4668" s="449">
        <f t="shared" si="218"/>
        <v>20.100000000000001</v>
      </c>
      <c r="E4668" s="450"/>
      <c r="F4668" s="450">
        <f t="shared" si="219"/>
        <v>20.100000000000001</v>
      </c>
      <c r="G4668" s="450">
        <f t="shared" si="220"/>
        <v>20.100000000000001</v>
      </c>
      <c r="K4668">
        <v>20.100000000000001</v>
      </c>
      <c r="L4668">
        <v>20.100000000000001</v>
      </c>
      <c r="N4668">
        <v>24.34</v>
      </c>
      <c r="O4668">
        <v>24.34</v>
      </c>
    </row>
    <row r="4669" spans="1:15">
      <c r="A4669" s="452">
        <v>9856</v>
      </c>
      <c r="B4669" s="453" t="s">
        <v>5321</v>
      </c>
      <c r="C4669" s="452" t="s">
        <v>994</v>
      </c>
      <c r="D4669" s="454">
        <f t="shared" si="218"/>
        <v>7.51</v>
      </c>
      <c r="E4669" s="450"/>
      <c r="F4669" s="450">
        <f t="shared" si="219"/>
        <v>7.51</v>
      </c>
      <c r="G4669" s="450">
        <f t="shared" si="220"/>
        <v>7.51</v>
      </c>
      <c r="K4669">
        <v>7.51</v>
      </c>
      <c r="L4669">
        <v>7.51</v>
      </c>
      <c r="N4669">
        <v>9.1</v>
      </c>
      <c r="O4669">
        <v>9.1</v>
      </c>
    </row>
    <row r="4670" spans="1:15">
      <c r="A4670" s="447">
        <v>9863</v>
      </c>
      <c r="B4670" s="448" t="s">
        <v>5322</v>
      </c>
      <c r="C4670" s="447" t="s">
        <v>994</v>
      </c>
      <c r="D4670" s="449">
        <f t="shared" si="218"/>
        <v>58.13</v>
      </c>
      <c r="E4670" s="450"/>
      <c r="F4670" s="450">
        <f t="shared" si="219"/>
        <v>58.13</v>
      </c>
      <c r="G4670" s="450">
        <f t="shared" si="220"/>
        <v>58.13</v>
      </c>
      <c r="K4670">
        <v>58.13</v>
      </c>
      <c r="L4670">
        <v>58.13</v>
      </c>
      <c r="N4670">
        <v>70.41</v>
      </c>
      <c r="O4670">
        <v>70.41</v>
      </c>
    </row>
    <row r="4671" spans="1:15">
      <c r="A4671" s="452">
        <v>9860</v>
      </c>
      <c r="B4671" s="453" t="s">
        <v>5323</v>
      </c>
      <c r="C4671" s="452" t="s">
        <v>994</v>
      </c>
      <c r="D4671" s="454">
        <f t="shared" si="218"/>
        <v>42.43</v>
      </c>
      <c r="E4671" s="450"/>
      <c r="F4671" s="450">
        <f t="shared" si="219"/>
        <v>42.43</v>
      </c>
      <c r="G4671" s="450">
        <f t="shared" si="220"/>
        <v>42.43</v>
      </c>
      <c r="K4671">
        <v>42.43</v>
      </c>
      <c r="L4671">
        <v>42.43</v>
      </c>
      <c r="N4671">
        <v>51.39</v>
      </c>
      <c r="O4671">
        <v>51.39</v>
      </c>
    </row>
    <row r="4672" spans="1:15">
      <c r="A4672" s="447">
        <v>9841</v>
      </c>
      <c r="B4672" s="448" t="s">
        <v>5324</v>
      </c>
      <c r="C4672" s="447" t="s">
        <v>994</v>
      </c>
      <c r="D4672" s="449">
        <f t="shared" si="218"/>
        <v>31.09</v>
      </c>
      <c r="E4672" s="450"/>
      <c r="F4672" s="450">
        <f t="shared" si="219"/>
        <v>31.09</v>
      </c>
      <c r="G4672" s="450">
        <f t="shared" si="220"/>
        <v>31.09</v>
      </c>
      <c r="K4672">
        <v>31.09</v>
      </c>
      <c r="L4672">
        <v>31.09</v>
      </c>
      <c r="N4672">
        <v>33.56</v>
      </c>
      <c r="O4672">
        <v>33.56</v>
      </c>
    </row>
    <row r="4673" spans="1:15">
      <c r="A4673" s="452">
        <v>9840</v>
      </c>
      <c r="B4673" s="453" t="s">
        <v>5325</v>
      </c>
      <c r="C4673" s="452" t="s">
        <v>994</v>
      </c>
      <c r="D4673" s="454">
        <f t="shared" si="218"/>
        <v>65.680000000000007</v>
      </c>
      <c r="E4673" s="450"/>
      <c r="F4673" s="450">
        <f t="shared" si="219"/>
        <v>65.680000000000007</v>
      </c>
      <c r="G4673" s="450">
        <f t="shared" si="220"/>
        <v>65.680000000000007</v>
      </c>
      <c r="K4673">
        <v>65.680000000000007</v>
      </c>
      <c r="L4673">
        <v>65.680000000000007</v>
      </c>
      <c r="N4673">
        <v>70.89</v>
      </c>
      <c r="O4673">
        <v>70.89</v>
      </c>
    </row>
    <row r="4674" spans="1:15">
      <c r="A4674" s="447">
        <v>20067</v>
      </c>
      <c r="B4674" s="448" t="s">
        <v>5326</v>
      </c>
      <c r="C4674" s="447" t="s">
        <v>994</v>
      </c>
      <c r="D4674" s="449">
        <f t="shared" si="218"/>
        <v>10.08</v>
      </c>
      <c r="E4674" s="450"/>
      <c r="F4674" s="450">
        <f t="shared" si="219"/>
        <v>10.08</v>
      </c>
      <c r="G4674" s="450">
        <f t="shared" si="220"/>
        <v>10.08</v>
      </c>
      <c r="K4674">
        <v>10.08</v>
      </c>
      <c r="L4674">
        <v>10.08</v>
      </c>
      <c r="N4674">
        <v>10.88</v>
      </c>
      <c r="O4674">
        <v>10.88</v>
      </c>
    </row>
    <row r="4675" spans="1:15">
      <c r="A4675" s="452">
        <v>20068</v>
      </c>
      <c r="B4675" s="453" t="s">
        <v>5327</v>
      </c>
      <c r="C4675" s="452" t="s">
        <v>994</v>
      </c>
      <c r="D4675" s="454">
        <f t="shared" ref="D4675:D4738" si="221">IF($I$2=$G$1,G4675,F4675)</f>
        <v>14.2</v>
      </c>
      <c r="E4675" s="450"/>
      <c r="F4675" s="450">
        <f t="shared" si="219"/>
        <v>14.2</v>
      </c>
      <c r="G4675" s="450">
        <f t="shared" si="220"/>
        <v>14.2</v>
      </c>
      <c r="K4675">
        <v>14.2</v>
      </c>
      <c r="L4675">
        <v>14.2</v>
      </c>
      <c r="N4675">
        <v>15.33</v>
      </c>
      <c r="O4675">
        <v>15.33</v>
      </c>
    </row>
    <row r="4676" spans="1:15">
      <c r="A4676" s="447">
        <v>9839</v>
      </c>
      <c r="B4676" s="448" t="s">
        <v>5328</v>
      </c>
      <c r="C4676" s="447" t="s">
        <v>994</v>
      </c>
      <c r="D4676" s="449">
        <f t="shared" si="221"/>
        <v>25.75</v>
      </c>
      <c r="E4676" s="450"/>
      <c r="F4676" s="450">
        <f t="shared" si="219"/>
        <v>25.75</v>
      </c>
      <c r="G4676" s="450">
        <f t="shared" si="220"/>
        <v>25.75</v>
      </c>
      <c r="K4676">
        <v>25.75</v>
      </c>
      <c r="L4676">
        <v>25.75</v>
      </c>
      <c r="N4676">
        <v>27.8</v>
      </c>
      <c r="O4676">
        <v>27.8</v>
      </c>
    </row>
    <row r="4677" spans="1:15">
      <c r="A4677" s="452">
        <v>9870</v>
      </c>
      <c r="B4677" s="453" t="s">
        <v>5329</v>
      </c>
      <c r="C4677" s="452" t="s">
        <v>994</v>
      </c>
      <c r="D4677" s="454">
        <f t="shared" si="221"/>
        <v>86.7</v>
      </c>
      <c r="E4677" s="450"/>
      <c r="F4677" s="450">
        <f t="shared" si="219"/>
        <v>86.7</v>
      </c>
      <c r="G4677" s="450">
        <f t="shared" si="220"/>
        <v>86.7</v>
      </c>
      <c r="K4677">
        <v>86.7</v>
      </c>
      <c r="L4677">
        <v>86.7</v>
      </c>
      <c r="N4677">
        <v>105.01</v>
      </c>
      <c r="O4677">
        <v>105.01</v>
      </c>
    </row>
    <row r="4678" spans="1:15">
      <c r="A4678" s="447">
        <v>9867</v>
      </c>
      <c r="B4678" s="448" t="s">
        <v>5330</v>
      </c>
      <c r="C4678" s="447" t="s">
        <v>994</v>
      </c>
      <c r="D4678" s="449">
        <f t="shared" si="221"/>
        <v>3.48</v>
      </c>
      <c r="E4678" s="450"/>
      <c r="F4678" s="450">
        <f t="shared" si="219"/>
        <v>3.48</v>
      </c>
      <c r="G4678" s="450">
        <f t="shared" si="220"/>
        <v>3.48</v>
      </c>
      <c r="K4678">
        <v>3.48</v>
      </c>
      <c r="L4678">
        <v>3.48</v>
      </c>
      <c r="N4678">
        <v>4.22</v>
      </c>
      <c r="O4678">
        <v>4.22</v>
      </c>
    </row>
    <row r="4679" spans="1:15">
      <c r="A4679" s="452">
        <v>9868</v>
      </c>
      <c r="B4679" s="453" t="s">
        <v>5331</v>
      </c>
      <c r="C4679" s="452" t="s">
        <v>994</v>
      </c>
      <c r="D4679" s="454">
        <f t="shared" si="221"/>
        <v>3.93</v>
      </c>
      <c r="E4679" s="450"/>
      <c r="F4679" s="450">
        <f t="shared" si="219"/>
        <v>3.93</v>
      </c>
      <c r="G4679" s="450">
        <f t="shared" si="220"/>
        <v>3.93</v>
      </c>
      <c r="K4679">
        <v>3.93</v>
      </c>
      <c r="L4679">
        <v>3.93</v>
      </c>
      <c r="N4679">
        <v>4.76</v>
      </c>
      <c r="O4679">
        <v>4.76</v>
      </c>
    </row>
    <row r="4680" spans="1:15">
      <c r="A4680" s="447">
        <v>9869</v>
      </c>
      <c r="B4680" s="448" t="s">
        <v>5332</v>
      </c>
      <c r="C4680" s="447" t="s">
        <v>994</v>
      </c>
      <c r="D4680" s="449">
        <f t="shared" si="221"/>
        <v>8.48</v>
      </c>
      <c r="E4680" s="450"/>
      <c r="F4680" s="450">
        <f t="shared" si="219"/>
        <v>8.48</v>
      </c>
      <c r="G4680" s="450">
        <f t="shared" si="220"/>
        <v>8.48</v>
      </c>
      <c r="K4680">
        <v>8.48</v>
      </c>
      <c r="L4680">
        <v>8.48</v>
      </c>
      <c r="N4680">
        <v>10.27</v>
      </c>
      <c r="O4680">
        <v>10.27</v>
      </c>
    </row>
    <row r="4681" spans="1:15">
      <c r="A4681" s="452">
        <v>9874</v>
      </c>
      <c r="B4681" s="453" t="s">
        <v>5333</v>
      </c>
      <c r="C4681" s="452" t="s">
        <v>994</v>
      </c>
      <c r="D4681" s="454">
        <f t="shared" si="221"/>
        <v>13.32</v>
      </c>
      <c r="E4681" s="450"/>
      <c r="F4681" s="450">
        <f t="shared" si="219"/>
        <v>13.32</v>
      </c>
      <c r="G4681" s="450">
        <f t="shared" si="220"/>
        <v>13.32</v>
      </c>
      <c r="K4681">
        <v>13.32</v>
      </c>
      <c r="L4681">
        <v>13.32</v>
      </c>
      <c r="N4681">
        <v>16.13</v>
      </c>
      <c r="O4681">
        <v>16.13</v>
      </c>
    </row>
    <row r="4682" spans="1:15">
      <c r="A4682" s="447">
        <v>9875</v>
      </c>
      <c r="B4682" s="448" t="s">
        <v>5334</v>
      </c>
      <c r="C4682" s="447" t="s">
        <v>994</v>
      </c>
      <c r="D4682" s="449">
        <f t="shared" si="221"/>
        <v>14.61</v>
      </c>
      <c r="E4682" s="450"/>
      <c r="F4682" s="450">
        <f t="shared" si="219"/>
        <v>14.61</v>
      </c>
      <c r="G4682" s="450">
        <f t="shared" si="220"/>
        <v>14.61</v>
      </c>
      <c r="K4682">
        <v>14.61</v>
      </c>
      <c r="L4682">
        <v>14.61</v>
      </c>
      <c r="N4682">
        <v>17.690000000000001</v>
      </c>
      <c r="O4682">
        <v>17.690000000000001</v>
      </c>
    </row>
    <row r="4683" spans="1:15">
      <c r="A4683" s="452">
        <v>9873</v>
      </c>
      <c r="B4683" s="453" t="s">
        <v>5335</v>
      </c>
      <c r="C4683" s="452" t="s">
        <v>994</v>
      </c>
      <c r="D4683" s="454">
        <f t="shared" si="221"/>
        <v>24.03</v>
      </c>
      <c r="E4683" s="450"/>
      <c r="F4683" s="450">
        <f t="shared" si="219"/>
        <v>24.03</v>
      </c>
      <c r="G4683" s="450">
        <f t="shared" si="220"/>
        <v>24.03</v>
      </c>
      <c r="K4683">
        <v>24.03</v>
      </c>
      <c r="L4683">
        <v>24.03</v>
      </c>
      <c r="N4683">
        <v>29.11</v>
      </c>
      <c r="O4683">
        <v>29.11</v>
      </c>
    </row>
    <row r="4684" spans="1:15">
      <c r="A4684" s="447">
        <v>9871</v>
      </c>
      <c r="B4684" s="448" t="s">
        <v>5336</v>
      </c>
      <c r="C4684" s="447" t="s">
        <v>994</v>
      </c>
      <c r="D4684" s="449">
        <f t="shared" si="221"/>
        <v>39.82</v>
      </c>
      <c r="E4684" s="450"/>
      <c r="F4684" s="450">
        <f t="shared" si="219"/>
        <v>39.82</v>
      </c>
      <c r="G4684" s="450">
        <f t="shared" si="220"/>
        <v>39.82</v>
      </c>
      <c r="K4684">
        <v>39.82</v>
      </c>
      <c r="L4684">
        <v>39.82</v>
      </c>
      <c r="N4684">
        <v>48.23</v>
      </c>
      <c r="O4684">
        <v>48.23</v>
      </c>
    </row>
    <row r="4685" spans="1:15">
      <c r="A4685" s="452">
        <v>9872</v>
      </c>
      <c r="B4685" s="453" t="s">
        <v>5337</v>
      </c>
      <c r="C4685" s="452" t="s">
        <v>994</v>
      </c>
      <c r="D4685" s="454">
        <f t="shared" si="221"/>
        <v>55.4</v>
      </c>
      <c r="E4685" s="450"/>
      <c r="F4685" s="450">
        <f t="shared" si="219"/>
        <v>55.4</v>
      </c>
      <c r="G4685" s="450">
        <f t="shared" si="220"/>
        <v>55.4</v>
      </c>
      <c r="K4685">
        <v>55.4</v>
      </c>
      <c r="L4685">
        <v>55.4</v>
      </c>
      <c r="N4685">
        <v>67.099999999999994</v>
      </c>
      <c r="O4685">
        <v>67.099999999999994</v>
      </c>
    </row>
    <row r="4686" spans="1:15">
      <c r="A4686" s="447">
        <v>12425</v>
      </c>
      <c r="B4686" s="448" t="s">
        <v>5338</v>
      </c>
      <c r="C4686" s="447" t="s">
        <v>950</v>
      </c>
      <c r="D4686" s="449">
        <f t="shared" si="221"/>
        <v>50.63</v>
      </c>
      <c r="E4686" s="450"/>
      <c r="F4686" s="450">
        <f t="shared" si="219"/>
        <v>50.63</v>
      </c>
      <c r="G4686" s="450">
        <f t="shared" si="220"/>
        <v>50.63</v>
      </c>
      <c r="K4686">
        <v>50.63</v>
      </c>
      <c r="L4686">
        <v>50.63</v>
      </c>
      <c r="N4686">
        <v>65.040000000000006</v>
      </c>
      <c r="O4686">
        <v>65.040000000000006</v>
      </c>
    </row>
    <row r="4687" spans="1:15">
      <c r="A4687" s="452">
        <v>12426</v>
      </c>
      <c r="B4687" s="453" t="s">
        <v>5339</v>
      </c>
      <c r="C4687" s="452" t="s">
        <v>950</v>
      </c>
      <c r="D4687" s="454">
        <f t="shared" si="221"/>
        <v>36.85</v>
      </c>
      <c r="E4687" s="450"/>
      <c r="F4687" s="450">
        <f t="shared" si="219"/>
        <v>36.85</v>
      </c>
      <c r="G4687" s="450">
        <f t="shared" si="220"/>
        <v>36.85</v>
      </c>
      <c r="K4687">
        <v>36.85</v>
      </c>
      <c r="L4687">
        <v>36.85</v>
      </c>
      <c r="N4687">
        <v>47.34</v>
      </c>
      <c r="O4687">
        <v>47.34</v>
      </c>
    </row>
    <row r="4688" spans="1:15">
      <c r="A4688" s="447">
        <v>12427</v>
      </c>
      <c r="B4688" s="448" t="s">
        <v>5340</v>
      </c>
      <c r="C4688" s="447" t="s">
        <v>950</v>
      </c>
      <c r="D4688" s="449">
        <f t="shared" si="221"/>
        <v>210.17</v>
      </c>
      <c r="E4688" s="450"/>
      <c r="F4688" s="450">
        <f t="shared" si="219"/>
        <v>210.17</v>
      </c>
      <c r="G4688" s="450">
        <f t="shared" si="220"/>
        <v>210.17</v>
      </c>
      <c r="K4688">
        <v>210.17</v>
      </c>
      <c r="L4688">
        <v>210.17</v>
      </c>
      <c r="N4688">
        <v>269.95999999999998</v>
      </c>
      <c r="O4688">
        <v>269.95999999999998</v>
      </c>
    </row>
    <row r="4689" spans="1:15">
      <c r="A4689" s="452">
        <v>12428</v>
      </c>
      <c r="B4689" s="453" t="s">
        <v>5341</v>
      </c>
      <c r="C4689" s="452" t="s">
        <v>950</v>
      </c>
      <c r="D4689" s="454">
        <f t="shared" si="221"/>
        <v>134.9</v>
      </c>
      <c r="E4689" s="450"/>
      <c r="F4689" s="450">
        <f t="shared" si="219"/>
        <v>134.9</v>
      </c>
      <c r="G4689" s="450">
        <f t="shared" si="220"/>
        <v>134.9</v>
      </c>
      <c r="K4689">
        <v>134.9</v>
      </c>
      <c r="L4689">
        <v>134.9</v>
      </c>
      <c r="N4689">
        <v>173.27</v>
      </c>
      <c r="O4689">
        <v>173.27</v>
      </c>
    </row>
    <row r="4690" spans="1:15">
      <c r="A4690" s="447">
        <v>12429</v>
      </c>
      <c r="B4690" s="448" t="s">
        <v>5342</v>
      </c>
      <c r="C4690" s="447" t="s">
        <v>950</v>
      </c>
      <c r="D4690" s="449">
        <f t="shared" si="221"/>
        <v>339.85</v>
      </c>
      <c r="E4690" s="450"/>
      <c r="F4690" s="450">
        <f t="shared" si="219"/>
        <v>339.85</v>
      </c>
      <c r="G4690" s="450">
        <f t="shared" si="220"/>
        <v>339.85</v>
      </c>
      <c r="K4690">
        <v>339.85</v>
      </c>
      <c r="L4690">
        <v>339.85</v>
      </c>
      <c r="N4690">
        <v>436.53</v>
      </c>
      <c r="O4690">
        <v>436.53</v>
      </c>
    </row>
    <row r="4691" spans="1:15">
      <c r="A4691" s="452">
        <v>12430</v>
      </c>
      <c r="B4691" s="453" t="s">
        <v>5343</v>
      </c>
      <c r="C4691" s="452" t="s">
        <v>950</v>
      </c>
      <c r="D4691" s="454">
        <f t="shared" si="221"/>
        <v>45.18</v>
      </c>
      <c r="E4691" s="450"/>
      <c r="F4691" s="450">
        <f t="shared" si="219"/>
        <v>45.18</v>
      </c>
      <c r="G4691" s="450">
        <f t="shared" si="220"/>
        <v>45.18</v>
      </c>
      <c r="K4691">
        <v>45.18</v>
      </c>
      <c r="L4691">
        <v>45.18</v>
      </c>
      <c r="N4691">
        <v>58.04</v>
      </c>
      <c r="O4691">
        <v>58.04</v>
      </c>
    </row>
    <row r="4692" spans="1:15">
      <c r="A4692" s="447">
        <v>12431</v>
      </c>
      <c r="B4692" s="448" t="s">
        <v>5344</v>
      </c>
      <c r="C4692" s="447" t="s">
        <v>950</v>
      </c>
      <c r="D4692" s="449">
        <f t="shared" si="221"/>
        <v>578.36</v>
      </c>
      <c r="E4692" s="450"/>
      <c r="F4692" s="450">
        <f t="shared" si="219"/>
        <v>578.36</v>
      </c>
      <c r="G4692" s="450">
        <f t="shared" si="220"/>
        <v>578.36</v>
      </c>
      <c r="K4692">
        <v>578.36</v>
      </c>
      <c r="L4692">
        <v>578.36</v>
      </c>
      <c r="N4692">
        <v>742.89</v>
      </c>
      <c r="O4692">
        <v>742.89</v>
      </c>
    </row>
    <row r="4693" spans="1:15">
      <c r="A4693" s="452">
        <v>12432</v>
      </c>
      <c r="B4693" s="453" t="s">
        <v>5345</v>
      </c>
      <c r="C4693" s="452" t="s">
        <v>950</v>
      </c>
      <c r="D4693" s="454">
        <f t="shared" si="221"/>
        <v>118.95</v>
      </c>
      <c r="E4693" s="450"/>
      <c r="F4693" s="450">
        <f t="shared" si="219"/>
        <v>118.95</v>
      </c>
      <c r="G4693" s="450">
        <f t="shared" si="220"/>
        <v>118.95</v>
      </c>
      <c r="K4693">
        <v>118.95</v>
      </c>
      <c r="L4693">
        <v>118.95</v>
      </c>
      <c r="N4693">
        <v>152.79</v>
      </c>
      <c r="O4693">
        <v>152.79</v>
      </c>
    </row>
    <row r="4694" spans="1:15">
      <c r="A4694" s="447">
        <v>12433</v>
      </c>
      <c r="B4694" s="448" t="s">
        <v>5346</v>
      </c>
      <c r="C4694" s="447" t="s">
        <v>950</v>
      </c>
      <c r="D4694" s="449">
        <f t="shared" si="221"/>
        <v>75.72</v>
      </c>
      <c r="E4694" s="450"/>
      <c r="F4694" s="450">
        <f t="shared" si="219"/>
        <v>75.72</v>
      </c>
      <c r="G4694" s="450">
        <f t="shared" si="220"/>
        <v>75.72</v>
      </c>
      <c r="K4694">
        <v>75.72</v>
      </c>
      <c r="L4694">
        <v>75.72</v>
      </c>
      <c r="N4694">
        <v>97.27</v>
      </c>
      <c r="O4694">
        <v>97.27</v>
      </c>
    </row>
    <row r="4695" spans="1:15">
      <c r="A4695" s="452">
        <v>12434</v>
      </c>
      <c r="B4695" s="453" t="s">
        <v>5347</v>
      </c>
      <c r="C4695" s="452" t="s">
        <v>950</v>
      </c>
      <c r="D4695" s="454">
        <f t="shared" si="221"/>
        <v>38.76</v>
      </c>
      <c r="E4695" s="450"/>
      <c r="F4695" s="450">
        <f t="shared" si="219"/>
        <v>38.76</v>
      </c>
      <c r="G4695" s="450">
        <f t="shared" si="220"/>
        <v>38.76</v>
      </c>
      <c r="K4695">
        <v>38.76</v>
      </c>
      <c r="L4695">
        <v>38.76</v>
      </c>
      <c r="N4695">
        <v>49.79</v>
      </c>
      <c r="O4695">
        <v>49.79</v>
      </c>
    </row>
    <row r="4696" spans="1:15">
      <c r="A4696" s="447">
        <v>12435</v>
      </c>
      <c r="B4696" s="448" t="s">
        <v>5348</v>
      </c>
      <c r="C4696" s="447" t="s">
        <v>950</v>
      </c>
      <c r="D4696" s="449">
        <f t="shared" si="221"/>
        <v>234.35</v>
      </c>
      <c r="E4696" s="450"/>
      <c r="F4696" s="450">
        <f t="shared" si="219"/>
        <v>234.35</v>
      </c>
      <c r="G4696" s="450">
        <f t="shared" si="220"/>
        <v>234.35</v>
      </c>
      <c r="K4696">
        <v>234.35</v>
      </c>
      <c r="L4696">
        <v>234.35</v>
      </c>
      <c r="N4696">
        <v>301.02</v>
      </c>
      <c r="O4696">
        <v>301.02</v>
      </c>
    </row>
    <row r="4697" spans="1:15">
      <c r="A4697" s="452">
        <v>12437</v>
      </c>
      <c r="B4697" s="453" t="s">
        <v>5349</v>
      </c>
      <c r="C4697" s="452" t="s">
        <v>950</v>
      </c>
      <c r="D4697" s="454">
        <f t="shared" si="221"/>
        <v>189.27</v>
      </c>
      <c r="E4697" s="450"/>
      <c r="F4697" s="450">
        <f t="shared" si="219"/>
        <v>189.27</v>
      </c>
      <c r="G4697" s="450">
        <f t="shared" si="220"/>
        <v>189.27</v>
      </c>
      <c r="K4697">
        <v>189.27</v>
      </c>
      <c r="L4697">
        <v>189.27</v>
      </c>
      <c r="N4697">
        <v>243.11</v>
      </c>
      <c r="O4697">
        <v>243.11</v>
      </c>
    </row>
    <row r="4698" spans="1:15">
      <c r="A4698" s="447">
        <v>12438</v>
      </c>
      <c r="B4698" s="448" t="s">
        <v>5350</v>
      </c>
      <c r="C4698" s="447" t="s">
        <v>950</v>
      </c>
      <c r="D4698" s="449">
        <f t="shared" si="221"/>
        <v>342.52</v>
      </c>
      <c r="E4698" s="450"/>
      <c r="F4698" s="450">
        <f t="shared" si="219"/>
        <v>342.52</v>
      </c>
      <c r="G4698" s="450">
        <f t="shared" si="220"/>
        <v>342.52</v>
      </c>
      <c r="K4698">
        <v>342.52</v>
      </c>
      <c r="L4698">
        <v>342.52</v>
      </c>
      <c r="N4698">
        <v>439.96</v>
      </c>
      <c r="O4698">
        <v>439.96</v>
      </c>
    </row>
    <row r="4699" spans="1:15">
      <c r="A4699" s="452">
        <v>12439</v>
      </c>
      <c r="B4699" s="453" t="s">
        <v>5351</v>
      </c>
      <c r="C4699" s="452" t="s">
        <v>950</v>
      </c>
      <c r="D4699" s="454">
        <f t="shared" si="221"/>
        <v>60.74</v>
      </c>
      <c r="E4699" s="450"/>
      <c r="F4699" s="450">
        <f t="shared" si="219"/>
        <v>60.74</v>
      </c>
      <c r="G4699" s="450">
        <f t="shared" si="220"/>
        <v>60.74</v>
      </c>
      <c r="K4699">
        <v>60.74</v>
      </c>
      <c r="L4699">
        <v>60.74</v>
      </c>
      <c r="N4699">
        <v>78.03</v>
      </c>
      <c r="O4699">
        <v>78.03</v>
      </c>
    </row>
    <row r="4700" spans="1:15">
      <c r="A4700" s="447">
        <v>12436</v>
      </c>
      <c r="B4700" s="448" t="s">
        <v>5352</v>
      </c>
      <c r="C4700" s="447" t="s">
        <v>950</v>
      </c>
      <c r="D4700" s="449">
        <f t="shared" si="221"/>
        <v>432.67</v>
      </c>
      <c r="E4700" s="450"/>
      <c r="F4700" s="450">
        <f t="shared" si="219"/>
        <v>432.67</v>
      </c>
      <c r="G4700" s="450">
        <f t="shared" si="220"/>
        <v>432.67</v>
      </c>
      <c r="K4700">
        <v>432.67</v>
      </c>
      <c r="L4700">
        <v>432.67</v>
      </c>
      <c r="N4700">
        <v>555.76</v>
      </c>
      <c r="O4700">
        <v>555.76</v>
      </c>
    </row>
    <row r="4701" spans="1:15">
      <c r="A4701" s="452">
        <v>36357</v>
      </c>
      <c r="B4701" s="453" t="s">
        <v>5353</v>
      </c>
      <c r="C4701" s="452" t="s">
        <v>950</v>
      </c>
      <c r="D4701" s="454">
        <f t="shared" si="221"/>
        <v>161.34</v>
      </c>
      <c r="E4701" s="450"/>
      <c r="F4701" s="450">
        <f t="shared" si="219"/>
        <v>161.34</v>
      </c>
      <c r="G4701" s="450">
        <f t="shared" si="220"/>
        <v>161.34</v>
      </c>
      <c r="N4701">
        <v>161.34</v>
      </c>
      <c r="O4701">
        <v>161.34</v>
      </c>
    </row>
    <row r="4702" spans="1:15">
      <c r="A4702" s="447">
        <v>12424</v>
      </c>
      <c r="B4702" s="448" t="s">
        <v>5354</v>
      </c>
      <c r="C4702" s="447" t="s">
        <v>950</v>
      </c>
      <c r="D4702" s="449">
        <f t="shared" si="221"/>
        <v>77.959999999999994</v>
      </c>
      <c r="E4702" s="450"/>
      <c r="F4702" s="450">
        <f t="shared" si="219"/>
        <v>77.959999999999994</v>
      </c>
      <c r="G4702" s="450">
        <f t="shared" si="220"/>
        <v>77.959999999999994</v>
      </c>
      <c r="K4702">
        <v>77.959999999999994</v>
      </c>
      <c r="L4702">
        <v>77.959999999999994</v>
      </c>
      <c r="N4702">
        <v>100.14</v>
      </c>
      <c r="O4702">
        <v>100.14</v>
      </c>
    </row>
    <row r="4703" spans="1:15">
      <c r="A4703" s="452">
        <v>12440</v>
      </c>
      <c r="B4703" s="453" t="s">
        <v>5355</v>
      </c>
      <c r="C4703" s="452" t="s">
        <v>950</v>
      </c>
      <c r="D4703" s="454">
        <f t="shared" si="221"/>
        <v>75.36</v>
      </c>
      <c r="E4703" s="450"/>
      <c r="F4703" s="450">
        <f t="shared" si="219"/>
        <v>75.36</v>
      </c>
      <c r="G4703" s="450">
        <f t="shared" si="220"/>
        <v>75.36</v>
      </c>
      <c r="K4703">
        <v>75.36</v>
      </c>
      <c r="L4703">
        <v>75.36</v>
      </c>
      <c r="N4703">
        <v>96.8</v>
      </c>
      <c r="O4703">
        <v>96.8</v>
      </c>
    </row>
    <row r="4704" spans="1:15">
      <c r="A4704" s="447">
        <v>9884</v>
      </c>
      <c r="B4704" s="448" t="s">
        <v>5356</v>
      </c>
      <c r="C4704" s="447" t="s">
        <v>950</v>
      </c>
      <c r="D4704" s="449">
        <f t="shared" si="221"/>
        <v>56.21</v>
      </c>
      <c r="E4704" s="450"/>
      <c r="F4704" s="450">
        <f t="shared" si="219"/>
        <v>56.21</v>
      </c>
      <c r="G4704" s="450">
        <f t="shared" si="220"/>
        <v>56.21</v>
      </c>
      <c r="K4704">
        <v>56.21</v>
      </c>
      <c r="L4704">
        <v>56.21</v>
      </c>
      <c r="N4704">
        <v>72.2</v>
      </c>
      <c r="O4704">
        <v>72.2</v>
      </c>
    </row>
    <row r="4705" spans="1:15">
      <c r="A4705" s="452">
        <v>9888</v>
      </c>
      <c r="B4705" s="453" t="s">
        <v>5357</v>
      </c>
      <c r="C4705" s="452" t="s">
        <v>950</v>
      </c>
      <c r="D4705" s="454">
        <f t="shared" si="221"/>
        <v>45.16</v>
      </c>
      <c r="E4705" s="450"/>
      <c r="F4705" s="450">
        <f t="shared" si="219"/>
        <v>45.16</v>
      </c>
      <c r="G4705" s="450">
        <f t="shared" si="220"/>
        <v>45.16</v>
      </c>
      <c r="K4705">
        <v>45.16</v>
      </c>
      <c r="L4705">
        <v>45.16</v>
      </c>
      <c r="N4705">
        <v>58.01</v>
      </c>
      <c r="O4705">
        <v>58.01</v>
      </c>
    </row>
    <row r="4706" spans="1:15">
      <c r="A4706" s="447">
        <v>9886</v>
      </c>
      <c r="B4706" s="448" t="s">
        <v>5358</v>
      </c>
      <c r="C4706" s="447" t="s">
        <v>950</v>
      </c>
      <c r="D4706" s="449">
        <f t="shared" si="221"/>
        <v>26.99</v>
      </c>
      <c r="E4706" s="450"/>
      <c r="F4706" s="450">
        <f t="shared" ref="F4706:F4769" si="222">IF(K4706&gt;0,K4706,N4706)</f>
        <v>26.99</v>
      </c>
      <c r="G4706" s="450">
        <f t="shared" ref="G4706:G4769" si="223">IF(L4706&gt;0,L4706,O4706)</f>
        <v>26.99</v>
      </c>
      <c r="K4706">
        <v>26.99</v>
      </c>
      <c r="L4706">
        <v>26.99</v>
      </c>
      <c r="N4706">
        <v>34.67</v>
      </c>
      <c r="O4706">
        <v>34.67</v>
      </c>
    </row>
    <row r="4707" spans="1:15">
      <c r="A4707" s="452">
        <v>9883</v>
      </c>
      <c r="B4707" s="453" t="s">
        <v>5359</v>
      </c>
      <c r="C4707" s="452" t="s">
        <v>950</v>
      </c>
      <c r="D4707" s="454">
        <f t="shared" si="221"/>
        <v>19.71</v>
      </c>
      <c r="E4707" s="450"/>
      <c r="F4707" s="450">
        <f t="shared" si="222"/>
        <v>19.71</v>
      </c>
      <c r="G4707" s="450">
        <f t="shared" si="223"/>
        <v>19.71</v>
      </c>
      <c r="K4707">
        <v>19.71</v>
      </c>
      <c r="L4707">
        <v>19.71</v>
      </c>
      <c r="N4707">
        <v>25.31</v>
      </c>
      <c r="O4707">
        <v>25.31</v>
      </c>
    </row>
    <row r="4708" spans="1:15">
      <c r="A4708" s="447">
        <v>9889</v>
      </c>
      <c r="B4708" s="448" t="s">
        <v>5360</v>
      </c>
      <c r="C4708" s="447" t="s">
        <v>950</v>
      </c>
      <c r="D4708" s="449">
        <f t="shared" si="221"/>
        <v>136.75</v>
      </c>
      <c r="E4708" s="450"/>
      <c r="F4708" s="450">
        <f t="shared" si="222"/>
        <v>136.75</v>
      </c>
      <c r="G4708" s="450">
        <f t="shared" si="223"/>
        <v>136.75</v>
      </c>
      <c r="K4708">
        <v>136.75</v>
      </c>
      <c r="L4708">
        <v>136.75</v>
      </c>
      <c r="N4708">
        <v>175.66</v>
      </c>
      <c r="O4708">
        <v>175.66</v>
      </c>
    </row>
    <row r="4709" spans="1:15">
      <c r="A4709" s="452">
        <v>9887</v>
      </c>
      <c r="B4709" s="453" t="s">
        <v>5361</v>
      </c>
      <c r="C4709" s="452" t="s">
        <v>950</v>
      </c>
      <c r="D4709" s="454">
        <f t="shared" si="221"/>
        <v>82.65</v>
      </c>
      <c r="E4709" s="450"/>
      <c r="F4709" s="450">
        <f t="shared" si="222"/>
        <v>82.65</v>
      </c>
      <c r="G4709" s="450">
        <f t="shared" si="223"/>
        <v>82.65</v>
      </c>
      <c r="K4709">
        <v>82.65</v>
      </c>
      <c r="L4709">
        <v>82.65</v>
      </c>
      <c r="N4709">
        <v>106.17</v>
      </c>
      <c r="O4709">
        <v>106.17</v>
      </c>
    </row>
    <row r="4710" spans="1:15">
      <c r="A4710" s="447">
        <v>9890</v>
      </c>
      <c r="B4710" s="448" t="s">
        <v>5362</v>
      </c>
      <c r="C4710" s="447" t="s">
        <v>950</v>
      </c>
      <c r="D4710" s="449">
        <f t="shared" si="221"/>
        <v>211.87</v>
      </c>
      <c r="E4710" s="450"/>
      <c r="F4710" s="450">
        <f t="shared" si="222"/>
        <v>211.87</v>
      </c>
      <c r="G4710" s="450">
        <f t="shared" si="223"/>
        <v>211.87</v>
      </c>
      <c r="K4710">
        <v>211.87</v>
      </c>
      <c r="L4710">
        <v>211.87</v>
      </c>
      <c r="N4710">
        <v>272.14</v>
      </c>
      <c r="O4710">
        <v>272.14</v>
      </c>
    </row>
    <row r="4711" spans="1:15">
      <c r="A4711" s="452">
        <v>9885</v>
      </c>
      <c r="B4711" s="453" t="s">
        <v>5363</v>
      </c>
      <c r="C4711" s="452" t="s">
        <v>950</v>
      </c>
      <c r="D4711" s="454">
        <f t="shared" si="221"/>
        <v>26.1</v>
      </c>
      <c r="E4711" s="450"/>
      <c r="F4711" s="450">
        <f t="shared" si="222"/>
        <v>26.1</v>
      </c>
      <c r="G4711" s="450">
        <f t="shared" si="223"/>
        <v>26.1</v>
      </c>
      <c r="K4711">
        <v>26.1</v>
      </c>
      <c r="L4711">
        <v>26.1</v>
      </c>
      <c r="N4711">
        <v>33.520000000000003</v>
      </c>
      <c r="O4711">
        <v>33.520000000000003</v>
      </c>
    </row>
    <row r="4712" spans="1:15">
      <c r="A4712" s="447">
        <v>9891</v>
      </c>
      <c r="B4712" s="448" t="s">
        <v>5364</v>
      </c>
      <c r="C4712" s="447" t="s">
        <v>950</v>
      </c>
      <c r="D4712" s="449">
        <f t="shared" si="221"/>
        <v>297.42</v>
      </c>
      <c r="E4712" s="450"/>
      <c r="F4712" s="450">
        <f t="shared" si="222"/>
        <v>297.42</v>
      </c>
      <c r="G4712" s="450">
        <f t="shared" si="223"/>
        <v>297.42</v>
      </c>
      <c r="K4712">
        <v>297.42</v>
      </c>
      <c r="L4712">
        <v>297.42</v>
      </c>
      <c r="N4712">
        <v>382.04</v>
      </c>
      <c r="O4712">
        <v>382.04</v>
      </c>
    </row>
    <row r="4713" spans="1:15">
      <c r="A4713" s="452">
        <v>36316</v>
      </c>
      <c r="B4713" s="453" t="s">
        <v>5365</v>
      </c>
      <c r="C4713" s="452" t="s">
        <v>950</v>
      </c>
      <c r="D4713" s="454">
        <f t="shared" si="221"/>
        <v>26.29</v>
      </c>
      <c r="E4713" s="450"/>
      <c r="F4713" s="450">
        <f t="shared" si="222"/>
        <v>26.29</v>
      </c>
      <c r="G4713" s="450">
        <f t="shared" si="223"/>
        <v>26.29</v>
      </c>
      <c r="N4713">
        <v>26.29</v>
      </c>
      <c r="O4713">
        <v>26.29</v>
      </c>
    </row>
    <row r="4714" spans="1:15">
      <c r="A4714" s="447">
        <v>36313</v>
      </c>
      <c r="B4714" s="448" t="s">
        <v>5366</v>
      </c>
      <c r="C4714" s="447" t="s">
        <v>950</v>
      </c>
      <c r="D4714" s="449">
        <f t="shared" si="221"/>
        <v>16.88</v>
      </c>
      <c r="E4714" s="450"/>
      <c r="F4714" s="450">
        <f t="shared" si="222"/>
        <v>16.88</v>
      </c>
      <c r="G4714" s="450">
        <f t="shared" si="223"/>
        <v>16.88</v>
      </c>
      <c r="N4714">
        <v>16.88</v>
      </c>
      <c r="O4714">
        <v>16.88</v>
      </c>
    </row>
    <row r="4715" spans="1:15">
      <c r="A4715" s="452">
        <v>64</v>
      </c>
      <c r="B4715" s="453" t="s">
        <v>5367</v>
      </c>
      <c r="C4715" s="452" t="s">
        <v>950</v>
      </c>
      <c r="D4715" s="454">
        <f t="shared" si="221"/>
        <v>5.43</v>
      </c>
      <c r="E4715" s="450"/>
      <c r="F4715" s="450">
        <f t="shared" si="222"/>
        <v>5.43</v>
      </c>
      <c r="G4715" s="450">
        <f t="shared" si="223"/>
        <v>5.43</v>
      </c>
      <c r="N4715">
        <v>5.43</v>
      </c>
      <c r="O4715">
        <v>5.43</v>
      </c>
    </row>
    <row r="4716" spans="1:15">
      <c r="A4716" s="447">
        <v>37423</v>
      </c>
      <c r="B4716" s="448" t="s">
        <v>5368</v>
      </c>
      <c r="C4716" s="447" t="s">
        <v>950</v>
      </c>
      <c r="D4716" s="449">
        <f t="shared" si="221"/>
        <v>13.42</v>
      </c>
      <c r="E4716" s="450"/>
      <c r="F4716" s="450">
        <f t="shared" si="222"/>
        <v>13.42</v>
      </c>
      <c r="G4716" s="450">
        <f t="shared" si="223"/>
        <v>13.42</v>
      </c>
      <c r="N4716">
        <v>13.42</v>
      </c>
      <c r="O4716">
        <v>13.42</v>
      </c>
    </row>
    <row r="4717" spans="1:15">
      <c r="A4717" s="452">
        <v>9892</v>
      </c>
      <c r="B4717" s="453" t="s">
        <v>5369</v>
      </c>
      <c r="C4717" s="452" t="s">
        <v>950</v>
      </c>
      <c r="D4717" s="454">
        <f t="shared" si="221"/>
        <v>6.38</v>
      </c>
      <c r="E4717" s="450"/>
      <c r="F4717" s="450">
        <f t="shared" si="222"/>
        <v>6.38</v>
      </c>
      <c r="G4717" s="450">
        <f t="shared" si="223"/>
        <v>6.38</v>
      </c>
      <c r="K4717">
        <v>6.38</v>
      </c>
      <c r="L4717">
        <v>6.38</v>
      </c>
      <c r="N4717">
        <v>7.72</v>
      </c>
      <c r="O4717">
        <v>7.72</v>
      </c>
    </row>
    <row r="4718" spans="1:15">
      <c r="A4718" s="447">
        <v>9901</v>
      </c>
      <c r="B4718" s="448" t="s">
        <v>5370</v>
      </c>
      <c r="C4718" s="447" t="s">
        <v>950</v>
      </c>
      <c r="D4718" s="449">
        <f t="shared" si="221"/>
        <v>30.86</v>
      </c>
      <c r="E4718" s="450"/>
      <c r="F4718" s="450">
        <f t="shared" si="222"/>
        <v>30.86</v>
      </c>
      <c r="G4718" s="450">
        <f t="shared" si="223"/>
        <v>30.86</v>
      </c>
      <c r="K4718">
        <v>30.86</v>
      </c>
      <c r="L4718">
        <v>30.86</v>
      </c>
      <c r="N4718">
        <v>37.380000000000003</v>
      </c>
      <c r="O4718">
        <v>37.380000000000003</v>
      </c>
    </row>
    <row r="4719" spans="1:15">
      <c r="A4719" s="452">
        <v>9900</v>
      </c>
      <c r="B4719" s="453" t="s">
        <v>5371</v>
      </c>
      <c r="C4719" s="452" t="s">
        <v>950</v>
      </c>
      <c r="D4719" s="454">
        <f t="shared" si="221"/>
        <v>17.88</v>
      </c>
      <c r="E4719" s="450"/>
      <c r="F4719" s="450">
        <f t="shared" si="222"/>
        <v>17.88</v>
      </c>
      <c r="G4719" s="450">
        <f t="shared" si="223"/>
        <v>17.88</v>
      </c>
      <c r="K4719">
        <v>17.88</v>
      </c>
      <c r="L4719">
        <v>17.88</v>
      </c>
      <c r="N4719">
        <v>21.66</v>
      </c>
      <c r="O4719">
        <v>21.66</v>
      </c>
    </row>
    <row r="4720" spans="1:15">
      <c r="A4720" s="447">
        <v>9899</v>
      </c>
      <c r="B4720" s="448" t="s">
        <v>5372</v>
      </c>
      <c r="C4720" s="447" t="s">
        <v>950</v>
      </c>
      <c r="D4720" s="449">
        <f t="shared" si="221"/>
        <v>8.02</v>
      </c>
      <c r="E4720" s="450"/>
      <c r="F4720" s="450">
        <f t="shared" si="222"/>
        <v>8.02</v>
      </c>
      <c r="G4720" s="450">
        <f t="shared" si="223"/>
        <v>8.02</v>
      </c>
      <c r="K4720">
        <v>8.02</v>
      </c>
      <c r="L4720">
        <v>8.02</v>
      </c>
      <c r="N4720">
        <v>9.7100000000000009</v>
      </c>
      <c r="O4720">
        <v>9.7100000000000009</v>
      </c>
    </row>
    <row r="4721" spans="1:15">
      <c r="A4721" s="452">
        <v>9908</v>
      </c>
      <c r="B4721" s="453" t="s">
        <v>5373</v>
      </c>
      <c r="C4721" s="452" t="s">
        <v>950</v>
      </c>
      <c r="D4721" s="454">
        <f t="shared" si="221"/>
        <v>360.44</v>
      </c>
      <c r="E4721" s="450"/>
      <c r="F4721" s="450">
        <f t="shared" si="222"/>
        <v>360.44</v>
      </c>
      <c r="G4721" s="450">
        <f t="shared" si="223"/>
        <v>360.44</v>
      </c>
      <c r="K4721">
        <v>360.44</v>
      </c>
      <c r="L4721">
        <v>360.44</v>
      </c>
      <c r="N4721">
        <v>436.56</v>
      </c>
      <c r="O4721">
        <v>436.56</v>
      </c>
    </row>
    <row r="4722" spans="1:15">
      <c r="A4722" s="447">
        <v>9905</v>
      </c>
      <c r="B4722" s="448" t="s">
        <v>5374</v>
      </c>
      <c r="C4722" s="447" t="s">
        <v>950</v>
      </c>
      <c r="D4722" s="449">
        <f t="shared" si="221"/>
        <v>6.27</v>
      </c>
      <c r="E4722" s="450"/>
      <c r="F4722" s="450">
        <f t="shared" si="222"/>
        <v>6.27</v>
      </c>
      <c r="G4722" s="450">
        <f t="shared" si="223"/>
        <v>6.27</v>
      </c>
      <c r="K4722">
        <v>6.27</v>
      </c>
      <c r="L4722">
        <v>6.27</v>
      </c>
      <c r="N4722">
        <v>7.59</v>
      </c>
      <c r="O4722">
        <v>7.59</v>
      </c>
    </row>
    <row r="4723" spans="1:15">
      <c r="A4723" s="452">
        <v>9906</v>
      </c>
      <c r="B4723" s="453" t="s">
        <v>5375</v>
      </c>
      <c r="C4723" s="452" t="s">
        <v>950</v>
      </c>
      <c r="D4723" s="454">
        <f t="shared" si="221"/>
        <v>7.56</v>
      </c>
      <c r="E4723" s="450"/>
      <c r="F4723" s="450">
        <f t="shared" si="222"/>
        <v>7.56</v>
      </c>
      <c r="G4723" s="450">
        <f t="shared" si="223"/>
        <v>7.56</v>
      </c>
      <c r="K4723">
        <v>7.56</v>
      </c>
      <c r="L4723">
        <v>7.56</v>
      </c>
      <c r="N4723">
        <v>9.16</v>
      </c>
      <c r="O4723">
        <v>9.16</v>
      </c>
    </row>
    <row r="4724" spans="1:15">
      <c r="A4724" s="447">
        <v>9895</v>
      </c>
      <c r="B4724" s="448" t="s">
        <v>5376</v>
      </c>
      <c r="C4724" s="447" t="s">
        <v>950</v>
      </c>
      <c r="D4724" s="449">
        <f t="shared" si="221"/>
        <v>12.73</v>
      </c>
      <c r="E4724" s="450"/>
      <c r="F4724" s="450">
        <f t="shared" si="222"/>
        <v>12.73</v>
      </c>
      <c r="G4724" s="450">
        <f t="shared" si="223"/>
        <v>12.73</v>
      </c>
      <c r="K4724">
        <v>12.73</v>
      </c>
      <c r="L4724">
        <v>12.73</v>
      </c>
      <c r="N4724">
        <v>15.42</v>
      </c>
      <c r="O4724">
        <v>15.42</v>
      </c>
    </row>
    <row r="4725" spans="1:15">
      <c r="A4725" s="452">
        <v>9894</v>
      </c>
      <c r="B4725" s="453" t="s">
        <v>5377</v>
      </c>
      <c r="C4725" s="452" t="s">
        <v>950</v>
      </c>
      <c r="D4725" s="454">
        <f t="shared" si="221"/>
        <v>24.49</v>
      </c>
      <c r="E4725" s="450"/>
      <c r="F4725" s="450">
        <f t="shared" si="222"/>
        <v>24.49</v>
      </c>
      <c r="G4725" s="450">
        <f t="shared" si="223"/>
        <v>24.49</v>
      </c>
      <c r="K4725">
        <v>24.49</v>
      </c>
      <c r="L4725">
        <v>24.49</v>
      </c>
      <c r="N4725">
        <v>29.66</v>
      </c>
      <c r="O4725">
        <v>29.66</v>
      </c>
    </row>
    <row r="4726" spans="1:15">
      <c r="A4726" s="447">
        <v>9897</v>
      </c>
      <c r="B4726" s="448" t="s">
        <v>5378</v>
      </c>
      <c r="C4726" s="447" t="s">
        <v>950</v>
      </c>
      <c r="D4726" s="449">
        <f t="shared" si="221"/>
        <v>26.15</v>
      </c>
      <c r="E4726" s="450"/>
      <c r="F4726" s="450">
        <f t="shared" si="222"/>
        <v>26.15</v>
      </c>
      <c r="G4726" s="450">
        <f t="shared" si="223"/>
        <v>26.15</v>
      </c>
      <c r="K4726">
        <v>26.15</v>
      </c>
      <c r="L4726">
        <v>26.15</v>
      </c>
      <c r="N4726">
        <v>31.67</v>
      </c>
      <c r="O4726">
        <v>31.67</v>
      </c>
    </row>
    <row r="4727" spans="1:15">
      <c r="A4727" s="452">
        <v>9910</v>
      </c>
      <c r="B4727" s="453" t="s">
        <v>5379</v>
      </c>
      <c r="C4727" s="452" t="s">
        <v>950</v>
      </c>
      <c r="D4727" s="454">
        <f t="shared" si="221"/>
        <v>68.03</v>
      </c>
      <c r="E4727" s="450"/>
      <c r="F4727" s="450">
        <f t="shared" si="222"/>
        <v>68.03</v>
      </c>
      <c r="G4727" s="450">
        <f t="shared" si="223"/>
        <v>68.03</v>
      </c>
      <c r="K4727">
        <v>68.03</v>
      </c>
      <c r="L4727">
        <v>68.03</v>
      </c>
      <c r="N4727">
        <v>82.4</v>
      </c>
      <c r="O4727">
        <v>82.4</v>
      </c>
    </row>
    <row r="4728" spans="1:15">
      <c r="A4728" s="447">
        <v>9909</v>
      </c>
      <c r="B4728" s="448" t="s">
        <v>5380</v>
      </c>
      <c r="C4728" s="447" t="s">
        <v>950</v>
      </c>
      <c r="D4728" s="449">
        <f t="shared" si="221"/>
        <v>138.56</v>
      </c>
      <c r="E4728" s="450"/>
      <c r="F4728" s="450">
        <f t="shared" si="222"/>
        <v>138.56</v>
      </c>
      <c r="G4728" s="450">
        <f t="shared" si="223"/>
        <v>138.56</v>
      </c>
      <c r="K4728">
        <v>138.56</v>
      </c>
      <c r="L4728">
        <v>138.56</v>
      </c>
      <c r="N4728">
        <v>167.82</v>
      </c>
      <c r="O4728">
        <v>167.82</v>
      </c>
    </row>
    <row r="4729" spans="1:15">
      <c r="A4729" s="452">
        <v>9907</v>
      </c>
      <c r="B4729" s="453" t="s">
        <v>5381</v>
      </c>
      <c r="C4729" s="452" t="s">
        <v>950</v>
      </c>
      <c r="D4729" s="454">
        <f t="shared" si="221"/>
        <v>163.6</v>
      </c>
      <c r="E4729" s="450"/>
      <c r="F4729" s="450">
        <f t="shared" si="222"/>
        <v>163.6</v>
      </c>
      <c r="G4729" s="450">
        <f t="shared" si="223"/>
        <v>163.6</v>
      </c>
      <c r="K4729">
        <v>163.6</v>
      </c>
      <c r="L4729">
        <v>163.6</v>
      </c>
      <c r="N4729">
        <v>198.15</v>
      </c>
      <c r="O4729">
        <v>198.15</v>
      </c>
    </row>
    <row r="4730" spans="1:15" ht="28.8">
      <c r="A4730" s="447">
        <v>20973</v>
      </c>
      <c r="B4730" s="448" t="s">
        <v>5382</v>
      </c>
      <c r="C4730" s="447" t="s">
        <v>950</v>
      </c>
      <c r="D4730" s="449">
        <f t="shared" si="221"/>
        <v>83.86</v>
      </c>
      <c r="E4730" s="450"/>
      <c r="F4730" s="450">
        <f t="shared" si="222"/>
        <v>83.86</v>
      </c>
      <c r="G4730" s="450">
        <f t="shared" si="223"/>
        <v>83.86</v>
      </c>
      <c r="K4730">
        <v>83.86</v>
      </c>
      <c r="L4730">
        <v>83.86</v>
      </c>
      <c r="N4730">
        <v>204.74</v>
      </c>
      <c r="O4730">
        <v>204.74</v>
      </c>
    </row>
    <row r="4731" spans="1:15" ht="28.8">
      <c r="A4731" s="452">
        <v>20974</v>
      </c>
      <c r="B4731" s="453" t="s">
        <v>5383</v>
      </c>
      <c r="C4731" s="452" t="s">
        <v>950</v>
      </c>
      <c r="D4731" s="454">
        <f t="shared" si="221"/>
        <v>119.98</v>
      </c>
      <c r="E4731" s="450"/>
      <c r="F4731" s="450">
        <f t="shared" si="222"/>
        <v>119.98</v>
      </c>
      <c r="G4731" s="450">
        <f t="shared" si="223"/>
        <v>119.98</v>
      </c>
      <c r="K4731">
        <v>119.98</v>
      </c>
      <c r="L4731">
        <v>119.98</v>
      </c>
      <c r="N4731">
        <v>292.91000000000003</v>
      </c>
      <c r="O4731">
        <v>292.91000000000003</v>
      </c>
    </row>
    <row r="4732" spans="1:15">
      <c r="A4732" s="447">
        <v>37989</v>
      </c>
      <c r="B4732" s="448" t="s">
        <v>5384</v>
      </c>
      <c r="C4732" s="447" t="s">
        <v>950</v>
      </c>
      <c r="D4732" s="449">
        <f t="shared" si="221"/>
        <v>16.649999999999999</v>
      </c>
      <c r="E4732" s="450"/>
      <c r="F4732" s="450">
        <f t="shared" si="222"/>
        <v>16.649999999999999</v>
      </c>
      <c r="G4732" s="450">
        <f t="shared" si="223"/>
        <v>16.649999999999999</v>
      </c>
      <c r="K4732">
        <v>16.649999999999999</v>
      </c>
      <c r="L4732">
        <v>16.649999999999999</v>
      </c>
      <c r="N4732">
        <v>15.49</v>
      </c>
      <c r="O4732">
        <v>15.49</v>
      </c>
    </row>
    <row r="4733" spans="1:15">
      <c r="A4733" s="452">
        <v>37990</v>
      </c>
      <c r="B4733" s="453" t="s">
        <v>5385</v>
      </c>
      <c r="C4733" s="452" t="s">
        <v>950</v>
      </c>
      <c r="D4733" s="454">
        <f t="shared" si="221"/>
        <v>18.36</v>
      </c>
      <c r="E4733" s="450"/>
      <c r="F4733" s="450">
        <f t="shared" si="222"/>
        <v>18.36</v>
      </c>
      <c r="G4733" s="450">
        <f t="shared" si="223"/>
        <v>18.36</v>
      </c>
      <c r="K4733">
        <v>18.36</v>
      </c>
      <c r="L4733">
        <v>18.36</v>
      </c>
      <c r="N4733">
        <v>17.09</v>
      </c>
      <c r="O4733">
        <v>17.09</v>
      </c>
    </row>
    <row r="4734" spans="1:15">
      <c r="A4734" s="447">
        <v>37991</v>
      </c>
      <c r="B4734" s="448" t="s">
        <v>5386</v>
      </c>
      <c r="C4734" s="447" t="s">
        <v>950</v>
      </c>
      <c r="D4734" s="449">
        <f t="shared" si="221"/>
        <v>24.43</v>
      </c>
      <c r="E4734" s="450"/>
      <c r="F4734" s="450">
        <f t="shared" si="222"/>
        <v>24.43</v>
      </c>
      <c r="G4734" s="450">
        <f t="shared" si="223"/>
        <v>24.43</v>
      </c>
      <c r="K4734">
        <v>24.43</v>
      </c>
      <c r="L4734">
        <v>24.43</v>
      </c>
      <c r="N4734">
        <v>22.74</v>
      </c>
      <c r="O4734">
        <v>22.74</v>
      </c>
    </row>
    <row r="4735" spans="1:15">
      <c r="A4735" s="452">
        <v>37992</v>
      </c>
      <c r="B4735" s="453" t="s">
        <v>5387</v>
      </c>
      <c r="C4735" s="452" t="s">
        <v>950</v>
      </c>
      <c r="D4735" s="454">
        <f t="shared" si="221"/>
        <v>37.909999999999997</v>
      </c>
      <c r="E4735" s="450"/>
      <c r="F4735" s="450">
        <f t="shared" si="222"/>
        <v>37.909999999999997</v>
      </c>
      <c r="G4735" s="450">
        <f t="shared" si="223"/>
        <v>37.909999999999997</v>
      </c>
      <c r="K4735">
        <v>37.909999999999997</v>
      </c>
      <c r="L4735">
        <v>37.909999999999997</v>
      </c>
      <c r="N4735">
        <v>35.29</v>
      </c>
      <c r="O4735">
        <v>35.29</v>
      </c>
    </row>
    <row r="4736" spans="1:15">
      <c r="A4736" s="447">
        <v>37993</v>
      </c>
      <c r="B4736" s="448" t="s">
        <v>5388</v>
      </c>
      <c r="C4736" s="447" t="s">
        <v>950</v>
      </c>
      <c r="D4736" s="449">
        <f t="shared" si="221"/>
        <v>57.53</v>
      </c>
      <c r="E4736" s="450"/>
      <c r="F4736" s="450">
        <f t="shared" si="222"/>
        <v>57.53</v>
      </c>
      <c r="G4736" s="450">
        <f t="shared" si="223"/>
        <v>57.53</v>
      </c>
      <c r="K4736">
        <v>57.53</v>
      </c>
      <c r="L4736">
        <v>57.53</v>
      </c>
      <c r="N4736">
        <v>53.54</v>
      </c>
      <c r="O4736">
        <v>53.54</v>
      </c>
    </row>
    <row r="4737" spans="1:15">
      <c r="A4737" s="452">
        <v>37994</v>
      </c>
      <c r="B4737" s="453" t="s">
        <v>5389</v>
      </c>
      <c r="C4737" s="452" t="s">
        <v>950</v>
      </c>
      <c r="D4737" s="454">
        <f t="shared" si="221"/>
        <v>136.97999999999999</v>
      </c>
      <c r="E4737" s="450"/>
      <c r="F4737" s="450">
        <f t="shared" si="222"/>
        <v>136.97999999999999</v>
      </c>
      <c r="G4737" s="450">
        <f t="shared" si="223"/>
        <v>136.97999999999999</v>
      </c>
      <c r="K4737">
        <v>136.97999999999999</v>
      </c>
      <c r="L4737">
        <v>136.97999999999999</v>
      </c>
      <c r="N4737">
        <v>127.5</v>
      </c>
      <c r="O4737">
        <v>127.5</v>
      </c>
    </row>
    <row r="4738" spans="1:15">
      <c r="A4738" s="447">
        <v>37995</v>
      </c>
      <c r="B4738" s="448" t="s">
        <v>5390</v>
      </c>
      <c r="C4738" s="447" t="s">
        <v>950</v>
      </c>
      <c r="D4738" s="449">
        <f t="shared" si="221"/>
        <v>178.55</v>
      </c>
      <c r="E4738" s="450"/>
      <c r="F4738" s="450">
        <f t="shared" si="222"/>
        <v>178.55</v>
      </c>
      <c r="G4738" s="450">
        <f t="shared" si="223"/>
        <v>178.55</v>
      </c>
      <c r="K4738">
        <v>178.55</v>
      </c>
      <c r="L4738">
        <v>178.55</v>
      </c>
      <c r="N4738">
        <v>166.19</v>
      </c>
      <c r="O4738">
        <v>166.19</v>
      </c>
    </row>
    <row r="4739" spans="1:15">
      <c r="A4739" s="452">
        <v>37996</v>
      </c>
      <c r="B4739" s="453" t="s">
        <v>5391</v>
      </c>
      <c r="C4739" s="452" t="s">
        <v>950</v>
      </c>
      <c r="D4739" s="454">
        <f t="shared" ref="D4739:D4802" si="224">IF($I$2=$G$1,G4739,F4739)</f>
        <v>271.88</v>
      </c>
      <c r="E4739" s="450"/>
      <c r="F4739" s="450">
        <f t="shared" si="222"/>
        <v>271.88</v>
      </c>
      <c r="G4739" s="450">
        <f t="shared" si="223"/>
        <v>271.88</v>
      </c>
      <c r="K4739">
        <v>271.88</v>
      </c>
      <c r="L4739">
        <v>271.88</v>
      </c>
      <c r="N4739">
        <v>253.06</v>
      </c>
      <c r="O4739">
        <v>253.06</v>
      </c>
    </row>
    <row r="4740" spans="1:15">
      <c r="A4740" s="447">
        <v>45267</v>
      </c>
      <c r="B4740" s="448" t="s">
        <v>23849</v>
      </c>
      <c r="C4740" s="447" t="s">
        <v>950</v>
      </c>
      <c r="D4740" s="449">
        <f t="shared" si="224"/>
        <v>251.17</v>
      </c>
      <c r="E4740" s="450"/>
      <c r="F4740" s="450">
        <f t="shared" si="222"/>
        <v>251.17</v>
      </c>
      <c r="G4740" s="450">
        <f t="shared" si="223"/>
        <v>251.17</v>
      </c>
      <c r="K4740">
        <v>251.17</v>
      </c>
      <c r="L4740">
        <v>251.17</v>
      </c>
      <c r="N4740">
        <v>192.02</v>
      </c>
      <c r="O4740">
        <v>192.02</v>
      </c>
    </row>
    <row r="4741" spans="1:15">
      <c r="A4741" s="452">
        <v>38604</v>
      </c>
      <c r="B4741" s="453" t="s">
        <v>5392</v>
      </c>
      <c r="C4741" s="452" t="s">
        <v>950</v>
      </c>
      <c r="D4741" s="454">
        <f t="shared" si="224"/>
        <v>201374.82</v>
      </c>
      <c r="E4741" s="450"/>
      <c r="F4741" s="450">
        <f t="shared" si="222"/>
        <v>201374.82</v>
      </c>
      <c r="G4741" s="450">
        <f t="shared" si="223"/>
        <v>201374.82</v>
      </c>
      <c r="N4741">
        <v>201374.82</v>
      </c>
      <c r="O4741">
        <v>201374.82</v>
      </c>
    </row>
    <row r="4742" spans="1:15" ht="28.8">
      <c r="A4742" s="447">
        <v>10601</v>
      </c>
      <c r="B4742" s="448" t="s">
        <v>5393</v>
      </c>
      <c r="C4742" s="447" t="s">
        <v>950</v>
      </c>
      <c r="D4742" s="449">
        <f t="shared" si="224"/>
        <v>3917142.05</v>
      </c>
      <c r="E4742" s="450"/>
      <c r="F4742" s="450">
        <f t="shared" si="222"/>
        <v>3917142.05</v>
      </c>
      <c r="G4742" s="450">
        <f t="shared" si="223"/>
        <v>3917142.05</v>
      </c>
      <c r="N4742">
        <v>3917142.05</v>
      </c>
      <c r="O4742">
        <v>3917142.05</v>
      </c>
    </row>
    <row r="4743" spans="1:15">
      <c r="A4743" s="452">
        <v>44469</v>
      </c>
      <c r="B4743" s="453" t="s">
        <v>23850</v>
      </c>
      <c r="C4743" s="452" t="s">
        <v>950</v>
      </c>
      <c r="D4743" s="454">
        <f t="shared" si="224"/>
        <v>10313696.779999999</v>
      </c>
      <c r="E4743" s="450"/>
      <c r="F4743" s="450">
        <f t="shared" si="222"/>
        <v>10313696.779999999</v>
      </c>
      <c r="G4743" s="450">
        <f t="shared" si="223"/>
        <v>10313696.779999999</v>
      </c>
      <c r="N4743">
        <v>10313696.779999999</v>
      </c>
      <c r="O4743">
        <v>10313696.779999999</v>
      </c>
    </row>
    <row r="4744" spans="1:15">
      <c r="A4744" s="447">
        <v>9914</v>
      </c>
      <c r="B4744" s="448" t="s">
        <v>5394</v>
      </c>
      <c r="C4744" s="447" t="s">
        <v>950</v>
      </c>
      <c r="D4744" s="449">
        <f t="shared" si="224"/>
        <v>712400</v>
      </c>
      <c r="E4744" s="450"/>
      <c r="F4744" s="450">
        <f t="shared" si="222"/>
        <v>712400</v>
      </c>
      <c r="G4744" s="450">
        <f t="shared" si="223"/>
        <v>712400</v>
      </c>
      <c r="N4744">
        <v>712400</v>
      </c>
      <c r="O4744">
        <v>712400</v>
      </c>
    </row>
    <row r="4745" spans="1:15" ht="43.2">
      <c r="A4745" s="452">
        <v>36485</v>
      </c>
      <c r="B4745" s="453" t="s">
        <v>5395</v>
      </c>
      <c r="C4745" s="452" t="s">
        <v>950</v>
      </c>
      <c r="D4745" s="454">
        <f t="shared" si="224"/>
        <v>755845.38</v>
      </c>
      <c r="E4745" s="450"/>
      <c r="F4745" s="450">
        <f t="shared" si="222"/>
        <v>755845.38</v>
      </c>
      <c r="G4745" s="450">
        <f t="shared" si="223"/>
        <v>755845.38</v>
      </c>
      <c r="N4745">
        <v>755845.38</v>
      </c>
      <c r="O4745">
        <v>755845.38</v>
      </c>
    </row>
    <row r="4746" spans="1:15" ht="28.8">
      <c r="A4746" s="447">
        <v>9912</v>
      </c>
      <c r="B4746" s="448" t="s">
        <v>5396</v>
      </c>
      <c r="C4746" s="447" t="s">
        <v>950</v>
      </c>
      <c r="D4746" s="449">
        <f t="shared" si="224"/>
        <v>3188995</v>
      </c>
      <c r="E4746" s="450"/>
      <c r="F4746" s="450">
        <f t="shared" si="222"/>
        <v>3188995</v>
      </c>
      <c r="G4746" s="450">
        <f t="shared" si="223"/>
        <v>3188995</v>
      </c>
      <c r="N4746">
        <v>3188995</v>
      </c>
      <c r="O4746">
        <v>3188995</v>
      </c>
    </row>
    <row r="4747" spans="1:15" ht="28.8">
      <c r="A4747" s="452">
        <v>9921</v>
      </c>
      <c r="B4747" s="453" t="s">
        <v>5397</v>
      </c>
      <c r="C4747" s="452" t="s">
        <v>950</v>
      </c>
      <c r="D4747" s="454">
        <f t="shared" si="224"/>
        <v>1645034.46</v>
      </c>
      <c r="E4747" s="450"/>
      <c r="F4747" s="450">
        <f t="shared" si="222"/>
        <v>1645034.46</v>
      </c>
      <c r="G4747" s="450">
        <f t="shared" si="223"/>
        <v>1645034.46</v>
      </c>
      <c r="N4747">
        <v>1645034.46</v>
      </c>
      <c r="O4747">
        <v>1645034.46</v>
      </c>
    </row>
    <row r="4748" spans="1:15" ht="28.8">
      <c r="A4748" s="447">
        <v>21112</v>
      </c>
      <c r="B4748" s="448" t="s">
        <v>5398</v>
      </c>
      <c r="C4748" s="447" t="s">
        <v>950</v>
      </c>
      <c r="D4748" s="449">
        <f t="shared" si="224"/>
        <v>159.41999999999999</v>
      </c>
      <c r="E4748" s="450"/>
      <c r="F4748" s="450">
        <f t="shared" si="222"/>
        <v>159.41999999999999</v>
      </c>
      <c r="G4748" s="450">
        <f t="shared" si="223"/>
        <v>159.41999999999999</v>
      </c>
      <c r="K4748">
        <v>159.41999999999999</v>
      </c>
      <c r="L4748">
        <v>159.41999999999999</v>
      </c>
      <c r="N4748">
        <v>333.74</v>
      </c>
      <c r="O4748">
        <v>333.74</v>
      </c>
    </row>
    <row r="4749" spans="1:15">
      <c r="A4749" s="452">
        <v>10228</v>
      </c>
      <c r="B4749" s="453" t="s">
        <v>5399</v>
      </c>
      <c r="C4749" s="452" t="s">
        <v>950</v>
      </c>
      <c r="D4749" s="454">
        <f t="shared" si="224"/>
        <v>185.2</v>
      </c>
      <c r="E4749" s="450"/>
      <c r="F4749" s="450">
        <f t="shared" si="222"/>
        <v>185.2</v>
      </c>
      <c r="G4749" s="450">
        <f t="shared" si="223"/>
        <v>185.2</v>
      </c>
      <c r="K4749">
        <v>185.2</v>
      </c>
      <c r="L4749">
        <v>185.2</v>
      </c>
      <c r="N4749">
        <v>387.71</v>
      </c>
      <c r="O4749">
        <v>387.71</v>
      </c>
    </row>
    <row r="4750" spans="1:15">
      <c r="A4750" s="447">
        <v>11781</v>
      </c>
      <c r="B4750" s="448" t="s">
        <v>5400</v>
      </c>
      <c r="C4750" s="447" t="s">
        <v>950</v>
      </c>
      <c r="D4750" s="449">
        <f t="shared" si="224"/>
        <v>150.03</v>
      </c>
      <c r="E4750" s="450"/>
      <c r="F4750" s="450">
        <f t="shared" si="222"/>
        <v>150.03</v>
      </c>
      <c r="G4750" s="450">
        <f t="shared" si="223"/>
        <v>150.03</v>
      </c>
      <c r="K4750">
        <v>150.03</v>
      </c>
      <c r="L4750">
        <v>150.03</v>
      </c>
      <c r="N4750">
        <v>314.08999999999997</v>
      </c>
      <c r="O4750">
        <v>314.08999999999997</v>
      </c>
    </row>
    <row r="4751" spans="1:15" ht="28.8">
      <c r="A4751" s="452">
        <v>37588</v>
      </c>
      <c r="B4751" s="453" t="s">
        <v>23851</v>
      </c>
      <c r="C4751" s="452" t="s">
        <v>950</v>
      </c>
      <c r="D4751" s="454">
        <f t="shared" si="224"/>
        <v>64.64</v>
      </c>
      <c r="E4751" s="450"/>
      <c r="F4751" s="450">
        <f t="shared" si="222"/>
        <v>64.64</v>
      </c>
      <c r="G4751" s="450">
        <f t="shared" si="223"/>
        <v>64.64</v>
      </c>
      <c r="K4751">
        <v>64.64</v>
      </c>
      <c r="L4751">
        <v>64.64</v>
      </c>
      <c r="N4751">
        <v>53.45</v>
      </c>
      <c r="O4751">
        <v>53.45</v>
      </c>
    </row>
    <row r="4752" spans="1:15">
      <c r="A4752" s="447">
        <v>11751</v>
      </c>
      <c r="B4752" s="448" t="s">
        <v>5401</v>
      </c>
      <c r="C4752" s="447" t="s">
        <v>950</v>
      </c>
      <c r="D4752" s="449">
        <f t="shared" si="224"/>
        <v>109.97</v>
      </c>
      <c r="E4752" s="450"/>
      <c r="F4752" s="450">
        <f t="shared" si="222"/>
        <v>109.97</v>
      </c>
      <c r="G4752" s="450">
        <f t="shared" si="223"/>
        <v>109.97</v>
      </c>
      <c r="K4752">
        <v>109.97</v>
      </c>
      <c r="L4752">
        <v>109.97</v>
      </c>
      <c r="N4752">
        <v>120.48</v>
      </c>
      <c r="O4752">
        <v>120.48</v>
      </c>
    </row>
    <row r="4753" spans="1:15">
      <c r="A4753" s="452">
        <v>11750</v>
      </c>
      <c r="B4753" s="453" t="s">
        <v>5402</v>
      </c>
      <c r="C4753" s="452" t="s">
        <v>950</v>
      </c>
      <c r="D4753" s="454">
        <f t="shared" si="224"/>
        <v>91.26</v>
      </c>
      <c r="E4753" s="450"/>
      <c r="F4753" s="450">
        <f t="shared" si="222"/>
        <v>91.26</v>
      </c>
      <c r="G4753" s="450">
        <f t="shared" si="223"/>
        <v>91.26</v>
      </c>
      <c r="K4753">
        <v>91.26</v>
      </c>
      <c r="L4753">
        <v>91.26</v>
      </c>
      <c r="N4753">
        <v>99.98</v>
      </c>
      <c r="O4753">
        <v>99.98</v>
      </c>
    </row>
    <row r="4754" spans="1:15">
      <c r="A4754" s="447">
        <v>11746</v>
      </c>
      <c r="B4754" s="448" t="s">
        <v>5403</v>
      </c>
      <c r="C4754" s="447" t="s">
        <v>950</v>
      </c>
      <c r="D4754" s="449">
        <f t="shared" si="224"/>
        <v>61.23</v>
      </c>
      <c r="E4754" s="450"/>
      <c r="F4754" s="450">
        <f t="shared" si="222"/>
        <v>61.23</v>
      </c>
      <c r="G4754" s="450">
        <f t="shared" si="223"/>
        <v>61.23</v>
      </c>
      <c r="K4754">
        <v>61.23</v>
      </c>
      <c r="L4754">
        <v>61.23</v>
      </c>
      <c r="N4754">
        <v>67.08</v>
      </c>
      <c r="O4754">
        <v>67.08</v>
      </c>
    </row>
    <row r="4755" spans="1:15">
      <c r="A4755" s="452">
        <v>11748</v>
      </c>
      <c r="B4755" s="453" t="s">
        <v>5404</v>
      </c>
      <c r="C4755" s="452" t="s">
        <v>950</v>
      </c>
      <c r="D4755" s="454">
        <f t="shared" si="224"/>
        <v>39.29</v>
      </c>
      <c r="E4755" s="450"/>
      <c r="F4755" s="450">
        <f t="shared" si="222"/>
        <v>39.29</v>
      </c>
      <c r="G4755" s="450">
        <f t="shared" si="223"/>
        <v>39.29</v>
      </c>
      <c r="K4755">
        <v>39.29</v>
      </c>
      <c r="L4755">
        <v>39.29</v>
      </c>
      <c r="N4755">
        <v>43.05</v>
      </c>
      <c r="O4755">
        <v>43.05</v>
      </c>
    </row>
    <row r="4756" spans="1:15">
      <c r="A4756" s="447">
        <v>11747</v>
      </c>
      <c r="B4756" s="448" t="s">
        <v>5405</v>
      </c>
      <c r="C4756" s="447" t="s">
        <v>950</v>
      </c>
      <c r="D4756" s="449">
        <f t="shared" si="224"/>
        <v>169.57</v>
      </c>
      <c r="E4756" s="450"/>
      <c r="F4756" s="450">
        <f t="shared" si="222"/>
        <v>169.57</v>
      </c>
      <c r="G4756" s="450">
        <f t="shared" si="223"/>
        <v>169.57</v>
      </c>
      <c r="K4756">
        <v>169.57</v>
      </c>
      <c r="L4756">
        <v>169.57</v>
      </c>
      <c r="N4756">
        <v>185.79</v>
      </c>
      <c r="O4756">
        <v>185.79</v>
      </c>
    </row>
    <row r="4757" spans="1:15">
      <c r="A4757" s="452">
        <v>11749</v>
      </c>
      <c r="B4757" s="453" t="s">
        <v>5406</v>
      </c>
      <c r="C4757" s="452" t="s">
        <v>950</v>
      </c>
      <c r="D4757" s="454">
        <f t="shared" si="224"/>
        <v>45.35</v>
      </c>
      <c r="E4757" s="450"/>
      <c r="F4757" s="450">
        <f t="shared" si="222"/>
        <v>45.35</v>
      </c>
      <c r="G4757" s="450">
        <f t="shared" si="223"/>
        <v>45.35</v>
      </c>
      <c r="K4757">
        <v>45.35</v>
      </c>
      <c r="L4757">
        <v>45.35</v>
      </c>
      <c r="N4757">
        <v>49.69</v>
      </c>
      <c r="O4757">
        <v>49.69</v>
      </c>
    </row>
    <row r="4758" spans="1:15" ht="28.8">
      <c r="A4758" s="447">
        <v>10236</v>
      </c>
      <c r="B4758" s="448" t="s">
        <v>5407</v>
      </c>
      <c r="C4758" s="447" t="s">
        <v>950</v>
      </c>
      <c r="D4758" s="449">
        <f t="shared" si="224"/>
        <v>180.78</v>
      </c>
      <c r="E4758" s="450"/>
      <c r="F4758" s="450">
        <f t="shared" si="222"/>
        <v>180.78</v>
      </c>
      <c r="G4758" s="450">
        <f t="shared" si="223"/>
        <v>180.78</v>
      </c>
      <c r="N4758">
        <v>180.78</v>
      </c>
      <c r="O4758">
        <v>180.78</v>
      </c>
    </row>
    <row r="4759" spans="1:15" ht="28.8">
      <c r="A4759" s="452">
        <v>10233</v>
      </c>
      <c r="B4759" s="453" t="s">
        <v>5408</v>
      </c>
      <c r="C4759" s="452" t="s">
        <v>950</v>
      </c>
      <c r="D4759" s="454">
        <f t="shared" si="224"/>
        <v>169.41</v>
      </c>
      <c r="E4759" s="450"/>
      <c r="F4759" s="450">
        <f t="shared" si="222"/>
        <v>169.41</v>
      </c>
      <c r="G4759" s="450">
        <f t="shared" si="223"/>
        <v>169.41</v>
      </c>
      <c r="N4759">
        <v>169.41</v>
      </c>
      <c r="O4759">
        <v>169.41</v>
      </c>
    </row>
    <row r="4760" spans="1:15" ht="28.8">
      <c r="A4760" s="447">
        <v>10234</v>
      </c>
      <c r="B4760" s="448" t="s">
        <v>5409</v>
      </c>
      <c r="C4760" s="447" t="s">
        <v>950</v>
      </c>
      <c r="D4760" s="449">
        <f t="shared" si="224"/>
        <v>106.72</v>
      </c>
      <c r="E4760" s="450"/>
      <c r="F4760" s="450">
        <f t="shared" si="222"/>
        <v>106.72</v>
      </c>
      <c r="G4760" s="450">
        <f t="shared" si="223"/>
        <v>106.72</v>
      </c>
      <c r="N4760">
        <v>106.72</v>
      </c>
      <c r="O4760">
        <v>106.72</v>
      </c>
    </row>
    <row r="4761" spans="1:15" ht="28.8">
      <c r="A4761" s="452">
        <v>10231</v>
      </c>
      <c r="B4761" s="453" t="s">
        <v>5410</v>
      </c>
      <c r="C4761" s="452" t="s">
        <v>950</v>
      </c>
      <c r="D4761" s="454">
        <f t="shared" si="224"/>
        <v>489.36</v>
      </c>
      <c r="E4761" s="450"/>
      <c r="F4761" s="450">
        <f t="shared" si="222"/>
        <v>489.36</v>
      </c>
      <c r="G4761" s="450">
        <f t="shared" si="223"/>
        <v>489.36</v>
      </c>
      <c r="N4761">
        <v>489.36</v>
      </c>
      <c r="O4761">
        <v>489.36</v>
      </c>
    </row>
    <row r="4762" spans="1:15" ht="28.8">
      <c r="A4762" s="447">
        <v>10232</v>
      </c>
      <c r="B4762" s="448" t="s">
        <v>5411</v>
      </c>
      <c r="C4762" s="447" t="s">
        <v>950</v>
      </c>
      <c r="D4762" s="449">
        <f t="shared" si="224"/>
        <v>273.83999999999997</v>
      </c>
      <c r="E4762" s="450"/>
      <c r="F4762" s="450">
        <f t="shared" si="222"/>
        <v>273.83999999999997</v>
      </c>
      <c r="G4762" s="450">
        <f t="shared" si="223"/>
        <v>273.83999999999997</v>
      </c>
      <c r="N4762">
        <v>273.83999999999997</v>
      </c>
      <c r="O4762">
        <v>273.83999999999997</v>
      </c>
    </row>
    <row r="4763" spans="1:15" ht="28.8">
      <c r="A4763" s="452">
        <v>10235</v>
      </c>
      <c r="B4763" s="453" t="s">
        <v>5412</v>
      </c>
      <c r="C4763" s="452" t="s">
        <v>950</v>
      </c>
      <c r="D4763" s="454">
        <f t="shared" si="224"/>
        <v>670.86</v>
      </c>
      <c r="E4763" s="450"/>
      <c r="F4763" s="450">
        <f t="shared" si="222"/>
        <v>670.86</v>
      </c>
      <c r="G4763" s="450">
        <f t="shared" si="223"/>
        <v>670.86</v>
      </c>
      <c r="N4763">
        <v>670.86</v>
      </c>
      <c r="O4763">
        <v>670.86</v>
      </c>
    </row>
    <row r="4764" spans="1:15" ht="28.8">
      <c r="A4764" s="447">
        <v>10229</v>
      </c>
      <c r="B4764" s="448" t="s">
        <v>5413</v>
      </c>
      <c r="C4764" s="447" t="s">
        <v>950</v>
      </c>
      <c r="D4764" s="449">
        <f t="shared" si="224"/>
        <v>96.51</v>
      </c>
      <c r="E4764" s="450"/>
      <c r="F4764" s="450">
        <f t="shared" si="222"/>
        <v>96.51</v>
      </c>
      <c r="G4764" s="450">
        <f t="shared" si="223"/>
        <v>96.51</v>
      </c>
      <c r="N4764">
        <v>96.51</v>
      </c>
      <c r="O4764">
        <v>96.51</v>
      </c>
    </row>
    <row r="4765" spans="1:15" ht="28.8">
      <c r="A4765" s="452">
        <v>10230</v>
      </c>
      <c r="B4765" s="453" t="s">
        <v>5414</v>
      </c>
      <c r="C4765" s="452" t="s">
        <v>950</v>
      </c>
      <c r="D4765" s="454">
        <f t="shared" si="224"/>
        <v>1180.6500000000001</v>
      </c>
      <c r="E4765" s="450"/>
      <c r="F4765" s="450">
        <f t="shared" si="222"/>
        <v>1180.6500000000001</v>
      </c>
      <c r="G4765" s="450">
        <f t="shared" si="223"/>
        <v>1180.6500000000001</v>
      </c>
      <c r="N4765">
        <v>1180.6500000000001</v>
      </c>
      <c r="O4765">
        <v>1180.6500000000001</v>
      </c>
    </row>
    <row r="4766" spans="1:15" ht="28.8">
      <c r="A4766" s="447">
        <v>10409</v>
      </c>
      <c r="B4766" s="448" t="s">
        <v>5415</v>
      </c>
      <c r="C4766" s="447" t="s">
        <v>950</v>
      </c>
      <c r="D4766" s="449">
        <f t="shared" si="224"/>
        <v>350.76</v>
      </c>
      <c r="E4766" s="450"/>
      <c r="F4766" s="450">
        <f t="shared" si="222"/>
        <v>350.76</v>
      </c>
      <c r="G4766" s="450">
        <f t="shared" si="223"/>
        <v>350.76</v>
      </c>
      <c r="N4766">
        <v>350.76</v>
      </c>
      <c r="O4766">
        <v>350.76</v>
      </c>
    </row>
    <row r="4767" spans="1:15" ht="28.8">
      <c r="A4767" s="452">
        <v>10411</v>
      </c>
      <c r="B4767" s="453" t="s">
        <v>5416</v>
      </c>
      <c r="C4767" s="452" t="s">
        <v>950</v>
      </c>
      <c r="D4767" s="454">
        <f t="shared" si="224"/>
        <v>313.86</v>
      </c>
      <c r="E4767" s="450"/>
      <c r="F4767" s="450">
        <f t="shared" si="222"/>
        <v>313.86</v>
      </c>
      <c r="G4767" s="450">
        <f t="shared" si="223"/>
        <v>313.86</v>
      </c>
      <c r="N4767">
        <v>313.86</v>
      </c>
      <c r="O4767">
        <v>313.86</v>
      </c>
    </row>
    <row r="4768" spans="1:15" ht="28.8">
      <c r="A4768" s="447">
        <v>10410</v>
      </c>
      <c r="B4768" s="448" t="s">
        <v>5417</v>
      </c>
      <c r="C4768" s="447" t="s">
        <v>950</v>
      </c>
      <c r="D4768" s="449">
        <f t="shared" si="224"/>
        <v>209.66</v>
      </c>
      <c r="E4768" s="450"/>
      <c r="F4768" s="450">
        <f t="shared" si="222"/>
        <v>209.66</v>
      </c>
      <c r="G4768" s="450">
        <f t="shared" si="223"/>
        <v>209.66</v>
      </c>
      <c r="N4768">
        <v>209.66</v>
      </c>
      <c r="O4768">
        <v>209.66</v>
      </c>
    </row>
    <row r="4769" spans="1:15" ht="28.8">
      <c r="A4769" s="452">
        <v>10404</v>
      </c>
      <c r="B4769" s="453" t="s">
        <v>5418</v>
      </c>
      <c r="C4769" s="452" t="s">
        <v>950</v>
      </c>
      <c r="D4769" s="454">
        <f t="shared" si="224"/>
        <v>127.29</v>
      </c>
      <c r="E4769" s="450"/>
      <c r="F4769" s="450">
        <f t="shared" si="222"/>
        <v>127.29</v>
      </c>
      <c r="G4769" s="450">
        <f t="shared" si="223"/>
        <v>127.29</v>
      </c>
      <c r="N4769">
        <v>127.29</v>
      </c>
      <c r="O4769">
        <v>127.29</v>
      </c>
    </row>
    <row r="4770" spans="1:15" ht="28.8">
      <c r="A4770" s="447">
        <v>10405</v>
      </c>
      <c r="B4770" s="448" t="s">
        <v>5419</v>
      </c>
      <c r="C4770" s="447" t="s">
        <v>950</v>
      </c>
      <c r="D4770" s="449">
        <f t="shared" si="224"/>
        <v>702.74</v>
      </c>
      <c r="E4770" s="450"/>
      <c r="F4770" s="450">
        <f t="shared" ref="F4770:F4833" si="225">IF(K4770&gt;0,K4770,N4770)</f>
        <v>702.74</v>
      </c>
      <c r="G4770" s="450">
        <f t="shared" ref="G4770:G4833" si="226">IF(L4770&gt;0,L4770,O4770)</f>
        <v>702.74</v>
      </c>
      <c r="N4770">
        <v>702.74</v>
      </c>
      <c r="O4770">
        <v>702.74</v>
      </c>
    </row>
    <row r="4771" spans="1:15" ht="28.8">
      <c r="A4771" s="452">
        <v>10408</v>
      </c>
      <c r="B4771" s="453" t="s">
        <v>5420</v>
      </c>
      <c r="C4771" s="452" t="s">
        <v>950</v>
      </c>
      <c r="D4771" s="454">
        <f t="shared" si="224"/>
        <v>491.42</v>
      </c>
      <c r="E4771" s="450"/>
      <c r="F4771" s="450">
        <f t="shared" si="225"/>
        <v>491.42</v>
      </c>
      <c r="G4771" s="450">
        <f t="shared" si="226"/>
        <v>491.42</v>
      </c>
      <c r="N4771">
        <v>491.42</v>
      </c>
      <c r="O4771">
        <v>491.42</v>
      </c>
    </row>
    <row r="4772" spans="1:15" ht="28.8">
      <c r="A4772" s="447">
        <v>10406</v>
      </c>
      <c r="B4772" s="448" t="s">
        <v>5421</v>
      </c>
      <c r="C4772" s="447" t="s">
        <v>950</v>
      </c>
      <c r="D4772" s="449">
        <f t="shared" si="224"/>
        <v>970.63</v>
      </c>
      <c r="E4772" s="450"/>
      <c r="F4772" s="450">
        <f t="shared" si="225"/>
        <v>970.63</v>
      </c>
      <c r="G4772" s="450">
        <f t="shared" si="226"/>
        <v>970.63</v>
      </c>
      <c r="N4772">
        <v>970.63</v>
      </c>
      <c r="O4772">
        <v>970.63</v>
      </c>
    </row>
    <row r="4773" spans="1:15" ht="28.8">
      <c r="A4773" s="452">
        <v>10412</v>
      </c>
      <c r="B4773" s="453" t="s">
        <v>5422</v>
      </c>
      <c r="C4773" s="452" t="s">
        <v>950</v>
      </c>
      <c r="D4773" s="454">
        <f t="shared" si="224"/>
        <v>154.26</v>
      </c>
      <c r="E4773" s="450"/>
      <c r="F4773" s="450">
        <f t="shared" si="225"/>
        <v>154.26</v>
      </c>
      <c r="G4773" s="450">
        <f t="shared" si="226"/>
        <v>154.26</v>
      </c>
      <c r="N4773">
        <v>154.26</v>
      </c>
      <c r="O4773">
        <v>154.26</v>
      </c>
    </row>
    <row r="4774" spans="1:15" ht="28.8">
      <c r="A4774" s="447">
        <v>10407</v>
      </c>
      <c r="B4774" s="448" t="s">
        <v>5423</v>
      </c>
      <c r="C4774" s="447" t="s">
        <v>950</v>
      </c>
      <c r="D4774" s="449">
        <f t="shared" si="224"/>
        <v>1505.46</v>
      </c>
      <c r="E4774" s="450"/>
      <c r="F4774" s="450">
        <f t="shared" si="225"/>
        <v>1505.46</v>
      </c>
      <c r="G4774" s="450">
        <f t="shared" si="226"/>
        <v>1505.46</v>
      </c>
      <c r="N4774">
        <v>1505.46</v>
      </c>
      <c r="O4774">
        <v>1505.46</v>
      </c>
    </row>
    <row r="4775" spans="1:15">
      <c r="A4775" s="452">
        <v>10416</v>
      </c>
      <c r="B4775" s="453" t="s">
        <v>5424</v>
      </c>
      <c r="C4775" s="452" t="s">
        <v>950</v>
      </c>
      <c r="D4775" s="454">
        <f t="shared" si="224"/>
        <v>186.73</v>
      </c>
      <c r="E4775" s="450"/>
      <c r="F4775" s="450">
        <f t="shared" si="225"/>
        <v>186.73</v>
      </c>
      <c r="G4775" s="450">
        <f t="shared" si="226"/>
        <v>186.73</v>
      </c>
      <c r="N4775">
        <v>186.73</v>
      </c>
      <c r="O4775">
        <v>186.73</v>
      </c>
    </row>
    <row r="4776" spans="1:15">
      <c r="A4776" s="447">
        <v>10419</v>
      </c>
      <c r="B4776" s="448" t="s">
        <v>5425</v>
      </c>
      <c r="C4776" s="447" t="s">
        <v>950</v>
      </c>
      <c r="D4776" s="449">
        <f t="shared" si="224"/>
        <v>162.09</v>
      </c>
      <c r="E4776" s="450"/>
      <c r="F4776" s="450">
        <f t="shared" si="225"/>
        <v>162.09</v>
      </c>
      <c r="G4776" s="450">
        <f t="shared" si="226"/>
        <v>162.09</v>
      </c>
      <c r="N4776">
        <v>162.09</v>
      </c>
      <c r="O4776">
        <v>162.09</v>
      </c>
    </row>
    <row r="4777" spans="1:15">
      <c r="A4777" s="452">
        <v>10418</v>
      </c>
      <c r="B4777" s="453" t="s">
        <v>5426</v>
      </c>
      <c r="C4777" s="452" t="s">
        <v>950</v>
      </c>
      <c r="D4777" s="454">
        <f t="shared" si="224"/>
        <v>108.04</v>
      </c>
      <c r="E4777" s="450"/>
      <c r="F4777" s="450">
        <f t="shared" si="225"/>
        <v>108.04</v>
      </c>
      <c r="G4777" s="450">
        <f t="shared" si="226"/>
        <v>108.04</v>
      </c>
      <c r="N4777">
        <v>108.04</v>
      </c>
      <c r="O4777">
        <v>108.04</v>
      </c>
    </row>
    <row r="4778" spans="1:15">
      <c r="A4778" s="447">
        <v>21092</v>
      </c>
      <c r="B4778" s="448" t="s">
        <v>5427</v>
      </c>
      <c r="C4778" s="447" t="s">
        <v>950</v>
      </c>
      <c r="D4778" s="449">
        <f t="shared" si="224"/>
        <v>92.66</v>
      </c>
      <c r="E4778" s="450"/>
      <c r="F4778" s="450">
        <f t="shared" si="225"/>
        <v>92.66</v>
      </c>
      <c r="G4778" s="450">
        <f t="shared" si="226"/>
        <v>92.66</v>
      </c>
      <c r="N4778">
        <v>92.66</v>
      </c>
      <c r="O4778">
        <v>92.66</v>
      </c>
    </row>
    <row r="4779" spans="1:15">
      <c r="A4779" s="452">
        <v>12657</v>
      </c>
      <c r="B4779" s="453" t="s">
        <v>5428</v>
      </c>
      <c r="C4779" s="452" t="s">
        <v>950</v>
      </c>
      <c r="D4779" s="454">
        <f t="shared" si="224"/>
        <v>435.99</v>
      </c>
      <c r="E4779" s="450"/>
      <c r="F4779" s="450">
        <f t="shared" si="225"/>
        <v>435.99</v>
      </c>
      <c r="G4779" s="450">
        <f t="shared" si="226"/>
        <v>435.99</v>
      </c>
      <c r="N4779">
        <v>435.99</v>
      </c>
      <c r="O4779">
        <v>435.99</v>
      </c>
    </row>
    <row r="4780" spans="1:15">
      <c r="A4780" s="447">
        <v>10417</v>
      </c>
      <c r="B4780" s="448" t="s">
        <v>5429</v>
      </c>
      <c r="C4780" s="447" t="s">
        <v>950</v>
      </c>
      <c r="D4780" s="449">
        <f t="shared" si="224"/>
        <v>272.08</v>
      </c>
      <c r="E4780" s="450"/>
      <c r="F4780" s="450">
        <f t="shared" si="225"/>
        <v>272.08</v>
      </c>
      <c r="G4780" s="450">
        <f t="shared" si="226"/>
        <v>272.08</v>
      </c>
      <c r="N4780">
        <v>272.08</v>
      </c>
      <c r="O4780">
        <v>272.08</v>
      </c>
    </row>
    <row r="4781" spans="1:15">
      <c r="A4781" s="452">
        <v>10414</v>
      </c>
      <c r="B4781" s="453" t="s">
        <v>5430</v>
      </c>
      <c r="C4781" s="452" t="s">
        <v>950</v>
      </c>
      <c r="D4781" s="454">
        <f t="shared" si="224"/>
        <v>595.37</v>
      </c>
      <c r="E4781" s="450"/>
      <c r="F4781" s="450">
        <f t="shared" si="225"/>
        <v>595.37</v>
      </c>
      <c r="G4781" s="450">
        <f t="shared" si="226"/>
        <v>595.37</v>
      </c>
      <c r="N4781">
        <v>595.37</v>
      </c>
      <c r="O4781">
        <v>595.37</v>
      </c>
    </row>
    <row r="4782" spans="1:15">
      <c r="A4782" s="447">
        <v>10413</v>
      </c>
      <c r="B4782" s="448" t="s">
        <v>5431</v>
      </c>
      <c r="C4782" s="447" t="s">
        <v>950</v>
      </c>
      <c r="D4782" s="449">
        <f t="shared" si="224"/>
        <v>98.89</v>
      </c>
      <c r="E4782" s="450"/>
      <c r="F4782" s="450">
        <f t="shared" si="225"/>
        <v>98.89</v>
      </c>
      <c r="G4782" s="450">
        <f t="shared" si="226"/>
        <v>98.89</v>
      </c>
      <c r="N4782">
        <v>98.89</v>
      </c>
      <c r="O4782">
        <v>98.89</v>
      </c>
    </row>
    <row r="4783" spans="1:15">
      <c r="A4783" s="452">
        <v>10415</v>
      </c>
      <c r="B4783" s="453" t="s">
        <v>5432</v>
      </c>
      <c r="C4783" s="452" t="s">
        <v>950</v>
      </c>
      <c r="D4783" s="454">
        <f t="shared" si="224"/>
        <v>1033.3</v>
      </c>
      <c r="E4783" s="450"/>
      <c r="F4783" s="450">
        <f t="shared" si="225"/>
        <v>1033.3</v>
      </c>
      <c r="G4783" s="450">
        <f t="shared" si="226"/>
        <v>1033.3</v>
      </c>
      <c r="N4783">
        <v>1033.3</v>
      </c>
      <c r="O4783">
        <v>1033.3</v>
      </c>
    </row>
    <row r="4784" spans="1:15">
      <c r="A4784" s="447">
        <v>38643</v>
      </c>
      <c r="B4784" s="448" t="s">
        <v>5433</v>
      </c>
      <c r="C4784" s="447" t="s">
        <v>950</v>
      </c>
      <c r="D4784" s="449">
        <f t="shared" si="224"/>
        <v>51.37</v>
      </c>
      <c r="E4784" s="450"/>
      <c r="F4784" s="450">
        <f t="shared" si="225"/>
        <v>51.37</v>
      </c>
      <c r="G4784" s="450">
        <f t="shared" si="226"/>
        <v>51.37</v>
      </c>
      <c r="K4784">
        <v>51.37</v>
      </c>
      <c r="L4784">
        <v>51.37</v>
      </c>
      <c r="N4784">
        <v>42.48</v>
      </c>
      <c r="O4784">
        <v>42.48</v>
      </c>
    </row>
    <row r="4785" spans="1:15">
      <c r="A4785" s="452">
        <v>6157</v>
      </c>
      <c r="B4785" s="453" t="s">
        <v>5434</v>
      </c>
      <c r="C4785" s="452" t="s">
        <v>950</v>
      </c>
      <c r="D4785" s="454">
        <f t="shared" si="224"/>
        <v>70.180000000000007</v>
      </c>
      <c r="E4785" s="450"/>
      <c r="F4785" s="450">
        <f t="shared" si="225"/>
        <v>70.180000000000007</v>
      </c>
      <c r="G4785" s="450">
        <f t="shared" si="226"/>
        <v>70.180000000000007</v>
      </c>
      <c r="K4785">
        <v>70.180000000000007</v>
      </c>
      <c r="L4785">
        <v>70.180000000000007</v>
      </c>
      <c r="N4785">
        <v>58.03</v>
      </c>
      <c r="O4785">
        <v>58.03</v>
      </c>
    </row>
    <row r="4786" spans="1:15">
      <c r="A4786" s="447">
        <v>6158</v>
      </c>
      <c r="B4786" s="448" t="s">
        <v>23852</v>
      </c>
      <c r="C4786" s="447" t="s">
        <v>950</v>
      </c>
      <c r="D4786" s="449">
        <f t="shared" si="224"/>
        <v>11.52</v>
      </c>
      <c r="E4786" s="450"/>
      <c r="F4786" s="450">
        <f t="shared" si="225"/>
        <v>11.52</v>
      </c>
      <c r="G4786" s="450">
        <f t="shared" si="226"/>
        <v>11.52</v>
      </c>
      <c r="K4786">
        <v>11.52</v>
      </c>
      <c r="L4786">
        <v>11.52</v>
      </c>
      <c r="N4786">
        <v>8.5399999999999991</v>
      </c>
      <c r="O4786">
        <v>8.5399999999999991</v>
      </c>
    </row>
    <row r="4787" spans="1:15">
      <c r="A4787" s="452">
        <v>6156</v>
      </c>
      <c r="B4787" s="453" t="s">
        <v>23853</v>
      </c>
      <c r="C4787" s="452" t="s">
        <v>950</v>
      </c>
      <c r="D4787" s="454">
        <f t="shared" si="224"/>
        <v>9.89</v>
      </c>
      <c r="E4787" s="450"/>
      <c r="F4787" s="450">
        <f t="shared" si="225"/>
        <v>9.89</v>
      </c>
      <c r="G4787" s="450">
        <f t="shared" si="226"/>
        <v>9.89</v>
      </c>
      <c r="K4787">
        <v>9.89</v>
      </c>
      <c r="L4787">
        <v>9.89</v>
      </c>
      <c r="N4787">
        <v>7.33</v>
      </c>
      <c r="O4787">
        <v>7.33</v>
      </c>
    </row>
    <row r="4788" spans="1:15">
      <c r="A4788" s="447">
        <v>6153</v>
      </c>
      <c r="B4788" s="448" t="s">
        <v>23854</v>
      </c>
      <c r="C4788" s="447" t="s">
        <v>950</v>
      </c>
      <c r="D4788" s="449">
        <f t="shared" si="224"/>
        <v>7.93</v>
      </c>
      <c r="E4788" s="450"/>
      <c r="F4788" s="450">
        <f t="shared" si="225"/>
        <v>7.93</v>
      </c>
      <c r="G4788" s="450">
        <f t="shared" si="226"/>
        <v>7.93</v>
      </c>
      <c r="K4788">
        <v>7.93</v>
      </c>
      <c r="L4788">
        <v>7.93</v>
      </c>
      <c r="N4788">
        <v>5.88</v>
      </c>
      <c r="O4788">
        <v>5.88</v>
      </c>
    </row>
    <row r="4789" spans="1:15">
      <c r="A4789" s="452">
        <v>6154</v>
      </c>
      <c r="B4789" s="453" t="s">
        <v>23855</v>
      </c>
      <c r="C4789" s="452" t="s">
        <v>950</v>
      </c>
      <c r="D4789" s="454">
        <f t="shared" si="224"/>
        <v>14.1</v>
      </c>
      <c r="E4789" s="450"/>
      <c r="F4789" s="450">
        <f t="shared" si="225"/>
        <v>14.1</v>
      </c>
      <c r="G4789" s="450">
        <f t="shared" si="226"/>
        <v>14.1</v>
      </c>
      <c r="K4789">
        <v>14.1</v>
      </c>
      <c r="L4789">
        <v>14.1</v>
      </c>
      <c r="N4789">
        <v>10.45</v>
      </c>
      <c r="O4789">
        <v>10.45</v>
      </c>
    </row>
    <row r="4790" spans="1:15" ht="28.8">
      <c r="A4790" s="447">
        <v>6155</v>
      </c>
      <c r="B4790" s="448" t="s">
        <v>23856</v>
      </c>
      <c r="C4790" s="447" t="s">
        <v>950</v>
      </c>
      <c r="D4790" s="449">
        <f t="shared" si="224"/>
        <v>32.450000000000003</v>
      </c>
      <c r="E4790" s="450"/>
      <c r="F4790" s="450">
        <f t="shared" si="225"/>
        <v>32.450000000000003</v>
      </c>
      <c r="G4790" s="450">
        <f t="shared" si="226"/>
        <v>32.450000000000003</v>
      </c>
      <c r="K4790">
        <v>32.450000000000003</v>
      </c>
      <c r="L4790">
        <v>32.450000000000003</v>
      </c>
      <c r="N4790">
        <v>24.05</v>
      </c>
      <c r="O4790">
        <v>24.05</v>
      </c>
    </row>
    <row r="4791" spans="1:15" ht="28.8">
      <c r="A4791" s="452">
        <v>43595</v>
      </c>
      <c r="B4791" s="453" t="s">
        <v>5435</v>
      </c>
      <c r="C4791" s="452" t="s">
        <v>950</v>
      </c>
      <c r="D4791" s="454">
        <f t="shared" si="224"/>
        <v>24.8</v>
      </c>
      <c r="E4791" s="450"/>
      <c r="F4791" s="450">
        <f t="shared" si="225"/>
        <v>24.8</v>
      </c>
      <c r="G4791" s="450">
        <f t="shared" si="226"/>
        <v>24.8</v>
      </c>
      <c r="K4791">
        <v>24.8</v>
      </c>
      <c r="L4791">
        <v>24.8</v>
      </c>
      <c r="N4791">
        <v>18.489999999999998</v>
      </c>
      <c r="O4791">
        <v>18.489999999999998</v>
      </c>
    </row>
    <row r="4792" spans="1:15" ht="28.8">
      <c r="A4792" s="447">
        <v>43596</v>
      </c>
      <c r="B4792" s="448" t="s">
        <v>5436</v>
      </c>
      <c r="C4792" s="447" t="s">
        <v>950</v>
      </c>
      <c r="D4792" s="449">
        <f t="shared" si="224"/>
        <v>28.66</v>
      </c>
      <c r="E4792" s="450"/>
      <c r="F4792" s="450">
        <f t="shared" si="225"/>
        <v>28.66</v>
      </c>
      <c r="G4792" s="450">
        <f t="shared" si="226"/>
        <v>28.66</v>
      </c>
      <c r="K4792">
        <v>28.66</v>
      </c>
      <c r="L4792">
        <v>28.66</v>
      </c>
      <c r="N4792">
        <v>21.37</v>
      </c>
      <c r="O4792">
        <v>21.37</v>
      </c>
    </row>
    <row r="4793" spans="1:15">
      <c r="A4793" s="452">
        <v>38108</v>
      </c>
      <c r="B4793" s="453" t="s">
        <v>5437</v>
      </c>
      <c r="C4793" s="452" t="s">
        <v>950</v>
      </c>
      <c r="D4793" s="454">
        <f t="shared" si="224"/>
        <v>46.35</v>
      </c>
      <c r="E4793" s="450"/>
      <c r="F4793" s="450">
        <f t="shared" si="225"/>
        <v>46.35</v>
      </c>
      <c r="G4793" s="450">
        <f t="shared" si="226"/>
        <v>46.35</v>
      </c>
      <c r="K4793">
        <v>46.35</v>
      </c>
      <c r="L4793">
        <v>46.35</v>
      </c>
      <c r="N4793">
        <v>51.82</v>
      </c>
      <c r="O4793">
        <v>51.82</v>
      </c>
    </row>
    <row r="4794" spans="1:15" ht="28.8">
      <c r="A4794" s="447">
        <v>38087</v>
      </c>
      <c r="B4794" s="448" t="s">
        <v>5438</v>
      </c>
      <c r="C4794" s="447" t="s">
        <v>950</v>
      </c>
      <c r="D4794" s="449">
        <f t="shared" si="224"/>
        <v>59.61</v>
      </c>
      <c r="E4794" s="450"/>
      <c r="F4794" s="450">
        <f t="shared" si="225"/>
        <v>59.61</v>
      </c>
      <c r="G4794" s="450">
        <f t="shared" si="226"/>
        <v>59.61</v>
      </c>
      <c r="K4794">
        <v>59.61</v>
      </c>
      <c r="L4794">
        <v>59.61</v>
      </c>
      <c r="N4794">
        <v>66.650000000000006</v>
      </c>
      <c r="O4794">
        <v>66.650000000000006</v>
      </c>
    </row>
    <row r="4795" spans="1:15">
      <c r="A4795" s="452">
        <v>38109</v>
      </c>
      <c r="B4795" s="453" t="s">
        <v>5439</v>
      </c>
      <c r="C4795" s="452" t="s">
        <v>950</v>
      </c>
      <c r="D4795" s="454">
        <f t="shared" si="224"/>
        <v>74.08</v>
      </c>
      <c r="E4795" s="450"/>
      <c r="F4795" s="450">
        <f t="shared" si="225"/>
        <v>74.08</v>
      </c>
      <c r="G4795" s="450">
        <f t="shared" si="226"/>
        <v>74.08</v>
      </c>
      <c r="K4795">
        <v>74.08</v>
      </c>
      <c r="L4795">
        <v>74.08</v>
      </c>
      <c r="N4795">
        <v>82.82</v>
      </c>
      <c r="O4795">
        <v>82.82</v>
      </c>
    </row>
    <row r="4796" spans="1:15" ht="28.8">
      <c r="A4796" s="447">
        <v>38088</v>
      </c>
      <c r="B4796" s="448" t="s">
        <v>5440</v>
      </c>
      <c r="C4796" s="447" t="s">
        <v>950</v>
      </c>
      <c r="D4796" s="449">
        <f t="shared" si="224"/>
        <v>77.89</v>
      </c>
      <c r="E4796" s="450"/>
      <c r="F4796" s="450">
        <f t="shared" si="225"/>
        <v>77.89</v>
      </c>
      <c r="G4796" s="450">
        <f t="shared" si="226"/>
        <v>77.89</v>
      </c>
      <c r="K4796">
        <v>77.89</v>
      </c>
      <c r="L4796">
        <v>77.89</v>
      </c>
      <c r="N4796">
        <v>87.08</v>
      </c>
      <c r="O4796">
        <v>87.08</v>
      </c>
    </row>
    <row r="4797" spans="1:15">
      <c r="A4797" s="452">
        <v>38110</v>
      </c>
      <c r="B4797" s="453" t="s">
        <v>5441</v>
      </c>
      <c r="C4797" s="452" t="s">
        <v>950</v>
      </c>
      <c r="D4797" s="454">
        <f t="shared" si="224"/>
        <v>28.49</v>
      </c>
      <c r="E4797" s="450"/>
      <c r="F4797" s="450">
        <f t="shared" si="225"/>
        <v>28.49</v>
      </c>
      <c r="G4797" s="450">
        <f t="shared" si="226"/>
        <v>28.49</v>
      </c>
      <c r="K4797">
        <v>28.49</v>
      </c>
      <c r="L4797">
        <v>28.49</v>
      </c>
      <c r="N4797">
        <v>31.86</v>
      </c>
      <c r="O4797">
        <v>31.86</v>
      </c>
    </row>
    <row r="4798" spans="1:15" ht="43.2">
      <c r="A4798" s="447">
        <v>38089</v>
      </c>
      <c r="B4798" s="448" t="s">
        <v>5442</v>
      </c>
      <c r="C4798" s="447" t="s">
        <v>950</v>
      </c>
      <c r="D4798" s="449">
        <f t="shared" si="224"/>
        <v>49.65</v>
      </c>
      <c r="E4798" s="450"/>
      <c r="F4798" s="450">
        <f t="shared" si="225"/>
        <v>49.65</v>
      </c>
      <c r="G4798" s="450">
        <f t="shared" si="226"/>
        <v>49.65</v>
      </c>
      <c r="K4798">
        <v>49.65</v>
      </c>
      <c r="L4798">
        <v>49.65</v>
      </c>
      <c r="N4798">
        <v>55.51</v>
      </c>
      <c r="O4798">
        <v>55.51</v>
      </c>
    </row>
    <row r="4799" spans="1:15">
      <c r="A4799" s="452">
        <v>38111</v>
      </c>
      <c r="B4799" s="453" t="s">
        <v>5443</v>
      </c>
      <c r="C4799" s="452" t="s">
        <v>950</v>
      </c>
      <c r="D4799" s="454">
        <f t="shared" si="224"/>
        <v>31.87</v>
      </c>
      <c r="E4799" s="450"/>
      <c r="F4799" s="450">
        <f t="shared" si="225"/>
        <v>31.87</v>
      </c>
      <c r="G4799" s="450">
        <f t="shared" si="226"/>
        <v>31.87</v>
      </c>
      <c r="K4799">
        <v>31.87</v>
      </c>
      <c r="L4799">
        <v>31.87</v>
      </c>
      <c r="N4799">
        <v>35.630000000000003</v>
      </c>
      <c r="O4799">
        <v>35.630000000000003</v>
      </c>
    </row>
    <row r="4800" spans="1:15" ht="43.2">
      <c r="A4800" s="447">
        <v>38090</v>
      </c>
      <c r="B4800" s="448" t="s">
        <v>5444</v>
      </c>
      <c r="C4800" s="447" t="s">
        <v>950</v>
      </c>
      <c r="D4800" s="449">
        <f t="shared" si="224"/>
        <v>51.32</v>
      </c>
      <c r="E4800" s="450"/>
      <c r="F4800" s="450">
        <f t="shared" si="225"/>
        <v>51.32</v>
      </c>
      <c r="G4800" s="450">
        <f t="shared" si="226"/>
        <v>51.32</v>
      </c>
      <c r="K4800">
        <v>51.32</v>
      </c>
      <c r="L4800">
        <v>51.32</v>
      </c>
      <c r="N4800">
        <v>57.38</v>
      </c>
      <c r="O4800">
        <v>57.38</v>
      </c>
    </row>
    <row r="4801" spans="1:15">
      <c r="A4801" s="452">
        <v>38400</v>
      </c>
      <c r="B4801" s="453" t="s">
        <v>5445</v>
      </c>
      <c r="C4801" s="452" t="s">
        <v>950</v>
      </c>
      <c r="D4801" s="454">
        <f t="shared" si="224"/>
        <v>52.71</v>
      </c>
      <c r="E4801" s="450"/>
      <c r="F4801" s="450">
        <f t="shared" si="225"/>
        <v>52.71</v>
      </c>
      <c r="G4801" s="450">
        <f t="shared" si="226"/>
        <v>52.71</v>
      </c>
      <c r="K4801">
        <v>52.71</v>
      </c>
      <c r="L4801">
        <v>52.71</v>
      </c>
      <c r="N4801">
        <v>48.32</v>
      </c>
      <c r="O4801">
        <v>48.32</v>
      </c>
    </row>
    <row r="4802" spans="1:15" ht="28.8">
      <c r="A4802" s="447">
        <v>13726</v>
      </c>
      <c r="B4802" s="448" t="s">
        <v>5446</v>
      </c>
      <c r="C4802" s="447" t="s">
        <v>950</v>
      </c>
      <c r="D4802" s="449">
        <f t="shared" si="224"/>
        <v>67140.58</v>
      </c>
      <c r="E4802" s="450"/>
      <c r="F4802" s="450">
        <f t="shared" si="225"/>
        <v>67140.58</v>
      </c>
      <c r="G4802" s="450">
        <f t="shared" si="226"/>
        <v>67140.58</v>
      </c>
      <c r="N4802">
        <v>67140.58</v>
      </c>
      <c r="O4802">
        <v>67140.58</v>
      </c>
    </row>
    <row r="4803" spans="1:15" ht="28.8">
      <c r="A4803" s="452">
        <v>12627</v>
      </c>
      <c r="B4803" s="453" t="s">
        <v>5447</v>
      </c>
      <c r="C4803" s="452" t="s">
        <v>950</v>
      </c>
      <c r="D4803" s="454">
        <f t="shared" ref="D4803:D4856" si="227">IF($I$2=$G$1,G4803,F4803)</f>
        <v>1.42</v>
      </c>
      <c r="E4803" s="450"/>
      <c r="F4803" s="450">
        <f t="shared" si="225"/>
        <v>1.42</v>
      </c>
      <c r="G4803" s="450">
        <f t="shared" si="226"/>
        <v>1.42</v>
      </c>
      <c r="K4803">
        <v>1.42</v>
      </c>
      <c r="L4803">
        <v>1.42</v>
      </c>
      <c r="N4803">
        <v>1.53</v>
      </c>
      <c r="O4803">
        <v>1.53</v>
      </c>
    </row>
    <row r="4804" spans="1:15">
      <c r="A4804" s="447">
        <v>39996</v>
      </c>
      <c r="B4804" s="448" t="s">
        <v>5448</v>
      </c>
      <c r="C4804" s="447" t="s">
        <v>994</v>
      </c>
      <c r="D4804" s="449">
        <f t="shared" si="227"/>
        <v>4.21</v>
      </c>
      <c r="E4804" s="450"/>
      <c r="F4804" s="450">
        <f t="shared" si="225"/>
        <v>4.21</v>
      </c>
      <c r="G4804" s="450">
        <f t="shared" si="226"/>
        <v>4.21</v>
      </c>
      <c r="K4804">
        <v>4.21</v>
      </c>
      <c r="L4804">
        <v>4.21</v>
      </c>
      <c r="N4804">
        <v>3.55</v>
      </c>
      <c r="O4804">
        <v>3.55</v>
      </c>
    </row>
    <row r="4805" spans="1:15" ht="28.8">
      <c r="A4805" s="452">
        <v>10478</v>
      </c>
      <c r="B4805" s="453" t="s">
        <v>5449</v>
      </c>
      <c r="C4805" s="452" t="s">
        <v>1000</v>
      </c>
      <c r="D4805" s="454">
        <f t="shared" si="227"/>
        <v>44.8</v>
      </c>
      <c r="E4805" s="450"/>
      <c r="F4805" s="450">
        <f t="shared" si="225"/>
        <v>44.8</v>
      </c>
      <c r="G4805" s="450">
        <f t="shared" si="226"/>
        <v>44.8</v>
      </c>
      <c r="K4805">
        <v>44.8</v>
      </c>
      <c r="L4805">
        <v>44.8</v>
      </c>
      <c r="N4805">
        <v>43.65</v>
      </c>
      <c r="O4805">
        <v>43.65</v>
      </c>
    </row>
    <row r="4806" spans="1:15" ht="28.8">
      <c r="A4806" s="447">
        <v>10481</v>
      </c>
      <c r="B4806" s="448" t="s">
        <v>5450</v>
      </c>
      <c r="C4806" s="447" t="s">
        <v>1000</v>
      </c>
      <c r="D4806" s="449">
        <f t="shared" si="227"/>
        <v>39.840000000000003</v>
      </c>
      <c r="E4806" s="450"/>
      <c r="F4806" s="450">
        <f t="shared" si="225"/>
        <v>39.840000000000003</v>
      </c>
      <c r="G4806" s="450">
        <f t="shared" si="226"/>
        <v>39.840000000000003</v>
      </c>
      <c r="K4806">
        <v>39.840000000000003</v>
      </c>
      <c r="L4806">
        <v>39.840000000000003</v>
      </c>
      <c r="N4806">
        <v>38.82</v>
      </c>
      <c r="O4806">
        <v>38.82</v>
      </c>
    </row>
    <row r="4807" spans="1:15">
      <c r="A4807" s="452">
        <v>10475</v>
      </c>
      <c r="B4807" s="453" t="s">
        <v>5451</v>
      </c>
      <c r="C4807" s="452" t="s">
        <v>1000</v>
      </c>
      <c r="D4807" s="454">
        <f t="shared" si="227"/>
        <v>38.549999999999997</v>
      </c>
      <c r="E4807" s="450"/>
      <c r="F4807" s="450">
        <f t="shared" si="225"/>
        <v>38.549999999999997</v>
      </c>
      <c r="G4807" s="450">
        <f t="shared" si="226"/>
        <v>38.549999999999997</v>
      </c>
      <c r="K4807">
        <v>38.549999999999997</v>
      </c>
      <c r="L4807">
        <v>38.549999999999997</v>
      </c>
      <c r="N4807">
        <v>37.56</v>
      </c>
      <c r="O4807">
        <v>37.56</v>
      </c>
    </row>
    <row r="4808" spans="1:15">
      <c r="A4808" s="447">
        <v>4030</v>
      </c>
      <c r="B4808" s="448" t="s">
        <v>5452</v>
      </c>
      <c r="C4808" s="447" t="s">
        <v>49</v>
      </c>
      <c r="D4808" s="449">
        <f t="shared" si="227"/>
        <v>7.72</v>
      </c>
      <c r="E4808" s="450"/>
      <c r="F4808" s="450">
        <f t="shared" si="225"/>
        <v>7.72</v>
      </c>
      <c r="G4808" s="450">
        <f t="shared" si="226"/>
        <v>7.72</v>
      </c>
      <c r="K4808">
        <v>7.72</v>
      </c>
      <c r="L4808">
        <v>7.72</v>
      </c>
      <c r="N4808">
        <v>7.38</v>
      </c>
      <c r="O4808">
        <v>7.38</v>
      </c>
    </row>
    <row r="4809" spans="1:15">
      <c r="A4809" s="452">
        <v>4031</v>
      </c>
      <c r="B4809" s="453" t="s">
        <v>5453</v>
      </c>
      <c r="C4809" s="452" t="s">
        <v>49</v>
      </c>
      <c r="D4809" s="454">
        <f t="shared" si="227"/>
        <v>36.32</v>
      </c>
      <c r="E4809" s="450"/>
      <c r="F4809" s="450">
        <f t="shared" si="225"/>
        <v>36.32</v>
      </c>
      <c r="G4809" s="450">
        <f t="shared" si="226"/>
        <v>36.32</v>
      </c>
      <c r="K4809">
        <v>36.32</v>
      </c>
      <c r="L4809">
        <v>36.32</v>
      </c>
      <c r="N4809">
        <v>34.71</v>
      </c>
      <c r="O4809">
        <v>34.71</v>
      </c>
    </row>
    <row r="4810" spans="1:15" ht="28.8">
      <c r="A4810" s="447">
        <v>11652</v>
      </c>
      <c r="B4810" s="448" t="s">
        <v>5454</v>
      </c>
      <c r="C4810" s="447" t="s">
        <v>950</v>
      </c>
      <c r="D4810" s="449">
        <f t="shared" si="227"/>
        <v>4171.25</v>
      </c>
      <c r="E4810" s="450"/>
      <c r="F4810" s="450">
        <f t="shared" si="225"/>
        <v>4171.25</v>
      </c>
      <c r="G4810" s="450">
        <f t="shared" si="226"/>
        <v>4171.25</v>
      </c>
      <c r="N4810">
        <v>4171.25</v>
      </c>
      <c r="O4810">
        <v>4171.25</v>
      </c>
    </row>
    <row r="4811" spans="1:15" ht="28.8">
      <c r="A4811" s="452">
        <v>13896</v>
      </c>
      <c r="B4811" s="453" t="s">
        <v>5455</v>
      </c>
      <c r="C4811" s="452" t="s">
        <v>950</v>
      </c>
      <c r="D4811" s="454">
        <f t="shared" si="227"/>
        <v>3741.97</v>
      </c>
      <c r="E4811" s="450"/>
      <c r="F4811" s="450">
        <f t="shared" si="225"/>
        <v>3741.97</v>
      </c>
      <c r="G4811" s="450">
        <f t="shared" si="226"/>
        <v>3741.97</v>
      </c>
      <c r="N4811">
        <v>3741.97</v>
      </c>
      <c r="O4811">
        <v>3741.97</v>
      </c>
    </row>
    <row r="4812" spans="1:15" ht="28.8">
      <c r="A4812" s="447">
        <v>44470</v>
      </c>
      <c r="B4812" s="448" t="s">
        <v>23857</v>
      </c>
      <c r="C4812" s="447" t="s">
        <v>950</v>
      </c>
      <c r="D4812" s="449">
        <f t="shared" si="227"/>
        <v>1805871.6</v>
      </c>
      <c r="E4812" s="450"/>
      <c r="F4812" s="450">
        <f t="shared" si="225"/>
        <v>1805871.6</v>
      </c>
      <c r="G4812" s="450">
        <f t="shared" si="226"/>
        <v>1805871.6</v>
      </c>
      <c r="N4812">
        <v>1805871.6</v>
      </c>
      <c r="O4812">
        <v>1805871.6</v>
      </c>
    </row>
    <row r="4813" spans="1:15" ht="28.8">
      <c r="A4813" s="452">
        <v>13476</v>
      </c>
      <c r="B4813" s="453" t="s">
        <v>5456</v>
      </c>
      <c r="C4813" s="452" t="s">
        <v>950</v>
      </c>
      <c r="D4813" s="449">
        <f t="shared" si="227"/>
        <v>1818957.75</v>
      </c>
      <c r="E4813" s="450"/>
      <c r="F4813" s="450">
        <f t="shared" si="225"/>
        <v>1818957.75</v>
      </c>
      <c r="G4813" s="450">
        <f t="shared" si="226"/>
        <v>1818957.75</v>
      </c>
      <c r="N4813">
        <v>1818957.75</v>
      </c>
      <c r="O4813">
        <v>1818957.75</v>
      </c>
    </row>
    <row r="4814" spans="1:15" ht="28.8">
      <c r="A4814" s="447">
        <v>44491</v>
      </c>
      <c r="B4814" s="448" t="s">
        <v>23858</v>
      </c>
      <c r="C4814" s="447" t="s">
        <v>950</v>
      </c>
      <c r="D4814" s="449">
        <f t="shared" si="227"/>
        <v>4289599.49</v>
      </c>
      <c r="E4814" s="450"/>
      <c r="F4814" s="450">
        <f t="shared" si="225"/>
        <v>4289599.49</v>
      </c>
      <c r="G4814" s="450">
        <f t="shared" si="226"/>
        <v>4289599.49</v>
      </c>
      <c r="N4814">
        <v>4289599.49</v>
      </c>
      <c r="O4814">
        <v>4289599.49</v>
      </c>
    </row>
    <row r="4815" spans="1:15" ht="28.8">
      <c r="A4815" s="452">
        <v>10488</v>
      </c>
      <c r="B4815" s="453" t="s">
        <v>5457</v>
      </c>
      <c r="C4815" s="452" t="s">
        <v>950</v>
      </c>
      <c r="D4815" s="449">
        <f t="shared" si="227"/>
        <v>2203686.89</v>
      </c>
      <c r="E4815" s="450"/>
      <c r="F4815" s="450">
        <f t="shared" si="225"/>
        <v>2203686.89</v>
      </c>
      <c r="G4815" s="450">
        <f t="shared" si="226"/>
        <v>2203686.89</v>
      </c>
      <c r="N4815">
        <v>2203686.89</v>
      </c>
      <c r="O4815">
        <v>2203686.89</v>
      </c>
    </row>
    <row r="4816" spans="1:15" ht="28.8">
      <c r="A4816" s="447">
        <v>13606</v>
      </c>
      <c r="B4816" s="448" t="s">
        <v>5458</v>
      </c>
      <c r="C4816" s="447" t="s">
        <v>950</v>
      </c>
      <c r="D4816" s="449">
        <f t="shared" si="227"/>
        <v>1952435.07</v>
      </c>
      <c r="E4816" s="450"/>
      <c r="F4816" s="450">
        <f t="shared" si="225"/>
        <v>1952435.07</v>
      </c>
      <c r="G4816" s="450">
        <f t="shared" si="226"/>
        <v>1952435.07</v>
      </c>
      <c r="N4816">
        <v>1952435.07</v>
      </c>
      <c r="O4816">
        <v>1952435.07</v>
      </c>
    </row>
    <row r="4817" spans="1:15">
      <c r="A4817" s="452">
        <v>10489</v>
      </c>
      <c r="B4817" s="453" t="s">
        <v>5459</v>
      </c>
      <c r="C4817" s="452" t="s">
        <v>1098</v>
      </c>
      <c r="D4817" s="449">
        <f t="shared" si="227"/>
        <v>19.21</v>
      </c>
      <c r="E4817" s="450"/>
      <c r="F4817" s="450">
        <f t="shared" si="225"/>
        <v>17.86</v>
      </c>
      <c r="G4817" s="450">
        <f t="shared" si="226"/>
        <v>19.21</v>
      </c>
      <c r="K4817">
        <v>17.86</v>
      </c>
      <c r="L4817">
        <v>19.21</v>
      </c>
      <c r="N4817">
        <v>19.8</v>
      </c>
      <c r="O4817">
        <v>21.39</v>
      </c>
    </row>
    <row r="4818" spans="1:15">
      <c r="A4818" s="447">
        <v>41073</v>
      </c>
      <c r="B4818" s="448" t="s">
        <v>5460</v>
      </c>
      <c r="C4818" s="447" t="s">
        <v>1100</v>
      </c>
      <c r="D4818" s="449">
        <f t="shared" si="227"/>
        <v>3457.56</v>
      </c>
      <c r="E4818" s="450"/>
      <c r="F4818" s="450">
        <f t="shared" si="225"/>
        <v>3214.46</v>
      </c>
      <c r="G4818" s="450">
        <f t="shared" si="226"/>
        <v>3457.56</v>
      </c>
      <c r="K4818">
        <v>3214.46</v>
      </c>
      <c r="L4818">
        <v>3457.56</v>
      </c>
      <c r="N4818">
        <v>3471.76</v>
      </c>
      <c r="O4818">
        <v>3749.26</v>
      </c>
    </row>
    <row r="4819" spans="1:15" ht="28.8">
      <c r="A4819" s="452">
        <v>34391</v>
      </c>
      <c r="B4819" s="453" t="s">
        <v>5461</v>
      </c>
      <c r="C4819" s="452" t="s">
        <v>49</v>
      </c>
      <c r="D4819" s="449">
        <f t="shared" si="227"/>
        <v>1206.45</v>
      </c>
      <c r="E4819" s="450"/>
      <c r="F4819" s="450">
        <f t="shared" si="225"/>
        <v>1206.45</v>
      </c>
      <c r="G4819" s="450">
        <f t="shared" si="226"/>
        <v>1206.45</v>
      </c>
      <c r="K4819">
        <v>1206.45</v>
      </c>
      <c r="L4819">
        <v>1206.45</v>
      </c>
      <c r="N4819">
        <v>861.75</v>
      </c>
      <c r="O4819">
        <v>861.75</v>
      </c>
    </row>
    <row r="4820" spans="1:15" ht="28.8">
      <c r="A4820" s="447">
        <v>10496</v>
      </c>
      <c r="B4820" s="448" t="s">
        <v>5462</v>
      </c>
      <c r="C4820" s="447" t="s">
        <v>49</v>
      </c>
      <c r="D4820" s="449">
        <f t="shared" si="227"/>
        <v>1050</v>
      </c>
      <c r="E4820" s="450"/>
      <c r="F4820" s="450">
        <f t="shared" si="225"/>
        <v>1050</v>
      </c>
      <c r="G4820" s="450">
        <f t="shared" si="226"/>
        <v>1050</v>
      </c>
      <c r="K4820">
        <v>1050</v>
      </c>
      <c r="L4820">
        <v>1050</v>
      </c>
      <c r="N4820">
        <v>750</v>
      </c>
      <c r="O4820">
        <v>750</v>
      </c>
    </row>
    <row r="4821" spans="1:15" ht="28.8">
      <c r="A4821" s="452">
        <v>10497</v>
      </c>
      <c r="B4821" s="453" t="s">
        <v>5463</v>
      </c>
      <c r="C4821" s="452" t="s">
        <v>49</v>
      </c>
      <c r="D4821" s="449">
        <f t="shared" si="227"/>
        <v>2729.99</v>
      </c>
      <c r="E4821" s="450"/>
      <c r="F4821" s="450">
        <f t="shared" si="225"/>
        <v>2729.99</v>
      </c>
      <c r="G4821" s="450">
        <f t="shared" si="226"/>
        <v>2729.99</v>
      </c>
      <c r="K4821">
        <v>2729.99</v>
      </c>
      <c r="L4821">
        <v>2729.99</v>
      </c>
      <c r="N4821">
        <v>1949.99</v>
      </c>
      <c r="O4821">
        <v>1949.99</v>
      </c>
    </row>
    <row r="4822" spans="1:15" ht="28.8">
      <c r="A4822" s="447">
        <v>10504</v>
      </c>
      <c r="B4822" s="448" t="s">
        <v>5464</v>
      </c>
      <c r="C4822" s="447" t="s">
        <v>49</v>
      </c>
      <c r="D4822" s="449">
        <f t="shared" si="227"/>
        <v>3192</v>
      </c>
      <c r="E4822" s="450"/>
      <c r="F4822" s="450">
        <f t="shared" si="225"/>
        <v>3192</v>
      </c>
      <c r="G4822" s="450">
        <f t="shared" si="226"/>
        <v>3192</v>
      </c>
      <c r="K4822">
        <v>3192</v>
      </c>
      <c r="L4822">
        <v>3192</v>
      </c>
      <c r="N4822">
        <v>2280</v>
      </c>
      <c r="O4822">
        <v>2280</v>
      </c>
    </row>
    <row r="4823" spans="1:15">
      <c r="A4823" s="452">
        <v>34390</v>
      </c>
      <c r="B4823" s="453" t="s">
        <v>5465</v>
      </c>
      <c r="C4823" s="452" t="s">
        <v>49</v>
      </c>
      <c r="D4823" s="449">
        <f t="shared" si="227"/>
        <v>940.79</v>
      </c>
      <c r="E4823" s="450"/>
      <c r="F4823" s="450">
        <f t="shared" si="225"/>
        <v>940.79</v>
      </c>
      <c r="G4823" s="450">
        <f t="shared" si="226"/>
        <v>940.79</v>
      </c>
      <c r="K4823">
        <v>940.79</v>
      </c>
      <c r="L4823">
        <v>940.79</v>
      </c>
      <c r="N4823">
        <v>671.99</v>
      </c>
      <c r="O4823">
        <v>671.99</v>
      </c>
    </row>
    <row r="4824" spans="1:15">
      <c r="A4824" s="447">
        <v>34389</v>
      </c>
      <c r="B4824" s="448" t="s">
        <v>5466</v>
      </c>
      <c r="C4824" s="447" t="s">
        <v>49</v>
      </c>
      <c r="D4824" s="449">
        <f t="shared" si="227"/>
        <v>294</v>
      </c>
      <c r="E4824" s="450"/>
      <c r="F4824" s="450">
        <f t="shared" si="225"/>
        <v>294</v>
      </c>
      <c r="G4824" s="450">
        <f t="shared" si="226"/>
        <v>294</v>
      </c>
      <c r="K4824">
        <v>294</v>
      </c>
      <c r="L4824">
        <v>294</v>
      </c>
      <c r="N4824">
        <v>210</v>
      </c>
      <c r="O4824">
        <v>210</v>
      </c>
    </row>
    <row r="4825" spans="1:15">
      <c r="A4825" s="452">
        <v>34388</v>
      </c>
      <c r="B4825" s="453" t="s">
        <v>5467</v>
      </c>
      <c r="C4825" s="452" t="s">
        <v>49</v>
      </c>
      <c r="D4825" s="449">
        <f t="shared" si="227"/>
        <v>417.85</v>
      </c>
      <c r="E4825" s="450"/>
      <c r="F4825" s="450">
        <f t="shared" si="225"/>
        <v>417.85</v>
      </c>
      <c r="G4825" s="450">
        <f t="shared" si="226"/>
        <v>417.85</v>
      </c>
      <c r="K4825">
        <v>417.85</v>
      </c>
      <c r="L4825">
        <v>417.85</v>
      </c>
      <c r="N4825">
        <v>298.47000000000003</v>
      </c>
      <c r="O4825">
        <v>298.47000000000003</v>
      </c>
    </row>
    <row r="4826" spans="1:15">
      <c r="A4826" s="447">
        <v>34387</v>
      </c>
      <c r="B4826" s="448" t="s">
        <v>5468</v>
      </c>
      <c r="C4826" s="447" t="s">
        <v>49</v>
      </c>
      <c r="D4826" s="449">
        <f t="shared" si="227"/>
        <v>678.3</v>
      </c>
      <c r="E4826" s="450"/>
      <c r="F4826" s="450">
        <f t="shared" si="225"/>
        <v>678.3</v>
      </c>
      <c r="G4826" s="450">
        <f t="shared" si="226"/>
        <v>678.3</v>
      </c>
      <c r="K4826">
        <v>678.3</v>
      </c>
      <c r="L4826">
        <v>678.3</v>
      </c>
      <c r="N4826">
        <v>484.5</v>
      </c>
      <c r="O4826">
        <v>484.5</v>
      </c>
    </row>
    <row r="4827" spans="1:15">
      <c r="A4827" s="452">
        <v>11188</v>
      </c>
      <c r="B4827" s="453" t="s">
        <v>5469</v>
      </c>
      <c r="C4827" s="452" t="s">
        <v>49</v>
      </c>
      <c r="D4827" s="449">
        <f t="shared" si="227"/>
        <v>335.99</v>
      </c>
      <c r="E4827" s="450"/>
      <c r="F4827" s="450">
        <f t="shared" si="225"/>
        <v>335.99</v>
      </c>
      <c r="G4827" s="450">
        <f t="shared" si="226"/>
        <v>335.99</v>
      </c>
      <c r="K4827">
        <v>335.99</v>
      </c>
      <c r="L4827">
        <v>335.99</v>
      </c>
      <c r="N4827">
        <v>239.99</v>
      </c>
      <c r="O4827">
        <v>239.99</v>
      </c>
    </row>
    <row r="4828" spans="1:15">
      <c r="A4828" s="447">
        <v>11189</v>
      </c>
      <c r="B4828" s="448" t="s">
        <v>5470</v>
      </c>
      <c r="C4828" s="447" t="s">
        <v>49</v>
      </c>
      <c r="D4828" s="449">
        <f t="shared" si="227"/>
        <v>504</v>
      </c>
      <c r="E4828" s="450"/>
      <c r="F4828" s="450">
        <f t="shared" si="225"/>
        <v>504</v>
      </c>
      <c r="G4828" s="450">
        <f t="shared" si="226"/>
        <v>504</v>
      </c>
      <c r="K4828">
        <v>504</v>
      </c>
      <c r="L4828">
        <v>504</v>
      </c>
      <c r="N4828">
        <v>360</v>
      </c>
      <c r="O4828">
        <v>360</v>
      </c>
    </row>
    <row r="4829" spans="1:15">
      <c r="A4829" s="452">
        <v>21107</v>
      </c>
      <c r="B4829" s="453" t="s">
        <v>5471</v>
      </c>
      <c r="C4829" s="452" t="s">
        <v>49</v>
      </c>
      <c r="D4829" s="449">
        <f t="shared" si="227"/>
        <v>362.71</v>
      </c>
      <c r="E4829" s="450"/>
      <c r="F4829" s="450">
        <f t="shared" si="225"/>
        <v>362.71</v>
      </c>
      <c r="G4829" s="450">
        <f t="shared" si="226"/>
        <v>362.71</v>
      </c>
      <c r="K4829">
        <v>362.71</v>
      </c>
      <c r="L4829">
        <v>362.71</v>
      </c>
      <c r="N4829">
        <v>259.07</v>
      </c>
      <c r="O4829">
        <v>259.07</v>
      </c>
    </row>
    <row r="4830" spans="1:15">
      <c r="A4830" s="447">
        <v>34386</v>
      </c>
      <c r="B4830" s="448" t="s">
        <v>5472</v>
      </c>
      <c r="C4830" s="447" t="s">
        <v>49</v>
      </c>
      <c r="D4830" s="449">
        <f t="shared" si="227"/>
        <v>630</v>
      </c>
      <c r="E4830" s="450"/>
      <c r="F4830" s="450">
        <f t="shared" si="225"/>
        <v>630</v>
      </c>
      <c r="G4830" s="450">
        <f t="shared" si="226"/>
        <v>630</v>
      </c>
      <c r="K4830">
        <v>630</v>
      </c>
      <c r="L4830">
        <v>630</v>
      </c>
      <c r="N4830">
        <v>450</v>
      </c>
      <c r="O4830">
        <v>450</v>
      </c>
    </row>
    <row r="4831" spans="1:15">
      <c r="A4831" s="452">
        <v>10490</v>
      </c>
      <c r="B4831" s="453" t="s">
        <v>5473</v>
      </c>
      <c r="C4831" s="452" t="s">
        <v>49</v>
      </c>
      <c r="D4831" s="449">
        <f t="shared" si="227"/>
        <v>220.5</v>
      </c>
      <c r="E4831" s="450"/>
      <c r="F4831" s="450">
        <f t="shared" si="225"/>
        <v>220.5</v>
      </c>
      <c r="G4831" s="450">
        <f t="shared" si="226"/>
        <v>220.5</v>
      </c>
      <c r="K4831">
        <v>220.5</v>
      </c>
      <c r="L4831">
        <v>220.5</v>
      </c>
      <c r="N4831">
        <v>157.5</v>
      </c>
      <c r="O4831">
        <v>157.5</v>
      </c>
    </row>
    <row r="4832" spans="1:15">
      <c r="A4832" s="447">
        <v>10492</v>
      </c>
      <c r="B4832" s="448" t="s">
        <v>5474</v>
      </c>
      <c r="C4832" s="447" t="s">
        <v>49</v>
      </c>
      <c r="D4832" s="449">
        <f t="shared" si="227"/>
        <v>252</v>
      </c>
      <c r="E4832" s="450"/>
      <c r="F4832" s="450">
        <f t="shared" si="225"/>
        <v>252</v>
      </c>
      <c r="G4832" s="450">
        <f t="shared" si="226"/>
        <v>252</v>
      </c>
      <c r="K4832">
        <v>252</v>
      </c>
      <c r="L4832">
        <v>252</v>
      </c>
      <c r="N4832">
        <v>180</v>
      </c>
      <c r="O4832">
        <v>180</v>
      </c>
    </row>
    <row r="4833" spans="1:15">
      <c r="A4833" s="452">
        <v>10493</v>
      </c>
      <c r="B4833" s="453" t="s">
        <v>5475</v>
      </c>
      <c r="C4833" s="452" t="s">
        <v>49</v>
      </c>
      <c r="D4833" s="449">
        <f t="shared" si="227"/>
        <v>294</v>
      </c>
      <c r="E4833" s="450"/>
      <c r="F4833" s="450">
        <f t="shared" si="225"/>
        <v>294</v>
      </c>
      <c r="G4833" s="450">
        <f t="shared" si="226"/>
        <v>294</v>
      </c>
      <c r="K4833">
        <v>294</v>
      </c>
      <c r="L4833">
        <v>294</v>
      </c>
      <c r="N4833">
        <v>210</v>
      </c>
      <c r="O4833">
        <v>210</v>
      </c>
    </row>
    <row r="4834" spans="1:15">
      <c r="A4834" s="447">
        <v>10491</v>
      </c>
      <c r="B4834" s="448" t="s">
        <v>5476</v>
      </c>
      <c r="C4834" s="447" t="s">
        <v>49</v>
      </c>
      <c r="D4834" s="449">
        <f t="shared" si="227"/>
        <v>357</v>
      </c>
      <c r="E4834" s="450"/>
      <c r="F4834" s="450">
        <f t="shared" ref="F4834:F4856" si="228">IF(K4834&gt;0,K4834,N4834)</f>
        <v>357</v>
      </c>
      <c r="G4834" s="450">
        <f t="shared" ref="G4834:G4856" si="229">IF(L4834&gt;0,L4834,O4834)</f>
        <v>357</v>
      </c>
      <c r="K4834">
        <v>357</v>
      </c>
      <c r="L4834">
        <v>357</v>
      </c>
      <c r="N4834">
        <v>255</v>
      </c>
      <c r="O4834">
        <v>255</v>
      </c>
    </row>
    <row r="4835" spans="1:15">
      <c r="A4835" s="452">
        <v>34385</v>
      </c>
      <c r="B4835" s="453" t="s">
        <v>23859</v>
      </c>
      <c r="C4835" s="452" t="s">
        <v>49</v>
      </c>
      <c r="D4835" s="449">
        <f t="shared" si="227"/>
        <v>520.79999999999995</v>
      </c>
      <c r="E4835" s="450"/>
      <c r="F4835" s="450">
        <f t="shared" si="228"/>
        <v>520.79999999999995</v>
      </c>
      <c r="G4835" s="450">
        <f t="shared" si="229"/>
        <v>520.79999999999995</v>
      </c>
      <c r="K4835">
        <v>520.79999999999995</v>
      </c>
      <c r="L4835">
        <v>520.79999999999995</v>
      </c>
      <c r="N4835">
        <v>372</v>
      </c>
      <c r="O4835">
        <v>372</v>
      </c>
    </row>
    <row r="4836" spans="1:15">
      <c r="A4836" s="447">
        <v>10499</v>
      </c>
      <c r="B4836" s="448" t="s">
        <v>5477</v>
      </c>
      <c r="C4836" s="447" t="s">
        <v>49</v>
      </c>
      <c r="D4836" s="449">
        <f t="shared" si="227"/>
        <v>209.99</v>
      </c>
      <c r="E4836" s="450"/>
      <c r="F4836" s="450">
        <f t="shared" si="228"/>
        <v>209.99</v>
      </c>
      <c r="G4836" s="450">
        <f t="shared" si="229"/>
        <v>209.99</v>
      </c>
      <c r="K4836">
        <v>209.99</v>
      </c>
      <c r="L4836">
        <v>209.99</v>
      </c>
      <c r="N4836">
        <v>149.99</v>
      </c>
      <c r="O4836">
        <v>149.99</v>
      </c>
    </row>
    <row r="4837" spans="1:15">
      <c r="A4837" s="452">
        <v>34384</v>
      </c>
      <c r="B4837" s="453" t="s">
        <v>5478</v>
      </c>
      <c r="C4837" s="452" t="s">
        <v>49</v>
      </c>
      <c r="D4837" s="449">
        <f t="shared" si="227"/>
        <v>630</v>
      </c>
      <c r="E4837" s="450"/>
      <c r="F4837" s="450">
        <f t="shared" si="228"/>
        <v>630</v>
      </c>
      <c r="G4837" s="450">
        <f t="shared" si="229"/>
        <v>630</v>
      </c>
      <c r="K4837">
        <v>630</v>
      </c>
      <c r="L4837">
        <v>630</v>
      </c>
      <c r="N4837">
        <v>450</v>
      </c>
      <c r="O4837">
        <v>450</v>
      </c>
    </row>
    <row r="4838" spans="1:15">
      <c r="A4838" s="447">
        <v>11185</v>
      </c>
      <c r="B4838" s="448" t="s">
        <v>5479</v>
      </c>
      <c r="C4838" s="447" t="s">
        <v>49</v>
      </c>
      <c r="D4838" s="449">
        <f t="shared" si="227"/>
        <v>650.99</v>
      </c>
      <c r="E4838" s="450"/>
      <c r="F4838" s="450">
        <f t="shared" si="228"/>
        <v>650.99</v>
      </c>
      <c r="G4838" s="450">
        <f t="shared" si="229"/>
        <v>650.99</v>
      </c>
      <c r="K4838">
        <v>650.99</v>
      </c>
      <c r="L4838">
        <v>650.99</v>
      </c>
      <c r="N4838">
        <v>464.99</v>
      </c>
      <c r="O4838">
        <v>464.99</v>
      </c>
    </row>
    <row r="4839" spans="1:15">
      <c r="A4839" s="452">
        <v>10507</v>
      </c>
      <c r="B4839" s="453" t="s">
        <v>5480</v>
      </c>
      <c r="C4839" s="452" t="s">
        <v>49</v>
      </c>
      <c r="D4839" s="449">
        <f t="shared" si="227"/>
        <v>526.99</v>
      </c>
      <c r="E4839" s="450"/>
      <c r="F4839" s="450">
        <f t="shared" si="228"/>
        <v>526.99</v>
      </c>
      <c r="G4839" s="450">
        <f t="shared" si="229"/>
        <v>526.99</v>
      </c>
      <c r="K4839">
        <v>526.99</v>
      </c>
      <c r="L4839">
        <v>526.99</v>
      </c>
      <c r="N4839">
        <v>457.65</v>
      </c>
      <c r="O4839">
        <v>457.65</v>
      </c>
    </row>
    <row r="4840" spans="1:15">
      <c r="A4840" s="447">
        <v>10505</v>
      </c>
      <c r="B4840" s="448" t="s">
        <v>5481</v>
      </c>
      <c r="C4840" s="447" t="s">
        <v>49</v>
      </c>
      <c r="D4840" s="449">
        <f t="shared" si="227"/>
        <v>310.95999999999998</v>
      </c>
      <c r="E4840" s="450"/>
      <c r="F4840" s="450">
        <f t="shared" si="228"/>
        <v>310.95999999999998</v>
      </c>
      <c r="G4840" s="450">
        <f t="shared" si="229"/>
        <v>310.95999999999998</v>
      </c>
      <c r="K4840">
        <v>310.95999999999998</v>
      </c>
      <c r="L4840">
        <v>310.95999999999998</v>
      </c>
      <c r="N4840">
        <v>270.05</v>
      </c>
      <c r="O4840">
        <v>270.05</v>
      </c>
    </row>
    <row r="4841" spans="1:15">
      <c r="A4841" s="452">
        <v>10506</v>
      </c>
      <c r="B4841" s="453" t="s">
        <v>5482</v>
      </c>
      <c r="C4841" s="452" t="s">
        <v>49</v>
      </c>
      <c r="D4841" s="449">
        <f t="shared" si="227"/>
        <v>405.94</v>
      </c>
      <c r="E4841" s="450"/>
      <c r="F4841" s="450">
        <f t="shared" si="228"/>
        <v>405.94</v>
      </c>
      <c r="G4841" s="450">
        <f t="shared" si="229"/>
        <v>405.94</v>
      </c>
      <c r="K4841">
        <v>405.94</v>
      </c>
      <c r="L4841">
        <v>405.94</v>
      </c>
      <c r="N4841">
        <v>352.52</v>
      </c>
      <c r="O4841">
        <v>352.52</v>
      </c>
    </row>
    <row r="4842" spans="1:15" ht="28.8">
      <c r="A4842" s="447">
        <v>5031</v>
      </c>
      <c r="B4842" s="448" t="s">
        <v>5483</v>
      </c>
      <c r="C4842" s="447" t="s">
        <v>49</v>
      </c>
      <c r="D4842" s="449">
        <f t="shared" si="227"/>
        <v>570</v>
      </c>
      <c r="E4842" s="450"/>
      <c r="F4842" s="450">
        <f t="shared" si="228"/>
        <v>570</v>
      </c>
      <c r="G4842" s="450">
        <f t="shared" si="229"/>
        <v>570</v>
      </c>
      <c r="K4842">
        <v>570</v>
      </c>
      <c r="L4842">
        <v>570</v>
      </c>
      <c r="N4842">
        <v>495</v>
      </c>
      <c r="O4842">
        <v>495</v>
      </c>
    </row>
    <row r="4843" spans="1:15">
      <c r="A4843" s="452">
        <v>10502</v>
      </c>
      <c r="B4843" s="453" t="s">
        <v>5484</v>
      </c>
      <c r="C4843" s="452" t="s">
        <v>49</v>
      </c>
      <c r="D4843" s="449">
        <f t="shared" si="227"/>
        <v>664.18</v>
      </c>
      <c r="E4843" s="450"/>
      <c r="F4843" s="450">
        <f t="shared" si="228"/>
        <v>664.18</v>
      </c>
      <c r="G4843" s="450">
        <f t="shared" si="229"/>
        <v>664.18</v>
      </c>
      <c r="K4843">
        <v>664.18</v>
      </c>
      <c r="L4843">
        <v>664.18</v>
      </c>
      <c r="N4843">
        <v>576.79</v>
      </c>
      <c r="O4843">
        <v>576.79</v>
      </c>
    </row>
    <row r="4844" spans="1:15">
      <c r="A4844">
        <v>10501</v>
      </c>
      <c r="B4844" t="s">
        <v>5485</v>
      </c>
      <c r="C4844" t="s">
        <v>49</v>
      </c>
      <c r="D4844" s="449">
        <f t="shared" si="227"/>
        <v>375.24</v>
      </c>
      <c r="F4844" s="450">
        <f t="shared" si="228"/>
        <v>375.24</v>
      </c>
      <c r="G4844" s="450">
        <f t="shared" si="229"/>
        <v>375.24</v>
      </c>
      <c r="K4844">
        <v>375.24</v>
      </c>
      <c r="L4844">
        <v>375.24</v>
      </c>
      <c r="N4844">
        <v>325.87</v>
      </c>
      <c r="O4844">
        <v>325.87</v>
      </c>
    </row>
    <row r="4845" spans="1:15">
      <c r="A4845">
        <v>10503</v>
      </c>
      <c r="B4845" t="s">
        <v>5486</v>
      </c>
      <c r="C4845" t="s">
        <v>49</v>
      </c>
      <c r="D4845" s="449">
        <f t="shared" si="227"/>
        <v>506.95</v>
      </c>
      <c r="F4845" s="450">
        <f t="shared" si="228"/>
        <v>506.95</v>
      </c>
      <c r="G4845" s="450">
        <f t="shared" si="229"/>
        <v>506.95</v>
      </c>
      <c r="K4845">
        <v>506.95</v>
      </c>
      <c r="L4845">
        <v>506.95</v>
      </c>
      <c r="N4845">
        <v>440.25</v>
      </c>
      <c r="O4845">
        <v>440.25</v>
      </c>
    </row>
    <row r="4846" spans="1:15">
      <c r="A4846">
        <v>4500</v>
      </c>
      <c r="B4846" t="s">
        <v>5487</v>
      </c>
      <c r="C4846" t="s">
        <v>994</v>
      </c>
      <c r="D4846" s="449">
        <f t="shared" si="227"/>
        <v>22.53</v>
      </c>
      <c r="F4846" s="450">
        <f t="shared" si="228"/>
        <v>22.53</v>
      </c>
      <c r="G4846" s="450">
        <f t="shared" si="229"/>
        <v>22.53</v>
      </c>
      <c r="K4846">
        <v>22.53</v>
      </c>
      <c r="L4846">
        <v>22.53</v>
      </c>
      <c r="N4846">
        <v>15.92</v>
      </c>
      <c r="O4846">
        <v>15.92</v>
      </c>
    </row>
    <row r="4847" spans="1:15">
      <c r="A4847">
        <v>4448</v>
      </c>
      <c r="B4847" t="s">
        <v>5488</v>
      </c>
      <c r="C4847" t="s">
        <v>994</v>
      </c>
      <c r="D4847" s="449">
        <f t="shared" si="227"/>
        <v>30.95</v>
      </c>
      <c r="F4847" s="450">
        <f t="shared" si="228"/>
        <v>30.95</v>
      </c>
      <c r="G4847" s="450">
        <f t="shared" si="229"/>
        <v>30.95</v>
      </c>
      <c r="K4847">
        <v>30.95</v>
      </c>
      <c r="L4847">
        <v>30.95</v>
      </c>
      <c r="N4847">
        <v>21.86</v>
      </c>
      <c r="O4847">
        <v>21.86</v>
      </c>
    </row>
    <row r="4848" spans="1:15">
      <c r="A4848">
        <v>20213</v>
      </c>
      <c r="B4848" t="s">
        <v>5489</v>
      </c>
      <c r="C4848" t="s">
        <v>994</v>
      </c>
      <c r="D4848" s="449">
        <f t="shared" si="227"/>
        <v>22.8</v>
      </c>
      <c r="F4848" s="450">
        <f t="shared" si="228"/>
        <v>22.8</v>
      </c>
      <c r="G4848" s="450">
        <f t="shared" si="229"/>
        <v>22.8</v>
      </c>
      <c r="K4848">
        <v>22.8</v>
      </c>
      <c r="L4848">
        <v>22.8</v>
      </c>
      <c r="N4848">
        <v>32.119999999999997</v>
      </c>
      <c r="O4848">
        <v>32.119999999999997</v>
      </c>
    </row>
    <row r="4849" spans="1:15">
      <c r="A4849">
        <v>20211</v>
      </c>
      <c r="B4849" t="s">
        <v>5490</v>
      </c>
      <c r="C4849" t="s">
        <v>994</v>
      </c>
      <c r="D4849" s="449">
        <f t="shared" si="227"/>
        <v>30.19</v>
      </c>
      <c r="F4849" s="450">
        <f t="shared" si="228"/>
        <v>30.19</v>
      </c>
      <c r="G4849" s="450">
        <f t="shared" si="229"/>
        <v>30.19</v>
      </c>
      <c r="K4849">
        <v>30.19</v>
      </c>
      <c r="L4849">
        <v>30.19</v>
      </c>
      <c r="N4849">
        <v>42.53</v>
      </c>
      <c r="O4849">
        <v>42.53</v>
      </c>
    </row>
    <row r="4850" spans="1:15">
      <c r="A4850">
        <v>40270</v>
      </c>
      <c r="B4850" t="s">
        <v>5491</v>
      </c>
      <c r="C4850" t="s">
        <v>994</v>
      </c>
      <c r="D4850" s="449">
        <f t="shared" si="227"/>
        <v>133.03</v>
      </c>
      <c r="F4850" s="450">
        <f t="shared" si="228"/>
        <v>133.03</v>
      </c>
      <c r="G4850" s="450">
        <f t="shared" si="229"/>
        <v>133.03</v>
      </c>
      <c r="N4850">
        <v>133.03</v>
      </c>
      <c r="O4850">
        <v>133.03</v>
      </c>
    </row>
    <row r="4851" spans="1:15">
      <c r="A4851">
        <v>4425</v>
      </c>
      <c r="B4851" t="s">
        <v>5492</v>
      </c>
      <c r="C4851" t="s">
        <v>994</v>
      </c>
      <c r="D4851" s="449">
        <f t="shared" si="227"/>
        <v>24.96</v>
      </c>
      <c r="F4851" s="450">
        <f t="shared" si="228"/>
        <v>24.96</v>
      </c>
      <c r="G4851" s="450">
        <f t="shared" si="229"/>
        <v>24.96</v>
      </c>
      <c r="K4851">
        <v>24.96</v>
      </c>
      <c r="L4851">
        <v>24.96</v>
      </c>
      <c r="N4851">
        <v>35.15</v>
      </c>
      <c r="O4851">
        <v>35.15</v>
      </c>
    </row>
    <row r="4852" spans="1:15">
      <c r="A4852">
        <v>4472</v>
      </c>
      <c r="B4852" t="s">
        <v>5493</v>
      </c>
      <c r="C4852" t="s">
        <v>994</v>
      </c>
      <c r="D4852" s="449">
        <f t="shared" si="227"/>
        <v>31.18</v>
      </c>
      <c r="F4852" s="450">
        <f t="shared" si="228"/>
        <v>31.18</v>
      </c>
      <c r="G4852" s="450">
        <f t="shared" si="229"/>
        <v>31.18</v>
      </c>
      <c r="K4852">
        <v>31.18</v>
      </c>
      <c r="L4852">
        <v>31.18</v>
      </c>
      <c r="N4852">
        <v>43.91</v>
      </c>
      <c r="O4852">
        <v>43.91</v>
      </c>
    </row>
    <row r="4853" spans="1:15">
      <c r="A4853">
        <v>35272</v>
      </c>
      <c r="B4853" t="s">
        <v>5494</v>
      </c>
      <c r="C4853" t="s">
        <v>994</v>
      </c>
      <c r="D4853" s="449">
        <f t="shared" si="227"/>
        <v>45.07</v>
      </c>
      <c r="F4853" s="450">
        <f t="shared" si="228"/>
        <v>45.07</v>
      </c>
      <c r="G4853" s="450">
        <f t="shared" si="229"/>
        <v>45.07</v>
      </c>
      <c r="K4853">
        <v>45.07</v>
      </c>
      <c r="L4853">
        <v>45.07</v>
      </c>
      <c r="N4853">
        <v>63.48</v>
      </c>
      <c r="O4853">
        <v>63.48</v>
      </c>
    </row>
    <row r="4854" spans="1:15">
      <c r="A4854">
        <v>4481</v>
      </c>
      <c r="B4854" t="s">
        <v>5495</v>
      </c>
      <c r="C4854" t="s">
        <v>994</v>
      </c>
      <c r="D4854" s="449">
        <f t="shared" si="227"/>
        <v>48.24</v>
      </c>
      <c r="F4854" s="450">
        <f t="shared" si="228"/>
        <v>48.24</v>
      </c>
      <c r="G4854" s="450">
        <f t="shared" si="229"/>
        <v>48.24</v>
      </c>
      <c r="K4854">
        <v>48.24</v>
      </c>
      <c r="L4854">
        <v>48.24</v>
      </c>
      <c r="N4854">
        <v>67.95</v>
      </c>
      <c r="O4854">
        <v>67.95</v>
      </c>
    </row>
    <row r="4855" spans="1:15">
      <c r="A4855">
        <v>34345</v>
      </c>
      <c r="B4855" t="s">
        <v>5496</v>
      </c>
      <c r="C4855" t="s">
        <v>1098</v>
      </c>
      <c r="D4855" s="449">
        <f t="shared" si="227"/>
        <v>17.22</v>
      </c>
      <c r="F4855" s="450">
        <f t="shared" si="228"/>
        <v>16.010000000000002</v>
      </c>
      <c r="G4855" s="450">
        <f t="shared" si="229"/>
        <v>17.22</v>
      </c>
      <c r="K4855">
        <v>16.010000000000002</v>
      </c>
      <c r="L4855">
        <v>17.22</v>
      </c>
      <c r="N4855">
        <v>22.27</v>
      </c>
      <c r="O4855">
        <v>24.05</v>
      </c>
    </row>
    <row r="4856" spans="1:15">
      <c r="A4856">
        <v>41096</v>
      </c>
      <c r="B4856" t="s">
        <v>5497</v>
      </c>
      <c r="C4856" t="s">
        <v>1100</v>
      </c>
      <c r="D4856" s="449">
        <f t="shared" si="227"/>
        <v>3099.56</v>
      </c>
      <c r="F4856" s="450">
        <f t="shared" si="228"/>
        <v>2881.64</v>
      </c>
      <c r="G4856" s="450">
        <f t="shared" si="229"/>
        <v>3099.56</v>
      </c>
      <c r="K4856">
        <v>2881.64</v>
      </c>
      <c r="L4856">
        <v>3099.56</v>
      </c>
      <c r="N4856">
        <v>3903.38</v>
      </c>
      <c r="O4856">
        <v>4215.3900000000003</v>
      </c>
    </row>
  </sheetData>
  <pageMargins left="0.511811024" right="0.511811024" top="0.78740157499999996" bottom="0.78740157499999996" header="0.31496062000000002" footer="0.31496062000000002"/>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85"/>
  <sheetViews>
    <sheetView topLeftCell="A10250" zoomScale="80" zoomScaleNormal="80" workbookViewId="0">
      <selection activeCell="I4842" sqref="I4842"/>
    </sheetView>
  </sheetViews>
  <sheetFormatPr defaultRowHeight="14.4"/>
  <cols>
    <col min="2" max="2" width="69.6640625" customWidth="1"/>
    <col min="4" max="4" width="15.33203125" customWidth="1"/>
    <col min="5" max="5" width="20.77734375" customWidth="1"/>
    <col min="6" max="6" width="17.44140625" customWidth="1"/>
    <col min="9" max="9" width="25.21875" bestFit="1" customWidth="1"/>
    <col min="258" max="258" width="69.6640625" customWidth="1"/>
    <col min="260" max="260" width="15.33203125" customWidth="1"/>
    <col min="261" max="261" width="20.77734375" customWidth="1"/>
    <col min="262" max="262" width="17.44140625" customWidth="1"/>
    <col min="265" max="265" width="25.21875" bestFit="1" customWidth="1"/>
    <col min="514" max="514" width="69.6640625" customWidth="1"/>
    <col min="516" max="516" width="15.33203125" customWidth="1"/>
    <col min="517" max="517" width="20.77734375" customWidth="1"/>
    <col min="518" max="518" width="17.44140625" customWidth="1"/>
    <col min="521" max="521" width="25.21875" bestFit="1" customWidth="1"/>
    <col min="770" max="770" width="69.6640625" customWidth="1"/>
    <col min="772" max="772" width="15.33203125" customWidth="1"/>
    <col min="773" max="773" width="20.77734375" customWidth="1"/>
    <col min="774" max="774" width="17.44140625" customWidth="1"/>
    <col min="777" max="777" width="25.21875" bestFit="1" customWidth="1"/>
    <col min="1026" max="1026" width="69.6640625" customWidth="1"/>
    <col min="1028" max="1028" width="15.33203125" customWidth="1"/>
    <col min="1029" max="1029" width="20.77734375" customWidth="1"/>
    <col min="1030" max="1030" width="17.44140625" customWidth="1"/>
    <col min="1033" max="1033" width="25.21875" bestFit="1" customWidth="1"/>
    <col min="1282" max="1282" width="69.6640625" customWidth="1"/>
    <col min="1284" max="1284" width="15.33203125" customWidth="1"/>
    <col min="1285" max="1285" width="20.77734375" customWidth="1"/>
    <col min="1286" max="1286" width="17.44140625" customWidth="1"/>
    <col min="1289" max="1289" width="25.21875" bestFit="1" customWidth="1"/>
    <col min="1538" max="1538" width="69.6640625" customWidth="1"/>
    <col min="1540" max="1540" width="15.33203125" customWidth="1"/>
    <col min="1541" max="1541" width="20.77734375" customWidth="1"/>
    <col min="1542" max="1542" width="17.44140625" customWidth="1"/>
    <col min="1545" max="1545" width="25.21875" bestFit="1" customWidth="1"/>
    <col min="1794" max="1794" width="69.6640625" customWidth="1"/>
    <col min="1796" max="1796" width="15.33203125" customWidth="1"/>
    <col min="1797" max="1797" width="20.77734375" customWidth="1"/>
    <col min="1798" max="1798" width="17.44140625" customWidth="1"/>
    <col min="1801" max="1801" width="25.21875" bestFit="1" customWidth="1"/>
    <col min="2050" max="2050" width="69.6640625" customWidth="1"/>
    <col min="2052" max="2052" width="15.33203125" customWidth="1"/>
    <col min="2053" max="2053" width="20.77734375" customWidth="1"/>
    <col min="2054" max="2054" width="17.44140625" customWidth="1"/>
    <col min="2057" max="2057" width="25.21875" bestFit="1" customWidth="1"/>
    <col min="2306" max="2306" width="69.6640625" customWidth="1"/>
    <col min="2308" max="2308" width="15.33203125" customWidth="1"/>
    <col min="2309" max="2309" width="20.77734375" customWidth="1"/>
    <col min="2310" max="2310" width="17.44140625" customWidth="1"/>
    <col min="2313" max="2313" width="25.21875" bestFit="1" customWidth="1"/>
    <col min="2562" max="2562" width="69.6640625" customWidth="1"/>
    <col min="2564" max="2564" width="15.33203125" customWidth="1"/>
    <col min="2565" max="2565" width="20.77734375" customWidth="1"/>
    <col min="2566" max="2566" width="17.44140625" customWidth="1"/>
    <col min="2569" max="2569" width="25.21875" bestFit="1" customWidth="1"/>
    <col min="2818" max="2818" width="69.6640625" customWidth="1"/>
    <col min="2820" max="2820" width="15.33203125" customWidth="1"/>
    <col min="2821" max="2821" width="20.77734375" customWidth="1"/>
    <col min="2822" max="2822" width="17.44140625" customWidth="1"/>
    <col min="2825" max="2825" width="25.21875" bestFit="1" customWidth="1"/>
    <col min="3074" max="3074" width="69.6640625" customWidth="1"/>
    <col min="3076" max="3076" width="15.33203125" customWidth="1"/>
    <col min="3077" max="3077" width="20.77734375" customWidth="1"/>
    <col min="3078" max="3078" width="17.44140625" customWidth="1"/>
    <col min="3081" max="3081" width="25.21875" bestFit="1" customWidth="1"/>
    <col min="3330" max="3330" width="69.6640625" customWidth="1"/>
    <col min="3332" max="3332" width="15.33203125" customWidth="1"/>
    <col min="3333" max="3333" width="20.77734375" customWidth="1"/>
    <col min="3334" max="3334" width="17.44140625" customWidth="1"/>
    <col min="3337" max="3337" width="25.21875" bestFit="1" customWidth="1"/>
    <col min="3586" max="3586" width="69.6640625" customWidth="1"/>
    <col min="3588" max="3588" width="15.33203125" customWidth="1"/>
    <col min="3589" max="3589" width="20.77734375" customWidth="1"/>
    <col min="3590" max="3590" width="17.44140625" customWidth="1"/>
    <col min="3593" max="3593" width="25.21875" bestFit="1" customWidth="1"/>
    <col min="3842" max="3842" width="69.6640625" customWidth="1"/>
    <col min="3844" max="3844" width="15.33203125" customWidth="1"/>
    <col min="3845" max="3845" width="20.77734375" customWidth="1"/>
    <col min="3846" max="3846" width="17.44140625" customWidth="1"/>
    <col min="3849" max="3849" width="25.21875" bestFit="1" customWidth="1"/>
    <col min="4098" max="4098" width="69.6640625" customWidth="1"/>
    <col min="4100" max="4100" width="15.33203125" customWidth="1"/>
    <col min="4101" max="4101" width="20.77734375" customWidth="1"/>
    <col min="4102" max="4102" width="17.44140625" customWidth="1"/>
    <col min="4105" max="4105" width="25.21875" bestFit="1" customWidth="1"/>
    <col min="4354" max="4354" width="69.6640625" customWidth="1"/>
    <col min="4356" max="4356" width="15.33203125" customWidth="1"/>
    <col min="4357" max="4357" width="20.77734375" customWidth="1"/>
    <col min="4358" max="4358" width="17.44140625" customWidth="1"/>
    <col min="4361" max="4361" width="25.21875" bestFit="1" customWidth="1"/>
    <col min="4610" max="4610" width="69.6640625" customWidth="1"/>
    <col min="4612" max="4612" width="15.33203125" customWidth="1"/>
    <col min="4613" max="4613" width="20.77734375" customWidth="1"/>
    <col min="4614" max="4614" width="17.44140625" customWidth="1"/>
    <col min="4617" max="4617" width="25.21875" bestFit="1" customWidth="1"/>
    <col min="4866" max="4866" width="69.6640625" customWidth="1"/>
    <col min="4868" max="4868" width="15.33203125" customWidth="1"/>
    <col min="4869" max="4869" width="20.77734375" customWidth="1"/>
    <col min="4870" max="4870" width="17.44140625" customWidth="1"/>
    <col min="4873" max="4873" width="25.21875" bestFit="1" customWidth="1"/>
    <col min="5122" max="5122" width="69.6640625" customWidth="1"/>
    <col min="5124" max="5124" width="15.33203125" customWidth="1"/>
    <col min="5125" max="5125" width="20.77734375" customWidth="1"/>
    <col min="5126" max="5126" width="17.44140625" customWidth="1"/>
    <col min="5129" max="5129" width="25.21875" bestFit="1" customWidth="1"/>
    <col min="5378" max="5378" width="69.6640625" customWidth="1"/>
    <col min="5380" max="5380" width="15.33203125" customWidth="1"/>
    <col min="5381" max="5381" width="20.77734375" customWidth="1"/>
    <col min="5382" max="5382" width="17.44140625" customWidth="1"/>
    <col min="5385" max="5385" width="25.21875" bestFit="1" customWidth="1"/>
    <col min="5634" max="5634" width="69.6640625" customWidth="1"/>
    <col min="5636" max="5636" width="15.33203125" customWidth="1"/>
    <col min="5637" max="5637" width="20.77734375" customWidth="1"/>
    <col min="5638" max="5638" width="17.44140625" customWidth="1"/>
    <col min="5641" max="5641" width="25.21875" bestFit="1" customWidth="1"/>
    <col min="5890" max="5890" width="69.6640625" customWidth="1"/>
    <col min="5892" max="5892" width="15.33203125" customWidth="1"/>
    <col min="5893" max="5893" width="20.77734375" customWidth="1"/>
    <col min="5894" max="5894" width="17.44140625" customWidth="1"/>
    <col min="5897" max="5897" width="25.21875" bestFit="1" customWidth="1"/>
    <col min="6146" max="6146" width="69.6640625" customWidth="1"/>
    <col min="6148" max="6148" width="15.33203125" customWidth="1"/>
    <col min="6149" max="6149" width="20.77734375" customWidth="1"/>
    <col min="6150" max="6150" width="17.44140625" customWidth="1"/>
    <col min="6153" max="6153" width="25.21875" bestFit="1" customWidth="1"/>
    <col min="6402" max="6402" width="69.6640625" customWidth="1"/>
    <col min="6404" max="6404" width="15.33203125" customWidth="1"/>
    <col min="6405" max="6405" width="20.77734375" customWidth="1"/>
    <col min="6406" max="6406" width="17.44140625" customWidth="1"/>
    <col min="6409" max="6409" width="25.21875" bestFit="1" customWidth="1"/>
    <col min="6658" max="6658" width="69.6640625" customWidth="1"/>
    <col min="6660" max="6660" width="15.33203125" customWidth="1"/>
    <col min="6661" max="6661" width="20.77734375" customWidth="1"/>
    <col min="6662" max="6662" width="17.44140625" customWidth="1"/>
    <col min="6665" max="6665" width="25.21875" bestFit="1" customWidth="1"/>
    <col min="6914" max="6914" width="69.6640625" customWidth="1"/>
    <col min="6916" max="6916" width="15.33203125" customWidth="1"/>
    <col min="6917" max="6917" width="20.77734375" customWidth="1"/>
    <col min="6918" max="6918" width="17.44140625" customWidth="1"/>
    <col min="6921" max="6921" width="25.21875" bestFit="1" customWidth="1"/>
    <col min="7170" max="7170" width="69.6640625" customWidth="1"/>
    <col min="7172" max="7172" width="15.33203125" customWidth="1"/>
    <col min="7173" max="7173" width="20.77734375" customWidth="1"/>
    <col min="7174" max="7174" width="17.44140625" customWidth="1"/>
    <col min="7177" max="7177" width="25.21875" bestFit="1" customWidth="1"/>
    <col min="7426" max="7426" width="69.6640625" customWidth="1"/>
    <col min="7428" max="7428" width="15.33203125" customWidth="1"/>
    <col min="7429" max="7429" width="20.77734375" customWidth="1"/>
    <col min="7430" max="7430" width="17.44140625" customWidth="1"/>
    <col min="7433" max="7433" width="25.21875" bestFit="1" customWidth="1"/>
    <col min="7682" max="7682" width="69.6640625" customWidth="1"/>
    <col min="7684" max="7684" width="15.33203125" customWidth="1"/>
    <col min="7685" max="7685" width="20.77734375" customWidth="1"/>
    <col min="7686" max="7686" width="17.44140625" customWidth="1"/>
    <col min="7689" max="7689" width="25.21875" bestFit="1" customWidth="1"/>
    <col min="7938" max="7938" width="69.6640625" customWidth="1"/>
    <col min="7940" max="7940" width="15.33203125" customWidth="1"/>
    <col min="7941" max="7941" width="20.77734375" customWidth="1"/>
    <col min="7942" max="7942" width="17.44140625" customWidth="1"/>
    <col min="7945" max="7945" width="25.21875" bestFit="1" customWidth="1"/>
    <col min="8194" max="8194" width="69.6640625" customWidth="1"/>
    <col min="8196" max="8196" width="15.33203125" customWidth="1"/>
    <col min="8197" max="8197" width="20.77734375" customWidth="1"/>
    <col min="8198" max="8198" width="17.44140625" customWidth="1"/>
    <col min="8201" max="8201" width="25.21875" bestFit="1" customWidth="1"/>
    <col min="8450" max="8450" width="69.6640625" customWidth="1"/>
    <col min="8452" max="8452" width="15.33203125" customWidth="1"/>
    <col min="8453" max="8453" width="20.77734375" customWidth="1"/>
    <col min="8454" max="8454" width="17.44140625" customWidth="1"/>
    <col min="8457" max="8457" width="25.21875" bestFit="1" customWidth="1"/>
    <col min="8706" max="8706" width="69.6640625" customWidth="1"/>
    <col min="8708" max="8708" width="15.33203125" customWidth="1"/>
    <col min="8709" max="8709" width="20.77734375" customWidth="1"/>
    <col min="8710" max="8710" width="17.44140625" customWidth="1"/>
    <col min="8713" max="8713" width="25.21875" bestFit="1" customWidth="1"/>
    <col min="8962" max="8962" width="69.6640625" customWidth="1"/>
    <col min="8964" max="8964" width="15.33203125" customWidth="1"/>
    <col min="8965" max="8965" width="20.77734375" customWidth="1"/>
    <col min="8966" max="8966" width="17.44140625" customWidth="1"/>
    <col min="8969" max="8969" width="25.21875" bestFit="1" customWidth="1"/>
    <col min="9218" max="9218" width="69.6640625" customWidth="1"/>
    <col min="9220" max="9220" width="15.33203125" customWidth="1"/>
    <col min="9221" max="9221" width="20.77734375" customWidth="1"/>
    <col min="9222" max="9222" width="17.44140625" customWidth="1"/>
    <col min="9225" max="9225" width="25.21875" bestFit="1" customWidth="1"/>
    <col min="9474" max="9474" width="69.6640625" customWidth="1"/>
    <col min="9476" max="9476" width="15.33203125" customWidth="1"/>
    <col min="9477" max="9477" width="20.77734375" customWidth="1"/>
    <col min="9478" max="9478" width="17.44140625" customWidth="1"/>
    <col min="9481" max="9481" width="25.21875" bestFit="1" customWidth="1"/>
    <col min="9730" max="9730" width="69.6640625" customWidth="1"/>
    <col min="9732" max="9732" width="15.33203125" customWidth="1"/>
    <col min="9733" max="9733" width="20.77734375" customWidth="1"/>
    <col min="9734" max="9734" width="17.44140625" customWidth="1"/>
    <col min="9737" max="9737" width="25.21875" bestFit="1" customWidth="1"/>
    <col min="9986" max="9986" width="69.6640625" customWidth="1"/>
    <col min="9988" max="9988" width="15.33203125" customWidth="1"/>
    <col min="9989" max="9989" width="20.77734375" customWidth="1"/>
    <col min="9990" max="9990" width="17.44140625" customWidth="1"/>
    <col min="9993" max="9993" width="25.21875" bestFit="1" customWidth="1"/>
    <col min="10242" max="10242" width="69.6640625" customWidth="1"/>
    <col min="10244" max="10244" width="15.33203125" customWidth="1"/>
    <col min="10245" max="10245" width="20.77734375" customWidth="1"/>
    <col min="10246" max="10246" width="17.44140625" customWidth="1"/>
    <col min="10249" max="10249" width="25.21875" bestFit="1" customWidth="1"/>
    <col min="10498" max="10498" width="69.6640625" customWidth="1"/>
    <col min="10500" max="10500" width="15.33203125" customWidth="1"/>
    <col min="10501" max="10501" width="20.77734375" customWidth="1"/>
    <col min="10502" max="10502" width="17.44140625" customWidth="1"/>
    <col min="10505" max="10505" width="25.21875" bestFit="1" customWidth="1"/>
    <col min="10754" max="10754" width="69.6640625" customWidth="1"/>
    <col min="10756" max="10756" width="15.33203125" customWidth="1"/>
    <col min="10757" max="10757" width="20.77734375" customWidth="1"/>
    <col min="10758" max="10758" width="17.44140625" customWidth="1"/>
    <col min="10761" max="10761" width="25.21875" bestFit="1" customWidth="1"/>
    <col min="11010" max="11010" width="69.6640625" customWidth="1"/>
    <col min="11012" max="11012" width="15.33203125" customWidth="1"/>
    <col min="11013" max="11013" width="20.77734375" customWidth="1"/>
    <col min="11014" max="11014" width="17.44140625" customWidth="1"/>
    <col min="11017" max="11017" width="25.21875" bestFit="1" customWidth="1"/>
    <col min="11266" max="11266" width="69.6640625" customWidth="1"/>
    <col min="11268" max="11268" width="15.33203125" customWidth="1"/>
    <col min="11269" max="11269" width="20.77734375" customWidth="1"/>
    <col min="11270" max="11270" width="17.44140625" customWidth="1"/>
    <col min="11273" max="11273" width="25.21875" bestFit="1" customWidth="1"/>
    <col min="11522" max="11522" width="69.6640625" customWidth="1"/>
    <col min="11524" max="11524" width="15.33203125" customWidth="1"/>
    <col min="11525" max="11525" width="20.77734375" customWidth="1"/>
    <col min="11526" max="11526" width="17.44140625" customWidth="1"/>
    <col min="11529" max="11529" width="25.21875" bestFit="1" customWidth="1"/>
    <col min="11778" max="11778" width="69.6640625" customWidth="1"/>
    <col min="11780" max="11780" width="15.33203125" customWidth="1"/>
    <col min="11781" max="11781" width="20.77734375" customWidth="1"/>
    <col min="11782" max="11782" width="17.44140625" customWidth="1"/>
    <col min="11785" max="11785" width="25.21875" bestFit="1" customWidth="1"/>
    <col min="12034" max="12034" width="69.6640625" customWidth="1"/>
    <col min="12036" max="12036" width="15.33203125" customWidth="1"/>
    <col min="12037" max="12037" width="20.77734375" customWidth="1"/>
    <col min="12038" max="12038" width="17.44140625" customWidth="1"/>
    <col min="12041" max="12041" width="25.21875" bestFit="1" customWidth="1"/>
    <col min="12290" max="12290" width="69.6640625" customWidth="1"/>
    <col min="12292" max="12292" width="15.33203125" customWidth="1"/>
    <col min="12293" max="12293" width="20.77734375" customWidth="1"/>
    <col min="12294" max="12294" width="17.44140625" customWidth="1"/>
    <col min="12297" max="12297" width="25.21875" bestFit="1" customWidth="1"/>
    <col min="12546" max="12546" width="69.6640625" customWidth="1"/>
    <col min="12548" max="12548" width="15.33203125" customWidth="1"/>
    <col min="12549" max="12549" width="20.77734375" customWidth="1"/>
    <col min="12550" max="12550" width="17.44140625" customWidth="1"/>
    <col min="12553" max="12553" width="25.21875" bestFit="1" customWidth="1"/>
    <col min="12802" max="12802" width="69.6640625" customWidth="1"/>
    <col min="12804" max="12804" width="15.33203125" customWidth="1"/>
    <col min="12805" max="12805" width="20.77734375" customWidth="1"/>
    <col min="12806" max="12806" width="17.44140625" customWidth="1"/>
    <col min="12809" max="12809" width="25.21875" bestFit="1" customWidth="1"/>
    <col min="13058" max="13058" width="69.6640625" customWidth="1"/>
    <col min="13060" max="13060" width="15.33203125" customWidth="1"/>
    <col min="13061" max="13061" width="20.77734375" customWidth="1"/>
    <col min="13062" max="13062" width="17.44140625" customWidth="1"/>
    <col min="13065" max="13065" width="25.21875" bestFit="1" customWidth="1"/>
    <col min="13314" max="13314" width="69.6640625" customWidth="1"/>
    <col min="13316" max="13316" width="15.33203125" customWidth="1"/>
    <col min="13317" max="13317" width="20.77734375" customWidth="1"/>
    <col min="13318" max="13318" width="17.44140625" customWidth="1"/>
    <col min="13321" max="13321" width="25.21875" bestFit="1" customWidth="1"/>
    <col min="13570" max="13570" width="69.6640625" customWidth="1"/>
    <col min="13572" max="13572" width="15.33203125" customWidth="1"/>
    <col min="13573" max="13573" width="20.77734375" customWidth="1"/>
    <col min="13574" max="13574" width="17.44140625" customWidth="1"/>
    <col min="13577" max="13577" width="25.21875" bestFit="1" customWidth="1"/>
    <col min="13826" max="13826" width="69.6640625" customWidth="1"/>
    <col min="13828" max="13828" width="15.33203125" customWidth="1"/>
    <col min="13829" max="13829" width="20.77734375" customWidth="1"/>
    <col min="13830" max="13830" width="17.44140625" customWidth="1"/>
    <col min="13833" max="13833" width="25.21875" bestFit="1" customWidth="1"/>
    <col min="14082" max="14082" width="69.6640625" customWidth="1"/>
    <col min="14084" max="14084" width="15.33203125" customWidth="1"/>
    <col min="14085" max="14085" width="20.77734375" customWidth="1"/>
    <col min="14086" max="14086" width="17.44140625" customWidth="1"/>
    <col min="14089" max="14089" width="25.21875" bestFit="1" customWidth="1"/>
    <col min="14338" max="14338" width="69.6640625" customWidth="1"/>
    <col min="14340" max="14340" width="15.33203125" customWidth="1"/>
    <col min="14341" max="14341" width="20.77734375" customWidth="1"/>
    <col min="14342" max="14342" width="17.44140625" customWidth="1"/>
    <col min="14345" max="14345" width="25.21875" bestFit="1" customWidth="1"/>
    <col min="14594" max="14594" width="69.6640625" customWidth="1"/>
    <col min="14596" max="14596" width="15.33203125" customWidth="1"/>
    <col min="14597" max="14597" width="20.77734375" customWidth="1"/>
    <col min="14598" max="14598" width="17.44140625" customWidth="1"/>
    <col min="14601" max="14601" width="25.21875" bestFit="1" customWidth="1"/>
    <col min="14850" max="14850" width="69.6640625" customWidth="1"/>
    <col min="14852" max="14852" width="15.33203125" customWidth="1"/>
    <col min="14853" max="14853" width="20.77734375" customWidth="1"/>
    <col min="14854" max="14854" width="17.44140625" customWidth="1"/>
    <col min="14857" max="14857" width="25.21875" bestFit="1" customWidth="1"/>
    <col min="15106" max="15106" width="69.6640625" customWidth="1"/>
    <col min="15108" max="15108" width="15.33203125" customWidth="1"/>
    <col min="15109" max="15109" width="20.77734375" customWidth="1"/>
    <col min="15110" max="15110" width="17.44140625" customWidth="1"/>
    <col min="15113" max="15113" width="25.21875" bestFit="1" customWidth="1"/>
    <col min="15362" max="15362" width="69.6640625" customWidth="1"/>
    <col min="15364" max="15364" width="15.33203125" customWidth="1"/>
    <col min="15365" max="15365" width="20.77734375" customWidth="1"/>
    <col min="15366" max="15366" width="17.44140625" customWidth="1"/>
    <col min="15369" max="15369" width="25.21875" bestFit="1" customWidth="1"/>
    <col min="15618" max="15618" width="69.6640625" customWidth="1"/>
    <col min="15620" max="15620" width="15.33203125" customWidth="1"/>
    <col min="15621" max="15621" width="20.77734375" customWidth="1"/>
    <col min="15622" max="15622" width="17.44140625" customWidth="1"/>
    <col min="15625" max="15625" width="25.21875" bestFit="1" customWidth="1"/>
    <col min="15874" max="15874" width="69.6640625" customWidth="1"/>
    <col min="15876" max="15876" width="15.33203125" customWidth="1"/>
    <col min="15877" max="15877" width="20.77734375" customWidth="1"/>
    <col min="15878" max="15878" width="17.44140625" customWidth="1"/>
    <col min="15881" max="15881" width="25.21875" bestFit="1" customWidth="1"/>
    <col min="16130" max="16130" width="69.6640625" customWidth="1"/>
    <col min="16132" max="16132" width="15.33203125" customWidth="1"/>
    <col min="16133" max="16133" width="20.77734375" customWidth="1"/>
    <col min="16134" max="16134" width="17.44140625" customWidth="1"/>
    <col min="16137" max="16137" width="25.21875" bestFit="1" customWidth="1"/>
  </cols>
  <sheetData>
    <row r="1" spans="1:9" ht="16.2" thickBot="1">
      <c r="A1" s="445" t="s">
        <v>604</v>
      </c>
      <c r="B1" s="446" t="s">
        <v>948</v>
      </c>
      <c r="C1" s="445" t="s">
        <v>583</v>
      </c>
      <c r="D1" s="445" t="s">
        <v>541</v>
      </c>
      <c r="E1" s="445" t="s">
        <v>10</v>
      </c>
      <c r="F1" s="445" t="s">
        <v>29</v>
      </c>
    </row>
    <row r="2" spans="1:9" ht="29.4" thickBot="1">
      <c r="A2" s="447">
        <v>104658</v>
      </c>
      <c r="B2" s="448" t="s">
        <v>5498</v>
      </c>
      <c r="C2" s="447" t="s">
        <v>49</v>
      </c>
      <c r="D2" s="455">
        <f>IF($I$2=$E$1,E2,F2)</f>
        <v>214.63</v>
      </c>
      <c r="E2">
        <v>214.63</v>
      </c>
      <c r="F2">
        <v>212.08</v>
      </c>
      <c r="I2" s="456" t="str">
        <f>ORÇAMENTO!K2</f>
        <v>NÃO DESONERADO</v>
      </c>
    </row>
    <row r="3" spans="1:9" ht="43.2">
      <c r="A3" s="452">
        <v>105002</v>
      </c>
      <c r="B3" s="453" t="s">
        <v>5499</v>
      </c>
      <c r="C3" s="452" t="s">
        <v>950</v>
      </c>
      <c r="D3" s="455">
        <f t="shared" ref="D3:D66" si="0">IF($I$2=$E$1,E3,F3)</f>
        <v>893.38</v>
      </c>
      <c r="E3" s="457">
        <v>893.38</v>
      </c>
      <c r="F3" s="457">
        <v>874.69</v>
      </c>
    </row>
    <row r="4" spans="1:9" ht="43.2">
      <c r="A4" s="447">
        <v>105004</v>
      </c>
      <c r="B4" s="448" t="s">
        <v>5500</v>
      </c>
      <c r="C4" s="447" t="s">
        <v>49</v>
      </c>
      <c r="D4" s="455">
        <f t="shared" si="0"/>
        <v>151.87</v>
      </c>
      <c r="E4">
        <v>151.87</v>
      </c>
      <c r="F4">
        <v>148.63</v>
      </c>
    </row>
    <row r="5" spans="1:9" ht="43.2">
      <c r="A5" s="452">
        <v>105003</v>
      </c>
      <c r="B5" s="453" t="s">
        <v>5501</v>
      </c>
      <c r="C5" s="452" t="s">
        <v>950</v>
      </c>
      <c r="D5" s="455">
        <f t="shared" si="0"/>
        <v>1355.47</v>
      </c>
      <c r="E5" s="457">
        <v>1355.47</v>
      </c>
      <c r="F5" s="457">
        <v>1319.76</v>
      </c>
    </row>
    <row r="6" spans="1:9" ht="43.2">
      <c r="A6" s="447">
        <v>105005</v>
      </c>
      <c r="B6" s="448" t="s">
        <v>5502</v>
      </c>
      <c r="C6" s="447" t="s">
        <v>49</v>
      </c>
      <c r="D6" s="455">
        <f t="shared" si="0"/>
        <v>237.43</v>
      </c>
      <c r="E6">
        <v>237.43</v>
      </c>
      <c r="F6">
        <v>231.05</v>
      </c>
    </row>
    <row r="7" spans="1:9" ht="43.2">
      <c r="A7" s="452">
        <v>105006</v>
      </c>
      <c r="B7" s="453" t="s">
        <v>5503</v>
      </c>
      <c r="C7" s="452" t="s">
        <v>950</v>
      </c>
      <c r="D7" s="455">
        <f t="shared" si="0"/>
        <v>0</v>
      </c>
      <c r="E7" s="457">
        <v>0</v>
      </c>
      <c r="F7" s="457">
        <v>0</v>
      </c>
    </row>
    <row r="8" spans="1:9" ht="43.2">
      <c r="A8" s="447">
        <v>104999</v>
      </c>
      <c r="B8" s="448" t="s">
        <v>5504</v>
      </c>
      <c r="C8" s="447" t="s">
        <v>950</v>
      </c>
      <c r="D8" s="455">
        <f t="shared" si="0"/>
        <v>0</v>
      </c>
      <c r="E8">
        <v>0</v>
      </c>
      <c r="F8">
        <v>0</v>
      </c>
    </row>
    <row r="9" spans="1:9" ht="43.2">
      <c r="A9" s="452">
        <v>105000</v>
      </c>
      <c r="B9" s="453" t="s">
        <v>5505</v>
      </c>
      <c r="C9" s="452" t="s">
        <v>994</v>
      </c>
      <c r="D9" s="455">
        <f t="shared" si="0"/>
        <v>1290.8800000000001</v>
      </c>
      <c r="E9" s="457">
        <v>1290.8800000000001</v>
      </c>
      <c r="F9" s="457">
        <v>1268.9100000000001</v>
      </c>
    </row>
    <row r="10" spans="1:9" ht="43.2">
      <c r="A10" s="447">
        <v>105001</v>
      </c>
      <c r="B10" s="448" t="s">
        <v>5506</v>
      </c>
      <c r="C10" s="447" t="s">
        <v>994</v>
      </c>
      <c r="D10" s="455">
        <f t="shared" si="0"/>
        <v>1334.78</v>
      </c>
      <c r="E10">
        <v>1334.78</v>
      </c>
      <c r="F10">
        <v>1312.5</v>
      </c>
    </row>
    <row r="11" spans="1:9" ht="43.2">
      <c r="A11" s="452">
        <v>89306</v>
      </c>
      <c r="B11" s="453" t="s">
        <v>5507</v>
      </c>
      <c r="C11" s="452" t="s">
        <v>49</v>
      </c>
      <c r="D11" s="455">
        <f t="shared" si="0"/>
        <v>113.59</v>
      </c>
      <c r="E11" s="457">
        <v>113.59</v>
      </c>
      <c r="F11" s="457">
        <v>110.83</v>
      </c>
    </row>
    <row r="12" spans="1:9" ht="43.2">
      <c r="A12" s="447">
        <v>89307</v>
      </c>
      <c r="B12" s="448" t="s">
        <v>5508</v>
      </c>
      <c r="C12" s="447" t="s">
        <v>49</v>
      </c>
      <c r="D12" s="455">
        <f t="shared" si="0"/>
        <v>116.4</v>
      </c>
      <c r="E12">
        <v>116.4</v>
      </c>
      <c r="F12">
        <v>113.5</v>
      </c>
    </row>
    <row r="13" spans="1:9" ht="43.2">
      <c r="A13" s="452">
        <v>89290</v>
      </c>
      <c r="B13" s="453" t="s">
        <v>5509</v>
      </c>
      <c r="C13" s="452" t="s">
        <v>49</v>
      </c>
      <c r="D13" s="455">
        <f t="shared" si="0"/>
        <v>95.56</v>
      </c>
      <c r="E13" s="457">
        <v>95.56</v>
      </c>
      <c r="F13" s="457">
        <v>93.57</v>
      </c>
    </row>
    <row r="14" spans="1:9" ht="43.2">
      <c r="A14" s="447">
        <v>89291</v>
      </c>
      <c r="B14" s="448" t="s">
        <v>5510</v>
      </c>
      <c r="C14" s="447" t="s">
        <v>49</v>
      </c>
      <c r="D14" s="455">
        <f t="shared" si="0"/>
        <v>97.64</v>
      </c>
      <c r="E14">
        <v>97.64</v>
      </c>
      <c r="F14">
        <v>95.55</v>
      </c>
    </row>
    <row r="15" spans="1:9" ht="43.2">
      <c r="A15" s="452">
        <v>89298</v>
      </c>
      <c r="B15" s="453" t="s">
        <v>5511</v>
      </c>
      <c r="C15" s="452" t="s">
        <v>49</v>
      </c>
      <c r="D15" s="455">
        <f t="shared" si="0"/>
        <v>99.83</v>
      </c>
      <c r="E15" s="457">
        <v>99.83</v>
      </c>
      <c r="F15" s="457">
        <v>97.79</v>
      </c>
    </row>
    <row r="16" spans="1:9" ht="43.2">
      <c r="A16" s="447">
        <v>89299</v>
      </c>
      <c r="B16" s="448" t="s">
        <v>5512</v>
      </c>
      <c r="C16" s="447" t="s">
        <v>49</v>
      </c>
      <c r="D16" s="455">
        <f t="shared" si="0"/>
        <v>102.34</v>
      </c>
      <c r="E16">
        <v>102.34</v>
      </c>
      <c r="F16">
        <v>100.18</v>
      </c>
    </row>
    <row r="17" spans="1:6" ht="43.2">
      <c r="A17" s="452">
        <v>89282</v>
      </c>
      <c r="B17" s="453" t="s">
        <v>5513</v>
      </c>
      <c r="C17" s="452" t="s">
        <v>49</v>
      </c>
      <c r="D17" s="455">
        <f t="shared" si="0"/>
        <v>87.05</v>
      </c>
      <c r="E17" s="457">
        <v>87.05</v>
      </c>
      <c r="F17" s="457">
        <v>85.53</v>
      </c>
    </row>
    <row r="18" spans="1:6" ht="43.2">
      <c r="A18" s="447">
        <v>89283</v>
      </c>
      <c r="B18" s="448" t="s">
        <v>5514</v>
      </c>
      <c r="C18" s="447" t="s">
        <v>49</v>
      </c>
      <c r="D18" s="455">
        <f t="shared" si="0"/>
        <v>88.94</v>
      </c>
      <c r="E18">
        <v>88.94</v>
      </c>
      <c r="F18">
        <v>87.32</v>
      </c>
    </row>
    <row r="19" spans="1:6" ht="28.8">
      <c r="A19" s="452">
        <v>89480</v>
      </c>
      <c r="B19" s="453" t="s">
        <v>5515</v>
      </c>
      <c r="C19" s="452" t="s">
        <v>49</v>
      </c>
      <c r="D19" s="455">
        <f t="shared" si="0"/>
        <v>172.06</v>
      </c>
      <c r="E19" s="457">
        <v>172.06</v>
      </c>
      <c r="F19" s="457">
        <v>168.81</v>
      </c>
    </row>
    <row r="20" spans="1:6" ht="28.8">
      <c r="A20" s="447">
        <v>89464</v>
      </c>
      <c r="B20" s="448" t="s">
        <v>5516</v>
      </c>
      <c r="C20" s="447" t="s">
        <v>49</v>
      </c>
      <c r="D20" s="455">
        <f t="shared" si="0"/>
        <v>149.5</v>
      </c>
      <c r="E20">
        <v>149.5</v>
      </c>
      <c r="F20">
        <v>147.19999999999999</v>
      </c>
    </row>
    <row r="21" spans="1:6" ht="28.8">
      <c r="A21" s="452">
        <v>89478</v>
      </c>
      <c r="B21" s="453" t="s">
        <v>5517</v>
      </c>
      <c r="C21" s="452" t="s">
        <v>49</v>
      </c>
      <c r="D21" s="455">
        <f t="shared" si="0"/>
        <v>147.66999999999999</v>
      </c>
      <c r="E21" s="457">
        <v>147.66999999999999</v>
      </c>
      <c r="F21" s="457">
        <v>144.63</v>
      </c>
    </row>
    <row r="22" spans="1:6" ht="28.8">
      <c r="A22" s="447">
        <v>89462</v>
      </c>
      <c r="B22" s="448" t="s">
        <v>5518</v>
      </c>
      <c r="C22" s="447" t="s">
        <v>49</v>
      </c>
      <c r="D22" s="455">
        <f t="shared" si="0"/>
        <v>126.52</v>
      </c>
      <c r="E22">
        <v>126.52</v>
      </c>
      <c r="F22">
        <v>124.39</v>
      </c>
    </row>
    <row r="23" spans="1:6" ht="28.8">
      <c r="A23" s="452">
        <v>104444</v>
      </c>
      <c r="B23" s="453" t="s">
        <v>5519</v>
      </c>
      <c r="C23" s="452" t="s">
        <v>49</v>
      </c>
      <c r="D23" s="455">
        <f t="shared" si="0"/>
        <v>0</v>
      </c>
      <c r="E23" s="457">
        <v>0</v>
      </c>
      <c r="F23" s="457">
        <v>0</v>
      </c>
    </row>
    <row r="24" spans="1:6" ht="28.8">
      <c r="A24" s="447">
        <v>104442</v>
      </c>
      <c r="B24" s="448" t="s">
        <v>5520</v>
      </c>
      <c r="C24" s="447" t="s">
        <v>49</v>
      </c>
      <c r="D24" s="455">
        <f t="shared" si="0"/>
        <v>0</v>
      </c>
      <c r="E24">
        <v>0</v>
      </c>
      <c r="F24">
        <v>0</v>
      </c>
    </row>
    <row r="25" spans="1:6" ht="28.8">
      <c r="A25" s="452">
        <v>89472</v>
      </c>
      <c r="B25" s="453" t="s">
        <v>5521</v>
      </c>
      <c r="C25" s="452" t="s">
        <v>49</v>
      </c>
      <c r="D25" s="455">
        <f t="shared" si="0"/>
        <v>131.49</v>
      </c>
      <c r="E25" s="457">
        <v>131.49</v>
      </c>
      <c r="F25" s="457">
        <v>129.53</v>
      </c>
    </row>
    <row r="26" spans="1:6" ht="28.8">
      <c r="A26" s="447">
        <v>89455</v>
      </c>
      <c r="B26" s="448" t="s">
        <v>5522</v>
      </c>
      <c r="C26" s="447" t="s">
        <v>49</v>
      </c>
      <c r="D26" s="455">
        <f t="shared" si="0"/>
        <v>117.14</v>
      </c>
      <c r="E26">
        <v>117.14</v>
      </c>
      <c r="F26">
        <v>115.75</v>
      </c>
    </row>
    <row r="27" spans="1:6" ht="28.8">
      <c r="A27" s="452">
        <v>89470</v>
      </c>
      <c r="B27" s="453" t="s">
        <v>5523</v>
      </c>
      <c r="C27" s="452" t="s">
        <v>49</v>
      </c>
      <c r="D27" s="455">
        <f t="shared" si="0"/>
        <v>109.06</v>
      </c>
      <c r="E27" s="457">
        <v>109.06</v>
      </c>
      <c r="F27" s="457">
        <v>107.23</v>
      </c>
    </row>
    <row r="28" spans="1:6" ht="28.8">
      <c r="A28" s="447">
        <v>89453</v>
      </c>
      <c r="B28" s="448" t="s">
        <v>5524</v>
      </c>
      <c r="C28" s="447" t="s">
        <v>49</v>
      </c>
      <c r="D28" s="455">
        <f t="shared" si="0"/>
        <v>96.09</v>
      </c>
      <c r="E28">
        <v>96.09</v>
      </c>
      <c r="F28">
        <v>94.78</v>
      </c>
    </row>
    <row r="29" spans="1:6" ht="28.8">
      <c r="A29" s="452">
        <v>104443</v>
      </c>
      <c r="B29" s="453" t="s">
        <v>5525</v>
      </c>
      <c r="C29" s="452" t="s">
        <v>49</v>
      </c>
      <c r="D29" s="455">
        <f t="shared" si="0"/>
        <v>0</v>
      </c>
      <c r="E29" s="457">
        <v>0</v>
      </c>
      <c r="F29" s="457">
        <v>0</v>
      </c>
    </row>
    <row r="30" spans="1:6" ht="28.8">
      <c r="A30" s="447">
        <v>104441</v>
      </c>
      <c r="B30" s="448" t="s">
        <v>5526</v>
      </c>
      <c r="C30" s="447" t="s">
        <v>49</v>
      </c>
      <c r="D30" s="455">
        <f t="shared" si="0"/>
        <v>0</v>
      </c>
      <c r="E30">
        <v>0</v>
      </c>
      <c r="F30">
        <v>0</v>
      </c>
    </row>
    <row r="31" spans="1:6" ht="43.2">
      <c r="A31" s="452">
        <v>103354</v>
      </c>
      <c r="B31" s="453" t="s">
        <v>5527</v>
      </c>
      <c r="C31" s="452" t="s">
        <v>49</v>
      </c>
      <c r="D31" s="455">
        <f t="shared" si="0"/>
        <v>102.47</v>
      </c>
      <c r="E31" s="457">
        <v>102.47</v>
      </c>
      <c r="F31" s="457">
        <v>99.38</v>
      </c>
    </row>
    <row r="32" spans="1:6" ht="43.2">
      <c r="A32" s="447">
        <v>103355</v>
      </c>
      <c r="B32" s="448" t="s">
        <v>5528</v>
      </c>
      <c r="C32" s="447" t="s">
        <v>49</v>
      </c>
      <c r="D32" s="455">
        <f t="shared" si="0"/>
        <v>104.06</v>
      </c>
      <c r="E32">
        <v>104.06</v>
      </c>
      <c r="F32">
        <v>100.89</v>
      </c>
    </row>
    <row r="33" spans="1:6" ht="43.2">
      <c r="A33" s="452">
        <v>103330</v>
      </c>
      <c r="B33" s="453" t="s">
        <v>5529</v>
      </c>
      <c r="C33" s="452" t="s">
        <v>49</v>
      </c>
      <c r="D33" s="455">
        <f t="shared" si="0"/>
        <v>95.75</v>
      </c>
      <c r="E33" s="457">
        <v>95.75</v>
      </c>
      <c r="F33" s="457">
        <v>93.06</v>
      </c>
    </row>
    <row r="34" spans="1:6" ht="43.2">
      <c r="A34" s="447">
        <v>103331</v>
      </c>
      <c r="B34" s="448" t="s">
        <v>5530</v>
      </c>
      <c r="C34" s="447" t="s">
        <v>49</v>
      </c>
      <c r="D34" s="455">
        <f t="shared" si="0"/>
        <v>97.26</v>
      </c>
      <c r="E34">
        <v>97.26</v>
      </c>
      <c r="F34">
        <v>94.49</v>
      </c>
    </row>
    <row r="35" spans="1:6" ht="43.2">
      <c r="A35" s="452">
        <v>103358</v>
      </c>
      <c r="B35" s="453" t="s">
        <v>5531</v>
      </c>
      <c r="C35" s="452" t="s">
        <v>49</v>
      </c>
      <c r="D35" s="455">
        <f t="shared" si="0"/>
        <v>81.400000000000006</v>
      </c>
      <c r="E35" s="457">
        <v>81.400000000000006</v>
      </c>
      <c r="F35" s="457">
        <v>79.260000000000005</v>
      </c>
    </row>
    <row r="36" spans="1:6" ht="43.2">
      <c r="A36" s="447">
        <v>103359</v>
      </c>
      <c r="B36" s="448" t="s">
        <v>5532</v>
      </c>
      <c r="C36" s="447" t="s">
        <v>49</v>
      </c>
      <c r="D36" s="455">
        <f t="shared" si="0"/>
        <v>82.67</v>
      </c>
      <c r="E36">
        <v>82.67</v>
      </c>
      <c r="F36">
        <v>80.459999999999994</v>
      </c>
    </row>
    <row r="37" spans="1:6" ht="43.2">
      <c r="A37" s="452">
        <v>103366</v>
      </c>
      <c r="B37" s="453" t="s">
        <v>5533</v>
      </c>
      <c r="C37" s="452" t="s">
        <v>49</v>
      </c>
      <c r="D37" s="455">
        <f t="shared" si="0"/>
        <v>72.17</v>
      </c>
      <c r="E37" s="457">
        <v>72.17</v>
      </c>
      <c r="F37" s="457">
        <v>70.5</v>
      </c>
    </row>
    <row r="38" spans="1:6" ht="43.2">
      <c r="A38" s="447">
        <v>103367</v>
      </c>
      <c r="B38" s="448" t="s">
        <v>5534</v>
      </c>
      <c r="C38" s="447" t="s">
        <v>49</v>
      </c>
      <c r="D38" s="455">
        <f t="shared" si="0"/>
        <v>73.319999999999993</v>
      </c>
      <c r="E38">
        <v>73.319999999999993</v>
      </c>
      <c r="F38">
        <v>71.59</v>
      </c>
    </row>
    <row r="39" spans="1:6" ht="43.2">
      <c r="A39" s="452">
        <v>103360</v>
      </c>
      <c r="B39" s="453" t="s">
        <v>5535</v>
      </c>
      <c r="C39" s="452" t="s">
        <v>49</v>
      </c>
      <c r="D39" s="455">
        <f t="shared" si="0"/>
        <v>94.9</v>
      </c>
      <c r="E39" s="457">
        <v>94.9</v>
      </c>
      <c r="F39" s="457">
        <v>92.35</v>
      </c>
    </row>
    <row r="40" spans="1:6" ht="43.2">
      <c r="A40" s="447">
        <v>103361</v>
      </c>
      <c r="B40" s="448" t="s">
        <v>5536</v>
      </c>
      <c r="C40" s="447" t="s">
        <v>49</v>
      </c>
      <c r="D40" s="455">
        <f t="shared" si="0"/>
        <v>96.51</v>
      </c>
      <c r="E40">
        <v>96.51</v>
      </c>
      <c r="F40">
        <v>93.88</v>
      </c>
    </row>
    <row r="41" spans="1:6" ht="43.2">
      <c r="A41" s="452">
        <v>103368</v>
      </c>
      <c r="B41" s="453" t="s">
        <v>5537</v>
      </c>
      <c r="C41" s="452" t="s">
        <v>49</v>
      </c>
      <c r="D41" s="455">
        <f t="shared" si="0"/>
        <v>81.44</v>
      </c>
      <c r="E41" s="457">
        <v>81.44</v>
      </c>
      <c r="F41" s="457">
        <v>79.489999999999995</v>
      </c>
    </row>
    <row r="42" spans="1:6" ht="43.2">
      <c r="A42" s="447">
        <v>103369</v>
      </c>
      <c r="B42" s="448" t="s">
        <v>5538</v>
      </c>
      <c r="C42" s="447" t="s">
        <v>49</v>
      </c>
      <c r="D42" s="455">
        <f t="shared" si="0"/>
        <v>82.89</v>
      </c>
      <c r="E42">
        <v>82.89</v>
      </c>
      <c r="F42">
        <v>80.87</v>
      </c>
    </row>
    <row r="43" spans="1:6" ht="43.2">
      <c r="A43" s="452">
        <v>103334</v>
      </c>
      <c r="B43" s="453" t="s">
        <v>5539</v>
      </c>
      <c r="C43" s="452" t="s">
        <v>49</v>
      </c>
      <c r="D43" s="455">
        <f t="shared" si="0"/>
        <v>165.64</v>
      </c>
      <c r="E43" s="457">
        <v>165.64</v>
      </c>
      <c r="F43" s="457">
        <v>160.44</v>
      </c>
    </row>
    <row r="44" spans="1:6" ht="43.2">
      <c r="A44" s="447">
        <v>103335</v>
      </c>
      <c r="B44" s="448" t="s">
        <v>5540</v>
      </c>
      <c r="C44" s="447" t="s">
        <v>49</v>
      </c>
      <c r="D44" s="455">
        <f t="shared" si="0"/>
        <v>168.44</v>
      </c>
      <c r="E44">
        <v>168.44</v>
      </c>
      <c r="F44">
        <v>163.1</v>
      </c>
    </row>
    <row r="45" spans="1:6" ht="43.2">
      <c r="A45" s="452">
        <v>103362</v>
      </c>
      <c r="B45" s="453" t="s">
        <v>5541</v>
      </c>
      <c r="C45" s="452" t="s">
        <v>49</v>
      </c>
      <c r="D45" s="455">
        <f t="shared" si="0"/>
        <v>116.27</v>
      </c>
      <c r="E45" s="457">
        <v>116.27</v>
      </c>
      <c r="F45" s="457">
        <v>113.38</v>
      </c>
    </row>
    <row r="46" spans="1:6" ht="43.2">
      <c r="A46" s="447">
        <v>103363</v>
      </c>
      <c r="B46" s="448" t="s">
        <v>5542</v>
      </c>
      <c r="C46" s="447" t="s">
        <v>49</v>
      </c>
      <c r="D46" s="455">
        <f t="shared" si="0"/>
        <v>118.08</v>
      </c>
      <c r="E46">
        <v>118.08</v>
      </c>
      <c r="F46">
        <v>115.09</v>
      </c>
    </row>
    <row r="47" spans="1:6" ht="43.2">
      <c r="A47" s="452">
        <v>103370</v>
      </c>
      <c r="B47" s="453" t="s">
        <v>5543</v>
      </c>
      <c r="C47" s="452" t="s">
        <v>49</v>
      </c>
      <c r="D47" s="455">
        <f t="shared" si="0"/>
        <v>104.01</v>
      </c>
      <c r="E47" s="457">
        <v>104.01</v>
      </c>
      <c r="F47" s="457">
        <v>101.79</v>
      </c>
    </row>
    <row r="48" spans="1:6" ht="43.2">
      <c r="A48" s="447">
        <v>103371</v>
      </c>
      <c r="B48" s="448" t="s">
        <v>5544</v>
      </c>
      <c r="C48" s="447" t="s">
        <v>49</v>
      </c>
      <c r="D48" s="455">
        <f t="shared" si="0"/>
        <v>105.65</v>
      </c>
      <c r="E48">
        <v>105.65</v>
      </c>
      <c r="F48">
        <v>103.34</v>
      </c>
    </row>
    <row r="49" spans="1:6" ht="43.2">
      <c r="A49" s="452">
        <v>103332</v>
      </c>
      <c r="B49" s="453" t="s">
        <v>5545</v>
      </c>
      <c r="C49" s="452" t="s">
        <v>49</v>
      </c>
      <c r="D49" s="455">
        <f t="shared" si="0"/>
        <v>136.26</v>
      </c>
      <c r="E49" s="457">
        <v>136.26</v>
      </c>
      <c r="F49" s="457">
        <v>131.36000000000001</v>
      </c>
    </row>
    <row r="50" spans="1:6" ht="43.2">
      <c r="A50" s="447">
        <v>103333</v>
      </c>
      <c r="B50" s="448" t="s">
        <v>5546</v>
      </c>
      <c r="C50" s="447" t="s">
        <v>49</v>
      </c>
      <c r="D50" s="455">
        <f t="shared" si="0"/>
        <v>137.87</v>
      </c>
      <c r="E50">
        <v>137.87</v>
      </c>
      <c r="F50">
        <v>132.88999999999999</v>
      </c>
    </row>
    <row r="51" spans="1:6" ht="43.2">
      <c r="A51" s="452">
        <v>103352</v>
      </c>
      <c r="B51" s="453" t="s">
        <v>5547</v>
      </c>
      <c r="C51" s="452" t="s">
        <v>49</v>
      </c>
      <c r="D51" s="455">
        <f t="shared" si="0"/>
        <v>117.43</v>
      </c>
      <c r="E51" s="457">
        <v>117.43</v>
      </c>
      <c r="F51" s="457">
        <v>113.41</v>
      </c>
    </row>
    <row r="52" spans="1:6" ht="43.2">
      <c r="A52" s="447">
        <v>103353</v>
      </c>
      <c r="B52" s="448" t="s">
        <v>5548</v>
      </c>
      <c r="C52" s="447" t="s">
        <v>49</v>
      </c>
      <c r="D52" s="455">
        <f t="shared" si="0"/>
        <v>118.91</v>
      </c>
      <c r="E52">
        <v>118.91</v>
      </c>
      <c r="F52">
        <v>114.82</v>
      </c>
    </row>
    <row r="53" spans="1:6" ht="43.2">
      <c r="A53" s="452">
        <v>103328</v>
      </c>
      <c r="B53" s="453" t="s">
        <v>5549</v>
      </c>
      <c r="C53" s="452" t="s">
        <v>49</v>
      </c>
      <c r="D53" s="455">
        <f t="shared" si="0"/>
        <v>107.78</v>
      </c>
      <c r="E53" s="457">
        <v>107.78</v>
      </c>
      <c r="F53" s="457">
        <v>104.2</v>
      </c>
    </row>
    <row r="54" spans="1:6" ht="43.2">
      <c r="A54" s="447">
        <v>103329</v>
      </c>
      <c r="B54" s="448" t="s">
        <v>5550</v>
      </c>
      <c r="C54" s="447" t="s">
        <v>49</v>
      </c>
      <c r="D54" s="455">
        <f t="shared" si="0"/>
        <v>109.18</v>
      </c>
      <c r="E54">
        <v>109.18</v>
      </c>
      <c r="F54">
        <v>105.53</v>
      </c>
    </row>
    <row r="55" spans="1:6" ht="43.2">
      <c r="A55" s="452">
        <v>103356</v>
      </c>
      <c r="B55" s="453" t="s">
        <v>5551</v>
      </c>
      <c r="C55" s="452" t="s">
        <v>49</v>
      </c>
      <c r="D55" s="455">
        <f t="shared" si="0"/>
        <v>71.930000000000007</v>
      </c>
      <c r="E55" s="457">
        <v>71.930000000000007</v>
      </c>
      <c r="F55" s="457">
        <v>70.19</v>
      </c>
    </row>
    <row r="56" spans="1:6" ht="43.2">
      <c r="A56" s="447">
        <v>103357</v>
      </c>
      <c r="B56" s="448" t="s">
        <v>5552</v>
      </c>
      <c r="C56" s="447" t="s">
        <v>49</v>
      </c>
      <c r="D56" s="455">
        <f t="shared" si="0"/>
        <v>73.11</v>
      </c>
      <c r="E56">
        <v>73.11</v>
      </c>
      <c r="F56">
        <v>71.31</v>
      </c>
    </row>
    <row r="57" spans="1:6" ht="43.2">
      <c r="A57" s="452">
        <v>103364</v>
      </c>
      <c r="B57" s="453" t="s">
        <v>5553</v>
      </c>
      <c r="C57" s="452" t="s">
        <v>49</v>
      </c>
      <c r="D57" s="455">
        <f t="shared" si="0"/>
        <v>60.33</v>
      </c>
      <c r="E57" s="457">
        <v>60.33</v>
      </c>
      <c r="F57" s="457">
        <v>58.99</v>
      </c>
    </row>
    <row r="58" spans="1:6" ht="43.2">
      <c r="A58" s="447">
        <v>103365</v>
      </c>
      <c r="B58" s="448" t="s">
        <v>5554</v>
      </c>
      <c r="C58" s="447" t="s">
        <v>49</v>
      </c>
      <c r="D58" s="455">
        <f t="shared" si="0"/>
        <v>61.18</v>
      </c>
      <c r="E58">
        <v>61.18</v>
      </c>
      <c r="F58">
        <v>59.78</v>
      </c>
    </row>
    <row r="59" spans="1:6" ht="43.2">
      <c r="A59" s="452">
        <v>103350</v>
      </c>
      <c r="B59" s="453" t="s">
        <v>5555</v>
      </c>
      <c r="C59" s="452" t="s">
        <v>49</v>
      </c>
      <c r="D59" s="455">
        <f t="shared" si="0"/>
        <v>200.07</v>
      </c>
      <c r="E59" s="457">
        <v>200.07</v>
      </c>
      <c r="F59" s="457">
        <v>193.33</v>
      </c>
    </row>
    <row r="60" spans="1:6" ht="43.2">
      <c r="A60" s="447">
        <v>103351</v>
      </c>
      <c r="B60" s="448" t="s">
        <v>5556</v>
      </c>
      <c r="C60" s="447" t="s">
        <v>49</v>
      </c>
      <c r="D60" s="455">
        <f t="shared" si="0"/>
        <v>202.13</v>
      </c>
      <c r="E60">
        <v>202.13</v>
      </c>
      <c r="F60">
        <v>195.28</v>
      </c>
    </row>
    <row r="61" spans="1:6" ht="43.2">
      <c r="A61" s="452">
        <v>103344</v>
      </c>
      <c r="B61" s="453" t="s">
        <v>5557</v>
      </c>
      <c r="C61" s="452" t="s">
        <v>49</v>
      </c>
      <c r="D61" s="455">
        <f t="shared" si="0"/>
        <v>97.7</v>
      </c>
      <c r="E61" s="457">
        <v>97.7</v>
      </c>
      <c r="F61" s="457">
        <v>95.53</v>
      </c>
    </row>
    <row r="62" spans="1:6" ht="43.2">
      <c r="A62" s="447">
        <v>103345</v>
      </c>
      <c r="B62" s="448" t="s">
        <v>5558</v>
      </c>
      <c r="C62" s="447" t="s">
        <v>49</v>
      </c>
      <c r="D62" s="455">
        <f t="shared" si="0"/>
        <v>99.57</v>
      </c>
      <c r="E62">
        <v>99.57</v>
      </c>
      <c r="F62">
        <v>97.31</v>
      </c>
    </row>
    <row r="63" spans="1:6" ht="43.2">
      <c r="A63" s="452">
        <v>103348</v>
      </c>
      <c r="B63" s="453" t="s">
        <v>5559</v>
      </c>
      <c r="C63" s="452" t="s">
        <v>49</v>
      </c>
      <c r="D63" s="455">
        <f t="shared" si="0"/>
        <v>83.01</v>
      </c>
      <c r="E63" s="457">
        <v>83.01</v>
      </c>
      <c r="F63" s="457">
        <v>81.319999999999993</v>
      </c>
    </row>
    <row r="64" spans="1:6" ht="43.2">
      <c r="A64" s="447">
        <v>103349</v>
      </c>
      <c r="B64" s="448" t="s">
        <v>5560</v>
      </c>
      <c r="C64" s="447" t="s">
        <v>49</v>
      </c>
      <c r="D64" s="455">
        <f t="shared" si="0"/>
        <v>84.71</v>
      </c>
      <c r="E64">
        <v>84.71</v>
      </c>
      <c r="F64">
        <v>82.93</v>
      </c>
    </row>
    <row r="65" spans="1:6" ht="43.2">
      <c r="A65" s="452">
        <v>103346</v>
      </c>
      <c r="B65" s="453" t="s">
        <v>5561</v>
      </c>
      <c r="C65" s="452" t="s">
        <v>49</v>
      </c>
      <c r="D65" s="455">
        <f t="shared" si="0"/>
        <v>107.89</v>
      </c>
      <c r="E65" s="457">
        <v>107.89</v>
      </c>
      <c r="F65" s="457">
        <v>105.33</v>
      </c>
    </row>
    <row r="66" spans="1:6" ht="43.2">
      <c r="A66" s="447">
        <v>103347</v>
      </c>
      <c r="B66" s="448" t="s">
        <v>5562</v>
      </c>
      <c r="C66" s="447" t="s">
        <v>49</v>
      </c>
      <c r="D66" s="455">
        <f t="shared" si="0"/>
        <v>109.88</v>
      </c>
      <c r="E66">
        <v>109.88</v>
      </c>
      <c r="F66">
        <v>107.22</v>
      </c>
    </row>
    <row r="67" spans="1:6" ht="43.2">
      <c r="A67" s="452">
        <v>103324</v>
      </c>
      <c r="B67" s="453" t="s">
        <v>5563</v>
      </c>
      <c r="C67" s="452" t="s">
        <v>49</v>
      </c>
      <c r="D67" s="455">
        <f t="shared" ref="D67:D130" si="1">IF($I$2=$E$1,E67,F67)</f>
        <v>93.87</v>
      </c>
      <c r="E67" s="458">
        <v>93.87</v>
      </c>
      <c r="F67" s="458">
        <v>91.91</v>
      </c>
    </row>
    <row r="68" spans="1:6" ht="43.2">
      <c r="A68" s="447">
        <v>103325</v>
      </c>
      <c r="B68" s="448" t="s">
        <v>5564</v>
      </c>
      <c r="C68" s="447" t="s">
        <v>49</v>
      </c>
      <c r="D68" s="455">
        <f t="shared" si="1"/>
        <v>95.68</v>
      </c>
      <c r="E68">
        <v>95.68</v>
      </c>
      <c r="F68">
        <v>93.62</v>
      </c>
    </row>
    <row r="69" spans="1:6" ht="43.2">
      <c r="A69" s="452">
        <v>103326</v>
      </c>
      <c r="B69" s="453" t="s">
        <v>5565</v>
      </c>
      <c r="C69" s="452" t="s">
        <v>49</v>
      </c>
      <c r="D69" s="455">
        <f t="shared" si="1"/>
        <v>110.71</v>
      </c>
      <c r="E69" s="457">
        <v>110.71</v>
      </c>
      <c r="F69" s="457">
        <v>108.46</v>
      </c>
    </row>
    <row r="70" spans="1:6" ht="43.2">
      <c r="A70" s="447">
        <v>103327</v>
      </c>
      <c r="B70" s="448" t="s">
        <v>5566</v>
      </c>
      <c r="C70" s="447" t="s">
        <v>49</v>
      </c>
      <c r="D70" s="455">
        <f t="shared" si="1"/>
        <v>112.83</v>
      </c>
      <c r="E70">
        <v>112.83</v>
      </c>
      <c r="F70">
        <v>110.47</v>
      </c>
    </row>
    <row r="71" spans="1:6" ht="43.2">
      <c r="A71" s="452">
        <v>103322</v>
      </c>
      <c r="B71" s="453" t="s">
        <v>5567</v>
      </c>
      <c r="C71" s="452" t="s">
        <v>49</v>
      </c>
      <c r="D71" s="455">
        <f t="shared" si="1"/>
        <v>70.66</v>
      </c>
      <c r="E71" s="457">
        <v>70.66</v>
      </c>
      <c r="F71" s="457">
        <v>69.3</v>
      </c>
    </row>
    <row r="72" spans="1:6" ht="43.2">
      <c r="A72" s="447">
        <v>103323</v>
      </c>
      <c r="B72" s="448" t="s">
        <v>5568</v>
      </c>
      <c r="C72" s="447" t="s">
        <v>49</v>
      </c>
      <c r="D72" s="455">
        <f t="shared" si="1"/>
        <v>72.25</v>
      </c>
      <c r="E72">
        <v>72.25</v>
      </c>
      <c r="F72">
        <v>70.81</v>
      </c>
    </row>
    <row r="73" spans="1:6" ht="43.2">
      <c r="A73" s="452">
        <v>103338</v>
      </c>
      <c r="B73" s="453" t="s">
        <v>23864</v>
      </c>
      <c r="C73" s="452" t="s">
        <v>49</v>
      </c>
      <c r="D73" s="455">
        <f t="shared" si="1"/>
        <v>123.75</v>
      </c>
      <c r="E73" s="457">
        <v>123.75</v>
      </c>
      <c r="F73" s="457">
        <v>120.83</v>
      </c>
    </row>
    <row r="74" spans="1:6" ht="43.2">
      <c r="A74" s="447">
        <v>103339</v>
      </c>
      <c r="B74" s="448" t="s">
        <v>23865</v>
      </c>
      <c r="C74" s="447" t="s">
        <v>49</v>
      </c>
      <c r="D74" s="455">
        <f t="shared" si="1"/>
        <v>125.31</v>
      </c>
      <c r="E74">
        <v>125.31</v>
      </c>
      <c r="F74">
        <v>122.32</v>
      </c>
    </row>
    <row r="75" spans="1:6" ht="43.2">
      <c r="A75" s="452">
        <v>103340</v>
      </c>
      <c r="B75" s="453" t="s">
        <v>23866</v>
      </c>
      <c r="C75" s="452" t="s">
        <v>49</v>
      </c>
      <c r="D75" s="455">
        <f t="shared" si="1"/>
        <v>149.91</v>
      </c>
      <c r="E75" s="457">
        <v>149.91</v>
      </c>
      <c r="F75" s="457">
        <v>146.61000000000001</v>
      </c>
    </row>
    <row r="76" spans="1:6" ht="43.2">
      <c r="A76" s="447">
        <v>103341</v>
      </c>
      <c r="B76" s="448" t="s">
        <v>23867</v>
      </c>
      <c r="C76" s="447" t="s">
        <v>49</v>
      </c>
      <c r="D76" s="455">
        <f t="shared" si="1"/>
        <v>151.87</v>
      </c>
      <c r="E76">
        <v>151.87</v>
      </c>
      <c r="F76">
        <v>148.47</v>
      </c>
    </row>
    <row r="77" spans="1:6" ht="43.2">
      <c r="A77" s="452">
        <v>103336</v>
      </c>
      <c r="B77" s="453" t="s">
        <v>23868</v>
      </c>
      <c r="C77" s="452" t="s">
        <v>49</v>
      </c>
      <c r="D77" s="455">
        <f t="shared" si="1"/>
        <v>94.18</v>
      </c>
      <c r="E77" s="457">
        <v>94.18</v>
      </c>
      <c r="F77" s="457">
        <v>92.04</v>
      </c>
    </row>
    <row r="78" spans="1:6" ht="43.2">
      <c r="A78" s="447">
        <v>103337</v>
      </c>
      <c r="B78" s="448" t="s">
        <v>23869</v>
      </c>
      <c r="C78" s="447" t="s">
        <v>49</v>
      </c>
      <c r="D78" s="455">
        <f t="shared" si="1"/>
        <v>95.51</v>
      </c>
      <c r="E78">
        <v>95.51</v>
      </c>
      <c r="F78">
        <v>93.3</v>
      </c>
    </row>
    <row r="79" spans="1:6" ht="43.2">
      <c r="A79" s="452">
        <v>103342</v>
      </c>
      <c r="B79" s="453" t="s">
        <v>23870</v>
      </c>
      <c r="C79" s="452" t="s">
        <v>49</v>
      </c>
      <c r="D79" s="455">
        <f t="shared" si="1"/>
        <v>127.03</v>
      </c>
      <c r="E79" s="457">
        <v>127.03</v>
      </c>
      <c r="F79" s="457">
        <v>124.48</v>
      </c>
    </row>
    <row r="80" spans="1:6" ht="43.2">
      <c r="A80" s="447">
        <v>103343</v>
      </c>
      <c r="B80" s="448" t="s">
        <v>23871</v>
      </c>
      <c r="C80" s="447" t="s">
        <v>49</v>
      </c>
      <c r="D80" s="455">
        <f t="shared" si="1"/>
        <v>128.76</v>
      </c>
      <c r="E80">
        <v>128.76</v>
      </c>
      <c r="F80">
        <v>126.12</v>
      </c>
    </row>
    <row r="81" spans="1:6" ht="43.2">
      <c r="A81" s="452">
        <v>103318</v>
      </c>
      <c r="B81" s="453" t="s">
        <v>23872</v>
      </c>
      <c r="C81" s="452" t="s">
        <v>49</v>
      </c>
      <c r="D81" s="455">
        <f t="shared" si="1"/>
        <v>108.71</v>
      </c>
      <c r="E81" s="457">
        <v>108.71</v>
      </c>
      <c r="F81" s="457">
        <v>106.45</v>
      </c>
    </row>
    <row r="82" spans="1:6" ht="43.2">
      <c r="A82" s="447">
        <v>103319</v>
      </c>
      <c r="B82" s="448" t="s">
        <v>5569</v>
      </c>
      <c r="C82" s="447" t="s">
        <v>49</v>
      </c>
      <c r="D82" s="455">
        <f t="shared" si="1"/>
        <v>110.27</v>
      </c>
      <c r="E82">
        <v>110.27</v>
      </c>
      <c r="F82">
        <v>107.94</v>
      </c>
    </row>
    <row r="83" spans="1:6" ht="43.2">
      <c r="A83" s="452">
        <v>103320</v>
      </c>
      <c r="B83" s="453" t="s">
        <v>5570</v>
      </c>
      <c r="C83" s="452" t="s">
        <v>49</v>
      </c>
      <c r="D83" s="455">
        <f t="shared" si="1"/>
        <v>130.85</v>
      </c>
      <c r="E83" s="457">
        <v>130.85</v>
      </c>
      <c r="F83" s="457">
        <v>128.29</v>
      </c>
    </row>
    <row r="84" spans="1:6" ht="43.2">
      <c r="A84" s="447">
        <v>103321</v>
      </c>
      <c r="B84" s="448" t="s">
        <v>5571</v>
      </c>
      <c r="C84" s="447" t="s">
        <v>49</v>
      </c>
      <c r="D84" s="455">
        <f t="shared" si="1"/>
        <v>132.81</v>
      </c>
      <c r="E84">
        <v>132.81</v>
      </c>
      <c r="F84">
        <v>130.15</v>
      </c>
    </row>
    <row r="85" spans="1:6" ht="43.2">
      <c r="A85" s="452">
        <v>103316</v>
      </c>
      <c r="B85" s="453" t="s">
        <v>5572</v>
      </c>
      <c r="C85" s="452" t="s">
        <v>49</v>
      </c>
      <c r="D85" s="455">
        <f t="shared" si="1"/>
        <v>83.92</v>
      </c>
      <c r="E85" s="457">
        <v>83.92</v>
      </c>
      <c r="F85" s="457">
        <v>82.27</v>
      </c>
    </row>
    <row r="86" spans="1:6" ht="43.2">
      <c r="A86" s="447">
        <v>103317</v>
      </c>
      <c r="B86" s="448" t="s">
        <v>5573</v>
      </c>
      <c r="C86" s="447" t="s">
        <v>49</v>
      </c>
      <c r="D86" s="455">
        <f t="shared" si="1"/>
        <v>85.25</v>
      </c>
      <c r="E86">
        <v>85.25</v>
      </c>
      <c r="F86">
        <v>83.53</v>
      </c>
    </row>
    <row r="87" spans="1:6" ht="43.2">
      <c r="A87" s="452">
        <v>101166</v>
      </c>
      <c r="B87" s="453" t="s">
        <v>5574</v>
      </c>
      <c r="C87" s="452" t="s">
        <v>1096</v>
      </c>
      <c r="D87" s="455">
        <f t="shared" si="1"/>
        <v>778.65</v>
      </c>
      <c r="E87" s="457">
        <v>778.65</v>
      </c>
      <c r="F87" s="457">
        <v>759.58</v>
      </c>
    </row>
    <row r="88" spans="1:6" ht="43.2">
      <c r="A88" s="447">
        <v>101165</v>
      </c>
      <c r="B88" s="448" t="s">
        <v>5575</v>
      </c>
      <c r="C88" s="447" t="s">
        <v>1096</v>
      </c>
      <c r="D88" s="455">
        <f t="shared" si="1"/>
        <v>1081.03</v>
      </c>
      <c r="E88">
        <v>1081.03</v>
      </c>
      <c r="F88">
        <v>1057.74</v>
      </c>
    </row>
    <row r="89" spans="1:6" ht="43.2">
      <c r="A89" s="452">
        <v>101163</v>
      </c>
      <c r="B89" s="453" t="s">
        <v>5576</v>
      </c>
      <c r="C89" s="452" t="s">
        <v>49</v>
      </c>
      <c r="D89" s="455">
        <f t="shared" si="1"/>
        <v>924.58</v>
      </c>
      <c r="E89" s="457">
        <v>924.58</v>
      </c>
      <c r="F89" s="457">
        <v>915.29</v>
      </c>
    </row>
    <row r="90" spans="1:6" ht="43.2">
      <c r="A90" s="447">
        <v>101164</v>
      </c>
      <c r="B90" s="448" t="s">
        <v>5577</v>
      </c>
      <c r="C90" s="447" t="s">
        <v>49</v>
      </c>
      <c r="D90" s="455">
        <f t="shared" si="1"/>
        <v>938.13</v>
      </c>
      <c r="E90">
        <v>938.13</v>
      </c>
      <c r="F90">
        <v>928.8</v>
      </c>
    </row>
    <row r="91" spans="1:6" ht="43.2">
      <c r="A91" s="452">
        <v>101162</v>
      </c>
      <c r="B91" s="453" t="s">
        <v>5578</v>
      </c>
      <c r="C91" s="452" t="s">
        <v>49</v>
      </c>
      <c r="D91" s="455">
        <f t="shared" si="1"/>
        <v>183.22</v>
      </c>
      <c r="E91" s="457">
        <v>183.22</v>
      </c>
      <c r="F91" s="457">
        <v>178.25</v>
      </c>
    </row>
    <row r="92" spans="1:6" ht="43.2">
      <c r="A92" s="447">
        <v>101161</v>
      </c>
      <c r="B92" s="448" t="s">
        <v>5579</v>
      </c>
      <c r="C92" s="447" t="s">
        <v>49</v>
      </c>
      <c r="D92" s="455">
        <f t="shared" si="1"/>
        <v>249.83</v>
      </c>
      <c r="E92">
        <v>249.83</v>
      </c>
      <c r="F92">
        <v>245.27</v>
      </c>
    </row>
    <row r="93" spans="1:6" ht="28.8">
      <c r="A93" s="452">
        <v>101160</v>
      </c>
      <c r="B93" s="453" t="s">
        <v>23873</v>
      </c>
      <c r="C93" s="452" t="s">
        <v>49</v>
      </c>
      <c r="D93" s="455">
        <f t="shared" si="1"/>
        <v>0</v>
      </c>
      <c r="E93" s="457">
        <v>0</v>
      </c>
      <c r="F93" s="457">
        <v>0</v>
      </c>
    </row>
    <row r="94" spans="1:6" ht="43.2">
      <c r="A94" s="447">
        <v>101159</v>
      </c>
      <c r="B94" s="448" t="s">
        <v>5580</v>
      </c>
      <c r="C94" s="447" t="s">
        <v>49</v>
      </c>
      <c r="D94" s="455">
        <f t="shared" si="1"/>
        <v>157.53</v>
      </c>
      <c r="E94">
        <v>157.53</v>
      </c>
      <c r="F94">
        <v>153.11000000000001</v>
      </c>
    </row>
    <row r="95" spans="1:6" ht="43.2">
      <c r="A95" s="452">
        <v>101154</v>
      </c>
      <c r="B95" s="453" t="s">
        <v>5581</v>
      </c>
      <c r="C95" s="452" t="s">
        <v>49</v>
      </c>
      <c r="D95" s="455">
        <f t="shared" si="1"/>
        <v>153.24</v>
      </c>
      <c r="E95" s="457">
        <v>153.24</v>
      </c>
      <c r="F95" s="457">
        <v>151.38</v>
      </c>
    </row>
    <row r="96" spans="1:6" ht="43.2">
      <c r="A96" s="447">
        <v>101155</v>
      </c>
      <c r="B96" s="448" t="s">
        <v>5582</v>
      </c>
      <c r="C96" s="447" t="s">
        <v>49</v>
      </c>
      <c r="D96" s="455">
        <f t="shared" si="1"/>
        <v>215.58</v>
      </c>
      <c r="E96" s="459">
        <v>215.58</v>
      </c>
      <c r="F96" s="459">
        <v>213.14</v>
      </c>
    </row>
    <row r="97" spans="1:6" ht="43.2">
      <c r="A97" s="452">
        <v>101156</v>
      </c>
      <c r="B97" s="453" t="s">
        <v>5583</v>
      </c>
      <c r="C97" s="452" t="s">
        <v>49</v>
      </c>
      <c r="D97" s="455">
        <f t="shared" si="1"/>
        <v>316.94</v>
      </c>
      <c r="E97" s="457">
        <v>316.94</v>
      </c>
      <c r="F97" s="457">
        <v>313.62</v>
      </c>
    </row>
    <row r="98" spans="1:6" ht="28.8">
      <c r="A98" s="447">
        <v>101158</v>
      </c>
      <c r="B98" s="448" t="s">
        <v>5584</v>
      </c>
      <c r="C98" s="447" t="s">
        <v>49</v>
      </c>
      <c r="D98" s="455">
        <f t="shared" si="1"/>
        <v>110.93</v>
      </c>
      <c r="E98">
        <v>110.93</v>
      </c>
      <c r="F98">
        <v>109.68</v>
      </c>
    </row>
    <row r="99" spans="1:6" ht="28.8">
      <c r="A99" s="452">
        <v>101157</v>
      </c>
      <c r="B99" s="453" t="s">
        <v>5585</v>
      </c>
      <c r="C99" s="452" t="s">
        <v>49</v>
      </c>
      <c r="D99" s="455">
        <f t="shared" si="1"/>
        <v>84.28</v>
      </c>
      <c r="E99" s="458">
        <v>84.28</v>
      </c>
      <c r="F99" s="458">
        <v>83.21</v>
      </c>
    </row>
    <row r="100" spans="1:6" ht="43.2">
      <c r="A100" s="447">
        <v>87382</v>
      </c>
      <c r="B100" s="448" t="s">
        <v>5586</v>
      </c>
      <c r="C100" s="447" t="s">
        <v>1096</v>
      </c>
      <c r="D100" s="455">
        <f t="shared" si="1"/>
        <v>2615.6799999999998</v>
      </c>
      <c r="E100">
        <v>2615.6799999999998</v>
      </c>
      <c r="F100">
        <v>2610.2399999999998</v>
      </c>
    </row>
    <row r="101" spans="1:6" ht="43.2">
      <c r="A101" s="452">
        <v>87383</v>
      </c>
      <c r="B101" s="453" t="s">
        <v>5587</v>
      </c>
      <c r="C101" s="452" t="s">
        <v>1096</v>
      </c>
      <c r="D101" s="455">
        <f t="shared" si="1"/>
        <v>2617.87</v>
      </c>
      <c r="E101" s="458">
        <v>2617.87</v>
      </c>
      <c r="F101" s="458">
        <v>2613.6</v>
      </c>
    </row>
    <row r="102" spans="1:6" ht="43.2">
      <c r="A102" s="447">
        <v>87384</v>
      </c>
      <c r="B102" s="448" t="s">
        <v>5588</v>
      </c>
      <c r="C102" s="447" t="s">
        <v>1096</v>
      </c>
      <c r="D102" s="455">
        <f t="shared" si="1"/>
        <v>2614.5</v>
      </c>
      <c r="E102">
        <v>2614.5</v>
      </c>
      <c r="F102">
        <v>2611.2600000000002</v>
      </c>
    </row>
    <row r="103" spans="1:6" ht="28.8">
      <c r="A103" s="452">
        <v>87398</v>
      </c>
      <c r="B103" s="453" t="s">
        <v>5589</v>
      </c>
      <c r="C103" s="452" t="s">
        <v>1096</v>
      </c>
      <c r="D103" s="455">
        <f t="shared" si="1"/>
        <v>2881.12</v>
      </c>
      <c r="E103" s="457">
        <v>2881.12</v>
      </c>
      <c r="F103" s="457">
        <v>2866.01</v>
      </c>
    </row>
    <row r="104" spans="1:6" ht="28.8">
      <c r="A104" s="447">
        <v>87395</v>
      </c>
      <c r="B104" s="448" t="s">
        <v>5590</v>
      </c>
      <c r="C104" s="447" t="s">
        <v>1096</v>
      </c>
      <c r="D104" s="455">
        <f t="shared" si="1"/>
        <v>5133.6400000000003</v>
      </c>
      <c r="E104">
        <v>5133.6400000000003</v>
      </c>
      <c r="F104">
        <v>5126.54</v>
      </c>
    </row>
    <row r="105" spans="1:6" ht="28.8">
      <c r="A105" s="452">
        <v>87396</v>
      </c>
      <c r="B105" s="453" t="s">
        <v>5591</v>
      </c>
      <c r="C105" s="452" t="s">
        <v>1096</v>
      </c>
      <c r="D105" s="455">
        <f t="shared" si="1"/>
        <v>5174.28</v>
      </c>
      <c r="E105" s="457">
        <v>5174.28</v>
      </c>
      <c r="F105" s="457">
        <v>5168.5200000000004</v>
      </c>
    </row>
    <row r="106" spans="1:6" ht="28.8">
      <c r="A106" s="447">
        <v>87397</v>
      </c>
      <c r="B106" s="448" t="s">
        <v>5592</v>
      </c>
      <c r="C106" s="447" t="s">
        <v>1096</v>
      </c>
      <c r="D106" s="455">
        <f t="shared" si="1"/>
        <v>5216.57</v>
      </c>
      <c r="E106">
        <v>5216.57</v>
      </c>
      <c r="F106">
        <v>5211.8900000000003</v>
      </c>
    </row>
    <row r="107" spans="1:6" ht="28.8">
      <c r="A107" s="452">
        <v>87402</v>
      </c>
      <c r="B107" s="453" t="s">
        <v>5593</v>
      </c>
      <c r="C107" s="452" t="s">
        <v>1096</v>
      </c>
      <c r="D107" s="455">
        <f t="shared" si="1"/>
        <v>5476.7</v>
      </c>
      <c r="E107" s="457">
        <v>5476.7</v>
      </c>
      <c r="F107" s="457">
        <v>5457.76</v>
      </c>
    </row>
    <row r="108" spans="1:6" ht="28.8">
      <c r="A108" s="447">
        <v>87391</v>
      </c>
      <c r="B108" s="448" t="s">
        <v>5594</v>
      </c>
      <c r="C108" s="447" t="s">
        <v>1096</v>
      </c>
      <c r="D108" s="455">
        <f t="shared" si="1"/>
        <v>8163.84</v>
      </c>
      <c r="E108">
        <v>8163.84</v>
      </c>
      <c r="F108">
        <v>8156.74</v>
      </c>
    </row>
    <row r="109" spans="1:6" ht="28.8">
      <c r="A109" s="452">
        <v>87393</v>
      </c>
      <c r="B109" s="453" t="s">
        <v>5595</v>
      </c>
      <c r="C109" s="452" t="s">
        <v>1096</v>
      </c>
      <c r="D109" s="455">
        <f t="shared" si="1"/>
        <v>8245.19</v>
      </c>
      <c r="E109" s="457">
        <v>8245.19</v>
      </c>
      <c r="F109" s="457">
        <v>8239.43</v>
      </c>
    </row>
    <row r="110" spans="1:6" ht="28.8">
      <c r="A110" s="447">
        <v>87394</v>
      </c>
      <c r="B110" s="448" t="s">
        <v>5596</v>
      </c>
      <c r="C110" s="447" t="s">
        <v>1096</v>
      </c>
      <c r="D110" s="455">
        <f t="shared" si="1"/>
        <v>8326.35</v>
      </c>
      <c r="E110">
        <v>8326.35</v>
      </c>
      <c r="F110">
        <v>8321.67</v>
      </c>
    </row>
    <row r="111" spans="1:6" ht="28.8">
      <c r="A111" s="452">
        <v>87401</v>
      </c>
      <c r="B111" s="453" t="s">
        <v>5597</v>
      </c>
      <c r="C111" s="452" t="s">
        <v>1096</v>
      </c>
      <c r="D111" s="455">
        <f t="shared" si="1"/>
        <v>8568.9500000000007</v>
      </c>
      <c r="E111" s="457">
        <v>8568.9500000000007</v>
      </c>
      <c r="F111" s="457">
        <v>8550.01</v>
      </c>
    </row>
    <row r="112" spans="1:6" ht="28.8">
      <c r="A112" s="447">
        <v>87407</v>
      </c>
      <c r="B112" s="448" t="s">
        <v>5598</v>
      </c>
      <c r="C112" s="447" t="s">
        <v>1096</v>
      </c>
      <c r="D112" s="455">
        <f t="shared" si="1"/>
        <v>2660.82</v>
      </c>
      <c r="E112">
        <v>2660.82</v>
      </c>
      <c r="F112">
        <v>2655.65</v>
      </c>
    </row>
    <row r="113" spans="1:6" ht="28.8">
      <c r="A113" s="452">
        <v>87408</v>
      </c>
      <c r="B113" s="453" t="s">
        <v>5599</v>
      </c>
      <c r="C113" s="452" t="s">
        <v>1096</v>
      </c>
      <c r="D113" s="455">
        <f t="shared" si="1"/>
        <v>2651.03</v>
      </c>
      <c r="E113" s="457">
        <v>2651.03</v>
      </c>
      <c r="F113" s="457">
        <v>2647.15</v>
      </c>
    </row>
    <row r="114" spans="1:6" ht="28.8">
      <c r="A114" s="447">
        <v>87404</v>
      </c>
      <c r="B114" s="448" t="s">
        <v>5600</v>
      </c>
      <c r="C114" s="447" t="s">
        <v>1096</v>
      </c>
      <c r="D114" s="455">
        <f t="shared" si="1"/>
        <v>7620.14</v>
      </c>
      <c r="E114">
        <v>7620.14</v>
      </c>
      <c r="F114">
        <v>7612.48</v>
      </c>
    </row>
    <row r="115" spans="1:6" ht="28.8">
      <c r="A115" s="452">
        <v>87405</v>
      </c>
      <c r="B115" s="453" t="s">
        <v>5601</v>
      </c>
      <c r="C115" s="452" t="s">
        <v>1096</v>
      </c>
      <c r="D115" s="455">
        <f t="shared" si="1"/>
        <v>7650.32</v>
      </c>
      <c r="E115" s="457">
        <v>7650.32</v>
      </c>
      <c r="F115" s="457">
        <v>7644.57</v>
      </c>
    </row>
    <row r="116" spans="1:6" ht="28.8">
      <c r="A116" s="447">
        <v>87388</v>
      </c>
      <c r="B116" s="448" t="s">
        <v>5602</v>
      </c>
      <c r="C116" s="447" t="s">
        <v>1096</v>
      </c>
      <c r="D116" s="455">
        <f t="shared" si="1"/>
        <v>7359.66</v>
      </c>
      <c r="E116">
        <v>7359.66</v>
      </c>
      <c r="F116">
        <v>7354.18</v>
      </c>
    </row>
    <row r="117" spans="1:6" ht="28.8">
      <c r="A117" s="452">
        <v>87389</v>
      </c>
      <c r="B117" s="453" t="s">
        <v>5603</v>
      </c>
      <c r="C117" s="452" t="s">
        <v>1096</v>
      </c>
      <c r="D117" s="455">
        <f t="shared" si="1"/>
        <v>7396.14</v>
      </c>
      <c r="E117" s="457">
        <v>7396.14</v>
      </c>
      <c r="F117" s="457">
        <v>7391.9</v>
      </c>
    </row>
    <row r="118" spans="1:6" ht="28.8">
      <c r="A118" s="447">
        <v>87390</v>
      </c>
      <c r="B118" s="448" t="s">
        <v>5604</v>
      </c>
      <c r="C118" s="447" t="s">
        <v>1096</v>
      </c>
      <c r="D118" s="455">
        <f t="shared" si="1"/>
        <v>7441.48</v>
      </c>
      <c r="E118">
        <v>7441.48</v>
      </c>
      <c r="F118">
        <v>7438.24</v>
      </c>
    </row>
    <row r="119" spans="1:6" ht="28.8">
      <c r="A119" s="452">
        <v>87385</v>
      </c>
      <c r="B119" s="453" t="s">
        <v>5605</v>
      </c>
      <c r="C119" s="452" t="s">
        <v>1096</v>
      </c>
      <c r="D119" s="455">
        <f t="shared" si="1"/>
        <v>3042.33</v>
      </c>
      <c r="E119" s="457">
        <v>3042.33</v>
      </c>
      <c r="F119" s="457">
        <v>3035.84</v>
      </c>
    </row>
    <row r="120" spans="1:6" ht="28.8">
      <c r="A120" s="447">
        <v>87386</v>
      </c>
      <c r="B120" s="448" t="s">
        <v>5606</v>
      </c>
      <c r="C120" s="447" t="s">
        <v>1096</v>
      </c>
      <c r="D120" s="455">
        <f t="shared" si="1"/>
        <v>3040.08</v>
      </c>
      <c r="E120">
        <v>3040.08</v>
      </c>
      <c r="F120">
        <v>3035.18</v>
      </c>
    </row>
    <row r="121" spans="1:6" ht="28.8">
      <c r="A121" s="452">
        <v>87387</v>
      </c>
      <c r="B121" s="453" t="s">
        <v>5607</v>
      </c>
      <c r="C121" s="452" t="s">
        <v>1096</v>
      </c>
      <c r="D121" s="455">
        <f t="shared" si="1"/>
        <v>3040.68</v>
      </c>
      <c r="E121" s="457">
        <v>3040.68</v>
      </c>
      <c r="F121" s="457">
        <v>3036.89</v>
      </c>
    </row>
    <row r="122" spans="1:6">
      <c r="A122" s="447">
        <v>87399</v>
      </c>
      <c r="B122" s="448" t="s">
        <v>5608</v>
      </c>
      <c r="C122" s="447" t="s">
        <v>1096</v>
      </c>
      <c r="D122" s="455">
        <f t="shared" si="1"/>
        <v>3313.82</v>
      </c>
      <c r="E122">
        <v>3313.82</v>
      </c>
      <c r="F122">
        <v>3297.58</v>
      </c>
    </row>
    <row r="123" spans="1:6" ht="28.8">
      <c r="A123" s="452">
        <v>88627</v>
      </c>
      <c r="B123" s="453" t="s">
        <v>5609</v>
      </c>
      <c r="C123" s="452" t="s">
        <v>1096</v>
      </c>
      <c r="D123" s="455">
        <f t="shared" si="1"/>
        <v>821.31</v>
      </c>
      <c r="E123" s="457">
        <v>821.31</v>
      </c>
      <c r="F123" s="457">
        <v>810.77</v>
      </c>
    </row>
    <row r="124" spans="1:6" ht="28.8">
      <c r="A124" s="447">
        <v>100463</v>
      </c>
      <c r="B124" s="448" t="s">
        <v>23874</v>
      </c>
      <c r="C124" s="447" t="s">
        <v>1096</v>
      </c>
      <c r="D124" s="455">
        <f t="shared" si="1"/>
        <v>0</v>
      </c>
      <c r="E124">
        <v>0</v>
      </c>
      <c r="F124">
        <v>0</v>
      </c>
    </row>
    <row r="125" spans="1:6" ht="28.8">
      <c r="A125" s="452">
        <v>88626</v>
      </c>
      <c r="B125" s="453" t="s">
        <v>5610</v>
      </c>
      <c r="C125" s="452" t="s">
        <v>1096</v>
      </c>
      <c r="D125" s="455">
        <f t="shared" si="1"/>
        <v>700.04</v>
      </c>
      <c r="E125" s="457">
        <v>700.04</v>
      </c>
      <c r="F125" s="457">
        <v>695.3</v>
      </c>
    </row>
    <row r="126" spans="1:6" ht="28.8">
      <c r="A126" s="447">
        <v>100488</v>
      </c>
      <c r="B126" s="448" t="s">
        <v>5611</v>
      </c>
      <c r="C126" s="447" t="s">
        <v>1096</v>
      </c>
      <c r="D126" s="455">
        <f t="shared" si="1"/>
        <v>692.19</v>
      </c>
      <c r="E126">
        <v>692.19</v>
      </c>
      <c r="F126">
        <v>688.23</v>
      </c>
    </row>
    <row r="127" spans="1:6" ht="43.2">
      <c r="A127" s="452">
        <v>100464</v>
      </c>
      <c r="B127" s="453" t="s">
        <v>23875</v>
      </c>
      <c r="C127" s="452" t="s">
        <v>1096</v>
      </c>
      <c r="D127" s="455">
        <f t="shared" si="1"/>
        <v>724.59</v>
      </c>
      <c r="E127" s="457">
        <v>724.59</v>
      </c>
      <c r="F127" s="457">
        <v>718.1</v>
      </c>
    </row>
    <row r="128" spans="1:6" ht="43.2">
      <c r="A128" s="447">
        <v>100465</v>
      </c>
      <c r="B128" s="448" t="s">
        <v>23876</v>
      </c>
      <c r="C128" s="447" t="s">
        <v>1096</v>
      </c>
      <c r="D128" s="455">
        <f t="shared" si="1"/>
        <v>684.19</v>
      </c>
      <c r="E128">
        <v>684.19</v>
      </c>
      <c r="F128">
        <v>679.91</v>
      </c>
    </row>
    <row r="129" spans="1:6" ht="43.2">
      <c r="A129" s="452">
        <v>100466</v>
      </c>
      <c r="B129" s="453" t="s">
        <v>23877</v>
      </c>
      <c r="C129" s="452" t="s">
        <v>1096</v>
      </c>
      <c r="D129" s="455">
        <f t="shared" si="1"/>
        <v>665.18</v>
      </c>
      <c r="E129" s="457">
        <v>665.18</v>
      </c>
      <c r="F129" s="457">
        <v>661.99</v>
      </c>
    </row>
    <row r="130" spans="1:6" ht="43.2">
      <c r="A130" s="447">
        <v>87368</v>
      </c>
      <c r="B130" s="448" t="s">
        <v>5612</v>
      </c>
      <c r="C130" s="447" t="s">
        <v>1096</v>
      </c>
      <c r="D130" s="455">
        <f t="shared" si="1"/>
        <v>826.06</v>
      </c>
      <c r="E130">
        <v>826.06</v>
      </c>
      <c r="F130">
        <v>812.48</v>
      </c>
    </row>
    <row r="131" spans="1:6" ht="43.2">
      <c r="A131" s="452">
        <v>100450</v>
      </c>
      <c r="B131" s="453" t="s">
        <v>5613</v>
      </c>
      <c r="C131" s="452" t="s">
        <v>1096</v>
      </c>
      <c r="D131" s="455">
        <f t="shared" ref="D131:D194" si="2">IF($I$2=$E$1,E131,F131)</f>
        <v>0</v>
      </c>
      <c r="E131" s="457">
        <v>0</v>
      </c>
      <c r="F131" s="457">
        <v>0</v>
      </c>
    </row>
    <row r="132" spans="1:6" ht="43.2">
      <c r="A132" s="447">
        <v>87289</v>
      </c>
      <c r="B132" s="448" t="s">
        <v>5614</v>
      </c>
      <c r="C132" s="447" t="s">
        <v>1096</v>
      </c>
      <c r="D132" s="455">
        <f t="shared" si="2"/>
        <v>675.94</v>
      </c>
      <c r="E132">
        <v>675.94</v>
      </c>
      <c r="F132">
        <v>670</v>
      </c>
    </row>
    <row r="133" spans="1:6" ht="43.2">
      <c r="A133" s="452">
        <v>87290</v>
      </c>
      <c r="B133" s="453" t="s">
        <v>5615</v>
      </c>
      <c r="C133" s="452" t="s">
        <v>1096</v>
      </c>
      <c r="D133" s="455">
        <f t="shared" si="2"/>
        <v>666.56</v>
      </c>
      <c r="E133" s="457">
        <v>666.56</v>
      </c>
      <c r="F133" s="457">
        <v>661.49</v>
      </c>
    </row>
    <row r="134" spans="1:6" ht="57.6">
      <c r="A134" s="447">
        <v>87333</v>
      </c>
      <c r="B134" s="448" t="s">
        <v>5616</v>
      </c>
      <c r="C134" s="447" t="s">
        <v>1096</v>
      </c>
      <c r="D134" s="455">
        <f t="shared" si="2"/>
        <v>678.12</v>
      </c>
      <c r="E134">
        <v>678.12</v>
      </c>
      <c r="F134">
        <v>671.58</v>
      </c>
    </row>
    <row r="135" spans="1:6" ht="57.6">
      <c r="A135" s="452">
        <v>87334</v>
      </c>
      <c r="B135" s="453" t="s">
        <v>5617</v>
      </c>
      <c r="C135" s="452" t="s">
        <v>1096</v>
      </c>
      <c r="D135" s="455">
        <f t="shared" si="2"/>
        <v>639.33000000000004</v>
      </c>
      <c r="E135" s="457">
        <v>639.33000000000004</v>
      </c>
      <c r="F135" s="457">
        <v>634.85</v>
      </c>
    </row>
    <row r="136" spans="1:6" ht="43.2">
      <c r="A136" s="447">
        <v>105515</v>
      </c>
      <c r="B136" s="448" t="s">
        <v>5618</v>
      </c>
      <c r="C136" s="447" t="s">
        <v>1096</v>
      </c>
      <c r="D136" s="455">
        <f t="shared" si="2"/>
        <v>1078.1600000000001</v>
      </c>
      <c r="E136">
        <v>1078.1600000000001</v>
      </c>
      <c r="F136">
        <v>1068.3699999999999</v>
      </c>
    </row>
    <row r="137" spans="1:6" ht="43.2">
      <c r="A137" s="452">
        <v>87367</v>
      </c>
      <c r="B137" s="453" t="s">
        <v>5619</v>
      </c>
      <c r="C137" s="452" t="s">
        <v>1096</v>
      </c>
      <c r="D137" s="455">
        <f t="shared" si="2"/>
        <v>853.67</v>
      </c>
      <c r="E137" s="457">
        <v>853.67</v>
      </c>
      <c r="F137" s="457">
        <v>840.2</v>
      </c>
    </row>
    <row r="138" spans="1:6" ht="43.2">
      <c r="A138" s="447">
        <v>100449</v>
      </c>
      <c r="B138" s="448" t="s">
        <v>5620</v>
      </c>
      <c r="C138" s="447" t="s">
        <v>1096</v>
      </c>
      <c r="D138" s="455">
        <f t="shared" si="2"/>
        <v>0</v>
      </c>
      <c r="E138">
        <v>0</v>
      </c>
      <c r="F138">
        <v>0</v>
      </c>
    </row>
    <row r="139" spans="1:6" ht="43.2">
      <c r="A139" s="452">
        <v>87286</v>
      </c>
      <c r="B139" s="453" t="s">
        <v>5621</v>
      </c>
      <c r="C139" s="452" t="s">
        <v>1096</v>
      </c>
      <c r="D139" s="455">
        <f t="shared" si="2"/>
        <v>707.75</v>
      </c>
      <c r="E139" s="457">
        <v>707.75</v>
      </c>
      <c r="F139" s="457">
        <v>701.46</v>
      </c>
    </row>
    <row r="140" spans="1:6" ht="43.2">
      <c r="A140" s="447">
        <v>87287</v>
      </c>
      <c r="B140" s="448" t="s">
        <v>5622</v>
      </c>
      <c r="C140" s="447" t="s">
        <v>1096</v>
      </c>
      <c r="D140" s="455">
        <f t="shared" si="2"/>
        <v>690.24</v>
      </c>
      <c r="E140">
        <v>690.24</v>
      </c>
      <c r="F140">
        <v>685.5</v>
      </c>
    </row>
    <row r="141" spans="1:6" ht="57.6">
      <c r="A141" s="452">
        <v>87331</v>
      </c>
      <c r="B141" s="453" t="s">
        <v>5623</v>
      </c>
      <c r="C141" s="452" t="s">
        <v>1096</v>
      </c>
      <c r="D141" s="455">
        <f t="shared" si="2"/>
        <v>729.43</v>
      </c>
      <c r="E141" s="457">
        <v>729.43</v>
      </c>
      <c r="F141" s="457">
        <v>721.86</v>
      </c>
    </row>
    <row r="142" spans="1:6" ht="57.6">
      <c r="A142" s="447">
        <v>87332</v>
      </c>
      <c r="B142" s="448" t="s">
        <v>5624</v>
      </c>
      <c r="C142" s="447" t="s">
        <v>1096</v>
      </c>
      <c r="D142" s="455">
        <f t="shared" si="2"/>
        <v>665.31</v>
      </c>
      <c r="E142">
        <v>665.31</v>
      </c>
      <c r="F142">
        <v>661.13</v>
      </c>
    </row>
    <row r="143" spans="1:6" ht="43.2">
      <c r="A143" s="452">
        <v>87369</v>
      </c>
      <c r="B143" s="453" t="s">
        <v>5625</v>
      </c>
      <c r="C143" s="452" t="s">
        <v>1096</v>
      </c>
      <c r="D143" s="455">
        <f t="shared" si="2"/>
        <v>842.04</v>
      </c>
      <c r="E143" s="457">
        <v>842.04</v>
      </c>
      <c r="F143" s="457">
        <v>828.72</v>
      </c>
    </row>
    <row r="144" spans="1:6" ht="43.2">
      <c r="A144" s="447">
        <v>100451</v>
      </c>
      <c r="B144" s="448" t="s">
        <v>5626</v>
      </c>
      <c r="C144" s="447" t="s">
        <v>1096</v>
      </c>
      <c r="D144" s="455">
        <f t="shared" si="2"/>
        <v>0</v>
      </c>
      <c r="E144">
        <v>0</v>
      </c>
      <c r="F144">
        <v>0</v>
      </c>
    </row>
    <row r="145" spans="1:6" ht="43.2">
      <c r="A145" s="452">
        <v>87292</v>
      </c>
      <c r="B145" s="453" t="s">
        <v>5627</v>
      </c>
      <c r="C145" s="452" t="s">
        <v>1096</v>
      </c>
      <c r="D145" s="455">
        <f t="shared" si="2"/>
        <v>688.69</v>
      </c>
      <c r="E145" s="457">
        <v>688.69</v>
      </c>
      <c r="F145" s="457">
        <v>683.2</v>
      </c>
    </row>
    <row r="146" spans="1:6" ht="57.6">
      <c r="A146" s="447">
        <v>87335</v>
      </c>
      <c r="B146" s="448" t="s">
        <v>5628</v>
      </c>
      <c r="C146" s="447" t="s">
        <v>1096</v>
      </c>
      <c r="D146" s="455">
        <f t="shared" si="2"/>
        <v>670.75</v>
      </c>
      <c r="E146">
        <v>670.75</v>
      </c>
      <c r="F146">
        <v>664.7</v>
      </c>
    </row>
    <row r="147" spans="1:6" ht="57.6">
      <c r="A147" s="452">
        <v>87336</v>
      </c>
      <c r="B147" s="453" t="s">
        <v>5629</v>
      </c>
      <c r="C147" s="452" t="s">
        <v>1096</v>
      </c>
      <c r="D147" s="455">
        <f t="shared" si="2"/>
        <v>657.15</v>
      </c>
      <c r="E147" s="457">
        <v>657.15</v>
      </c>
      <c r="F147" s="457">
        <v>652.84</v>
      </c>
    </row>
    <row r="148" spans="1:6" ht="43.2">
      <c r="A148" s="447">
        <v>87370</v>
      </c>
      <c r="B148" s="448" t="s">
        <v>5630</v>
      </c>
      <c r="C148" s="447" t="s">
        <v>1096</v>
      </c>
      <c r="D148" s="455">
        <f t="shared" si="2"/>
        <v>810.2</v>
      </c>
      <c r="E148">
        <v>810.2</v>
      </c>
      <c r="F148">
        <v>796.8</v>
      </c>
    </row>
    <row r="149" spans="1:6" ht="43.2">
      <c r="A149" s="452">
        <v>100452</v>
      </c>
      <c r="B149" s="453" t="s">
        <v>5631</v>
      </c>
      <c r="C149" s="452" t="s">
        <v>1096</v>
      </c>
      <c r="D149" s="455">
        <f t="shared" si="2"/>
        <v>0</v>
      </c>
      <c r="E149" s="457">
        <v>0</v>
      </c>
      <c r="F149" s="457">
        <v>0</v>
      </c>
    </row>
    <row r="150" spans="1:6" ht="43.2">
      <c r="A150" s="447">
        <v>88715</v>
      </c>
      <c r="B150" s="448" t="s">
        <v>5632</v>
      </c>
      <c r="C150" s="447" t="s">
        <v>1096</v>
      </c>
      <c r="D150" s="455">
        <f t="shared" si="2"/>
        <v>649.5</v>
      </c>
      <c r="E150">
        <v>649.5</v>
      </c>
      <c r="F150">
        <v>644.29999999999995</v>
      </c>
    </row>
    <row r="151" spans="1:6" ht="43.2">
      <c r="A151" s="452">
        <v>87294</v>
      </c>
      <c r="B151" s="453" t="s">
        <v>5633</v>
      </c>
      <c r="C151" s="452" t="s">
        <v>1096</v>
      </c>
      <c r="D151" s="455">
        <f t="shared" si="2"/>
        <v>655.71</v>
      </c>
      <c r="E151" s="457">
        <v>655.71</v>
      </c>
      <c r="F151" s="457">
        <v>650.30999999999995</v>
      </c>
    </row>
    <row r="152" spans="1:6" ht="57.6">
      <c r="A152" s="447">
        <v>87337</v>
      </c>
      <c r="B152" s="448" t="s">
        <v>5634</v>
      </c>
      <c r="C152" s="447" t="s">
        <v>1096</v>
      </c>
      <c r="D152" s="455">
        <f t="shared" si="2"/>
        <v>656.1</v>
      </c>
      <c r="E152">
        <v>656.1</v>
      </c>
      <c r="F152">
        <v>650.14</v>
      </c>
    </row>
    <row r="153" spans="1:6" ht="57.6">
      <c r="A153" s="452">
        <v>100487</v>
      </c>
      <c r="B153" s="453" t="s">
        <v>5635</v>
      </c>
      <c r="C153" s="452" t="s">
        <v>1096</v>
      </c>
      <c r="D153" s="455">
        <f t="shared" si="2"/>
        <v>621.14</v>
      </c>
      <c r="E153" s="457">
        <v>621.14</v>
      </c>
      <c r="F153" s="457">
        <v>616.99</v>
      </c>
    </row>
    <row r="154" spans="1:6" ht="43.2">
      <c r="A154" s="447">
        <v>87380</v>
      </c>
      <c r="B154" s="448" t="s">
        <v>5636</v>
      </c>
      <c r="C154" s="447" t="s">
        <v>1096</v>
      </c>
      <c r="D154" s="455">
        <f t="shared" si="2"/>
        <v>3152.83</v>
      </c>
      <c r="E154">
        <v>3152.83</v>
      </c>
      <c r="F154">
        <v>3139.78</v>
      </c>
    </row>
    <row r="155" spans="1:6" ht="43.2">
      <c r="A155" s="452">
        <v>100461</v>
      </c>
      <c r="B155" s="453" t="s">
        <v>5637</v>
      </c>
      <c r="C155" s="452" t="s">
        <v>1096</v>
      </c>
      <c r="D155" s="455">
        <f t="shared" si="2"/>
        <v>0</v>
      </c>
      <c r="E155" s="457">
        <v>0</v>
      </c>
      <c r="F155" s="457">
        <v>0</v>
      </c>
    </row>
    <row r="156" spans="1:6" ht="43.2">
      <c r="A156" s="447">
        <v>87322</v>
      </c>
      <c r="B156" s="448" t="s">
        <v>5638</v>
      </c>
      <c r="C156" s="447" t="s">
        <v>1096</v>
      </c>
      <c r="D156" s="455">
        <f t="shared" si="2"/>
        <v>3026.99</v>
      </c>
      <c r="E156">
        <v>3026.99</v>
      </c>
      <c r="F156">
        <v>3021.43</v>
      </c>
    </row>
    <row r="157" spans="1:6" ht="43.2">
      <c r="A157" s="452">
        <v>87323</v>
      </c>
      <c r="B157" s="453" t="s">
        <v>5639</v>
      </c>
      <c r="C157" s="452" t="s">
        <v>1096</v>
      </c>
      <c r="D157" s="455">
        <f t="shared" si="2"/>
        <v>3022.11</v>
      </c>
      <c r="E157" s="457">
        <v>3022.11</v>
      </c>
      <c r="F157" s="457">
        <v>3017.7</v>
      </c>
    </row>
    <row r="158" spans="1:6" ht="43.2">
      <c r="A158" s="447">
        <v>87360</v>
      </c>
      <c r="B158" s="448" t="s">
        <v>5640</v>
      </c>
      <c r="C158" s="447" t="s">
        <v>1096</v>
      </c>
      <c r="D158" s="455">
        <f t="shared" si="2"/>
        <v>3006.39</v>
      </c>
      <c r="E158">
        <v>3006.39</v>
      </c>
      <c r="F158">
        <v>2997.98</v>
      </c>
    </row>
    <row r="159" spans="1:6" ht="43.2">
      <c r="A159" s="452">
        <v>87361</v>
      </c>
      <c r="B159" s="453" t="s">
        <v>5641</v>
      </c>
      <c r="C159" s="452" t="s">
        <v>1096</v>
      </c>
      <c r="D159" s="455">
        <f t="shared" si="2"/>
        <v>2954.56</v>
      </c>
      <c r="E159" s="457">
        <v>2954.56</v>
      </c>
      <c r="F159" s="457">
        <v>2949.54</v>
      </c>
    </row>
    <row r="160" spans="1:6" ht="43.2">
      <c r="A160" s="447">
        <v>87362</v>
      </c>
      <c r="B160" s="448" t="s">
        <v>5642</v>
      </c>
      <c r="C160" s="447" t="s">
        <v>1096</v>
      </c>
      <c r="D160" s="455">
        <f t="shared" si="2"/>
        <v>2947.87</v>
      </c>
      <c r="E160">
        <v>2947.87</v>
      </c>
      <c r="F160">
        <v>2944.18</v>
      </c>
    </row>
    <row r="161" spans="1:6" ht="28.8">
      <c r="A161" s="452">
        <v>87377</v>
      </c>
      <c r="B161" s="453" t="s">
        <v>5643</v>
      </c>
      <c r="C161" s="452" t="s">
        <v>1096</v>
      </c>
      <c r="D161" s="455">
        <f t="shared" si="2"/>
        <v>847.96</v>
      </c>
      <c r="E161" s="457">
        <v>847.96</v>
      </c>
      <c r="F161" s="457">
        <v>834.73</v>
      </c>
    </row>
    <row r="162" spans="1:6" ht="43.2">
      <c r="A162" s="447">
        <v>100458</v>
      </c>
      <c r="B162" s="448" t="s">
        <v>5644</v>
      </c>
      <c r="C162" s="447" t="s">
        <v>1096</v>
      </c>
      <c r="D162" s="455">
        <f t="shared" si="2"/>
        <v>0</v>
      </c>
      <c r="E162">
        <v>0</v>
      </c>
      <c r="F162">
        <v>0</v>
      </c>
    </row>
    <row r="163" spans="1:6" ht="43.2">
      <c r="A163" s="452">
        <v>87313</v>
      </c>
      <c r="B163" s="453" t="s">
        <v>5645</v>
      </c>
      <c r="C163" s="452" t="s">
        <v>1096</v>
      </c>
      <c r="D163" s="455">
        <f t="shared" si="2"/>
        <v>687.71</v>
      </c>
      <c r="E163" s="457">
        <v>687.71</v>
      </c>
      <c r="F163" s="457">
        <v>682.44</v>
      </c>
    </row>
    <row r="164" spans="1:6" ht="43.2">
      <c r="A164" s="447">
        <v>87314</v>
      </c>
      <c r="B164" s="448" t="s">
        <v>5646</v>
      </c>
      <c r="C164" s="447" t="s">
        <v>1096</v>
      </c>
      <c r="D164" s="455">
        <f t="shared" si="2"/>
        <v>679.74</v>
      </c>
      <c r="E164">
        <v>679.74</v>
      </c>
      <c r="F164">
        <v>675.22</v>
      </c>
    </row>
    <row r="165" spans="1:6" ht="43.2">
      <c r="A165" s="452">
        <v>87352</v>
      </c>
      <c r="B165" s="453" t="s">
        <v>5647</v>
      </c>
      <c r="C165" s="452" t="s">
        <v>1096</v>
      </c>
      <c r="D165" s="455">
        <f t="shared" si="2"/>
        <v>771.32</v>
      </c>
      <c r="E165" s="457">
        <v>771.32</v>
      </c>
      <c r="F165" s="457">
        <v>761.4</v>
      </c>
    </row>
    <row r="166" spans="1:6" ht="43.2">
      <c r="A166" s="447">
        <v>87353</v>
      </c>
      <c r="B166" s="448" t="s">
        <v>5648</v>
      </c>
      <c r="C166" s="447" t="s">
        <v>1096</v>
      </c>
      <c r="D166" s="455">
        <f t="shared" si="2"/>
        <v>689.13</v>
      </c>
      <c r="E166">
        <v>689.13</v>
      </c>
      <c r="F166">
        <v>683.32</v>
      </c>
    </row>
    <row r="167" spans="1:6" ht="43.2">
      <c r="A167" s="452">
        <v>87354</v>
      </c>
      <c r="B167" s="453" t="s">
        <v>5649</v>
      </c>
      <c r="C167" s="452" t="s">
        <v>1096</v>
      </c>
      <c r="D167" s="455">
        <f t="shared" si="2"/>
        <v>654.23</v>
      </c>
      <c r="E167" s="457">
        <v>654.23</v>
      </c>
      <c r="F167" s="457">
        <v>650.42999999999995</v>
      </c>
    </row>
    <row r="168" spans="1:6" ht="28.8">
      <c r="A168" s="447">
        <v>100480</v>
      </c>
      <c r="B168" s="448" t="s">
        <v>5650</v>
      </c>
      <c r="C168" s="447" t="s">
        <v>1096</v>
      </c>
      <c r="D168" s="455">
        <f t="shared" si="2"/>
        <v>1041.32</v>
      </c>
      <c r="E168">
        <v>1041.32</v>
      </c>
      <c r="F168">
        <v>1030.6400000000001</v>
      </c>
    </row>
    <row r="169" spans="1:6" ht="43.2">
      <c r="A169" s="452">
        <v>100476</v>
      </c>
      <c r="B169" s="453" t="s">
        <v>5651</v>
      </c>
      <c r="C169" s="452" t="s">
        <v>1096</v>
      </c>
      <c r="D169" s="455">
        <f t="shared" si="2"/>
        <v>0</v>
      </c>
      <c r="E169" s="457">
        <v>0</v>
      </c>
      <c r="F169" s="457">
        <v>0</v>
      </c>
    </row>
    <row r="170" spans="1:6" ht="43.2">
      <c r="A170" s="447">
        <v>100475</v>
      </c>
      <c r="B170" s="448" t="s">
        <v>5652</v>
      </c>
      <c r="C170" s="447" t="s">
        <v>1096</v>
      </c>
      <c r="D170" s="455">
        <f t="shared" si="2"/>
        <v>915.76</v>
      </c>
      <c r="E170">
        <v>915.76</v>
      </c>
      <c r="F170">
        <v>911.19</v>
      </c>
    </row>
    <row r="171" spans="1:6" ht="43.2">
      <c r="A171" s="452">
        <v>100491</v>
      </c>
      <c r="B171" s="453" t="s">
        <v>5653</v>
      </c>
      <c r="C171" s="452" t="s">
        <v>1096</v>
      </c>
      <c r="D171" s="455">
        <f t="shared" si="2"/>
        <v>916.08</v>
      </c>
      <c r="E171" s="457">
        <v>916.08</v>
      </c>
      <c r="F171" s="457">
        <v>911.76</v>
      </c>
    </row>
    <row r="172" spans="1:6" ht="43.2">
      <c r="A172" s="447">
        <v>100477</v>
      </c>
      <c r="B172" s="448" t="s">
        <v>5654</v>
      </c>
      <c r="C172" s="447" t="s">
        <v>1096</v>
      </c>
      <c r="D172" s="455">
        <f t="shared" si="2"/>
        <v>977.2</v>
      </c>
      <c r="E172" s="459">
        <v>977.2</v>
      </c>
      <c r="F172" s="459">
        <v>968.52</v>
      </c>
    </row>
    <row r="173" spans="1:6" ht="43.2">
      <c r="A173" s="452">
        <v>100478</v>
      </c>
      <c r="B173" s="453" t="s">
        <v>5655</v>
      </c>
      <c r="C173" s="452" t="s">
        <v>1096</v>
      </c>
      <c r="D173" s="455">
        <f t="shared" si="2"/>
        <v>897.85</v>
      </c>
      <c r="E173" s="457">
        <v>897.85</v>
      </c>
      <c r="F173" s="457">
        <v>893.49</v>
      </c>
    </row>
    <row r="174" spans="1:6" ht="43.2">
      <c r="A174" s="447">
        <v>100479</v>
      </c>
      <c r="B174" s="448" t="s">
        <v>5656</v>
      </c>
      <c r="C174" s="447" t="s">
        <v>1096</v>
      </c>
      <c r="D174" s="455">
        <f t="shared" si="2"/>
        <v>882.38</v>
      </c>
      <c r="E174">
        <v>882.38</v>
      </c>
      <c r="F174">
        <v>878.98</v>
      </c>
    </row>
    <row r="175" spans="1:6" ht="28.8">
      <c r="A175" s="452">
        <v>87372</v>
      </c>
      <c r="B175" s="453" t="s">
        <v>5657</v>
      </c>
      <c r="C175" s="452" t="s">
        <v>1096</v>
      </c>
      <c r="D175" s="455">
        <f t="shared" si="2"/>
        <v>1053.06</v>
      </c>
      <c r="E175" s="457">
        <v>1053.06</v>
      </c>
      <c r="F175" s="457">
        <v>1039.08</v>
      </c>
    </row>
    <row r="176" spans="1:6" ht="28.8">
      <c r="A176" s="447">
        <v>100453</v>
      </c>
      <c r="B176" s="448" t="s">
        <v>5658</v>
      </c>
      <c r="C176" s="447" t="s">
        <v>1096</v>
      </c>
      <c r="D176" s="455">
        <f t="shared" si="2"/>
        <v>0</v>
      </c>
      <c r="E176">
        <v>0</v>
      </c>
      <c r="F176">
        <v>0</v>
      </c>
    </row>
    <row r="177" spans="1:6" ht="28.8">
      <c r="A177" s="452">
        <v>87298</v>
      </c>
      <c r="B177" s="453" t="s">
        <v>5659</v>
      </c>
      <c r="C177" s="452" t="s">
        <v>1096</v>
      </c>
      <c r="D177" s="455">
        <f t="shared" si="2"/>
        <v>887.59</v>
      </c>
      <c r="E177" s="457">
        <v>887.59</v>
      </c>
      <c r="F177" s="457">
        <v>882.19</v>
      </c>
    </row>
    <row r="178" spans="1:6" ht="28.8">
      <c r="A178" s="447">
        <v>87299</v>
      </c>
      <c r="B178" s="448" t="s">
        <v>5660</v>
      </c>
      <c r="C178" s="447" t="s">
        <v>1096</v>
      </c>
      <c r="D178" s="455">
        <f t="shared" si="2"/>
        <v>564.42999999999995</v>
      </c>
      <c r="E178">
        <v>564.42999999999995</v>
      </c>
      <c r="F178">
        <v>559.45000000000005</v>
      </c>
    </row>
    <row r="179" spans="1:6" ht="43.2">
      <c r="A179" s="452">
        <v>87339</v>
      </c>
      <c r="B179" s="453" t="s">
        <v>5661</v>
      </c>
      <c r="C179" s="452" t="s">
        <v>1096</v>
      </c>
      <c r="D179" s="455">
        <f t="shared" si="2"/>
        <v>1012.32</v>
      </c>
      <c r="E179" s="457">
        <v>1012.32</v>
      </c>
      <c r="F179" s="457">
        <v>999.69</v>
      </c>
    </row>
    <row r="180" spans="1:6" ht="43.2">
      <c r="A180" s="447">
        <v>87340</v>
      </c>
      <c r="B180" s="448" t="s">
        <v>5662</v>
      </c>
      <c r="C180" s="447" t="s">
        <v>1096</v>
      </c>
      <c r="D180" s="455">
        <f t="shared" si="2"/>
        <v>880.58</v>
      </c>
      <c r="E180">
        <v>880.58</v>
      </c>
      <c r="F180">
        <v>874.75</v>
      </c>
    </row>
    <row r="181" spans="1:6" ht="43.2">
      <c r="A181" s="452">
        <v>87341</v>
      </c>
      <c r="B181" s="453" t="s">
        <v>5663</v>
      </c>
      <c r="C181" s="452" t="s">
        <v>1096</v>
      </c>
      <c r="D181" s="455">
        <f t="shared" si="2"/>
        <v>848.6</v>
      </c>
      <c r="E181" s="457">
        <v>848.6</v>
      </c>
      <c r="F181" s="457">
        <v>844.5</v>
      </c>
    </row>
    <row r="182" spans="1:6" ht="28.8">
      <c r="A182" s="447">
        <v>88629</v>
      </c>
      <c r="B182" s="448" t="s">
        <v>5664</v>
      </c>
      <c r="C182" s="447" t="s">
        <v>1096</v>
      </c>
      <c r="D182" s="455">
        <f t="shared" si="2"/>
        <v>867.36</v>
      </c>
      <c r="E182">
        <v>867.36</v>
      </c>
      <c r="F182">
        <v>857.08</v>
      </c>
    </row>
    <row r="183" spans="1:6" ht="28.8">
      <c r="A183" s="452">
        <v>100467</v>
      </c>
      <c r="B183" s="453" t="s">
        <v>23878</v>
      </c>
      <c r="C183" s="452" t="s">
        <v>1096</v>
      </c>
      <c r="D183" s="455">
        <f t="shared" si="2"/>
        <v>0</v>
      </c>
      <c r="E183" s="457">
        <v>0</v>
      </c>
      <c r="F183" s="457">
        <v>0</v>
      </c>
    </row>
    <row r="184" spans="1:6" ht="28.8">
      <c r="A184" s="447">
        <v>88628</v>
      </c>
      <c r="B184" s="448" t="s">
        <v>5665</v>
      </c>
      <c r="C184" s="447" t="s">
        <v>1096</v>
      </c>
      <c r="D184" s="455">
        <f t="shared" si="2"/>
        <v>740.79</v>
      </c>
      <c r="E184" s="459">
        <v>740.79</v>
      </c>
      <c r="F184" s="459">
        <v>736.61</v>
      </c>
    </row>
    <row r="185" spans="1:6" ht="28.8">
      <c r="A185" s="452">
        <v>100489</v>
      </c>
      <c r="B185" s="453" t="s">
        <v>5666</v>
      </c>
      <c r="C185" s="452" t="s">
        <v>1096</v>
      </c>
      <c r="D185" s="455">
        <f t="shared" si="2"/>
        <v>739.71</v>
      </c>
      <c r="E185" s="457">
        <v>739.71</v>
      </c>
      <c r="F185" s="457">
        <v>735.83</v>
      </c>
    </row>
    <row r="186" spans="1:6" ht="43.2">
      <c r="A186" s="447">
        <v>100468</v>
      </c>
      <c r="B186" s="448" t="s">
        <v>5667</v>
      </c>
      <c r="C186" s="447" t="s">
        <v>1096</v>
      </c>
      <c r="D186" s="455">
        <f t="shared" si="2"/>
        <v>859.41</v>
      </c>
      <c r="E186">
        <v>859.41</v>
      </c>
      <c r="F186">
        <v>851.13</v>
      </c>
    </row>
    <row r="187" spans="1:6" ht="43.2">
      <c r="A187" s="452">
        <v>100469</v>
      </c>
      <c r="B187" s="453" t="s">
        <v>5668</v>
      </c>
      <c r="C187" s="452" t="s">
        <v>1096</v>
      </c>
      <c r="D187" s="455">
        <f t="shared" si="2"/>
        <v>727.25</v>
      </c>
      <c r="E187" s="457">
        <v>727.25</v>
      </c>
      <c r="F187" s="457">
        <v>723.28</v>
      </c>
    </row>
    <row r="188" spans="1:6" ht="43.2">
      <c r="A188" s="447">
        <v>100470</v>
      </c>
      <c r="B188" s="448" t="s">
        <v>5669</v>
      </c>
      <c r="C188" s="447" t="s">
        <v>1096</v>
      </c>
      <c r="D188" s="455">
        <f t="shared" si="2"/>
        <v>651.91</v>
      </c>
      <c r="E188">
        <v>651.91</v>
      </c>
      <c r="F188">
        <v>647.94000000000005</v>
      </c>
    </row>
    <row r="189" spans="1:6" ht="43.2">
      <c r="A189" s="452">
        <v>87371</v>
      </c>
      <c r="B189" s="453" t="s">
        <v>5670</v>
      </c>
      <c r="C189" s="452" t="s">
        <v>1096</v>
      </c>
      <c r="D189" s="455">
        <f t="shared" si="2"/>
        <v>788.39</v>
      </c>
      <c r="E189" s="457">
        <v>788.39</v>
      </c>
      <c r="F189" s="457">
        <v>775.34</v>
      </c>
    </row>
    <row r="190" spans="1:6" ht="43.2">
      <c r="A190" s="447">
        <v>87295</v>
      </c>
      <c r="B190" s="448" t="s">
        <v>5671</v>
      </c>
      <c r="C190" s="447" t="s">
        <v>1096</v>
      </c>
      <c r="D190" s="455">
        <f t="shared" si="2"/>
        <v>660.84</v>
      </c>
      <c r="E190">
        <v>660.84</v>
      </c>
      <c r="F190">
        <v>654.1</v>
      </c>
    </row>
    <row r="191" spans="1:6" ht="43.2">
      <c r="A191" s="452">
        <v>87296</v>
      </c>
      <c r="B191" s="453" t="s">
        <v>5672</v>
      </c>
      <c r="C191" s="452" t="s">
        <v>1096</v>
      </c>
      <c r="D191" s="455">
        <f t="shared" si="2"/>
        <v>631.75</v>
      </c>
      <c r="E191" s="457">
        <v>631.75</v>
      </c>
      <c r="F191" s="457">
        <v>626.98</v>
      </c>
    </row>
    <row r="192" spans="1:6" ht="57.6">
      <c r="A192" s="447">
        <v>87338</v>
      </c>
      <c r="B192" s="448" t="s">
        <v>5673</v>
      </c>
      <c r="C192" s="447" t="s">
        <v>1096</v>
      </c>
      <c r="D192" s="455">
        <f t="shared" si="2"/>
        <v>627.75</v>
      </c>
      <c r="E192">
        <v>627.75</v>
      </c>
      <c r="F192">
        <v>622.46</v>
      </c>
    </row>
    <row r="193" spans="1:6" ht="28.8">
      <c r="A193" s="452">
        <v>88630</v>
      </c>
      <c r="B193" s="453" t="s">
        <v>5674</v>
      </c>
      <c r="C193" s="452" t="s">
        <v>1096</v>
      </c>
      <c r="D193" s="455">
        <f t="shared" si="2"/>
        <v>622.42999999999995</v>
      </c>
      <c r="E193" s="457">
        <v>622.42999999999995</v>
      </c>
      <c r="F193" s="457">
        <v>618.33000000000004</v>
      </c>
    </row>
    <row r="194" spans="1:6" ht="43.2">
      <c r="A194" s="447">
        <v>87381</v>
      </c>
      <c r="B194" s="448" t="s">
        <v>5675</v>
      </c>
      <c r="C194" s="447" t="s">
        <v>1096</v>
      </c>
      <c r="D194" s="455">
        <f t="shared" si="2"/>
        <v>3074.07</v>
      </c>
      <c r="E194">
        <v>3074.07</v>
      </c>
      <c r="F194">
        <v>3061.46</v>
      </c>
    </row>
    <row r="195" spans="1:6" ht="43.2">
      <c r="A195" s="452">
        <v>100462</v>
      </c>
      <c r="B195" s="453" t="s">
        <v>5676</v>
      </c>
      <c r="C195" s="452" t="s">
        <v>1096</v>
      </c>
      <c r="D195" s="455">
        <f t="shared" ref="D195:D258" si="3">IF($I$2=$E$1,E195,F195)</f>
        <v>0</v>
      </c>
      <c r="E195" s="457">
        <v>0</v>
      </c>
      <c r="F195" s="457">
        <v>0</v>
      </c>
    </row>
    <row r="196" spans="1:6" ht="43.2">
      <c r="A196" s="447">
        <v>87325</v>
      </c>
      <c r="B196" s="448" t="s">
        <v>5677</v>
      </c>
      <c r="C196" s="447" t="s">
        <v>1096</v>
      </c>
      <c r="D196" s="455">
        <f t="shared" si="3"/>
        <v>2934.78</v>
      </c>
      <c r="E196">
        <v>2934.78</v>
      </c>
      <c r="F196">
        <v>2929.06</v>
      </c>
    </row>
    <row r="197" spans="1:6" ht="43.2">
      <c r="A197" s="452">
        <v>87326</v>
      </c>
      <c r="B197" s="453" t="s">
        <v>5678</v>
      </c>
      <c r="C197" s="452" t="s">
        <v>1096</v>
      </c>
      <c r="D197" s="455">
        <f t="shared" si="3"/>
        <v>2936.02</v>
      </c>
      <c r="E197" s="457">
        <v>2936.02</v>
      </c>
      <c r="F197" s="457">
        <v>2931.86</v>
      </c>
    </row>
    <row r="198" spans="1:6" ht="43.2">
      <c r="A198" s="447">
        <v>87363</v>
      </c>
      <c r="B198" s="448" t="s">
        <v>5679</v>
      </c>
      <c r="C198" s="447" t="s">
        <v>1096</v>
      </c>
      <c r="D198" s="455">
        <f t="shared" si="3"/>
        <v>2919.57</v>
      </c>
      <c r="E198">
        <v>2919.57</v>
      </c>
      <c r="F198">
        <v>2912.42</v>
      </c>
    </row>
    <row r="199" spans="1:6" ht="43.2">
      <c r="A199" s="452">
        <v>87364</v>
      </c>
      <c r="B199" s="453" t="s">
        <v>5680</v>
      </c>
      <c r="C199" s="452" t="s">
        <v>1096</v>
      </c>
      <c r="D199" s="455">
        <f t="shared" si="3"/>
        <v>2881.31</v>
      </c>
      <c r="E199" s="457">
        <v>2881.31</v>
      </c>
      <c r="F199" s="457">
        <v>2877.44</v>
      </c>
    </row>
    <row r="200" spans="1:6" ht="28.8">
      <c r="A200" s="447">
        <v>87378</v>
      </c>
      <c r="B200" s="448" t="s">
        <v>5681</v>
      </c>
      <c r="C200" s="447" t="s">
        <v>1096</v>
      </c>
      <c r="D200" s="455">
        <f t="shared" si="3"/>
        <v>760.31</v>
      </c>
      <c r="E200">
        <v>760.31</v>
      </c>
      <c r="F200">
        <v>747.52</v>
      </c>
    </row>
    <row r="201" spans="1:6" ht="43.2">
      <c r="A201" s="452">
        <v>100459</v>
      </c>
      <c r="B201" s="453" t="s">
        <v>5682</v>
      </c>
      <c r="C201" s="452" t="s">
        <v>1096</v>
      </c>
      <c r="D201" s="455">
        <f t="shared" si="3"/>
        <v>0</v>
      </c>
      <c r="E201" s="457">
        <v>0</v>
      </c>
      <c r="F201" s="457">
        <v>0</v>
      </c>
    </row>
    <row r="202" spans="1:6" ht="43.2">
      <c r="A202" s="447">
        <v>87316</v>
      </c>
      <c r="B202" s="448" t="s">
        <v>5683</v>
      </c>
      <c r="C202" s="447" t="s">
        <v>1096</v>
      </c>
      <c r="D202" s="455">
        <f t="shared" si="3"/>
        <v>616.01</v>
      </c>
      <c r="E202">
        <v>616.01</v>
      </c>
      <c r="F202">
        <v>610.35</v>
      </c>
    </row>
    <row r="203" spans="1:6" ht="43.2">
      <c r="A203" s="452">
        <v>87317</v>
      </c>
      <c r="B203" s="453" t="s">
        <v>5684</v>
      </c>
      <c r="C203" s="452" t="s">
        <v>1096</v>
      </c>
      <c r="D203" s="455">
        <f t="shared" si="3"/>
        <v>600.5</v>
      </c>
      <c r="E203" s="457">
        <v>600.5</v>
      </c>
      <c r="F203" s="457">
        <v>596</v>
      </c>
    </row>
    <row r="204" spans="1:6" ht="43.2">
      <c r="A204" s="447">
        <v>87355</v>
      </c>
      <c r="B204" s="448" t="s">
        <v>5685</v>
      </c>
      <c r="C204" s="447" t="s">
        <v>1096</v>
      </c>
      <c r="D204" s="455">
        <f t="shared" si="3"/>
        <v>654.1</v>
      </c>
      <c r="E204">
        <v>654.1</v>
      </c>
      <c r="F204">
        <v>646.11</v>
      </c>
    </row>
    <row r="205" spans="1:6" ht="43.2">
      <c r="A205" s="452">
        <v>87356</v>
      </c>
      <c r="B205" s="453" t="s">
        <v>5686</v>
      </c>
      <c r="C205" s="452" t="s">
        <v>1096</v>
      </c>
      <c r="D205" s="455">
        <f t="shared" si="3"/>
        <v>599.21</v>
      </c>
      <c r="E205" s="457">
        <v>599.21</v>
      </c>
      <c r="F205" s="457">
        <v>594.11</v>
      </c>
    </row>
    <row r="206" spans="1:6" ht="43.2">
      <c r="A206" s="447">
        <v>87357</v>
      </c>
      <c r="B206" s="448" t="s">
        <v>5687</v>
      </c>
      <c r="C206" s="447" t="s">
        <v>1096</v>
      </c>
      <c r="D206" s="455">
        <f t="shared" si="3"/>
        <v>573.46</v>
      </c>
      <c r="E206">
        <v>573.46</v>
      </c>
      <c r="F206">
        <v>569.74</v>
      </c>
    </row>
    <row r="207" spans="1:6" ht="28.8">
      <c r="A207" s="452">
        <v>100486</v>
      </c>
      <c r="B207" s="453" t="s">
        <v>5688</v>
      </c>
      <c r="C207" s="452" t="s">
        <v>1096</v>
      </c>
      <c r="D207" s="455">
        <f t="shared" si="3"/>
        <v>917.96</v>
      </c>
      <c r="E207" s="457">
        <v>917.96</v>
      </c>
      <c r="F207" s="457">
        <v>907.7</v>
      </c>
    </row>
    <row r="208" spans="1:6" ht="43.2">
      <c r="A208" s="447">
        <v>100482</v>
      </c>
      <c r="B208" s="448" t="s">
        <v>5689</v>
      </c>
      <c r="C208" s="447" t="s">
        <v>1096</v>
      </c>
      <c r="D208" s="455">
        <f t="shared" si="3"/>
        <v>0</v>
      </c>
      <c r="E208">
        <v>0</v>
      </c>
      <c r="F208">
        <v>0</v>
      </c>
    </row>
    <row r="209" spans="1:6" ht="43.2">
      <c r="A209" s="452">
        <v>100481</v>
      </c>
      <c r="B209" s="453" t="s">
        <v>5690</v>
      </c>
      <c r="C209" s="452" t="s">
        <v>1096</v>
      </c>
      <c r="D209" s="455">
        <f t="shared" si="3"/>
        <v>786.04</v>
      </c>
      <c r="E209" s="457">
        <v>786.04</v>
      </c>
      <c r="F209" s="457">
        <v>781.76</v>
      </c>
    </row>
    <row r="210" spans="1:6" ht="43.2">
      <c r="A210" s="447">
        <v>100492</v>
      </c>
      <c r="B210" s="448" t="s">
        <v>5691</v>
      </c>
      <c r="C210" s="447" t="s">
        <v>1096</v>
      </c>
      <c r="D210" s="455">
        <f t="shared" si="3"/>
        <v>787.15</v>
      </c>
      <c r="E210">
        <v>787.15</v>
      </c>
      <c r="F210">
        <v>783.13</v>
      </c>
    </row>
    <row r="211" spans="1:6" ht="43.2">
      <c r="A211" s="452">
        <v>100483</v>
      </c>
      <c r="B211" s="453" t="s">
        <v>5692</v>
      </c>
      <c r="C211" s="452" t="s">
        <v>1096</v>
      </c>
      <c r="D211" s="455">
        <f t="shared" si="3"/>
        <v>832.07</v>
      </c>
      <c r="E211" s="457">
        <v>832.07</v>
      </c>
      <c r="F211" s="457">
        <v>824.74</v>
      </c>
    </row>
    <row r="212" spans="1:6" ht="43.2">
      <c r="A212" s="447">
        <v>100484</v>
      </c>
      <c r="B212" s="448" t="s">
        <v>5693</v>
      </c>
      <c r="C212" s="447" t="s">
        <v>1096</v>
      </c>
      <c r="D212" s="455">
        <f t="shared" si="3"/>
        <v>781.54</v>
      </c>
      <c r="E212">
        <v>781.54</v>
      </c>
      <c r="F212">
        <v>776.91</v>
      </c>
    </row>
    <row r="213" spans="1:6" ht="43.2">
      <c r="A213" s="452">
        <v>100485</v>
      </c>
      <c r="B213" s="453" t="s">
        <v>5694</v>
      </c>
      <c r="C213" s="452" t="s">
        <v>1096</v>
      </c>
      <c r="D213" s="455">
        <f t="shared" si="3"/>
        <v>763.14</v>
      </c>
      <c r="E213" s="457">
        <v>763.14</v>
      </c>
      <c r="F213" s="457">
        <v>759.76</v>
      </c>
    </row>
    <row r="214" spans="1:6" ht="28.8">
      <c r="A214" s="447">
        <v>87373</v>
      </c>
      <c r="B214" s="448" t="s">
        <v>5695</v>
      </c>
      <c r="C214" s="447" t="s">
        <v>1096</v>
      </c>
      <c r="D214" s="455">
        <f t="shared" si="3"/>
        <v>933.87</v>
      </c>
      <c r="E214">
        <v>933.87</v>
      </c>
      <c r="F214">
        <v>920.64</v>
      </c>
    </row>
    <row r="215" spans="1:6" ht="28.8">
      <c r="A215" s="452">
        <v>100454</v>
      </c>
      <c r="B215" s="453" t="s">
        <v>5696</v>
      </c>
      <c r="C215" s="452" t="s">
        <v>1096</v>
      </c>
      <c r="D215" s="455">
        <f t="shared" si="3"/>
        <v>0</v>
      </c>
      <c r="E215" s="457">
        <v>0</v>
      </c>
      <c r="F215" s="457">
        <v>0</v>
      </c>
    </row>
    <row r="216" spans="1:6" ht="28.8">
      <c r="A216" s="447">
        <v>87301</v>
      </c>
      <c r="B216" s="448" t="s">
        <v>5697</v>
      </c>
      <c r="C216" s="447" t="s">
        <v>1096</v>
      </c>
      <c r="D216" s="455">
        <f t="shared" si="3"/>
        <v>788.13</v>
      </c>
      <c r="E216">
        <v>788.13</v>
      </c>
      <c r="F216">
        <v>782.22</v>
      </c>
    </row>
    <row r="217" spans="1:6" ht="28.8">
      <c r="A217" s="452">
        <v>87302</v>
      </c>
      <c r="B217" s="453" t="s">
        <v>5698</v>
      </c>
      <c r="C217" s="452" t="s">
        <v>1096</v>
      </c>
      <c r="D217" s="455">
        <f t="shared" si="3"/>
        <v>779.12</v>
      </c>
      <c r="E217" s="457">
        <v>779.12</v>
      </c>
      <c r="F217" s="457">
        <v>774.09</v>
      </c>
    </row>
    <row r="218" spans="1:6" ht="43.2">
      <c r="A218" s="447">
        <v>87342</v>
      </c>
      <c r="B218" s="448" t="s">
        <v>5699</v>
      </c>
      <c r="C218" s="447" t="s">
        <v>1096</v>
      </c>
      <c r="D218" s="455">
        <f t="shared" si="3"/>
        <v>860.25</v>
      </c>
      <c r="E218">
        <v>860.25</v>
      </c>
      <c r="F218">
        <v>850.06</v>
      </c>
    </row>
    <row r="219" spans="1:6" ht="43.2">
      <c r="A219" s="452">
        <v>87343</v>
      </c>
      <c r="B219" s="453" t="s">
        <v>5700</v>
      </c>
      <c r="C219" s="452" t="s">
        <v>1096</v>
      </c>
      <c r="D219" s="455">
        <f t="shared" si="3"/>
        <v>785.6</v>
      </c>
      <c r="E219" s="457">
        <v>785.6</v>
      </c>
      <c r="F219" s="457">
        <v>779.28</v>
      </c>
    </row>
    <row r="220" spans="1:6" ht="43.2">
      <c r="A220" s="447">
        <v>87344</v>
      </c>
      <c r="B220" s="448" t="s">
        <v>5701</v>
      </c>
      <c r="C220" s="447" t="s">
        <v>1096</v>
      </c>
      <c r="D220" s="455">
        <f t="shared" si="3"/>
        <v>746.03</v>
      </c>
      <c r="E220">
        <v>746.03</v>
      </c>
      <c r="F220">
        <v>741.94</v>
      </c>
    </row>
    <row r="221" spans="1:6" ht="28.8">
      <c r="A221" s="452">
        <v>88631</v>
      </c>
      <c r="B221" s="453" t="s">
        <v>5702</v>
      </c>
      <c r="C221" s="452" t="s">
        <v>1096</v>
      </c>
      <c r="D221" s="455">
        <f t="shared" si="3"/>
        <v>770.89</v>
      </c>
      <c r="E221" s="457">
        <v>770.89</v>
      </c>
      <c r="F221" s="457">
        <v>760.94</v>
      </c>
    </row>
    <row r="222" spans="1:6" ht="28.8">
      <c r="A222" s="447">
        <v>100471</v>
      </c>
      <c r="B222" s="448" t="s">
        <v>5703</v>
      </c>
      <c r="C222" s="447" t="s">
        <v>1096</v>
      </c>
      <c r="D222" s="455">
        <f t="shared" si="3"/>
        <v>0</v>
      </c>
      <c r="E222">
        <v>0</v>
      </c>
      <c r="F222">
        <v>0</v>
      </c>
    </row>
    <row r="223" spans="1:6" ht="28.8">
      <c r="A223" s="452">
        <v>100490</v>
      </c>
      <c r="B223" s="453" t="s">
        <v>5704</v>
      </c>
      <c r="C223" s="452" t="s">
        <v>1096</v>
      </c>
      <c r="D223" s="455">
        <f t="shared" si="3"/>
        <v>646.62</v>
      </c>
      <c r="E223" s="457">
        <v>646.62</v>
      </c>
      <c r="F223" s="457">
        <v>642.96</v>
      </c>
    </row>
    <row r="224" spans="1:6" ht="43.2">
      <c r="A224" s="447">
        <v>100472</v>
      </c>
      <c r="B224" s="448" t="s">
        <v>5705</v>
      </c>
      <c r="C224" s="447" t="s">
        <v>1096</v>
      </c>
      <c r="D224" s="455">
        <f t="shared" si="3"/>
        <v>697.51</v>
      </c>
      <c r="E224">
        <v>697.51</v>
      </c>
      <c r="F224">
        <v>690.51</v>
      </c>
    </row>
    <row r="225" spans="1:6" ht="43.2">
      <c r="A225" s="452">
        <v>100473</v>
      </c>
      <c r="B225" s="453" t="s">
        <v>5706</v>
      </c>
      <c r="C225" s="452" t="s">
        <v>1096</v>
      </c>
      <c r="D225" s="455">
        <f t="shared" si="3"/>
        <v>645.70000000000005</v>
      </c>
      <c r="E225" s="457">
        <v>645.70000000000005</v>
      </c>
      <c r="F225" s="457">
        <v>641.4</v>
      </c>
    </row>
    <row r="226" spans="1:6" ht="43.2">
      <c r="A226" s="447">
        <v>100474</v>
      </c>
      <c r="B226" s="448" t="s">
        <v>5707</v>
      </c>
      <c r="C226" s="447" t="s">
        <v>1096</v>
      </c>
      <c r="D226" s="455">
        <f t="shared" si="3"/>
        <v>624.72</v>
      </c>
      <c r="E226">
        <v>624.72</v>
      </c>
      <c r="F226">
        <v>621.67999999999995</v>
      </c>
    </row>
    <row r="227" spans="1:6" ht="43.2">
      <c r="A227" s="452">
        <v>87379</v>
      </c>
      <c r="B227" s="453" t="s">
        <v>5708</v>
      </c>
      <c r="C227" s="452" t="s">
        <v>1096</v>
      </c>
      <c r="D227" s="455">
        <f t="shared" si="3"/>
        <v>3031.28</v>
      </c>
      <c r="E227" s="457">
        <v>3031.28</v>
      </c>
      <c r="F227" s="457">
        <v>3018.5</v>
      </c>
    </row>
    <row r="228" spans="1:6" ht="43.2">
      <c r="A228" s="447">
        <v>100460</v>
      </c>
      <c r="B228" s="448" t="s">
        <v>5709</v>
      </c>
      <c r="C228" s="447" t="s">
        <v>1096</v>
      </c>
      <c r="D228" s="455">
        <f t="shared" si="3"/>
        <v>0</v>
      </c>
      <c r="E228">
        <v>0</v>
      </c>
      <c r="F228">
        <v>0</v>
      </c>
    </row>
    <row r="229" spans="1:6" ht="43.2">
      <c r="A229" s="452">
        <v>87319</v>
      </c>
      <c r="B229" s="453" t="s">
        <v>5710</v>
      </c>
      <c r="C229" s="452" t="s">
        <v>1096</v>
      </c>
      <c r="D229" s="455">
        <f t="shared" si="3"/>
        <v>2892.48</v>
      </c>
      <c r="E229" s="457">
        <v>2892.48</v>
      </c>
      <c r="F229" s="457">
        <v>2887.21</v>
      </c>
    </row>
    <row r="230" spans="1:6" ht="43.2">
      <c r="A230" s="447">
        <v>87320</v>
      </c>
      <c r="B230" s="448" t="s">
        <v>5711</v>
      </c>
      <c r="C230" s="447" t="s">
        <v>1096</v>
      </c>
      <c r="D230" s="455">
        <f t="shared" si="3"/>
        <v>2895.55</v>
      </c>
      <c r="E230">
        <v>2895.55</v>
      </c>
      <c r="F230">
        <v>2890.99</v>
      </c>
    </row>
    <row r="231" spans="1:6" ht="43.2">
      <c r="A231" s="452">
        <v>87358</v>
      </c>
      <c r="B231" s="453" t="s">
        <v>5712</v>
      </c>
      <c r="C231" s="452" t="s">
        <v>1096</v>
      </c>
      <c r="D231" s="455">
        <f t="shared" si="3"/>
        <v>2869.13</v>
      </c>
      <c r="E231" s="457">
        <v>2869.13</v>
      </c>
      <c r="F231" s="457">
        <v>2862.58</v>
      </c>
    </row>
    <row r="232" spans="1:6" ht="43.2">
      <c r="A232" s="447">
        <v>87359</v>
      </c>
      <c r="B232" s="448" t="s">
        <v>5713</v>
      </c>
      <c r="C232" s="447" t="s">
        <v>1096</v>
      </c>
      <c r="D232" s="455">
        <f t="shared" si="3"/>
        <v>2835.76</v>
      </c>
      <c r="E232">
        <v>2835.76</v>
      </c>
      <c r="F232">
        <v>2831.38</v>
      </c>
    </row>
    <row r="233" spans="1:6" ht="28.8">
      <c r="A233" s="452">
        <v>87376</v>
      </c>
      <c r="B233" s="453" t="s">
        <v>5714</v>
      </c>
      <c r="C233" s="452" t="s">
        <v>1096</v>
      </c>
      <c r="D233" s="455">
        <f t="shared" si="3"/>
        <v>711.04</v>
      </c>
      <c r="E233" s="457">
        <v>711.04</v>
      </c>
      <c r="F233" s="457">
        <v>698.08</v>
      </c>
    </row>
    <row r="234" spans="1:6" ht="43.2">
      <c r="A234" s="447">
        <v>100457</v>
      </c>
      <c r="B234" s="448" t="s">
        <v>5715</v>
      </c>
      <c r="C234" s="447" t="s">
        <v>1096</v>
      </c>
      <c r="D234" s="455">
        <f t="shared" si="3"/>
        <v>0</v>
      </c>
      <c r="E234">
        <v>0</v>
      </c>
      <c r="F234">
        <v>0</v>
      </c>
    </row>
    <row r="235" spans="1:6" ht="43.2">
      <c r="A235" s="452">
        <v>87310</v>
      </c>
      <c r="B235" s="453" t="s">
        <v>5716</v>
      </c>
      <c r="C235" s="452" t="s">
        <v>1096</v>
      </c>
      <c r="D235" s="455">
        <f t="shared" si="3"/>
        <v>556.26</v>
      </c>
      <c r="E235" s="457">
        <v>556.26</v>
      </c>
      <c r="F235" s="457">
        <v>551.01</v>
      </c>
    </row>
    <row r="236" spans="1:6" ht="43.2">
      <c r="A236" s="447">
        <v>87311</v>
      </c>
      <c r="B236" s="448" t="s">
        <v>5717</v>
      </c>
      <c r="C236" s="447" t="s">
        <v>1096</v>
      </c>
      <c r="D236" s="455">
        <f t="shared" si="3"/>
        <v>545.66999999999996</v>
      </c>
      <c r="E236">
        <v>545.66999999999996</v>
      </c>
      <c r="F236">
        <v>541.19000000000005</v>
      </c>
    </row>
    <row r="237" spans="1:6" ht="43.2">
      <c r="A237" s="452">
        <v>87350</v>
      </c>
      <c r="B237" s="453" t="s">
        <v>5718</v>
      </c>
      <c r="C237" s="452" t="s">
        <v>1096</v>
      </c>
      <c r="D237" s="455">
        <f t="shared" si="3"/>
        <v>602.79999999999995</v>
      </c>
      <c r="E237" s="457">
        <v>602.79999999999995</v>
      </c>
      <c r="F237" s="457">
        <v>594.98</v>
      </c>
    </row>
    <row r="238" spans="1:6" ht="43.2">
      <c r="A238" s="447">
        <v>87351</v>
      </c>
      <c r="B238" s="448" t="s">
        <v>5719</v>
      </c>
      <c r="C238" s="447" t="s">
        <v>1096</v>
      </c>
      <c r="D238" s="455">
        <f t="shared" si="3"/>
        <v>526.83000000000004</v>
      </c>
      <c r="E238">
        <v>526.83000000000004</v>
      </c>
      <c r="F238">
        <v>522.83000000000004</v>
      </c>
    </row>
    <row r="239" spans="1:6" ht="28.8">
      <c r="A239" s="452">
        <v>87374</v>
      </c>
      <c r="B239" s="453" t="s">
        <v>5720</v>
      </c>
      <c r="C239" s="452" t="s">
        <v>1096</v>
      </c>
      <c r="D239" s="455">
        <f t="shared" si="3"/>
        <v>864.8</v>
      </c>
      <c r="E239" s="457">
        <v>864.8</v>
      </c>
      <c r="F239" s="457">
        <v>851.48</v>
      </c>
    </row>
    <row r="240" spans="1:6" ht="28.8">
      <c r="A240" s="447">
        <v>100455</v>
      </c>
      <c r="B240" s="448" t="s">
        <v>5721</v>
      </c>
      <c r="C240" s="447" t="s">
        <v>1096</v>
      </c>
      <c r="D240" s="455">
        <f t="shared" si="3"/>
        <v>0</v>
      </c>
      <c r="E240">
        <v>0</v>
      </c>
      <c r="F240">
        <v>0</v>
      </c>
    </row>
    <row r="241" spans="1:6" ht="28.8">
      <c r="A241" s="452">
        <v>87304</v>
      </c>
      <c r="B241" s="453" t="s">
        <v>5722</v>
      </c>
      <c r="C241" s="452" t="s">
        <v>1096</v>
      </c>
      <c r="D241" s="455">
        <f t="shared" si="3"/>
        <v>708.45</v>
      </c>
      <c r="E241" s="457">
        <v>708.45</v>
      </c>
      <c r="F241" s="457">
        <v>703.08</v>
      </c>
    </row>
    <row r="242" spans="1:6" ht="28.8">
      <c r="A242" s="447">
        <v>87305</v>
      </c>
      <c r="B242" s="448" t="s">
        <v>5723</v>
      </c>
      <c r="C242" s="447" t="s">
        <v>1096</v>
      </c>
      <c r="D242" s="455">
        <f t="shared" si="3"/>
        <v>711.62</v>
      </c>
      <c r="E242">
        <v>711.62</v>
      </c>
      <c r="F242">
        <v>706.4</v>
      </c>
    </row>
    <row r="243" spans="1:6" ht="43.2">
      <c r="A243" s="452">
        <v>87345</v>
      </c>
      <c r="B243" s="453" t="s">
        <v>5724</v>
      </c>
      <c r="C243" s="452" t="s">
        <v>1096</v>
      </c>
      <c r="D243" s="455">
        <f t="shared" si="3"/>
        <v>768.42</v>
      </c>
      <c r="E243" s="457">
        <v>768.42</v>
      </c>
      <c r="F243" s="457">
        <v>759.34</v>
      </c>
    </row>
    <row r="244" spans="1:6" ht="43.2">
      <c r="A244" s="447">
        <v>87346</v>
      </c>
      <c r="B244" s="448" t="s">
        <v>5725</v>
      </c>
      <c r="C244" s="447" t="s">
        <v>1096</v>
      </c>
      <c r="D244" s="455">
        <f t="shared" si="3"/>
        <v>707.07</v>
      </c>
      <c r="E244">
        <v>707.07</v>
      </c>
      <c r="F244">
        <v>701.23</v>
      </c>
    </row>
    <row r="245" spans="1:6" ht="43.2">
      <c r="A245" s="452">
        <v>87347</v>
      </c>
      <c r="B245" s="453" t="s">
        <v>5726</v>
      </c>
      <c r="C245" s="452" t="s">
        <v>1096</v>
      </c>
      <c r="D245" s="455">
        <f t="shared" si="3"/>
        <v>675.31</v>
      </c>
      <c r="E245" s="457">
        <v>675.31</v>
      </c>
      <c r="F245" s="457">
        <v>671.2</v>
      </c>
    </row>
    <row r="246" spans="1:6" ht="43.2">
      <c r="A246" s="447">
        <v>87366</v>
      </c>
      <c r="B246" s="448" t="s">
        <v>5727</v>
      </c>
      <c r="C246" s="447" t="s">
        <v>1096</v>
      </c>
      <c r="D246" s="455">
        <f t="shared" si="3"/>
        <v>738.54</v>
      </c>
      <c r="E246">
        <v>738.54</v>
      </c>
      <c r="F246">
        <v>725.17</v>
      </c>
    </row>
    <row r="247" spans="1:6" ht="57.6">
      <c r="A247" s="452">
        <v>100448</v>
      </c>
      <c r="B247" s="453" t="s">
        <v>5728</v>
      </c>
      <c r="C247" s="452" t="s">
        <v>1096</v>
      </c>
      <c r="D247" s="455">
        <f t="shared" si="3"/>
        <v>0</v>
      </c>
      <c r="E247" s="457">
        <v>0</v>
      </c>
      <c r="F247" s="457">
        <v>0</v>
      </c>
    </row>
    <row r="248" spans="1:6" ht="57.6">
      <c r="A248" s="447">
        <v>87283</v>
      </c>
      <c r="B248" s="448" t="s">
        <v>5729</v>
      </c>
      <c r="C248" s="447" t="s">
        <v>1096</v>
      </c>
      <c r="D248" s="455">
        <f t="shared" si="3"/>
        <v>577.24</v>
      </c>
      <c r="E248">
        <v>577.24</v>
      </c>
      <c r="F248">
        <v>571.96</v>
      </c>
    </row>
    <row r="249" spans="1:6" ht="57.6">
      <c r="A249" s="452">
        <v>87284</v>
      </c>
      <c r="B249" s="453" t="s">
        <v>5730</v>
      </c>
      <c r="C249" s="452" t="s">
        <v>1096</v>
      </c>
      <c r="D249" s="455">
        <f t="shared" si="3"/>
        <v>570.17999999999995</v>
      </c>
      <c r="E249" s="457">
        <v>570.17999999999995</v>
      </c>
      <c r="F249" s="457">
        <v>565.54</v>
      </c>
    </row>
    <row r="250" spans="1:6" ht="57.6">
      <c r="A250" s="447">
        <v>87329</v>
      </c>
      <c r="B250" s="448" t="s">
        <v>5731</v>
      </c>
      <c r="C250" s="447" t="s">
        <v>1096</v>
      </c>
      <c r="D250" s="455">
        <f t="shared" si="3"/>
        <v>619.63</v>
      </c>
      <c r="E250">
        <v>619.63</v>
      </c>
      <c r="F250">
        <v>611.91999999999996</v>
      </c>
    </row>
    <row r="251" spans="1:6" ht="57.6">
      <c r="A251" s="452">
        <v>87330</v>
      </c>
      <c r="B251" s="453" t="s">
        <v>5732</v>
      </c>
      <c r="C251" s="452" t="s">
        <v>1096</v>
      </c>
      <c r="D251" s="455">
        <f t="shared" si="3"/>
        <v>549.21</v>
      </c>
      <c r="E251" s="457">
        <v>549.21</v>
      </c>
      <c r="F251" s="457">
        <v>545.09</v>
      </c>
    </row>
    <row r="252" spans="1:6" ht="28.8">
      <c r="A252" s="447">
        <v>87375</v>
      </c>
      <c r="B252" s="448" t="s">
        <v>5733</v>
      </c>
      <c r="C252" s="447" t="s">
        <v>1096</v>
      </c>
      <c r="D252" s="455">
        <f t="shared" si="3"/>
        <v>819.65</v>
      </c>
      <c r="E252">
        <v>819.65</v>
      </c>
      <c r="F252">
        <v>806.07</v>
      </c>
    </row>
    <row r="253" spans="1:6" ht="28.8">
      <c r="A253" s="452">
        <v>100456</v>
      </c>
      <c r="B253" s="453" t="s">
        <v>5734</v>
      </c>
      <c r="C253" s="452" t="s">
        <v>1096</v>
      </c>
      <c r="D253" s="455">
        <f t="shared" si="3"/>
        <v>0</v>
      </c>
      <c r="E253" s="457">
        <v>0</v>
      </c>
      <c r="F253" s="457">
        <v>0</v>
      </c>
    </row>
    <row r="254" spans="1:6" ht="28.8">
      <c r="A254" s="447">
        <v>87307</v>
      </c>
      <c r="B254" s="448" t="s">
        <v>5735</v>
      </c>
      <c r="C254" s="447" t="s">
        <v>1096</v>
      </c>
      <c r="D254" s="455">
        <f t="shared" si="3"/>
        <v>667.35</v>
      </c>
      <c r="E254">
        <v>667.35</v>
      </c>
      <c r="F254">
        <v>661.44</v>
      </c>
    </row>
    <row r="255" spans="1:6" ht="28.8">
      <c r="A255" s="452">
        <v>87308</v>
      </c>
      <c r="B255" s="453" t="s">
        <v>5736</v>
      </c>
      <c r="C255" s="452" t="s">
        <v>1096</v>
      </c>
      <c r="D255" s="455">
        <f t="shared" si="3"/>
        <v>656.8</v>
      </c>
      <c r="E255" s="457">
        <v>656.8</v>
      </c>
      <c r="F255" s="457">
        <v>651.63</v>
      </c>
    </row>
    <row r="256" spans="1:6" ht="43.2">
      <c r="A256" s="447">
        <v>87348</v>
      </c>
      <c r="B256" s="448" t="s">
        <v>5737</v>
      </c>
      <c r="C256" s="447" t="s">
        <v>1096</v>
      </c>
      <c r="D256" s="455">
        <f t="shared" si="3"/>
        <v>700.35</v>
      </c>
      <c r="E256">
        <v>700.35</v>
      </c>
      <c r="F256">
        <v>692.18</v>
      </c>
    </row>
    <row r="257" spans="1:6" ht="43.2">
      <c r="A257" s="452">
        <v>87349</v>
      </c>
      <c r="B257" s="453" t="s">
        <v>5738</v>
      </c>
      <c r="C257" s="452" t="s">
        <v>1096</v>
      </c>
      <c r="D257" s="455">
        <f t="shared" si="3"/>
        <v>621.22</v>
      </c>
      <c r="E257" s="457">
        <v>621.22</v>
      </c>
      <c r="F257" s="457">
        <v>617.35</v>
      </c>
    </row>
    <row r="258" spans="1:6" ht="43.2">
      <c r="A258" s="447">
        <v>87365</v>
      </c>
      <c r="B258" s="448" t="s">
        <v>5739</v>
      </c>
      <c r="C258" s="447" t="s">
        <v>1096</v>
      </c>
      <c r="D258" s="455">
        <f t="shared" si="3"/>
        <v>697.2</v>
      </c>
      <c r="E258">
        <v>697.2</v>
      </c>
      <c r="F258">
        <v>684.24</v>
      </c>
    </row>
    <row r="259" spans="1:6" ht="57.6">
      <c r="A259" s="452">
        <v>100447</v>
      </c>
      <c r="B259" s="453" t="s">
        <v>5740</v>
      </c>
      <c r="C259" s="452" t="s">
        <v>1096</v>
      </c>
      <c r="D259" s="455">
        <f t="shared" ref="D259:D322" si="4">IF($I$2=$E$1,E259,F259)</f>
        <v>0</v>
      </c>
      <c r="E259" s="457">
        <v>0</v>
      </c>
      <c r="F259" s="457">
        <v>0</v>
      </c>
    </row>
    <row r="260" spans="1:6" ht="57.6">
      <c r="A260" s="447">
        <v>87280</v>
      </c>
      <c r="B260" s="448" t="s">
        <v>5741</v>
      </c>
      <c r="C260" s="447" t="s">
        <v>1096</v>
      </c>
      <c r="D260" s="455">
        <f t="shared" si="4"/>
        <v>552.29</v>
      </c>
      <c r="E260">
        <v>552.29</v>
      </c>
      <c r="F260">
        <v>546.41</v>
      </c>
    </row>
    <row r="261" spans="1:6" ht="57.6">
      <c r="A261" s="452">
        <v>87281</v>
      </c>
      <c r="B261" s="453" t="s">
        <v>5742</v>
      </c>
      <c r="C261" s="452" t="s">
        <v>1096</v>
      </c>
      <c r="D261" s="455">
        <f t="shared" si="4"/>
        <v>546.21</v>
      </c>
      <c r="E261" s="457">
        <v>546.21</v>
      </c>
      <c r="F261" s="457">
        <v>541.02</v>
      </c>
    </row>
    <row r="262" spans="1:6" ht="57.6">
      <c r="A262" s="447">
        <v>87327</v>
      </c>
      <c r="B262" s="448" t="s">
        <v>5743</v>
      </c>
      <c r="C262" s="447" t="s">
        <v>1096</v>
      </c>
      <c r="D262" s="455">
        <f t="shared" si="4"/>
        <v>575.30999999999995</v>
      </c>
      <c r="E262">
        <v>575.30999999999995</v>
      </c>
      <c r="F262">
        <v>568.17999999999995</v>
      </c>
    </row>
    <row r="263" spans="1:6" ht="57.6">
      <c r="A263" s="452">
        <v>87328</v>
      </c>
      <c r="B263" s="453" t="s">
        <v>5744</v>
      </c>
      <c r="C263" s="452" t="s">
        <v>1096</v>
      </c>
      <c r="D263" s="455">
        <f t="shared" si="4"/>
        <v>513.4</v>
      </c>
      <c r="E263" s="457">
        <v>513.4</v>
      </c>
      <c r="F263" s="457">
        <v>509.46</v>
      </c>
    </row>
    <row r="264" spans="1:6" ht="28.8">
      <c r="A264" s="447">
        <v>87410</v>
      </c>
      <c r="B264" s="448" t="s">
        <v>5745</v>
      </c>
      <c r="C264" s="447" t="s">
        <v>1096</v>
      </c>
      <c r="D264" s="455">
        <f t="shared" si="4"/>
        <v>1171.46</v>
      </c>
      <c r="E264">
        <v>1171.46</v>
      </c>
      <c r="F264">
        <v>1164.25</v>
      </c>
    </row>
    <row r="265" spans="1:6">
      <c r="A265" s="452">
        <v>95577</v>
      </c>
      <c r="B265" s="453" t="s">
        <v>5746</v>
      </c>
      <c r="C265" s="452" t="s">
        <v>998</v>
      </c>
      <c r="D265" s="455">
        <f t="shared" si="4"/>
        <v>11.05</v>
      </c>
      <c r="E265" s="457">
        <v>11.05</v>
      </c>
      <c r="F265" s="457">
        <v>10.99</v>
      </c>
    </row>
    <row r="266" spans="1:6">
      <c r="A266" s="447">
        <v>95578</v>
      </c>
      <c r="B266" s="448" t="s">
        <v>5747</v>
      </c>
      <c r="C266" s="447" t="s">
        <v>998</v>
      </c>
      <c r="D266" s="455">
        <f t="shared" si="4"/>
        <v>9.18</v>
      </c>
      <c r="E266">
        <v>9.18</v>
      </c>
      <c r="F266">
        <v>9.1300000000000008</v>
      </c>
    </row>
    <row r="267" spans="1:6">
      <c r="A267" s="452">
        <v>95579</v>
      </c>
      <c r="B267" s="453" t="s">
        <v>5748</v>
      </c>
      <c r="C267" s="452" t="s">
        <v>998</v>
      </c>
      <c r="D267" s="455">
        <f t="shared" si="4"/>
        <v>8.84</v>
      </c>
      <c r="E267" s="457">
        <v>8.84</v>
      </c>
      <c r="F267" s="457">
        <v>8.82</v>
      </c>
    </row>
    <row r="268" spans="1:6">
      <c r="A268" s="447">
        <v>95580</v>
      </c>
      <c r="B268" s="448" t="s">
        <v>5749</v>
      </c>
      <c r="C268" s="447" t="s">
        <v>998</v>
      </c>
      <c r="D268" s="455">
        <f t="shared" si="4"/>
        <v>10.15</v>
      </c>
      <c r="E268">
        <v>10.15</v>
      </c>
      <c r="F268">
        <v>10.14</v>
      </c>
    </row>
    <row r="269" spans="1:6">
      <c r="A269" s="452">
        <v>95581</v>
      </c>
      <c r="B269" s="453" t="s">
        <v>5750</v>
      </c>
      <c r="C269" s="452" t="s">
        <v>998</v>
      </c>
      <c r="D269" s="455">
        <f t="shared" si="4"/>
        <v>10.11</v>
      </c>
      <c r="E269" s="457">
        <v>10.11</v>
      </c>
      <c r="F269" s="457">
        <v>10.1</v>
      </c>
    </row>
    <row r="270" spans="1:6">
      <c r="A270" s="447">
        <v>95582</v>
      </c>
      <c r="B270" s="448" t="s">
        <v>5751</v>
      </c>
      <c r="C270" s="447" t="s">
        <v>998</v>
      </c>
      <c r="D270" s="455">
        <f t="shared" si="4"/>
        <v>11</v>
      </c>
      <c r="E270">
        <v>11</v>
      </c>
      <c r="F270">
        <v>10.98</v>
      </c>
    </row>
    <row r="271" spans="1:6">
      <c r="A271" s="452">
        <v>95576</v>
      </c>
      <c r="B271" s="453" t="s">
        <v>5752</v>
      </c>
      <c r="C271" s="452" t="s">
        <v>998</v>
      </c>
      <c r="D271" s="455">
        <f t="shared" si="4"/>
        <v>13.12</v>
      </c>
      <c r="E271" s="457">
        <v>13.12</v>
      </c>
      <c r="F271" s="457">
        <v>12.97</v>
      </c>
    </row>
    <row r="272" spans="1:6" ht="28.8">
      <c r="A272" s="447">
        <v>95583</v>
      </c>
      <c r="B272" s="448" t="s">
        <v>5753</v>
      </c>
      <c r="C272" s="447" t="s">
        <v>998</v>
      </c>
      <c r="D272" s="455">
        <f t="shared" si="4"/>
        <v>16.89</v>
      </c>
      <c r="E272">
        <v>16.89</v>
      </c>
      <c r="F272">
        <v>16.48</v>
      </c>
    </row>
    <row r="273" spans="1:6" ht="28.8">
      <c r="A273" s="452">
        <v>95584</v>
      </c>
      <c r="B273" s="453" t="s">
        <v>5754</v>
      </c>
      <c r="C273" s="452" t="s">
        <v>998</v>
      </c>
      <c r="D273" s="455">
        <f t="shared" si="4"/>
        <v>14.68</v>
      </c>
      <c r="E273" s="457">
        <v>14.68</v>
      </c>
      <c r="F273" s="457">
        <v>14.44</v>
      </c>
    </row>
    <row r="274" spans="1:6" ht="28.8">
      <c r="A274" s="447">
        <v>95593</v>
      </c>
      <c r="B274" s="448" t="s">
        <v>5755</v>
      </c>
      <c r="C274" s="447" t="s">
        <v>998</v>
      </c>
      <c r="D274" s="455">
        <f t="shared" si="4"/>
        <v>14.68</v>
      </c>
      <c r="E274">
        <v>14.68</v>
      </c>
      <c r="F274">
        <v>14.44</v>
      </c>
    </row>
    <row r="275" spans="1:6" ht="28.8">
      <c r="A275" s="452">
        <v>95592</v>
      </c>
      <c r="B275" s="453" t="s">
        <v>5756</v>
      </c>
      <c r="C275" s="452" t="s">
        <v>998</v>
      </c>
      <c r="D275" s="455">
        <f t="shared" si="4"/>
        <v>16.89</v>
      </c>
      <c r="E275" s="458">
        <v>16.89</v>
      </c>
      <c r="F275" s="458">
        <v>16.48</v>
      </c>
    </row>
    <row r="276" spans="1:6" ht="43.2">
      <c r="A276" s="447">
        <v>92919</v>
      </c>
      <c r="B276" s="448" t="s">
        <v>5757</v>
      </c>
      <c r="C276" s="447" t="s">
        <v>998</v>
      </c>
      <c r="D276" s="455">
        <f t="shared" si="4"/>
        <v>12.54</v>
      </c>
      <c r="E276">
        <v>12.54</v>
      </c>
      <c r="F276">
        <v>12.4</v>
      </c>
    </row>
    <row r="277" spans="1:6" ht="43.2">
      <c r="A277" s="452">
        <v>92921</v>
      </c>
      <c r="B277" s="453" t="s">
        <v>5758</v>
      </c>
      <c r="C277" s="452" t="s">
        <v>998</v>
      </c>
      <c r="D277" s="455">
        <f t="shared" si="4"/>
        <v>10.31</v>
      </c>
      <c r="E277" s="458">
        <v>10.31</v>
      </c>
      <c r="F277" s="458">
        <v>10.210000000000001</v>
      </c>
    </row>
    <row r="278" spans="1:6" ht="43.2">
      <c r="A278" s="447">
        <v>92922</v>
      </c>
      <c r="B278" s="448" t="s">
        <v>5759</v>
      </c>
      <c r="C278" s="447" t="s">
        <v>998</v>
      </c>
      <c r="D278" s="455">
        <f t="shared" si="4"/>
        <v>9.7899999999999991</v>
      </c>
      <c r="E278" s="459">
        <v>9.7899999999999991</v>
      </c>
      <c r="F278" s="459">
        <v>9.73</v>
      </c>
    </row>
    <row r="279" spans="1:6" ht="43.2">
      <c r="A279" s="452">
        <v>92923</v>
      </c>
      <c r="B279" s="453" t="s">
        <v>5760</v>
      </c>
      <c r="C279" s="452" t="s">
        <v>998</v>
      </c>
      <c r="D279" s="455">
        <f t="shared" si="4"/>
        <v>10.92</v>
      </c>
      <c r="E279" s="458">
        <v>10.92</v>
      </c>
      <c r="F279" s="458">
        <v>10.88</v>
      </c>
    </row>
    <row r="280" spans="1:6" ht="43.2">
      <c r="A280" s="447">
        <v>92924</v>
      </c>
      <c r="B280" s="448" t="s">
        <v>5761</v>
      </c>
      <c r="C280" s="447" t="s">
        <v>998</v>
      </c>
      <c r="D280" s="455">
        <f t="shared" si="4"/>
        <v>10.71</v>
      </c>
      <c r="E280" s="459">
        <v>10.71</v>
      </c>
      <c r="F280" s="459">
        <v>10.67</v>
      </c>
    </row>
    <row r="281" spans="1:6" ht="43.2">
      <c r="A281" s="452">
        <v>104104</v>
      </c>
      <c r="B281" s="453" t="s">
        <v>5762</v>
      </c>
      <c r="C281" s="452" t="s">
        <v>998</v>
      </c>
      <c r="D281" s="455">
        <f t="shared" si="4"/>
        <v>11.17</v>
      </c>
      <c r="E281" s="458">
        <v>11.17</v>
      </c>
      <c r="F281" s="458">
        <v>11.15</v>
      </c>
    </row>
    <row r="282" spans="1:6" ht="43.2">
      <c r="A282" s="447">
        <v>92916</v>
      </c>
      <c r="B282" s="448" t="s">
        <v>5763</v>
      </c>
      <c r="C282" s="447" t="s">
        <v>998</v>
      </c>
      <c r="D282" s="455">
        <f t="shared" si="4"/>
        <v>16.04</v>
      </c>
      <c r="E282" s="459">
        <v>16.04</v>
      </c>
      <c r="F282" s="459">
        <v>15.74</v>
      </c>
    </row>
    <row r="283" spans="1:6" ht="43.2">
      <c r="A283" s="452">
        <v>92917</v>
      </c>
      <c r="B283" s="453" t="s">
        <v>5764</v>
      </c>
      <c r="C283" s="452" t="s">
        <v>998</v>
      </c>
      <c r="D283" s="455">
        <f t="shared" si="4"/>
        <v>14.46</v>
      </c>
      <c r="E283" s="458">
        <v>14.46</v>
      </c>
      <c r="F283" s="458">
        <v>14.24</v>
      </c>
    </row>
    <row r="284" spans="1:6" ht="43.2">
      <c r="A284" s="447">
        <v>92915</v>
      </c>
      <c r="B284" s="448" t="s">
        <v>5765</v>
      </c>
      <c r="C284" s="447" t="s">
        <v>998</v>
      </c>
      <c r="D284" s="455">
        <f t="shared" si="4"/>
        <v>17.829999999999998</v>
      </c>
      <c r="E284" s="459">
        <v>17.829999999999998</v>
      </c>
      <c r="F284" s="459">
        <v>17.37</v>
      </c>
    </row>
    <row r="285" spans="1:6" ht="28.8">
      <c r="A285" s="452">
        <v>92771</v>
      </c>
      <c r="B285" s="453" t="s">
        <v>5766</v>
      </c>
      <c r="C285" s="452" t="s">
        <v>998</v>
      </c>
      <c r="D285" s="455">
        <f t="shared" si="4"/>
        <v>10.94</v>
      </c>
      <c r="E285" s="458">
        <v>10.94</v>
      </c>
      <c r="F285" s="458">
        <v>10.89</v>
      </c>
    </row>
    <row r="286" spans="1:6" ht="28.8">
      <c r="A286" s="447">
        <v>92772</v>
      </c>
      <c r="B286" s="448" t="s">
        <v>5767</v>
      </c>
      <c r="C286" s="447" t="s">
        <v>998</v>
      </c>
      <c r="D286" s="455">
        <f t="shared" si="4"/>
        <v>9.15</v>
      </c>
      <c r="E286" s="459">
        <v>9.15</v>
      </c>
      <c r="F286" s="459">
        <v>9.11</v>
      </c>
    </row>
    <row r="287" spans="1:6" ht="28.8">
      <c r="A287" s="452">
        <v>92773</v>
      </c>
      <c r="B287" s="453" t="s">
        <v>5768</v>
      </c>
      <c r="C287" s="452" t="s">
        <v>998</v>
      </c>
      <c r="D287" s="455">
        <f t="shared" si="4"/>
        <v>8.9600000000000009</v>
      </c>
      <c r="E287" s="457">
        <v>8.9600000000000009</v>
      </c>
      <c r="F287" s="457">
        <v>8.93</v>
      </c>
    </row>
    <row r="288" spans="1:6" ht="28.8">
      <c r="A288" s="447">
        <v>92774</v>
      </c>
      <c r="B288" s="448" t="s">
        <v>5769</v>
      </c>
      <c r="C288" s="447" t="s">
        <v>998</v>
      </c>
      <c r="D288" s="455">
        <f t="shared" si="4"/>
        <v>10.32</v>
      </c>
      <c r="E288">
        <v>10.32</v>
      </c>
      <c r="F288">
        <v>10.31</v>
      </c>
    </row>
    <row r="289" spans="1:6" ht="28.8">
      <c r="A289" s="452">
        <v>92769</v>
      </c>
      <c r="B289" s="453" t="s">
        <v>5770</v>
      </c>
      <c r="C289" s="452" t="s">
        <v>998</v>
      </c>
      <c r="D289" s="455">
        <f t="shared" si="4"/>
        <v>13.26</v>
      </c>
      <c r="E289" s="457">
        <v>13.26</v>
      </c>
      <c r="F289" s="457">
        <v>13.1</v>
      </c>
    </row>
    <row r="290" spans="1:6" ht="28.8">
      <c r="A290" s="447">
        <v>92770</v>
      </c>
      <c r="B290" s="448" t="s">
        <v>5771</v>
      </c>
      <c r="C290" s="447" t="s">
        <v>998</v>
      </c>
      <c r="D290" s="455">
        <f t="shared" si="4"/>
        <v>12.35</v>
      </c>
      <c r="E290">
        <v>12.35</v>
      </c>
      <c r="F290">
        <v>12.24</v>
      </c>
    </row>
    <row r="291" spans="1:6" ht="28.8">
      <c r="A291" s="452">
        <v>92767</v>
      </c>
      <c r="B291" s="453" t="s">
        <v>5772</v>
      </c>
      <c r="C291" s="452" t="s">
        <v>998</v>
      </c>
      <c r="D291" s="455">
        <f t="shared" si="4"/>
        <v>16.350000000000001</v>
      </c>
      <c r="E291" s="457">
        <v>16.350000000000001</v>
      </c>
      <c r="F291" s="457">
        <v>16.010000000000002</v>
      </c>
    </row>
    <row r="292" spans="1:6" ht="28.8">
      <c r="A292" s="447">
        <v>92768</v>
      </c>
      <c r="B292" s="448" t="s">
        <v>5773</v>
      </c>
      <c r="C292" s="447" t="s">
        <v>998</v>
      </c>
      <c r="D292" s="455">
        <f t="shared" si="4"/>
        <v>14.24</v>
      </c>
      <c r="E292">
        <v>14.24</v>
      </c>
      <c r="F292">
        <v>13.98</v>
      </c>
    </row>
    <row r="293" spans="1:6" ht="28.8">
      <c r="A293" s="452">
        <v>92762</v>
      </c>
      <c r="B293" s="453" t="s">
        <v>5774</v>
      </c>
      <c r="C293" s="452" t="s">
        <v>998</v>
      </c>
      <c r="D293" s="455">
        <f t="shared" si="4"/>
        <v>11.44</v>
      </c>
      <c r="E293" s="457">
        <v>11.44</v>
      </c>
      <c r="F293" s="457">
        <v>11.36</v>
      </c>
    </row>
    <row r="294" spans="1:6" ht="28.8">
      <c r="A294" s="447">
        <v>92763</v>
      </c>
      <c r="B294" s="448" t="s">
        <v>5775</v>
      </c>
      <c r="C294" s="447" t="s">
        <v>998</v>
      </c>
      <c r="D294" s="455">
        <f t="shared" si="4"/>
        <v>9.59</v>
      </c>
      <c r="E294">
        <v>9.59</v>
      </c>
      <c r="F294">
        <v>9.5299999999999994</v>
      </c>
    </row>
    <row r="295" spans="1:6" ht="28.8">
      <c r="A295" s="452">
        <v>92764</v>
      </c>
      <c r="B295" s="453" t="s">
        <v>5776</v>
      </c>
      <c r="C295" s="452" t="s">
        <v>998</v>
      </c>
      <c r="D295" s="455">
        <f t="shared" si="4"/>
        <v>9.25</v>
      </c>
      <c r="E295" s="457">
        <v>9.25</v>
      </c>
      <c r="F295" s="457">
        <v>9.2100000000000009</v>
      </c>
    </row>
    <row r="296" spans="1:6" ht="28.8">
      <c r="A296" s="447">
        <v>92765</v>
      </c>
      <c r="B296" s="448" t="s">
        <v>5777</v>
      </c>
      <c r="C296" s="447" t="s">
        <v>998</v>
      </c>
      <c r="D296" s="455">
        <f t="shared" si="4"/>
        <v>10.5</v>
      </c>
      <c r="E296">
        <v>10.5</v>
      </c>
      <c r="F296">
        <v>10.47</v>
      </c>
    </row>
    <row r="297" spans="1:6" ht="28.8">
      <c r="A297" s="452">
        <v>92766</v>
      </c>
      <c r="B297" s="453" t="s">
        <v>5778</v>
      </c>
      <c r="C297" s="452" t="s">
        <v>998</v>
      </c>
      <c r="D297" s="455">
        <f t="shared" si="4"/>
        <v>10.38</v>
      </c>
      <c r="E297" s="457">
        <v>10.38</v>
      </c>
      <c r="F297" s="457">
        <v>10.35</v>
      </c>
    </row>
    <row r="298" spans="1:6" ht="28.8">
      <c r="A298" s="447">
        <v>104105</v>
      </c>
      <c r="B298" s="448" t="s">
        <v>5779</v>
      </c>
      <c r="C298" s="447" t="s">
        <v>998</v>
      </c>
      <c r="D298" s="455">
        <f t="shared" si="4"/>
        <v>11.17</v>
      </c>
      <c r="E298">
        <v>11.17</v>
      </c>
      <c r="F298">
        <v>11.16</v>
      </c>
    </row>
    <row r="299" spans="1:6" ht="28.8">
      <c r="A299" s="452">
        <v>92760</v>
      </c>
      <c r="B299" s="453" t="s">
        <v>5780</v>
      </c>
      <c r="C299" s="452" t="s">
        <v>998</v>
      </c>
      <c r="D299" s="455">
        <f t="shared" si="4"/>
        <v>13.84</v>
      </c>
      <c r="E299" s="457">
        <v>13.84</v>
      </c>
      <c r="F299" s="457">
        <v>13.65</v>
      </c>
    </row>
    <row r="300" spans="1:6" ht="28.8">
      <c r="A300" s="447">
        <v>92761</v>
      </c>
      <c r="B300" s="448" t="s">
        <v>5781</v>
      </c>
      <c r="C300" s="447" t="s">
        <v>998</v>
      </c>
      <c r="D300" s="455">
        <f t="shared" si="4"/>
        <v>12.89</v>
      </c>
      <c r="E300">
        <v>12.89</v>
      </c>
      <c r="F300">
        <v>12.76</v>
      </c>
    </row>
    <row r="301" spans="1:6" ht="28.8">
      <c r="A301" s="452">
        <v>92759</v>
      </c>
      <c r="B301" s="453" t="s">
        <v>5782</v>
      </c>
      <c r="C301" s="452" t="s">
        <v>998</v>
      </c>
      <c r="D301" s="455">
        <f t="shared" si="4"/>
        <v>14.85</v>
      </c>
      <c r="E301" s="457">
        <v>14.85</v>
      </c>
      <c r="F301" s="457">
        <v>14.55</v>
      </c>
    </row>
    <row r="302" spans="1:6" ht="43.2">
      <c r="A302" s="447">
        <v>104108</v>
      </c>
      <c r="B302" s="448" t="s">
        <v>5783</v>
      </c>
      <c r="C302" s="447" t="s">
        <v>998</v>
      </c>
      <c r="D302" s="455">
        <f t="shared" si="4"/>
        <v>13.39</v>
      </c>
      <c r="E302">
        <v>13.39</v>
      </c>
      <c r="F302">
        <v>13.21</v>
      </c>
    </row>
    <row r="303" spans="1:6" ht="43.2">
      <c r="A303" s="452">
        <v>104107</v>
      </c>
      <c r="B303" s="453" t="s">
        <v>5784</v>
      </c>
      <c r="C303" s="452" t="s">
        <v>998</v>
      </c>
      <c r="D303" s="455">
        <f t="shared" si="4"/>
        <v>11.28</v>
      </c>
      <c r="E303" s="457">
        <v>11.28</v>
      </c>
      <c r="F303" s="457">
        <v>11.12</v>
      </c>
    </row>
    <row r="304" spans="1:6" ht="43.2">
      <c r="A304" s="447">
        <v>104106</v>
      </c>
      <c r="B304" s="448" t="s">
        <v>5785</v>
      </c>
      <c r="C304" s="447" t="s">
        <v>998</v>
      </c>
      <c r="D304" s="455">
        <f t="shared" si="4"/>
        <v>10.52</v>
      </c>
      <c r="E304">
        <v>10.52</v>
      </c>
      <c r="F304">
        <v>10.42</v>
      </c>
    </row>
    <row r="305" spans="1:6" ht="43.2">
      <c r="A305" s="452">
        <v>104110</v>
      </c>
      <c r="B305" s="453" t="s">
        <v>5786</v>
      </c>
      <c r="C305" s="452" t="s">
        <v>998</v>
      </c>
      <c r="D305" s="455">
        <f t="shared" si="4"/>
        <v>19.010000000000002</v>
      </c>
      <c r="E305" s="457">
        <v>19.010000000000002</v>
      </c>
      <c r="F305" s="457">
        <v>18.55</v>
      </c>
    </row>
    <row r="306" spans="1:6" ht="43.2">
      <c r="A306" s="447">
        <v>104109</v>
      </c>
      <c r="B306" s="448" t="s">
        <v>5787</v>
      </c>
      <c r="C306" s="447" t="s">
        <v>998</v>
      </c>
      <c r="D306" s="455">
        <f t="shared" si="4"/>
        <v>16.559999999999999</v>
      </c>
      <c r="E306">
        <v>16.559999999999999</v>
      </c>
      <c r="F306">
        <v>16.25</v>
      </c>
    </row>
    <row r="307" spans="1:6" ht="43.2">
      <c r="A307" s="452">
        <v>104111</v>
      </c>
      <c r="B307" s="453" t="s">
        <v>5788</v>
      </c>
      <c r="C307" s="452" t="s">
        <v>998</v>
      </c>
      <c r="D307" s="455">
        <f t="shared" si="4"/>
        <v>21.84</v>
      </c>
      <c r="E307" s="457">
        <v>21.84</v>
      </c>
      <c r="F307" s="457">
        <v>21.18</v>
      </c>
    </row>
    <row r="308" spans="1:6">
      <c r="A308" s="447">
        <v>92884</v>
      </c>
      <c r="B308" s="448" t="s">
        <v>5789</v>
      </c>
      <c r="C308" s="447" t="s">
        <v>998</v>
      </c>
      <c r="D308" s="455">
        <f t="shared" si="4"/>
        <v>12.72</v>
      </c>
      <c r="E308">
        <v>12.72</v>
      </c>
      <c r="F308">
        <v>12.61</v>
      </c>
    </row>
    <row r="309" spans="1:6">
      <c r="A309" s="452">
        <v>92885</v>
      </c>
      <c r="B309" s="453" t="s">
        <v>5790</v>
      </c>
      <c r="C309" s="452" t="s">
        <v>998</v>
      </c>
      <c r="D309" s="455">
        <f t="shared" si="4"/>
        <v>12.02</v>
      </c>
      <c r="E309" s="457">
        <v>12.02</v>
      </c>
      <c r="F309" s="457">
        <v>11.93</v>
      </c>
    </row>
    <row r="310" spans="1:6">
      <c r="A310" s="447">
        <v>92886</v>
      </c>
      <c r="B310" s="448" t="s">
        <v>5791</v>
      </c>
      <c r="C310" s="447" t="s">
        <v>998</v>
      </c>
      <c r="D310" s="455">
        <f t="shared" si="4"/>
        <v>11.43</v>
      </c>
      <c r="E310">
        <v>11.43</v>
      </c>
      <c r="F310">
        <v>11.37</v>
      </c>
    </row>
    <row r="311" spans="1:6">
      <c r="A311" s="452">
        <v>92887</v>
      </c>
      <c r="B311" s="453" t="s">
        <v>5792</v>
      </c>
      <c r="C311" s="452" t="s">
        <v>998</v>
      </c>
      <c r="D311" s="455">
        <f t="shared" si="4"/>
        <v>11.31</v>
      </c>
      <c r="E311" s="457">
        <v>11.31</v>
      </c>
      <c r="F311" s="457">
        <v>11.26</v>
      </c>
    </row>
    <row r="312" spans="1:6">
      <c r="A312" s="447">
        <v>92888</v>
      </c>
      <c r="B312" s="448" t="s">
        <v>5793</v>
      </c>
      <c r="C312" s="447" t="s">
        <v>998</v>
      </c>
      <c r="D312" s="455">
        <f t="shared" si="4"/>
        <v>11.01</v>
      </c>
      <c r="E312">
        <v>11.01</v>
      </c>
      <c r="F312">
        <v>10.99</v>
      </c>
    </row>
    <row r="313" spans="1:6">
      <c r="A313" s="452">
        <v>92882</v>
      </c>
      <c r="B313" s="453" t="s">
        <v>5794</v>
      </c>
      <c r="C313" s="452" t="s">
        <v>998</v>
      </c>
      <c r="D313" s="455">
        <f t="shared" si="4"/>
        <v>13.92</v>
      </c>
      <c r="E313" s="457">
        <v>13.92</v>
      </c>
      <c r="F313" s="457">
        <v>13.67</v>
      </c>
    </row>
    <row r="314" spans="1:6">
      <c r="A314" s="447">
        <v>92883</v>
      </c>
      <c r="B314" s="448" t="s">
        <v>5795</v>
      </c>
      <c r="C314" s="447" t="s">
        <v>998</v>
      </c>
      <c r="D314" s="455">
        <f t="shared" si="4"/>
        <v>12.67</v>
      </c>
      <c r="E314">
        <v>12.67</v>
      </c>
      <c r="F314">
        <v>12.51</v>
      </c>
    </row>
    <row r="315" spans="1:6">
      <c r="A315" s="452">
        <v>92877</v>
      </c>
      <c r="B315" s="453" t="s">
        <v>5796</v>
      </c>
      <c r="C315" s="452" t="s">
        <v>998</v>
      </c>
      <c r="D315" s="455">
        <f t="shared" si="4"/>
        <v>10.199999999999999</v>
      </c>
      <c r="E315" s="457">
        <v>10.199999999999999</v>
      </c>
      <c r="F315" s="457">
        <v>10.18</v>
      </c>
    </row>
    <row r="316" spans="1:6">
      <c r="A316" s="447">
        <v>92878</v>
      </c>
      <c r="B316" s="448" t="s">
        <v>5797</v>
      </c>
      <c r="C316" s="447" t="s">
        <v>998</v>
      </c>
      <c r="D316" s="455">
        <f t="shared" si="4"/>
        <v>10.02</v>
      </c>
      <c r="E316">
        <v>10.02</v>
      </c>
      <c r="F316">
        <v>10.01</v>
      </c>
    </row>
    <row r="317" spans="1:6">
      <c r="A317" s="452">
        <v>92879</v>
      </c>
      <c r="B317" s="453" t="s">
        <v>5798</v>
      </c>
      <c r="C317" s="452" t="s">
        <v>998</v>
      </c>
      <c r="D317" s="455">
        <f t="shared" si="4"/>
        <v>9.9</v>
      </c>
      <c r="E317" s="457">
        <v>9.9</v>
      </c>
      <c r="F317" s="457">
        <v>9.89</v>
      </c>
    </row>
    <row r="318" spans="1:6">
      <c r="A318" s="447">
        <v>92880</v>
      </c>
      <c r="B318" s="448" t="s">
        <v>5799</v>
      </c>
      <c r="C318" s="447" t="s">
        <v>998</v>
      </c>
      <c r="D318" s="455">
        <f t="shared" si="4"/>
        <v>10.11</v>
      </c>
      <c r="E318">
        <v>10.11</v>
      </c>
      <c r="F318">
        <v>10.1</v>
      </c>
    </row>
    <row r="319" spans="1:6">
      <c r="A319" s="452">
        <v>92881</v>
      </c>
      <c r="B319" s="453" t="s">
        <v>5800</v>
      </c>
      <c r="C319" s="452" t="s">
        <v>998</v>
      </c>
      <c r="D319" s="455">
        <f t="shared" si="4"/>
        <v>10.08</v>
      </c>
      <c r="E319" s="458">
        <v>10.08</v>
      </c>
      <c r="F319" s="458">
        <v>10.08</v>
      </c>
    </row>
    <row r="320" spans="1:6">
      <c r="A320" s="447">
        <v>92875</v>
      </c>
      <c r="B320" s="448" t="s">
        <v>5801</v>
      </c>
      <c r="C320" s="447" t="s">
        <v>998</v>
      </c>
      <c r="D320" s="455">
        <f t="shared" si="4"/>
        <v>9.85</v>
      </c>
      <c r="E320">
        <v>9.85</v>
      </c>
      <c r="F320">
        <v>9.77</v>
      </c>
    </row>
    <row r="321" spans="1:6">
      <c r="A321" s="452">
        <v>92876</v>
      </c>
      <c r="B321" s="453" t="s">
        <v>5802</v>
      </c>
      <c r="C321" s="452" t="s">
        <v>998</v>
      </c>
      <c r="D321" s="455">
        <f t="shared" si="4"/>
        <v>9.49</v>
      </c>
      <c r="E321" s="457">
        <v>9.49</v>
      </c>
      <c r="F321" s="457">
        <v>9.4499999999999993</v>
      </c>
    </row>
    <row r="322" spans="1:6">
      <c r="A322" s="447">
        <v>92803</v>
      </c>
      <c r="B322" s="448" t="s">
        <v>5803</v>
      </c>
      <c r="C322" s="447" t="s">
        <v>998</v>
      </c>
      <c r="D322" s="455">
        <f t="shared" si="4"/>
        <v>9.4</v>
      </c>
      <c r="E322" s="459">
        <v>9.4</v>
      </c>
      <c r="F322" s="459">
        <v>9.39</v>
      </c>
    </row>
    <row r="323" spans="1:6">
      <c r="A323" s="452">
        <v>92804</v>
      </c>
      <c r="B323" s="453" t="s">
        <v>5804</v>
      </c>
      <c r="C323" s="452" t="s">
        <v>998</v>
      </c>
      <c r="D323" s="455">
        <f t="shared" ref="D323:D386" si="5">IF($I$2=$E$1,E323,F323)</f>
        <v>8.0500000000000007</v>
      </c>
      <c r="E323" s="457">
        <v>8.0500000000000007</v>
      </c>
      <c r="F323" s="457">
        <v>8.0299999999999994</v>
      </c>
    </row>
    <row r="324" spans="1:6">
      <c r="A324" s="447">
        <v>92805</v>
      </c>
      <c r="B324" s="448" t="s">
        <v>5805</v>
      </c>
      <c r="C324" s="447" t="s">
        <v>998</v>
      </c>
      <c r="D324" s="455">
        <f t="shared" si="5"/>
        <v>7.96</v>
      </c>
      <c r="E324">
        <v>7.96</v>
      </c>
      <c r="F324">
        <v>7.96</v>
      </c>
    </row>
    <row r="325" spans="1:6">
      <c r="A325" s="452">
        <v>92806</v>
      </c>
      <c r="B325" s="453" t="s">
        <v>5806</v>
      </c>
      <c r="C325" s="452" t="s">
        <v>998</v>
      </c>
      <c r="D325" s="455">
        <f t="shared" si="5"/>
        <v>9.3699999999999992</v>
      </c>
      <c r="E325" s="457">
        <v>9.3699999999999992</v>
      </c>
      <c r="F325" s="457">
        <v>9.3699999999999992</v>
      </c>
    </row>
    <row r="326" spans="1:6">
      <c r="A326" s="447">
        <v>92798</v>
      </c>
      <c r="B326" s="448" t="s">
        <v>5807</v>
      </c>
      <c r="C326" s="447" t="s">
        <v>998</v>
      </c>
      <c r="D326" s="455">
        <f t="shared" si="5"/>
        <v>9.3699999999999992</v>
      </c>
      <c r="E326" s="459">
        <v>9.3699999999999992</v>
      </c>
      <c r="F326" s="459">
        <v>9.3699999999999992</v>
      </c>
    </row>
    <row r="327" spans="1:6">
      <c r="A327" s="452">
        <v>95448</v>
      </c>
      <c r="B327" s="453" t="s">
        <v>5808</v>
      </c>
      <c r="C327" s="452" t="s">
        <v>998</v>
      </c>
      <c r="D327" s="455">
        <f t="shared" si="5"/>
        <v>10.28</v>
      </c>
      <c r="E327" s="457">
        <v>10.28</v>
      </c>
      <c r="F327" s="457">
        <v>10.28</v>
      </c>
    </row>
    <row r="328" spans="1:6">
      <c r="A328" s="447">
        <v>92801</v>
      </c>
      <c r="B328" s="448" t="s">
        <v>5809</v>
      </c>
      <c r="C328" s="447" t="s">
        <v>998</v>
      </c>
      <c r="D328" s="455">
        <f t="shared" si="5"/>
        <v>10.32</v>
      </c>
      <c r="E328">
        <v>10.32</v>
      </c>
      <c r="F328">
        <v>10.27</v>
      </c>
    </row>
    <row r="329" spans="1:6">
      <c r="A329" s="452">
        <v>92802</v>
      </c>
      <c r="B329" s="453" t="s">
        <v>5810</v>
      </c>
      <c r="C329" s="452" t="s">
        <v>998</v>
      </c>
      <c r="D329" s="455">
        <f t="shared" si="5"/>
        <v>10.210000000000001</v>
      </c>
      <c r="E329" s="457">
        <v>10.210000000000001</v>
      </c>
      <c r="F329" s="457">
        <v>10.18</v>
      </c>
    </row>
    <row r="330" spans="1:6">
      <c r="A330" s="447">
        <v>92799</v>
      </c>
      <c r="B330" s="448" t="s">
        <v>5811</v>
      </c>
      <c r="C330" s="447" t="s">
        <v>998</v>
      </c>
      <c r="D330" s="455">
        <f t="shared" si="5"/>
        <v>11.52</v>
      </c>
      <c r="E330">
        <v>11.52</v>
      </c>
      <c r="F330">
        <v>11.36</v>
      </c>
    </row>
    <row r="331" spans="1:6">
      <c r="A331" s="452">
        <v>92800</v>
      </c>
      <c r="B331" s="453" t="s">
        <v>5812</v>
      </c>
      <c r="C331" s="452" t="s">
        <v>998</v>
      </c>
      <c r="D331" s="455">
        <f t="shared" si="5"/>
        <v>10.31</v>
      </c>
      <c r="E331" s="457">
        <v>10.31</v>
      </c>
      <c r="F331" s="457">
        <v>10.199999999999999</v>
      </c>
    </row>
    <row r="332" spans="1:6" ht="28.8">
      <c r="A332" s="447">
        <v>95605</v>
      </c>
      <c r="B332" s="448" t="s">
        <v>5813</v>
      </c>
      <c r="C332" s="447" t="s">
        <v>950</v>
      </c>
      <c r="D332" s="455">
        <f t="shared" si="5"/>
        <v>141.47999999999999</v>
      </c>
      <c r="E332">
        <v>141.47999999999999</v>
      </c>
      <c r="F332">
        <v>134.78</v>
      </c>
    </row>
    <row r="333" spans="1:6" ht="28.8">
      <c r="A333" s="452">
        <v>95602</v>
      </c>
      <c r="B333" s="453" t="s">
        <v>5814</v>
      </c>
      <c r="C333" s="452" t="s">
        <v>950</v>
      </c>
      <c r="D333" s="455">
        <f t="shared" si="5"/>
        <v>29.1</v>
      </c>
      <c r="E333" s="458">
        <v>29.1</v>
      </c>
      <c r="F333" s="458">
        <v>27.72</v>
      </c>
    </row>
    <row r="334" spans="1:6" ht="28.8">
      <c r="A334" s="447">
        <v>95603</v>
      </c>
      <c r="B334" s="448" t="s">
        <v>5815</v>
      </c>
      <c r="C334" s="447" t="s">
        <v>950</v>
      </c>
      <c r="D334" s="455">
        <f t="shared" si="5"/>
        <v>49.66</v>
      </c>
      <c r="E334" s="459">
        <v>49.66</v>
      </c>
      <c r="F334" s="459">
        <v>47.29</v>
      </c>
    </row>
    <row r="335" spans="1:6" ht="28.8">
      <c r="A335" s="452">
        <v>95604</v>
      </c>
      <c r="B335" s="453" t="s">
        <v>5816</v>
      </c>
      <c r="C335" s="452" t="s">
        <v>950</v>
      </c>
      <c r="D335" s="455">
        <f t="shared" si="5"/>
        <v>77.05</v>
      </c>
      <c r="E335" s="457">
        <v>77.05</v>
      </c>
      <c r="F335" s="457">
        <v>73.39</v>
      </c>
    </row>
    <row r="336" spans="1:6" ht="28.8">
      <c r="A336" s="447">
        <v>95601</v>
      </c>
      <c r="B336" s="448" t="s">
        <v>5817</v>
      </c>
      <c r="C336" s="447" t="s">
        <v>950</v>
      </c>
      <c r="D336" s="455">
        <f t="shared" si="5"/>
        <v>18.18</v>
      </c>
      <c r="E336">
        <v>18.18</v>
      </c>
      <c r="F336">
        <v>17.32</v>
      </c>
    </row>
    <row r="337" spans="1:6" ht="28.8">
      <c r="A337" s="452">
        <v>102521</v>
      </c>
      <c r="B337" s="453" t="s">
        <v>5818</v>
      </c>
      <c r="C337" s="452" t="s">
        <v>950</v>
      </c>
      <c r="D337" s="455">
        <f t="shared" si="5"/>
        <v>116.72</v>
      </c>
      <c r="E337" s="457">
        <v>116.72</v>
      </c>
      <c r="F337" s="457">
        <v>111.17</v>
      </c>
    </row>
    <row r="338" spans="1:6" ht="28.8">
      <c r="A338" s="447">
        <v>102522</v>
      </c>
      <c r="B338" s="448" t="s">
        <v>5819</v>
      </c>
      <c r="C338" s="447" t="s">
        <v>950</v>
      </c>
      <c r="D338" s="455">
        <f t="shared" si="5"/>
        <v>171.24</v>
      </c>
      <c r="E338">
        <v>171.24</v>
      </c>
      <c r="F338">
        <v>163.1</v>
      </c>
    </row>
    <row r="339" spans="1:6" ht="28.8">
      <c r="A339" s="452">
        <v>102523</v>
      </c>
      <c r="B339" s="453" t="s">
        <v>5820</v>
      </c>
      <c r="C339" s="452" t="s">
        <v>950</v>
      </c>
      <c r="D339" s="455">
        <f t="shared" si="5"/>
        <v>225.75</v>
      </c>
      <c r="E339" s="457">
        <v>225.75</v>
      </c>
      <c r="F339" s="457">
        <v>215.03</v>
      </c>
    </row>
    <row r="340" spans="1:6" ht="28.8">
      <c r="A340" s="447">
        <v>95608</v>
      </c>
      <c r="B340" s="448" t="s">
        <v>23879</v>
      </c>
      <c r="C340" s="447" t="s">
        <v>950</v>
      </c>
      <c r="D340" s="455">
        <f t="shared" si="5"/>
        <v>39.83</v>
      </c>
      <c r="E340">
        <v>39.83</v>
      </c>
      <c r="F340">
        <v>38.85</v>
      </c>
    </row>
    <row r="341" spans="1:6" ht="28.8">
      <c r="A341" s="452">
        <v>95609</v>
      </c>
      <c r="B341" s="453" t="s">
        <v>23880</v>
      </c>
      <c r="C341" s="452" t="s">
        <v>950</v>
      </c>
      <c r="D341" s="455">
        <f t="shared" si="5"/>
        <v>50.52</v>
      </c>
      <c r="E341" s="458">
        <v>50.52</v>
      </c>
      <c r="F341" s="458">
        <v>49.28</v>
      </c>
    </row>
    <row r="342" spans="1:6" ht="28.8">
      <c r="A342" s="447">
        <v>95607</v>
      </c>
      <c r="B342" s="448" t="s">
        <v>23881</v>
      </c>
      <c r="C342" s="447" t="s">
        <v>950</v>
      </c>
      <c r="D342" s="455">
        <f t="shared" si="5"/>
        <v>27.47</v>
      </c>
      <c r="E342" s="459">
        <v>27.47</v>
      </c>
      <c r="F342" s="459">
        <v>26.79</v>
      </c>
    </row>
    <row r="343" spans="1:6">
      <c r="A343" s="452">
        <v>106132</v>
      </c>
      <c r="B343" s="453" t="s">
        <v>23882</v>
      </c>
      <c r="C343" s="452" t="s">
        <v>1096</v>
      </c>
      <c r="D343" s="455">
        <f t="shared" si="5"/>
        <v>0</v>
      </c>
      <c r="E343" s="457">
        <v>0</v>
      </c>
      <c r="F343" s="457">
        <v>0</v>
      </c>
    </row>
    <row r="344" spans="1:6">
      <c r="A344" s="447">
        <v>106133</v>
      </c>
      <c r="B344" s="448" t="s">
        <v>23883</v>
      </c>
      <c r="C344" s="447" t="s">
        <v>1096</v>
      </c>
      <c r="D344" s="455">
        <f t="shared" si="5"/>
        <v>0</v>
      </c>
      <c r="E344">
        <v>0</v>
      </c>
      <c r="F344">
        <v>0</v>
      </c>
    </row>
    <row r="345" spans="1:6" ht="28.8">
      <c r="A345" s="452">
        <v>95996</v>
      </c>
      <c r="B345" s="453" t="s">
        <v>23884</v>
      </c>
      <c r="C345" s="452" t="s">
        <v>1096</v>
      </c>
      <c r="D345" s="455">
        <f t="shared" si="5"/>
        <v>1847.38</v>
      </c>
      <c r="E345" s="457">
        <v>1847.38</v>
      </c>
      <c r="F345" s="457">
        <v>1845.49</v>
      </c>
    </row>
    <row r="346" spans="1:6" ht="28.8">
      <c r="A346" s="447">
        <v>95995</v>
      </c>
      <c r="B346" s="448" t="s">
        <v>23885</v>
      </c>
      <c r="C346" s="447" t="s">
        <v>1096</v>
      </c>
      <c r="D346" s="455">
        <f t="shared" si="5"/>
        <v>2132.36</v>
      </c>
      <c r="E346" s="459">
        <v>2132.36</v>
      </c>
      <c r="F346" s="459">
        <v>2129.7399999999998</v>
      </c>
    </row>
    <row r="347" spans="1:6" ht="28.8">
      <c r="A347" s="452">
        <v>104372</v>
      </c>
      <c r="B347" s="453" t="s">
        <v>23886</v>
      </c>
      <c r="C347" s="452" t="s">
        <v>1096</v>
      </c>
      <c r="D347" s="455">
        <f t="shared" si="5"/>
        <v>0</v>
      </c>
      <c r="E347" s="457">
        <v>0</v>
      </c>
      <c r="F347" s="457">
        <v>0</v>
      </c>
    </row>
    <row r="348" spans="1:6" ht="28.8">
      <c r="A348" s="447">
        <v>104371</v>
      </c>
      <c r="B348" s="448" t="s">
        <v>23887</v>
      </c>
      <c r="C348" s="447" t="s">
        <v>1096</v>
      </c>
      <c r="D348" s="455">
        <f t="shared" si="5"/>
        <v>0</v>
      </c>
      <c r="E348">
        <v>0</v>
      </c>
      <c r="F348">
        <v>0</v>
      </c>
    </row>
    <row r="349" spans="1:6" ht="28.8">
      <c r="A349" s="452">
        <v>106138</v>
      </c>
      <c r="B349" s="453" t="s">
        <v>23888</v>
      </c>
      <c r="C349" s="452" t="s">
        <v>49</v>
      </c>
      <c r="D349" s="455">
        <f t="shared" si="5"/>
        <v>8.74</v>
      </c>
      <c r="E349" s="457">
        <v>8.74</v>
      </c>
      <c r="F349" s="457">
        <v>8.64</v>
      </c>
    </row>
    <row r="350" spans="1:6" ht="28.8">
      <c r="A350" s="447">
        <v>106135</v>
      </c>
      <c r="B350" s="448" t="s">
        <v>23889</v>
      </c>
      <c r="C350" s="447" t="s">
        <v>49</v>
      </c>
      <c r="D350" s="455">
        <f t="shared" si="5"/>
        <v>7.51</v>
      </c>
      <c r="E350">
        <v>7.51</v>
      </c>
      <c r="F350">
        <v>7.43</v>
      </c>
    </row>
    <row r="351" spans="1:6" ht="43.2">
      <c r="A351" s="452">
        <v>106137</v>
      </c>
      <c r="B351" s="453" t="s">
        <v>23890</v>
      </c>
      <c r="C351" s="452" t="s">
        <v>49</v>
      </c>
      <c r="D351" s="455">
        <f t="shared" si="5"/>
        <v>10.11</v>
      </c>
      <c r="E351" s="457">
        <v>10.11</v>
      </c>
      <c r="F351" s="457">
        <v>10.01</v>
      </c>
    </row>
    <row r="352" spans="1:6" ht="43.2">
      <c r="A352" s="447">
        <v>96001</v>
      </c>
      <c r="B352" s="448" t="s">
        <v>23891</v>
      </c>
      <c r="C352" s="447" t="s">
        <v>49</v>
      </c>
      <c r="D352" s="455">
        <f t="shared" si="5"/>
        <v>8.61</v>
      </c>
      <c r="E352">
        <v>8.61</v>
      </c>
      <c r="F352">
        <v>8.5299999999999994</v>
      </c>
    </row>
    <row r="353" spans="1:6" ht="28.8">
      <c r="A353" s="452">
        <v>106136</v>
      </c>
      <c r="B353" s="453" t="s">
        <v>23892</v>
      </c>
      <c r="C353" s="452" t="s">
        <v>49</v>
      </c>
      <c r="D353" s="455">
        <f t="shared" si="5"/>
        <v>11.81</v>
      </c>
      <c r="E353" s="457">
        <v>11.81</v>
      </c>
      <c r="F353" s="457">
        <v>11.68</v>
      </c>
    </row>
    <row r="354" spans="1:6" ht="28.8">
      <c r="A354" s="447">
        <v>106134</v>
      </c>
      <c r="B354" s="448" t="s">
        <v>23893</v>
      </c>
      <c r="C354" s="447" t="s">
        <v>49</v>
      </c>
      <c r="D354" s="455">
        <f t="shared" si="5"/>
        <v>9.99</v>
      </c>
      <c r="E354">
        <v>9.99</v>
      </c>
      <c r="F354">
        <v>9.8800000000000008</v>
      </c>
    </row>
    <row r="355" spans="1:6" ht="43.2">
      <c r="A355" s="452">
        <v>94880</v>
      </c>
      <c r="B355" s="453" t="s">
        <v>5821</v>
      </c>
      <c r="C355" s="452" t="s">
        <v>994</v>
      </c>
      <c r="D355" s="455">
        <f t="shared" si="5"/>
        <v>45.77</v>
      </c>
      <c r="E355" s="457">
        <v>45.77</v>
      </c>
      <c r="F355" s="457">
        <v>44.96</v>
      </c>
    </row>
    <row r="356" spans="1:6" ht="43.2">
      <c r="A356" s="447">
        <v>94882</v>
      </c>
      <c r="B356" s="448" t="s">
        <v>5822</v>
      </c>
      <c r="C356" s="447" t="s">
        <v>994</v>
      </c>
      <c r="D356" s="455">
        <f t="shared" si="5"/>
        <v>52.83</v>
      </c>
      <c r="E356">
        <v>52.83</v>
      </c>
      <c r="F356">
        <v>51.87</v>
      </c>
    </row>
    <row r="357" spans="1:6" ht="43.2">
      <c r="A357" s="452">
        <v>94884</v>
      </c>
      <c r="B357" s="453" t="s">
        <v>5823</v>
      </c>
      <c r="C357" s="452" t="s">
        <v>994</v>
      </c>
      <c r="D357" s="455">
        <f t="shared" si="5"/>
        <v>67.099999999999994</v>
      </c>
      <c r="E357" s="457">
        <v>67.099999999999994</v>
      </c>
      <c r="F357" s="457">
        <v>65.849999999999994</v>
      </c>
    </row>
    <row r="358" spans="1:6" ht="43.2">
      <c r="A358" s="447">
        <v>94870</v>
      </c>
      <c r="B358" s="448" t="s">
        <v>5824</v>
      </c>
      <c r="C358" s="447" t="s">
        <v>994</v>
      </c>
      <c r="D358" s="455">
        <f t="shared" si="5"/>
        <v>2.2799999999999998</v>
      </c>
      <c r="E358">
        <v>2.2799999999999998</v>
      </c>
      <c r="F358">
        <v>2.2400000000000002</v>
      </c>
    </row>
    <row r="359" spans="1:6" ht="43.2">
      <c r="A359" s="452">
        <v>94872</v>
      </c>
      <c r="B359" s="453" t="s">
        <v>23894</v>
      </c>
      <c r="C359" s="452" t="s">
        <v>994</v>
      </c>
      <c r="D359" s="455">
        <f t="shared" si="5"/>
        <v>3.06</v>
      </c>
      <c r="E359" s="457">
        <v>3.06</v>
      </c>
      <c r="F359" s="457">
        <v>2.98</v>
      </c>
    </row>
    <row r="360" spans="1:6" ht="43.2">
      <c r="A360" s="447">
        <v>90746</v>
      </c>
      <c r="B360" s="448" t="s">
        <v>5825</v>
      </c>
      <c r="C360" s="447" t="s">
        <v>994</v>
      </c>
      <c r="D360" s="455">
        <f t="shared" si="5"/>
        <v>3.45</v>
      </c>
      <c r="E360">
        <v>3.45</v>
      </c>
      <c r="F360">
        <v>3.29</v>
      </c>
    </row>
    <row r="361" spans="1:6" ht="43.2">
      <c r="A361" s="452">
        <v>90747</v>
      </c>
      <c r="B361" s="453" t="s">
        <v>5826</v>
      </c>
      <c r="C361" s="452" t="s">
        <v>994</v>
      </c>
      <c r="D361" s="455">
        <f t="shared" si="5"/>
        <v>17.399999999999999</v>
      </c>
      <c r="E361" s="457">
        <v>17.399999999999999</v>
      </c>
      <c r="F361" s="457">
        <v>17.02</v>
      </c>
    </row>
    <row r="362" spans="1:6" ht="43.2">
      <c r="A362" s="447">
        <v>94876</v>
      </c>
      <c r="B362" s="448" t="s">
        <v>23895</v>
      </c>
      <c r="C362" s="447" t="s">
        <v>994</v>
      </c>
      <c r="D362" s="455">
        <f t="shared" si="5"/>
        <v>30.3</v>
      </c>
      <c r="E362">
        <v>30.3</v>
      </c>
      <c r="F362">
        <v>29.74</v>
      </c>
    </row>
    <row r="363" spans="1:6" ht="43.2">
      <c r="A363" s="452">
        <v>94878</v>
      </c>
      <c r="B363" s="453" t="s">
        <v>5827</v>
      </c>
      <c r="C363" s="452" t="s">
        <v>994</v>
      </c>
      <c r="D363" s="455">
        <f t="shared" si="5"/>
        <v>34.869999999999997</v>
      </c>
      <c r="E363" s="457">
        <v>34.869999999999997</v>
      </c>
      <c r="F363" s="457">
        <v>34.22</v>
      </c>
    </row>
    <row r="364" spans="1:6" ht="43.2">
      <c r="A364" s="447">
        <v>90740</v>
      </c>
      <c r="B364" s="448" t="s">
        <v>5828</v>
      </c>
      <c r="C364" s="447" t="s">
        <v>994</v>
      </c>
      <c r="D364" s="455">
        <f t="shared" si="5"/>
        <v>4.22</v>
      </c>
      <c r="E364">
        <v>4.22</v>
      </c>
      <c r="F364">
        <v>4.0199999999999996</v>
      </c>
    </row>
    <row r="365" spans="1:6" ht="43.2">
      <c r="A365" s="452">
        <v>90741</v>
      </c>
      <c r="B365" s="453" t="s">
        <v>5829</v>
      </c>
      <c r="C365" s="452" t="s">
        <v>994</v>
      </c>
      <c r="D365" s="455">
        <f t="shared" si="5"/>
        <v>4.8099999999999996</v>
      </c>
      <c r="E365" s="457">
        <v>4.8099999999999996</v>
      </c>
      <c r="F365" s="457">
        <v>4.58</v>
      </c>
    </row>
    <row r="366" spans="1:6" ht="43.2">
      <c r="A366" s="447">
        <v>90742</v>
      </c>
      <c r="B366" s="448" t="s">
        <v>5830</v>
      </c>
      <c r="C366" s="447" t="s">
        <v>994</v>
      </c>
      <c r="D366" s="455">
        <f t="shared" si="5"/>
        <v>5.4</v>
      </c>
      <c r="E366" s="459">
        <v>5.4</v>
      </c>
      <c r="F366" s="459">
        <v>5.14</v>
      </c>
    </row>
    <row r="367" spans="1:6" ht="43.2">
      <c r="A367" s="452">
        <v>90743</v>
      </c>
      <c r="B367" s="453" t="s">
        <v>5831</v>
      </c>
      <c r="C367" s="452" t="s">
        <v>994</v>
      </c>
      <c r="D367" s="455">
        <f t="shared" si="5"/>
        <v>5.98</v>
      </c>
      <c r="E367" s="458">
        <v>5.98</v>
      </c>
      <c r="F367" s="458">
        <v>5.71</v>
      </c>
    </row>
    <row r="368" spans="1:6" ht="43.2">
      <c r="A368" s="447">
        <v>90744</v>
      </c>
      <c r="B368" s="448" t="s">
        <v>5832</v>
      </c>
      <c r="C368" s="447" t="s">
        <v>994</v>
      </c>
      <c r="D368" s="455">
        <f t="shared" si="5"/>
        <v>6.58</v>
      </c>
      <c r="E368">
        <v>6.58</v>
      </c>
      <c r="F368">
        <v>6.27</v>
      </c>
    </row>
    <row r="369" spans="1:6" ht="43.2">
      <c r="A369" s="452">
        <v>90745</v>
      </c>
      <c r="B369" s="453" t="s">
        <v>23896</v>
      </c>
      <c r="C369" s="452" t="s">
        <v>994</v>
      </c>
      <c r="D369" s="455">
        <f t="shared" si="5"/>
        <v>10.3</v>
      </c>
      <c r="E369" s="457">
        <v>10.3</v>
      </c>
      <c r="F369" s="457">
        <v>10.02</v>
      </c>
    </row>
    <row r="370" spans="1:6" ht="43.2">
      <c r="A370" s="447">
        <v>90733</v>
      </c>
      <c r="B370" s="448" t="s">
        <v>5833</v>
      </c>
      <c r="C370" s="447" t="s">
        <v>994</v>
      </c>
      <c r="D370" s="455">
        <f t="shared" si="5"/>
        <v>3.19</v>
      </c>
      <c r="E370">
        <v>3.19</v>
      </c>
      <c r="F370">
        <v>3.04</v>
      </c>
    </row>
    <row r="371" spans="1:6" ht="43.2">
      <c r="A371" s="452">
        <v>90734</v>
      </c>
      <c r="B371" s="453" t="s">
        <v>23897</v>
      </c>
      <c r="C371" s="452" t="s">
        <v>994</v>
      </c>
      <c r="D371" s="455">
        <f t="shared" si="5"/>
        <v>3.79</v>
      </c>
      <c r="E371" s="457">
        <v>3.79</v>
      </c>
      <c r="F371" s="457">
        <v>3.61</v>
      </c>
    </row>
    <row r="372" spans="1:6" ht="43.2">
      <c r="A372" s="447">
        <v>90735</v>
      </c>
      <c r="B372" s="448" t="s">
        <v>5834</v>
      </c>
      <c r="C372" s="447" t="s">
        <v>994</v>
      </c>
      <c r="D372" s="455">
        <f t="shared" si="5"/>
        <v>4.37</v>
      </c>
      <c r="E372">
        <v>4.37</v>
      </c>
      <c r="F372">
        <v>4.16</v>
      </c>
    </row>
    <row r="373" spans="1:6" ht="43.2">
      <c r="A373" s="452">
        <v>90736</v>
      </c>
      <c r="B373" s="453" t="s">
        <v>5835</v>
      </c>
      <c r="C373" s="452" t="s">
        <v>994</v>
      </c>
      <c r="D373" s="455">
        <f t="shared" si="5"/>
        <v>4.96</v>
      </c>
      <c r="E373" s="457">
        <v>4.96</v>
      </c>
      <c r="F373" s="457">
        <v>4.7300000000000004</v>
      </c>
    </row>
    <row r="374" spans="1:6" ht="43.2">
      <c r="A374" s="447">
        <v>90737</v>
      </c>
      <c r="B374" s="448" t="s">
        <v>23898</v>
      </c>
      <c r="C374" s="447" t="s">
        <v>994</v>
      </c>
      <c r="D374" s="455">
        <f t="shared" si="5"/>
        <v>5.55</v>
      </c>
      <c r="E374">
        <v>5.55</v>
      </c>
      <c r="F374">
        <v>5.3</v>
      </c>
    </row>
    <row r="375" spans="1:6" ht="43.2">
      <c r="A375" s="452">
        <v>90738</v>
      </c>
      <c r="B375" s="453" t="s">
        <v>5836</v>
      </c>
      <c r="C375" s="452" t="s">
        <v>994</v>
      </c>
      <c r="D375" s="455">
        <f t="shared" si="5"/>
        <v>6.15</v>
      </c>
      <c r="E375" s="457">
        <v>6.15</v>
      </c>
      <c r="F375" s="457">
        <v>5.85</v>
      </c>
    </row>
    <row r="376" spans="1:6" ht="43.2">
      <c r="A376" s="447">
        <v>90739</v>
      </c>
      <c r="B376" s="448" t="s">
        <v>5837</v>
      </c>
      <c r="C376" s="447" t="s">
        <v>994</v>
      </c>
      <c r="D376" s="455">
        <f t="shared" si="5"/>
        <v>9.2200000000000006</v>
      </c>
      <c r="E376">
        <v>9.2200000000000006</v>
      </c>
      <c r="F376">
        <v>8.9700000000000006</v>
      </c>
    </row>
    <row r="377" spans="1:6" ht="28.8">
      <c r="A377" s="452">
        <v>90724</v>
      </c>
      <c r="B377" s="453" t="s">
        <v>5838</v>
      </c>
      <c r="C377" s="452" t="s">
        <v>950</v>
      </c>
      <c r="D377" s="455">
        <f t="shared" si="5"/>
        <v>23.19</v>
      </c>
      <c r="E377" s="457">
        <v>23.19</v>
      </c>
      <c r="F377" s="457">
        <v>22.15</v>
      </c>
    </row>
    <row r="378" spans="1:6" ht="28.8">
      <c r="A378" s="447">
        <v>102267</v>
      </c>
      <c r="B378" s="448" t="s">
        <v>5839</v>
      </c>
      <c r="C378" s="447" t="s">
        <v>950</v>
      </c>
      <c r="D378" s="455">
        <f t="shared" si="5"/>
        <v>126.31</v>
      </c>
      <c r="E378">
        <v>126.31</v>
      </c>
      <c r="F378">
        <v>120.81</v>
      </c>
    </row>
    <row r="379" spans="1:6" ht="28.8">
      <c r="A379" s="452">
        <v>102268</v>
      </c>
      <c r="B379" s="453" t="s">
        <v>5840</v>
      </c>
      <c r="C379" s="452" t="s">
        <v>950</v>
      </c>
      <c r="D379" s="455">
        <f t="shared" si="5"/>
        <v>142.57</v>
      </c>
      <c r="E379" s="457">
        <v>142.57</v>
      </c>
      <c r="F379" s="457">
        <v>136.36000000000001</v>
      </c>
    </row>
    <row r="380" spans="1:6" ht="28.8">
      <c r="A380" s="447">
        <v>90725</v>
      </c>
      <c r="B380" s="448" t="s">
        <v>5841</v>
      </c>
      <c r="C380" s="447" t="s">
        <v>950</v>
      </c>
      <c r="D380" s="455">
        <f t="shared" si="5"/>
        <v>28.6</v>
      </c>
      <c r="E380">
        <v>28.6</v>
      </c>
      <c r="F380">
        <v>27.32</v>
      </c>
    </row>
    <row r="381" spans="1:6" ht="28.8">
      <c r="A381" s="452">
        <v>102269</v>
      </c>
      <c r="B381" s="453" t="s">
        <v>5842</v>
      </c>
      <c r="C381" s="452" t="s">
        <v>950</v>
      </c>
      <c r="D381" s="455">
        <f t="shared" si="5"/>
        <v>175.07</v>
      </c>
      <c r="E381" s="457">
        <v>175.07</v>
      </c>
      <c r="F381" s="457">
        <v>167.46</v>
      </c>
    </row>
    <row r="382" spans="1:6" ht="28.8">
      <c r="A382" s="447">
        <v>90726</v>
      </c>
      <c r="B382" s="448" t="s">
        <v>5843</v>
      </c>
      <c r="C382" s="447" t="s">
        <v>950</v>
      </c>
      <c r="D382" s="455">
        <f t="shared" si="5"/>
        <v>34.11</v>
      </c>
      <c r="E382">
        <v>34.11</v>
      </c>
      <c r="F382">
        <v>32.590000000000003</v>
      </c>
    </row>
    <row r="383" spans="1:6" ht="28.8">
      <c r="A383" s="452">
        <v>90727</v>
      </c>
      <c r="B383" s="453" t="s">
        <v>5844</v>
      </c>
      <c r="C383" s="452" t="s">
        <v>950</v>
      </c>
      <c r="D383" s="455">
        <f t="shared" si="5"/>
        <v>39.520000000000003</v>
      </c>
      <c r="E383" s="457">
        <v>39.520000000000003</v>
      </c>
      <c r="F383" s="457">
        <v>37.770000000000003</v>
      </c>
    </row>
    <row r="384" spans="1:6" ht="28.8">
      <c r="A384" s="447">
        <v>90728</v>
      </c>
      <c r="B384" s="448" t="s">
        <v>5845</v>
      </c>
      <c r="C384" s="447" t="s">
        <v>950</v>
      </c>
      <c r="D384" s="455">
        <f t="shared" si="5"/>
        <v>44.94</v>
      </c>
      <c r="E384">
        <v>44.94</v>
      </c>
      <c r="F384">
        <v>42.96</v>
      </c>
    </row>
    <row r="385" spans="1:6" ht="28.8">
      <c r="A385" s="452">
        <v>90729</v>
      </c>
      <c r="B385" s="453" t="s">
        <v>5846</v>
      </c>
      <c r="C385" s="452" t="s">
        <v>950</v>
      </c>
      <c r="D385" s="455">
        <f t="shared" si="5"/>
        <v>50.36</v>
      </c>
      <c r="E385" s="457">
        <v>50.36</v>
      </c>
      <c r="F385" s="457">
        <v>48.14</v>
      </c>
    </row>
    <row r="386" spans="1:6" ht="28.8">
      <c r="A386" s="447">
        <v>90730</v>
      </c>
      <c r="B386" s="448" t="s">
        <v>5847</v>
      </c>
      <c r="C386" s="447" t="s">
        <v>950</v>
      </c>
      <c r="D386" s="455">
        <f t="shared" si="5"/>
        <v>55.79</v>
      </c>
      <c r="E386">
        <v>55.79</v>
      </c>
      <c r="F386">
        <v>53.33</v>
      </c>
    </row>
    <row r="387" spans="1:6" ht="28.8">
      <c r="A387" s="452">
        <v>90731</v>
      </c>
      <c r="B387" s="453" t="s">
        <v>5848</v>
      </c>
      <c r="C387" s="452" t="s">
        <v>950</v>
      </c>
      <c r="D387" s="455">
        <f t="shared" ref="D387:D450" si="6">IF($I$2=$E$1,E387,F387)</f>
        <v>61.2</v>
      </c>
      <c r="E387" s="457">
        <v>61.2</v>
      </c>
      <c r="F387" s="457">
        <v>58.52</v>
      </c>
    </row>
    <row r="388" spans="1:6" ht="28.8">
      <c r="A388" s="447">
        <v>90732</v>
      </c>
      <c r="B388" s="448" t="s">
        <v>5849</v>
      </c>
      <c r="C388" s="447" t="s">
        <v>950</v>
      </c>
      <c r="D388" s="455">
        <f t="shared" si="6"/>
        <v>77.45</v>
      </c>
      <c r="E388">
        <v>77.45</v>
      </c>
      <c r="F388">
        <v>74.06</v>
      </c>
    </row>
    <row r="389" spans="1:6" ht="28.8">
      <c r="A389" s="452">
        <v>102265</v>
      </c>
      <c r="B389" s="453" t="s">
        <v>5850</v>
      </c>
      <c r="C389" s="452" t="s">
        <v>950</v>
      </c>
      <c r="D389" s="455">
        <f t="shared" si="6"/>
        <v>99.13</v>
      </c>
      <c r="E389" s="457">
        <v>99.13</v>
      </c>
      <c r="F389" s="457">
        <v>94.8</v>
      </c>
    </row>
    <row r="390" spans="1:6" ht="28.8">
      <c r="A390" s="447">
        <v>102266</v>
      </c>
      <c r="B390" s="448" t="s">
        <v>5851</v>
      </c>
      <c r="C390" s="447" t="s">
        <v>950</v>
      </c>
      <c r="D390" s="455">
        <f t="shared" si="6"/>
        <v>109.97</v>
      </c>
      <c r="E390">
        <v>109.97</v>
      </c>
      <c r="F390">
        <v>105.17</v>
      </c>
    </row>
    <row r="391" spans="1:6" ht="43.2">
      <c r="A391" s="452">
        <v>94879</v>
      </c>
      <c r="B391" s="453" t="s">
        <v>5852</v>
      </c>
      <c r="C391" s="452" t="s">
        <v>994</v>
      </c>
      <c r="D391" s="455">
        <f t="shared" si="6"/>
        <v>1651.91</v>
      </c>
      <c r="E391" s="457">
        <v>1651.91</v>
      </c>
      <c r="F391" s="457">
        <v>1651.1</v>
      </c>
    </row>
    <row r="392" spans="1:6" ht="43.2">
      <c r="A392" s="447">
        <v>94881</v>
      </c>
      <c r="B392" s="448" t="s">
        <v>5853</v>
      </c>
      <c r="C392" s="447" t="s">
        <v>994</v>
      </c>
      <c r="D392" s="455">
        <f t="shared" si="6"/>
        <v>2272.61</v>
      </c>
      <c r="E392">
        <v>2272.61</v>
      </c>
      <c r="F392">
        <v>2271.65</v>
      </c>
    </row>
    <row r="393" spans="1:6" ht="43.2">
      <c r="A393" s="452">
        <v>94869</v>
      </c>
      <c r="B393" s="453" t="s">
        <v>5854</v>
      </c>
      <c r="C393" s="452" t="s">
        <v>994</v>
      </c>
      <c r="D393" s="455">
        <f t="shared" si="6"/>
        <v>116.49</v>
      </c>
      <c r="E393" s="457">
        <v>116.49</v>
      </c>
      <c r="F393" s="457">
        <v>116.45</v>
      </c>
    </row>
    <row r="394" spans="1:6" ht="43.2">
      <c r="A394" s="447">
        <v>94871</v>
      </c>
      <c r="B394" s="448" t="s">
        <v>5855</v>
      </c>
      <c r="C394" s="447" t="s">
        <v>994</v>
      </c>
      <c r="D394" s="455">
        <f t="shared" si="6"/>
        <v>182</v>
      </c>
      <c r="E394">
        <v>182</v>
      </c>
      <c r="F394">
        <v>181.92</v>
      </c>
    </row>
    <row r="395" spans="1:6" ht="43.2">
      <c r="A395" s="452">
        <v>90708</v>
      </c>
      <c r="B395" s="453" t="s">
        <v>5856</v>
      </c>
      <c r="C395" s="452" t="s">
        <v>994</v>
      </c>
      <c r="D395" s="455">
        <f t="shared" si="6"/>
        <v>661.04</v>
      </c>
      <c r="E395" s="457">
        <v>661.04</v>
      </c>
      <c r="F395" s="457">
        <v>660.66</v>
      </c>
    </row>
    <row r="396" spans="1:6" ht="43.2">
      <c r="A396" s="447">
        <v>94875</v>
      </c>
      <c r="B396" s="448" t="s">
        <v>5857</v>
      </c>
      <c r="C396" s="447" t="s">
        <v>994</v>
      </c>
      <c r="D396" s="455">
        <f t="shared" si="6"/>
        <v>1072.9100000000001</v>
      </c>
      <c r="E396">
        <v>1072.9100000000001</v>
      </c>
      <c r="F396">
        <v>1072.3499999999999</v>
      </c>
    </row>
    <row r="397" spans="1:6" ht="43.2">
      <c r="A397" s="452">
        <v>102264</v>
      </c>
      <c r="B397" s="453" t="s">
        <v>5858</v>
      </c>
      <c r="C397" s="452" t="s">
        <v>994</v>
      </c>
      <c r="D397" s="455">
        <f t="shared" si="6"/>
        <v>21.49</v>
      </c>
      <c r="E397" s="457">
        <v>21.49</v>
      </c>
      <c r="F397" s="457">
        <v>21.34</v>
      </c>
    </row>
    <row r="398" spans="1:6" ht="43.2">
      <c r="A398" s="447">
        <v>90701</v>
      </c>
      <c r="B398" s="448" t="s">
        <v>5859</v>
      </c>
      <c r="C398" s="447" t="s">
        <v>994</v>
      </c>
      <c r="D398" s="455">
        <f t="shared" si="6"/>
        <v>75.099999999999994</v>
      </c>
      <c r="E398">
        <v>75.099999999999994</v>
      </c>
      <c r="F398">
        <v>74.900000000000006</v>
      </c>
    </row>
    <row r="399" spans="1:6" ht="43.2">
      <c r="A399" s="452">
        <v>90702</v>
      </c>
      <c r="B399" s="453" t="s">
        <v>5860</v>
      </c>
      <c r="C399" s="452" t="s">
        <v>994</v>
      </c>
      <c r="D399" s="455">
        <f t="shared" si="6"/>
        <v>124.66</v>
      </c>
      <c r="E399" s="457">
        <v>124.66</v>
      </c>
      <c r="F399" s="457">
        <v>124.43</v>
      </c>
    </row>
    <row r="400" spans="1:6" ht="43.2">
      <c r="A400" s="447">
        <v>90703</v>
      </c>
      <c r="B400" s="448" t="s">
        <v>5861</v>
      </c>
      <c r="C400" s="447" t="s">
        <v>994</v>
      </c>
      <c r="D400" s="455">
        <f t="shared" si="6"/>
        <v>195.54</v>
      </c>
      <c r="E400">
        <v>195.54</v>
      </c>
      <c r="F400">
        <v>195.28</v>
      </c>
    </row>
    <row r="401" spans="1:6" ht="43.2">
      <c r="A401" s="452">
        <v>90704</v>
      </c>
      <c r="B401" s="453" t="s">
        <v>5862</v>
      </c>
      <c r="C401" s="452" t="s">
        <v>994</v>
      </c>
      <c r="D401" s="455">
        <f t="shared" si="6"/>
        <v>290.79000000000002</v>
      </c>
      <c r="E401" s="457">
        <v>290.79000000000002</v>
      </c>
      <c r="F401" s="457">
        <v>290.52</v>
      </c>
    </row>
    <row r="402" spans="1:6" ht="43.2">
      <c r="A402" s="447">
        <v>90705</v>
      </c>
      <c r="B402" s="448" t="s">
        <v>5863</v>
      </c>
      <c r="C402" s="447" t="s">
        <v>994</v>
      </c>
      <c r="D402" s="455">
        <f t="shared" si="6"/>
        <v>380.45</v>
      </c>
      <c r="E402">
        <v>380.45</v>
      </c>
      <c r="F402">
        <v>380.14</v>
      </c>
    </row>
    <row r="403" spans="1:6" ht="43.2">
      <c r="A403" s="452">
        <v>90706</v>
      </c>
      <c r="B403" s="453" t="s">
        <v>5864</v>
      </c>
      <c r="C403" s="452" t="s">
        <v>994</v>
      </c>
      <c r="D403" s="455">
        <f t="shared" si="6"/>
        <v>504.68</v>
      </c>
      <c r="E403" s="457">
        <v>504.68</v>
      </c>
      <c r="F403" s="457">
        <v>504.4</v>
      </c>
    </row>
    <row r="404" spans="1:6" ht="28.8">
      <c r="A404" s="447">
        <v>90694</v>
      </c>
      <c r="B404" s="448" t="s">
        <v>5865</v>
      </c>
      <c r="C404" s="447" t="s">
        <v>994</v>
      </c>
      <c r="D404" s="455">
        <f t="shared" si="6"/>
        <v>50.26</v>
      </c>
      <c r="E404">
        <v>50.26</v>
      </c>
      <c r="F404">
        <v>50.11</v>
      </c>
    </row>
    <row r="405" spans="1:6" ht="28.8">
      <c r="A405" s="452">
        <v>90695</v>
      </c>
      <c r="B405" s="453" t="s">
        <v>23899</v>
      </c>
      <c r="C405" s="452" t="s">
        <v>994</v>
      </c>
      <c r="D405" s="455">
        <f t="shared" si="6"/>
        <v>95.9</v>
      </c>
      <c r="E405" s="457">
        <v>95.9</v>
      </c>
      <c r="F405" s="457">
        <v>95.72</v>
      </c>
    </row>
    <row r="406" spans="1:6" ht="28.8">
      <c r="A406" s="447">
        <v>90696</v>
      </c>
      <c r="B406" s="448" t="s">
        <v>5866</v>
      </c>
      <c r="C406" s="447" t="s">
        <v>994</v>
      </c>
      <c r="D406" s="455">
        <f t="shared" si="6"/>
        <v>160.5</v>
      </c>
      <c r="E406">
        <v>160.5</v>
      </c>
      <c r="F406">
        <v>160.29</v>
      </c>
    </row>
    <row r="407" spans="1:6" ht="28.8">
      <c r="A407" s="452">
        <v>90697</v>
      </c>
      <c r="B407" s="453" t="s">
        <v>23900</v>
      </c>
      <c r="C407" s="452" t="s">
        <v>994</v>
      </c>
      <c r="D407" s="455">
        <f t="shared" si="6"/>
        <v>249.3</v>
      </c>
      <c r="E407" s="457">
        <v>249.3</v>
      </c>
      <c r="F407" s="457">
        <v>249.07</v>
      </c>
    </row>
    <row r="408" spans="1:6" ht="28.8">
      <c r="A408" s="447">
        <v>90698</v>
      </c>
      <c r="B408" s="448" t="s">
        <v>23901</v>
      </c>
      <c r="C408" s="447" t="s">
        <v>994</v>
      </c>
      <c r="D408" s="455">
        <f t="shared" si="6"/>
        <v>381.37</v>
      </c>
      <c r="E408">
        <v>381.37</v>
      </c>
      <c r="F408">
        <v>381.12</v>
      </c>
    </row>
    <row r="409" spans="1:6" ht="28.8">
      <c r="A409" s="452">
        <v>90699</v>
      </c>
      <c r="B409" s="453" t="s">
        <v>23902</v>
      </c>
      <c r="C409" s="452" t="s">
        <v>994</v>
      </c>
      <c r="D409" s="455">
        <f t="shared" si="6"/>
        <v>537.03</v>
      </c>
      <c r="E409" s="457">
        <v>537.03</v>
      </c>
      <c r="F409" s="457">
        <v>536.73</v>
      </c>
    </row>
    <row r="410" spans="1:6" ht="28.8">
      <c r="A410" s="447">
        <v>90700</v>
      </c>
      <c r="B410" s="448" t="s">
        <v>23903</v>
      </c>
      <c r="C410" s="447" t="s">
        <v>994</v>
      </c>
      <c r="D410" s="455">
        <f t="shared" si="6"/>
        <v>627.47</v>
      </c>
      <c r="E410">
        <v>627.47</v>
      </c>
      <c r="F410">
        <v>627.22</v>
      </c>
    </row>
    <row r="411" spans="1:6" ht="43.2">
      <c r="A411" s="452">
        <v>105378</v>
      </c>
      <c r="B411" s="453" t="s">
        <v>5867</v>
      </c>
      <c r="C411" s="452" t="s">
        <v>950</v>
      </c>
      <c r="D411" s="455">
        <f t="shared" si="6"/>
        <v>11.88</v>
      </c>
      <c r="E411" s="457">
        <v>11.88</v>
      </c>
      <c r="F411" s="457">
        <v>11.54</v>
      </c>
    </row>
    <row r="412" spans="1:6" ht="43.2">
      <c r="A412" s="447">
        <v>105373</v>
      </c>
      <c r="B412" s="448" t="s">
        <v>5868</v>
      </c>
      <c r="C412" s="447" t="s">
        <v>950</v>
      </c>
      <c r="D412" s="455">
        <f t="shared" si="6"/>
        <v>9.39</v>
      </c>
      <c r="E412">
        <v>9.39</v>
      </c>
      <c r="F412">
        <v>9.1300000000000008</v>
      </c>
    </row>
    <row r="413" spans="1:6" ht="43.2">
      <c r="A413" s="452">
        <v>105380</v>
      </c>
      <c r="B413" s="453" t="s">
        <v>5869</v>
      </c>
      <c r="C413" s="452" t="s">
        <v>950</v>
      </c>
      <c r="D413" s="455">
        <f t="shared" si="6"/>
        <v>95.36</v>
      </c>
      <c r="E413" s="457">
        <v>95.36</v>
      </c>
      <c r="F413" s="457">
        <v>92.72</v>
      </c>
    </row>
    <row r="414" spans="1:6" ht="43.2">
      <c r="A414" s="447">
        <v>105267</v>
      </c>
      <c r="B414" s="448" t="s">
        <v>5870</v>
      </c>
      <c r="C414" s="447" t="s">
        <v>950</v>
      </c>
      <c r="D414" s="455">
        <f t="shared" si="6"/>
        <v>77.989999999999995</v>
      </c>
      <c r="E414">
        <v>77.989999999999995</v>
      </c>
      <c r="F414">
        <v>75.78</v>
      </c>
    </row>
    <row r="415" spans="1:6" ht="43.2">
      <c r="A415" s="452">
        <v>105249</v>
      </c>
      <c r="B415" s="453" t="s">
        <v>5871</v>
      </c>
      <c r="C415" s="452" t="s">
        <v>950</v>
      </c>
      <c r="D415" s="455">
        <f t="shared" si="6"/>
        <v>117.69</v>
      </c>
      <c r="E415" s="457">
        <v>117.69</v>
      </c>
      <c r="F415" s="457">
        <v>114.52</v>
      </c>
    </row>
    <row r="416" spans="1:6" ht="43.2">
      <c r="A416" s="447">
        <v>105268</v>
      </c>
      <c r="B416" s="448" t="s">
        <v>5872</v>
      </c>
      <c r="C416" s="447" t="s">
        <v>950</v>
      </c>
      <c r="D416" s="455">
        <f t="shared" si="6"/>
        <v>97.21</v>
      </c>
      <c r="E416">
        <v>97.21</v>
      </c>
      <c r="F416">
        <v>94.57</v>
      </c>
    </row>
    <row r="417" spans="1:6" ht="43.2">
      <c r="A417" s="452">
        <v>105379</v>
      </c>
      <c r="B417" s="453" t="s">
        <v>5873</v>
      </c>
      <c r="C417" s="452" t="s">
        <v>950</v>
      </c>
      <c r="D417" s="455">
        <f t="shared" si="6"/>
        <v>15.66</v>
      </c>
      <c r="E417" s="457">
        <v>15.66</v>
      </c>
      <c r="F417" s="457">
        <v>15.22</v>
      </c>
    </row>
    <row r="418" spans="1:6" ht="43.2">
      <c r="A418" s="447">
        <v>105388</v>
      </c>
      <c r="B418" s="448" t="s">
        <v>5874</v>
      </c>
      <c r="C418" s="447" t="s">
        <v>950</v>
      </c>
      <c r="D418" s="455">
        <f t="shared" si="6"/>
        <v>12.57</v>
      </c>
      <c r="E418">
        <v>12.57</v>
      </c>
      <c r="F418">
        <v>12.2</v>
      </c>
    </row>
    <row r="419" spans="1:6" ht="43.2">
      <c r="A419" s="452">
        <v>105392</v>
      </c>
      <c r="B419" s="453" t="s">
        <v>5875</v>
      </c>
      <c r="C419" s="452" t="s">
        <v>950</v>
      </c>
      <c r="D419" s="455">
        <f t="shared" si="6"/>
        <v>19.48</v>
      </c>
      <c r="E419" s="457">
        <v>19.48</v>
      </c>
      <c r="F419" s="457">
        <v>18.899999999999999</v>
      </c>
    </row>
    <row r="420" spans="1:6" ht="43.2">
      <c r="A420" s="447">
        <v>105389</v>
      </c>
      <c r="B420" s="448" t="s">
        <v>5876</v>
      </c>
      <c r="C420" s="447" t="s">
        <v>950</v>
      </c>
      <c r="D420" s="455">
        <f t="shared" si="6"/>
        <v>15.77</v>
      </c>
      <c r="E420">
        <v>15.77</v>
      </c>
      <c r="F420">
        <v>15.31</v>
      </c>
    </row>
    <row r="421" spans="1:6" ht="43.2">
      <c r="A421" s="452">
        <v>105393</v>
      </c>
      <c r="B421" s="453" t="s">
        <v>5877</v>
      </c>
      <c r="C421" s="452" t="s">
        <v>950</v>
      </c>
      <c r="D421" s="455">
        <f t="shared" si="6"/>
        <v>23.5</v>
      </c>
      <c r="E421" s="457">
        <v>23.5</v>
      </c>
      <c r="F421" s="457">
        <v>22.79</v>
      </c>
    </row>
    <row r="422" spans="1:6" ht="43.2">
      <c r="A422" s="447">
        <v>105316</v>
      </c>
      <c r="B422" s="448" t="s">
        <v>5878</v>
      </c>
      <c r="C422" s="447" t="s">
        <v>950</v>
      </c>
      <c r="D422" s="455">
        <f t="shared" si="6"/>
        <v>19.2</v>
      </c>
      <c r="E422">
        <v>19.2</v>
      </c>
      <c r="F422">
        <v>18.61</v>
      </c>
    </row>
    <row r="423" spans="1:6" ht="43.2">
      <c r="A423" s="452">
        <v>105394</v>
      </c>
      <c r="B423" s="453" t="s">
        <v>5879</v>
      </c>
      <c r="C423" s="452" t="s">
        <v>950</v>
      </c>
      <c r="D423" s="455">
        <f t="shared" si="6"/>
        <v>27.49</v>
      </c>
      <c r="E423" s="457">
        <v>27.49</v>
      </c>
      <c r="F423" s="457">
        <v>26.65</v>
      </c>
    </row>
    <row r="424" spans="1:6" ht="43.2">
      <c r="A424" s="447">
        <v>105317</v>
      </c>
      <c r="B424" s="448" t="s">
        <v>5880</v>
      </c>
      <c r="C424" s="447" t="s">
        <v>950</v>
      </c>
      <c r="D424" s="455">
        <f t="shared" si="6"/>
        <v>22.58</v>
      </c>
      <c r="E424">
        <v>22.58</v>
      </c>
      <c r="F424">
        <v>21.88</v>
      </c>
    </row>
    <row r="425" spans="1:6" ht="43.2">
      <c r="A425" s="452">
        <v>105395</v>
      </c>
      <c r="B425" s="453" t="s">
        <v>5881</v>
      </c>
      <c r="C425" s="452" t="s">
        <v>950</v>
      </c>
      <c r="D425" s="455">
        <f t="shared" si="6"/>
        <v>31.49</v>
      </c>
      <c r="E425" s="458">
        <v>31.49</v>
      </c>
      <c r="F425" s="458">
        <v>30.52</v>
      </c>
    </row>
    <row r="426" spans="1:6" ht="43.2">
      <c r="A426" s="447">
        <v>105318</v>
      </c>
      <c r="B426" s="448" t="s">
        <v>5882</v>
      </c>
      <c r="C426" s="447" t="s">
        <v>950</v>
      </c>
      <c r="D426" s="455">
        <f t="shared" si="6"/>
        <v>25.96</v>
      </c>
      <c r="E426" s="459">
        <v>25.96</v>
      </c>
      <c r="F426" s="459">
        <v>25.17</v>
      </c>
    </row>
    <row r="427" spans="1:6" ht="43.2">
      <c r="A427" s="452">
        <v>105396</v>
      </c>
      <c r="B427" s="453" t="s">
        <v>5883</v>
      </c>
      <c r="C427" s="452" t="s">
        <v>950</v>
      </c>
      <c r="D427" s="455">
        <f t="shared" si="6"/>
        <v>35.479999999999997</v>
      </c>
      <c r="E427" s="457">
        <v>35.479999999999997</v>
      </c>
      <c r="F427" s="457">
        <v>34.380000000000003</v>
      </c>
    </row>
    <row r="428" spans="1:6" ht="43.2">
      <c r="A428" s="447">
        <v>105258</v>
      </c>
      <c r="B428" s="448" t="s">
        <v>5884</v>
      </c>
      <c r="C428" s="447" t="s">
        <v>950</v>
      </c>
      <c r="D428" s="455">
        <f t="shared" si="6"/>
        <v>29.36</v>
      </c>
      <c r="E428">
        <v>29.36</v>
      </c>
      <c r="F428">
        <v>28.45</v>
      </c>
    </row>
    <row r="429" spans="1:6" ht="43.2">
      <c r="A429" s="452">
        <v>105397</v>
      </c>
      <c r="B429" s="453" t="s">
        <v>5885</v>
      </c>
      <c r="C429" s="452" t="s">
        <v>950</v>
      </c>
      <c r="D429" s="455">
        <f t="shared" si="6"/>
        <v>39.65</v>
      </c>
      <c r="E429" s="457">
        <v>39.65</v>
      </c>
      <c r="F429" s="457">
        <v>38.43</v>
      </c>
    </row>
    <row r="430" spans="1:6" ht="43.2">
      <c r="A430" s="447">
        <v>105261</v>
      </c>
      <c r="B430" s="448" t="s">
        <v>5886</v>
      </c>
      <c r="C430" s="447" t="s">
        <v>950</v>
      </c>
      <c r="D430" s="455">
        <f t="shared" si="6"/>
        <v>32.909999999999997</v>
      </c>
      <c r="E430">
        <v>32.909999999999997</v>
      </c>
      <c r="F430">
        <v>31.9</v>
      </c>
    </row>
    <row r="431" spans="1:6" ht="43.2">
      <c r="A431" s="452">
        <v>105398</v>
      </c>
      <c r="B431" s="453" t="s">
        <v>5887</v>
      </c>
      <c r="C431" s="452" t="s">
        <v>950</v>
      </c>
      <c r="D431" s="455">
        <f t="shared" si="6"/>
        <v>50.74</v>
      </c>
      <c r="E431" s="457">
        <v>50.74</v>
      </c>
      <c r="F431" s="457">
        <v>49.38</v>
      </c>
    </row>
    <row r="432" spans="1:6" ht="43.2">
      <c r="A432" s="447">
        <v>105262</v>
      </c>
      <c r="B432" s="448" t="s">
        <v>5888</v>
      </c>
      <c r="C432" s="447" t="s">
        <v>950</v>
      </c>
      <c r="D432" s="455">
        <f t="shared" si="6"/>
        <v>41.13</v>
      </c>
      <c r="E432">
        <v>41.13</v>
      </c>
      <c r="F432">
        <v>40.020000000000003</v>
      </c>
    </row>
    <row r="433" spans="1:6" ht="43.2">
      <c r="A433" s="452">
        <v>105399</v>
      </c>
      <c r="B433" s="453" t="s">
        <v>5889</v>
      </c>
      <c r="C433" s="452" t="s">
        <v>950</v>
      </c>
      <c r="D433" s="455">
        <f t="shared" si="6"/>
        <v>60.11</v>
      </c>
      <c r="E433" s="457">
        <v>60.11</v>
      </c>
      <c r="F433" s="457">
        <v>58.49</v>
      </c>
    </row>
    <row r="434" spans="1:6" ht="43.2">
      <c r="A434" s="447">
        <v>105263</v>
      </c>
      <c r="B434" s="448" t="s">
        <v>5890</v>
      </c>
      <c r="C434" s="447" t="s">
        <v>950</v>
      </c>
      <c r="D434" s="455">
        <f t="shared" si="6"/>
        <v>48.96</v>
      </c>
      <c r="E434">
        <v>48.96</v>
      </c>
      <c r="F434">
        <v>47.61</v>
      </c>
    </row>
    <row r="435" spans="1:6" ht="43.2">
      <c r="A435" s="452">
        <v>105400</v>
      </c>
      <c r="B435" s="453" t="s">
        <v>5891</v>
      </c>
      <c r="C435" s="452" t="s">
        <v>950</v>
      </c>
      <c r="D435" s="455">
        <f t="shared" si="6"/>
        <v>68.45</v>
      </c>
      <c r="E435" s="457">
        <v>68.45</v>
      </c>
      <c r="F435" s="457">
        <v>66.58</v>
      </c>
    </row>
    <row r="436" spans="1:6" ht="43.2">
      <c r="A436" s="447">
        <v>105264</v>
      </c>
      <c r="B436" s="448" t="s">
        <v>5892</v>
      </c>
      <c r="C436" s="447" t="s">
        <v>950</v>
      </c>
      <c r="D436" s="455">
        <f t="shared" si="6"/>
        <v>55.74</v>
      </c>
      <c r="E436">
        <v>55.74</v>
      </c>
      <c r="F436">
        <v>54.19</v>
      </c>
    </row>
    <row r="437" spans="1:6" ht="43.2">
      <c r="A437" s="452">
        <v>105297</v>
      </c>
      <c r="B437" s="453" t="s">
        <v>5893</v>
      </c>
      <c r="C437" s="452" t="s">
        <v>950</v>
      </c>
      <c r="D437" s="455">
        <f t="shared" si="6"/>
        <v>10.3</v>
      </c>
      <c r="E437" s="457">
        <v>10.3</v>
      </c>
      <c r="F437" s="457">
        <v>10.02</v>
      </c>
    </row>
    <row r="438" spans="1:6" ht="43.2">
      <c r="A438" s="447">
        <v>105372</v>
      </c>
      <c r="B438" s="448" t="s">
        <v>5894</v>
      </c>
      <c r="C438" s="447" t="s">
        <v>950</v>
      </c>
      <c r="D438" s="455">
        <f t="shared" si="6"/>
        <v>8.06</v>
      </c>
      <c r="E438">
        <v>8.06</v>
      </c>
      <c r="F438">
        <v>7.85</v>
      </c>
    </row>
    <row r="439" spans="1:6" ht="43.2">
      <c r="A439" s="452">
        <v>105401</v>
      </c>
      <c r="B439" s="453" t="s">
        <v>5895</v>
      </c>
      <c r="C439" s="452" t="s">
        <v>950</v>
      </c>
      <c r="D439" s="455">
        <f t="shared" si="6"/>
        <v>77.17</v>
      </c>
      <c r="E439" s="457">
        <v>77.17</v>
      </c>
      <c r="F439" s="457">
        <v>75.040000000000006</v>
      </c>
    </row>
    <row r="440" spans="1:6" ht="43.2">
      <c r="A440" s="447">
        <v>105265</v>
      </c>
      <c r="B440" s="448" t="s">
        <v>5896</v>
      </c>
      <c r="C440" s="447" t="s">
        <v>950</v>
      </c>
      <c r="D440" s="455">
        <f t="shared" si="6"/>
        <v>62.91</v>
      </c>
      <c r="E440">
        <v>62.91</v>
      </c>
      <c r="F440">
        <v>61.13</v>
      </c>
    </row>
    <row r="441" spans="1:6" ht="43.2">
      <c r="A441" s="452">
        <v>105402</v>
      </c>
      <c r="B441" s="453" t="s">
        <v>5897</v>
      </c>
      <c r="C441" s="452" t="s">
        <v>950</v>
      </c>
      <c r="D441" s="455">
        <f t="shared" si="6"/>
        <v>86.21</v>
      </c>
      <c r="E441" s="457">
        <v>86.21</v>
      </c>
      <c r="F441" s="457">
        <v>83.83</v>
      </c>
    </row>
    <row r="442" spans="1:6" ht="43.2">
      <c r="A442" s="447">
        <v>105266</v>
      </c>
      <c r="B442" s="448" t="s">
        <v>5898</v>
      </c>
      <c r="C442" s="447" t="s">
        <v>950</v>
      </c>
      <c r="D442" s="455">
        <f t="shared" si="6"/>
        <v>70.39</v>
      </c>
      <c r="E442">
        <v>70.39</v>
      </c>
      <c r="F442">
        <v>68.400000000000006</v>
      </c>
    </row>
    <row r="443" spans="1:6" ht="43.2">
      <c r="A443" s="452">
        <v>105361</v>
      </c>
      <c r="B443" s="453" t="s">
        <v>5899</v>
      </c>
      <c r="C443" s="452" t="s">
        <v>950</v>
      </c>
      <c r="D443" s="455">
        <f t="shared" si="6"/>
        <v>17.12</v>
      </c>
      <c r="E443" s="457">
        <v>17.12</v>
      </c>
      <c r="F443" s="457">
        <v>16.41</v>
      </c>
    </row>
    <row r="444" spans="1:6" ht="43.2">
      <c r="A444" s="447">
        <v>105382</v>
      </c>
      <c r="B444" s="448" t="s">
        <v>5900</v>
      </c>
      <c r="C444" s="447" t="s">
        <v>950</v>
      </c>
      <c r="D444" s="455">
        <f t="shared" si="6"/>
        <v>14.29</v>
      </c>
      <c r="E444">
        <v>14.29</v>
      </c>
      <c r="F444">
        <v>13.72</v>
      </c>
    </row>
    <row r="445" spans="1:6" ht="43.2">
      <c r="A445" s="452">
        <v>105359</v>
      </c>
      <c r="B445" s="453" t="s">
        <v>5901</v>
      </c>
      <c r="C445" s="452" t="s">
        <v>950</v>
      </c>
      <c r="D445" s="455">
        <f t="shared" si="6"/>
        <v>11.93</v>
      </c>
      <c r="E445" s="457">
        <v>11.93</v>
      </c>
      <c r="F445" s="457">
        <v>11.41</v>
      </c>
    </row>
    <row r="446" spans="1:6" ht="43.2">
      <c r="A446" s="447">
        <v>105315</v>
      </c>
      <c r="B446" s="448" t="s">
        <v>5902</v>
      </c>
      <c r="C446" s="447" t="s">
        <v>950</v>
      </c>
      <c r="D446" s="455">
        <f t="shared" si="6"/>
        <v>9.86</v>
      </c>
      <c r="E446">
        <v>9.86</v>
      </c>
      <c r="F446">
        <v>9.44</v>
      </c>
    </row>
    <row r="447" spans="1:6" ht="43.2">
      <c r="A447" s="452">
        <v>105360</v>
      </c>
      <c r="B447" s="453" t="s">
        <v>5903</v>
      </c>
      <c r="C447" s="452" t="s">
        <v>950</v>
      </c>
      <c r="D447" s="455">
        <f t="shared" si="6"/>
        <v>14.64</v>
      </c>
      <c r="E447" s="457">
        <v>14.64</v>
      </c>
      <c r="F447" s="457">
        <v>14.03</v>
      </c>
    </row>
    <row r="448" spans="1:6" ht="43.2">
      <c r="A448" s="447">
        <v>105381</v>
      </c>
      <c r="B448" s="448" t="s">
        <v>5904</v>
      </c>
      <c r="C448" s="447" t="s">
        <v>950</v>
      </c>
      <c r="D448" s="455">
        <f t="shared" si="6"/>
        <v>12.19</v>
      </c>
      <c r="E448">
        <v>12.19</v>
      </c>
      <c r="F448">
        <v>11.69</v>
      </c>
    </row>
    <row r="449" spans="1:6" ht="43.2">
      <c r="A449" s="452">
        <v>105251</v>
      </c>
      <c r="B449" s="453" t="s">
        <v>5905</v>
      </c>
      <c r="C449" s="452" t="s">
        <v>950</v>
      </c>
      <c r="D449" s="455">
        <f t="shared" si="6"/>
        <v>17.2</v>
      </c>
      <c r="E449" s="457">
        <v>17.2</v>
      </c>
      <c r="F449" s="457">
        <v>16.7</v>
      </c>
    </row>
    <row r="450" spans="1:6" ht="43.2">
      <c r="A450" s="447">
        <v>105282</v>
      </c>
      <c r="B450" s="448" t="s">
        <v>5906</v>
      </c>
      <c r="C450" s="447" t="s">
        <v>950</v>
      </c>
      <c r="D450" s="455">
        <f t="shared" si="6"/>
        <v>13.47</v>
      </c>
      <c r="E450">
        <v>13.47</v>
      </c>
      <c r="F450">
        <v>13.09</v>
      </c>
    </row>
    <row r="451" spans="1:6" ht="43.2">
      <c r="A451" s="452">
        <v>105276</v>
      </c>
      <c r="B451" s="453" t="s">
        <v>5907</v>
      </c>
      <c r="C451" s="452" t="s">
        <v>950</v>
      </c>
      <c r="D451" s="455">
        <f t="shared" ref="D451:D514" si="7">IF($I$2=$E$1,E451,F451)</f>
        <v>137.66</v>
      </c>
      <c r="E451" s="457">
        <v>137.66</v>
      </c>
      <c r="F451" s="457">
        <v>133.71</v>
      </c>
    </row>
    <row r="452" spans="1:6" ht="43.2">
      <c r="A452" s="447">
        <v>105341</v>
      </c>
      <c r="B452" s="448" t="s">
        <v>5908</v>
      </c>
      <c r="C452" s="447" t="s">
        <v>950</v>
      </c>
      <c r="D452" s="455">
        <f t="shared" si="7"/>
        <v>111.61</v>
      </c>
      <c r="E452">
        <v>111.61</v>
      </c>
      <c r="F452">
        <v>108.31</v>
      </c>
    </row>
    <row r="453" spans="1:6" ht="43.2">
      <c r="A453" s="452">
        <v>105277</v>
      </c>
      <c r="B453" s="453" t="s">
        <v>5909</v>
      </c>
      <c r="C453" s="452" t="s">
        <v>950</v>
      </c>
      <c r="D453" s="455">
        <f t="shared" si="7"/>
        <v>167.89</v>
      </c>
      <c r="E453" s="457">
        <v>167.89</v>
      </c>
      <c r="F453" s="457">
        <v>163.16</v>
      </c>
    </row>
    <row r="454" spans="1:6" ht="43.2">
      <c r="A454" s="447">
        <v>105342</v>
      </c>
      <c r="B454" s="448" t="s">
        <v>5910</v>
      </c>
      <c r="C454" s="447" t="s">
        <v>950</v>
      </c>
      <c r="D454" s="455">
        <f t="shared" si="7"/>
        <v>137.18</v>
      </c>
      <c r="E454">
        <v>137.18</v>
      </c>
      <c r="F454">
        <v>133.21</v>
      </c>
    </row>
    <row r="455" spans="1:6" ht="43.2">
      <c r="A455" s="452">
        <v>105252</v>
      </c>
      <c r="B455" s="453" t="s">
        <v>5911</v>
      </c>
      <c r="C455" s="452" t="s">
        <v>950</v>
      </c>
      <c r="D455" s="455">
        <f t="shared" si="7"/>
        <v>22.71</v>
      </c>
      <c r="E455" s="457">
        <v>22.71</v>
      </c>
      <c r="F455" s="457">
        <v>22.03</v>
      </c>
    </row>
    <row r="456" spans="1:6" ht="43.2">
      <c r="A456" s="447">
        <v>105298</v>
      </c>
      <c r="B456" s="448" t="s">
        <v>5912</v>
      </c>
      <c r="C456" s="447" t="s">
        <v>950</v>
      </c>
      <c r="D456" s="455">
        <f t="shared" si="7"/>
        <v>18.079999999999998</v>
      </c>
      <c r="E456">
        <v>18.079999999999998</v>
      </c>
      <c r="F456">
        <v>17.52</v>
      </c>
    </row>
    <row r="457" spans="1:6" ht="43.2">
      <c r="A457" s="452">
        <v>105253</v>
      </c>
      <c r="B457" s="453" t="s">
        <v>5913</v>
      </c>
      <c r="C457" s="452" t="s">
        <v>950</v>
      </c>
      <c r="D457" s="455">
        <f t="shared" si="7"/>
        <v>28.24</v>
      </c>
      <c r="E457" s="457">
        <v>28.24</v>
      </c>
      <c r="F457" s="457">
        <v>27.35</v>
      </c>
    </row>
    <row r="458" spans="1:6" ht="43.2">
      <c r="A458" s="447">
        <v>105299</v>
      </c>
      <c r="B458" s="448" t="s">
        <v>5914</v>
      </c>
      <c r="C458" s="447" t="s">
        <v>950</v>
      </c>
      <c r="D458" s="455">
        <f t="shared" si="7"/>
        <v>22.68</v>
      </c>
      <c r="E458">
        <v>22.68</v>
      </c>
      <c r="F458">
        <v>21.97</v>
      </c>
    </row>
    <row r="459" spans="1:6" ht="43.2">
      <c r="A459" s="452">
        <v>105254</v>
      </c>
      <c r="B459" s="453" t="s">
        <v>5915</v>
      </c>
      <c r="C459" s="452" t="s">
        <v>950</v>
      </c>
      <c r="D459" s="455">
        <f t="shared" si="7"/>
        <v>33.97</v>
      </c>
      <c r="E459" s="457">
        <v>33.97</v>
      </c>
      <c r="F459" s="457">
        <v>32.89</v>
      </c>
    </row>
    <row r="460" spans="1:6" ht="43.2">
      <c r="A460" s="447">
        <v>105300</v>
      </c>
      <c r="B460" s="448" t="s">
        <v>5916</v>
      </c>
      <c r="C460" s="447" t="s">
        <v>950</v>
      </c>
      <c r="D460" s="455">
        <f t="shared" si="7"/>
        <v>27.51</v>
      </c>
      <c r="E460">
        <v>27.51</v>
      </c>
      <c r="F460">
        <v>26.62</v>
      </c>
    </row>
    <row r="461" spans="1:6" ht="43.2">
      <c r="A461" s="452">
        <v>105255</v>
      </c>
      <c r="B461" s="453" t="s">
        <v>5917</v>
      </c>
      <c r="C461" s="452" t="s">
        <v>950</v>
      </c>
      <c r="D461" s="455">
        <f t="shared" si="7"/>
        <v>39.68</v>
      </c>
      <c r="E461" s="457">
        <v>39.68</v>
      </c>
      <c r="F461" s="457">
        <v>38.409999999999997</v>
      </c>
    </row>
    <row r="462" spans="1:6" ht="43.2">
      <c r="A462" s="447">
        <v>105301</v>
      </c>
      <c r="B462" s="448" t="s">
        <v>5918</v>
      </c>
      <c r="C462" s="447" t="s">
        <v>950</v>
      </c>
      <c r="D462" s="455">
        <f t="shared" si="7"/>
        <v>32.29</v>
      </c>
      <c r="E462">
        <v>32.29</v>
      </c>
      <c r="F462">
        <v>31.26</v>
      </c>
    </row>
    <row r="463" spans="1:6" ht="43.2">
      <c r="A463" s="452">
        <v>105256</v>
      </c>
      <c r="B463" s="453" t="s">
        <v>5919</v>
      </c>
      <c r="C463" s="452" t="s">
        <v>950</v>
      </c>
      <c r="D463" s="455">
        <f t="shared" si="7"/>
        <v>45.39</v>
      </c>
      <c r="E463" s="457">
        <v>45.39</v>
      </c>
      <c r="F463" s="457">
        <v>43.93</v>
      </c>
    </row>
    <row r="464" spans="1:6" ht="43.2">
      <c r="A464" s="447">
        <v>105302</v>
      </c>
      <c r="B464" s="448" t="s">
        <v>5920</v>
      </c>
      <c r="C464" s="447" t="s">
        <v>950</v>
      </c>
      <c r="D464" s="455">
        <f t="shared" si="7"/>
        <v>37.1</v>
      </c>
      <c r="E464">
        <v>37.1</v>
      </c>
      <c r="F464">
        <v>35.92</v>
      </c>
    </row>
    <row r="465" spans="1:6" ht="43.2">
      <c r="A465" s="452">
        <v>105257</v>
      </c>
      <c r="B465" s="453" t="s">
        <v>5921</v>
      </c>
      <c r="C465" s="452" t="s">
        <v>950</v>
      </c>
      <c r="D465" s="455">
        <f t="shared" si="7"/>
        <v>51.08</v>
      </c>
      <c r="E465" s="457">
        <v>51.08</v>
      </c>
      <c r="F465" s="457">
        <v>49.44</v>
      </c>
    </row>
    <row r="466" spans="1:6" ht="43.2">
      <c r="A466" s="447">
        <v>105303</v>
      </c>
      <c r="B466" s="448" t="s">
        <v>5922</v>
      </c>
      <c r="C466" s="447" t="s">
        <v>950</v>
      </c>
      <c r="D466" s="455">
        <f t="shared" si="7"/>
        <v>41.89</v>
      </c>
      <c r="E466">
        <v>41.89</v>
      </c>
      <c r="F466">
        <v>40.54</v>
      </c>
    </row>
    <row r="467" spans="1:6" ht="43.2">
      <c r="A467" s="452">
        <v>105270</v>
      </c>
      <c r="B467" s="453" t="s">
        <v>5923</v>
      </c>
      <c r="C467" s="452" t="s">
        <v>950</v>
      </c>
      <c r="D467" s="455">
        <f t="shared" si="7"/>
        <v>56.98</v>
      </c>
      <c r="E467" s="457">
        <v>56.98</v>
      </c>
      <c r="F467" s="457">
        <v>55.14</v>
      </c>
    </row>
    <row r="468" spans="1:6" ht="43.2">
      <c r="A468" s="447">
        <v>105304</v>
      </c>
      <c r="B468" s="448" t="s">
        <v>5924</v>
      </c>
      <c r="C468" s="447" t="s">
        <v>950</v>
      </c>
      <c r="D468" s="455">
        <f t="shared" si="7"/>
        <v>46.87</v>
      </c>
      <c r="E468">
        <v>46.87</v>
      </c>
      <c r="F468">
        <v>45.36</v>
      </c>
    </row>
    <row r="469" spans="1:6" ht="43.2">
      <c r="A469" s="452">
        <v>105271</v>
      </c>
      <c r="B469" s="453" t="s">
        <v>5925</v>
      </c>
      <c r="C469" s="452" t="s">
        <v>950</v>
      </c>
      <c r="D469" s="455">
        <f t="shared" si="7"/>
        <v>73.27</v>
      </c>
      <c r="E469" s="457">
        <v>73.27</v>
      </c>
      <c r="F469" s="457">
        <v>71.23</v>
      </c>
    </row>
    <row r="470" spans="1:6" ht="43.2">
      <c r="A470" s="447">
        <v>105305</v>
      </c>
      <c r="B470" s="448" t="s">
        <v>5926</v>
      </c>
      <c r="C470" s="447" t="s">
        <v>950</v>
      </c>
      <c r="D470" s="455">
        <f t="shared" si="7"/>
        <v>58.87</v>
      </c>
      <c r="E470">
        <v>58.87</v>
      </c>
      <c r="F470">
        <v>57.19</v>
      </c>
    </row>
    <row r="471" spans="1:6" ht="43.2">
      <c r="A471" s="452">
        <v>105272</v>
      </c>
      <c r="B471" s="453" t="s">
        <v>5927</v>
      </c>
      <c r="C471" s="452" t="s">
        <v>950</v>
      </c>
      <c r="D471" s="455">
        <f t="shared" si="7"/>
        <v>86.61</v>
      </c>
      <c r="E471" s="457">
        <v>86.61</v>
      </c>
      <c r="F471" s="457">
        <v>84.18</v>
      </c>
    </row>
    <row r="472" spans="1:6" ht="43.2">
      <c r="A472" s="447">
        <v>105306</v>
      </c>
      <c r="B472" s="448" t="s">
        <v>5928</v>
      </c>
      <c r="C472" s="447" t="s">
        <v>950</v>
      </c>
      <c r="D472" s="455">
        <f t="shared" si="7"/>
        <v>69.88</v>
      </c>
      <c r="E472">
        <v>69.88</v>
      </c>
      <c r="F472">
        <v>67.86</v>
      </c>
    </row>
    <row r="473" spans="1:6" ht="43.2">
      <c r="A473" s="452">
        <v>105273</v>
      </c>
      <c r="B473" s="453" t="s">
        <v>5929</v>
      </c>
      <c r="C473" s="452" t="s">
        <v>950</v>
      </c>
      <c r="D473" s="455">
        <f t="shared" si="7"/>
        <v>98.89</v>
      </c>
      <c r="E473" s="457">
        <v>98.89</v>
      </c>
      <c r="F473" s="457">
        <v>96.09</v>
      </c>
    </row>
    <row r="474" spans="1:6" ht="43.2">
      <c r="A474" s="447">
        <v>105307</v>
      </c>
      <c r="B474" s="448" t="s">
        <v>5930</v>
      </c>
      <c r="C474" s="447" t="s">
        <v>950</v>
      </c>
      <c r="D474" s="455">
        <f t="shared" si="7"/>
        <v>79.83</v>
      </c>
      <c r="E474">
        <v>79.83</v>
      </c>
      <c r="F474">
        <v>77.5</v>
      </c>
    </row>
    <row r="475" spans="1:6" ht="43.2">
      <c r="A475" s="452">
        <v>105250</v>
      </c>
      <c r="B475" s="453" t="s">
        <v>5931</v>
      </c>
      <c r="C475" s="452" t="s">
        <v>950</v>
      </c>
      <c r="D475" s="455">
        <f t="shared" si="7"/>
        <v>14.95</v>
      </c>
      <c r="E475" s="457">
        <v>14.95</v>
      </c>
      <c r="F475" s="457">
        <v>14.53</v>
      </c>
    </row>
    <row r="476" spans="1:6" ht="43.2">
      <c r="A476" s="447">
        <v>105269</v>
      </c>
      <c r="B476" s="448" t="s">
        <v>5932</v>
      </c>
      <c r="C476" s="447" t="s">
        <v>950</v>
      </c>
      <c r="D476" s="455">
        <f t="shared" si="7"/>
        <v>11.58</v>
      </c>
      <c r="E476">
        <v>11.58</v>
      </c>
      <c r="F476">
        <v>11.26</v>
      </c>
    </row>
    <row r="477" spans="1:6" ht="43.2">
      <c r="A477" s="452">
        <v>105274</v>
      </c>
      <c r="B477" s="453" t="s">
        <v>5933</v>
      </c>
      <c r="C477" s="452" t="s">
        <v>950</v>
      </c>
      <c r="D477" s="455">
        <f t="shared" si="7"/>
        <v>111.58</v>
      </c>
      <c r="E477" s="457">
        <v>111.58</v>
      </c>
      <c r="F477" s="457">
        <v>108.39</v>
      </c>
    </row>
    <row r="478" spans="1:6" ht="43.2">
      <c r="A478" s="447">
        <v>105340</v>
      </c>
      <c r="B478" s="448" t="s">
        <v>5934</v>
      </c>
      <c r="C478" s="447" t="s">
        <v>950</v>
      </c>
      <c r="D478" s="455">
        <f t="shared" si="7"/>
        <v>90.19</v>
      </c>
      <c r="E478">
        <v>90.19</v>
      </c>
      <c r="F478">
        <v>87.52</v>
      </c>
    </row>
    <row r="479" spans="1:6" ht="43.2">
      <c r="A479" s="452">
        <v>105275</v>
      </c>
      <c r="B479" s="453" t="s">
        <v>5935</v>
      </c>
      <c r="C479" s="452" t="s">
        <v>950</v>
      </c>
      <c r="D479" s="455">
        <f t="shared" si="7"/>
        <v>124.54</v>
      </c>
      <c r="E479" s="458">
        <v>124.54</v>
      </c>
      <c r="F479" s="458">
        <v>120.97</v>
      </c>
    </row>
    <row r="480" spans="1:6" ht="43.2">
      <c r="A480" s="447">
        <v>105390</v>
      </c>
      <c r="B480" s="448" t="s">
        <v>5936</v>
      </c>
      <c r="C480" s="447" t="s">
        <v>950</v>
      </c>
      <c r="D480" s="455">
        <f t="shared" si="7"/>
        <v>100.81</v>
      </c>
      <c r="E480">
        <v>100.81</v>
      </c>
      <c r="F480">
        <v>97.83</v>
      </c>
    </row>
    <row r="481" spans="1:6" ht="43.2">
      <c r="A481" s="452">
        <v>105364</v>
      </c>
      <c r="B481" s="453" t="s">
        <v>5937</v>
      </c>
      <c r="C481" s="452" t="s">
        <v>950</v>
      </c>
      <c r="D481" s="455">
        <f t="shared" si="7"/>
        <v>24.61</v>
      </c>
      <c r="E481" s="457">
        <v>24.61</v>
      </c>
      <c r="F481" s="457">
        <v>23.54</v>
      </c>
    </row>
    <row r="482" spans="1:6" ht="43.2">
      <c r="A482" s="447">
        <v>105385</v>
      </c>
      <c r="B482" s="448" t="s">
        <v>5938</v>
      </c>
      <c r="C482" s="447" t="s">
        <v>950</v>
      </c>
      <c r="D482" s="455">
        <f t="shared" si="7"/>
        <v>20.37</v>
      </c>
      <c r="E482">
        <v>20.37</v>
      </c>
      <c r="F482">
        <v>19.5</v>
      </c>
    </row>
    <row r="483" spans="1:6" ht="43.2">
      <c r="A483" s="452">
        <v>105362</v>
      </c>
      <c r="B483" s="453" t="s">
        <v>5939</v>
      </c>
      <c r="C483" s="452" t="s">
        <v>950</v>
      </c>
      <c r="D483" s="455">
        <f t="shared" si="7"/>
        <v>17.43</v>
      </c>
      <c r="E483" s="457">
        <v>17.43</v>
      </c>
      <c r="F483" s="457">
        <v>16.66</v>
      </c>
    </row>
    <row r="484" spans="1:6" ht="43.2">
      <c r="A484" s="447">
        <v>105383</v>
      </c>
      <c r="B484" s="448" t="s">
        <v>5940</v>
      </c>
      <c r="C484" s="447" t="s">
        <v>950</v>
      </c>
      <c r="D484" s="455">
        <f t="shared" si="7"/>
        <v>14.32</v>
      </c>
      <c r="E484">
        <v>14.32</v>
      </c>
      <c r="F484">
        <v>13.69</v>
      </c>
    </row>
    <row r="485" spans="1:6" ht="43.2">
      <c r="A485" s="452">
        <v>105363</v>
      </c>
      <c r="B485" s="453" t="s">
        <v>5941</v>
      </c>
      <c r="C485" s="452" t="s">
        <v>950</v>
      </c>
      <c r="D485" s="455">
        <f t="shared" si="7"/>
        <v>21.13</v>
      </c>
      <c r="E485" s="457">
        <v>21.13</v>
      </c>
      <c r="F485" s="457">
        <v>20.21</v>
      </c>
    </row>
    <row r="486" spans="1:6" ht="43.2">
      <c r="A486" s="447">
        <v>105384</v>
      </c>
      <c r="B486" s="448" t="s">
        <v>5942</v>
      </c>
      <c r="C486" s="447" t="s">
        <v>950</v>
      </c>
      <c r="D486" s="455">
        <f t="shared" si="7"/>
        <v>17.46</v>
      </c>
      <c r="E486">
        <v>17.46</v>
      </c>
      <c r="F486">
        <v>16.71</v>
      </c>
    </row>
    <row r="487" spans="1:6" ht="43.2">
      <c r="A487" s="452">
        <v>105279</v>
      </c>
      <c r="B487" s="453" t="s">
        <v>5943</v>
      </c>
      <c r="C487" s="452" t="s">
        <v>950</v>
      </c>
      <c r="D487" s="455">
        <f t="shared" si="7"/>
        <v>23.77</v>
      </c>
      <c r="E487" s="457">
        <v>23.77</v>
      </c>
      <c r="F487" s="457">
        <v>23.12</v>
      </c>
    </row>
    <row r="488" spans="1:6" ht="43.2">
      <c r="A488" s="447">
        <v>105259</v>
      </c>
      <c r="B488" s="448" t="s">
        <v>5944</v>
      </c>
      <c r="C488" s="447" t="s">
        <v>950</v>
      </c>
      <c r="D488" s="455">
        <f t="shared" si="7"/>
        <v>18.82</v>
      </c>
      <c r="E488">
        <v>18.82</v>
      </c>
      <c r="F488">
        <v>18.29</v>
      </c>
    </row>
    <row r="489" spans="1:6" ht="43.2">
      <c r="A489" s="452">
        <v>105357</v>
      </c>
      <c r="B489" s="453" t="s">
        <v>5945</v>
      </c>
      <c r="C489" s="452" t="s">
        <v>950</v>
      </c>
      <c r="D489" s="455">
        <f t="shared" si="7"/>
        <v>190.74</v>
      </c>
      <c r="E489" s="457">
        <v>190.74</v>
      </c>
      <c r="F489" s="457">
        <v>185.46</v>
      </c>
    </row>
    <row r="490" spans="1:6" ht="43.2">
      <c r="A490" s="447">
        <v>105346</v>
      </c>
      <c r="B490" s="448" t="s">
        <v>5946</v>
      </c>
      <c r="C490" s="447" t="s">
        <v>950</v>
      </c>
      <c r="D490" s="455">
        <f t="shared" si="7"/>
        <v>156.01</v>
      </c>
      <c r="E490">
        <v>156.01</v>
      </c>
      <c r="F490">
        <v>151.59</v>
      </c>
    </row>
    <row r="491" spans="1:6" ht="43.2">
      <c r="A491" s="452">
        <v>105358</v>
      </c>
      <c r="B491" s="453" t="s">
        <v>5947</v>
      </c>
      <c r="C491" s="452" t="s">
        <v>950</v>
      </c>
      <c r="D491" s="455">
        <f t="shared" si="7"/>
        <v>235.37</v>
      </c>
      <c r="E491" s="457">
        <v>235.37</v>
      </c>
      <c r="F491" s="457">
        <v>229.06</v>
      </c>
    </row>
    <row r="492" spans="1:6" ht="43.2">
      <c r="A492" s="447">
        <v>105347</v>
      </c>
      <c r="B492" s="448" t="s">
        <v>5948</v>
      </c>
      <c r="C492" s="447" t="s">
        <v>950</v>
      </c>
      <c r="D492" s="455">
        <f t="shared" si="7"/>
        <v>194.41</v>
      </c>
      <c r="E492">
        <v>194.41</v>
      </c>
      <c r="F492">
        <v>189.14</v>
      </c>
    </row>
    <row r="493" spans="1:6" ht="43.2">
      <c r="A493" s="452">
        <v>105280</v>
      </c>
      <c r="B493" s="453" t="s">
        <v>5949</v>
      </c>
      <c r="C493" s="452" t="s">
        <v>950</v>
      </c>
      <c r="D493" s="455">
        <f t="shared" si="7"/>
        <v>31.38</v>
      </c>
      <c r="E493" s="457">
        <v>31.38</v>
      </c>
      <c r="F493" s="457">
        <v>30.47</v>
      </c>
    </row>
    <row r="494" spans="1:6" ht="43.2">
      <c r="A494" s="447">
        <v>105283</v>
      </c>
      <c r="B494" s="448" t="s">
        <v>5950</v>
      </c>
      <c r="C494" s="447" t="s">
        <v>950</v>
      </c>
      <c r="D494" s="455">
        <f t="shared" si="7"/>
        <v>25.2</v>
      </c>
      <c r="E494">
        <v>25.2</v>
      </c>
      <c r="F494">
        <v>24.47</v>
      </c>
    </row>
    <row r="495" spans="1:6" ht="43.2">
      <c r="A495" s="452">
        <v>105281</v>
      </c>
      <c r="B495" s="453" t="s">
        <v>5951</v>
      </c>
      <c r="C495" s="452" t="s">
        <v>950</v>
      </c>
      <c r="D495" s="455">
        <f t="shared" si="7"/>
        <v>38.99</v>
      </c>
      <c r="E495" s="457">
        <v>38.99</v>
      </c>
      <c r="F495" s="457">
        <v>37.82</v>
      </c>
    </row>
    <row r="496" spans="1:6" ht="43.2">
      <c r="A496" s="447">
        <v>105319</v>
      </c>
      <c r="B496" s="448" t="s">
        <v>5952</v>
      </c>
      <c r="C496" s="447" t="s">
        <v>950</v>
      </c>
      <c r="D496" s="455">
        <f t="shared" si="7"/>
        <v>31.59</v>
      </c>
      <c r="E496">
        <v>31.59</v>
      </c>
      <c r="F496">
        <v>30.64</v>
      </c>
    </row>
    <row r="497" spans="1:6" ht="43.2">
      <c r="A497" s="452">
        <v>105284</v>
      </c>
      <c r="B497" s="453" t="s">
        <v>5953</v>
      </c>
      <c r="C497" s="452" t="s">
        <v>950</v>
      </c>
      <c r="D497" s="455">
        <f t="shared" si="7"/>
        <v>47.03</v>
      </c>
      <c r="E497" s="457">
        <v>47.03</v>
      </c>
      <c r="F497" s="457">
        <v>45.61</v>
      </c>
    </row>
    <row r="498" spans="1:6" ht="43.2">
      <c r="A498" s="447">
        <v>105320</v>
      </c>
      <c r="B498" s="448" t="s">
        <v>5954</v>
      </c>
      <c r="C498" s="447" t="s">
        <v>950</v>
      </c>
      <c r="D498" s="455">
        <f t="shared" si="7"/>
        <v>38.43</v>
      </c>
      <c r="E498">
        <v>38.43</v>
      </c>
      <c r="F498">
        <v>37.26</v>
      </c>
    </row>
    <row r="499" spans="1:6" ht="43.2">
      <c r="A499" s="452">
        <v>105348</v>
      </c>
      <c r="B499" s="453" t="s">
        <v>5955</v>
      </c>
      <c r="C499" s="452" t="s">
        <v>950</v>
      </c>
      <c r="D499" s="455">
        <f t="shared" si="7"/>
        <v>55.02</v>
      </c>
      <c r="E499" s="457">
        <v>55.02</v>
      </c>
      <c r="F499" s="457">
        <v>53.34</v>
      </c>
    </row>
    <row r="500" spans="1:6" ht="43.2">
      <c r="A500" s="447">
        <v>105321</v>
      </c>
      <c r="B500" s="448" t="s">
        <v>5956</v>
      </c>
      <c r="C500" s="447" t="s">
        <v>950</v>
      </c>
      <c r="D500" s="455">
        <f t="shared" si="7"/>
        <v>45.2</v>
      </c>
      <c r="E500">
        <v>45.2</v>
      </c>
      <c r="F500">
        <v>43.81</v>
      </c>
    </row>
    <row r="501" spans="1:6" ht="43.2">
      <c r="A501" s="452">
        <v>105349</v>
      </c>
      <c r="B501" s="453" t="s">
        <v>5957</v>
      </c>
      <c r="C501" s="452" t="s">
        <v>950</v>
      </c>
      <c r="D501" s="455">
        <f t="shared" si="7"/>
        <v>63.02</v>
      </c>
      <c r="E501" s="457">
        <v>63.02</v>
      </c>
      <c r="F501" s="457">
        <v>61.06</v>
      </c>
    </row>
    <row r="502" spans="1:6" ht="43.2">
      <c r="A502" s="447">
        <v>105322</v>
      </c>
      <c r="B502" s="448" t="s">
        <v>5958</v>
      </c>
      <c r="C502" s="447" t="s">
        <v>950</v>
      </c>
      <c r="D502" s="455">
        <f t="shared" si="7"/>
        <v>51.96</v>
      </c>
      <c r="E502">
        <v>51.96</v>
      </c>
      <c r="F502">
        <v>50.37</v>
      </c>
    </row>
    <row r="503" spans="1:6" ht="43.2">
      <c r="A503" s="452">
        <v>105350</v>
      </c>
      <c r="B503" s="453" t="s">
        <v>5959</v>
      </c>
      <c r="C503" s="452" t="s">
        <v>950</v>
      </c>
      <c r="D503" s="455">
        <f t="shared" si="7"/>
        <v>71</v>
      </c>
      <c r="E503" s="457">
        <v>71</v>
      </c>
      <c r="F503" s="457">
        <v>68.790000000000006</v>
      </c>
    </row>
    <row r="504" spans="1:6" ht="43.2">
      <c r="A504" s="447">
        <v>105323</v>
      </c>
      <c r="B504" s="448" t="s">
        <v>5960</v>
      </c>
      <c r="C504" s="447" t="s">
        <v>950</v>
      </c>
      <c r="D504" s="455">
        <f t="shared" si="7"/>
        <v>58.74</v>
      </c>
      <c r="E504">
        <v>58.74</v>
      </c>
      <c r="F504">
        <v>56.92</v>
      </c>
    </row>
    <row r="505" spans="1:6" ht="43.2">
      <c r="A505" s="452">
        <v>105351</v>
      </c>
      <c r="B505" s="453" t="s">
        <v>5961</v>
      </c>
      <c r="C505" s="452" t="s">
        <v>950</v>
      </c>
      <c r="D505" s="455">
        <f t="shared" si="7"/>
        <v>79.349999999999994</v>
      </c>
      <c r="E505" s="457">
        <v>79.349999999999994</v>
      </c>
      <c r="F505" s="457">
        <v>76.89</v>
      </c>
    </row>
    <row r="506" spans="1:6" ht="43.2">
      <c r="A506" s="447">
        <v>105324</v>
      </c>
      <c r="B506" s="448" t="s">
        <v>5962</v>
      </c>
      <c r="C506" s="447" t="s">
        <v>950</v>
      </c>
      <c r="D506" s="455">
        <f t="shared" si="7"/>
        <v>65.88</v>
      </c>
      <c r="E506">
        <v>65.88</v>
      </c>
      <c r="F506">
        <v>63.84</v>
      </c>
    </row>
    <row r="507" spans="1:6" ht="43.2">
      <c r="A507" s="452">
        <v>105352</v>
      </c>
      <c r="B507" s="453" t="s">
        <v>5963</v>
      </c>
      <c r="C507" s="452" t="s">
        <v>950</v>
      </c>
      <c r="D507" s="455">
        <f t="shared" si="7"/>
        <v>101.47</v>
      </c>
      <c r="E507" s="457">
        <v>101.47</v>
      </c>
      <c r="F507" s="457">
        <v>98.75</v>
      </c>
    </row>
    <row r="508" spans="1:6" ht="43.2">
      <c r="A508" s="447">
        <v>105325</v>
      </c>
      <c r="B508" s="448" t="s">
        <v>5964</v>
      </c>
      <c r="C508" s="447" t="s">
        <v>950</v>
      </c>
      <c r="D508" s="455">
        <f t="shared" si="7"/>
        <v>82.26</v>
      </c>
      <c r="E508">
        <v>82.26</v>
      </c>
      <c r="F508">
        <v>80.03</v>
      </c>
    </row>
    <row r="509" spans="1:6" ht="43.2">
      <c r="A509" s="452">
        <v>105353</v>
      </c>
      <c r="B509" s="453" t="s">
        <v>5965</v>
      </c>
      <c r="C509" s="452" t="s">
        <v>950</v>
      </c>
      <c r="D509" s="455">
        <f t="shared" si="7"/>
        <v>120.26</v>
      </c>
      <c r="E509" s="458">
        <v>120.26</v>
      </c>
      <c r="F509" s="458">
        <v>117.05</v>
      </c>
    </row>
    <row r="510" spans="1:6" ht="43.2">
      <c r="A510" s="447">
        <v>105326</v>
      </c>
      <c r="B510" s="448" t="s">
        <v>5966</v>
      </c>
      <c r="C510" s="447" t="s">
        <v>950</v>
      </c>
      <c r="D510" s="455">
        <f t="shared" si="7"/>
        <v>97.95</v>
      </c>
      <c r="E510">
        <v>97.95</v>
      </c>
      <c r="F510">
        <v>95.27</v>
      </c>
    </row>
    <row r="511" spans="1:6" ht="43.2">
      <c r="A511" s="452">
        <v>105354</v>
      </c>
      <c r="B511" s="453" t="s">
        <v>5967</v>
      </c>
      <c r="C511" s="452" t="s">
        <v>950</v>
      </c>
      <c r="D511" s="455">
        <f t="shared" si="7"/>
        <v>136.91999999999999</v>
      </c>
      <c r="E511" s="457">
        <v>136.91999999999999</v>
      </c>
      <c r="F511" s="457">
        <v>133.16999999999999</v>
      </c>
    </row>
    <row r="512" spans="1:6" ht="43.2">
      <c r="A512" s="447">
        <v>105344</v>
      </c>
      <c r="B512" s="448" t="s">
        <v>5968</v>
      </c>
      <c r="C512" s="447" t="s">
        <v>950</v>
      </c>
      <c r="D512" s="455">
        <f t="shared" si="7"/>
        <v>111.49</v>
      </c>
      <c r="E512">
        <v>111.49</v>
      </c>
      <c r="F512">
        <v>108.38</v>
      </c>
    </row>
    <row r="513" spans="1:6" ht="43.2">
      <c r="A513" s="452">
        <v>105278</v>
      </c>
      <c r="B513" s="453" t="s">
        <v>5969</v>
      </c>
      <c r="C513" s="452" t="s">
        <v>950</v>
      </c>
      <c r="D513" s="455">
        <f t="shared" si="7"/>
        <v>20.64</v>
      </c>
      <c r="E513" s="457">
        <v>20.64</v>
      </c>
      <c r="F513" s="457">
        <v>20.079999999999998</v>
      </c>
    </row>
    <row r="514" spans="1:6" ht="43.2">
      <c r="A514" s="447">
        <v>105343</v>
      </c>
      <c r="B514" s="448" t="s">
        <v>5970</v>
      </c>
      <c r="C514" s="447" t="s">
        <v>950</v>
      </c>
      <c r="D514" s="455">
        <f t="shared" si="7"/>
        <v>16.14</v>
      </c>
      <c r="E514">
        <v>16.14</v>
      </c>
      <c r="F514">
        <v>15.72</v>
      </c>
    </row>
    <row r="515" spans="1:6" ht="43.2">
      <c r="A515" s="452">
        <v>105355</v>
      </c>
      <c r="B515" s="453" t="s">
        <v>5971</v>
      </c>
      <c r="C515" s="452" t="s">
        <v>950</v>
      </c>
      <c r="D515" s="455">
        <f t="shared" ref="D515:D578" si="8">IF($I$2=$E$1,E515,F515)</f>
        <v>154.37</v>
      </c>
      <c r="E515" s="457">
        <v>154.37</v>
      </c>
      <c r="F515" s="457">
        <v>150.11000000000001</v>
      </c>
    </row>
    <row r="516" spans="1:6" ht="43.2">
      <c r="A516" s="447">
        <v>105391</v>
      </c>
      <c r="B516" s="448" t="s">
        <v>5972</v>
      </c>
      <c r="C516" s="447" t="s">
        <v>950</v>
      </c>
      <c r="D516" s="455">
        <f t="shared" si="8"/>
        <v>125.83</v>
      </c>
      <c r="E516">
        <v>125.83</v>
      </c>
      <c r="F516">
        <v>122.29</v>
      </c>
    </row>
    <row r="517" spans="1:6" ht="43.2">
      <c r="A517" s="452">
        <v>105356</v>
      </c>
      <c r="B517" s="453" t="s">
        <v>5973</v>
      </c>
      <c r="C517" s="452" t="s">
        <v>950</v>
      </c>
      <c r="D517" s="455">
        <f t="shared" si="8"/>
        <v>172.37</v>
      </c>
      <c r="E517" s="457">
        <v>172.37</v>
      </c>
      <c r="F517" s="457">
        <v>167.61</v>
      </c>
    </row>
    <row r="518" spans="1:6" ht="43.2">
      <c r="A518" s="447">
        <v>105345</v>
      </c>
      <c r="B518" s="448" t="s">
        <v>5974</v>
      </c>
      <c r="C518" s="447" t="s">
        <v>950</v>
      </c>
      <c r="D518" s="455">
        <f t="shared" si="8"/>
        <v>140.75</v>
      </c>
      <c r="E518">
        <v>140.75</v>
      </c>
      <c r="F518">
        <v>136.76</v>
      </c>
    </row>
    <row r="519" spans="1:6" ht="43.2">
      <c r="A519" s="452">
        <v>105367</v>
      </c>
      <c r="B519" s="453" t="s">
        <v>5975</v>
      </c>
      <c r="C519" s="452" t="s">
        <v>950</v>
      </c>
      <c r="D519" s="455">
        <f t="shared" si="8"/>
        <v>34.24</v>
      </c>
      <c r="E519" s="457">
        <v>34.24</v>
      </c>
      <c r="F519" s="457">
        <v>32.83</v>
      </c>
    </row>
    <row r="520" spans="1:6" ht="43.2">
      <c r="A520" s="447">
        <v>105371</v>
      </c>
      <c r="B520" s="448" t="s">
        <v>5976</v>
      </c>
      <c r="C520" s="447" t="s">
        <v>950</v>
      </c>
      <c r="D520" s="455">
        <f t="shared" si="8"/>
        <v>28.58</v>
      </c>
      <c r="E520">
        <v>28.58</v>
      </c>
      <c r="F520">
        <v>27.44</v>
      </c>
    </row>
    <row r="521" spans="1:6" ht="43.2">
      <c r="A521" s="452">
        <v>105365</v>
      </c>
      <c r="B521" s="453" t="s">
        <v>5977</v>
      </c>
      <c r="C521" s="452" t="s">
        <v>950</v>
      </c>
      <c r="D521" s="455">
        <f t="shared" si="8"/>
        <v>23.88</v>
      </c>
      <c r="E521" s="457">
        <v>23.88</v>
      </c>
      <c r="F521" s="457">
        <v>22.84</v>
      </c>
    </row>
    <row r="522" spans="1:6" ht="43.2">
      <c r="A522" s="447">
        <v>105386</v>
      </c>
      <c r="B522" s="448" t="s">
        <v>5978</v>
      </c>
      <c r="C522" s="447" t="s">
        <v>950</v>
      </c>
      <c r="D522" s="455">
        <f t="shared" si="8"/>
        <v>19.739999999999998</v>
      </c>
      <c r="E522">
        <v>19.739999999999998</v>
      </c>
      <c r="F522">
        <v>18.89</v>
      </c>
    </row>
    <row r="523" spans="1:6" ht="43.2">
      <c r="A523" s="452">
        <v>105366</v>
      </c>
      <c r="B523" s="453" t="s">
        <v>5979</v>
      </c>
      <c r="C523" s="452" t="s">
        <v>950</v>
      </c>
      <c r="D523" s="455">
        <f t="shared" si="8"/>
        <v>29.3</v>
      </c>
      <c r="E523" s="457">
        <v>29.3</v>
      </c>
      <c r="F523" s="457">
        <v>28.07</v>
      </c>
    </row>
    <row r="524" spans="1:6" ht="43.2">
      <c r="A524" s="447">
        <v>105387</v>
      </c>
      <c r="B524" s="448" t="s">
        <v>5980</v>
      </c>
      <c r="C524" s="447" t="s">
        <v>950</v>
      </c>
      <c r="D524" s="455">
        <f t="shared" si="8"/>
        <v>24.39</v>
      </c>
      <c r="E524">
        <v>24.39</v>
      </c>
      <c r="F524">
        <v>23.4</v>
      </c>
    </row>
    <row r="525" spans="1:6" ht="43.2">
      <c r="A525" s="452">
        <v>97177</v>
      </c>
      <c r="B525" s="453" t="s">
        <v>5981</v>
      </c>
      <c r="C525" s="452" t="s">
        <v>994</v>
      </c>
      <c r="D525" s="455">
        <f t="shared" si="8"/>
        <v>74.66</v>
      </c>
      <c r="E525" s="457">
        <v>74.66</v>
      </c>
      <c r="F525" s="457">
        <v>72.25</v>
      </c>
    </row>
    <row r="526" spans="1:6" ht="43.2">
      <c r="A526" s="447">
        <v>97187</v>
      </c>
      <c r="B526" s="448" t="s">
        <v>5982</v>
      </c>
      <c r="C526" s="447" t="s">
        <v>994</v>
      </c>
      <c r="D526" s="455">
        <f t="shared" si="8"/>
        <v>67.209999999999994</v>
      </c>
      <c r="E526">
        <v>67.209999999999994</v>
      </c>
      <c r="F526">
        <v>64.97</v>
      </c>
    </row>
    <row r="527" spans="1:6" ht="43.2">
      <c r="A527" s="452">
        <v>97178</v>
      </c>
      <c r="B527" s="453" t="s">
        <v>5983</v>
      </c>
      <c r="C527" s="452" t="s">
        <v>994</v>
      </c>
      <c r="D527" s="455">
        <f t="shared" si="8"/>
        <v>90.72</v>
      </c>
      <c r="E527" s="457">
        <v>90.72</v>
      </c>
      <c r="F527" s="457">
        <v>87.77</v>
      </c>
    </row>
    <row r="528" spans="1:6" ht="43.2">
      <c r="A528" s="447">
        <v>97188</v>
      </c>
      <c r="B528" s="448" t="s">
        <v>5984</v>
      </c>
      <c r="C528" s="447" t="s">
        <v>994</v>
      </c>
      <c r="D528" s="455">
        <f t="shared" si="8"/>
        <v>81.760000000000005</v>
      </c>
      <c r="E528">
        <v>81.760000000000005</v>
      </c>
      <c r="F528">
        <v>79.02</v>
      </c>
    </row>
    <row r="529" spans="1:6" ht="43.2">
      <c r="A529" s="452">
        <v>97179</v>
      </c>
      <c r="B529" s="453" t="s">
        <v>5985</v>
      </c>
      <c r="C529" s="452" t="s">
        <v>994</v>
      </c>
      <c r="D529" s="455">
        <f t="shared" si="8"/>
        <v>106.8</v>
      </c>
      <c r="E529" s="457">
        <v>106.8</v>
      </c>
      <c r="F529" s="457">
        <v>103.29</v>
      </c>
    </row>
    <row r="530" spans="1:6" ht="43.2">
      <c r="A530" s="447">
        <v>97189</v>
      </c>
      <c r="B530" s="448" t="s">
        <v>5986</v>
      </c>
      <c r="C530" s="447" t="s">
        <v>994</v>
      </c>
      <c r="D530" s="455">
        <f t="shared" si="8"/>
        <v>96.33</v>
      </c>
      <c r="E530">
        <v>96.33</v>
      </c>
      <c r="F530">
        <v>93.07</v>
      </c>
    </row>
    <row r="531" spans="1:6" ht="43.2">
      <c r="A531" s="452">
        <v>97180</v>
      </c>
      <c r="B531" s="453" t="s">
        <v>5987</v>
      </c>
      <c r="C531" s="452" t="s">
        <v>994</v>
      </c>
      <c r="D531" s="455">
        <f t="shared" si="8"/>
        <v>122.87</v>
      </c>
      <c r="E531" s="457">
        <v>122.87</v>
      </c>
      <c r="F531" s="457">
        <v>118.81</v>
      </c>
    </row>
    <row r="532" spans="1:6" ht="43.2">
      <c r="A532" s="447">
        <v>97190</v>
      </c>
      <c r="B532" s="448" t="s">
        <v>5988</v>
      </c>
      <c r="C532" s="447" t="s">
        <v>994</v>
      </c>
      <c r="D532" s="455">
        <f t="shared" si="8"/>
        <v>110.88</v>
      </c>
      <c r="E532">
        <v>110.88</v>
      </c>
      <c r="F532">
        <v>107.11</v>
      </c>
    </row>
    <row r="533" spans="1:6" ht="43.2">
      <c r="A533" s="452">
        <v>97181</v>
      </c>
      <c r="B533" s="453" t="s">
        <v>5989</v>
      </c>
      <c r="C533" s="452" t="s">
        <v>994</v>
      </c>
      <c r="D533" s="455">
        <f t="shared" si="8"/>
        <v>138.93</v>
      </c>
      <c r="E533" s="457">
        <v>138.93</v>
      </c>
      <c r="F533" s="457">
        <v>134.32</v>
      </c>
    </row>
    <row r="534" spans="1:6" ht="43.2">
      <c r="A534" s="447">
        <v>97191</v>
      </c>
      <c r="B534" s="448" t="s">
        <v>5990</v>
      </c>
      <c r="C534" s="447" t="s">
        <v>994</v>
      </c>
      <c r="D534" s="455">
        <f t="shared" si="8"/>
        <v>125.43</v>
      </c>
      <c r="E534">
        <v>125.43</v>
      </c>
      <c r="F534">
        <v>121.16</v>
      </c>
    </row>
    <row r="535" spans="1:6" ht="43.2">
      <c r="A535" s="452">
        <v>97182</v>
      </c>
      <c r="B535" s="453" t="s">
        <v>5991</v>
      </c>
      <c r="C535" s="452" t="s">
        <v>994</v>
      </c>
      <c r="D535" s="455">
        <f t="shared" si="8"/>
        <v>159.62</v>
      </c>
      <c r="E535" s="457">
        <v>159.62</v>
      </c>
      <c r="F535" s="457">
        <v>154.46</v>
      </c>
    </row>
    <row r="536" spans="1:6" ht="43.2">
      <c r="A536" s="447">
        <v>97192</v>
      </c>
      <c r="B536" s="448" t="s">
        <v>5992</v>
      </c>
      <c r="C536" s="447" t="s">
        <v>994</v>
      </c>
      <c r="D536" s="455">
        <f t="shared" si="8"/>
        <v>143.58000000000001</v>
      </c>
      <c r="E536">
        <v>143.58000000000001</v>
      </c>
      <c r="F536">
        <v>138.80000000000001</v>
      </c>
    </row>
    <row r="537" spans="1:6" ht="43.2">
      <c r="A537" s="452">
        <v>97173</v>
      </c>
      <c r="B537" s="453" t="s">
        <v>5993</v>
      </c>
      <c r="C537" s="452" t="s">
        <v>994</v>
      </c>
      <c r="D537" s="455">
        <f t="shared" si="8"/>
        <v>42.53</v>
      </c>
      <c r="E537" s="457">
        <v>42.53</v>
      </c>
      <c r="F537" s="457">
        <v>41.23</v>
      </c>
    </row>
    <row r="538" spans="1:6" ht="43.2">
      <c r="A538" s="447">
        <v>97183</v>
      </c>
      <c r="B538" s="448" t="s">
        <v>5994</v>
      </c>
      <c r="C538" s="447" t="s">
        <v>994</v>
      </c>
      <c r="D538" s="455">
        <f t="shared" si="8"/>
        <v>38.130000000000003</v>
      </c>
      <c r="E538">
        <v>38.130000000000003</v>
      </c>
      <c r="F538">
        <v>36.9</v>
      </c>
    </row>
    <row r="539" spans="1:6" ht="43.2">
      <c r="A539" s="452">
        <v>97174</v>
      </c>
      <c r="B539" s="453" t="s">
        <v>5995</v>
      </c>
      <c r="C539" s="452" t="s">
        <v>994</v>
      </c>
      <c r="D539" s="455">
        <f t="shared" si="8"/>
        <v>50.56</v>
      </c>
      <c r="E539" s="457">
        <v>50.56</v>
      </c>
      <c r="F539" s="457">
        <v>48.97</v>
      </c>
    </row>
    <row r="540" spans="1:6" ht="43.2">
      <c r="A540" s="447">
        <v>97184</v>
      </c>
      <c r="B540" s="448" t="s">
        <v>5996</v>
      </c>
      <c r="C540" s="447" t="s">
        <v>994</v>
      </c>
      <c r="D540" s="455">
        <f t="shared" si="8"/>
        <v>45.39</v>
      </c>
      <c r="E540">
        <v>45.39</v>
      </c>
      <c r="F540">
        <v>43.92</v>
      </c>
    </row>
    <row r="541" spans="1:6" ht="43.2">
      <c r="A541" s="452">
        <v>97175</v>
      </c>
      <c r="B541" s="453" t="s">
        <v>5997</v>
      </c>
      <c r="C541" s="452" t="s">
        <v>994</v>
      </c>
      <c r="D541" s="455">
        <f t="shared" si="8"/>
        <v>58.6</v>
      </c>
      <c r="E541" s="457">
        <v>58.6</v>
      </c>
      <c r="F541" s="457">
        <v>56.73</v>
      </c>
    </row>
    <row r="542" spans="1:6" ht="43.2">
      <c r="A542" s="447">
        <v>97185</v>
      </c>
      <c r="B542" s="448" t="s">
        <v>5998</v>
      </c>
      <c r="C542" s="447" t="s">
        <v>994</v>
      </c>
      <c r="D542" s="455">
        <f t="shared" si="8"/>
        <v>52.67</v>
      </c>
      <c r="E542">
        <v>52.67</v>
      </c>
      <c r="F542">
        <v>50.93</v>
      </c>
    </row>
    <row r="543" spans="1:6" ht="43.2">
      <c r="A543" s="452">
        <v>97176</v>
      </c>
      <c r="B543" s="453" t="s">
        <v>5999</v>
      </c>
      <c r="C543" s="452" t="s">
        <v>994</v>
      </c>
      <c r="D543" s="455">
        <f t="shared" si="8"/>
        <v>66.63</v>
      </c>
      <c r="E543" s="457">
        <v>66.63</v>
      </c>
      <c r="F543" s="457">
        <v>64.5</v>
      </c>
    </row>
    <row r="544" spans="1:6" ht="43.2">
      <c r="A544" s="447">
        <v>97186</v>
      </c>
      <c r="B544" s="448" t="s">
        <v>6000</v>
      </c>
      <c r="C544" s="447" t="s">
        <v>994</v>
      </c>
      <c r="D544" s="455">
        <f t="shared" si="8"/>
        <v>59.95</v>
      </c>
      <c r="E544">
        <v>59.95</v>
      </c>
      <c r="F544">
        <v>57.95</v>
      </c>
    </row>
    <row r="545" spans="1:6" ht="43.2">
      <c r="A545" s="452">
        <v>97142</v>
      </c>
      <c r="B545" s="453" t="s">
        <v>6001</v>
      </c>
      <c r="C545" s="452" t="s">
        <v>994</v>
      </c>
      <c r="D545" s="455">
        <f t="shared" si="8"/>
        <v>5.38</v>
      </c>
      <c r="E545" s="457">
        <v>5.38</v>
      </c>
      <c r="F545" s="457">
        <v>5.22</v>
      </c>
    </row>
    <row r="546" spans="1:6" ht="43.2">
      <c r="A546" s="447">
        <v>97158</v>
      </c>
      <c r="B546" s="448" t="s">
        <v>6002</v>
      </c>
      <c r="C546" s="447" t="s">
        <v>994</v>
      </c>
      <c r="D546" s="455">
        <f t="shared" si="8"/>
        <v>4.17</v>
      </c>
      <c r="E546">
        <v>4.17</v>
      </c>
      <c r="F546">
        <v>4.05</v>
      </c>
    </row>
    <row r="547" spans="1:6" ht="43.2">
      <c r="A547" s="452">
        <v>97155</v>
      </c>
      <c r="B547" s="453" t="s">
        <v>6003</v>
      </c>
      <c r="C547" s="452" t="s">
        <v>994</v>
      </c>
      <c r="D547" s="455">
        <f t="shared" si="8"/>
        <v>42.77</v>
      </c>
      <c r="E547" s="457">
        <v>42.77</v>
      </c>
      <c r="F547" s="457">
        <v>41.48</v>
      </c>
    </row>
    <row r="548" spans="1:6" ht="43.2">
      <c r="A548" s="447">
        <v>97171</v>
      </c>
      <c r="B548" s="448" t="s">
        <v>6004</v>
      </c>
      <c r="C548" s="447" t="s">
        <v>994</v>
      </c>
      <c r="D548" s="455">
        <f t="shared" si="8"/>
        <v>34.299999999999997</v>
      </c>
      <c r="E548">
        <v>34.299999999999997</v>
      </c>
      <c r="F548">
        <v>33.229999999999997</v>
      </c>
    </row>
    <row r="549" spans="1:6" ht="43.2">
      <c r="A549" s="452">
        <v>97156</v>
      </c>
      <c r="B549" s="453" t="s">
        <v>6005</v>
      </c>
      <c r="C549" s="452" t="s">
        <v>994</v>
      </c>
      <c r="D549" s="455">
        <f t="shared" si="8"/>
        <v>51.4</v>
      </c>
      <c r="E549" s="457">
        <v>51.4</v>
      </c>
      <c r="F549" s="457">
        <v>49.88</v>
      </c>
    </row>
    <row r="550" spans="1:6" ht="43.2">
      <c r="A550" s="447">
        <v>97172</v>
      </c>
      <c r="B550" s="448" t="s">
        <v>6006</v>
      </c>
      <c r="C550" s="447" t="s">
        <v>994</v>
      </c>
      <c r="D550" s="455">
        <f t="shared" si="8"/>
        <v>41.42</v>
      </c>
      <c r="E550">
        <v>41.42</v>
      </c>
      <c r="F550">
        <v>40.15</v>
      </c>
    </row>
    <row r="551" spans="1:6" ht="43.2">
      <c r="A551" s="452">
        <v>97143</v>
      </c>
      <c r="B551" s="453" t="s">
        <v>6007</v>
      </c>
      <c r="C551" s="452" t="s">
        <v>994</v>
      </c>
      <c r="D551" s="455">
        <f t="shared" si="8"/>
        <v>7.12</v>
      </c>
      <c r="E551" s="457">
        <v>7.12</v>
      </c>
      <c r="F551" s="457">
        <v>6.9</v>
      </c>
    </row>
    <row r="552" spans="1:6" ht="43.2">
      <c r="A552" s="447">
        <v>97159</v>
      </c>
      <c r="B552" s="448" t="s">
        <v>6008</v>
      </c>
      <c r="C552" s="447" t="s">
        <v>994</v>
      </c>
      <c r="D552" s="455">
        <f t="shared" si="8"/>
        <v>5.61</v>
      </c>
      <c r="E552">
        <v>5.61</v>
      </c>
      <c r="F552">
        <v>5.44</v>
      </c>
    </row>
    <row r="553" spans="1:6" ht="43.2">
      <c r="A553" s="452">
        <v>97144</v>
      </c>
      <c r="B553" s="453" t="s">
        <v>6009</v>
      </c>
      <c r="C553" s="452" t="s">
        <v>994</v>
      </c>
      <c r="D553" s="455">
        <f t="shared" si="8"/>
        <v>8.85</v>
      </c>
      <c r="E553" s="457">
        <v>8.85</v>
      </c>
      <c r="F553" s="457">
        <v>8.57</v>
      </c>
    </row>
    <row r="554" spans="1:6" ht="43.2">
      <c r="A554" s="447">
        <v>97160</v>
      </c>
      <c r="B554" s="448" t="s">
        <v>6010</v>
      </c>
      <c r="C554" s="447" t="s">
        <v>994</v>
      </c>
      <c r="D554" s="455">
        <f t="shared" si="8"/>
        <v>7.04</v>
      </c>
      <c r="E554">
        <v>7.04</v>
      </c>
      <c r="F554">
        <v>6.82</v>
      </c>
    </row>
    <row r="555" spans="1:6" ht="43.2">
      <c r="A555" s="452">
        <v>97145</v>
      </c>
      <c r="B555" s="453" t="s">
        <v>6011</v>
      </c>
      <c r="C555" s="452" t="s">
        <v>994</v>
      </c>
      <c r="D555" s="455">
        <f t="shared" si="8"/>
        <v>10.61</v>
      </c>
      <c r="E555" s="457">
        <v>10.61</v>
      </c>
      <c r="F555" s="457">
        <v>10.27</v>
      </c>
    </row>
    <row r="556" spans="1:6" ht="43.2">
      <c r="A556" s="447">
        <v>97161</v>
      </c>
      <c r="B556" s="448" t="s">
        <v>6012</v>
      </c>
      <c r="C556" s="447" t="s">
        <v>994</v>
      </c>
      <c r="D556" s="455">
        <f t="shared" si="8"/>
        <v>8.5299999999999994</v>
      </c>
      <c r="E556">
        <v>8.5299999999999994</v>
      </c>
      <c r="F556">
        <v>8.24</v>
      </c>
    </row>
    <row r="557" spans="1:6" ht="43.2">
      <c r="A557" s="452">
        <v>97146</v>
      </c>
      <c r="B557" s="453" t="s">
        <v>6013</v>
      </c>
      <c r="C557" s="452" t="s">
        <v>994</v>
      </c>
      <c r="D557" s="455">
        <f t="shared" si="8"/>
        <v>12.37</v>
      </c>
      <c r="E557" s="457">
        <v>12.37</v>
      </c>
      <c r="F557" s="457">
        <v>11.96</v>
      </c>
    </row>
    <row r="558" spans="1:6" ht="43.2">
      <c r="A558" s="447">
        <v>97162</v>
      </c>
      <c r="B558" s="448" t="s">
        <v>6014</v>
      </c>
      <c r="C558" s="447" t="s">
        <v>994</v>
      </c>
      <c r="D558" s="455">
        <f t="shared" si="8"/>
        <v>9.99</v>
      </c>
      <c r="E558">
        <v>9.99</v>
      </c>
      <c r="F558">
        <v>9.65</v>
      </c>
    </row>
    <row r="559" spans="1:6" ht="43.2">
      <c r="A559" s="452">
        <v>97147</v>
      </c>
      <c r="B559" s="453" t="s">
        <v>6015</v>
      </c>
      <c r="C559" s="452" t="s">
        <v>994</v>
      </c>
      <c r="D559" s="455">
        <f t="shared" si="8"/>
        <v>14.16</v>
      </c>
      <c r="E559" s="457">
        <v>14.16</v>
      </c>
      <c r="F559" s="457">
        <v>13.69</v>
      </c>
    </row>
    <row r="560" spans="1:6" ht="43.2">
      <c r="A560" s="447">
        <v>97163</v>
      </c>
      <c r="B560" s="448" t="s">
        <v>6016</v>
      </c>
      <c r="C560" s="447" t="s">
        <v>994</v>
      </c>
      <c r="D560" s="455">
        <f t="shared" si="8"/>
        <v>11.46</v>
      </c>
      <c r="E560">
        <v>11.46</v>
      </c>
      <c r="F560">
        <v>11.08</v>
      </c>
    </row>
    <row r="561" spans="1:6" ht="43.2">
      <c r="A561" s="452">
        <v>97148</v>
      </c>
      <c r="B561" s="453" t="s">
        <v>6017</v>
      </c>
      <c r="C561" s="452" t="s">
        <v>994</v>
      </c>
      <c r="D561" s="455">
        <f t="shared" si="8"/>
        <v>15.91</v>
      </c>
      <c r="E561" s="457">
        <v>15.91</v>
      </c>
      <c r="F561" s="457">
        <v>15.38</v>
      </c>
    </row>
    <row r="562" spans="1:6" ht="43.2">
      <c r="A562" s="447">
        <v>97164</v>
      </c>
      <c r="B562" s="448" t="s">
        <v>6018</v>
      </c>
      <c r="C562" s="447" t="s">
        <v>994</v>
      </c>
      <c r="D562" s="455">
        <f t="shared" si="8"/>
        <v>12.93</v>
      </c>
      <c r="E562">
        <v>12.93</v>
      </c>
      <c r="F562">
        <v>12.49</v>
      </c>
    </row>
    <row r="563" spans="1:6" ht="43.2">
      <c r="A563" s="452">
        <v>97149</v>
      </c>
      <c r="B563" s="453" t="s">
        <v>6019</v>
      </c>
      <c r="C563" s="452" t="s">
        <v>994</v>
      </c>
      <c r="D563" s="455">
        <f t="shared" si="8"/>
        <v>17.71</v>
      </c>
      <c r="E563" s="457">
        <v>17.71</v>
      </c>
      <c r="F563" s="457">
        <v>17.11</v>
      </c>
    </row>
    <row r="564" spans="1:6" ht="43.2">
      <c r="A564" s="447">
        <v>97165</v>
      </c>
      <c r="B564" s="448" t="s">
        <v>6020</v>
      </c>
      <c r="C564" s="447" t="s">
        <v>994</v>
      </c>
      <c r="D564" s="455">
        <f t="shared" si="8"/>
        <v>14.43</v>
      </c>
      <c r="E564">
        <v>14.43</v>
      </c>
      <c r="F564">
        <v>13.94</v>
      </c>
    </row>
    <row r="565" spans="1:6" ht="43.2">
      <c r="A565" s="452">
        <v>97150</v>
      </c>
      <c r="B565" s="453" t="s">
        <v>6021</v>
      </c>
      <c r="C565" s="452" t="s">
        <v>994</v>
      </c>
      <c r="D565" s="455">
        <f t="shared" si="8"/>
        <v>22.9</v>
      </c>
      <c r="E565" s="457">
        <v>22.9</v>
      </c>
      <c r="F565" s="457">
        <v>22.23</v>
      </c>
    </row>
    <row r="566" spans="1:6" ht="43.2">
      <c r="A566" s="447">
        <v>97166</v>
      </c>
      <c r="B566" s="448" t="s">
        <v>6022</v>
      </c>
      <c r="C566" s="447" t="s">
        <v>994</v>
      </c>
      <c r="D566" s="455">
        <f t="shared" si="8"/>
        <v>18.22</v>
      </c>
      <c r="E566">
        <v>18.22</v>
      </c>
      <c r="F566">
        <v>17.66</v>
      </c>
    </row>
    <row r="567" spans="1:6" ht="43.2">
      <c r="A567" s="452">
        <v>97151</v>
      </c>
      <c r="B567" s="453" t="s">
        <v>6023</v>
      </c>
      <c r="C567" s="452" t="s">
        <v>994</v>
      </c>
      <c r="D567" s="455">
        <f t="shared" si="8"/>
        <v>27.01</v>
      </c>
      <c r="E567" s="457">
        <v>27.01</v>
      </c>
      <c r="F567" s="457">
        <v>26.22</v>
      </c>
    </row>
    <row r="568" spans="1:6" ht="43.2">
      <c r="A568" s="447">
        <v>97167</v>
      </c>
      <c r="B568" s="448" t="s">
        <v>6024</v>
      </c>
      <c r="C568" s="447" t="s">
        <v>994</v>
      </c>
      <c r="D568" s="455">
        <f t="shared" si="8"/>
        <v>21.57</v>
      </c>
      <c r="E568">
        <v>21.57</v>
      </c>
      <c r="F568">
        <v>20.91</v>
      </c>
    </row>
    <row r="569" spans="1:6" ht="43.2">
      <c r="A569" s="452">
        <v>97152</v>
      </c>
      <c r="B569" s="453" t="s">
        <v>6025</v>
      </c>
      <c r="C569" s="452" t="s">
        <v>994</v>
      </c>
      <c r="D569" s="455">
        <f t="shared" si="8"/>
        <v>30.75</v>
      </c>
      <c r="E569" s="457">
        <v>30.75</v>
      </c>
      <c r="F569" s="457">
        <v>29.83</v>
      </c>
    </row>
    <row r="570" spans="1:6" ht="43.2">
      <c r="A570" s="447">
        <v>97168</v>
      </c>
      <c r="B570" s="448" t="s">
        <v>6026</v>
      </c>
      <c r="C570" s="447" t="s">
        <v>994</v>
      </c>
      <c r="D570" s="455">
        <f t="shared" si="8"/>
        <v>24.56</v>
      </c>
      <c r="E570">
        <v>24.56</v>
      </c>
      <c r="F570">
        <v>23.79</v>
      </c>
    </row>
    <row r="571" spans="1:6" ht="43.2">
      <c r="A571" s="452">
        <v>97141</v>
      </c>
      <c r="B571" s="453" t="s">
        <v>6027</v>
      </c>
      <c r="C571" s="452" t="s">
        <v>994</v>
      </c>
      <c r="D571" s="455">
        <f t="shared" si="8"/>
        <v>4.66</v>
      </c>
      <c r="E571" s="457">
        <v>4.66</v>
      </c>
      <c r="F571" s="457">
        <v>4.53</v>
      </c>
    </row>
    <row r="572" spans="1:6" ht="43.2">
      <c r="A572" s="447">
        <v>97157</v>
      </c>
      <c r="B572" s="448" t="s">
        <v>6028</v>
      </c>
      <c r="C572" s="447" t="s">
        <v>994</v>
      </c>
      <c r="D572" s="455">
        <f t="shared" si="8"/>
        <v>3.57</v>
      </c>
      <c r="E572">
        <v>3.57</v>
      </c>
      <c r="F572">
        <v>3.46</v>
      </c>
    </row>
    <row r="573" spans="1:6" ht="43.2">
      <c r="A573" s="452">
        <v>97153</v>
      </c>
      <c r="B573" s="453" t="s">
        <v>6029</v>
      </c>
      <c r="C573" s="452" t="s">
        <v>994</v>
      </c>
      <c r="D573" s="455">
        <f t="shared" si="8"/>
        <v>34.72</v>
      </c>
      <c r="E573" s="457">
        <v>34.72</v>
      </c>
      <c r="F573" s="457">
        <v>33.69</v>
      </c>
    </row>
    <row r="574" spans="1:6" ht="43.2">
      <c r="A574" s="447">
        <v>97169</v>
      </c>
      <c r="B574" s="448" t="s">
        <v>6030</v>
      </c>
      <c r="C574" s="447" t="s">
        <v>994</v>
      </c>
      <c r="D574" s="455">
        <f t="shared" si="8"/>
        <v>27.76</v>
      </c>
      <c r="E574">
        <v>27.76</v>
      </c>
      <c r="F574">
        <v>26.9</v>
      </c>
    </row>
    <row r="575" spans="1:6" ht="43.2">
      <c r="A575" s="452">
        <v>97154</v>
      </c>
      <c r="B575" s="453" t="s">
        <v>6031</v>
      </c>
      <c r="C575" s="452" t="s">
        <v>994</v>
      </c>
      <c r="D575" s="455">
        <f t="shared" si="8"/>
        <v>38.729999999999997</v>
      </c>
      <c r="E575" s="457">
        <v>38.729999999999997</v>
      </c>
      <c r="F575" s="457">
        <v>37.57</v>
      </c>
    </row>
    <row r="576" spans="1:6" ht="43.2">
      <c r="A576" s="447">
        <v>97170</v>
      </c>
      <c r="B576" s="448" t="s">
        <v>6032</v>
      </c>
      <c r="C576" s="447" t="s">
        <v>994</v>
      </c>
      <c r="D576" s="455">
        <f t="shared" si="8"/>
        <v>31.02</v>
      </c>
      <c r="E576">
        <v>31.02</v>
      </c>
      <c r="F576">
        <v>30.05</v>
      </c>
    </row>
    <row r="577" spans="1:6" ht="43.2">
      <c r="A577" s="452">
        <v>105311</v>
      </c>
      <c r="B577" s="453" t="s">
        <v>6033</v>
      </c>
      <c r="C577" s="452" t="s">
        <v>994</v>
      </c>
      <c r="D577" s="455">
        <f t="shared" si="8"/>
        <v>3.76</v>
      </c>
      <c r="E577" s="457">
        <v>3.76</v>
      </c>
      <c r="F577" s="457">
        <v>3.61</v>
      </c>
    </row>
    <row r="578" spans="1:6" ht="43.2">
      <c r="A578" s="447">
        <v>105339</v>
      </c>
      <c r="B578" s="448" t="s">
        <v>6034</v>
      </c>
      <c r="C578" s="447" t="s">
        <v>994</v>
      </c>
      <c r="D578" s="455">
        <f t="shared" si="8"/>
        <v>3.12</v>
      </c>
      <c r="E578">
        <v>3.12</v>
      </c>
      <c r="F578">
        <v>2.99</v>
      </c>
    </row>
    <row r="579" spans="1:6" ht="43.2">
      <c r="A579" s="452">
        <v>97127</v>
      </c>
      <c r="B579" s="453" t="s">
        <v>6035</v>
      </c>
      <c r="C579" s="452" t="s">
        <v>994</v>
      </c>
      <c r="D579" s="455">
        <f t="shared" ref="D579:D642" si="9">IF($I$2=$E$1,E579,F579)</f>
        <v>4.96</v>
      </c>
      <c r="E579" s="457">
        <v>4.96</v>
      </c>
      <c r="F579" s="457">
        <v>4.74</v>
      </c>
    </row>
    <row r="580" spans="1:6" ht="43.2">
      <c r="A580" s="447">
        <v>97134</v>
      </c>
      <c r="B580" s="448" t="s">
        <v>6036</v>
      </c>
      <c r="C580" s="447" t="s">
        <v>994</v>
      </c>
      <c r="D580" s="455">
        <f t="shared" si="9"/>
        <v>4.12</v>
      </c>
      <c r="E580">
        <v>4.12</v>
      </c>
      <c r="F580">
        <v>3.95</v>
      </c>
    </row>
    <row r="581" spans="1:6" ht="43.2">
      <c r="A581" s="452">
        <v>97128</v>
      </c>
      <c r="B581" s="453" t="s">
        <v>6037</v>
      </c>
      <c r="C581" s="452" t="s">
        <v>994</v>
      </c>
      <c r="D581" s="455">
        <f t="shared" si="9"/>
        <v>9.76</v>
      </c>
      <c r="E581" s="457">
        <v>9.76</v>
      </c>
      <c r="F581" s="457">
        <v>9.43</v>
      </c>
    </row>
    <row r="582" spans="1:6" ht="43.2">
      <c r="A582" s="447">
        <v>97135</v>
      </c>
      <c r="B582" s="448" t="s">
        <v>6038</v>
      </c>
      <c r="C582" s="447" t="s">
        <v>994</v>
      </c>
      <c r="D582" s="455">
        <f t="shared" si="9"/>
        <v>7.55</v>
      </c>
      <c r="E582">
        <v>7.55</v>
      </c>
      <c r="F582">
        <v>7.29</v>
      </c>
    </row>
    <row r="583" spans="1:6" ht="43.2">
      <c r="A583" s="452">
        <v>97129</v>
      </c>
      <c r="B583" s="453" t="s">
        <v>6039</v>
      </c>
      <c r="C583" s="452" t="s">
        <v>994</v>
      </c>
      <c r="D583" s="455">
        <f t="shared" si="9"/>
        <v>11.56</v>
      </c>
      <c r="E583" s="457">
        <v>11.56</v>
      </c>
      <c r="F583" s="457">
        <v>11.18</v>
      </c>
    </row>
    <row r="584" spans="1:6" ht="43.2">
      <c r="A584" s="447">
        <v>97136</v>
      </c>
      <c r="B584" s="448" t="s">
        <v>6040</v>
      </c>
      <c r="C584" s="447" t="s">
        <v>994</v>
      </c>
      <c r="D584" s="455">
        <f t="shared" si="9"/>
        <v>8.9499999999999993</v>
      </c>
      <c r="E584">
        <v>8.9499999999999993</v>
      </c>
      <c r="F584">
        <v>8.66</v>
      </c>
    </row>
    <row r="585" spans="1:6" ht="43.2">
      <c r="A585" s="452">
        <v>97130</v>
      </c>
      <c r="B585" s="453" t="s">
        <v>6041</v>
      </c>
      <c r="C585" s="452" t="s">
        <v>994</v>
      </c>
      <c r="D585" s="455">
        <f t="shared" si="9"/>
        <v>13.38</v>
      </c>
      <c r="E585" s="457">
        <v>13.38</v>
      </c>
      <c r="F585" s="457">
        <v>12.94</v>
      </c>
    </row>
    <row r="586" spans="1:6" ht="43.2">
      <c r="A586" s="447">
        <v>97137</v>
      </c>
      <c r="B586" s="448" t="s">
        <v>6042</v>
      </c>
      <c r="C586" s="447" t="s">
        <v>994</v>
      </c>
      <c r="D586" s="455">
        <f t="shared" si="9"/>
        <v>10.38</v>
      </c>
      <c r="E586">
        <v>10.38</v>
      </c>
      <c r="F586">
        <v>10.029999999999999</v>
      </c>
    </row>
    <row r="587" spans="1:6" ht="43.2">
      <c r="A587" s="452">
        <v>97131</v>
      </c>
      <c r="B587" s="453" t="s">
        <v>6043</v>
      </c>
      <c r="C587" s="452" t="s">
        <v>994</v>
      </c>
      <c r="D587" s="455">
        <f t="shared" si="9"/>
        <v>15.22</v>
      </c>
      <c r="E587" s="457">
        <v>15.22</v>
      </c>
      <c r="F587" s="457">
        <v>14.7</v>
      </c>
    </row>
    <row r="588" spans="1:6" ht="43.2">
      <c r="A588" s="447">
        <v>97138</v>
      </c>
      <c r="B588" s="448" t="s">
        <v>6044</v>
      </c>
      <c r="C588" s="447" t="s">
        <v>994</v>
      </c>
      <c r="D588" s="455">
        <f t="shared" si="9"/>
        <v>11.79</v>
      </c>
      <c r="E588">
        <v>11.79</v>
      </c>
      <c r="F588">
        <v>11.4</v>
      </c>
    </row>
    <row r="589" spans="1:6" ht="43.2">
      <c r="A589" s="452">
        <v>97132</v>
      </c>
      <c r="B589" s="453" t="s">
        <v>6045</v>
      </c>
      <c r="C589" s="452" t="s">
        <v>994</v>
      </c>
      <c r="D589" s="455">
        <f t="shared" si="9"/>
        <v>17.02</v>
      </c>
      <c r="E589" s="457">
        <v>17.02</v>
      </c>
      <c r="F589" s="457">
        <v>16.45</v>
      </c>
    </row>
    <row r="590" spans="1:6" ht="43.2">
      <c r="A590" s="447">
        <v>97139</v>
      </c>
      <c r="B590" s="448" t="s">
        <v>6046</v>
      </c>
      <c r="C590" s="447" t="s">
        <v>994</v>
      </c>
      <c r="D590" s="455">
        <f t="shared" si="9"/>
        <v>13.2</v>
      </c>
      <c r="E590">
        <v>13.2</v>
      </c>
      <c r="F590">
        <v>12.77</v>
      </c>
    </row>
    <row r="591" spans="1:6" ht="43.2">
      <c r="A591" s="452">
        <v>97133</v>
      </c>
      <c r="B591" s="453" t="s">
        <v>6047</v>
      </c>
      <c r="C591" s="452" t="s">
        <v>994</v>
      </c>
      <c r="D591" s="455">
        <f t="shared" si="9"/>
        <v>20.66</v>
      </c>
      <c r="E591" s="457">
        <v>20.66</v>
      </c>
      <c r="F591" s="457">
        <v>19.97</v>
      </c>
    </row>
    <row r="592" spans="1:6" ht="43.2">
      <c r="A592" s="447">
        <v>97140</v>
      </c>
      <c r="B592" s="448" t="s">
        <v>6048</v>
      </c>
      <c r="C592" s="447" t="s">
        <v>994</v>
      </c>
      <c r="D592" s="455">
        <f t="shared" si="9"/>
        <v>16.02</v>
      </c>
      <c r="E592">
        <v>16.02</v>
      </c>
      <c r="F592">
        <v>15.5</v>
      </c>
    </row>
    <row r="593" spans="1:6" ht="43.2">
      <c r="A593" s="452">
        <v>97123</v>
      </c>
      <c r="B593" s="453" t="s">
        <v>6049</v>
      </c>
      <c r="C593" s="452" t="s">
        <v>994</v>
      </c>
      <c r="D593" s="455">
        <f t="shared" si="9"/>
        <v>4.05</v>
      </c>
      <c r="E593" s="457">
        <v>4.05</v>
      </c>
      <c r="F593" s="457">
        <v>3.87</v>
      </c>
    </row>
    <row r="594" spans="1:6" ht="43.2">
      <c r="A594" s="447">
        <v>97126</v>
      </c>
      <c r="B594" s="448" t="s">
        <v>6050</v>
      </c>
      <c r="C594" s="447" t="s">
        <v>994</v>
      </c>
      <c r="D594" s="455">
        <f t="shared" si="9"/>
        <v>3.35</v>
      </c>
      <c r="E594">
        <v>3.35</v>
      </c>
      <c r="F594">
        <v>3.21</v>
      </c>
    </row>
    <row r="595" spans="1:6" ht="43.2">
      <c r="A595" s="452">
        <v>105308</v>
      </c>
      <c r="B595" s="453" t="s">
        <v>6051</v>
      </c>
      <c r="C595" s="452" t="s">
        <v>994</v>
      </c>
      <c r="D595" s="455">
        <f t="shared" si="9"/>
        <v>4.7</v>
      </c>
      <c r="E595" s="457">
        <v>4.7</v>
      </c>
      <c r="F595" s="457">
        <v>4.5</v>
      </c>
    </row>
    <row r="596" spans="1:6" ht="43.2">
      <c r="A596" s="447">
        <v>105312</v>
      </c>
      <c r="B596" s="448" t="s">
        <v>6052</v>
      </c>
      <c r="C596" s="447" t="s">
        <v>994</v>
      </c>
      <c r="D596" s="455">
        <f t="shared" si="9"/>
        <v>3.91</v>
      </c>
      <c r="E596">
        <v>3.91</v>
      </c>
      <c r="F596">
        <v>3.75</v>
      </c>
    </row>
    <row r="597" spans="1:6" ht="43.2">
      <c r="A597" s="452">
        <v>105309</v>
      </c>
      <c r="B597" s="453" t="s">
        <v>6053</v>
      </c>
      <c r="C597" s="452" t="s">
        <v>994</v>
      </c>
      <c r="D597" s="455">
        <f t="shared" si="9"/>
        <v>5.08</v>
      </c>
      <c r="E597" s="457">
        <v>5.08</v>
      </c>
      <c r="F597" s="457">
        <v>4.87</v>
      </c>
    </row>
    <row r="598" spans="1:6" ht="43.2">
      <c r="A598" s="447">
        <v>105313</v>
      </c>
      <c r="B598" s="448" t="s">
        <v>6054</v>
      </c>
      <c r="C598" s="447" t="s">
        <v>994</v>
      </c>
      <c r="D598" s="455">
        <f t="shared" si="9"/>
        <v>4.2300000000000004</v>
      </c>
      <c r="E598">
        <v>4.2300000000000004</v>
      </c>
      <c r="F598">
        <v>4.0599999999999996</v>
      </c>
    </row>
    <row r="599" spans="1:6" ht="43.2">
      <c r="A599" s="452">
        <v>105310</v>
      </c>
      <c r="B599" s="453" t="s">
        <v>6055</v>
      </c>
      <c r="C599" s="452" t="s">
        <v>994</v>
      </c>
      <c r="D599" s="455">
        <f t="shared" si="9"/>
        <v>5.98</v>
      </c>
      <c r="E599" s="457">
        <v>5.98</v>
      </c>
      <c r="F599" s="457">
        <v>5.73</v>
      </c>
    </row>
    <row r="600" spans="1:6" ht="43.2">
      <c r="A600" s="447">
        <v>105314</v>
      </c>
      <c r="B600" s="448" t="s">
        <v>6056</v>
      </c>
      <c r="C600" s="447" t="s">
        <v>994</v>
      </c>
      <c r="D600" s="455">
        <f t="shared" si="9"/>
        <v>5</v>
      </c>
      <c r="E600">
        <v>5</v>
      </c>
      <c r="F600">
        <v>4.79</v>
      </c>
    </row>
    <row r="601" spans="1:6" ht="43.2">
      <c r="A601" s="452">
        <v>97121</v>
      </c>
      <c r="B601" s="453" t="s">
        <v>6057</v>
      </c>
      <c r="C601" s="452" t="s">
        <v>994</v>
      </c>
      <c r="D601" s="455">
        <f t="shared" si="9"/>
        <v>2.87</v>
      </c>
      <c r="E601" s="457">
        <v>2.87</v>
      </c>
      <c r="F601" s="457">
        <v>2.75</v>
      </c>
    </row>
    <row r="602" spans="1:6" ht="43.2">
      <c r="A602" s="447">
        <v>97124</v>
      </c>
      <c r="B602" s="448" t="s">
        <v>6058</v>
      </c>
      <c r="C602" s="447" t="s">
        <v>994</v>
      </c>
      <c r="D602" s="455">
        <f t="shared" si="9"/>
        <v>2.36</v>
      </c>
      <c r="E602">
        <v>2.36</v>
      </c>
      <c r="F602">
        <v>2.25</v>
      </c>
    </row>
    <row r="603" spans="1:6" ht="43.2">
      <c r="A603" s="452">
        <v>97122</v>
      </c>
      <c r="B603" s="453" t="s">
        <v>6059</v>
      </c>
      <c r="C603" s="452" t="s">
        <v>994</v>
      </c>
      <c r="D603" s="455">
        <f t="shared" si="9"/>
        <v>3.48</v>
      </c>
      <c r="E603" s="457">
        <v>3.48</v>
      </c>
      <c r="F603" s="457">
        <v>3.32</v>
      </c>
    </row>
    <row r="604" spans="1:6" ht="43.2">
      <c r="A604" s="447">
        <v>97125</v>
      </c>
      <c r="B604" s="448" t="s">
        <v>6060</v>
      </c>
      <c r="C604" s="447" t="s">
        <v>994</v>
      </c>
      <c r="D604" s="455">
        <f t="shared" si="9"/>
        <v>2.87</v>
      </c>
      <c r="E604">
        <v>2.87</v>
      </c>
      <c r="F604">
        <v>2.74</v>
      </c>
    </row>
    <row r="605" spans="1:6" ht="57.6">
      <c r="A605" s="452">
        <v>105296</v>
      </c>
      <c r="B605" s="453" t="s">
        <v>6061</v>
      </c>
      <c r="C605" s="452" t="s">
        <v>950</v>
      </c>
      <c r="D605" s="455">
        <f t="shared" si="9"/>
        <v>160.57</v>
      </c>
      <c r="E605" s="457">
        <v>160.57</v>
      </c>
      <c r="F605" s="457">
        <v>159.5</v>
      </c>
    </row>
    <row r="606" spans="1:6" ht="57.6">
      <c r="A606" s="447">
        <v>105374</v>
      </c>
      <c r="B606" s="448" t="s">
        <v>6062</v>
      </c>
      <c r="C606" s="447" t="s">
        <v>950</v>
      </c>
      <c r="D606" s="455">
        <f t="shared" si="9"/>
        <v>156.33000000000001</v>
      </c>
      <c r="E606">
        <v>156.33000000000001</v>
      </c>
      <c r="F606">
        <v>155.46</v>
      </c>
    </row>
    <row r="607" spans="1:6" ht="57.6">
      <c r="A607" s="452">
        <v>105292</v>
      </c>
      <c r="B607" s="453" t="s">
        <v>6063</v>
      </c>
      <c r="C607" s="452" t="s">
        <v>950</v>
      </c>
      <c r="D607" s="455">
        <f t="shared" si="9"/>
        <v>47.11</v>
      </c>
      <c r="E607" s="457">
        <v>47.11</v>
      </c>
      <c r="F607" s="457">
        <v>46.34</v>
      </c>
    </row>
    <row r="608" spans="1:6" ht="57.6">
      <c r="A608" s="447">
        <v>105293</v>
      </c>
      <c r="B608" s="448" t="s">
        <v>6064</v>
      </c>
      <c r="C608" s="447" t="s">
        <v>950</v>
      </c>
      <c r="D608" s="455">
        <f t="shared" si="9"/>
        <v>44</v>
      </c>
      <c r="E608">
        <v>44</v>
      </c>
      <c r="F608">
        <v>43.37</v>
      </c>
    </row>
    <row r="609" spans="1:6" ht="57.6">
      <c r="A609" s="452">
        <v>105294</v>
      </c>
      <c r="B609" s="453" t="s">
        <v>6065</v>
      </c>
      <c r="C609" s="452" t="s">
        <v>950</v>
      </c>
      <c r="D609" s="455">
        <f t="shared" si="9"/>
        <v>94.38</v>
      </c>
      <c r="E609" s="457">
        <v>94.38</v>
      </c>
      <c r="F609" s="457">
        <v>93.46</v>
      </c>
    </row>
    <row r="610" spans="1:6" ht="57.6">
      <c r="A610" s="447">
        <v>105295</v>
      </c>
      <c r="B610" s="448" t="s">
        <v>6066</v>
      </c>
      <c r="C610" s="447" t="s">
        <v>950</v>
      </c>
      <c r="D610" s="455">
        <f t="shared" si="9"/>
        <v>90.71</v>
      </c>
      <c r="E610">
        <v>90.71</v>
      </c>
      <c r="F610">
        <v>89.96</v>
      </c>
    </row>
    <row r="611" spans="1:6" ht="43.2">
      <c r="A611" s="452">
        <v>105290</v>
      </c>
      <c r="B611" s="453" t="s">
        <v>6067</v>
      </c>
      <c r="C611" s="452" t="s">
        <v>950</v>
      </c>
      <c r="D611" s="455">
        <f t="shared" si="9"/>
        <v>62.4</v>
      </c>
      <c r="E611" s="457">
        <v>62.4</v>
      </c>
      <c r="F611" s="457">
        <v>61.69</v>
      </c>
    </row>
    <row r="612" spans="1:6" ht="43.2">
      <c r="A612" s="447">
        <v>105291</v>
      </c>
      <c r="B612" s="448" t="s">
        <v>6068</v>
      </c>
      <c r="C612" s="447" t="s">
        <v>950</v>
      </c>
      <c r="D612" s="455">
        <f t="shared" si="9"/>
        <v>59.57</v>
      </c>
      <c r="E612">
        <v>59.57</v>
      </c>
      <c r="F612">
        <v>59</v>
      </c>
    </row>
    <row r="613" spans="1:6" ht="43.2">
      <c r="A613" s="452">
        <v>105286</v>
      </c>
      <c r="B613" s="453" t="s">
        <v>6069</v>
      </c>
      <c r="C613" s="452" t="s">
        <v>950</v>
      </c>
      <c r="D613" s="455">
        <f t="shared" si="9"/>
        <v>28.47</v>
      </c>
      <c r="E613" s="457">
        <v>28.47</v>
      </c>
      <c r="F613" s="457">
        <v>27.95</v>
      </c>
    </row>
    <row r="614" spans="1:6" ht="43.2">
      <c r="A614" s="447">
        <v>105287</v>
      </c>
      <c r="B614" s="448" t="s">
        <v>6070</v>
      </c>
      <c r="C614" s="447" t="s">
        <v>950</v>
      </c>
      <c r="D614" s="455">
        <f t="shared" si="9"/>
        <v>26.4</v>
      </c>
      <c r="E614">
        <v>26.4</v>
      </c>
      <c r="F614">
        <v>25.98</v>
      </c>
    </row>
    <row r="615" spans="1:6" ht="43.2">
      <c r="A615" s="452">
        <v>105288</v>
      </c>
      <c r="B615" s="453" t="s">
        <v>6071</v>
      </c>
      <c r="C615" s="452" t="s">
        <v>950</v>
      </c>
      <c r="D615" s="455">
        <f t="shared" si="9"/>
        <v>46.55</v>
      </c>
      <c r="E615" s="457">
        <v>46.55</v>
      </c>
      <c r="F615" s="457">
        <v>45.94</v>
      </c>
    </row>
    <row r="616" spans="1:6" ht="43.2">
      <c r="A616" s="447">
        <v>105289</v>
      </c>
      <c r="B616" s="448" t="s">
        <v>6072</v>
      </c>
      <c r="C616" s="447" t="s">
        <v>950</v>
      </c>
      <c r="D616" s="455">
        <f t="shared" si="9"/>
        <v>44.1</v>
      </c>
      <c r="E616">
        <v>44.1</v>
      </c>
      <c r="F616">
        <v>43.6</v>
      </c>
    </row>
    <row r="617" spans="1:6" ht="57.6">
      <c r="A617" s="452">
        <v>105375</v>
      </c>
      <c r="B617" s="453" t="s">
        <v>6073</v>
      </c>
      <c r="C617" s="452" t="s">
        <v>950</v>
      </c>
      <c r="D617" s="455">
        <f t="shared" si="9"/>
        <v>126.3</v>
      </c>
      <c r="E617" s="457">
        <v>126.3</v>
      </c>
      <c r="F617" s="457">
        <v>124.89</v>
      </c>
    </row>
    <row r="618" spans="1:6" ht="57.6">
      <c r="A618" s="447">
        <v>105376</v>
      </c>
      <c r="B618" s="448" t="s">
        <v>6074</v>
      </c>
      <c r="C618" s="447" t="s">
        <v>950</v>
      </c>
      <c r="D618" s="455">
        <f t="shared" si="9"/>
        <v>120.64</v>
      </c>
      <c r="E618">
        <v>120.64</v>
      </c>
      <c r="F618">
        <v>119.5</v>
      </c>
    </row>
    <row r="619" spans="1:6" ht="57.6">
      <c r="A619" s="452">
        <v>105331</v>
      </c>
      <c r="B619" s="453" t="s">
        <v>6075</v>
      </c>
      <c r="C619" s="452" t="s">
        <v>994</v>
      </c>
      <c r="D619" s="455">
        <f t="shared" si="9"/>
        <v>51.88</v>
      </c>
      <c r="E619" s="457">
        <v>51.88</v>
      </c>
      <c r="F619" s="457">
        <v>51.73</v>
      </c>
    </row>
    <row r="620" spans="1:6" ht="57.6">
      <c r="A620" s="447">
        <v>105332</v>
      </c>
      <c r="B620" s="448" t="s">
        <v>6076</v>
      </c>
      <c r="C620" s="447" t="s">
        <v>994</v>
      </c>
      <c r="D620" s="455">
        <f t="shared" si="9"/>
        <v>51.24</v>
      </c>
      <c r="E620">
        <v>51.24</v>
      </c>
      <c r="F620">
        <v>51.11</v>
      </c>
    </row>
    <row r="621" spans="1:6" ht="43.2">
      <c r="A621" s="452">
        <v>105333</v>
      </c>
      <c r="B621" s="453" t="s">
        <v>6077</v>
      </c>
      <c r="C621" s="452" t="s">
        <v>994</v>
      </c>
      <c r="D621" s="455">
        <f t="shared" si="9"/>
        <v>229.24</v>
      </c>
      <c r="E621" s="457">
        <v>229.24</v>
      </c>
      <c r="F621" s="457">
        <v>228.91</v>
      </c>
    </row>
    <row r="622" spans="1:6" ht="43.2">
      <c r="A622" s="447">
        <v>105334</v>
      </c>
      <c r="B622" s="448" t="s">
        <v>6078</v>
      </c>
      <c r="C622" s="447" t="s">
        <v>994</v>
      </c>
      <c r="D622" s="455">
        <f t="shared" si="9"/>
        <v>227.03</v>
      </c>
      <c r="E622">
        <v>227.03</v>
      </c>
      <c r="F622">
        <v>226.77</v>
      </c>
    </row>
    <row r="623" spans="1:6" ht="43.2">
      <c r="A623" s="452">
        <v>105335</v>
      </c>
      <c r="B623" s="453" t="s">
        <v>6079</v>
      </c>
      <c r="C623" s="452" t="s">
        <v>994</v>
      </c>
      <c r="D623" s="455">
        <f t="shared" si="9"/>
        <v>345.67</v>
      </c>
      <c r="E623" s="457">
        <v>345.67</v>
      </c>
      <c r="F623" s="457">
        <v>345.29</v>
      </c>
    </row>
    <row r="624" spans="1:6" ht="43.2">
      <c r="A624" s="447">
        <v>105336</v>
      </c>
      <c r="B624" s="448" t="s">
        <v>6080</v>
      </c>
      <c r="C624" s="447" t="s">
        <v>994</v>
      </c>
      <c r="D624" s="455">
        <f t="shared" si="9"/>
        <v>343.06</v>
      </c>
      <c r="E624">
        <v>343.06</v>
      </c>
      <c r="F624">
        <v>342.77</v>
      </c>
    </row>
    <row r="625" spans="1:6" ht="43.2">
      <c r="A625" s="452">
        <v>105337</v>
      </c>
      <c r="B625" s="453" t="s">
        <v>6081</v>
      </c>
      <c r="C625" s="452" t="s">
        <v>994</v>
      </c>
      <c r="D625" s="455">
        <f t="shared" si="9"/>
        <v>487.84</v>
      </c>
      <c r="E625" s="457">
        <v>487.84</v>
      </c>
      <c r="F625" s="457">
        <v>487.4</v>
      </c>
    </row>
    <row r="626" spans="1:6" ht="43.2">
      <c r="A626" s="447">
        <v>105338</v>
      </c>
      <c r="B626" s="448" t="s">
        <v>6082</v>
      </c>
      <c r="C626" s="447" t="s">
        <v>994</v>
      </c>
      <c r="D626" s="455">
        <f t="shared" si="9"/>
        <v>484.84</v>
      </c>
      <c r="E626">
        <v>484.84</v>
      </c>
      <c r="F626">
        <v>484.49</v>
      </c>
    </row>
    <row r="627" spans="1:6" ht="43.2">
      <c r="A627" s="452">
        <v>106108</v>
      </c>
      <c r="B627" s="453" t="s">
        <v>6083</v>
      </c>
      <c r="C627" s="452" t="s">
        <v>994</v>
      </c>
      <c r="D627" s="455">
        <f t="shared" si="9"/>
        <v>73.23</v>
      </c>
      <c r="E627" s="457">
        <v>73.23</v>
      </c>
      <c r="F627" s="457">
        <v>73.05</v>
      </c>
    </row>
    <row r="628" spans="1:6" ht="43.2">
      <c r="A628" s="447">
        <v>106109</v>
      </c>
      <c r="B628" s="448" t="s">
        <v>6084</v>
      </c>
      <c r="C628" s="447" t="s">
        <v>994</v>
      </c>
      <c r="D628" s="455">
        <f t="shared" si="9"/>
        <v>72.53</v>
      </c>
      <c r="E628">
        <v>72.53</v>
      </c>
      <c r="F628">
        <v>72.39</v>
      </c>
    </row>
    <row r="629" spans="1:6" ht="43.2">
      <c r="A629" s="452">
        <v>106104</v>
      </c>
      <c r="B629" s="453" t="s">
        <v>6085</v>
      </c>
      <c r="C629" s="452" t="s">
        <v>994</v>
      </c>
      <c r="D629" s="455">
        <f t="shared" si="9"/>
        <v>23.95</v>
      </c>
      <c r="E629" s="457">
        <v>23.95</v>
      </c>
      <c r="F629" s="457">
        <v>23.83</v>
      </c>
    </row>
    <row r="630" spans="1:6" ht="43.2">
      <c r="A630" s="447">
        <v>106105</v>
      </c>
      <c r="B630" s="448" t="s">
        <v>6086</v>
      </c>
      <c r="C630" s="447" t="s">
        <v>994</v>
      </c>
      <c r="D630" s="455">
        <f t="shared" si="9"/>
        <v>23.44</v>
      </c>
      <c r="E630">
        <v>23.44</v>
      </c>
      <c r="F630">
        <v>23.33</v>
      </c>
    </row>
    <row r="631" spans="1:6" ht="43.2">
      <c r="A631" s="452">
        <v>106106</v>
      </c>
      <c r="B631" s="453" t="s">
        <v>6087</v>
      </c>
      <c r="C631" s="452" t="s">
        <v>994</v>
      </c>
      <c r="D631" s="455">
        <f t="shared" si="9"/>
        <v>44.89</v>
      </c>
      <c r="E631" s="457">
        <v>44.89</v>
      </c>
      <c r="F631" s="457">
        <v>44.73</v>
      </c>
    </row>
    <row r="632" spans="1:6" ht="43.2">
      <c r="A632" s="447">
        <v>106107</v>
      </c>
      <c r="B632" s="448" t="s">
        <v>6088</v>
      </c>
      <c r="C632" s="447" t="s">
        <v>994</v>
      </c>
      <c r="D632" s="455">
        <f t="shared" si="9"/>
        <v>44.28</v>
      </c>
      <c r="E632">
        <v>44.28</v>
      </c>
      <c r="F632">
        <v>44.15</v>
      </c>
    </row>
    <row r="633" spans="1:6" ht="43.2">
      <c r="A633" s="452">
        <v>105377</v>
      </c>
      <c r="B633" s="453" t="s">
        <v>6089</v>
      </c>
      <c r="C633" s="452" t="s">
        <v>950</v>
      </c>
      <c r="D633" s="455">
        <f t="shared" si="9"/>
        <v>48.2</v>
      </c>
      <c r="E633" s="457">
        <v>48.2</v>
      </c>
      <c r="F633" s="457">
        <v>47.78</v>
      </c>
    </row>
    <row r="634" spans="1:6" ht="43.2">
      <c r="A634" s="447">
        <v>105368</v>
      </c>
      <c r="B634" s="448" t="s">
        <v>6090</v>
      </c>
      <c r="C634" s="447" t="s">
        <v>950</v>
      </c>
      <c r="D634" s="455">
        <f t="shared" si="9"/>
        <v>44.83</v>
      </c>
      <c r="E634">
        <v>44.83</v>
      </c>
      <c r="F634">
        <v>44.51</v>
      </c>
    </row>
    <row r="635" spans="1:6" ht="43.2">
      <c r="A635" s="452">
        <v>105369</v>
      </c>
      <c r="B635" s="453" t="s">
        <v>6091</v>
      </c>
      <c r="C635" s="452" t="s">
        <v>950</v>
      </c>
      <c r="D635" s="455">
        <f t="shared" si="9"/>
        <v>76.38</v>
      </c>
      <c r="E635" s="457">
        <v>76.38</v>
      </c>
      <c r="F635" s="457">
        <v>75.819999999999993</v>
      </c>
    </row>
    <row r="636" spans="1:6" ht="43.2">
      <c r="A636" s="447">
        <v>105370</v>
      </c>
      <c r="B636" s="448" t="s">
        <v>6092</v>
      </c>
      <c r="C636" s="447" t="s">
        <v>950</v>
      </c>
      <c r="D636" s="455">
        <f t="shared" si="9"/>
        <v>71.88</v>
      </c>
      <c r="E636">
        <v>71.88</v>
      </c>
      <c r="F636">
        <v>71.459999999999994</v>
      </c>
    </row>
    <row r="637" spans="1:6" ht="57.6">
      <c r="A637" s="452">
        <v>92864</v>
      </c>
      <c r="B637" s="453" t="s">
        <v>6093</v>
      </c>
      <c r="C637" s="452" t="s">
        <v>994</v>
      </c>
      <c r="D637" s="455">
        <f t="shared" si="9"/>
        <v>92.95</v>
      </c>
      <c r="E637" s="457">
        <v>92.95</v>
      </c>
      <c r="F637" s="457">
        <v>91.47</v>
      </c>
    </row>
    <row r="638" spans="1:6" ht="57.6">
      <c r="A638" s="447">
        <v>92848</v>
      </c>
      <c r="B638" s="448" t="s">
        <v>6094</v>
      </c>
      <c r="C638" s="447" t="s">
        <v>994</v>
      </c>
      <c r="D638" s="455">
        <f t="shared" si="9"/>
        <v>83.01</v>
      </c>
      <c r="E638">
        <v>83.01</v>
      </c>
      <c r="F638">
        <v>81.81</v>
      </c>
    </row>
    <row r="639" spans="1:6" ht="57.6">
      <c r="A639" s="452">
        <v>104937</v>
      </c>
      <c r="B639" s="453" t="s">
        <v>6095</v>
      </c>
      <c r="C639" s="452" t="s">
        <v>994</v>
      </c>
      <c r="D639" s="455">
        <f t="shared" si="9"/>
        <v>0</v>
      </c>
      <c r="E639" s="457">
        <v>0</v>
      </c>
      <c r="F639" s="457">
        <v>0</v>
      </c>
    </row>
    <row r="640" spans="1:6" ht="57.6">
      <c r="A640" s="447">
        <v>104933</v>
      </c>
      <c r="B640" s="448" t="s">
        <v>6096</v>
      </c>
      <c r="C640" s="447" t="s">
        <v>994</v>
      </c>
      <c r="D640" s="455">
        <f t="shared" si="9"/>
        <v>0</v>
      </c>
      <c r="E640">
        <v>0</v>
      </c>
      <c r="F640">
        <v>0</v>
      </c>
    </row>
    <row r="641" spans="1:6" ht="57.6">
      <c r="A641" s="452">
        <v>104939</v>
      </c>
      <c r="B641" s="453" t="s">
        <v>6097</v>
      </c>
      <c r="C641" s="452" t="s">
        <v>994</v>
      </c>
      <c r="D641" s="455">
        <f t="shared" si="9"/>
        <v>0</v>
      </c>
      <c r="E641" s="457">
        <v>0</v>
      </c>
      <c r="F641" s="457">
        <v>0</v>
      </c>
    </row>
    <row r="642" spans="1:6" ht="57.6">
      <c r="A642" s="447">
        <v>104935</v>
      </c>
      <c r="B642" s="448" t="s">
        <v>6098</v>
      </c>
      <c r="C642" s="447" t="s">
        <v>994</v>
      </c>
      <c r="D642" s="455">
        <f t="shared" si="9"/>
        <v>0</v>
      </c>
      <c r="E642">
        <v>0</v>
      </c>
      <c r="F642">
        <v>0</v>
      </c>
    </row>
    <row r="643" spans="1:6" ht="43.2">
      <c r="A643" s="452">
        <v>92850</v>
      </c>
      <c r="B643" s="453" t="s">
        <v>6099</v>
      </c>
      <c r="C643" s="452" t="s">
        <v>994</v>
      </c>
      <c r="D643" s="455">
        <f t="shared" ref="D643:D706" si="10">IF($I$2=$E$1,E643,F643)</f>
        <v>22.96</v>
      </c>
      <c r="E643" s="457">
        <v>22.96</v>
      </c>
      <c r="F643" s="457">
        <v>22.59</v>
      </c>
    </row>
    <row r="644" spans="1:6" ht="43.2">
      <c r="A644" s="447">
        <v>92834</v>
      </c>
      <c r="B644" s="448" t="s">
        <v>6100</v>
      </c>
      <c r="C644" s="447" t="s">
        <v>994</v>
      </c>
      <c r="D644" s="455">
        <f t="shared" si="10"/>
        <v>20.47</v>
      </c>
      <c r="E644">
        <v>20.47</v>
      </c>
      <c r="F644">
        <v>20.149999999999999</v>
      </c>
    </row>
    <row r="645" spans="1:6" ht="43.2">
      <c r="A645" s="452">
        <v>92852</v>
      </c>
      <c r="B645" s="453" t="s">
        <v>6101</v>
      </c>
      <c r="C645" s="452" t="s">
        <v>994</v>
      </c>
      <c r="D645" s="455">
        <f t="shared" si="10"/>
        <v>30.59</v>
      </c>
      <c r="E645" s="457">
        <v>30.59</v>
      </c>
      <c r="F645" s="457">
        <v>30.06</v>
      </c>
    </row>
    <row r="646" spans="1:6" ht="43.2">
      <c r="A646" s="447">
        <v>92836</v>
      </c>
      <c r="B646" s="448" t="s">
        <v>6102</v>
      </c>
      <c r="C646" s="447" t="s">
        <v>994</v>
      </c>
      <c r="D646" s="455">
        <f t="shared" si="10"/>
        <v>27.03</v>
      </c>
      <c r="E646">
        <v>27.03</v>
      </c>
      <c r="F646">
        <v>26.6</v>
      </c>
    </row>
    <row r="647" spans="1:6" ht="43.2">
      <c r="A647" s="452">
        <v>92854</v>
      </c>
      <c r="B647" s="453" t="s">
        <v>6103</v>
      </c>
      <c r="C647" s="452" t="s">
        <v>994</v>
      </c>
      <c r="D647" s="455">
        <f t="shared" si="10"/>
        <v>38.57</v>
      </c>
      <c r="E647" s="457">
        <v>38.57</v>
      </c>
      <c r="F647" s="457">
        <v>37.89</v>
      </c>
    </row>
    <row r="648" spans="1:6" ht="43.2">
      <c r="A648" s="447">
        <v>92838</v>
      </c>
      <c r="B648" s="448" t="s">
        <v>6104</v>
      </c>
      <c r="C648" s="447" t="s">
        <v>994</v>
      </c>
      <c r="D648" s="455">
        <f t="shared" si="10"/>
        <v>33.96</v>
      </c>
      <c r="E648">
        <v>33.96</v>
      </c>
      <c r="F648">
        <v>33.4</v>
      </c>
    </row>
    <row r="649" spans="1:6" ht="43.2">
      <c r="A649" s="452">
        <v>92856</v>
      </c>
      <c r="B649" s="453" t="s">
        <v>6105</v>
      </c>
      <c r="C649" s="452" t="s">
        <v>994</v>
      </c>
      <c r="D649" s="455">
        <f t="shared" si="10"/>
        <v>46.86</v>
      </c>
      <c r="E649" s="457">
        <v>46.86</v>
      </c>
      <c r="F649" s="457">
        <v>46.02</v>
      </c>
    </row>
    <row r="650" spans="1:6" ht="43.2">
      <c r="A650" s="447">
        <v>92840</v>
      </c>
      <c r="B650" s="448" t="s">
        <v>6106</v>
      </c>
      <c r="C650" s="447" t="s">
        <v>994</v>
      </c>
      <c r="D650" s="455">
        <f t="shared" si="10"/>
        <v>41.19</v>
      </c>
      <c r="E650">
        <v>41.19</v>
      </c>
      <c r="F650">
        <v>40.49</v>
      </c>
    </row>
    <row r="651" spans="1:6" ht="43.2">
      <c r="A651" s="452">
        <v>92858</v>
      </c>
      <c r="B651" s="453" t="s">
        <v>6107</v>
      </c>
      <c r="C651" s="452" t="s">
        <v>994</v>
      </c>
      <c r="D651" s="455">
        <f t="shared" si="10"/>
        <v>58.42</v>
      </c>
      <c r="E651" s="457">
        <v>58.42</v>
      </c>
      <c r="F651" s="457">
        <v>57.43</v>
      </c>
    </row>
    <row r="652" spans="1:6" ht="43.2">
      <c r="A652" s="447">
        <v>92842</v>
      </c>
      <c r="B652" s="448" t="s">
        <v>6108</v>
      </c>
      <c r="C652" s="447" t="s">
        <v>994</v>
      </c>
      <c r="D652" s="455">
        <f t="shared" si="10"/>
        <v>51.66</v>
      </c>
      <c r="E652">
        <v>51.66</v>
      </c>
      <c r="F652">
        <v>50.85</v>
      </c>
    </row>
    <row r="653" spans="1:6" ht="43.2">
      <c r="A653" s="452">
        <v>92860</v>
      </c>
      <c r="B653" s="453" t="s">
        <v>6109</v>
      </c>
      <c r="C653" s="452" t="s">
        <v>994</v>
      </c>
      <c r="D653" s="455">
        <f t="shared" si="10"/>
        <v>69.22</v>
      </c>
      <c r="E653" s="457">
        <v>69.22</v>
      </c>
      <c r="F653" s="457">
        <v>68.06</v>
      </c>
    </row>
    <row r="654" spans="1:6" ht="43.2">
      <c r="A654" s="447">
        <v>92844</v>
      </c>
      <c r="B654" s="448" t="s">
        <v>6110</v>
      </c>
      <c r="C654" s="447" t="s">
        <v>994</v>
      </c>
      <c r="D654" s="455">
        <f t="shared" si="10"/>
        <v>61.39</v>
      </c>
      <c r="E654">
        <v>61.39</v>
      </c>
      <c r="F654">
        <v>60.44</v>
      </c>
    </row>
    <row r="655" spans="1:6" ht="43.2">
      <c r="A655" s="452">
        <v>92862</v>
      </c>
      <c r="B655" s="453" t="s">
        <v>6111</v>
      </c>
      <c r="C655" s="452" t="s">
        <v>994</v>
      </c>
      <c r="D655" s="455">
        <f t="shared" si="10"/>
        <v>79.3</v>
      </c>
      <c r="E655" s="457">
        <v>79.3</v>
      </c>
      <c r="F655" s="457">
        <v>77.97</v>
      </c>
    </row>
    <row r="656" spans="1:6" ht="43.2">
      <c r="A656" s="447">
        <v>92846</v>
      </c>
      <c r="B656" s="448" t="s">
        <v>6112</v>
      </c>
      <c r="C656" s="447" t="s">
        <v>994</v>
      </c>
      <c r="D656" s="455">
        <f t="shared" si="10"/>
        <v>70.39</v>
      </c>
      <c r="E656">
        <v>70.39</v>
      </c>
      <c r="F656">
        <v>69.319999999999993</v>
      </c>
    </row>
    <row r="657" spans="1:6" ht="43.2">
      <c r="A657" s="452">
        <v>92828</v>
      </c>
      <c r="B657" s="453" t="s">
        <v>6113</v>
      </c>
      <c r="C657" s="452" t="s">
        <v>994</v>
      </c>
      <c r="D657" s="455">
        <f t="shared" si="10"/>
        <v>111.82</v>
      </c>
      <c r="E657" s="457">
        <v>111.82</v>
      </c>
      <c r="F657" s="457">
        <v>108.98</v>
      </c>
    </row>
    <row r="658" spans="1:6" ht="43.2">
      <c r="A658" s="447">
        <v>92815</v>
      </c>
      <c r="B658" s="448" t="s">
        <v>6114</v>
      </c>
      <c r="C658" s="447" t="s">
        <v>994</v>
      </c>
      <c r="D658" s="455">
        <f t="shared" si="10"/>
        <v>101.85</v>
      </c>
      <c r="E658">
        <v>101.85</v>
      </c>
      <c r="F658">
        <v>99.29</v>
      </c>
    </row>
    <row r="659" spans="1:6" ht="43.2">
      <c r="A659" s="452">
        <v>92830</v>
      </c>
      <c r="B659" s="453" t="s">
        <v>6115</v>
      </c>
      <c r="C659" s="452" t="s">
        <v>994</v>
      </c>
      <c r="D659" s="455">
        <f t="shared" si="10"/>
        <v>138.83000000000001</v>
      </c>
      <c r="E659" s="457">
        <v>138.83000000000001</v>
      </c>
      <c r="F659" s="457">
        <v>135.37</v>
      </c>
    </row>
    <row r="660" spans="1:6" ht="43.2">
      <c r="A660" s="447">
        <v>92817</v>
      </c>
      <c r="B660" s="448" t="s">
        <v>6116</v>
      </c>
      <c r="C660" s="447" t="s">
        <v>994</v>
      </c>
      <c r="D660" s="455">
        <f t="shared" si="10"/>
        <v>126.74</v>
      </c>
      <c r="E660">
        <v>126.74</v>
      </c>
      <c r="F660">
        <v>123.62</v>
      </c>
    </row>
    <row r="661" spans="1:6" ht="43.2">
      <c r="A661" s="452">
        <v>92832</v>
      </c>
      <c r="B661" s="453" t="s">
        <v>6117</v>
      </c>
      <c r="C661" s="452" t="s">
        <v>994</v>
      </c>
      <c r="D661" s="455">
        <f t="shared" si="10"/>
        <v>181.78</v>
      </c>
      <c r="E661" s="457">
        <v>181.78</v>
      </c>
      <c r="F661" s="457">
        <v>177.34</v>
      </c>
    </row>
    <row r="662" spans="1:6" ht="43.2">
      <c r="A662" s="447">
        <v>92819</v>
      </c>
      <c r="B662" s="448" t="s">
        <v>6118</v>
      </c>
      <c r="C662" s="447" t="s">
        <v>994</v>
      </c>
      <c r="D662" s="455">
        <f t="shared" si="10"/>
        <v>166.5</v>
      </c>
      <c r="E662">
        <v>166.5</v>
      </c>
      <c r="F662">
        <v>162.47</v>
      </c>
    </row>
    <row r="663" spans="1:6" ht="43.2">
      <c r="A663" s="452">
        <v>92820</v>
      </c>
      <c r="B663" s="453" t="s">
        <v>6119</v>
      </c>
      <c r="C663" s="452" t="s">
        <v>994</v>
      </c>
      <c r="D663" s="455">
        <f t="shared" si="10"/>
        <v>27.57</v>
      </c>
      <c r="E663" s="457">
        <v>27.57</v>
      </c>
      <c r="F663" s="457">
        <v>26.83</v>
      </c>
    </row>
    <row r="664" spans="1:6" ht="43.2">
      <c r="A664" s="447">
        <v>92808</v>
      </c>
      <c r="B664" s="448" t="s">
        <v>6120</v>
      </c>
      <c r="C664" s="447" t="s">
        <v>994</v>
      </c>
      <c r="D664" s="455">
        <f t="shared" si="10"/>
        <v>25.06</v>
      </c>
      <c r="E664">
        <v>25.06</v>
      </c>
      <c r="F664">
        <v>24.39</v>
      </c>
    </row>
    <row r="665" spans="1:6" ht="43.2">
      <c r="A665" s="452">
        <v>92821</v>
      </c>
      <c r="B665" s="453" t="s">
        <v>6121</v>
      </c>
      <c r="C665" s="452" t="s">
        <v>994</v>
      </c>
      <c r="D665" s="455">
        <f t="shared" si="10"/>
        <v>38.56</v>
      </c>
      <c r="E665" s="457">
        <v>38.56</v>
      </c>
      <c r="F665" s="457">
        <v>37.54</v>
      </c>
    </row>
    <row r="666" spans="1:6" ht="43.2">
      <c r="A666" s="447">
        <v>92809</v>
      </c>
      <c r="B666" s="448" t="s">
        <v>6122</v>
      </c>
      <c r="C666" s="447" t="s">
        <v>994</v>
      </c>
      <c r="D666" s="455">
        <f t="shared" si="10"/>
        <v>35.01</v>
      </c>
      <c r="E666">
        <v>35.01</v>
      </c>
      <c r="F666">
        <v>34.08</v>
      </c>
    </row>
    <row r="667" spans="1:6" ht="43.2">
      <c r="A667" s="452">
        <v>92822</v>
      </c>
      <c r="B667" s="453" t="s">
        <v>6123</v>
      </c>
      <c r="C667" s="452" t="s">
        <v>994</v>
      </c>
      <c r="D667" s="455">
        <f t="shared" si="10"/>
        <v>50.01</v>
      </c>
      <c r="E667" s="457">
        <v>50.01</v>
      </c>
      <c r="F667" s="457">
        <v>48.68</v>
      </c>
    </row>
    <row r="668" spans="1:6" ht="43.2">
      <c r="A668" s="447">
        <v>92810</v>
      </c>
      <c r="B668" s="448" t="s">
        <v>6124</v>
      </c>
      <c r="C668" s="447" t="s">
        <v>994</v>
      </c>
      <c r="D668" s="455">
        <f t="shared" si="10"/>
        <v>45.37</v>
      </c>
      <c r="E668">
        <v>45.37</v>
      </c>
      <c r="F668">
        <v>44.17</v>
      </c>
    </row>
    <row r="669" spans="1:6" ht="43.2">
      <c r="A669" s="452">
        <v>92824</v>
      </c>
      <c r="B669" s="453" t="s">
        <v>6125</v>
      </c>
      <c r="C669" s="452" t="s">
        <v>994</v>
      </c>
      <c r="D669" s="455">
        <f t="shared" si="10"/>
        <v>61.67</v>
      </c>
      <c r="E669" s="457">
        <v>61.67</v>
      </c>
      <c r="F669" s="457">
        <v>60.07</v>
      </c>
    </row>
    <row r="670" spans="1:6" ht="43.2">
      <c r="A670" s="447">
        <v>92811</v>
      </c>
      <c r="B670" s="448" t="s">
        <v>6126</v>
      </c>
      <c r="C670" s="447" t="s">
        <v>994</v>
      </c>
      <c r="D670" s="455">
        <f t="shared" si="10"/>
        <v>55.99</v>
      </c>
      <c r="E670">
        <v>55.99</v>
      </c>
      <c r="F670">
        <v>54.54</v>
      </c>
    </row>
    <row r="671" spans="1:6" ht="43.2">
      <c r="A671" s="452">
        <v>92825</v>
      </c>
      <c r="B671" s="453" t="s">
        <v>6127</v>
      </c>
      <c r="C671" s="452" t="s">
        <v>994</v>
      </c>
      <c r="D671" s="455">
        <f t="shared" si="10"/>
        <v>73.709999999999994</v>
      </c>
      <c r="E671" s="457">
        <v>73.709999999999994</v>
      </c>
      <c r="F671" s="457">
        <v>71.790000000000006</v>
      </c>
    </row>
    <row r="672" spans="1:6" ht="43.2">
      <c r="A672" s="447">
        <v>92812</v>
      </c>
      <c r="B672" s="448" t="s">
        <v>6128</v>
      </c>
      <c r="C672" s="447" t="s">
        <v>994</v>
      </c>
      <c r="D672" s="455">
        <f t="shared" si="10"/>
        <v>66.959999999999994</v>
      </c>
      <c r="E672">
        <v>66.959999999999994</v>
      </c>
      <c r="F672">
        <v>65.23</v>
      </c>
    </row>
    <row r="673" spans="1:6" ht="43.2">
      <c r="A673" s="452">
        <v>92826</v>
      </c>
      <c r="B673" s="453" t="s">
        <v>6129</v>
      </c>
      <c r="C673" s="452" t="s">
        <v>994</v>
      </c>
      <c r="D673" s="455">
        <f t="shared" si="10"/>
        <v>86.09</v>
      </c>
      <c r="E673" s="457">
        <v>86.09</v>
      </c>
      <c r="F673" s="457">
        <v>83.88</v>
      </c>
    </row>
    <row r="674" spans="1:6" ht="43.2">
      <c r="A674" s="447">
        <v>92813</v>
      </c>
      <c r="B674" s="448" t="s">
        <v>6130</v>
      </c>
      <c r="C674" s="447" t="s">
        <v>994</v>
      </c>
      <c r="D674" s="455">
        <f t="shared" si="10"/>
        <v>78.290000000000006</v>
      </c>
      <c r="E674">
        <v>78.290000000000006</v>
      </c>
      <c r="F674">
        <v>76.290000000000006</v>
      </c>
    </row>
    <row r="675" spans="1:6" ht="43.2">
      <c r="A675" s="452">
        <v>92827</v>
      </c>
      <c r="B675" s="453" t="s">
        <v>6131</v>
      </c>
      <c r="C675" s="452" t="s">
        <v>994</v>
      </c>
      <c r="D675" s="455">
        <f t="shared" si="10"/>
        <v>98.84</v>
      </c>
      <c r="E675" s="457">
        <v>98.84</v>
      </c>
      <c r="F675" s="457">
        <v>96.32</v>
      </c>
    </row>
    <row r="676" spans="1:6" ht="43.2">
      <c r="A676" s="447">
        <v>92814</v>
      </c>
      <c r="B676" s="448" t="s">
        <v>6132</v>
      </c>
      <c r="C676" s="447" t="s">
        <v>994</v>
      </c>
      <c r="D676" s="455">
        <f t="shared" si="10"/>
        <v>89.93</v>
      </c>
      <c r="E676">
        <v>89.93</v>
      </c>
      <c r="F676">
        <v>87.64</v>
      </c>
    </row>
    <row r="677" spans="1:6" ht="43.2">
      <c r="A677" s="452">
        <v>95570</v>
      </c>
      <c r="B677" s="453" t="s">
        <v>6133</v>
      </c>
      <c r="C677" s="452" t="s">
        <v>994</v>
      </c>
      <c r="D677" s="455">
        <f t="shared" si="10"/>
        <v>98.84</v>
      </c>
      <c r="E677" s="457">
        <v>98.84</v>
      </c>
      <c r="F677" s="457">
        <v>98.1</v>
      </c>
    </row>
    <row r="678" spans="1:6" ht="43.2">
      <c r="A678" s="447">
        <v>95567</v>
      </c>
      <c r="B678" s="448" t="s">
        <v>6134</v>
      </c>
      <c r="C678" s="447" t="s">
        <v>994</v>
      </c>
      <c r="D678" s="455">
        <f t="shared" si="10"/>
        <v>96.33</v>
      </c>
      <c r="E678">
        <v>96.33</v>
      </c>
      <c r="F678">
        <v>95.66</v>
      </c>
    </row>
    <row r="679" spans="1:6" ht="43.2">
      <c r="A679" s="452">
        <v>95571</v>
      </c>
      <c r="B679" s="453" t="s">
        <v>6135</v>
      </c>
      <c r="C679" s="452" t="s">
        <v>994</v>
      </c>
      <c r="D679" s="455">
        <f t="shared" si="10"/>
        <v>122.78</v>
      </c>
      <c r="E679" s="457">
        <v>122.78</v>
      </c>
      <c r="F679" s="457">
        <v>121.76</v>
      </c>
    </row>
    <row r="680" spans="1:6" ht="43.2">
      <c r="A680" s="447">
        <v>95568</v>
      </c>
      <c r="B680" s="448" t="s">
        <v>6136</v>
      </c>
      <c r="C680" s="447" t="s">
        <v>994</v>
      </c>
      <c r="D680" s="455">
        <f t="shared" si="10"/>
        <v>119.23</v>
      </c>
      <c r="E680">
        <v>119.23</v>
      </c>
      <c r="F680">
        <v>118.3</v>
      </c>
    </row>
    <row r="681" spans="1:6" ht="43.2">
      <c r="A681" s="452">
        <v>95572</v>
      </c>
      <c r="B681" s="453" t="s">
        <v>6137</v>
      </c>
      <c r="C681" s="452" t="s">
        <v>994</v>
      </c>
      <c r="D681" s="455">
        <f t="shared" si="10"/>
        <v>175.36</v>
      </c>
      <c r="E681" s="457">
        <v>175.36</v>
      </c>
      <c r="F681" s="457">
        <v>174.03</v>
      </c>
    </row>
    <row r="682" spans="1:6" ht="43.2">
      <c r="A682" s="447">
        <v>95569</v>
      </c>
      <c r="B682" s="448" t="s">
        <v>6138</v>
      </c>
      <c r="C682" s="447" t="s">
        <v>994</v>
      </c>
      <c r="D682" s="455">
        <f t="shared" si="10"/>
        <v>170.72</v>
      </c>
      <c r="E682">
        <v>170.72</v>
      </c>
      <c r="F682">
        <v>169.52</v>
      </c>
    </row>
    <row r="683" spans="1:6" ht="43.2">
      <c r="A683" s="452">
        <v>92863</v>
      </c>
      <c r="B683" s="453" t="s">
        <v>6139</v>
      </c>
      <c r="C683" s="452" t="s">
        <v>994</v>
      </c>
      <c r="D683" s="455">
        <f t="shared" si="10"/>
        <v>1173.5</v>
      </c>
      <c r="E683" s="457">
        <v>1173.5</v>
      </c>
      <c r="F683" s="457">
        <v>1172.02</v>
      </c>
    </row>
    <row r="684" spans="1:6" ht="43.2">
      <c r="A684" s="447">
        <v>92847</v>
      </c>
      <c r="B684" s="448" t="s">
        <v>6140</v>
      </c>
      <c r="C684" s="447" t="s">
        <v>994</v>
      </c>
      <c r="D684" s="455">
        <f t="shared" si="10"/>
        <v>1163.56</v>
      </c>
      <c r="E684">
        <v>1163.56</v>
      </c>
      <c r="F684">
        <v>1162.3599999999999</v>
      </c>
    </row>
    <row r="685" spans="1:6" ht="43.2">
      <c r="A685" s="452">
        <v>104936</v>
      </c>
      <c r="B685" s="453" t="s">
        <v>6141</v>
      </c>
      <c r="C685" s="452" t="s">
        <v>994</v>
      </c>
      <c r="D685" s="455">
        <f t="shared" si="10"/>
        <v>0</v>
      </c>
      <c r="E685" s="457">
        <v>0</v>
      </c>
      <c r="F685" s="457">
        <v>0</v>
      </c>
    </row>
    <row r="686" spans="1:6" ht="43.2">
      <c r="A686" s="447">
        <v>104932</v>
      </c>
      <c r="B686" s="448" t="s">
        <v>6142</v>
      </c>
      <c r="C686" s="447" t="s">
        <v>994</v>
      </c>
      <c r="D686" s="455">
        <f t="shared" si="10"/>
        <v>0</v>
      </c>
      <c r="E686">
        <v>0</v>
      </c>
      <c r="F686">
        <v>0</v>
      </c>
    </row>
    <row r="687" spans="1:6" ht="43.2">
      <c r="A687" s="452">
        <v>104938</v>
      </c>
      <c r="B687" s="453" t="s">
        <v>6143</v>
      </c>
      <c r="C687" s="452" t="s">
        <v>994</v>
      </c>
      <c r="D687" s="455">
        <f t="shared" si="10"/>
        <v>0</v>
      </c>
      <c r="E687" s="457">
        <v>0</v>
      </c>
      <c r="F687" s="457">
        <v>0</v>
      </c>
    </row>
    <row r="688" spans="1:6" ht="43.2">
      <c r="A688" s="447">
        <v>104934</v>
      </c>
      <c r="B688" s="448" t="s">
        <v>6144</v>
      </c>
      <c r="C688" s="447" t="s">
        <v>994</v>
      </c>
      <c r="D688" s="455">
        <f t="shared" si="10"/>
        <v>0</v>
      </c>
      <c r="E688">
        <v>0</v>
      </c>
      <c r="F688">
        <v>0</v>
      </c>
    </row>
    <row r="689" spans="1:6" ht="43.2">
      <c r="A689" s="452">
        <v>92849</v>
      </c>
      <c r="B689" s="453" t="s">
        <v>6145</v>
      </c>
      <c r="C689" s="452" t="s">
        <v>994</v>
      </c>
      <c r="D689" s="455">
        <f t="shared" si="10"/>
        <v>249.03</v>
      </c>
      <c r="E689" s="457">
        <v>249.03</v>
      </c>
      <c r="F689" s="457">
        <v>248.66</v>
      </c>
    </row>
    <row r="690" spans="1:6" ht="43.2">
      <c r="A690" s="447">
        <v>92833</v>
      </c>
      <c r="B690" s="448" t="s">
        <v>6146</v>
      </c>
      <c r="C690" s="447" t="s">
        <v>994</v>
      </c>
      <c r="D690" s="455">
        <f t="shared" si="10"/>
        <v>246.54</v>
      </c>
      <c r="E690">
        <v>246.54</v>
      </c>
      <c r="F690">
        <v>246.22</v>
      </c>
    </row>
    <row r="691" spans="1:6" ht="43.2">
      <c r="A691" s="452">
        <v>92851</v>
      </c>
      <c r="B691" s="453" t="s">
        <v>6147</v>
      </c>
      <c r="C691" s="452" t="s">
        <v>994</v>
      </c>
      <c r="D691" s="455">
        <f t="shared" si="10"/>
        <v>262.45999999999998</v>
      </c>
      <c r="E691" s="457">
        <v>262.45999999999998</v>
      </c>
      <c r="F691" s="457">
        <v>261.93</v>
      </c>
    </row>
    <row r="692" spans="1:6" ht="43.2">
      <c r="A692" s="447">
        <v>92835</v>
      </c>
      <c r="B692" s="448" t="s">
        <v>6148</v>
      </c>
      <c r="C692" s="447" t="s">
        <v>994</v>
      </c>
      <c r="D692" s="455">
        <f t="shared" si="10"/>
        <v>258.89999999999998</v>
      </c>
      <c r="E692">
        <v>258.89999999999998</v>
      </c>
      <c r="F692">
        <v>258.47000000000003</v>
      </c>
    </row>
    <row r="693" spans="1:6" ht="43.2">
      <c r="A693" s="452">
        <v>92853</v>
      </c>
      <c r="B693" s="453" t="s">
        <v>6149</v>
      </c>
      <c r="C693" s="452" t="s">
        <v>994</v>
      </c>
      <c r="D693" s="455">
        <f t="shared" si="10"/>
        <v>467.54</v>
      </c>
      <c r="E693" s="457">
        <v>467.54</v>
      </c>
      <c r="F693" s="457">
        <v>466.86</v>
      </c>
    </row>
    <row r="694" spans="1:6" ht="43.2">
      <c r="A694" s="447">
        <v>92837</v>
      </c>
      <c r="B694" s="448" t="s">
        <v>6150</v>
      </c>
      <c r="C694" s="447" t="s">
        <v>994</v>
      </c>
      <c r="D694" s="455">
        <f t="shared" si="10"/>
        <v>462.93</v>
      </c>
      <c r="E694">
        <v>462.93</v>
      </c>
      <c r="F694">
        <v>462.37</v>
      </c>
    </row>
    <row r="695" spans="1:6" ht="43.2">
      <c r="A695" s="452">
        <v>92855</v>
      </c>
      <c r="B695" s="453" t="s">
        <v>6151</v>
      </c>
      <c r="C695" s="452" t="s">
        <v>994</v>
      </c>
      <c r="D695" s="455">
        <f t="shared" si="10"/>
        <v>573.22</v>
      </c>
      <c r="E695" s="457">
        <v>573.22</v>
      </c>
      <c r="F695" s="457">
        <v>572.38</v>
      </c>
    </row>
    <row r="696" spans="1:6" ht="43.2">
      <c r="A696" s="447">
        <v>92839</v>
      </c>
      <c r="B696" s="448" t="s">
        <v>6152</v>
      </c>
      <c r="C696" s="447" t="s">
        <v>994</v>
      </c>
      <c r="D696" s="455">
        <f t="shared" si="10"/>
        <v>567.54999999999995</v>
      </c>
      <c r="E696">
        <v>567.54999999999995</v>
      </c>
      <c r="F696">
        <v>566.85</v>
      </c>
    </row>
    <row r="697" spans="1:6" ht="43.2">
      <c r="A697" s="452">
        <v>92857</v>
      </c>
      <c r="B697" s="453" t="s">
        <v>6153</v>
      </c>
      <c r="C697" s="452" t="s">
        <v>994</v>
      </c>
      <c r="D697" s="455">
        <f t="shared" si="10"/>
        <v>745.93</v>
      </c>
      <c r="E697" s="457">
        <v>745.93</v>
      </c>
      <c r="F697" s="457">
        <v>744.94</v>
      </c>
    </row>
    <row r="698" spans="1:6" ht="43.2">
      <c r="A698" s="447">
        <v>92841</v>
      </c>
      <c r="B698" s="448" t="s">
        <v>6154</v>
      </c>
      <c r="C698" s="447" t="s">
        <v>994</v>
      </c>
      <c r="D698" s="455">
        <f t="shared" si="10"/>
        <v>739.17</v>
      </c>
      <c r="E698">
        <v>739.17</v>
      </c>
      <c r="F698">
        <v>738.36</v>
      </c>
    </row>
    <row r="699" spans="1:6" ht="43.2">
      <c r="A699" s="452">
        <v>92859</v>
      </c>
      <c r="B699" s="453" t="s">
        <v>6155</v>
      </c>
      <c r="C699" s="452" t="s">
        <v>994</v>
      </c>
      <c r="D699" s="455">
        <f t="shared" si="10"/>
        <v>771.92</v>
      </c>
      <c r="E699" s="457">
        <v>771.92</v>
      </c>
      <c r="F699" s="457">
        <v>770.76</v>
      </c>
    </row>
    <row r="700" spans="1:6" ht="43.2">
      <c r="A700" s="447">
        <v>92843</v>
      </c>
      <c r="B700" s="448" t="s">
        <v>6156</v>
      </c>
      <c r="C700" s="447" t="s">
        <v>994</v>
      </c>
      <c r="D700" s="455">
        <f t="shared" si="10"/>
        <v>764.09</v>
      </c>
      <c r="E700">
        <v>764.09</v>
      </c>
      <c r="F700">
        <v>763.14</v>
      </c>
    </row>
    <row r="701" spans="1:6" ht="43.2">
      <c r="A701" s="452">
        <v>92861</v>
      </c>
      <c r="B701" s="453" t="s">
        <v>6157</v>
      </c>
      <c r="C701" s="452" t="s">
        <v>994</v>
      </c>
      <c r="D701" s="455">
        <f t="shared" si="10"/>
        <v>1144.78</v>
      </c>
      <c r="E701" s="457">
        <v>1144.78</v>
      </c>
      <c r="F701" s="457">
        <v>1143.45</v>
      </c>
    </row>
    <row r="702" spans="1:6" ht="43.2">
      <c r="A702" s="447">
        <v>92845</v>
      </c>
      <c r="B702" s="448" t="s">
        <v>6158</v>
      </c>
      <c r="C702" s="447" t="s">
        <v>994</v>
      </c>
      <c r="D702" s="455">
        <f t="shared" si="10"/>
        <v>1135.8699999999999</v>
      </c>
      <c r="E702">
        <v>1135.8699999999999</v>
      </c>
      <c r="F702">
        <v>1134.8</v>
      </c>
    </row>
    <row r="703" spans="1:6" ht="43.2">
      <c r="A703" s="452">
        <v>92226</v>
      </c>
      <c r="B703" s="453" t="s">
        <v>6159</v>
      </c>
      <c r="C703" s="452" t="s">
        <v>994</v>
      </c>
      <c r="D703" s="455">
        <f t="shared" si="10"/>
        <v>649.77</v>
      </c>
      <c r="E703" s="457">
        <v>649.77</v>
      </c>
      <c r="F703" s="457">
        <v>646.92999999999995</v>
      </c>
    </row>
    <row r="704" spans="1:6" ht="43.2">
      <c r="A704" s="447">
        <v>92216</v>
      </c>
      <c r="B704" s="448" t="s">
        <v>6160</v>
      </c>
      <c r="C704" s="447" t="s">
        <v>994</v>
      </c>
      <c r="D704" s="455">
        <f t="shared" si="10"/>
        <v>639.79999999999995</v>
      </c>
      <c r="E704">
        <v>639.79999999999995</v>
      </c>
      <c r="F704">
        <v>637.24</v>
      </c>
    </row>
    <row r="705" spans="1:6" ht="43.2">
      <c r="A705" s="452">
        <v>92829</v>
      </c>
      <c r="B705" s="453" t="s">
        <v>6161</v>
      </c>
      <c r="C705" s="452" t="s">
        <v>994</v>
      </c>
      <c r="D705" s="455">
        <f t="shared" si="10"/>
        <v>942.29</v>
      </c>
      <c r="E705" s="457">
        <v>942.29</v>
      </c>
      <c r="F705" s="457">
        <v>938.83</v>
      </c>
    </row>
    <row r="706" spans="1:6" ht="43.2">
      <c r="A706" s="447">
        <v>92816</v>
      </c>
      <c r="B706" s="448" t="s">
        <v>6162</v>
      </c>
      <c r="C706" s="447" t="s">
        <v>994</v>
      </c>
      <c r="D706" s="455">
        <f t="shared" si="10"/>
        <v>930.2</v>
      </c>
      <c r="E706">
        <v>930.2</v>
      </c>
      <c r="F706">
        <v>927.08</v>
      </c>
    </row>
    <row r="707" spans="1:6" ht="43.2">
      <c r="A707" s="452">
        <v>92831</v>
      </c>
      <c r="B707" s="453" t="s">
        <v>6163</v>
      </c>
      <c r="C707" s="452" t="s">
        <v>994</v>
      </c>
      <c r="D707" s="455">
        <f t="shared" ref="D707:D770" si="11">IF($I$2=$E$1,E707,F707)</f>
        <v>1345.81</v>
      </c>
      <c r="E707" s="457">
        <v>1345.81</v>
      </c>
      <c r="F707" s="457">
        <v>1341.37</v>
      </c>
    </row>
    <row r="708" spans="1:6" ht="43.2">
      <c r="A708" s="447">
        <v>92818</v>
      </c>
      <c r="B708" s="448" t="s">
        <v>6164</v>
      </c>
      <c r="C708" s="447" t="s">
        <v>994</v>
      </c>
      <c r="D708" s="455">
        <f t="shared" si="11"/>
        <v>1330.53</v>
      </c>
      <c r="E708">
        <v>1330.53</v>
      </c>
      <c r="F708">
        <v>1326.5</v>
      </c>
    </row>
    <row r="709" spans="1:6" ht="43.2">
      <c r="A709" s="452">
        <v>95566</v>
      </c>
      <c r="B709" s="453" t="s">
        <v>6165</v>
      </c>
      <c r="C709" s="452" t="s">
        <v>994</v>
      </c>
      <c r="D709" s="455">
        <f t="shared" si="11"/>
        <v>153.94</v>
      </c>
      <c r="E709" s="457">
        <v>153.94</v>
      </c>
      <c r="F709" s="457">
        <v>153.19999999999999</v>
      </c>
    </row>
    <row r="710" spans="1:6" ht="43.2">
      <c r="A710" s="447">
        <v>95565</v>
      </c>
      <c r="B710" s="448" t="s">
        <v>6166</v>
      </c>
      <c r="C710" s="447" t="s">
        <v>994</v>
      </c>
      <c r="D710" s="455">
        <f t="shared" si="11"/>
        <v>151.43</v>
      </c>
      <c r="E710">
        <v>151.43</v>
      </c>
      <c r="F710">
        <v>150.76</v>
      </c>
    </row>
    <row r="711" spans="1:6" ht="43.2">
      <c r="A711" s="452">
        <v>92219</v>
      </c>
      <c r="B711" s="453" t="s">
        <v>6167</v>
      </c>
      <c r="C711" s="452" t="s">
        <v>994</v>
      </c>
      <c r="D711" s="455">
        <f t="shared" si="11"/>
        <v>181.16</v>
      </c>
      <c r="E711" s="457">
        <v>181.16</v>
      </c>
      <c r="F711" s="457">
        <v>180.14</v>
      </c>
    </row>
    <row r="712" spans="1:6" ht="43.2">
      <c r="A712" s="447">
        <v>92210</v>
      </c>
      <c r="B712" s="448" t="s">
        <v>6168</v>
      </c>
      <c r="C712" s="447" t="s">
        <v>994</v>
      </c>
      <c r="D712" s="455">
        <f t="shared" si="11"/>
        <v>177.61</v>
      </c>
      <c r="E712">
        <v>177.61</v>
      </c>
      <c r="F712">
        <v>176.68</v>
      </c>
    </row>
    <row r="713" spans="1:6" ht="43.2">
      <c r="A713" s="452">
        <v>92220</v>
      </c>
      <c r="B713" s="453" t="s">
        <v>6169</v>
      </c>
      <c r="C713" s="452" t="s">
        <v>994</v>
      </c>
      <c r="D713" s="455">
        <f t="shared" si="11"/>
        <v>220.43</v>
      </c>
      <c r="E713" s="457">
        <v>220.43</v>
      </c>
      <c r="F713" s="457">
        <v>219.1</v>
      </c>
    </row>
    <row r="714" spans="1:6" ht="43.2">
      <c r="A714" s="447">
        <v>92211</v>
      </c>
      <c r="B714" s="448" t="s">
        <v>6170</v>
      </c>
      <c r="C714" s="447" t="s">
        <v>994</v>
      </c>
      <c r="D714" s="455">
        <f t="shared" si="11"/>
        <v>215.79</v>
      </c>
      <c r="E714">
        <v>215.79</v>
      </c>
      <c r="F714">
        <v>214.59</v>
      </c>
    </row>
    <row r="715" spans="1:6" ht="43.2">
      <c r="A715" s="452">
        <v>92221</v>
      </c>
      <c r="B715" s="453" t="s">
        <v>6171</v>
      </c>
      <c r="C715" s="452" t="s">
        <v>994</v>
      </c>
      <c r="D715" s="455">
        <f t="shared" si="11"/>
        <v>337.6</v>
      </c>
      <c r="E715" s="457">
        <v>337.6</v>
      </c>
      <c r="F715" s="457">
        <v>336</v>
      </c>
    </row>
    <row r="716" spans="1:6" ht="43.2">
      <c r="A716" s="447">
        <v>92212</v>
      </c>
      <c r="B716" s="448" t="s">
        <v>6172</v>
      </c>
      <c r="C716" s="447" t="s">
        <v>994</v>
      </c>
      <c r="D716" s="455">
        <f t="shared" si="11"/>
        <v>331.92</v>
      </c>
      <c r="E716">
        <v>331.92</v>
      </c>
      <c r="F716">
        <v>330.47</v>
      </c>
    </row>
    <row r="717" spans="1:6" ht="43.2">
      <c r="A717" s="452">
        <v>92222</v>
      </c>
      <c r="B717" s="453" t="s">
        <v>6173</v>
      </c>
      <c r="C717" s="452" t="s">
        <v>994</v>
      </c>
      <c r="D717" s="455">
        <f t="shared" si="11"/>
        <v>449.81</v>
      </c>
      <c r="E717" s="457">
        <v>449.81</v>
      </c>
      <c r="F717" s="457">
        <v>447.89</v>
      </c>
    </row>
    <row r="718" spans="1:6" ht="43.2">
      <c r="A718" s="447">
        <v>92213</v>
      </c>
      <c r="B718" s="448" t="s">
        <v>6174</v>
      </c>
      <c r="C718" s="447" t="s">
        <v>994</v>
      </c>
      <c r="D718" s="455">
        <f t="shared" si="11"/>
        <v>443.06</v>
      </c>
      <c r="E718">
        <v>443.06</v>
      </c>
      <c r="F718">
        <v>441.33</v>
      </c>
    </row>
    <row r="719" spans="1:6" ht="43.2">
      <c r="A719" s="452">
        <v>92223</v>
      </c>
      <c r="B719" s="453" t="s">
        <v>6175</v>
      </c>
      <c r="C719" s="452" t="s">
        <v>994</v>
      </c>
      <c r="D719" s="455">
        <f t="shared" si="11"/>
        <v>545.20000000000005</v>
      </c>
      <c r="E719" s="457">
        <v>545.20000000000005</v>
      </c>
      <c r="F719" s="457">
        <v>542.99</v>
      </c>
    </row>
    <row r="720" spans="1:6" ht="43.2">
      <c r="A720" s="447">
        <v>92214</v>
      </c>
      <c r="B720" s="448" t="s">
        <v>6176</v>
      </c>
      <c r="C720" s="447" t="s">
        <v>994</v>
      </c>
      <c r="D720" s="455">
        <f t="shared" si="11"/>
        <v>537.4</v>
      </c>
      <c r="E720">
        <v>537.4</v>
      </c>
      <c r="F720">
        <v>535.4</v>
      </c>
    </row>
    <row r="721" spans="1:6" ht="43.2">
      <c r="A721" s="452">
        <v>92224</v>
      </c>
      <c r="B721" s="453" t="s">
        <v>6177</v>
      </c>
      <c r="C721" s="452" t="s">
        <v>994</v>
      </c>
      <c r="D721" s="455">
        <f t="shared" si="11"/>
        <v>626.36</v>
      </c>
      <c r="E721" s="457">
        <v>626.36</v>
      </c>
      <c r="F721" s="457">
        <v>623.84</v>
      </c>
    </row>
    <row r="722" spans="1:6" ht="43.2">
      <c r="A722" s="447">
        <v>92215</v>
      </c>
      <c r="B722" s="448" t="s">
        <v>6178</v>
      </c>
      <c r="C722" s="447" t="s">
        <v>994</v>
      </c>
      <c r="D722" s="455">
        <f t="shared" si="11"/>
        <v>617.45000000000005</v>
      </c>
      <c r="E722">
        <v>617.45000000000005</v>
      </c>
      <c r="F722">
        <v>615.16</v>
      </c>
    </row>
    <row r="723" spans="1:6">
      <c r="A723" s="452">
        <v>94342</v>
      </c>
      <c r="B723" s="453" t="s">
        <v>6179</v>
      </c>
      <c r="C723" s="452" t="s">
        <v>1096</v>
      </c>
      <c r="D723" s="455">
        <f t="shared" si="11"/>
        <v>118.58</v>
      </c>
      <c r="E723" s="457">
        <v>118.58</v>
      </c>
      <c r="F723" s="457">
        <v>117.35</v>
      </c>
    </row>
    <row r="724" spans="1:6">
      <c r="A724" s="447">
        <v>94319</v>
      </c>
      <c r="B724" s="448" t="s">
        <v>6180</v>
      </c>
      <c r="C724" s="447" t="s">
        <v>1096</v>
      </c>
      <c r="D724" s="455">
        <f t="shared" si="11"/>
        <v>82.14</v>
      </c>
      <c r="E724">
        <v>82.14</v>
      </c>
      <c r="F724">
        <v>80.91</v>
      </c>
    </row>
    <row r="725" spans="1:6" ht="43.2">
      <c r="A725" s="452">
        <v>94304</v>
      </c>
      <c r="B725" s="453" t="s">
        <v>6181</v>
      </c>
      <c r="C725" s="452" t="s">
        <v>1096</v>
      </c>
      <c r="D725" s="455">
        <f t="shared" si="11"/>
        <v>77.77</v>
      </c>
      <c r="E725" s="457">
        <v>77.77</v>
      </c>
      <c r="F725" s="457">
        <v>77.33</v>
      </c>
    </row>
    <row r="726" spans="1:6" ht="43.2">
      <c r="A726" s="447">
        <v>94306</v>
      </c>
      <c r="B726" s="448" t="s">
        <v>6182</v>
      </c>
      <c r="C726" s="447" t="s">
        <v>1096</v>
      </c>
      <c r="D726" s="455">
        <f t="shared" si="11"/>
        <v>71.02</v>
      </c>
      <c r="E726">
        <v>71.02</v>
      </c>
      <c r="F726">
        <v>70.680000000000007</v>
      </c>
    </row>
    <row r="727" spans="1:6" ht="43.2">
      <c r="A727" s="452">
        <v>94327</v>
      </c>
      <c r="B727" s="453" t="s">
        <v>6183</v>
      </c>
      <c r="C727" s="452" t="s">
        <v>1096</v>
      </c>
      <c r="D727" s="455">
        <f t="shared" si="11"/>
        <v>114.21</v>
      </c>
      <c r="E727" s="457">
        <v>114.21</v>
      </c>
      <c r="F727" s="457">
        <v>113.77</v>
      </c>
    </row>
    <row r="728" spans="1:6" ht="43.2">
      <c r="A728" s="447">
        <v>94329</v>
      </c>
      <c r="B728" s="448" t="s">
        <v>6184</v>
      </c>
      <c r="C728" s="447" t="s">
        <v>1096</v>
      </c>
      <c r="D728" s="455">
        <f t="shared" si="11"/>
        <v>107.46</v>
      </c>
      <c r="E728">
        <v>107.46</v>
      </c>
      <c r="F728">
        <v>107.12</v>
      </c>
    </row>
    <row r="729" spans="1:6" ht="43.2">
      <c r="A729" s="452">
        <v>94333</v>
      </c>
      <c r="B729" s="453" t="s">
        <v>6185</v>
      </c>
      <c r="C729" s="452" t="s">
        <v>1096</v>
      </c>
      <c r="D729" s="455">
        <f t="shared" si="11"/>
        <v>104.39</v>
      </c>
      <c r="E729" s="457">
        <v>104.39</v>
      </c>
      <c r="F729" s="457">
        <v>104.1</v>
      </c>
    </row>
    <row r="730" spans="1:6" ht="43.2">
      <c r="A730" s="447">
        <v>94310</v>
      </c>
      <c r="B730" s="448" t="s">
        <v>6186</v>
      </c>
      <c r="C730" s="447" t="s">
        <v>1096</v>
      </c>
      <c r="D730" s="455">
        <f t="shared" si="11"/>
        <v>67.95</v>
      </c>
      <c r="E730">
        <v>67.95</v>
      </c>
      <c r="F730">
        <v>67.66</v>
      </c>
    </row>
    <row r="731" spans="1:6" ht="28.8">
      <c r="A731" s="452">
        <v>104739</v>
      </c>
      <c r="B731" s="453" t="s">
        <v>6187</v>
      </c>
      <c r="C731" s="452" t="s">
        <v>1096</v>
      </c>
      <c r="D731" s="455">
        <f t="shared" si="11"/>
        <v>118.86</v>
      </c>
      <c r="E731" s="457">
        <v>118.86</v>
      </c>
      <c r="F731" s="457">
        <v>118.21</v>
      </c>
    </row>
    <row r="732" spans="1:6" ht="28.8">
      <c r="A732" s="447">
        <v>104738</v>
      </c>
      <c r="B732" s="448" t="s">
        <v>6188</v>
      </c>
      <c r="C732" s="447" t="s">
        <v>1096</v>
      </c>
      <c r="D732" s="455">
        <f t="shared" si="11"/>
        <v>82.42</v>
      </c>
      <c r="E732">
        <v>82.42</v>
      </c>
      <c r="F732">
        <v>81.77</v>
      </c>
    </row>
    <row r="733" spans="1:6" ht="43.2">
      <c r="A733" s="452">
        <v>94316</v>
      </c>
      <c r="B733" s="453" t="s">
        <v>6189</v>
      </c>
      <c r="C733" s="452" t="s">
        <v>1096</v>
      </c>
      <c r="D733" s="455">
        <f t="shared" si="11"/>
        <v>72.260000000000005</v>
      </c>
      <c r="E733" s="457">
        <v>72.260000000000005</v>
      </c>
      <c r="F733" s="457">
        <v>71.81</v>
      </c>
    </row>
    <row r="734" spans="1:6" ht="43.2">
      <c r="A734" s="447">
        <v>94318</v>
      </c>
      <c r="B734" s="448" t="s">
        <v>6190</v>
      </c>
      <c r="C734" s="447" t="s">
        <v>1096</v>
      </c>
      <c r="D734" s="455">
        <f t="shared" si="11"/>
        <v>66.55</v>
      </c>
      <c r="E734">
        <v>66.55</v>
      </c>
      <c r="F734">
        <v>66.239999999999995</v>
      </c>
    </row>
    <row r="735" spans="1:6" ht="43.2">
      <c r="A735" s="452">
        <v>94339</v>
      </c>
      <c r="B735" s="453" t="s">
        <v>6191</v>
      </c>
      <c r="C735" s="452" t="s">
        <v>1096</v>
      </c>
      <c r="D735" s="455">
        <f t="shared" si="11"/>
        <v>108.7</v>
      </c>
      <c r="E735" s="457">
        <v>108.7</v>
      </c>
      <c r="F735" s="457">
        <v>108.25</v>
      </c>
    </row>
    <row r="736" spans="1:6" ht="43.2">
      <c r="A736" s="447">
        <v>94341</v>
      </c>
      <c r="B736" s="448" t="s">
        <v>6192</v>
      </c>
      <c r="C736" s="447" t="s">
        <v>1096</v>
      </c>
      <c r="D736" s="455">
        <f t="shared" si="11"/>
        <v>102.99</v>
      </c>
      <c r="E736">
        <v>102.99</v>
      </c>
      <c r="F736">
        <v>102.68</v>
      </c>
    </row>
    <row r="737" spans="1:6">
      <c r="A737" s="452">
        <v>104742</v>
      </c>
      <c r="B737" s="453" t="s">
        <v>6193</v>
      </c>
      <c r="C737" s="452" t="s">
        <v>49</v>
      </c>
      <c r="D737" s="455">
        <f t="shared" si="11"/>
        <v>8.33</v>
      </c>
      <c r="E737" s="457">
        <v>8.33</v>
      </c>
      <c r="F737" s="457">
        <v>8.24</v>
      </c>
    </row>
    <row r="738" spans="1:6" ht="28.8">
      <c r="A738" s="447">
        <v>93382</v>
      </c>
      <c r="B738" s="448" t="s">
        <v>6194</v>
      </c>
      <c r="C738" s="447" t="s">
        <v>1096</v>
      </c>
      <c r="D738" s="455">
        <f t="shared" si="11"/>
        <v>28.31</v>
      </c>
      <c r="E738">
        <v>28.31</v>
      </c>
      <c r="F738">
        <v>27.08</v>
      </c>
    </row>
    <row r="739" spans="1:6">
      <c r="A739" s="452">
        <v>104737</v>
      </c>
      <c r="B739" s="453" t="s">
        <v>6195</v>
      </c>
      <c r="C739" s="452" t="s">
        <v>1096</v>
      </c>
      <c r="D739" s="455">
        <f t="shared" si="11"/>
        <v>24.78</v>
      </c>
      <c r="E739" s="457">
        <v>24.78</v>
      </c>
      <c r="F739" s="457">
        <v>23.71</v>
      </c>
    </row>
    <row r="740" spans="1:6" ht="57.6">
      <c r="A740" s="447">
        <v>93369</v>
      </c>
      <c r="B740" s="448" t="s">
        <v>6196</v>
      </c>
      <c r="C740" s="447" t="s">
        <v>1096</v>
      </c>
      <c r="D740" s="455">
        <f t="shared" si="11"/>
        <v>17.190000000000001</v>
      </c>
      <c r="E740">
        <v>17.190000000000001</v>
      </c>
      <c r="F740">
        <v>16.850000000000001</v>
      </c>
    </row>
    <row r="741" spans="1:6" ht="57.6">
      <c r="A741" s="452">
        <v>93373</v>
      </c>
      <c r="B741" s="453" t="s">
        <v>6197</v>
      </c>
      <c r="C741" s="452" t="s">
        <v>1096</v>
      </c>
      <c r="D741" s="455">
        <f t="shared" si="11"/>
        <v>14.12</v>
      </c>
      <c r="E741" s="457">
        <v>14.12</v>
      </c>
      <c r="F741" s="457">
        <v>13.83</v>
      </c>
    </row>
    <row r="742" spans="1:6" ht="57.6">
      <c r="A742" s="447">
        <v>93368</v>
      </c>
      <c r="B742" s="448" t="s">
        <v>6198</v>
      </c>
      <c r="C742" s="447" t="s">
        <v>1096</v>
      </c>
      <c r="D742" s="455">
        <f t="shared" si="11"/>
        <v>20.95</v>
      </c>
      <c r="E742">
        <v>20.95</v>
      </c>
      <c r="F742">
        <v>20.56</v>
      </c>
    </row>
    <row r="743" spans="1:6" ht="57.6">
      <c r="A743" s="452">
        <v>104729</v>
      </c>
      <c r="B743" s="453" t="s">
        <v>6199</v>
      </c>
      <c r="C743" s="452" t="s">
        <v>1096</v>
      </c>
      <c r="D743" s="455">
        <f t="shared" si="11"/>
        <v>17.38</v>
      </c>
      <c r="E743" s="457">
        <v>17.38</v>
      </c>
      <c r="F743" s="457">
        <v>17.14</v>
      </c>
    </row>
    <row r="744" spans="1:6" ht="57.6">
      <c r="A744" s="447">
        <v>93372</v>
      </c>
      <c r="B744" s="448" t="s">
        <v>6200</v>
      </c>
      <c r="C744" s="447" t="s">
        <v>1096</v>
      </c>
      <c r="D744" s="455">
        <f t="shared" si="11"/>
        <v>16.510000000000002</v>
      </c>
      <c r="E744">
        <v>16.510000000000002</v>
      </c>
      <c r="F744">
        <v>16.18</v>
      </c>
    </row>
    <row r="745" spans="1:6" ht="57.6">
      <c r="A745" s="452">
        <v>104731</v>
      </c>
      <c r="B745" s="453" t="s">
        <v>6201</v>
      </c>
      <c r="C745" s="452" t="s">
        <v>1096</v>
      </c>
      <c r="D745" s="455">
        <f t="shared" si="11"/>
        <v>12.94</v>
      </c>
      <c r="E745" s="457">
        <v>12.94</v>
      </c>
      <c r="F745" s="457">
        <v>12.76</v>
      </c>
    </row>
    <row r="746" spans="1:6" ht="57.6">
      <c r="A746" s="447">
        <v>93367</v>
      </c>
      <c r="B746" s="448" t="s">
        <v>6202</v>
      </c>
      <c r="C746" s="447" t="s">
        <v>1096</v>
      </c>
      <c r="D746" s="455">
        <f t="shared" si="11"/>
        <v>23.94</v>
      </c>
      <c r="E746">
        <v>23.94</v>
      </c>
      <c r="F746">
        <v>23.5</v>
      </c>
    </row>
    <row r="747" spans="1:6" ht="57.6">
      <c r="A747" s="452">
        <v>104728</v>
      </c>
      <c r="B747" s="453" t="s">
        <v>6203</v>
      </c>
      <c r="C747" s="452" t="s">
        <v>1096</v>
      </c>
      <c r="D747" s="455">
        <f t="shared" si="11"/>
        <v>20.38</v>
      </c>
      <c r="E747" s="457">
        <v>20.38</v>
      </c>
      <c r="F747" s="457">
        <v>20.07</v>
      </c>
    </row>
    <row r="748" spans="1:6" ht="57.6">
      <c r="A748" s="447">
        <v>104730</v>
      </c>
      <c r="B748" s="448" t="s">
        <v>6204</v>
      </c>
      <c r="C748" s="447" t="s">
        <v>1096</v>
      </c>
      <c r="D748" s="455">
        <f t="shared" si="11"/>
        <v>13.61</v>
      </c>
      <c r="E748">
        <v>13.61</v>
      </c>
      <c r="F748">
        <v>13.43</v>
      </c>
    </row>
    <row r="749" spans="1:6" ht="57.6">
      <c r="A749" s="452">
        <v>104732</v>
      </c>
      <c r="B749" s="453" t="s">
        <v>6205</v>
      </c>
      <c r="C749" s="452" t="s">
        <v>1096</v>
      </c>
      <c r="D749" s="455">
        <f t="shared" si="11"/>
        <v>10.55</v>
      </c>
      <c r="E749" s="457">
        <v>10.55</v>
      </c>
      <c r="F749" s="457">
        <v>10.4</v>
      </c>
    </row>
    <row r="750" spans="1:6" ht="28.8">
      <c r="A750" s="447">
        <v>104740</v>
      </c>
      <c r="B750" s="448" t="s">
        <v>6206</v>
      </c>
      <c r="C750" s="447" t="s">
        <v>1096</v>
      </c>
      <c r="D750" s="455">
        <f t="shared" si="11"/>
        <v>28.59</v>
      </c>
      <c r="E750">
        <v>28.59</v>
      </c>
      <c r="F750">
        <v>27.94</v>
      </c>
    </row>
    <row r="751" spans="1:6" ht="28.8">
      <c r="A751" s="452">
        <v>104741</v>
      </c>
      <c r="B751" s="453" t="s">
        <v>6207</v>
      </c>
      <c r="C751" s="452" t="s">
        <v>1096</v>
      </c>
      <c r="D751" s="455">
        <f t="shared" si="11"/>
        <v>25.06</v>
      </c>
      <c r="E751" s="457">
        <v>25.06</v>
      </c>
      <c r="F751" s="457">
        <v>24.57</v>
      </c>
    </row>
    <row r="752" spans="1:6" ht="57.6">
      <c r="A752" s="447">
        <v>93381</v>
      </c>
      <c r="B752" s="448" t="s">
        <v>23904</v>
      </c>
      <c r="C752" s="447" t="s">
        <v>1096</v>
      </c>
      <c r="D752" s="455">
        <f t="shared" si="11"/>
        <v>12.72</v>
      </c>
      <c r="E752">
        <v>12.72</v>
      </c>
      <c r="F752">
        <v>12.41</v>
      </c>
    </row>
    <row r="753" spans="1:6" ht="57.6">
      <c r="A753" s="452">
        <v>93379</v>
      </c>
      <c r="B753" s="453" t="s">
        <v>23905</v>
      </c>
      <c r="C753" s="452" t="s">
        <v>1096</v>
      </c>
      <c r="D753" s="455">
        <f t="shared" si="11"/>
        <v>18.43</v>
      </c>
      <c r="E753" s="457">
        <v>18.43</v>
      </c>
      <c r="F753" s="457">
        <v>17.98</v>
      </c>
    </row>
    <row r="754" spans="1:6" ht="57.6">
      <c r="A754" s="447">
        <v>93380</v>
      </c>
      <c r="B754" s="448" t="s">
        <v>23906</v>
      </c>
      <c r="C754" s="447" t="s">
        <v>1096</v>
      </c>
      <c r="D754" s="455">
        <f t="shared" si="11"/>
        <v>15.71</v>
      </c>
      <c r="E754">
        <v>15.71</v>
      </c>
      <c r="F754">
        <v>15.34</v>
      </c>
    </row>
    <row r="755" spans="1:6" ht="57.6">
      <c r="A755" s="452">
        <v>93378</v>
      </c>
      <c r="B755" s="453" t="s">
        <v>23907</v>
      </c>
      <c r="C755" s="452" t="s">
        <v>1096</v>
      </c>
      <c r="D755" s="455">
        <f t="shared" si="11"/>
        <v>23.95</v>
      </c>
      <c r="E755" s="457">
        <v>23.95</v>
      </c>
      <c r="F755" s="457">
        <v>23.38</v>
      </c>
    </row>
    <row r="756" spans="1:6" ht="57.6">
      <c r="A756" s="447">
        <v>104733</v>
      </c>
      <c r="B756" s="448" t="s">
        <v>23908</v>
      </c>
      <c r="C756" s="447" t="s">
        <v>1096</v>
      </c>
      <c r="D756" s="455">
        <f t="shared" si="11"/>
        <v>20.41</v>
      </c>
      <c r="E756">
        <v>20.41</v>
      </c>
      <c r="F756">
        <v>20</v>
      </c>
    </row>
    <row r="757" spans="1:6" ht="57.6">
      <c r="A757" s="452">
        <v>104735</v>
      </c>
      <c r="B757" s="453" t="s">
        <v>23909</v>
      </c>
      <c r="C757" s="452" t="s">
        <v>1096</v>
      </c>
      <c r="D757" s="455">
        <f t="shared" si="11"/>
        <v>12.14</v>
      </c>
      <c r="E757" s="457">
        <v>12.14</v>
      </c>
      <c r="F757" s="457">
        <v>11.92</v>
      </c>
    </row>
    <row r="758" spans="1:6" ht="57.6">
      <c r="A758" s="447">
        <v>104734</v>
      </c>
      <c r="B758" s="448" t="s">
        <v>23910</v>
      </c>
      <c r="C758" s="447" t="s">
        <v>1096</v>
      </c>
      <c r="D758" s="455">
        <f t="shared" si="11"/>
        <v>14.88</v>
      </c>
      <c r="E758">
        <v>14.88</v>
      </c>
      <c r="F758">
        <v>14.58</v>
      </c>
    </row>
    <row r="759" spans="1:6" ht="57.6">
      <c r="A759" s="452">
        <v>104736</v>
      </c>
      <c r="B759" s="453" t="s">
        <v>23911</v>
      </c>
      <c r="C759" s="452" t="s">
        <v>1096</v>
      </c>
      <c r="D759" s="455">
        <f t="shared" si="11"/>
        <v>9.16</v>
      </c>
      <c r="E759" s="457">
        <v>9.16</v>
      </c>
      <c r="F759" s="457">
        <v>8.99</v>
      </c>
    </row>
    <row r="760" spans="1:6" ht="43.2">
      <c r="A760" s="447">
        <v>105732</v>
      </c>
      <c r="B760" s="448" t="s">
        <v>6208</v>
      </c>
      <c r="C760" s="447" t="s">
        <v>1096</v>
      </c>
      <c r="D760" s="455">
        <f t="shared" si="11"/>
        <v>386.65</v>
      </c>
      <c r="E760">
        <v>386.65</v>
      </c>
      <c r="F760">
        <v>386.12</v>
      </c>
    </row>
    <row r="761" spans="1:6" ht="43.2">
      <c r="A761" s="452">
        <v>96397</v>
      </c>
      <c r="B761" s="453" t="s">
        <v>6209</v>
      </c>
      <c r="C761" s="452" t="s">
        <v>1096</v>
      </c>
      <c r="D761" s="455">
        <f t="shared" si="11"/>
        <v>382.25</v>
      </c>
      <c r="E761" s="457">
        <v>382.25</v>
      </c>
      <c r="F761" s="457">
        <v>381.8</v>
      </c>
    </row>
    <row r="762" spans="1:6" ht="43.2">
      <c r="A762" s="447">
        <v>105735</v>
      </c>
      <c r="B762" s="448" t="s">
        <v>6210</v>
      </c>
      <c r="C762" s="447" t="s">
        <v>1096</v>
      </c>
      <c r="D762" s="455">
        <f t="shared" si="11"/>
        <v>380.04</v>
      </c>
      <c r="E762">
        <v>380.04</v>
      </c>
      <c r="F762">
        <v>379.62</v>
      </c>
    </row>
    <row r="763" spans="1:6" ht="43.2">
      <c r="A763" s="452">
        <v>105727</v>
      </c>
      <c r="B763" s="453" t="s">
        <v>6211</v>
      </c>
      <c r="C763" s="452" t="s">
        <v>1096</v>
      </c>
      <c r="D763" s="455">
        <f t="shared" si="11"/>
        <v>295.22000000000003</v>
      </c>
      <c r="E763" s="457">
        <v>295.22000000000003</v>
      </c>
      <c r="F763" s="457">
        <v>294.73</v>
      </c>
    </row>
    <row r="764" spans="1:6" ht="43.2">
      <c r="A764" s="447">
        <v>96396</v>
      </c>
      <c r="B764" s="448" t="s">
        <v>6212</v>
      </c>
      <c r="C764" s="447" t="s">
        <v>1096</v>
      </c>
      <c r="D764" s="455">
        <f t="shared" si="11"/>
        <v>291.81</v>
      </c>
      <c r="E764">
        <v>291.81</v>
      </c>
      <c r="F764">
        <v>291.39999999999998</v>
      </c>
    </row>
    <row r="765" spans="1:6" ht="43.2">
      <c r="A765" s="452">
        <v>105730</v>
      </c>
      <c r="B765" s="453" t="s">
        <v>6213</v>
      </c>
      <c r="C765" s="452" t="s">
        <v>1096</v>
      </c>
      <c r="D765" s="455">
        <f t="shared" si="11"/>
        <v>290.08999999999997</v>
      </c>
      <c r="E765" s="457">
        <v>290.08999999999997</v>
      </c>
      <c r="F765" s="457">
        <v>289.69</v>
      </c>
    </row>
    <row r="766" spans="1:6" ht="43.2">
      <c r="A766" s="447">
        <v>105737</v>
      </c>
      <c r="B766" s="448" t="s">
        <v>6214</v>
      </c>
      <c r="C766" s="447" t="s">
        <v>1096</v>
      </c>
      <c r="D766" s="455">
        <f t="shared" si="11"/>
        <v>507.08</v>
      </c>
      <c r="E766">
        <v>507.08</v>
      </c>
      <c r="F766">
        <v>506.49</v>
      </c>
    </row>
    <row r="767" spans="1:6" ht="43.2">
      <c r="A767" s="452">
        <v>96398</v>
      </c>
      <c r="B767" s="453" t="s">
        <v>6215</v>
      </c>
      <c r="C767" s="452" t="s">
        <v>1096</v>
      </c>
      <c r="D767" s="455">
        <f t="shared" si="11"/>
        <v>503.78</v>
      </c>
      <c r="E767" s="457">
        <v>503.78</v>
      </c>
      <c r="F767" s="457">
        <v>503.26</v>
      </c>
    </row>
    <row r="768" spans="1:6" ht="43.2">
      <c r="A768" s="447">
        <v>105740</v>
      </c>
      <c r="B768" s="448" t="s">
        <v>6216</v>
      </c>
      <c r="C768" s="447" t="s">
        <v>1096</v>
      </c>
      <c r="D768" s="455">
        <f t="shared" si="11"/>
        <v>502.02</v>
      </c>
      <c r="E768">
        <v>502.02</v>
      </c>
      <c r="F768">
        <v>501.5</v>
      </c>
    </row>
    <row r="769" spans="1:6" ht="28.8">
      <c r="A769" s="452">
        <v>105749</v>
      </c>
      <c r="B769" s="453" t="s">
        <v>6217</v>
      </c>
      <c r="C769" s="452" t="s">
        <v>1096</v>
      </c>
      <c r="D769" s="455">
        <f t="shared" si="11"/>
        <v>260.42</v>
      </c>
      <c r="E769" s="457">
        <v>260.42</v>
      </c>
      <c r="F769" s="457">
        <v>259.94</v>
      </c>
    </row>
    <row r="770" spans="1:6" ht="28.8">
      <c r="A770" s="447">
        <v>96400</v>
      </c>
      <c r="B770" s="448" t="s">
        <v>6218</v>
      </c>
      <c r="C770" s="447" t="s">
        <v>1096</v>
      </c>
      <c r="D770" s="455">
        <f t="shared" si="11"/>
        <v>258.58999999999997</v>
      </c>
      <c r="E770">
        <v>258.58999999999997</v>
      </c>
      <c r="F770">
        <v>258.11</v>
      </c>
    </row>
    <row r="771" spans="1:6" ht="28.8">
      <c r="A771" s="452">
        <v>105752</v>
      </c>
      <c r="B771" s="453" t="s">
        <v>6219</v>
      </c>
      <c r="C771" s="452" t="s">
        <v>1096</v>
      </c>
      <c r="D771" s="455">
        <f t="shared" ref="D771:D834" si="12">IF($I$2=$E$1,E771,F771)</f>
        <v>256.99</v>
      </c>
      <c r="E771" s="457">
        <v>256.99</v>
      </c>
      <c r="F771" s="457">
        <v>256.55</v>
      </c>
    </row>
    <row r="772" spans="1:6" ht="28.8">
      <c r="A772" s="447">
        <v>105754</v>
      </c>
      <c r="B772" s="448" t="s">
        <v>6220</v>
      </c>
      <c r="C772" s="447" t="s">
        <v>1096</v>
      </c>
      <c r="D772" s="455">
        <f t="shared" si="12"/>
        <v>255.46</v>
      </c>
      <c r="E772">
        <v>255.46</v>
      </c>
      <c r="F772">
        <v>255.06</v>
      </c>
    </row>
    <row r="773" spans="1:6" ht="28.8">
      <c r="A773" s="452">
        <v>105742</v>
      </c>
      <c r="B773" s="453" t="s">
        <v>6221</v>
      </c>
      <c r="C773" s="452" t="s">
        <v>1096</v>
      </c>
      <c r="D773" s="455">
        <f t="shared" si="12"/>
        <v>200.65</v>
      </c>
      <c r="E773" s="457">
        <v>200.65</v>
      </c>
      <c r="F773" s="457">
        <v>200.32</v>
      </c>
    </row>
    <row r="774" spans="1:6" ht="28.8">
      <c r="A774" s="447">
        <v>96399</v>
      </c>
      <c r="B774" s="448" t="s">
        <v>6222</v>
      </c>
      <c r="C774" s="447" t="s">
        <v>1096</v>
      </c>
      <c r="D774" s="455">
        <f t="shared" si="12"/>
        <v>199.1</v>
      </c>
      <c r="E774">
        <v>199.1</v>
      </c>
      <c r="F774">
        <v>198.79</v>
      </c>
    </row>
    <row r="775" spans="1:6" ht="28.8">
      <c r="A775" s="452">
        <v>105745</v>
      </c>
      <c r="B775" s="453" t="s">
        <v>6223</v>
      </c>
      <c r="C775" s="452" t="s">
        <v>1096</v>
      </c>
      <c r="D775" s="455">
        <f t="shared" si="12"/>
        <v>197.51</v>
      </c>
      <c r="E775" s="457">
        <v>197.51</v>
      </c>
      <c r="F775" s="457">
        <v>197.24</v>
      </c>
    </row>
    <row r="776" spans="1:6" ht="28.8">
      <c r="A776" s="447">
        <v>105747</v>
      </c>
      <c r="B776" s="448" t="s">
        <v>6224</v>
      </c>
      <c r="C776" s="447" t="s">
        <v>1096</v>
      </c>
      <c r="D776" s="455">
        <f t="shared" si="12"/>
        <v>195.93</v>
      </c>
      <c r="E776">
        <v>195.93</v>
      </c>
      <c r="F776">
        <v>195.66</v>
      </c>
    </row>
    <row r="777" spans="1:6" ht="57.6">
      <c r="A777" s="452">
        <v>105657</v>
      </c>
      <c r="B777" s="453" t="s">
        <v>6225</v>
      </c>
      <c r="C777" s="452" t="s">
        <v>1096</v>
      </c>
      <c r="D777" s="455">
        <f t="shared" si="12"/>
        <v>270.52</v>
      </c>
      <c r="E777" s="457">
        <v>270.52</v>
      </c>
      <c r="F777" s="457">
        <v>269.81</v>
      </c>
    </row>
    <row r="778" spans="1:6" ht="57.6">
      <c r="A778" s="447">
        <v>100566</v>
      </c>
      <c r="B778" s="448" t="s">
        <v>6226</v>
      </c>
      <c r="C778" s="447" t="s">
        <v>1096</v>
      </c>
      <c r="D778" s="455">
        <f t="shared" si="12"/>
        <v>263.49</v>
      </c>
      <c r="E778">
        <v>263.49</v>
      </c>
      <c r="F778">
        <v>262.95</v>
      </c>
    </row>
    <row r="779" spans="1:6" ht="57.6">
      <c r="A779" s="452">
        <v>105666</v>
      </c>
      <c r="B779" s="453" t="s">
        <v>6227</v>
      </c>
      <c r="C779" s="452" t="s">
        <v>1096</v>
      </c>
      <c r="D779" s="455">
        <f t="shared" si="12"/>
        <v>259.97000000000003</v>
      </c>
      <c r="E779" s="457">
        <v>259.97000000000003</v>
      </c>
      <c r="F779" s="457">
        <v>259.51</v>
      </c>
    </row>
    <row r="780" spans="1:6" ht="57.6">
      <c r="A780" s="447">
        <v>105639</v>
      </c>
      <c r="B780" s="448" t="s">
        <v>6228</v>
      </c>
      <c r="C780" s="447" t="s">
        <v>1096</v>
      </c>
      <c r="D780" s="455">
        <f t="shared" si="12"/>
        <v>329.19</v>
      </c>
      <c r="E780">
        <v>329.19</v>
      </c>
      <c r="F780">
        <v>328.7</v>
      </c>
    </row>
    <row r="781" spans="1:6" ht="57.6">
      <c r="A781" s="452">
        <v>105645</v>
      </c>
      <c r="B781" s="453" t="s">
        <v>6229</v>
      </c>
      <c r="C781" s="452" t="s">
        <v>1096</v>
      </c>
      <c r="D781" s="455">
        <f t="shared" si="12"/>
        <v>325.77999999999997</v>
      </c>
      <c r="E781" s="457">
        <v>325.77999999999997</v>
      </c>
      <c r="F781" s="457">
        <v>325.37</v>
      </c>
    </row>
    <row r="782" spans="1:6" ht="57.6">
      <c r="A782" s="447">
        <v>105651</v>
      </c>
      <c r="B782" s="448" t="s">
        <v>6230</v>
      </c>
      <c r="C782" s="447" t="s">
        <v>1096</v>
      </c>
      <c r="D782" s="455">
        <f t="shared" si="12"/>
        <v>324.06</v>
      </c>
      <c r="E782">
        <v>324.06</v>
      </c>
      <c r="F782">
        <v>323.66000000000003</v>
      </c>
    </row>
    <row r="783" spans="1:6" ht="57.6">
      <c r="A783" s="452">
        <v>105658</v>
      </c>
      <c r="B783" s="453" t="s">
        <v>6231</v>
      </c>
      <c r="C783" s="452" t="s">
        <v>1096</v>
      </c>
      <c r="D783" s="455">
        <f t="shared" si="12"/>
        <v>314.31</v>
      </c>
      <c r="E783" s="457">
        <v>314.31</v>
      </c>
      <c r="F783" s="457">
        <v>313.60000000000002</v>
      </c>
    </row>
    <row r="784" spans="1:6" ht="57.6">
      <c r="A784" s="447">
        <v>100567</v>
      </c>
      <c r="B784" s="448" t="s">
        <v>6232</v>
      </c>
      <c r="C784" s="447" t="s">
        <v>1096</v>
      </c>
      <c r="D784" s="455">
        <f t="shared" si="12"/>
        <v>307.27999999999997</v>
      </c>
      <c r="E784">
        <v>307.27999999999997</v>
      </c>
      <c r="F784">
        <v>306.74</v>
      </c>
    </row>
    <row r="785" spans="1:6" ht="57.6">
      <c r="A785" s="452">
        <v>105667</v>
      </c>
      <c r="B785" s="453" t="s">
        <v>6233</v>
      </c>
      <c r="C785" s="452" t="s">
        <v>1096</v>
      </c>
      <c r="D785" s="455">
        <f t="shared" si="12"/>
        <v>303.76</v>
      </c>
      <c r="E785" s="457">
        <v>303.76</v>
      </c>
      <c r="F785" s="457">
        <v>303.3</v>
      </c>
    </row>
    <row r="786" spans="1:6" ht="57.6">
      <c r="A786" s="447">
        <v>105640</v>
      </c>
      <c r="B786" s="448" t="s">
        <v>6234</v>
      </c>
      <c r="C786" s="447" t="s">
        <v>1096</v>
      </c>
      <c r="D786" s="455">
        <f t="shared" si="12"/>
        <v>369.66</v>
      </c>
      <c r="E786">
        <v>369.66</v>
      </c>
      <c r="F786">
        <v>369.17</v>
      </c>
    </row>
    <row r="787" spans="1:6" ht="57.6">
      <c r="A787" s="452">
        <v>105646</v>
      </c>
      <c r="B787" s="453" t="s">
        <v>6235</v>
      </c>
      <c r="C787" s="452" t="s">
        <v>1096</v>
      </c>
      <c r="D787" s="455">
        <f t="shared" si="12"/>
        <v>366.25</v>
      </c>
      <c r="E787" s="457">
        <v>366.25</v>
      </c>
      <c r="F787" s="457">
        <v>365.84</v>
      </c>
    </row>
    <row r="788" spans="1:6" ht="57.6">
      <c r="A788" s="447">
        <v>105652</v>
      </c>
      <c r="B788" s="448" t="s">
        <v>6236</v>
      </c>
      <c r="C788" s="447" t="s">
        <v>1096</v>
      </c>
      <c r="D788" s="455">
        <f t="shared" si="12"/>
        <v>364.53</v>
      </c>
      <c r="E788">
        <v>364.53</v>
      </c>
      <c r="F788">
        <v>364.13</v>
      </c>
    </row>
    <row r="789" spans="1:6" ht="57.6">
      <c r="A789" s="452">
        <v>105659</v>
      </c>
      <c r="B789" s="453" t="s">
        <v>6237</v>
      </c>
      <c r="C789" s="452" t="s">
        <v>1096</v>
      </c>
      <c r="D789" s="455">
        <f t="shared" si="12"/>
        <v>357.47</v>
      </c>
      <c r="E789" s="457">
        <v>357.47</v>
      </c>
      <c r="F789" s="457">
        <v>356.76</v>
      </c>
    </row>
    <row r="790" spans="1:6" ht="57.6">
      <c r="A790" s="447">
        <v>100568</v>
      </c>
      <c r="B790" s="448" t="s">
        <v>6238</v>
      </c>
      <c r="C790" s="447" t="s">
        <v>1096</v>
      </c>
      <c r="D790" s="455">
        <f t="shared" si="12"/>
        <v>350.44</v>
      </c>
      <c r="E790">
        <v>350.44</v>
      </c>
      <c r="F790">
        <v>349.9</v>
      </c>
    </row>
    <row r="791" spans="1:6" ht="57.6">
      <c r="A791" s="452">
        <v>105668</v>
      </c>
      <c r="B791" s="453" t="s">
        <v>6239</v>
      </c>
      <c r="C791" s="452" t="s">
        <v>1096</v>
      </c>
      <c r="D791" s="455">
        <f t="shared" si="12"/>
        <v>346.92</v>
      </c>
      <c r="E791" s="457">
        <v>346.92</v>
      </c>
      <c r="F791" s="457">
        <v>346.46</v>
      </c>
    </row>
    <row r="792" spans="1:6" ht="57.6">
      <c r="A792" s="447">
        <v>105641</v>
      </c>
      <c r="B792" s="448" t="s">
        <v>6240</v>
      </c>
      <c r="C792" s="447" t="s">
        <v>1096</v>
      </c>
      <c r="D792" s="455">
        <f t="shared" si="12"/>
        <v>410.15</v>
      </c>
      <c r="E792">
        <v>410.15</v>
      </c>
      <c r="F792">
        <v>409.66</v>
      </c>
    </row>
    <row r="793" spans="1:6" ht="57.6">
      <c r="A793" s="452">
        <v>105647</v>
      </c>
      <c r="B793" s="453" t="s">
        <v>6241</v>
      </c>
      <c r="C793" s="452" t="s">
        <v>1096</v>
      </c>
      <c r="D793" s="455">
        <f t="shared" si="12"/>
        <v>406.74</v>
      </c>
      <c r="E793" s="457">
        <v>406.74</v>
      </c>
      <c r="F793" s="457">
        <v>406.33</v>
      </c>
    </row>
    <row r="794" spans="1:6" ht="57.6">
      <c r="A794" s="447">
        <v>105653</v>
      </c>
      <c r="B794" s="448" t="s">
        <v>6242</v>
      </c>
      <c r="C794" s="447" t="s">
        <v>1096</v>
      </c>
      <c r="D794" s="455">
        <f t="shared" si="12"/>
        <v>405.02</v>
      </c>
      <c r="E794">
        <v>405.02</v>
      </c>
      <c r="F794">
        <v>404.62</v>
      </c>
    </row>
    <row r="795" spans="1:6" ht="57.6">
      <c r="A795" s="452">
        <v>105710</v>
      </c>
      <c r="B795" s="453" t="s">
        <v>6243</v>
      </c>
      <c r="C795" s="452" t="s">
        <v>1096</v>
      </c>
      <c r="D795" s="455">
        <f t="shared" si="12"/>
        <v>176.93</v>
      </c>
      <c r="E795" s="457">
        <v>176.93</v>
      </c>
      <c r="F795" s="457">
        <v>176.22</v>
      </c>
    </row>
    <row r="796" spans="1:6" ht="57.6">
      <c r="A796" s="447">
        <v>100564</v>
      </c>
      <c r="B796" s="448" t="s">
        <v>6244</v>
      </c>
      <c r="C796" s="447" t="s">
        <v>1096</v>
      </c>
      <c r="D796" s="455">
        <f t="shared" si="12"/>
        <v>169.9</v>
      </c>
      <c r="E796">
        <v>169.9</v>
      </c>
      <c r="F796">
        <v>169.36</v>
      </c>
    </row>
    <row r="797" spans="1:6" ht="57.6">
      <c r="A797" s="452">
        <v>105711</v>
      </c>
      <c r="B797" s="453" t="s">
        <v>6245</v>
      </c>
      <c r="C797" s="452" t="s">
        <v>1096</v>
      </c>
      <c r="D797" s="455">
        <f t="shared" si="12"/>
        <v>166.38</v>
      </c>
      <c r="E797" s="457">
        <v>166.38</v>
      </c>
      <c r="F797" s="457">
        <v>165.92</v>
      </c>
    </row>
    <row r="798" spans="1:6" ht="43.2">
      <c r="A798" s="447">
        <v>105705</v>
      </c>
      <c r="B798" s="448" t="s">
        <v>6246</v>
      </c>
      <c r="C798" s="447" t="s">
        <v>1096</v>
      </c>
      <c r="D798" s="455">
        <f t="shared" si="12"/>
        <v>248.22</v>
      </c>
      <c r="E798">
        <v>248.22</v>
      </c>
      <c r="F798">
        <v>247.72</v>
      </c>
    </row>
    <row r="799" spans="1:6" ht="43.2">
      <c r="A799" s="452">
        <v>105706</v>
      </c>
      <c r="B799" s="453" t="s">
        <v>6247</v>
      </c>
      <c r="C799" s="452" t="s">
        <v>1096</v>
      </c>
      <c r="D799" s="455">
        <f t="shared" si="12"/>
        <v>244.81</v>
      </c>
      <c r="E799" s="457">
        <v>244.81</v>
      </c>
      <c r="F799" s="457">
        <v>244.39</v>
      </c>
    </row>
    <row r="800" spans="1:6" ht="43.2">
      <c r="A800" s="447">
        <v>105708</v>
      </c>
      <c r="B800" s="448" t="s">
        <v>6248</v>
      </c>
      <c r="C800" s="447" t="s">
        <v>1096</v>
      </c>
      <c r="D800" s="455">
        <f t="shared" si="12"/>
        <v>243.09</v>
      </c>
      <c r="E800">
        <v>243.09</v>
      </c>
      <c r="F800">
        <v>242.68</v>
      </c>
    </row>
    <row r="801" spans="1:6" ht="57.6">
      <c r="A801" s="452">
        <v>105690</v>
      </c>
      <c r="B801" s="453" t="s">
        <v>6249</v>
      </c>
      <c r="C801" s="452" t="s">
        <v>1096</v>
      </c>
      <c r="D801" s="455">
        <f t="shared" si="12"/>
        <v>247.21</v>
      </c>
      <c r="E801" s="457">
        <v>247.21</v>
      </c>
      <c r="F801" s="457">
        <v>246.5</v>
      </c>
    </row>
    <row r="802" spans="1:6" ht="57.6">
      <c r="A802" s="447">
        <v>100569</v>
      </c>
      <c r="B802" s="448" t="s">
        <v>6250</v>
      </c>
      <c r="C802" s="447" t="s">
        <v>1096</v>
      </c>
      <c r="D802" s="455">
        <f t="shared" si="12"/>
        <v>240.18</v>
      </c>
      <c r="E802">
        <v>240.18</v>
      </c>
      <c r="F802">
        <v>239.64</v>
      </c>
    </row>
    <row r="803" spans="1:6" ht="57.6">
      <c r="A803" s="452">
        <v>105699</v>
      </c>
      <c r="B803" s="453" t="s">
        <v>6251</v>
      </c>
      <c r="C803" s="452" t="s">
        <v>1096</v>
      </c>
      <c r="D803" s="455">
        <f t="shared" si="12"/>
        <v>236.66</v>
      </c>
      <c r="E803" s="457">
        <v>236.66</v>
      </c>
      <c r="F803" s="457">
        <v>236.2</v>
      </c>
    </row>
    <row r="804" spans="1:6" ht="57.6">
      <c r="A804" s="447">
        <v>105672</v>
      </c>
      <c r="B804" s="448" t="s">
        <v>6252</v>
      </c>
      <c r="C804" s="447" t="s">
        <v>1096</v>
      </c>
      <c r="D804" s="455">
        <f t="shared" si="12"/>
        <v>293.72000000000003</v>
      </c>
      <c r="E804">
        <v>293.72000000000003</v>
      </c>
      <c r="F804">
        <v>293.23</v>
      </c>
    </row>
    <row r="805" spans="1:6" ht="57.6">
      <c r="A805" s="452">
        <v>105678</v>
      </c>
      <c r="B805" s="453" t="s">
        <v>6253</v>
      </c>
      <c r="C805" s="452" t="s">
        <v>1096</v>
      </c>
      <c r="D805" s="455">
        <f t="shared" si="12"/>
        <v>290.31</v>
      </c>
      <c r="E805" s="457">
        <v>290.31</v>
      </c>
      <c r="F805" s="457">
        <v>289.89999999999998</v>
      </c>
    </row>
    <row r="806" spans="1:6" ht="57.6">
      <c r="A806" s="447">
        <v>105684</v>
      </c>
      <c r="B806" s="448" t="s">
        <v>6254</v>
      </c>
      <c r="C806" s="447" t="s">
        <v>1096</v>
      </c>
      <c r="D806" s="455">
        <f t="shared" si="12"/>
        <v>288.58999999999997</v>
      </c>
      <c r="E806">
        <v>288.58999999999997</v>
      </c>
      <c r="F806">
        <v>288.19</v>
      </c>
    </row>
    <row r="807" spans="1:6" ht="57.6">
      <c r="A807" s="452">
        <v>105691</v>
      </c>
      <c r="B807" s="453" t="s">
        <v>6255</v>
      </c>
      <c r="C807" s="452" t="s">
        <v>1096</v>
      </c>
      <c r="D807" s="455">
        <f t="shared" si="12"/>
        <v>291.48</v>
      </c>
      <c r="E807" s="457">
        <v>291.48</v>
      </c>
      <c r="F807" s="457">
        <v>290.77</v>
      </c>
    </row>
    <row r="808" spans="1:6" ht="57.6">
      <c r="A808" s="447">
        <v>100570</v>
      </c>
      <c r="B808" s="448" t="s">
        <v>6256</v>
      </c>
      <c r="C808" s="447" t="s">
        <v>1096</v>
      </c>
      <c r="D808" s="455">
        <f t="shared" si="12"/>
        <v>284.45</v>
      </c>
      <c r="E808">
        <v>284.45</v>
      </c>
      <c r="F808">
        <v>283.91000000000003</v>
      </c>
    </row>
    <row r="809" spans="1:6" ht="57.6">
      <c r="A809" s="452">
        <v>105700</v>
      </c>
      <c r="B809" s="453" t="s">
        <v>6257</v>
      </c>
      <c r="C809" s="452" t="s">
        <v>1096</v>
      </c>
      <c r="D809" s="455">
        <f t="shared" si="12"/>
        <v>280.93</v>
      </c>
      <c r="E809" s="457">
        <v>280.93</v>
      </c>
      <c r="F809" s="457">
        <v>280.47000000000003</v>
      </c>
    </row>
    <row r="810" spans="1:6" ht="57.6">
      <c r="A810" s="447">
        <v>105673</v>
      </c>
      <c r="B810" s="448" t="s">
        <v>6258</v>
      </c>
      <c r="C810" s="447" t="s">
        <v>1096</v>
      </c>
      <c r="D810" s="455">
        <f t="shared" si="12"/>
        <v>334.94</v>
      </c>
      <c r="E810">
        <v>334.94</v>
      </c>
      <c r="F810">
        <v>334.45</v>
      </c>
    </row>
    <row r="811" spans="1:6" ht="57.6">
      <c r="A811" s="452">
        <v>105679</v>
      </c>
      <c r="B811" s="453" t="s">
        <v>6259</v>
      </c>
      <c r="C811" s="452" t="s">
        <v>1096</v>
      </c>
      <c r="D811" s="455">
        <f t="shared" si="12"/>
        <v>331.53</v>
      </c>
      <c r="E811" s="457">
        <v>331.53</v>
      </c>
      <c r="F811" s="457">
        <v>331.12</v>
      </c>
    </row>
    <row r="812" spans="1:6" ht="57.6">
      <c r="A812" s="447">
        <v>105685</v>
      </c>
      <c r="B812" s="448" t="s">
        <v>6260</v>
      </c>
      <c r="C812" s="447" t="s">
        <v>1096</v>
      </c>
      <c r="D812" s="455">
        <f t="shared" si="12"/>
        <v>329.81</v>
      </c>
      <c r="E812">
        <v>329.81</v>
      </c>
      <c r="F812">
        <v>329.41</v>
      </c>
    </row>
    <row r="813" spans="1:6" ht="57.6">
      <c r="A813" s="452">
        <v>105692</v>
      </c>
      <c r="B813" s="453" t="s">
        <v>6261</v>
      </c>
      <c r="C813" s="452" t="s">
        <v>1096</v>
      </c>
      <c r="D813" s="455">
        <f t="shared" si="12"/>
        <v>335.13</v>
      </c>
      <c r="E813" s="457">
        <v>335.13</v>
      </c>
      <c r="F813" s="457">
        <v>334.42</v>
      </c>
    </row>
    <row r="814" spans="1:6" ht="57.6">
      <c r="A814" s="447">
        <v>100571</v>
      </c>
      <c r="B814" s="448" t="s">
        <v>6262</v>
      </c>
      <c r="C814" s="447" t="s">
        <v>1096</v>
      </c>
      <c r="D814" s="455">
        <f t="shared" si="12"/>
        <v>328.1</v>
      </c>
      <c r="E814">
        <v>328.1</v>
      </c>
      <c r="F814">
        <v>327.56</v>
      </c>
    </row>
    <row r="815" spans="1:6" ht="57.6">
      <c r="A815" s="452">
        <v>105701</v>
      </c>
      <c r="B815" s="453" t="s">
        <v>6263</v>
      </c>
      <c r="C815" s="452" t="s">
        <v>1096</v>
      </c>
      <c r="D815" s="455">
        <f t="shared" si="12"/>
        <v>324.58</v>
      </c>
      <c r="E815" s="457">
        <v>324.58</v>
      </c>
      <c r="F815" s="457">
        <v>324.12</v>
      </c>
    </row>
    <row r="816" spans="1:6" ht="57.6">
      <c r="A816" s="447">
        <v>105674</v>
      </c>
      <c r="B816" s="448" t="s">
        <v>6264</v>
      </c>
      <c r="C816" s="447" t="s">
        <v>1096</v>
      </c>
      <c r="D816" s="455">
        <f t="shared" si="12"/>
        <v>376.18</v>
      </c>
      <c r="E816">
        <v>376.18</v>
      </c>
      <c r="F816">
        <v>375.69</v>
      </c>
    </row>
    <row r="817" spans="1:6" ht="57.6">
      <c r="A817" s="452">
        <v>105680</v>
      </c>
      <c r="B817" s="453" t="s">
        <v>6265</v>
      </c>
      <c r="C817" s="452" t="s">
        <v>1096</v>
      </c>
      <c r="D817" s="455">
        <f t="shared" si="12"/>
        <v>372.77</v>
      </c>
      <c r="E817" s="457">
        <v>372.77</v>
      </c>
      <c r="F817" s="457">
        <v>372.36</v>
      </c>
    </row>
    <row r="818" spans="1:6" ht="57.6">
      <c r="A818" s="447">
        <v>105686</v>
      </c>
      <c r="B818" s="448" t="s">
        <v>6266</v>
      </c>
      <c r="C818" s="447" t="s">
        <v>1096</v>
      </c>
      <c r="D818" s="455">
        <f t="shared" si="12"/>
        <v>371.05</v>
      </c>
      <c r="E818">
        <v>371.05</v>
      </c>
      <c r="F818">
        <v>370.65</v>
      </c>
    </row>
    <row r="819" spans="1:6" ht="57.6">
      <c r="A819" s="452">
        <v>105718</v>
      </c>
      <c r="B819" s="453" t="s">
        <v>6267</v>
      </c>
      <c r="C819" s="452" t="s">
        <v>1096</v>
      </c>
      <c r="D819" s="455">
        <f t="shared" si="12"/>
        <v>152.65</v>
      </c>
      <c r="E819" s="457">
        <v>152.65</v>
      </c>
      <c r="F819" s="457">
        <v>151.94</v>
      </c>
    </row>
    <row r="820" spans="1:6" ht="57.6">
      <c r="A820" s="447">
        <v>100565</v>
      </c>
      <c r="B820" s="448" t="s">
        <v>6268</v>
      </c>
      <c r="C820" s="447" t="s">
        <v>1096</v>
      </c>
      <c r="D820" s="455">
        <f t="shared" si="12"/>
        <v>145.62</v>
      </c>
      <c r="E820">
        <v>145.62</v>
      </c>
      <c r="F820">
        <v>145.08000000000001</v>
      </c>
    </row>
    <row r="821" spans="1:6" ht="57.6">
      <c r="A821" s="452">
        <v>105581</v>
      </c>
      <c r="B821" s="453" t="s">
        <v>6269</v>
      </c>
      <c r="C821" s="452" t="s">
        <v>1096</v>
      </c>
      <c r="D821" s="455">
        <f t="shared" si="12"/>
        <v>142.1</v>
      </c>
      <c r="E821" s="457">
        <v>142.1</v>
      </c>
      <c r="F821" s="457">
        <v>141.63999999999999</v>
      </c>
    </row>
    <row r="822" spans="1:6" ht="43.2">
      <c r="A822" s="447">
        <v>105713</v>
      </c>
      <c r="B822" s="448" t="s">
        <v>6270</v>
      </c>
      <c r="C822" s="447" t="s">
        <v>1096</v>
      </c>
      <c r="D822" s="455">
        <f t="shared" si="12"/>
        <v>211.28</v>
      </c>
      <c r="E822">
        <v>211.28</v>
      </c>
      <c r="F822">
        <v>210.78</v>
      </c>
    </row>
    <row r="823" spans="1:6" ht="43.2">
      <c r="A823" s="452">
        <v>105714</v>
      </c>
      <c r="B823" s="453" t="s">
        <v>6271</v>
      </c>
      <c r="C823" s="452" t="s">
        <v>1096</v>
      </c>
      <c r="D823" s="455">
        <f t="shared" si="12"/>
        <v>207.87</v>
      </c>
      <c r="E823" s="457">
        <v>207.87</v>
      </c>
      <c r="F823" s="457">
        <v>207.45</v>
      </c>
    </row>
    <row r="824" spans="1:6" ht="43.2">
      <c r="A824" s="447">
        <v>105716</v>
      </c>
      <c r="B824" s="448" t="s">
        <v>6272</v>
      </c>
      <c r="C824" s="447" t="s">
        <v>1096</v>
      </c>
      <c r="D824" s="455">
        <f t="shared" si="12"/>
        <v>206.15</v>
      </c>
      <c r="E824">
        <v>206.15</v>
      </c>
      <c r="F824">
        <v>205.74</v>
      </c>
    </row>
    <row r="825" spans="1:6" ht="57.6">
      <c r="A825" s="452">
        <v>105624</v>
      </c>
      <c r="B825" s="453" t="s">
        <v>6273</v>
      </c>
      <c r="C825" s="452" t="s">
        <v>1096</v>
      </c>
      <c r="D825" s="455">
        <f t="shared" si="12"/>
        <v>165.6</v>
      </c>
      <c r="E825" s="457">
        <v>165.6</v>
      </c>
      <c r="F825" s="457">
        <v>165.2</v>
      </c>
    </row>
    <row r="826" spans="1:6" ht="57.6">
      <c r="A826" s="447">
        <v>96391</v>
      </c>
      <c r="B826" s="448" t="s">
        <v>6274</v>
      </c>
      <c r="C826" s="447" t="s">
        <v>1096</v>
      </c>
      <c r="D826" s="455">
        <f t="shared" si="12"/>
        <v>159.93</v>
      </c>
      <c r="E826">
        <v>159.93</v>
      </c>
      <c r="F826">
        <v>159.66</v>
      </c>
    </row>
    <row r="827" spans="1:6" ht="57.6">
      <c r="A827" s="452">
        <v>105632</v>
      </c>
      <c r="B827" s="453" t="s">
        <v>6275</v>
      </c>
      <c r="C827" s="452" t="s">
        <v>1096</v>
      </c>
      <c r="D827" s="455">
        <f t="shared" si="12"/>
        <v>159</v>
      </c>
      <c r="E827" s="457">
        <v>159</v>
      </c>
      <c r="F827" s="457">
        <v>158.74</v>
      </c>
    </row>
    <row r="828" spans="1:6" ht="43.2">
      <c r="A828" s="447">
        <v>105601</v>
      </c>
      <c r="B828" s="448" t="s">
        <v>6276</v>
      </c>
      <c r="C828" s="447" t="s">
        <v>1096</v>
      </c>
      <c r="D828" s="455">
        <f t="shared" si="12"/>
        <v>154.87</v>
      </c>
      <c r="E828">
        <v>154.87</v>
      </c>
      <c r="F828">
        <v>154.5</v>
      </c>
    </row>
    <row r="829" spans="1:6" ht="43.2">
      <c r="A829" s="452">
        <v>105609</v>
      </c>
      <c r="B829" s="453" t="s">
        <v>6277</v>
      </c>
      <c r="C829" s="452" t="s">
        <v>1096</v>
      </c>
      <c r="D829" s="455">
        <f t="shared" si="12"/>
        <v>152.62</v>
      </c>
      <c r="E829" s="457">
        <v>152.62</v>
      </c>
      <c r="F829" s="457">
        <v>152.31</v>
      </c>
    </row>
    <row r="830" spans="1:6" ht="43.2">
      <c r="A830" s="447">
        <v>105617</v>
      </c>
      <c r="B830" s="448" t="s">
        <v>6278</v>
      </c>
      <c r="C830" s="447" t="s">
        <v>1096</v>
      </c>
      <c r="D830" s="455">
        <f t="shared" si="12"/>
        <v>151.01</v>
      </c>
      <c r="E830">
        <v>151.01</v>
      </c>
      <c r="F830">
        <v>150.72999999999999</v>
      </c>
    </row>
    <row r="831" spans="1:6" ht="57.6">
      <c r="A831" s="452">
        <v>105625</v>
      </c>
      <c r="B831" s="453" t="s">
        <v>6279</v>
      </c>
      <c r="C831" s="452" t="s">
        <v>1096</v>
      </c>
      <c r="D831" s="455">
        <f t="shared" si="12"/>
        <v>211.68</v>
      </c>
      <c r="E831" s="457">
        <v>211.68</v>
      </c>
      <c r="F831" s="457">
        <v>211.28</v>
      </c>
    </row>
    <row r="832" spans="1:6" ht="57.6">
      <c r="A832" s="447">
        <v>96392</v>
      </c>
      <c r="B832" s="448" t="s">
        <v>6280</v>
      </c>
      <c r="C832" s="447" t="s">
        <v>1096</v>
      </c>
      <c r="D832" s="455">
        <f t="shared" si="12"/>
        <v>206.01</v>
      </c>
      <c r="E832">
        <v>206.01</v>
      </c>
      <c r="F832">
        <v>205.74</v>
      </c>
    </row>
    <row r="833" spans="1:6" ht="57.6">
      <c r="A833" s="452">
        <v>105633</v>
      </c>
      <c r="B833" s="453" t="s">
        <v>6281</v>
      </c>
      <c r="C833" s="452" t="s">
        <v>1096</v>
      </c>
      <c r="D833" s="455">
        <f t="shared" si="12"/>
        <v>205.08</v>
      </c>
      <c r="E833" s="457">
        <v>205.08</v>
      </c>
      <c r="F833" s="457">
        <v>204.82</v>
      </c>
    </row>
    <row r="834" spans="1:6" ht="43.2">
      <c r="A834" s="447">
        <v>105602</v>
      </c>
      <c r="B834" s="448" t="s">
        <v>6282</v>
      </c>
      <c r="C834" s="447" t="s">
        <v>1096</v>
      </c>
      <c r="D834" s="455">
        <f t="shared" si="12"/>
        <v>199.79</v>
      </c>
      <c r="E834">
        <v>199.79</v>
      </c>
      <c r="F834">
        <v>199.42</v>
      </c>
    </row>
    <row r="835" spans="1:6" ht="43.2">
      <c r="A835" s="452">
        <v>105610</v>
      </c>
      <c r="B835" s="453" t="s">
        <v>6283</v>
      </c>
      <c r="C835" s="452" t="s">
        <v>1096</v>
      </c>
      <c r="D835" s="455">
        <f t="shared" ref="D835:D898" si="13">IF($I$2=$E$1,E835,F835)</f>
        <v>197.54</v>
      </c>
      <c r="E835" s="457">
        <v>197.54</v>
      </c>
      <c r="F835" s="457">
        <v>197.23</v>
      </c>
    </row>
    <row r="836" spans="1:6" ht="43.2">
      <c r="A836" s="447">
        <v>105618</v>
      </c>
      <c r="B836" s="448" t="s">
        <v>6284</v>
      </c>
      <c r="C836" s="447" t="s">
        <v>1096</v>
      </c>
      <c r="D836" s="455">
        <f t="shared" si="13"/>
        <v>195.93</v>
      </c>
      <c r="E836">
        <v>195.93</v>
      </c>
      <c r="F836">
        <v>195.65</v>
      </c>
    </row>
    <row r="837" spans="1:6" ht="57.6">
      <c r="A837" s="452">
        <v>105571</v>
      </c>
      <c r="B837" s="453" t="s">
        <v>6285</v>
      </c>
      <c r="C837" s="452" t="s">
        <v>1096</v>
      </c>
      <c r="D837" s="455">
        <f t="shared" si="13"/>
        <v>70.91</v>
      </c>
      <c r="E837" s="457">
        <v>70.91</v>
      </c>
      <c r="F837" s="457">
        <v>70.510000000000005</v>
      </c>
    </row>
    <row r="838" spans="1:6" ht="57.6">
      <c r="A838" s="447">
        <v>96389</v>
      </c>
      <c r="B838" s="448" t="s">
        <v>6286</v>
      </c>
      <c r="C838" s="447" t="s">
        <v>1096</v>
      </c>
      <c r="D838" s="455">
        <f t="shared" si="13"/>
        <v>65.239999999999995</v>
      </c>
      <c r="E838">
        <v>65.239999999999995</v>
      </c>
      <c r="F838">
        <v>64.97</v>
      </c>
    </row>
    <row r="839" spans="1:6" ht="57.6">
      <c r="A839" s="452">
        <v>105575</v>
      </c>
      <c r="B839" s="453" t="s">
        <v>6287</v>
      </c>
      <c r="C839" s="452" t="s">
        <v>1096</v>
      </c>
      <c r="D839" s="455">
        <f t="shared" si="13"/>
        <v>64.31</v>
      </c>
      <c r="E839" s="457">
        <v>64.31</v>
      </c>
      <c r="F839" s="457">
        <v>64.05</v>
      </c>
    </row>
    <row r="840" spans="1:6" ht="57.6">
      <c r="A840" s="447">
        <v>105599</v>
      </c>
      <c r="B840" s="448" t="s">
        <v>6288</v>
      </c>
      <c r="C840" s="447" t="s">
        <v>1096</v>
      </c>
      <c r="D840" s="455">
        <f t="shared" si="13"/>
        <v>65.05</v>
      </c>
      <c r="E840">
        <v>65.05</v>
      </c>
      <c r="F840">
        <v>64.67</v>
      </c>
    </row>
    <row r="841" spans="1:6" ht="57.6">
      <c r="A841" s="452">
        <v>105607</v>
      </c>
      <c r="B841" s="453" t="s">
        <v>6289</v>
      </c>
      <c r="C841" s="452" t="s">
        <v>1096</v>
      </c>
      <c r="D841" s="455">
        <f t="shared" si="13"/>
        <v>62.8</v>
      </c>
      <c r="E841" s="457">
        <v>62.8</v>
      </c>
      <c r="F841" s="457">
        <v>62.48</v>
      </c>
    </row>
    <row r="842" spans="1:6" ht="57.6">
      <c r="A842" s="447">
        <v>105615</v>
      </c>
      <c r="B842" s="448" t="s">
        <v>6290</v>
      </c>
      <c r="C842" s="447" t="s">
        <v>1096</v>
      </c>
      <c r="D842" s="455">
        <f t="shared" si="13"/>
        <v>61.19</v>
      </c>
      <c r="E842">
        <v>61.19</v>
      </c>
      <c r="F842">
        <v>60.9</v>
      </c>
    </row>
    <row r="843" spans="1:6" ht="57.6">
      <c r="A843" s="452">
        <v>105623</v>
      </c>
      <c r="B843" s="453" t="s">
        <v>6291</v>
      </c>
      <c r="C843" s="452" t="s">
        <v>1096</v>
      </c>
      <c r="D843" s="455">
        <f t="shared" si="13"/>
        <v>118.9</v>
      </c>
      <c r="E843" s="457">
        <v>118.9</v>
      </c>
      <c r="F843" s="457">
        <v>118.5</v>
      </c>
    </row>
    <row r="844" spans="1:6" ht="57.6">
      <c r="A844" s="447">
        <v>96390</v>
      </c>
      <c r="B844" s="448" t="s">
        <v>6292</v>
      </c>
      <c r="C844" s="447" t="s">
        <v>1096</v>
      </c>
      <c r="D844" s="455">
        <f t="shared" si="13"/>
        <v>113.23</v>
      </c>
      <c r="E844">
        <v>113.23</v>
      </c>
      <c r="F844">
        <v>112.96</v>
      </c>
    </row>
    <row r="845" spans="1:6" ht="57.6">
      <c r="A845" s="452">
        <v>105631</v>
      </c>
      <c r="B845" s="453" t="s">
        <v>6293</v>
      </c>
      <c r="C845" s="452" t="s">
        <v>1096</v>
      </c>
      <c r="D845" s="455">
        <f t="shared" si="13"/>
        <v>112.3</v>
      </c>
      <c r="E845" s="457">
        <v>112.3</v>
      </c>
      <c r="F845" s="457">
        <v>112.04</v>
      </c>
    </row>
    <row r="846" spans="1:6" ht="57.6">
      <c r="A846" s="447">
        <v>105600</v>
      </c>
      <c r="B846" s="448" t="s">
        <v>6294</v>
      </c>
      <c r="C846" s="447" t="s">
        <v>1096</v>
      </c>
      <c r="D846" s="455">
        <f t="shared" si="13"/>
        <v>109.96</v>
      </c>
      <c r="E846">
        <v>109.96</v>
      </c>
      <c r="F846">
        <v>109.59</v>
      </c>
    </row>
    <row r="847" spans="1:6" ht="57.6">
      <c r="A847" s="452">
        <v>105608</v>
      </c>
      <c r="B847" s="453" t="s">
        <v>6295</v>
      </c>
      <c r="C847" s="452" t="s">
        <v>1096</v>
      </c>
      <c r="D847" s="455">
        <f t="shared" si="13"/>
        <v>107.71</v>
      </c>
      <c r="E847" s="457">
        <v>107.71</v>
      </c>
      <c r="F847" s="457">
        <v>107.4</v>
      </c>
    </row>
    <row r="848" spans="1:6" ht="57.6">
      <c r="A848" s="447">
        <v>105616</v>
      </c>
      <c r="B848" s="448" t="s">
        <v>6296</v>
      </c>
      <c r="C848" s="447" t="s">
        <v>1096</v>
      </c>
      <c r="D848" s="455">
        <f t="shared" si="13"/>
        <v>106.1</v>
      </c>
      <c r="E848">
        <v>106.1</v>
      </c>
      <c r="F848">
        <v>105.82</v>
      </c>
    </row>
    <row r="849" spans="1:6" ht="57.6">
      <c r="A849" s="452">
        <v>105585</v>
      </c>
      <c r="B849" s="453" t="s">
        <v>6297</v>
      </c>
      <c r="C849" s="452" t="s">
        <v>1096</v>
      </c>
      <c r="D849" s="455">
        <f t="shared" si="13"/>
        <v>184.69</v>
      </c>
      <c r="E849" s="457">
        <v>184.69</v>
      </c>
      <c r="F849" s="457">
        <v>183.81</v>
      </c>
    </row>
    <row r="850" spans="1:6" ht="57.6">
      <c r="A850" s="447">
        <v>100572</v>
      </c>
      <c r="B850" s="448" t="s">
        <v>6298</v>
      </c>
      <c r="C850" s="447" t="s">
        <v>1096</v>
      </c>
      <c r="D850" s="455">
        <f t="shared" si="13"/>
        <v>175.09</v>
      </c>
      <c r="E850">
        <v>175.09</v>
      </c>
      <c r="F850">
        <v>174.44</v>
      </c>
    </row>
    <row r="851" spans="1:6" ht="57.6">
      <c r="A851" s="452">
        <v>105588</v>
      </c>
      <c r="B851" s="453" t="s">
        <v>6299</v>
      </c>
      <c r="C851" s="452" t="s">
        <v>1096</v>
      </c>
      <c r="D851" s="455">
        <f t="shared" si="13"/>
        <v>174.1</v>
      </c>
      <c r="E851" s="457">
        <v>174.1</v>
      </c>
      <c r="F851" s="457">
        <v>173.43</v>
      </c>
    </row>
    <row r="852" spans="1:6" ht="43.2">
      <c r="A852" s="447">
        <v>105583</v>
      </c>
      <c r="B852" s="448" t="s">
        <v>6300</v>
      </c>
      <c r="C852" s="447" t="s">
        <v>1096</v>
      </c>
      <c r="D852" s="455">
        <f t="shared" si="13"/>
        <v>254.09</v>
      </c>
      <c r="E852">
        <v>254.09</v>
      </c>
      <c r="F852">
        <v>253.46</v>
      </c>
    </row>
    <row r="853" spans="1:6" ht="43.2">
      <c r="A853" s="452">
        <v>105719</v>
      </c>
      <c r="B853" s="453" t="s">
        <v>6301</v>
      </c>
      <c r="C853" s="452" t="s">
        <v>1096</v>
      </c>
      <c r="D853" s="455">
        <f t="shared" si="13"/>
        <v>248.72</v>
      </c>
      <c r="E853" s="457">
        <v>248.72</v>
      </c>
      <c r="F853" s="457">
        <v>248.22</v>
      </c>
    </row>
    <row r="854" spans="1:6" ht="43.2">
      <c r="A854" s="447">
        <v>105721</v>
      </c>
      <c r="B854" s="448" t="s">
        <v>6302</v>
      </c>
      <c r="C854" s="447" t="s">
        <v>1096</v>
      </c>
      <c r="D854" s="455">
        <f t="shared" si="13"/>
        <v>248.92</v>
      </c>
      <c r="E854">
        <v>248.92</v>
      </c>
      <c r="F854">
        <v>248.4</v>
      </c>
    </row>
    <row r="855" spans="1:6" ht="57.6">
      <c r="A855" s="452">
        <v>105592</v>
      </c>
      <c r="B855" s="453" t="s">
        <v>6303</v>
      </c>
      <c r="C855" s="452" t="s">
        <v>1096</v>
      </c>
      <c r="D855" s="455">
        <f t="shared" si="13"/>
        <v>160.41</v>
      </c>
      <c r="E855" s="457">
        <v>160.41</v>
      </c>
      <c r="F855" s="457">
        <v>159.53</v>
      </c>
    </row>
    <row r="856" spans="1:6" ht="57.6">
      <c r="A856" s="447">
        <v>100573</v>
      </c>
      <c r="B856" s="448" t="s">
        <v>6304</v>
      </c>
      <c r="C856" s="447" t="s">
        <v>1096</v>
      </c>
      <c r="D856" s="455">
        <f t="shared" si="13"/>
        <v>150.81</v>
      </c>
      <c r="E856">
        <v>150.81</v>
      </c>
      <c r="F856">
        <v>150.16</v>
      </c>
    </row>
    <row r="857" spans="1:6" ht="57.6">
      <c r="A857" s="452">
        <v>105595</v>
      </c>
      <c r="B857" s="453" t="s">
        <v>6305</v>
      </c>
      <c r="C857" s="452" t="s">
        <v>1096</v>
      </c>
      <c r="D857" s="455">
        <f t="shared" si="13"/>
        <v>149.82</v>
      </c>
      <c r="E857" s="457">
        <v>149.82</v>
      </c>
      <c r="F857" s="457">
        <v>149.15</v>
      </c>
    </row>
    <row r="858" spans="1:6" ht="43.2">
      <c r="A858" s="447">
        <v>105590</v>
      </c>
      <c r="B858" s="448" t="s">
        <v>6306</v>
      </c>
      <c r="C858" s="447" t="s">
        <v>1096</v>
      </c>
      <c r="D858" s="455">
        <f t="shared" si="13"/>
        <v>217.15</v>
      </c>
      <c r="E858">
        <v>217.15</v>
      </c>
      <c r="F858">
        <v>216.52</v>
      </c>
    </row>
    <row r="859" spans="1:6" ht="43.2">
      <c r="A859" s="452">
        <v>105723</v>
      </c>
      <c r="B859" s="453" t="s">
        <v>6307</v>
      </c>
      <c r="C859" s="452" t="s">
        <v>1096</v>
      </c>
      <c r="D859" s="455">
        <f t="shared" si="13"/>
        <v>211.78</v>
      </c>
      <c r="E859" s="457">
        <v>211.78</v>
      </c>
      <c r="F859" s="457">
        <v>211.28</v>
      </c>
    </row>
    <row r="860" spans="1:6" ht="43.2">
      <c r="A860" s="447">
        <v>105725</v>
      </c>
      <c r="B860" s="448" t="s">
        <v>6308</v>
      </c>
      <c r="C860" s="447" t="s">
        <v>1096</v>
      </c>
      <c r="D860" s="455">
        <f t="shared" si="13"/>
        <v>211.98</v>
      </c>
      <c r="E860">
        <v>211.98</v>
      </c>
      <c r="F860">
        <v>211.46</v>
      </c>
    </row>
    <row r="861" spans="1:6" ht="43.2">
      <c r="A861" s="452">
        <v>105566</v>
      </c>
      <c r="B861" s="453" t="s">
        <v>6309</v>
      </c>
      <c r="C861" s="452" t="s">
        <v>1096</v>
      </c>
      <c r="D861" s="455">
        <f t="shared" si="13"/>
        <v>11.42</v>
      </c>
      <c r="E861" s="457">
        <v>11.42</v>
      </c>
      <c r="F861" s="457">
        <v>11.23</v>
      </c>
    </row>
    <row r="862" spans="1:6" ht="43.2">
      <c r="A862" s="447">
        <v>96388</v>
      </c>
      <c r="B862" s="448" t="s">
        <v>6310</v>
      </c>
      <c r="C862" s="447" t="s">
        <v>1096</v>
      </c>
      <c r="D862" s="455">
        <f t="shared" si="13"/>
        <v>9.17</v>
      </c>
      <c r="E862">
        <v>9.17</v>
      </c>
      <c r="F862">
        <v>9.0299999999999994</v>
      </c>
    </row>
    <row r="863" spans="1:6" ht="43.2">
      <c r="A863" s="452">
        <v>105569</v>
      </c>
      <c r="B863" s="453" t="s">
        <v>6311</v>
      </c>
      <c r="C863" s="452" t="s">
        <v>1096</v>
      </c>
      <c r="D863" s="455">
        <f t="shared" si="13"/>
        <v>7.65</v>
      </c>
      <c r="E863" s="457">
        <v>7.65</v>
      </c>
      <c r="F863" s="457">
        <v>7.52</v>
      </c>
    </row>
    <row r="864" spans="1:6" ht="43.2">
      <c r="A864" s="447">
        <v>101767</v>
      </c>
      <c r="B864" s="448" t="s">
        <v>6312</v>
      </c>
      <c r="C864" s="447" t="s">
        <v>1096</v>
      </c>
      <c r="D864" s="455">
        <f t="shared" si="13"/>
        <v>29.77</v>
      </c>
      <c r="E864">
        <v>29.77</v>
      </c>
      <c r="F864">
        <v>29.11</v>
      </c>
    </row>
    <row r="865" spans="1:6" ht="43.2">
      <c r="A865" s="452">
        <v>101768</v>
      </c>
      <c r="B865" s="453" t="s">
        <v>6313</v>
      </c>
      <c r="C865" s="452" t="s">
        <v>1096</v>
      </c>
      <c r="D865" s="455">
        <f t="shared" si="13"/>
        <v>25.39</v>
      </c>
      <c r="E865" s="457">
        <v>25.39</v>
      </c>
      <c r="F865" s="457">
        <v>24.92</v>
      </c>
    </row>
    <row r="866" spans="1:6">
      <c r="A866" s="447">
        <v>100574</v>
      </c>
      <c r="B866" s="448" t="s">
        <v>6314</v>
      </c>
      <c r="C866" s="447" t="s">
        <v>1096</v>
      </c>
      <c r="D866" s="455">
        <f t="shared" si="13"/>
        <v>1.48</v>
      </c>
      <c r="E866">
        <v>1.48</v>
      </c>
      <c r="F866">
        <v>1.45</v>
      </c>
    </row>
    <row r="867" spans="1:6" ht="28.8">
      <c r="A867" s="452">
        <v>102470</v>
      </c>
      <c r="B867" s="453" t="s">
        <v>6315</v>
      </c>
      <c r="C867" s="452" t="s">
        <v>49</v>
      </c>
      <c r="D867" s="455">
        <f t="shared" si="13"/>
        <v>0</v>
      </c>
      <c r="E867" s="457">
        <v>0</v>
      </c>
      <c r="F867" s="457">
        <v>0</v>
      </c>
    </row>
    <row r="868" spans="1:6" ht="28.8">
      <c r="A868" s="447">
        <v>105756</v>
      </c>
      <c r="B868" s="448" t="s">
        <v>6316</v>
      </c>
      <c r="C868" s="447" t="s">
        <v>49</v>
      </c>
      <c r="D868" s="455">
        <f t="shared" si="13"/>
        <v>0</v>
      </c>
      <c r="E868">
        <v>0</v>
      </c>
      <c r="F868">
        <v>0</v>
      </c>
    </row>
    <row r="869" spans="1:6" ht="28.8">
      <c r="A869" s="452">
        <v>104375</v>
      </c>
      <c r="B869" s="453" t="s">
        <v>6317</v>
      </c>
      <c r="C869" s="452" t="s">
        <v>49</v>
      </c>
      <c r="D869" s="455">
        <f t="shared" si="13"/>
        <v>0</v>
      </c>
      <c r="E869" s="457">
        <v>0</v>
      </c>
      <c r="F869" s="457">
        <v>0</v>
      </c>
    </row>
    <row r="870" spans="1:6" ht="28.8">
      <c r="A870" s="447">
        <v>105757</v>
      </c>
      <c r="B870" s="448" t="s">
        <v>6318</v>
      </c>
      <c r="C870" s="447" t="s">
        <v>49</v>
      </c>
      <c r="D870" s="455">
        <f t="shared" si="13"/>
        <v>0</v>
      </c>
      <c r="E870">
        <v>0</v>
      </c>
      <c r="F870">
        <v>0</v>
      </c>
    </row>
    <row r="871" spans="1:6" ht="57.6">
      <c r="A871" s="452">
        <v>105562</v>
      </c>
      <c r="B871" s="453" t="s">
        <v>6319</v>
      </c>
      <c r="C871" s="452" t="s">
        <v>1096</v>
      </c>
      <c r="D871" s="455">
        <f t="shared" si="13"/>
        <v>8.5299999999999994</v>
      </c>
      <c r="E871" s="457">
        <v>8.5299999999999994</v>
      </c>
      <c r="F871" s="457">
        <v>8.41</v>
      </c>
    </row>
    <row r="872" spans="1:6" ht="57.6">
      <c r="A872" s="447">
        <v>105563</v>
      </c>
      <c r="B872" s="448" t="s">
        <v>6320</v>
      </c>
      <c r="C872" s="447" t="s">
        <v>1096</v>
      </c>
      <c r="D872" s="455">
        <f t="shared" si="13"/>
        <v>6.92</v>
      </c>
      <c r="E872">
        <v>6.92</v>
      </c>
      <c r="F872">
        <v>6.84</v>
      </c>
    </row>
    <row r="873" spans="1:6" ht="57.6">
      <c r="A873" s="452">
        <v>105565</v>
      </c>
      <c r="B873" s="453" t="s">
        <v>6321</v>
      </c>
      <c r="C873" s="452" t="s">
        <v>1096</v>
      </c>
      <c r="D873" s="455">
        <f t="shared" si="13"/>
        <v>6.42</v>
      </c>
      <c r="E873" s="457">
        <v>6.42</v>
      </c>
      <c r="F873" s="457">
        <v>6.34</v>
      </c>
    </row>
    <row r="874" spans="1:6" ht="57.6">
      <c r="A874" s="447">
        <v>105557</v>
      </c>
      <c r="B874" s="448" t="s">
        <v>6322</v>
      </c>
      <c r="C874" s="447" t="s">
        <v>1096</v>
      </c>
      <c r="D874" s="455">
        <f t="shared" si="13"/>
        <v>16.11</v>
      </c>
      <c r="E874">
        <v>16.11</v>
      </c>
      <c r="F874">
        <v>15.81</v>
      </c>
    </row>
    <row r="875" spans="1:6" ht="57.6">
      <c r="A875" s="452">
        <v>105558</v>
      </c>
      <c r="B875" s="453" t="s">
        <v>6323</v>
      </c>
      <c r="C875" s="452" t="s">
        <v>1096</v>
      </c>
      <c r="D875" s="455">
        <f t="shared" si="13"/>
        <v>13.9</v>
      </c>
      <c r="E875" s="457">
        <v>13.9</v>
      </c>
      <c r="F875" s="457">
        <v>13.66</v>
      </c>
    </row>
    <row r="876" spans="1:6" ht="57.6">
      <c r="A876" s="447">
        <v>105560</v>
      </c>
      <c r="B876" s="448" t="s">
        <v>6324</v>
      </c>
      <c r="C876" s="447" t="s">
        <v>1096</v>
      </c>
      <c r="D876" s="455">
        <f t="shared" si="13"/>
        <v>12.69</v>
      </c>
      <c r="E876">
        <v>12.69</v>
      </c>
      <c r="F876">
        <v>12.46</v>
      </c>
    </row>
    <row r="877" spans="1:6" ht="43.2">
      <c r="A877" s="452">
        <v>96386</v>
      </c>
      <c r="B877" s="453" t="s">
        <v>6325</v>
      </c>
      <c r="C877" s="452" t="s">
        <v>1096</v>
      </c>
      <c r="D877" s="455">
        <f t="shared" si="13"/>
        <v>6.86</v>
      </c>
      <c r="E877" s="457">
        <v>6.86</v>
      </c>
      <c r="F877" s="457">
        <v>6.78</v>
      </c>
    </row>
    <row r="878" spans="1:6" ht="57.6">
      <c r="A878" s="447">
        <v>105564</v>
      </c>
      <c r="B878" s="448" t="s">
        <v>6326</v>
      </c>
      <c r="C878" s="447" t="s">
        <v>1096</v>
      </c>
      <c r="D878" s="455">
        <f t="shared" si="13"/>
        <v>6.37</v>
      </c>
      <c r="E878">
        <v>6.37</v>
      </c>
      <c r="F878">
        <v>6.29</v>
      </c>
    </row>
    <row r="879" spans="1:6" ht="57.6">
      <c r="A879" s="452">
        <v>105561</v>
      </c>
      <c r="B879" s="453" t="s">
        <v>6327</v>
      </c>
      <c r="C879" s="452" t="s">
        <v>1096</v>
      </c>
      <c r="D879" s="455">
        <f t="shared" si="13"/>
        <v>8.34</v>
      </c>
      <c r="E879" s="457">
        <v>8.34</v>
      </c>
      <c r="F879" s="457">
        <v>8.23</v>
      </c>
    </row>
    <row r="880" spans="1:6" ht="57.6">
      <c r="A880" s="447">
        <v>96385</v>
      </c>
      <c r="B880" s="448" t="s">
        <v>6328</v>
      </c>
      <c r="C880" s="447" t="s">
        <v>1096</v>
      </c>
      <c r="D880" s="455">
        <f t="shared" si="13"/>
        <v>12.57</v>
      </c>
      <c r="E880">
        <v>12.57</v>
      </c>
      <c r="F880">
        <v>12.36</v>
      </c>
    </row>
    <row r="881" spans="1:6" ht="57.6">
      <c r="A881" s="452">
        <v>105556</v>
      </c>
      <c r="B881" s="453" t="s">
        <v>6329</v>
      </c>
      <c r="C881" s="452" t="s">
        <v>1096</v>
      </c>
      <c r="D881" s="455">
        <f t="shared" si="13"/>
        <v>14.13</v>
      </c>
      <c r="E881" s="457">
        <v>14.13</v>
      </c>
      <c r="F881" s="457">
        <v>13.88</v>
      </c>
    </row>
    <row r="882" spans="1:6" ht="57.6">
      <c r="A882" s="447">
        <v>105559</v>
      </c>
      <c r="B882" s="448" t="s">
        <v>6330</v>
      </c>
      <c r="C882" s="447" t="s">
        <v>1096</v>
      </c>
      <c r="D882" s="455">
        <f t="shared" si="13"/>
        <v>10.7</v>
      </c>
      <c r="E882">
        <v>10.7</v>
      </c>
      <c r="F882">
        <v>10.52</v>
      </c>
    </row>
    <row r="883" spans="1:6" ht="43.2">
      <c r="A883" s="452">
        <v>105733</v>
      </c>
      <c r="B883" s="453" t="s">
        <v>6331</v>
      </c>
      <c r="C883" s="452" t="s">
        <v>1096</v>
      </c>
      <c r="D883" s="455">
        <f t="shared" si="13"/>
        <v>394.06</v>
      </c>
      <c r="E883" s="457">
        <v>394.06</v>
      </c>
      <c r="F883" s="457">
        <v>393.35</v>
      </c>
    </row>
    <row r="884" spans="1:6" ht="43.2">
      <c r="A884" s="447">
        <v>105734</v>
      </c>
      <c r="B884" s="448" t="s">
        <v>6332</v>
      </c>
      <c r="C884" s="447" t="s">
        <v>1096</v>
      </c>
      <c r="D884" s="455">
        <f t="shared" si="13"/>
        <v>388</v>
      </c>
      <c r="E884">
        <v>388</v>
      </c>
      <c r="F884">
        <v>387.42</v>
      </c>
    </row>
    <row r="885" spans="1:6" ht="43.2">
      <c r="A885" s="452">
        <v>105736</v>
      </c>
      <c r="B885" s="453" t="s">
        <v>6333</v>
      </c>
      <c r="C885" s="452" t="s">
        <v>1096</v>
      </c>
      <c r="D885" s="455">
        <f t="shared" si="13"/>
        <v>384.97</v>
      </c>
      <c r="E885" s="457">
        <v>384.97</v>
      </c>
      <c r="F885" s="457">
        <v>384.43</v>
      </c>
    </row>
    <row r="886" spans="1:6" ht="43.2">
      <c r="A886" s="447">
        <v>105728</v>
      </c>
      <c r="B886" s="448" t="s">
        <v>6334</v>
      </c>
      <c r="C886" s="447" t="s">
        <v>1096</v>
      </c>
      <c r="D886" s="455">
        <f t="shared" si="13"/>
        <v>301.39</v>
      </c>
      <c r="E886">
        <v>301.39</v>
      </c>
      <c r="F886">
        <v>300.76</v>
      </c>
    </row>
    <row r="887" spans="1:6" ht="43.2">
      <c r="A887" s="452">
        <v>105729</v>
      </c>
      <c r="B887" s="453" t="s">
        <v>6335</v>
      </c>
      <c r="C887" s="452" t="s">
        <v>1096</v>
      </c>
      <c r="D887" s="455">
        <f t="shared" si="13"/>
        <v>296.74</v>
      </c>
      <c r="E887" s="457">
        <v>296.74</v>
      </c>
      <c r="F887" s="457">
        <v>296.20999999999998</v>
      </c>
    </row>
    <row r="888" spans="1:6" ht="43.2">
      <c r="A888" s="447">
        <v>105731</v>
      </c>
      <c r="B888" s="448" t="s">
        <v>6336</v>
      </c>
      <c r="C888" s="447" t="s">
        <v>1096</v>
      </c>
      <c r="D888" s="455">
        <f t="shared" si="13"/>
        <v>294.39999999999998</v>
      </c>
      <c r="E888">
        <v>294.39999999999998</v>
      </c>
      <c r="F888">
        <v>293.91000000000003</v>
      </c>
    </row>
    <row r="889" spans="1:6" ht="43.2">
      <c r="A889" s="452">
        <v>105738</v>
      </c>
      <c r="B889" s="453" t="s">
        <v>6337</v>
      </c>
      <c r="C889" s="452" t="s">
        <v>1096</v>
      </c>
      <c r="D889" s="455">
        <f t="shared" si="13"/>
        <v>513.25</v>
      </c>
      <c r="E889" s="457">
        <v>513.25</v>
      </c>
      <c r="F889" s="457">
        <v>512.52</v>
      </c>
    </row>
    <row r="890" spans="1:6" ht="43.2">
      <c r="A890" s="447">
        <v>105739</v>
      </c>
      <c r="B890" s="448" t="s">
        <v>6338</v>
      </c>
      <c r="C890" s="447" t="s">
        <v>1096</v>
      </c>
      <c r="D890" s="455">
        <f t="shared" si="13"/>
        <v>508.71</v>
      </c>
      <c r="E890">
        <v>508.71</v>
      </c>
      <c r="F890">
        <v>508.07</v>
      </c>
    </row>
    <row r="891" spans="1:6" ht="43.2">
      <c r="A891" s="452">
        <v>105741</v>
      </c>
      <c r="B891" s="453" t="s">
        <v>6339</v>
      </c>
      <c r="C891" s="452" t="s">
        <v>1096</v>
      </c>
      <c r="D891" s="455">
        <f t="shared" si="13"/>
        <v>506.33</v>
      </c>
      <c r="E891" s="457">
        <v>506.33</v>
      </c>
      <c r="F891" s="457">
        <v>505.72</v>
      </c>
    </row>
    <row r="892" spans="1:6" ht="43.2">
      <c r="A892" s="447">
        <v>105750</v>
      </c>
      <c r="B892" s="448" t="s">
        <v>6340</v>
      </c>
      <c r="C892" s="447" t="s">
        <v>1096</v>
      </c>
      <c r="D892" s="455">
        <f t="shared" si="13"/>
        <v>270.23</v>
      </c>
      <c r="E892">
        <v>270.23</v>
      </c>
      <c r="F892">
        <v>269.52</v>
      </c>
    </row>
    <row r="893" spans="1:6" ht="43.2">
      <c r="A893" s="452">
        <v>105751</v>
      </c>
      <c r="B893" s="453" t="s">
        <v>6341</v>
      </c>
      <c r="C893" s="452" t="s">
        <v>1096</v>
      </c>
      <c r="D893" s="455">
        <f t="shared" si="13"/>
        <v>267.86</v>
      </c>
      <c r="E893" s="457">
        <v>267.86</v>
      </c>
      <c r="F893" s="457">
        <v>267.18</v>
      </c>
    </row>
    <row r="894" spans="1:6" ht="43.2">
      <c r="A894" s="447">
        <v>105753</v>
      </c>
      <c r="B894" s="448" t="s">
        <v>6342</v>
      </c>
      <c r="C894" s="447" t="s">
        <v>1096</v>
      </c>
      <c r="D894" s="455">
        <f t="shared" si="13"/>
        <v>265.73</v>
      </c>
      <c r="E894">
        <v>265.73</v>
      </c>
      <c r="F894">
        <v>265.10000000000002</v>
      </c>
    </row>
    <row r="895" spans="1:6" ht="43.2">
      <c r="A895" s="452">
        <v>105755</v>
      </c>
      <c r="B895" s="453" t="s">
        <v>6343</v>
      </c>
      <c r="C895" s="452" t="s">
        <v>1096</v>
      </c>
      <c r="D895" s="455">
        <f t="shared" si="13"/>
        <v>263.68</v>
      </c>
      <c r="E895" s="457">
        <v>263.68</v>
      </c>
      <c r="F895" s="457">
        <v>263.10000000000002</v>
      </c>
    </row>
    <row r="896" spans="1:6" ht="28.8">
      <c r="A896" s="447">
        <v>105743</v>
      </c>
      <c r="B896" s="448" t="s">
        <v>6344</v>
      </c>
      <c r="C896" s="447" t="s">
        <v>1096</v>
      </c>
      <c r="D896" s="455">
        <f t="shared" si="13"/>
        <v>207.33</v>
      </c>
      <c r="E896">
        <v>207.33</v>
      </c>
      <c r="F896">
        <v>206.85</v>
      </c>
    </row>
    <row r="897" spans="1:6" ht="28.8">
      <c r="A897" s="452">
        <v>105744</v>
      </c>
      <c r="B897" s="453" t="s">
        <v>6345</v>
      </c>
      <c r="C897" s="452" t="s">
        <v>1096</v>
      </c>
      <c r="D897" s="455">
        <f t="shared" si="13"/>
        <v>205.15</v>
      </c>
      <c r="E897" s="457">
        <v>205.15</v>
      </c>
      <c r="F897" s="457">
        <v>204.7</v>
      </c>
    </row>
    <row r="898" spans="1:6" ht="28.8">
      <c r="A898" s="447">
        <v>105746</v>
      </c>
      <c r="B898" s="448" t="s">
        <v>6346</v>
      </c>
      <c r="C898" s="447" t="s">
        <v>1096</v>
      </c>
      <c r="D898" s="455">
        <f t="shared" si="13"/>
        <v>202.95</v>
      </c>
      <c r="E898">
        <v>202.95</v>
      </c>
      <c r="F898">
        <v>202.54</v>
      </c>
    </row>
    <row r="899" spans="1:6" ht="28.8">
      <c r="A899" s="452">
        <v>105748</v>
      </c>
      <c r="B899" s="453" t="s">
        <v>6347</v>
      </c>
      <c r="C899" s="452" t="s">
        <v>1096</v>
      </c>
      <c r="D899" s="455">
        <f t="shared" ref="D899:D962" si="14">IF($I$2=$E$1,E899,F899)</f>
        <v>200.74</v>
      </c>
      <c r="E899" s="457">
        <v>200.74</v>
      </c>
      <c r="F899" s="457">
        <v>200.38</v>
      </c>
    </row>
    <row r="900" spans="1:6" ht="57.6">
      <c r="A900" s="447">
        <v>105660</v>
      </c>
      <c r="B900" s="448" t="s">
        <v>6348</v>
      </c>
      <c r="C900" s="447" t="s">
        <v>1096</v>
      </c>
      <c r="D900" s="455">
        <f t="shared" si="14"/>
        <v>282.10000000000002</v>
      </c>
      <c r="E900">
        <v>282.10000000000002</v>
      </c>
      <c r="F900">
        <v>281.08999999999997</v>
      </c>
    </row>
    <row r="901" spans="1:6" ht="57.6">
      <c r="A901" s="452">
        <v>105663</v>
      </c>
      <c r="B901" s="453" t="s">
        <v>6349</v>
      </c>
      <c r="C901" s="452" t="s">
        <v>1096</v>
      </c>
      <c r="D901" s="455">
        <f t="shared" si="14"/>
        <v>272.32</v>
      </c>
      <c r="E901" s="457">
        <v>272.32</v>
      </c>
      <c r="F901" s="457">
        <v>271.54000000000002</v>
      </c>
    </row>
    <row r="902" spans="1:6" ht="57.6">
      <c r="A902" s="447">
        <v>105669</v>
      </c>
      <c r="B902" s="448" t="s">
        <v>6350</v>
      </c>
      <c r="C902" s="447" t="s">
        <v>1096</v>
      </c>
      <c r="D902" s="455">
        <f t="shared" si="14"/>
        <v>267.41000000000003</v>
      </c>
      <c r="E902">
        <v>267.41000000000003</v>
      </c>
      <c r="F902">
        <v>266.76</v>
      </c>
    </row>
    <row r="903" spans="1:6" ht="57.6">
      <c r="A903" s="452">
        <v>105642</v>
      </c>
      <c r="B903" s="453" t="s">
        <v>6351</v>
      </c>
      <c r="C903" s="452" t="s">
        <v>1096</v>
      </c>
      <c r="D903" s="455">
        <f t="shared" si="14"/>
        <v>335.36</v>
      </c>
      <c r="E903" s="457">
        <v>335.36</v>
      </c>
      <c r="F903" s="457">
        <v>334.73</v>
      </c>
    </row>
    <row r="904" spans="1:6" ht="57.6">
      <c r="A904" s="447">
        <v>105648</v>
      </c>
      <c r="B904" s="448" t="s">
        <v>6352</v>
      </c>
      <c r="C904" s="447" t="s">
        <v>1096</v>
      </c>
      <c r="D904" s="455">
        <f t="shared" si="14"/>
        <v>330.71</v>
      </c>
      <c r="E904">
        <v>330.71</v>
      </c>
      <c r="F904">
        <v>330.18</v>
      </c>
    </row>
    <row r="905" spans="1:6" ht="57.6">
      <c r="A905" s="452">
        <v>105654</v>
      </c>
      <c r="B905" s="453" t="s">
        <v>6353</v>
      </c>
      <c r="C905" s="452" t="s">
        <v>1096</v>
      </c>
      <c r="D905" s="455">
        <f t="shared" si="14"/>
        <v>328.37</v>
      </c>
      <c r="E905" s="457">
        <v>328.37</v>
      </c>
      <c r="F905" s="457">
        <v>327.88</v>
      </c>
    </row>
    <row r="906" spans="1:6" ht="57.6">
      <c r="A906" s="447">
        <v>105661</v>
      </c>
      <c r="B906" s="448" t="s">
        <v>6354</v>
      </c>
      <c r="C906" s="447" t="s">
        <v>1096</v>
      </c>
      <c r="D906" s="455">
        <f t="shared" si="14"/>
        <v>325.89</v>
      </c>
      <c r="E906">
        <v>325.89</v>
      </c>
      <c r="F906">
        <v>324.88</v>
      </c>
    </row>
    <row r="907" spans="1:6" ht="57.6">
      <c r="A907" s="452">
        <v>105664</v>
      </c>
      <c r="B907" s="453" t="s">
        <v>6355</v>
      </c>
      <c r="C907" s="452" t="s">
        <v>1096</v>
      </c>
      <c r="D907" s="455">
        <f t="shared" si="14"/>
        <v>316.11</v>
      </c>
      <c r="E907" s="457">
        <v>316.11</v>
      </c>
      <c r="F907" s="457">
        <v>315.33</v>
      </c>
    </row>
    <row r="908" spans="1:6" ht="57.6">
      <c r="A908" s="447">
        <v>105670</v>
      </c>
      <c r="B908" s="448" t="s">
        <v>6356</v>
      </c>
      <c r="C908" s="447" t="s">
        <v>1096</v>
      </c>
      <c r="D908" s="455">
        <f t="shared" si="14"/>
        <v>311.2</v>
      </c>
      <c r="E908">
        <v>311.2</v>
      </c>
      <c r="F908">
        <v>310.55</v>
      </c>
    </row>
    <row r="909" spans="1:6" ht="57.6">
      <c r="A909" s="452">
        <v>105643</v>
      </c>
      <c r="B909" s="453" t="s">
        <v>6357</v>
      </c>
      <c r="C909" s="452" t="s">
        <v>1096</v>
      </c>
      <c r="D909" s="455">
        <f t="shared" si="14"/>
        <v>375.83</v>
      </c>
      <c r="E909" s="457">
        <v>375.83</v>
      </c>
      <c r="F909" s="457">
        <v>375.2</v>
      </c>
    </row>
    <row r="910" spans="1:6" ht="57.6">
      <c r="A910" s="447">
        <v>105649</v>
      </c>
      <c r="B910" s="448" t="s">
        <v>6358</v>
      </c>
      <c r="C910" s="447" t="s">
        <v>1096</v>
      </c>
      <c r="D910" s="455">
        <f t="shared" si="14"/>
        <v>371.18</v>
      </c>
      <c r="E910">
        <v>371.18</v>
      </c>
      <c r="F910">
        <v>370.65</v>
      </c>
    </row>
    <row r="911" spans="1:6" ht="57.6">
      <c r="A911" s="452">
        <v>105655</v>
      </c>
      <c r="B911" s="453" t="s">
        <v>6359</v>
      </c>
      <c r="C911" s="452" t="s">
        <v>1096</v>
      </c>
      <c r="D911" s="455">
        <f t="shared" si="14"/>
        <v>368.84</v>
      </c>
      <c r="E911" s="457">
        <v>368.84</v>
      </c>
      <c r="F911" s="457">
        <v>368.35</v>
      </c>
    </row>
    <row r="912" spans="1:6" ht="57.6">
      <c r="A912" s="447">
        <v>105662</v>
      </c>
      <c r="B912" s="448" t="s">
        <v>6360</v>
      </c>
      <c r="C912" s="447" t="s">
        <v>1096</v>
      </c>
      <c r="D912" s="455">
        <f t="shared" si="14"/>
        <v>369.05</v>
      </c>
      <c r="E912">
        <v>369.05</v>
      </c>
      <c r="F912">
        <v>368.04</v>
      </c>
    </row>
    <row r="913" spans="1:6" ht="57.6">
      <c r="A913" s="452">
        <v>105665</v>
      </c>
      <c r="B913" s="453" t="s">
        <v>6361</v>
      </c>
      <c r="C913" s="452" t="s">
        <v>1096</v>
      </c>
      <c r="D913" s="455">
        <f t="shared" si="14"/>
        <v>359.27</v>
      </c>
      <c r="E913" s="457">
        <v>359.27</v>
      </c>
      <c r="F913" s="457">
        <v>358.49</v>
      </c>
    </row>
    <row r="914" spans="1:6" ht="57.6">
      <c r="A914" s="447">
        <v>105671</v>
      </c>
      <c r="B914" s="448" t="s">
        <v>6362</v>
      </c>
      <c r="C914" s="447" t="s">
        <v>1096</v>
      </c>
      <c r="D914" s="455">
        <f t="shared" si="14"/>
        <v>354.36</v>
      </c>
      <c r="E914">
        <v>354.36</v>
      </c>
      <c r="F914">
        <v>353.71</v>
      </c>
    </row>
    <row r="915" spans="1:6" ht="57.6">
      <c r="A915" s="452">
        <v>105644</v>
      </c>
      <c r="B915" s="453" t="s">
        <v>6363</v>
      </c>
      <c r="C915" s="452" t="s">
        <v>1096</v>
      </c>
      <c r="D915" s="455">
        <f t="shared" si="14"/>
        <v>416.32</v>
      </c>
      <c r="E915" s="457">
        <v>416.32</v>
      </c>
      <c r="F915" s="457">
        <v>415.69</v>
      </c>
    </row>
    <row r="916" spans="1:6" ht="57.6">
      <c r="A916" s="447">
        <v>105650</v>
      </c>
      <c r="B916" s="448" t="s">
        <v>6364</v>
      </c>
      <c r="C916" s="447" t="s">
        <v>1096</v>
      </c>
      <c r="D916" s="455">
        <f t="shared" si="14"/>
        <v>411.67</v>
      </c>
      <c r="E916">
        <v>411.67</v>
      </c>
      <c r="F916">
        <v>411.14</v>
      </c>
    </row>
    <row r="917" spans="1:6" ht="57.6">
      <c r="A917" s="452">
        <v>105656</v>
      </c>
      <c r="B917" s="453" t="s">
        <v>6365</v>
      </c>
      <c r="C917" s="452" t="s">
        <v>1096</v>
      </c>
      <c r="D917" s="455">
        <f t="shared" si="14"/>
        <v>409.33</v>
      </c>
      <c r="E917" s="457">
        <v>409.33</v>
      </c>
      <c r="F917" s="457">
        <v>408.84</v>
      </c>
    </row>
    <row r="918" spans="1:6" ht="57.6">
      <c r="A918" s="447">
        <v>105577</v>
      </c>
      <c r="B918" s="448" t="s">
        <v>6366</v>
      </c>
      <c r="C918" s="447" t="s">
        <v>1096</v>
      </c>
      <c r="D918" s="455">
        <f t="shared" si="14"/>
        <v>188.51</v>
      </c>
      <c r="E918">
        <v>188.51</v>
      </c>
      <c r="F918">
        <v>187.5</v>
      </c>
    </row>
    <row r="919" spans="1:6" ht="57.6">
      <c r="A919" s="452">
        <v>105578</v>
      </c>
      <c r="B919" s="453" t="s">
        <v>6367</v>
      </c>
      <c r="C919" s="452" t="s">
        <v>1096</v>
      </c>
      <c r="D919" s="455">
        <f t="shared" si="14"/>
        <v>178.73</v>
      </c>
      <c r="E919" s="457">
        <v>178.73</v>
      </c>
      <c r="F919" s="457">
        <v>177.95</v>
      </c>
    </row>
    <row r="920" spans="1:6" ht="57.6">
      <c r="A920" s="447">
        <v>105712</v>
      </c>
      <c r="B920" s="448" t="s">
        <v>6368</v>
      </c>
      <c r="C920" s="447" t="s">
        <v>1096</v>
      </c>
      <c r="D920" s="455">
        <f t="shared" si="14"/>
        <v>173.82</v>
      </c>
      <c r="E920">
        <v>173.82</v>
      </c>
      <c r="F920">
        <v>173.17</v>
      </c>
    </row>
    <row r="921" spans="1:6" ht="43.2">
      <c r="A921" s="452">
        <v>105637</v>
      </c>
      <c r="B921" s="453" t="s">
        <v>6369</v>
      </c>
      <c r="C921" s="452" t="s">
        <v>1096</v>
      </c>
      <c r="D921" s="455">
        <f t="shared" si="14"/>
        <v>254.39</v>
      </c>
      <c r="E921" s="457">
        <v>254.39</v>
      </c>
      <c r="F921" s="457">
        <v>253.75</v>
      </c>
    </row>
    <row r="922" spans="1:6" ht="43.2">
      <c r="A922" s="447">
        <v>105707</v>
      </c>
      <c r="B922" s="448" t="s">
        <v>6370</v>
      </c>
      <c r="C922" s="447" t="s">
        <v>1096</v>
      </c>
      <c r="D922" s="455">
        <f t="shared" si="14"/>
        <v>249.74</v>
      </c>
      <c r="E922">
        <v>249.74</v>
      </c>
      <c r="F922">
        <v>249.2</v>
      </c>
    </row>
    <row r="923" spans="1:6" ht="43.2">
      <c r="A923" s="452">
        <v>105709</v>
      </c>
      <c r="B923" s="453" t="s">
        <v>6371</v>
      </c>
      <c r="C923" s="452" t="s">
        <v>1096</v>
      </c>
      <c r="D923" s="455">
        <f t="shared" si="14"/>
        <v>247.4</v>
      </c>
      <c r="E923" s="457">
        <v>247.4</v>
      </c>
      <c r="F923" s="457">
        <v>246.9</v>
      </c>
    </row>
    <row r="924" spans="1:6" ht="57.6">
      <c r="A924" s="447">
        <v>105693</v>
      </c>
      <c r="B924" s="448" t="s">
        <v>6372</v>
      </c>
      <c r="C924" s="447" t="s">
        <v>1096</v>
      </c>
      <c r="D924" s="455">
        <f t="shared" si="14"/>
        <v>258.79000000000002</v>
      </c>
      <c r="E924">
        <v>258.79000000000002</v>
      </c>
      <c r="F924">
        <v>257.77999999999997</v>
      </c>
    </row>
    <row r="925" spans="1:6" ht="57.6">
      <c r="A925" s="452">
        <v>105696</v>
      </c>
      <c r="B925" s="453" t="s">
        <v>6373</v>
      </c>
      <c r="C925" s="452" t="s">
        <v>1096</v>
      </c>
      <c r="D925" s="455">
        <f t="shared" si="14"/>
        <v>249.01</v>
      </c>
      <c r="E925" s="457">
        <v>249.01</v>
      </c>
      <c r="F925" s="457">
        <v>248.23</v>
      </c>
    </row>
    <row r="926" spans="1:6" ht="57.6">
      <c r="A926" s="447">
        <v>105702</v>
      </c>
      <c r="B926" s="448" t="s">
        <v>6374</v>
      </c>
      <c r="C926" s="447" t="s">
        <v>1096</v>
      </c>
      <c r="D926" s="455">
        <f t="shared" si="14"/>
        <v>244.1</v>
      </c>
      <c r="E926">
        <v>244.1</v>
      </c>
      <c r="F926">
        <v>243.45</v>
      </c>
    </row>
    <row r="927" spans="1:6" ht="57.6">
      <c r="A927" s="452">
        <v>105675</v>
      </c>
      <c r="B927" s="453" t="s">
        <v>6375</v>
      </c>
      <c r="C927" s="452" t="s">
        <v>1096</v>
      </c>
      <c r="D927" s="455">
        <f t="shared" si="14"/>
        <v>299.89</v>
      </c>
      <c r="E927" s="457">
        <v>299.89</v>
      </c>
      <c r="F927" s="457">
        <v>299.26</v>
      </c>
    </row>
    <row r="928" spans="1:6" ht="57.6">
      <c r="A928" s="447">
        <v>105681</v>
      </c>
      <c r="B928" s="448" t="s">
        <v>6376</v>
      </c>
      <c r="C928" s="447" t="s">
        <v>1096</v>
      </c>
      <c r="D928" s="455">
        <f t="shared" si="14"/>
        <v>295.24</v>
      </c>
      <c r="E928">
        <v>295.24</v>
      </c>
      <c r="F928">
        <v>294.70999999999998</v>
      </c>
    </row>
    <row r="929" spans="1:6" ht="57.6">
      <c r="A929" s="452">
        <v>105687</v>
      </c>
      <c r="B929" s="453" t="s">
        <v>6377</v>
      </c>
      <c r="C929" s="452" t="s">
        <v>1096</v>
      </c>
      <c r="D929" s="455">
        <f t="shared" si="14"/>
        <v>292.89999999999998</v>
      </c>
      <c r="E929" s="457">
        <v>292.89999999999998</v>
      </c>
      <c r="F929" s="457">
        <v>292.41000000000003</v>
      </c>
    </row>
    <row r="930" spans="1:6" ht="57.6">
      <c r="A930" s="447">
        <v>105694</v>
      </c>
      <c r="B930" s="448" t="s">
        <v>6378</v>
      </c>
      <c r="C930" s="447" t="s">
        <v>1096</v>
      </c>
      <c r="D930" s="455">
        <f t="shared" si="14"/>
        <v>303.06</v>
      </c>
      <c r="E930">
        <v>303.06</v>
      </c>
      <c r="F930">
        <v>302.05</v>
      </c>
    </row>
    <row r="931" spans="1:6" ht="57.6">
      <c r="A931" s="452">
        <v>105697</v>
      </c>
      <c r="B931" s="453" t="s">
        <v>6379</v>
      </c>
      <c r="C931" s="452" t="s">
        <v>1096</v>
      </c>
      <c r="D931" s="455">
        <f t="shared" si="14"/>
        <v>293.27999999999997</v>
      </c>
      <c r="E931" s="457">
        <v>293.27999999999997</v>
      </c>
      <c r="F931" s="457">
        <v>292.5</v>
      </c>
    </row>
    <row r="932" spans="1:6" ht="57.6">
      <c r="A932" s="447">
        <v>105703</v>
      </c>
      <c r="B932" s="448" t="s">
        <v>6380</v>
      </c>
      <c r="C932" s="447" t="s">
        <v>1096</v>
      </c>
      <c r="D932" s="455">
        <f t="shared" si="14"/>
        <v>288.37</v>
      </c>
      <c r="E932">
        <v>288.37</v>
      </c>
      <c r="F932">
        <v>287.72000000000003</v>
      </c>
    </row>
    <row r="933" spans="1:6" ht="57.6">
      <c r="A933" s="452">
        <v>105676</v>
      </c>
      <c r="B933" s="453" t="s">
        <v>6381</v>
      </c>
      <c r="C933" s="452" t="s">
        <v>1096</v>
      </c>
      <c r="D933" s="455">
        <f t="shared" si="14"/>
        <v>341.11</v>
      </c>
      <c r="E933" s="457">
        <v>341.11</v>
      </c>
      <c r="F933" s="457">
        <v>340.48</v>
      </c>
    </row>
    <row r="934" spans="1:6" ht="57.6">
      <c r="A934" s="447">
        <v>105682</v>
      </c>
      <c r="B934" s="448" t="s">
        <v>6382</v>
      </c>
      <c r="C934" s="447" t="s">
        <v>1096</v>
      </c>
      <c r="D934" s="455">
        <f t="shared" si="14"/>
        <v>336.46</v>
      </c>
      <c r="E934">
        <v>336.46</v>
      </c>
      <c r="F934">
        <v>335.93</v>
      </c>
    </row>
    <row r="935" spans="1:6" ht="57.6">
      <c r="A935" s="452">
        <v>105688</v>
      </c>
      <c r="B935" s="453" t="s">
        <v>6383</v>
      </c>
      <c r="C935" s="452" t="s">
        <v>1096</v>
      </c>
      <c r="D935" s="455">
        <f t="shared" si="14"/>
        <v>334.12</v>
      </c>
      <c r="E935" s="457">
        <v>334.12</v>
      </c>
      <c r="F935" s="457">
        <v>333.63</v>
      </c>
    </row>
    <row r="936" spans="1:6" ht="57.6">
      <c r="A936" s="447">
        <v>105695</v>
      </c>
      <c r="B936" s="448" t="s">
        <v>6384</v>
      </c>
      <c r="C936" s="447" t="s">
        <v>1096</v>
      </c>
      <c r="D936" s="455">
        <f t="shared" si="14"/>
        <v>346.71</v>
      </c>
      <c r="E936">
        <v>346.71</v>
      </c>
      <c r="F936">
        <v>345.7</v>
      </c>
    </row>
    <row r="937" spans="1:6" ht="57.6">
      <c r="A937" s="452">
        <v>105698</v>
      </c>
      <c r="B937" s="453" t="s">
        <v>6385</v>
      </c>
      <c r="C937" s="452" t="s">
        <v>1096</v>
      </c>
      <c r="D937" s="455">
        <f t="shared" si="14"/>
        <v>336.93</v>
      </c>
      <c r="E937" s="457">
        <v>336.93</v>
      </c>
      <c r="F937" s="457">
        <v>336.15</v>
      </c>
    </row>
    <row r="938" spans="1:6" ht="57.6">
      <c r="A938" s="447">
        <v>105704</v>
      </c>
      <c r="B938" s="448" t="s">
        <v>6386</v>
      </c>
      <c r="C938" s="447" t="s">
        <v>1096</v>
      </c>
      <c r="D938" s="455">
        <f t="shared" si="14"/>
        <v>332.02</v>
      </c>
      <c r="E938">
        <v>332.02</v>
      </c>
      <c r="F938">
        <v>331.37</v>
      </c>
    </row>
    <row r="939" spans="1:6" ht="57.6">
      <c r="A939" s="452">
        <v>105677</v>
      </c>
      <c r="B939" s="453" t="s">
        <v>6387</v>
      </c>
      <c r="C939" s="452" t="s">
        <v>1096</v>
      </c>
      <c r="D939" s="455">
        <f t="shared" si="14"/>
        <v>382.35</v>
      </c>
      <c r="E939" s="457">
        <v>382.35</v>
      </c>
      <c r="F939" s="457">
        <v>381.72</v>
      </c>
    </row>
    <row r="940" spans="1:6" ht="57.6">
      <c r="A940" s="447">
        <v>105683</v>
      </c>
      <c r="B940" s="448" t="s">
        <v>6388</v>
      </c>
      <c r="C940" s="447" t="s">
        <v>1096</v>
      </c>
      <c r="D940" s="455">
        <f t="shared" si="14"/>
        <v>377.7</v>
      </c>
      <c r="E940">
        <v>377.7</v>
      </c>
      <c r="F940">
        <v>377.17</v>
      </c>
    </row>
    <row r="941" spans="1:6" ht="57.6">
      <c r="A941" s="452">
        <v>105689</v>
      </c>
      <c r="B941" s="453" t="s">
        <v>6389</v>
      </c>
      <c r="C941" s="452" t="s">
        <v>1096</v>
      </c>
      <c r="D941" s="455">
        <f t="shared" si="14"/>
        <v>375.36</v>
      </c>
      <c r="E941" s="457">
        <v>375.36</v>
      </c>
      <c r="F941" s="457">
        <v>374.87</v>
      </c>
    </row>
    <row r="942" spans="1:6" ht="57.6">
      <c r="A942" s="447">
        <v>105579</v>
      </c>
      <c r="B942" s="448" t="s">
        <v>6390</v>
      </c>
      <c r="C942" s="447" t="s">
        <v>1096</v>
      </c>
      <c r="D942" s="455">
        <f t="shared" si="14"/>
        <v>164.23</v>
      </c>
      <c r="E942">
        <v>164.23</v>
      </c>
      <c r="F942">
        <v>163.22</v>
      </c>
    </row>
    <row r="943" spans="1:6" ht="57.6">
      <c r="A943" s="452">
        <v>105580</v>
      </c>
      <c r="B943" s="453" t="s">
        <v>6391</v>
      </c>
      <c r="C943" s="452" t="s">
        <v>1096</v>
      </c>
      <c r="D943" s="455">
        <f t="shared" si="14"/>
        <v>154.44999999999999</v>
      </c>
      <c r="E943" s="457">
        <v>154.44999999999999</v>
      </c>
      <c r="F943" s="457">
        <v>153.66999999999999</v>
      </c>
    </row>
    <row r="944" spans="1:6" ht="57.6">
      <c r="A944" s="447">
        <v>105582</v>
      </c>
      <c r="B944" s="448" t="s">
        <v>6392</v>
      </c>
      <c r="C944" s="447" t="s">
        <v>1096</v>
      </c>
      <c r="D944" s="455">
        <f t="shared" si="14"/>
        <v>149.54</v>
      </c>
      <c r="E944">
        <v>149.54</v>
      </c>
      <c r="F944">
        <v>148.88999999999999</v>
      </c>
    </row>
    <row r="945" spans="1:6" ht="43.2">
      <c r="A945" s="452">
        <v>105638</v>
      </c>
      <c r="B945" s="453" t="s">
        <v>6393</v>
      </c>
      <c r="C945" s="452" t="s">
        <v>1096</v>
      </c>
      <c r="D945" s="455">
        <f t="shared" si="14"/>
        <v>217.45</v>
      </c>
      <c r="E945" s="457">
        <v>217.45</v>
      </c>
      <c r="F945" s="457">
        <v>216.81</v>
      </c>
    </row>
    <row r="946" spans="1:6" ht="43.2">
      <c r="A946" s="447">
        <v>105715</v>
      </c>
      <c r="B946" s="448" t="s">
        <v>6394</v>
      </c>
      <c r="C946" s="447" t="s">
        <v>1096</v>
      </c>
      <c r="D946" s="455">
        <f t="shared" si="14"/>
        <v>212.8</v>
      </c>
      <c r="E946">
        <v>212.8</v>
      </c>
      <c r="F946">
        <v>212.26</v>
      </c>
    </row>
    <row r="947" spans="1:6" ht="43.2">
      <c r="A947" s="452">
        <v>105717</v>
      </c>
      <c r="B947" s="453" t="s">
        <v>6395</v>
      </c>
      <c r="C947" s="452" t="s">
        <v>1096</v>
      </c>
      <c r="D947" s="455">
        <f t="shared" si="14"/>
        <v>210.46</v>
      </c>
      <c r="E947" s="457">
        <v>210.46</v>
      </c>
      <c r="F947" s="457">
        <v>209.96</v>
      </c>
    </row>
    <row r="948" spans="1:6" ht="57.6">
      <c r="A948" s="447">
        <v>105626</v>
      </c>
      <c r="B948" s="448" t="s">
        <v>6396</v>
      </c>
      <c r="C948" s="447" t="s">
        <v>1096</v>
      </c>
      <c r="D948" s="455">
        <f t="shared" si="14"/>
        <v>172.21</v>
      </c>
      <c r="E948">
        <v>172.21</v>
      </c>
      <c r="F948">
        <v>171.64</v>
      </c>
    </row>
    <row r="949" spans="1:6" ht="57.6">
      <c r="A949" s="452">
        <v>105629</v>
      </c>
      <c r="B949" s="453" t="s">
        <v>6397</v>
      </c>
      <c r="C949" s="452" t="s">
        <v>1096</v>
      </c>
      <c r="D949" s="455">
        <f t="shared" si="14"/>
        <v>164.34</v>
      </c>
      <c r="E949" s="457">
        <v>164.34</v>
      </c>
      <c r="F949" s="457">
        <v>163.97</v>
      </c>
    </row>
    <row r="950" spans="1:6" ht="57.6">
      <c r="A950" s="447">
        <v>105635</v>
      </c>
      <c r="B950" s="448" t="s">
        <v>6398</v>
      </c>
      <c r="C950" s="447" t="s">
        <v>1096</v>
      </c>
      <c r="D950" s="455">
        <f t="shared" si="14"/>
        <v>163.22</v>
      </c>
      <c r="E950">
        <v>163.22</v>
      </c>
      <c r="F950">
        <v>162.84</v>
      </c>
    </row>
    <row r="951" spans="1:6" ht="43.2">
      <c r="A951" s="452">
        <v>105605</v>
      </c>
      <c r="B951" s="453" t="s">
        <v>6399</v>
      </c>
      <c r="C951" s="452" t="s">
        <v>1096</v>
      </c>
      <c r="D951" s="455">
        <f t="shared" si="14"/>
        <v>158.41</v>
      </c>
      <c r="E951" s="457">
        <v>158.41</v>
      </c>
      <c r="F951" s="457">
        <v>157.97</v>
      </c>
    </row>
    <row r="952" spans="1:6" ht="43.2">
      <c r="A952" s="447">
        <v>105613</v>
      </c>
      <c r="B952" s="448" t="s">
        <v>6400</v>
      </c>
      <c r="C952" s="447" t="s">
        <v>1096</v>
      </c>
      <c r="D952" s="455">
        <f t="shared" si="14"/>
        <v>155.41</v>
      </c>
      <c r="E952">
        <v>155.41</v>
      </c>
      <c r="F952">
        <v>155.04</v>
      </c>
    </row>
    <row r="953" spans="1:6" ht="43.2">
      <c r="A953" s="452">
        <v>105621</v>
      </c>
      <c r="B953" s="453" t="s">
        <v>6401</v>
      </c>
      <c r="C953" s="452" t="s">
        <v>1096</v>
      </c>
      <c r="D953" s="455">
        <f t="shared" si="14"/>
        <v>153.25</v>
      </c>
      <c r="E953" s="457">
        <v>153.25</v>
      </c>
      <c r="F953" s="457">
        <v>152.88999999999999</v>
      </c>
    </row>
    <row r="954" spans="1:6" ht="57.6">
      <c r="A954" s="447">
        <v>105627</v>
      </c>
      <c r="B954" s="448" t="s">
        <v>6402</v>
      </c>
      <c r="C954" s="447" t="s">
        <v>1096</v>
      </c>
      <c r="D954" s="455">
        <f t="shared" si="14"/>
        <v>218.29</v>
      </c>
      <c r="E954">
        <v>218.29</v>
      </c>
      <c r="F954">
        <v>217.72</v>
      </c>
    </row>
    <row r="955" spans="1:6" ht="57.6">
      <c r="A955" s="452">
        <v>105630</v>
      </c>
      <c r="B955" s="453" t="s">
        <v>6403</v>
      </c>
      <c r="C955" s="452" t="s">
        <v>1096</v>
      </c>
      <c r="D955" s="455">
        <f t="shared" si="14"/>
        <v>210.42</v>
      </c>
      <c r="E955" s="457">
        <v>210.42</v>
      </c>
      <c r="F955" s="457">
        <v>210.05</v>
      </c>
    </row>
    <row r="956" spans="1:6" ht="57.6">
      <c r="A956" s="447">
        <v>105636</v>
      </c>
      <c r="B956" s="448" t="s">
        <v>6404</v>
      </c>
      <c r="C956" s="447" t="s">
        <v>1096</v>
      </c>
      <c r="D956" s="455">
        <f t="shared" si="14"/>
        <v>209.3</v>
      </c>
      <c r="E956">
        <v>209.3</v>
      </c>
      <c r="F956">
        <v>208.92</v>
      </c>
    </row>
    <row r="957" spans="1:6" ht="43.2">
      <c r="A957" s="452">
        <v>105606</v>
      </c>
      <c r="B957" s="453" t="s">
        <v>6405</v>
      </c>
      <c r="C957" s="452" t="s">
        <v>1096</v>
      </c>
      <c r="D957" s="455">
        <f t="shared" si="14"/>
        <v>203.33</v>
      </c>
      <c r="E957" s="457">
        <v>203.33</v>
      </c>
      <c r="F957" s="457">
        <v>202.89</v>
      </c>
    </row>
    <row r="958" spans="1:6" ht="43.2">
      <c r="A958" s="447">
        <v>105614</v>
      </c>
      <c r="B958" s="448" t="s">
        <v>6406</v>
      </c>
      <c r="C958" s="447" t="s">
        <v>1096</v>
      </c>
      <c r="D958" s="455">
        <f t="shared" si="14"/>
        <v>200.33</v>
      </c>
      <c r="E958">
        <v>200.33</v>
      </c>
      <c r="F958">
        <v>199.96</v>
      </c>
    </row>
    <row r="959" spans="1:6" ht="43.2">
      <c r="A959" s="452">
        <v>105622</v>
      </c>
      <c r="B959" s="453" t="s">
        <v>6407</v>
      </c>
      <c r="C959" s="452" t="s">
        <v>1096</v>
      </c>
      <c r="D959" s="455">
        <f t="shared" si="14"/>
        <v>198.17</v>
      </c>
      <c r="E959" s="457">
        <v>198.17</v>
      </c>
      <c r="F959" s="457">
        <v>197.81</v>
      </c>
    </row>
    <row r="960" spans="1:6" ht="57.6">
      <c r="A960" s="447">
        <v>105572</v>
      </c>
      <c r="B960" s="448" t="s">
        <v>6408</v>
      </c>
      <c r="C960" s="447" t="s">
        <v>1096</v>
      </c>
      <c r="D960" s="455">
        <f t="shared" si="14"/>
        <v>77.52</v>
      </c>
      <c r="E960">
        <v>77.52</v>
      </c>
      <c r="F960">
        <v>76.95</v>
      </c>
    </row>
    <row r="961" spans="1:6" ht="57.6">
      <c r="A961" s="452">
        <v>105574</v>
      </c>
      <c r="B961" s="453" t="s">
        <v>6409</v>
      </c>
      <c r="C961" s="452" t="s">
        <v>1096</v>
      </c>
      <c r="D961" s="455">
        <f t="shared" si="14"/>
        <v>69.650000000000006</v>
      </c>
      <c r="E961" s="457">
        <v>69.650000000000006</v>
      </c>
      <c r="F961" s="457">
        <v>69.28</v>
      </c>
    </row>
    <row r="962" spans="1:6" ht="57.6">
      <c r="A962" s="447">
        <v>105576</v>
      </c>
      <c r="B962" s="448" t="s">
        <v>6410</v>
      </c>
      <c r="C962" s="447" t="s">
        <v>1096</v>
      </c>
      <c r="D962" s="455">
        <f t="shared" si="14"/>
        <v>68.53</v>
      </c>
      <c r="E962">
        <v>68.53</v>
      </c>
      <c r="F962">
        <v>68.150000000000006</v>
      </c>
    </row>
    <row r="963" spans="1:6" ht="57.6">
      <c r="A963" s="452">
        <v>105603</v>
      </c>
      <c r="B963" s="453" t="s">
        <v>6411</v>
      </c>
      <c r="C963" s="452" t="s">
        <v>1096</v>
      </c>
      <c r="D963" s="455">
        <f t="shared" ref="D963:D1026" si="15">IF($I$2=$E$1,E963,F963)</f>
        <v>68.59</v>
      </c>
      <c r="E963" s="457">
        <v>68.59</v>
      </c>
      <c r="F963" s="457">
        <v>68.14</v>
      </c>
    </row>
    <row r="964" spans="1:6" ht="57.6">
      <c r="A964" s="447">
        <v>105611</v>
      </c>
      <c r="B964" s="448" t="s">
        <v>6412</v>
      </c>
      <c r="C964" s="447" t="s">
        <v>1096</v>
      </c>
      <c r="D964" s="455">
        <f t="shared" si="15"/>
        <v>65.59</v>
      </c>
      <c r="E964">
        <v>65.59</v>
      </c>
      <c r="F964">
        <v>65.209999999999994</v>
      </c>
    </row>
    <row r="965" spans="1:6" ht="57.6">
      <c r="A965" s="452">
        <v>105619</v>
      </c>
      <c r="B965" s="453" t="s">
        <v>6413</v>
      </c>
      <c r="C965" s="452" t="s">
        <v>1096</v>
      </c>
      <c r="D965" s="455">
        <f t="shared" si="15"/>
        <v>63.43</v>
      </c>
      <c r="E965" s="457">
        <v>63.43</v>
      </c>
      <c r="F965" s="457">
        <v>63.06</v>
      </c>
    </row>
    <row r="966" spans="1:6" ht="57.6">
      <c r="A966" s="447">
        <v>105573</v>
      </c>
      <c r="B966" s="448" t="s">
        <v>6414</v>
      </c>
      <c r="C966" s="447" t="s">
        <v>1096</v>
      </c>
      <c r="D966" s="455">
        <f t="shared" si="15"/>
        <v>125.51</v>
      </c>
      <c r="E966">
        <v>125.51</v>
      </c>
      <c r="F966">
        <v>124.94</v>
      </c>
    </row>
    <row r="967" spans="1:6" ht="57.6">
      <c r="A967" s="452">
        <v>105628</v>
      </c>
      <c r="B967" s="453" t="s">
        <v>6415</v>
      </c>
      <c r="C967" s="452" t="s">
        <v>1096</v>
      </c>
      <c r="D967" s="455">
        <f t="shared" si="15"/>
        <v>117.64</v>
      </c>
      <c r="E967" s="457">
        <v>117.64</v>
      </c>
      <c r="F967" s="457">
        <v>117.27</v>
      </c>
    </row>
    <row r="968" spans="1:6" ht="57.6">
      <c r="A968" s="447">
        <v>105634</v>
      </c>
      <c r="B968" s="448" t="s">
        <v>6416</v>
      </c>
      <c r="C968" s="447" t="s">
        <v>1096</v>
      </c>
      <c r="D968" s="455">
        <f t="shared" si="15"/>
        <v>116.52</v>
      </c>
      <c r="E968">
        <v>116.52</v>
      </c>
      <c r="F968">
        <v>116.14</v>
      </c>
    </row>
    <row r="969" spans="1:6" ht="57.6">
      <c r="A969" s="452">
        <v>105604</v>
      </c>
      <c r="B969" s="453" t="s">
        <v>6417</v>
      </c>
      <c r="C969" s="452" t="s">
        <v>1096</v>
      </c>
      <c r="D969" s="455">
        <f t="shared" si="15"/>
        <v>113.5</v>
      </c>
      <c r="E969" s="457">
        <v>113.5</v>
      </c>
      <c r="F969" s="457">
        <v>113.06</v>
      </c>
    </row>
    <row r="970" spans="1:6" ht="57.6">
      <c r="A970" s="447">
        <v>105612</v>
      </c>
      <c r="B970" s="448" t="s">
        <v>6418</v>
      </c>
      <c r="C970" s="447" t="s">
        <v>1096</v>
      </c>
      <c r="D970" s="455">
        <f t="shared" si="15"/>
        <v>110.5</v>
      </c>
      <c r="E970">
        <v>110.5</v>
      </c>
      <c r="F970">
        <v>110.13</v>
      </c>
    </row>
    <row r="971" spans="1:6" ht="57.6">
      <c r="A971" s="452">
        <v>105620</v>
      </c>
      <c r="B971" s="453" t="s">
        <v>6419</v>
      </c>
      <c r="C971" s="452" t="s">
        <v>1096</v>
      </c>
      <c r="D971" s="455">
        <f t="shared" si="15"/>
        <v>108.34</v>
      </c>
      <c r="E971" s="457">
        <v>108.34</v>
      </c>
      <c r="F971" s="457">
        <v>107.98</v>
      </c>
    </row>
    <row r="972" spans="1:6" ht="57.6">
      <c r="A972" s="447">
        <v>105586</v>
      </c>
      <c r="B972" s="448" t="s">
        <v>6420</v>
      </c>
      <c r="C972" s="447" t="s">
        <v>1096</v>
      </c>
      <c r="D972" s="455">
        <f t="shared" si="15"/>
        <v>199.64</v>
      </c>
      <c r="E972">
        <v>199.64</v>
      </c>
      <c r="F972">
        <v>198.35</v>
      </c>
    </row>
    <row r="973" spans="1:6" ht="57.6">
      <c r="A973" s="452">
        <v>105587</v>
      </c>
      <c r="B973" s="453" t="s">
        <v>6421</v>
      </c>
      <c r="C973" s="452" t="s">
        <v>1096</v>
      </c>
      <c r="D973" s="455">
        <f t="shared" si="15"/>
        <v>186.17</v>
      </c>
      <c r="E973" s="457">
        <v>186.17</v>
      </c>
      <c r="F973" s="457">
        <v>185.21</v>
      </c>
    </row>
    <row r="974" spans="1:6" ht="57.6">
      <c r="A974" s="447">
        <v>105589</v>
      </c>
      <c r="B974" s="448" t="s">
        <v>6422</v>
      </c>
      <c r="C974" s="447" t="s">
        <v>1096</v>
      </c>
      <c r="D974" s="455">
        <f t="shared" si="15"/>
        <v>184.89</v>
      </c>
      <c r="E974">
        <v>184.89</v>
      </c>
      <c r="F974">
        <v>183.94</v>
      </c>
    </row>
    <row r="975" spans="1:6" ht="43.2">
      <c r="A975" s="452">
        <v>105584</v>
      </c>
      <c r="B975" s="453" t="s">
        <v>6423</v>
      </c>
      <c r="C975" s="452" t="s">
        <v>1096</v>
      </c>
      <c r="D975" s="455">
        <f t="shared" si="15"/>
        <v>262.75</v>
      </c>
      <c r="E975" s="457">
        <v>262.75</v>
      </c>
      <c r="F975" s="457">
        <v>261.93</v>
      </c>
    </row>
    <row r="976" spans="1:6" ht="43.2">
      <c r="A976" s="447">
        <v>105720</v>
      </c>
      <c r="B976" s="448" t="s">
        <v>6424</v>
      </c>
      <c r="C976" s="447" t="s">
        <v>1096</v>
      </c>
      <c r="D976" s="455">
        <f t="shared" si="15"/>
        <v>255.32</v>
      </c>
      <c r="E976">
        <v>255.32</v>
      </c>
      <c r="F976">
        <v>254.68</v>
      </c>
    </row>
    <row r="977" spans="1:6" ht="43.2">
      <c r="A977" s="452">
        <v>105722</v>
      </c>
      <c r="B977" s="453" t="s">
        <v>6425</v>
      </c>
      <c r="C977" s="452" t="s">
        <v>1096</v>
      </c>
      <c r="D977" s="455">
        <f t="shared" si="15"/>
        <v>255.73</v>
      </c>
      <c r="E977" s="457">
        <v>255.73</v>
      </c>
      <c r="F977" s="457">
        <v>255.04</v>
      </c>
    </row>
    <row r="978" spans="1:6" ht="57.6">
      <c r="A978" s="447">
        <v>105593</v>
      </c>
      <c r="B978" s="448" t="s">
        <v>6426</v>
      </c>
      <c r="C978" s="447" t="s">
        <v>1096</v>
      </c>
      <c r="D978" s="455">
        <f t="shared" si="15"/>
        <v>175.36</v>
      </c>
      <c r="E978">
        <v>175.36</v>
      </c>
      <c r="F978">
        <v>174.07</v>
      </c>
    </row>
    <row r="979" spans="1:6" ht="57.6">
      <c r="A979" s="452">
        <v>105594</v>
      </c>
      <c r="B979" s="453" t="s">
        <v>6427</v>
      </c>
      <c r="C979" s="452" t="s">
        <v>1096</v>
      </c>
      <c r="D979" s="455">
        <f t="shared" si="15"/>
        <v>161.88999999999999</v>
      </c>
      <c r="E979" s="457">
        <v>161.88999999999999</v>
      </c>
      <c r="F979" s="457">
        <v>160.93</v>
      </c>
    </row>
    <row r="980" spans="1:6" ht="57.6">
      <c r="A980" s="447">
        <v>105596</v>
      </c>
      <c r="B980" s="448" t="s">
        <v>6428</v>
      </c>
      <c r="C980" s="447" t="s">
        <v>1096</v>
      </c>
      <c r="D980" s="455">
        <f t="shared" si="15"/>
        <v>160.61000000000001</v>
      </c>
      <c r="E980">
        <v>160.61000000000001</v>
      </c>
      <c r="F980">
        <v>159.66</v>
      </c>
    </row>
    <row r="981" spans="1:6" ht="43.2">
      <c r="A981" s="452">
        <v>105591</v>
      </c>
      <c r="B981" s="453" t="s">
        <v>6429</v>
      </c>
      <c r="C981" s="452" t="s">
        <v>1096</v>
      </c>
      <c r="D981" s="455">
        <f t="shared" si="15"/>
        <v>225.81</v>
      </c>
      <c r="E981" s="457">
        <v>225.81</v>
      </c>
      <c r="F981" s="457">
        <v>224.99</v>
      </c>
    </row>
    <row r="982" spans="1:6" ht="43.2">
      <c r="A982" s="447">
        <v>105724</v>
      </c>
      <c r="B982" s="448" t="s">
        <v>6430</v>
      </c>
      <c r="C982" s="447" t="s">
        <v>1096</v>
      </c>
      <c r="D982" s="455">
        <f t="shared" si="15"/>
        <v>218.38</v>
      </c>
      <c r="E982">
        <v>218.38</v>
      </c>
      <c r="F982">
        <v>217.74</v>
      </c>
    </row>
    <row r="983" spans="1:6" ht="43.2">
      <c r="A983" s="452">
        <v>105726</v>
      </c>
      <c r="B983" s="453" t="s">
        <v>6431</v>
      </c>
      <c r="C983" s="452" t="s">
        <v>1096</v>
      </c>
      <c r="D983" s="455">
        <f t="shared" si="15"/>
        <v>218.79</v>
      </c>
      <c r="E983" s="457">
        <v>218.79</v>
      </c>
      <c r="F983" s="457">
        <v>218.1</v>
      </c>
    </row>
    <row r="984" spans="1:6" ht="43.2">
      <c r="A984" s="447">
        <v>105567</v>
      </c>
      <c r="B984" s="448" t="s">
        <v>6432</v>
      </c>
      <c r="C984" s="447" t="s">
        <v>1096</v>
      </c>
      <c r="D984" s="455">
        <f t="shared" si="15"/>
        <v>14.96</v>
      </c>
      <c r="E984">
        <v>14.96</v>
      </c>
      <c r="F984">
        <v>14.7</v>
      </c>
    </row>
    <row r="985" spans="1:6" ht="43.2">
      <c r="A985" s="452">
        <v>105568</v>
      </c>
      <c r="B985" s="453" t="s">
        <v>6433</v>
      </c>
      <c r="C985" s="452" t="s">
        <v>1096</v>
      </c>
      <c r="D985" s="455">
        <f t="shared" si="15"/>
        <v>11.95</v>
      </c>
      <c r="E985" s="457">
        <v>11.95</v>
      </c>
      <c r="F985" s="457">
        <v>11.76</v>
      </c>
    </row>
    <row r="986" spans="1:6" ht="43.2">
      <c r="A986" s="447">
        <v>105570</v>
      </c>
      <c r="B986" s="448" t="s">
        <v>6434</v>
      </c>
      <c r="C986" s="447" t="s">
        <v>1096</v>
      </c>
      <c r="D986" s="455">
        <f t="shared" si="15"/>
        <v>9.9</v>
      </c>
      <c r="E986">
        <v>9.9</v>
      </c>
      <c r="F986">
        <v>9.7200000000000006</v>
      </c>
    </row>
    <row r="987" spans="1:6">
      <c r="A987" s="452">
        <v>100575</v>
      </c>
      <c r="B987" s="453" t="s">
        <v>6435</v>
      </c>
      <c r="C987" s="452" t="s">
        <v>49</v>
      </c>
      <c r="D987" s="455">
        <f t="shared" si="15"/>
        <v>0.55000000000000004</v>
      </c>
      <c r="E987" s="457">
        <v>0.55000000000000004</v>
      </c>
      <c r="F987" s="457">
        <v>0.54</v>
      </c>
    </row>
    <row r="988" spans="1:6" ht="43.2">
      <c r="A988" s="447">
        <v>100577</v>
      </c>
      <c r="B988" s="448" t="s">
        <v>6436</v>
      </c>
      <c r="C988" s="447" t="s">
        <v>49</v>
      </c>
      <c r="D988" s="455">
        <f t="shared" si="15"/>
        <v>1.49</v>
      </c>
      <c r="E988">
        <v>1.49</v>
      </c>
      <c r="F988">
        <v>1.46</v>
      </c>
    </row>
    <row r="989" spans="1:6" ht="43.2">
      <c r="A989" s="452">
        <v>105598</v>
      </c>
      <c r="B989" s="453" t="s">
        <v>6437</v>
      </c>
      <c r="C989" s="452" t="s">
        <v>49</v>
      </c>
      <c r="D989" s="455">
        <f t="shared" si="15"/>
        <v>1.96</v>
      </c>
      <c r="E989" s="457">
        <v>1.96</v>
      </c>
      <c r="F989" s="457">
        <v>1.93</v>
      </c>
    </row>
    <row r="990" spans="1:6" ht="43.2">
      <c r="A990" s="447">
        <v>100576</v>
      </c>
      <c r="B990" s="448" t="s">
        <v>6438</v>
      </c>
      <c r="C990" s="447" t="s">
        <v>49</v>
      </c>
      <c r="D990" s="455">
        <f t="shared" si="15"/>
        <v>2.89</v>
      </c>
      <c r="E990">
        <v>2.89</v>
      </c>
      <c r="F990">
        <v>2.83</v>
      </c>
    </row>
    <row r="991" spans="1:6" ht="43.2">
      <c r="A991" s="452">
        <v>105597</v>
      </c>
      <c r="B991" s="453" t="s">
        <v>6439</v>
      </c>
      <c r="C991" s="452" t="s">
        <v>49</v>
      </c>
      <c r="D991" s="455">
        <f t="shared" si="15"/>
        <v>3.92</v>
      </c>
      <c r="E991" s="457">
        <v>3.92</v>
      </c>
      <c r="F991" s="457">
        <v>3.83</v>
      </c>
    </row>
    <row r="992" spans="1:6" ht="28.8">
      <c r="A992" s="447">
        <v>102730</v>
      </c>
      <c r="B992" s="448" t="s">
        <v>6440</v>
      </c>
      <c r="C992" s="447" t="s">
        <v>998</v>
      </c>
      <c r="D992" s="455">
        <f t="shared" si="15"/>
        <v>12.42</v>
      </c>
      <c r="E992">
        <v>12.42</v>
      </c>
      <c r="F992">
        <v>12.29</v>
      </c>
    </row>
    <row r="993" spans="1:6" ht="28.8">
      <c r="A993" s="452">
        <v>102731</v>
      </c>
      <c r="B993" s="453" t="s">
        <v>6441</v>
      </c>
      <c r="C993" s="452" t="s">
        <v>998</v>
      </c>
      <c r="D993" s="455">
        <f t="shared" si="15"/>
        <v>10.41</v>
      </c>
      <c r="E993" s="457">
        <v>10.41</v>
      </c>
      <c r="F993" s="457">
        <v>10.3</v>
      </c>
    </row>
    <row r="994" spans="1:6" ht="28.8">
      <c r="A994" s="447">
        <v>102732</v>
      </c>
      <c r="B994" s="448" t="s">
        <v>6442</v>
      </c>
      <c r="C994" s="447" t="s">
        <v>998</v>
      </c>
      <c r="D994" s="455">
        <f t="shared" si="15"/>
        <v>9.73</v>
      </c>
      <c r="E994">
        <v>9.73</v>
      </c>
      <c r="F994">
        <v>9.67</v>
      </c>
    </row>
    <row r="995" spans="1:6" ht="28.8">
      <c r="A995" s="452">
        <v>102733</v>
      </c>
      <c r="B995" s="453" t="s">
        <v>6443</v>
      </c>
      <c r="C995" s="452" t="s">
        <v>998</v>
      </c>
      <c r="D995" s="455">
        <f t="shared" si="15"/>
        <v>10.73</v>
      </c>
      <c r="E995" s="457">
        <v>10.73</v>
      </c>
      <c r="F995" s="457">
        <v>10.68</v>
      </c>
    </row>
    <row r="996" spans="1:6" ht="28.8">
      <c r="A996" s="447">
        <v>102728</v>
      </c>
      <c r="B996" s="448" t="s">
        <v>6444</v>
      </c>
      <c r="C996" s="447" t="s">
        <v>998</v>
      </c>
      <c r="D996" s="455">
        <f t="shared" si="15"/>
        <v>15.28</v>
      </c>
      <c r="E996">
        <v>15.28</v>
      </c>
      <c r="F996">
        <v>15.01</v>
      </c>
    </row>
    <row r="997" spans="1:6" ht="28.8">
      <c r="A997" s="452">
        <v>102729</v>
      </c>
      <c r="B997" s="453" t="s">
        <v>6445</v>
      </c>
      <c r="C997" s="452" t="s">
        <v>998</v>
      </c>
      <c r="D997" s="455">
        <f t="shared" si="15"/>
        <v>14.06</v>
      </c>
      <c r="E997" s="457">
        <v>14.06</v>
      </c>
      <c r="F997" s="457">
        <v>13.87</v>
      </c>
    </row>
    <row r="998" spans="1:6" ht="28.8">
      <c r="A998" s="447">
        <v>102734</v>
      </c>
      <c r="B998" s="448" t="s">
        <v>6446</v>
      </c>
      <c r="C998" s="447" t="s">
        <v>998</v>
      </c>
      <c r="D998" s="455">
        <f t="shared" si="15"/>
        <v>14.21</v>
      </c>
      <c r="E998">
        <v>14.21</v>
      </c>
      <c r="F998">
        <v>14.02</v>
      </c>
    </row>
    <row r="999" spans="1:6" ht="28.8">
      <c r="A999" s="452">
        <v>102735</v>
      </c>
      <c r="B999" s="453" t="s">
        <v>6447</v>
      </c>
      <c r="C999" s="452" t="s">
        <v>998</v>
      </c>
      <c r="D999" s="455">
        <f t="shared" si="15"/>
        <v>13.14</v>
      </c>
      <c r="E999" s="457">
        <v>13.14</v>
      </c>
      <c r="F999" s="457">
        <v>13</v>
      </c>
    </row>
    <row r="1000" spans="1:6" ht="28.8">
      <c r="A1000" s="447">
        <v>102765</v>
      </c>
      <c r="B1000" s="448" t="s">
        <v>6448</v>
      </c>
      <c r="C1000" s="447" t="s">
        <v>950</v>
      </c>
      <c r="D1000" s="455">
        <f t="shared" si="15"/>
        <v>18984.16</v>
      </c>
      <c r="E1000">
        <v>18984.16</v>
      </c>
      <c r="F1000">
        <v>18721.28</v>
      </c>
    </row>
    <row r="1001" spans="1:6" ht="28.8">
      <c r="A1001" s="452">
        <v>102795</v>
      </c>
      <c r="B1001" s="453" t="s">
        <v>6449</v>
      </c>
      <c r="C1001" s="452" t="s">
        <v>950</v>
      </c>
      <c r="D1001" s="455">
        <f t="shared" si="15"/>
        <v>36980.69</v>
      </c>
      <c r="E1001" s="457">
        <v>36980.69</v>
      </c>
      <c r="F1001" s="457">
        <v>36562.980000000003</v>
      </c>
    </row>
    <row r="1002" spans="1:6" ht="28.8">
      <c r="A1002" s="447">
        <v>102766</v>
      </c>
      <c r="B1002" s="448" t="s">
        <v>6450</v>
      </c>
      <c r="C1002" s="447" t="s">
        <v>950</v>
      </c>
      <c r="D1002" s="455">
        <f t="shared" si="15"/>
        <v>28625.27</v>
      </c>
      <c r="E1002">
        <v>28625.27</v>
      </c>
      <c r="F1002">
        <v>28258.7</v>
      </c>
    </row>
    <row r="1003" spans="1:6" ht="28.8">
      <c r="A1003" s="452">
        <v>102796</v>
      </c>
      <c r="B1003" s="453" t="s">
        <v>6451</v>
      </c>
      <c r="C1003" s="452" t="s">
        <v>950</v>
      </c>
      <c r="D1003" s="455">
        <f t="shared" si="15"/>
        <v>59740.28</v>
      </c>
      <c r="E1003" s="457">
        <v>59740.28</v>
      </c>
      <c r="F1003" s="457">
        <v>59105.62</v>
      </c>
    </row>
    <row r="1004" spans="1:6" ht="28.8">
      <c r="A1004" s="447">
        <v>102767</v>
      </c>
      <c r="B1004" s="448" t="s">
        <v>6452</v>
      </c>
      <c r="C1004" s="447" t="s">
        <v>950</v>
      </c>
      <c r="D1004" s="455">
        <f t="shared" si="15"/>
        <v>39869.24</v>
      </c>
      <c r="E1004">
        <v>39869.24</v>
      </c>
      <c r="F1004">
        <v>39375.699999999997</v>
      </c>
    </row>
    <row r="1005" spans="1:6" ht="28.8">
      <c r="A1005" s="452">
        <v>102797</v>
      </c>
      <c r="B1005" s="453" t="s">
        <v>6453</v>
      </c>
      <c r="C1005" s="452" t="s">
        <v>950</v>
      </c>
      <c r="D1005" s="455">
        <f t="shared" si="15"/>
        <v>84652.75</v>
      </c>
      <c r="E1005" s="457">
        <v>84652.75</v>
      </c>
      <c r="F1005" s="457">
        <v>83774.559999999998</v>
      </c>
    </row>
    <row r="1006" spans="1:6" ht="28.8">
      <c r="A1006" s="447">
        <v>102768</v>
      </c>
      <c r="B1006" s="448" t="s">
        <v>6454</v>
      </c>
      <c r="C1006" s="447" t="s">
        <v>950</v>
      </c>
      <c r="D1006" s="455">
        <f t="shared" si="15"/>
        <v>55696.81</v>
      </c>
      <c r="E1006">
        <v>55696.81</v>
      </c>
      <c r="F1006">
        <v>55054.52</v>
      </c>
    </row>
    <row r="1007" spans="1:6" ht="28.8">
      <c r="A1007" s="452">
        <v>102798</v>
      </c>
      <c r="B1007" s="453" t="s">
        <v>6455</v>
      </c>
      <c r="C1007" s="452" t="s">
        <v>950</v>
      </c>
      <c r="D1007" s="455">
        <f t="shared" si="15"/>
        <v>103774.7</v>
      </c>
      <c r="E1007" s="457">
        <v>103774.7</v>
      </c>
      <c r="F1007" s="457">
        <v>102716.78</v>
      </c>
    </row>
    <row r="1008" spans="1:6" ht="28.8">
      <c r="A1008" s="447">
        <v>102744</v>
      </c>
      <c r="B1008" s="448" t="s">
        <v>6456</v>
      </c>
      <c r="C1008" s="447" t="s">
        <v>950</v>
      </c>
      <c r="D1008" s="455">
        <f t="shared" si="15"/>
        <v>7949.54</v>
      </c>
      <c r="E1008">
        <v>7949.54</v>
      </c>
      <c r="F1008">
        <v>7847.79</v>
      </c>
    </row>
    <row r="1009" spans="1:6" ht="28.8">
      <c r="A1009" s="452">
        <v>102755</v>
      </c>
      <c r="B1009" s="453" t="s">
        <v>6457</v>
      </c>
      <c r="C1009" s="452" t="s">
        <v>950</v>
      </c>
      <c r="D1009" s="455">
        <f t="shared" si="15"/>
        <v>12285.62</v>
      </c>
      <c r="E1009" s="457">
        <v>12285.62</v>
      </c>
      <c r="F1009" s="457">
        <v>12137.82</v>
      </c>
    </row>
    <row r="1010" spans="1:6" ht="28.8">
      <c r="A1010" s="447">
        <v>102782</v>
      </c>
      <c r="B1010" s="448" t="s">
        <v>6458</v>
      </c>
      <c r="C1010" s="447" t="s">
        <v>950</v>
      </c>
      <c r="D1010" s="455">
        <f t="shared" si="15"/>
        <v>18034.400000000001</v>
      </c>
      <c r="E1010">
        <v>18034.400000000001</v>
      </c>
      <c r="F1010">
        <v>17826.669999999998</v>
      </c>
    </row>
    <row r="1011" spans="1:6" ht="28.8">
      <c r="A1011" s="452">
        <v>102745</v>
      </c>
      <c r="B1011" s="453" t="s">
        <v>6459</v>
      </c>
      <c r="C1011" s="452" t="s">
        <v>950</v>
      </c>
      <c r="D1011" s="455">
        <f t="shared" si="15"/>
        <v>11161.14</v>
      </c>
      <c r="E1011" s="457">
        <v>11161.14</v>
      </c>
      <c r="F1011" s="457">
        <v>11021.49</v>
      </c>
    </row>
    <row r="1012" spans="1:6" ht="28.8">
      <c r="A1012" s="447">
        <v>102756</v>
      </c>
      <c r="B1012" s="448" t="s">
        <v>6460</v>
      </c>
      <c r="C1012" s="447" t="s">
        <v>950</v>
      </c>
      <c r="D1012" s="455">
        <f t="shared" si="15"/>
        <v>18218.02</v>
      </c>
      <c r="E1012">
        <v>18218.02</v>
      </c>
      <c r="F1012">
        <v>18005.18</v>
      </c>
    </row>
    <row r="1013" spans="1:6" ht="28.8">
      <c r="A1013" s="452">
        <v>102783</v>
      </c>
      <c r="B1013" s="453" t="s">
        <v>6461</v>
      </c>
      <c r="C1013" s="452" t="s">
        <v>950</v>
      </c>
      <c r="D1013" s="455">
        <f t="shared" si="15"/>
        <v>23945.3</v>
      </c>
      <c r="E1013" s="457">
        <v>23945.3</v>
      </c>
      <c r="F1013" s="457">
        <v>23665.65</v>
      </c>
    </row>
    <row r="1014" spans="1:6" ht="28.8">
      <c r="A1014" s="447">
        <v>102746</v>
      </c>
      <c r="B1014" s="448" t="s">
        <v>6462</v>
      </c>
      <c r="C1014" s="447" t="s">
        <v>950</v>
      </c>
      <c r="D1014" s="455">
        <f t="shared" si="15"/>
        <v>19336.2</v>
      </c>
      <c r="E1014">
        <v>19336.2</v>
      </c>
      <c r="F1014">
        <v>19100.310000000001</v>
      </c>
    </row>
    <row r="1015" spans="1:6" ht="28.8">
      <c r="A1015" s="452">
        <v>102757</v>
      </c>
      <c r="B1015" s="453" t="s">
        <v>6463</v>
      </c>
      <c r="C1015" s="452" t="s">
        <v>950</v>
      </c>
      <c r="D1015" s="455">
        <f t="shared" si="15"/>
        <v>33881.160000000003</v>
      </c>
      <c r="E1015" s="457">
        <v>33881.160000000003</v>
      </c>
      <c r="F1015" s="457">
        <v>33497.25</v>
      </c>
    </row>
    <row r="1016" spans="1:6" ht="28.8">
      <c r="A1016" s="447">
        <v>102784</v>
      </c>
      <c r="B1016" s="448" t="s">
        <v>6464</v>
      </c>
      <c r="C1016" s="447" t="s">
        <v>950</v>
      </c>
      <c r="D1016" s="455">
        <f t="shared" si="15"/>
        <v>37321.949999999997</v>
      </c>
      <c r="E1016">
        <v>37321.949999999997</v>
      </c>
      <c r="F1016">
        <v>37000.35</v>
      </c>
    </row>
    <row r="1017" spans="1:6" ht="28.8">
      <c r="A1017" s="452">
        <v>102779</v>
      </c>
      <c r="B1017" s="453" t="s">
        <v>6465</v>
      </c>
      <c r="C1017" s="452" t="s">
        <v>950</v>
      </c>
      <c r="D1017" s="455">
        <f t="shared" si="15"/>
        <v>9465.86</v>
      </c>
      <c r="E1017" s="457">
        <v>9465.86</v>
      </c>
      <c r="F1017" s="457">
        <v>9348.44</v>
      </c>
    </row>
    <row r="1018" spans="1:6" ht="28.8">
      <c r="A1018" s="447">
        <v>102780</v>
      </c>
      <c r="B1018" s="448" t="s">
        <v>6466</v>
      </c>
      <c r="C1018" s="447" t="s">
        <v>950</v>
      </c>
      <c r="D1018" s="455">
        <f t="shared" si="15"/>
        <v>10886.16</v>
      </c>
      <c r="E1018">
        <v>10886.16</v>
      </c>
      <c r="F1018">
        <v>10751.01</v>
      </c>
    </row>
    <row r="1019" spans="1:6" ht="28.8">
      <c r="A1019" s="452">
        <v>102743</v>
      </c>
      <c r="B1019" s="453" t="s">
        <v>6467</v>
      </c>
      <c r="C1019" s="452" t="s">
        <v>950</v>
      </c>
      <c r="D1019" s="455">
        <f t="shared" si="15"/>
        <v>5314.3</v>
      </c>
      <c r="E1019" s="457">
        <v>5314.3</v>
      </c>
      <c r="F1019" s="457">
        <v>5244.66</v>
      </c>
    </row>
    <row r="1020" spans="1:6" ht="28.8">
      <c r="A1020" s="447">
        <v>102781</v>
      </c>
      <c r="B1020" s="448" t="s">
        <v>6468</v>
      </c>
      <c r="C1020" s="447" t="s">
        <v>950</v>
      </c>
      <c r="D1020" s="455">
        <f t="shared" si="15"/>
        <v>16205.97</v>
      </c>
      <c r="E1020">
        <v>16205.97</v>
      </c>
      <c r="F1020">
        <v>16006.08</v>
      </c>
    </row>
    <row r="1021" spans="1:6" ht="28.8">
      <c r="A1021" s="452">
        <v>102761</v>
      </c>
      <c r="B1021" s="453" t="s">
        <v>6469</v>
      </c>
      <c r="C1021" s="452" t="s">
        <v>950</v>
      </c>
      <c r="D1021" s="455">
        <f t="shared" si="15"/>
        <v>15153.19</v>
      </c>
      <c r="E1021" s="457">
        <v>15153.19</v>
      </c>
      <c r="F1021" s="457">
        <v>14941.05</v>
      </c>
    </row>
    <row r="1022" spans="1:6" ht="28.8">
      <c r="A1022" s="447">
        <v>102791</v>
      </c>
      <c r="B1022" s="448" t="s">
        <v>6470</v>
      </c>
      <c r="C1022" s="447" t="s">
        <v>950</v>
      </c>
      <c r="D1022" s="455">
        <f t="shared" si="15"/>
        <v>34712.959999999999</v>
      </c>
      <c r="E1022">
        <v>34712.959999999999</v>
      </c>
      <c r="F1022">
        <v>34322.33</v>
      </c>
    </row>
    <row r="1023" spans="1:6" ht="28.8">
      <c r="A1023" s="452">
        <v>102762</v>
      </c>
      <c r="B1023" s="453" t="s">
        <v>6471</v>
      </c>
      <c r="C1023" s="452" t="s">
        <v>950</v>
      </c>
      <c r="D1023" s="455">
        <f t="shared" si="15"/>
        <v>23441.38</v>
      </c>
      <c r="E1023" s="457">
        <v>23441.38</v>
      </c>
      <c r="F1023" s="457">
        <v>23138.34</v>
      </c>
    </row>
    <row r="1024" spans="1:6" ht="28.8">
      <c r="A1024" s="447">
        <v>102792</v>
      </c>
      <c r="B1024" s="448" t="s">
        <v>6472</v>
      </c>
      <c r="C1024" s="447" t="s">
        <v>950</v>
      </c>
      <c r="D1024" s="455">
        <f t="shared" si="15"/>
        <v>56537.79</v>
      </c>
      <c r="E1024">
        <v>56537.79</v>
      </c>
      <c r="F1024">
        <v>55934.6</v>
      </c>
    </row>
    <row r="1025" spans="1:6" ht="28.8">
      <c r="A1025" s="452">
        <v>102763</v>
      </c>
      <c r="B1025" s="453" t="s">
        <v>6473</v>
      </c>
      <c r="C1025" s="452" t="s">
        <v>950</v>
      </c>
      <c r="D1025" s="455">
        <f t="shared" si="15"/>
        <v>32514.01</v>
      </c>
      <c r="E1025" s="457">
        <v>32514.01</v>
      </c>
      <c r="F1025" s="457">
        <v>32106.43</v>
      </c>
    </row>
    <row r="1026" spans="1:6" ht="28.8">
      <c r="A1026" s="447">
        <v>102793</v>
      </c>
      <c r="B1026" s="448" t="s">
        <v>6474</v>
      </c>
      <c r="C1026" s="447" t="s">
        <v>950</v>
      </c>
      <c r="D1026" s="455">
        <f t="shared" si="15"/>
        <v>76131.45</v>
      </c>
      <c r="E1026">
        <v>76131.45</v>
      </c>
      <c r="F1026">
        <v>75369.820000000007</v>
      </c>
    </row>
    <row r="1027" spans="1:6" ht="28.8">
      <c r="A1027" s="452">
        <v>102764</v>
      </c>
      <c r="B1027" s="453" t="s">
        <v>6475</v>
      </c>
      <c r="C1027" s="452" t="s">
        <v>950</v>
      </c>
      <c r="D1027" s="455">
        <f t="shared" ref="D1027:D1090" si="16">IF($I$2=$E$1,E1027,F1027)</f>
        <v>45858.400000000001</v>
      </c>
      <c r="E1027" s="457">
        <v>45858.400000000001</v>
      </c>
      <c r="F1027" s="457">
        <v>45322.81</v>
      </c>
    </row>
    <row r="1028" spans="1:6" ht="28.8">
      <c r="A1028" s="447">
        <v>102794</v>
      </c>
      <c r="B1028" s="448" t="s">
        <v>6476</v>
      </c>
      <c r="C1028" s="447" t="s">
        <v>950</v>
      </c>
      <c r="D1028" s="455">
        <f t="shared" si="16"/>
        <v>109302.96</v>
      </c>
      <c r="E1028">
        <v>109302.96</v>
      </c>
      <c r="F1028">
        <v>108236.61</v>
      </c>
    </row>
    <row r="1029" spans="1:6" ht="28.8">
      <c r="A1029" s="452">
        <v>102740</v>
      </c>
      <c r="B1029" s="453" t="s">
        <v>6477</v>
      </c>
      <c r="C1029" s="452" t="s">
        <v>950</v>
      </c>
      <c r="D1029" s="455">
        <f t="shared" si="16"/>
        <v>6539.69</v>
      </c>
      <c r="E1029" s="457">
        <v>6539.69</v>
      </c>
      <c r="F1029" s="457">
        <v>6455.24</v>
      </c>
    </row>
    <row r="1030" spans="1:6" ht="28.8">
      <c r="A1030" s="447">
        <v>102752</v>
      </c>
      <c r="B1030" s="448" t="s">
        <v>6478</v>
      </c>
      <c r="C1030" s="447" t="s">
        <v>950</v>
      </c>
      <c r="D1030" s="455">
        <f t="shared" si="16"/>
        <v>8782.24</v>
      </c>
      <c r="E1030">
        <v>8782.24</v>
      </c>
      <c r="F1030">
        <v>8673.85</v>
      </c>
    </row>
    <row r="1031" spans="1:6" ht="28.8">
      <c r="A1031" s="452">
        <v>102776</v>
      </c>
      <c r="B1031" s="453" t="s">
        <v>6479</v>
      </c>
      <c r="C1031" s="452" t="s">
        <v>950</v>
      </c>
      <c r="D1031" s="455">
        <f t="shared" si="16"/>
        <v>14194.58</v>
      </c>
      <c r="E1031" s="457">
        <v>14194.58</v>
      </c>
      <c r="F1031" s="457">
        <v>14019.62</v>
      </c>
    </row>
    <row r="1032" spans="1:6" ht="28.8">
      <c r="A1032" s="447">
        <v>102741</v>
      </c>
      <c r="B1032" s="448" t="s">
        <v>6480</v>
      </c>
      <c r="C1032" s="447" t="s">
        <v>950</v>
      </c>
      <c r="D1032" s="455">
        <f t="shared" si="16"/>
        <v>9171.08</v>
      </c>
      <c r="E1032">
        <v>9171.08</v>
      </c>
      <c r="F1032">
        <v>9055.2000000000007</v>
      </c>
    </row>
    <row r="1033" spans="1:6" ht="28.8">
      <c r="A1033" s="452">
        <v>102753</v>
      </c>
      <c r="B1033" s="453" t="s">
        <v>6481</v>
      </c>
      <c r="C1033" s="452" t="s">
        <v>950</v>
      </c>
      <c r="D1033" s="455">
        <f t="shared" si="16"/>
        <v>12983.06</v>
      </c>
      <c r="E1033" s="457">
        <v>12983.06</v>
      </c>
      <c r="F1033" s="457">
        <v>12827.33</v>
      </c>
    </row>
    <row r="1034" spans="1:6" ht="28.8">
      <c r="A1034" s="447">
        <v>102777</v>
      </c>
      <c r="B1034" s="448" t="s">
        <v>6482</v>
      </c>
      <c r="C1034" s="447" t="s">
        <v>950</v>
      </c>
      <c r="D1034" s="455">
        <f t="shared" si="16"/>
        <v>21525.78</v>
      </c>
      <c r="E1034">
        <v>21525.78</v>
      </c>
      <c r="F1034">
        <v>21261.16</v>
      </c>
    </row>
    <row r="1035" spans="1:6" ht="28.8">
      <c r="A1035" s="452">
        <v>102742</v>
      </c>
      <c r="B1035" s="453" t="s">
        <v>6483</v>
      </c>
      <c r="C1035" s="452" t="s">
        <v>950</v>
      </c>
      <c r="D1035" s="455">
        <f t="shared" si="16"/>
        <v>15870.22</v>
      </c>
      <c r="E1035" s="457">
        <v>15870.22</v>
      </c>
      <c r="F1035" s="457">
        <v>15674.39</v>
      </c>
    </row>
    <row r="1036" spans="1:6" ht="28.8">
      <c r="A1036" s="447">
        <v>102754</v>
      </c>
      <c r="B1036" s="448" t="s">
        <v>6484</v>
      </c>
      <c r="C1036" s="447" t="s">
        <v>950</v>
      </c>
      <c r="D1036" s="455">
        <f t="shared" si="16"/>
        <v>24675.34</v>
      </c>
      <c r="E1036">
        <v>24675.34</v>
      </c>
      <c r="F1036">
        <v>24388.11</v>
      </c>
    </row>
    <row r="1037" spans="1:6" ht="28.8">
      <c r="A1037" s="452">
        <v>102778</v>
      </c>
      <c r="B1037" s="453" t="s">
        <v>6485</v>
      </c>
      <c r="C1037" s="452" t="s">
        <v>950</v>
      </c>
      <c r="D1037" s="455">
        <f t="shared" si="16"/>
        <v>32056.560000000001</v>
      </c>
      <c r="E1037" s="457">
        <v>32056.560000000001</v>
      </c>
      <c r="F1037" s="457">
        <v>31753.95</v>
      </c>
    </row>
    <row r="1038" spans="1:6" ht="28.8">
      <c r="A1038" s="447">
        <v>102737</v>
      </c>
      <c r="B1038" s="448" t="s">
        <v>6486</v>
      </c>
      <c r="C1038" s="447" t="s">
        <v>950</v>
      </c>
      <c r="D1038" s="455">
        <f t="shared" si="16"/>
        <v>1277.3399999999999</v>
      </c>
      <c r="E1038">
        <v>1277.3399999999999</v>
      </c>
      <c r="F1038">
        <v>1259.31</v>
      </c>
    </row>
    <row r="1039" spans="1:6" ht="28.8">
      <c r="A1039" s="452">
        <v>102773</v>
      </c>
      <c r="B1039" s="453" t="s">
        <v>6487</v>
      </c>
      <c r="C1039" s="452" t="s">
        <v>950</v>
      </c>
      <c r="D1039" s="455">
        <f t="shared" si="16"/>
        <v>9465.86</v>
      </c>
      <c r="E1039" s="457">
        <v>9465.86</v>
      </c>
      <c r="F1039" s="457">
        <v>9348.44</v>
      </c>
    </row>
    <row r="1040" spans="1:6" ht="28.8">
      <c r="A1040" s="447">
        <v>102738</v>
      </c>
      <c r="B1040" s="448" t="s">
        <v>6488</v>
      </c>
      <c r="C1040" s="447" t="s">
        <v>950</v>
      </c>
      <c r="D1040" s="455">
        <f t="shared" si="16"/>
        <v>2613.3000000000002</v>
      </c>
      <c r="E1040">
        <v>2613.3000000000002</v>
      </c>
      <c r="F1040">
        <v>2578.02</v>
      </c>
    </row>
    <row r="1041" spans="1:6" ht="28.8">
      <c r="A1041" s="452">
        <v>102750</v>
      </c>
      <c r="B1041" s="453" t="s">
        <v>6489</v>
      </c>
      <c r="C1041" s="452" t="s">
        <v>950</v>
      </c>
      <c r="D1041" s="455">
        <f t="shared" si="16"/>
        <v>3184.91</v>
      </c>
      <c r="E1041" s="457">
        <v>3184.91</v>
      </c>
      <c r="F1041" s="457">
        <v>3142.58</v>
      </c>
    </row>
    <row r="1042" spans="1:6" ht="28.8">
      <c r="A1042" s="447">
        <v>102774</v>
      </c>
      <c r="B1042" s="448" t="s">
        <v>6490</v>
      </c>
      <c r="C1042" s="447" t="s">
        <v>950</v>
      </c>
      <c r="D1042" s="455">
        <f t="shared" si="16"/>
        <v>9465.86</v>
      </c>
      <c r="E1042">
        <v>9465.86</v>
      </c>
      <c r="F1042">
        <v>9348.44</v>
      </c>
    </row>
    <row r="1043" spans="1:6" ht="28.8">
      <c r="A1043" s="452">
        <v>102739</v>
      </c>
      <c r="B1043" s="453" t="s">
        <v>6491</v>
      </c>
      <c r="C1043" s="452" t="s">
        <v>950</v>
      </c>
      <c r="D1043" s="455">
        <f t="shared" si="16"/>
        <v>4368.16</v>
      </c>
      <c r="E1043" s="457">
        <v>4368.16</v>
      </c>
      <c r="F1043" s="457">
        <v>4310.46</v>
      </c>
    </row>
    <row r="1044" spans="1:6" ht="28.8">
      <c r="A1044" s="447">
        <v>102751</v>
      </c>
      <c r="B1044" s="448" t="s">
        <v>6492</v>
      </c>
      <c r="C1044" s="447" t="s">
        <v>950</v>
      </c>
      <c r="D1044" s="455">
        <f t="shared" si="16"/>
        <v>5520.94</v>
      </c>
      <c r="E1044">
        <v>5520.94</v>
      </c>
      <c r="F1044">
        <v>5450.58</v>
      </c>
    </row>
    <row r="1045" spans="1:6" ht="28.8">
      <c r="A1045" s="452">
        <v>102775</v>
      </c>
      <c r="B1045" s="453" t="s">
        <v>6493</v>
      </c>
      <c r="C1045" s="452" t="s">
        <v>950</v>
      </c>
      <c r="D1045" s="455">
        <f t="shared" si="16"/>
        <v>14194.58</v>
      </c>
      <c r="E1045" s="457">
        <v>14194.58</v>
      </c>
      <c r="F1045" s="457">
        <v>14019.62</v>
      </c>
    </row>
    <row r="1046" spans="1:6" ht="28.8">
      <c r="A1046" s="447">
        <v>102769</v>
      </c>
      <c r="B1046" s="448" t="s">
        <v>6494</v>
      </c>
      <c r="C1046" s="447" t="s">
        <v>950</v>
      </c>
      <c r="D1046" s="455">
        <f t="shared" si="16"/>
        <v>22075.33</v>
      </c>
      <c r="E1046">
        <v>22075.33</v>
      </c>
      <c r="F1046">
        <v>21777.83</v>
      </c>
    </row>
    <row r="1047" spans="1:6" ht="28.8">
      <c r="A1047" s="452">
        <v>102799</v>
      </c>
      <c r="B1047" s="453" t="s">
        <v>6495</v>
      </c>
      <c r="C1047" s="452" t="s">
        <v>950</v>
      </c>
      <c r="D1047" s="455">
        <f t="shared" si="16"/>
        <v>37768.81</v>
      </c>
      <c r="E1047" s="457">
        <v>37768.81</v>
      </c>
      <c r="F1047" s="457">
        <v>37341.51</v>
      </c>
    </row>
    <row r="1048" spans="1:6" ht="28.8">
      <c r="A1048" s="447">
        <v>102770</v>
      </c>
      <c r="B1048" s="448" t="s">
        <v>6496</v>
      </c>
      <c r="C1048" s="447" t="s">
        <v>950</v>
      </c>
      <c r="D1048" s="455">
        <f t="shared" si="16"/>
        <v>33862.080000000002</v>
      </c>
      <c r="E1048">
        <v>33862.080000000002</v>
      </c>
      <c r="F1048">
        <v>33431.949999999997</v>
      </c>
    </row>
    <row r="1049" spans="1:6" ht="28.8">
      <c r="A1049" s="452">
        <v>102800</v>
      </c>
      <c r="B1049" s="453" t="s">
        <v>6497</v>
      </c>
      <c r="C1049" s="452" t="s">
        <v>950</v>
      </c>
      <c r="D1049" s="455">
        <f t="shared" si="16"/>
        <v>65527.03</v>
      </c>
      <c r="E1049" s="457">
        <v>65527.03</v>
      </c>
      <c r="F1049" s="457">
        <v>64827.59</v>
      </c>
    </row>
    <row r="1050" spans="1:6" ht="28.8">
      <c r="A1050" s="447">
        <v>102771</v>
      </c>
      <c r="B1050" s="448" t="s">
        <v>6498</v>
      </c>
      <c r="C1050" s="447" t="s">
        <v>950</v>
      </c>
      <c r="D1050" s="455">
        <f t="shared" si="16"/>
        <v>47149.86</v>
      </c>
      <c r="E1050">
        <v>47149.86</v>
      </c>
      <c r="F1050">
        <v>46571.3</v>
      </c>
    </row>
    <row r="1051" spans="1:6" ht="28.8">
      <c r="A1051" s="452">
        <v>102801</v>
      </c>
      <c r="B1051" s="453" t="s">
        <v>6499</v>
      </c>
      <c r="C1051" s="452" t="s">
        <v>950</v>
      </c>
      <c r="D1051" s="455">
        <f t="shared" si="16"/>
        <v>91722.58</v>
      </c>
      <c r="E1051" s="457">
        <v>91722.58</v>
      </c>
      <c r="F1051" s="457">
        <v>90774.7</v>
      </c>
    </row>
    <row r="1052" spans="1:6" ht="28.8">
      <c r="A1052" s="447">
        <v>102772</v>
      </c>
      <c r="B1052" s="448" t="s">
        <v>6500</v>
      </c>
      <c r="C1052" s="447" t="s">
        <v>950</v>
      </c>
      <c r="D1052" s="455">
        <f t="shared" si="16"/>
        <v>66154.820000000007</v>
      </c>
      <c r="E1052">
        <v>66154.820000000007</v>
      </c>
      <c r="F1052">
        <v>65400.22</v>
      </c>
    </row>
    <row r="1053" spans="1:6" ht="28.8">
      <c r="A1053" s="452">
        <v>102802</v>
      </c>
      <c r="B1053" s="453" t="s">
        <v>6501</v>
      </c>
      <c r="C1053" s="452" t="s">
        <v>950</v>
      </c>
      <c r="D1053" s="455">
        <f t="shared" si="16"/>
        <v>110074.13</v>
      </c>
      <c r="E1053" s="457">
        <v>110074.13</v>
      </c>
      <c r="F1053" s="457">
        <v>108947.12</v>
      </c>
    </row>
    <row r="1054" spans="1:6" ht="28.8">
      <c r="A1054" s="447">
        <v>102747</v>
      </c>
      <c r="B1054" s="448" t="s">
        <v>6502</v>
      </c>
      <c r="C1054" s="447" t="s">
        <v>950</v>
      </c>
      <c r="D1054" s="455">
        <f t="shared" si="16"/>
        <v>9884.84</v>
      </c>
      <c r="E1054">
        <v>9884.84</v>
      </c>
      <c r="F1054">
        <v>9760.11</v>
      </c>
    </row>
    <row r="1055" spans="1:6" ht="28.8">
      <c r="A1055" s="452">
        <v>102758</v>
      </c>
      <c r="B1055" s="453" t="s">
        <v>6503</v>
      </c>
      <c r="C1055" s="452" t="s">
        <v>950</v>
      </c>
      <c r="D1055" s="455">
        <f t="shared" si="16"/>
        <v>15803.34</v>
      </c>
      <c r="E1055" s="457">
        <v>15803.34</v>
      </c>
      <c r="F1055" s="457">
        <v>15616.01</v>
      </c>
    </row>
    <row r="1056" spans="1:6" ht="28.8">
      <c r="A1056" s="447">
        <v>102788</v>
      </c>
      <c r="B1056" s="448" t="s">
        <v>6504</v>
      </c>
      <c r="C1056" s="447" t="s">
        <v>950</v>
      </c>
      <c r="D1056" s="455">
        <f t="shared" si="16"/>
        <v>19828.52</v>
      </c>
      <c r="E1056">
        <v>19828.52</v>
      </c>
      <c r="F1056">
        <v>19616.150000000001</v>
      </c>
    </row>
    <row r="1057" spans="1:6" ht="28.8">
      <c r="A1057" s="452">
        <v>102748</v>
      </c>
      <c r="B1057" s="453" t="s">
        <v>6505</v>
      </c>
      <c r="C1057" s="452" t="s">
        <v>950</v>
      </c>
      <c r="D1057" s="455">
        <f t="shared" si="16"/>
        <v>13817.77</v>
      </c>
      <c r="E1057" s="457">
        <v>13817.77</v>
      </c>
      <c r="F1057" s="457">
        <v>13647.24</v>
      </c>
    </row>
    <row r="1058" spans="1:6" ht="28.8">
      <c r="A1058" s="447">
        <v>102759</v>
      </c>
      <c r="B1058" s="448" t="s">
        <v>6506</v>
      </c>
      <c r="C1058" s="447" t="s">
        <v>950</v>
      </c>
      <c r="D1058" s="455">
        <f t="shared" si="16"/>
        <v>23474.69</v>
      </c>
      <c r="E1058">
        <v>23474.69</v>
      </c>
      <c r="F1058">
        <v>23204.57</v>
      </c>
    </row>
    <row r="1059" spans="1:6" ht="28.8">
      <c r="A1059" s="452">
        <v>102789</v>
      </c>
      <c r="B1059" s="453" t="s">
        <v>6507</v>
      </c>
      <c r="C1059" s="452" t="s">
        <v>950</v>
      </c>
      <c r="D1059" s="455">
        <f t="shared" si="16"/>
        <v>26158.99</v>
      </c>
      <c r="E1059" s="457">
        <v>26158.99</v>
      </c>
      <c r="F1059" s="457">
        <v>25883.52</v>
      </c>
    </row>
    <row r="1060" spans="1:6" ht="28.8">
      <c r="A1060" s="447">
        <v>102749</v>
      </c>
      <c r="B1060" s="448" t="s">
        <v>6508</v>
      </c>
      <c r="C1060" s="447" t="s">
        <v>950</v>
      </c>
      <c r="D1060" s="455">
        <f t="shared" si="16"/>
        <v>23711.26</v>
      </c>
      <c r="E1060">
        <v>23711.26</v>
      </c>
      <c r="F1060">
        <v>23425.96</v>
      </c>
    </row>
    <row r="1061" spans="1:6" ht="28.8">
      <c r="A1061" s="452">
        <v>102760</v>
      </c>
      <c r="B1061" s="453" t="s">
        <v>6509</v>
      </c>
      <c r="C1061" s="452" t="s">
        <v>950</v>
      </c>
      <c r="D1061" s="455">
        <f t="shared" si="16"/>
        <v>43253.93</v>
      </c>
      <c r="E1061" s="457">
        <v>43253.93</v>
      </c>
      <c r="F1061" s="457">
        <v>42771.199999999997</v>
      </c>
    </row>
    <row r="1062" spans="1:6" ht="28.8">
      <c r="A1062" s="447">
        <v>102790</v>
      </c>
      <c r="B1062" s="448" t="s">
        <v>6510</v>
      </c>
      <c r="C1062" s="447" t="s">
        <v>950</v>
      </c>
      <c r="D1062" s="455">
        <f t="shared" si="16"/>
        <v>43159.09</v>
      </c>
      <c r="E1062">
        <v>43159.09</v>
      </c>
      <c r="F1062">
        <v>42765.120000000003</v>
      </c>
    </row>
    <row r="1063" spans="1:6" ht="28.8">
      <c r="A1063" s="452">
        <v>102785</v>
      </c>
      <c r="B1063" s="453" t="s">
        <v>6511</v>
      </c>
      <c r="C1063" s="452" t="s">
        <v>950</v>
      </c>
      <c r="D1063" s="455">
        <f t="shared" si="16"/>
        <v>10886.16</v>
      </c>
      <c r="E1063" s="457">
        <v>10886.16</v>
      </c>
      <c r="F1063" s="457">
        <v>10751.01</v>
      </c>
    </row>
    <row r="1064" spans="1:6" ht="28.8">
      <c r="A1064" s="447">
        <v>102786</v>
      </c>
      <c r="B1064" s="448" t="s">
        <v>6512</v>
      </c>
      <c r="C1064" s="447" t="s">
        <v>950</v>
      </c>
      <c r="D1064" s="455">
        <f t="shared" si="16"/>
        <v>12123.5</v>
      </c>
      <c r="E1064">
        <v>12123.5</v>
      </c>
      <c r="F1064">
        <v>11987.7</v>
      </c>
    </row>
    <row r="1065" spans="1:6" ht="28.8">
      <c r="A1065" s="452">
        <v>102787</v>
      </c>
      <c r="B1065" s="453" t="s">
        <v>6513</v>
      </c>
      <c r="C1065" s="452" t="s">
        <v>950</v>
      </c>
      <c r="D1065" s="455">
        <f t="shared" si="16"/>
        <v>18034.400000000001</v>
      </c>
      <c r="E1065" s="457">
        <v>18034.400000000001</v>
      </c>
      <c r="F1065" s="457">
        <v>17826.669999999998</v>
      </c>
    </row>
    <row r="1066" spans="1:6" ht="28.8">
      <c r="A1066" s="447">
        <v>102736</v>
      </c>
      <c r="B1066" s="448" t="s">
        <v>6514</v>
      </c>
      <c r="C1066" s="447" t="s">
        <v>1096</v>
      </c>
      <c r="D1066" s="455">
        <f t="shared" si="16"/>
        <v>876.45</v>
      </c>
      <c r="E1066">
        <v>876.45</v>
      </c>
      <c r="F1066">
        <v>873.84</v>
      </c>
    </row>
    <row r="1067" spans="1:6" ht="43.2">
      <c r="A1067" s="452">
        <v>102727</v>
      </c>
      <c r="B1067" s="453" t="s">
        <v>6515</v>
      </c>
      <c r="C1067" s="452" t="s">
        <v>49</v>
      </c>
      <c r="D1067" s="455">
        <f t="shared" si="16"/>
        <v>114.77</v>
      </c>
      <c r="E1067" s="457">
        <v>114.77</v>
      </c>
      <c r="F1067" s="457">
        <v>112.17</v>
      </c>
    </row>
    <row r="1068" spans="1:6" ht="28.8">
      <c r="A1068" s="447">
        <v>102111</v>
      </c>
      <c r="B1068" s="448" t="s">
        <v>23912</v>
      </c>
      <c r="C1068" s="447" t="s">
        <v>950</v>
      </c>
      <c r="D1068" s="455">
        <f t="shared" si="16"/>
        <v>992.29</v>
      </c>
      <c r="E1068">
        <v>992.29</v>
      </c>
      <c r="F1068">
        <v>981.37</v>
      </c>
    </row>
    <row r="1069" spans="1:6" ht="28.8">
      <c r="A1069" s="452">
        <v>102113</v>
      </c>
      <c r="B1069" s="453" t="s">
        <v>23913</v>
      </c>
      <c r="C1069" s="452" t="s">
        <v>950</v>
      </c>
      <c r="D1069" s="455">
        <f t="shared" si="16"/>
        <v>1527.56</v>
      </c>
      <c r="E1069" s="457">
        <v>1527.56</v>
      </c>
      <c r="F1069" s="457">
        <v>1516.46</v>
      </c>
    </row>
    <row r="1070" spans="1:6" ht="28.8">
      <c r="A1070" s="447">
        <v>102116</v>
      </c>
      <c r="B1070" s="448" t="s">
        <v>23914</v>
      </c>
      <c r="C1070" s="447" t="s">
        <v>950</v>
      </c>
      <c r="D1070" s="455">
        <f t="shared" si="16"/>
        <v>1626.2</v>
      </c>
      <c r="E1070">
        <v>1626.2</v>
      </c>
      <c r="F1070">
        <v>1614.85</v>
      </c>
    </row>
    <row r="1071" spans="1:6" ht="43.2">
      <c r="A1071" s="452">
        <v>102132</v>
      </c>
      <c r="B1071" s="453" t="s">
        <v>23915</v>
      </c>
      <c r="C1071" s="452" t="s">
        <v>950</v>
      </c>
      <c r="D1071" s="455">
        <f t="shared" si="16"/>
        <v>0</v>
      </c>
      <c r="E1071" s="457">
        <v>0</v>
      </c>
      <c r="F1071" s="457">
        <v>0</v>
      </c>
    </row>
    <row r="1072" spans="1:6" ht="28.8">
      <c r="A1072" s="447">
        <v>102115</v>
      </c>
      <c r="B1072" s="448" t="s">
        <v>23916</v>
      </c>
      <c r="C1072" s="447" t="s">
        <v>950</v>
      </c>
      <c r="D1072" s="455">
        <f t="shared" si="16"/>
        <v>2549.98</v>
      </c>
      <c r="E1072">
        <v>2549.98</v>
      </c>
      <c r="F1072">
        <v>2538.63</v>
      </c>
    </row>
    <row r="1073" spans="1:6" ht="28.8">
      <c r="A1073" s="452">
        <v>102122</v>
      </c>
      <c r="B1073" s="453" t="s">
        <v>23917</v>
      </c>
      <c r="C1073" s="452" t="s">
        <v>950</v>
      </c>
      <c r="D1073" s="455">
        <f t="shared" si="16"/>
        <v>7175.47</v>
      </c>
      <c r="E1073" s="457">
        <v>7175.47</v>
      </c>
      <c r="F1073" s="457">
        <v>7161.17</v>
      </c>
    </row>
    <row r="1074" spans="1:6" ht="28.8">
      <c r="A1074" s="447">
        <v>102118</v>
      </c>
      <c r="B1074" s="448" t="s">
        <v>23918</v>
      </c>
      <c r="C1074" s="447" t="s">
        <v>950</v>
      </c>
      <c r="D1074" s="455">
        <f t="shared" si="16"/>
        <v>2183.88</v>
      </c>
      <c r="E1074">
        <v>2183.88</v>
      </c>
      <c r="F1074">
        <v>2172.34</v>
      </c>
    </row>
    <row r="1075" spans="1:6" ht="43.2">
      <c r="A1075" s="452">
        <v>102133</v>
      </c>
      <c r="B1075" s="453" t="s">
        <v>23919</v>
      </c>
      <c r="C1075" s="452" t="s">
        <v>950</v>
      </c>
      <c r="D1075" s="455">
        <f t="shared" si="16"/>
        <v>0</v>
      </c>
      <c r="E1075" s="457">
        <v>0</v>
      </c>
      <c r="F1075" s="457">
        <v>0</v>
      </c>
    </row>
    <row r="1076" spans="1:6" ht="28.8">
      <c r="A1076" s="447">
        <v>102126</v>
      </c>
      <c r="B1076" s="448" t="s">
        <v>23920</v>
      </c>
      <c r="C1076" s="447" t="s">
        <v>950</v>
      </c>
      <c r="D1076" s="455">
        <f t="shared" si="16"/>
        <v>9244.09</v>
      </c>
      <c r="E1076">
        <v>9244.09</v>
      </c>
      <c r="F1076">
        <v>9225.2900000000009</v>
      </c>
    </row>
    <row r="1077" spans="1:6" ht="28.8">
      <c r="A1077" s="452">
        <v>102137</v>
      </c>
      <c r="B1077" s="453" t="s">
        <v>23921</v>
      </c>
      <c r="C1077" s="452" t="s">
        <v>950</v>
      </c>
      <c r="D1077" s="455">
        <f t="shared" si="16"/>
        <v>137.83000000000001</v>
      </c>
      <c r="E1077" s="457">
        <v>137.83000000000001</v>
      </c>
      <c r="F1077" s="457">
        <v>133.41999999999999</v>
      </c>
    </row>
    <row r="1078" spans="1:6" ht="28.8">
      <c r="A1078" s="447">
        <v>106258</v>
      </c>
      <c r="B1078" s="448" t="s">
        <v>23922</v>
      </c>
      <c r="C1078" s="447" t="s">
        <v>950</v>
      </c>
      <c r="D1078" s="455">
        <f t="shared" si="16"/>
        <v>0</v>
      </c>
      <c r="E1078">
        <v>0</v>
      </c>
      <c r="F1078">
        <v>0</v>
      </c>
    </row>
    <row r="1079" spans="1:6" ht="28.8">
      <c r="A1079" s="452">
        <v>102112</v>
      </c>
      <c r="B1079" s="453" t="s">
        <v>23923</v>
      </c>
      <c r="C1079" s="452" t="s">
        <v>950</v>
      </c>
      <c r="D1079" s="455">
        <f t="shared" si="16"/>
        <v>217.1</v>
      </c>
      <c r="E1079" s="457">
        <v>217.1</v>
      </c>
      <c r="F1079" s="457">
        <v>206.18</v>
      </c>
    </row>
    <row r="1080" spans="1:6" ht="28.8">
      <c r="A1080" s="447">
        <v>102114</v>
      </c>
      <c r="B1080" s="448" t="s">
        <v>23924</v>
      </c>
      <c r="C1080" s="447" t="s">
        <v>950</v>
      </c>
      <c r="D1080" s="455">
        <f t="shared" si="16"/>
        <v>220.85</v>
      </c>
      <c r="E1080">
        <v>220.85</v>
      </c>
      <c r="F1080">
        <v>209.75</v>
      </c>
    </row>
    <row r="1081" spans="1:6" ht="28.8">
      <c r="A1081" s="452">
        <v>102117</v>
      </c>
      <c r="B1081" s="453" t="s">
        <v>23925</v>
      </c>
      <c r="C1081" s="452" t="s">
        <v>950</v>
      </c>
      <c r="D1081" s="455">
        <f t="shared" si="16"/>
        <v>225.41</v>
      </c>
      <c r="E1081" s="457">
        <v>225.41</v>
      </c>
      <c r="F1081" s="457">
        <v>214.06</v>
      </c>
    </row>
    <row r="1082" spans="1:6" ht="28.8">
      <c r="A1082" s="447">
        <v>102123</v>
      </c>
      <c r="B1082" s="448" t="s">
        <v>23926</v>
      </c>
      <c r="C1082" s="447" t="s">
        <v>950</v>
      </c>
      <c r="D1082" s="455">
        <f t="shared" si="16"/>
        <v>282.06</v>
      </c>
      <c r="E1082">
        <v>282.06</v>
      </c>
      <c r="F1082">
        <v>267.76</v>
      </c>
    </row>
    <row r="1083" spans="1:6" ht="28.8">
      <c r="A1083" s="452">
        <v>102119</v>
      </c>
      <c r="B1083" s="453" t="s">
        <v>23927</v>
      </c>
      <c r="C1083" s="452" t="s">
        <v>950</v>
      </c>
      <c r="D1083" s="455">
        <f t="shared" si="16"/>
        <v>229.33</v>
      </c>
      <c r="E1083" s="457">
        <v>229.33</v>
      </c>
      <c r="F1083" s="457">
        <v>217.79</v>
      </c>
    </row>
    <row r="1084" spans="1:6" ht="28.8">
      <c r="A1084" s="447">
        <v>102127</v>
      </c>
      <c r="B1084" s="448" t="s">
        <v>23928</v>
      </c>
      <c r="C1084" s="447" t="s">
        <v>950</v>
      </c>
      <c r="D1084" s="455">
        <f t="shared" si="16"/>
        <v>890.97</v>
      </c>
      <c r="E1084">
        <v>890.97</v>
      </c>
      <c r="F1084">
        <v>872.17</v>
      </c>
    </row>
    <row r="1085" spans="1:6" ht="28.8">
      <c r="A1085" s="452">
        <v>102121</v>
      </c>
      <c r="B1085" s="453" t="s">
        <v>23929</v>
      </c>
      <c r="C1085" s="452" t="s">
        <v>950</v>
      </c>
      <c r="D1085" s="455">
        <f t="shared" si="16"/>
        <v>270.37</v>
      </c>
      <c r="E1085" s="457">
        <v>270.37</v>
      </c>
      <c r="F1085" s="457">
        <v>256.67</v>
      </c>
    </row>
    <row r="1086" spans="1:6" ht="28.8">
      <c r="A1086" s="447">
        <v>102138</v>
      </c>
      <c r="B1086" s="448" t="s">
        <v>23930</v>
      </c>
      <c r="C1086" s="447" t="s">
        <v>950</v>
      </c>
      <c r="D1086" s="455">
        <f t="shared" si="16"/>
        <v>301.08999999999997</v>
      </c>
      <c r="E1086">
        <v>301.08999999999997</v>
      </c>
      <c r="F1086">
        <v>285.79000000000002</v>
      </c>
    </row>
    <row r="1087" spans="1:6" ht="28.8">
      <c r="A1087" s="452">
        <v>102129</v>
      </c>
      <c r="B1087" s="453" t="s">
        <v>23931</v>
      </c>
      <c r="C1087" s="452" t="s">
        <v>950</v>
      </c>
      <c r="D1087" s="455">
        <f t="shared" si="16"/>
        <v>1156.82</v>
      </c>
      <c r="E1087" s="457">
        <v>1156.82</v>
      </c>
      <c r="F1087" s="457">
        <v>1134.6400000000001</v>
      </c>
    </row>
    <row r="1088" spans="1:6" ht="28.8">
      <c r="A1088" s="447">
        <v>102131</v>
      </c>
      <c r="B1088" s="448" t="s">
        <v>23932</v>
      </c>
      <c r="C1088" s="447" t="s">
        <v>950</v>
      </c>
      <c r="D1088" s="455">
        <f t="shared" si="16"/>
        <v>1240.82</v>
      </c>
      <c r="E1088">
        <v>1240.82</v>
      </c>
      <c r="F1088">
        <v>1214.26</v>
      </c>
    </row>
    <row r="1089" spans="1:6" ht="28.8">
      <c r="A1089" s="452">
        <v>102120</v>
      </c>
      <c r="B1089" s="453" t="s">
        <v>23933</v>
      </c>
      <c r="C1089" s="452" t="s">
        <v>950</v>
      </c>
      <c r="D1089" s="455">
        <f t="shared" si="16"/>
        <v>0</v>
      </c>
      <c r="E1089" s="457">
        <v>0</v>
      </c>
      <c r="F1089" s="457">
        <v>0</v>
      </c>
    </row>
    <row r="1090" spans="1:6" ht="28.8">
      <c r="A1090" s="447">
        <v>102334</v>
      </c>
      <c r="B1090" s="448" t="s">
        <v>23934</v>
      </c>
      <c r="C1090" s="447" t="s">
        <v>950</v>
      </c>
      <c r="D1090" s="455">
        <f t="shared" si="16"/>
        <v>0</v>
      </c>
      <c r="E1090">
        <v>0</v>
      </c>
      <c r="F1090">
        <v>0</v>
      </c>
    </row>
    <row r="1091" spans="1:6" ht="28.8">
      <c r="A1091" s="452">
        <v>102128</v>
      </c>
      <c r="B1091" s="453" t="s">
        <v>23935</v>
      </c>
      <c r="C1091" s="452" t="s">
        <v>950</v>
      </c>
      <c r="D1091" s="455">
        <f t="shared" ref="D1091:D1154" si="17">IF($I$2=$E$1,E1091,F1091)</f>
        <v>0</v>
      </c>
      <c r="E1091" s="457">
        <v>0</v>
      </c>
      <c r="F1091" s="457">
        <v>0</v>
      </c>
    </row>
    <row r="1092" spans="1:6" ht="28.8">
      <c r="A1092" s="447">
        <v>102130</v>
      </c>
      <c r="B1092" s="448" t="s">
        <v>23936</v>
      </c>
      <c r="C1092" s="447" t="s">
        <v>950</v>
      </c>
      <c r="D1092" s="455">
        <f t="shared" si="17"/>
        <v>0</v>
      </c>
      <c r="E1092">
        <v>0</v>
      </c>
      <c r="F1092">
        <v>0</v>
      </c>
    </row>
    <row r="1093" spans="1:6" ht="43.2">
      <c r="A1093" s="452">
        <v>104941</v>
      </c>
      <c r="B1093" s="453" t="s">
        <v>6516</v>
      </c>
      <c r="C1093" s="452" t="s">
        <v>49</v>
      </c>
      <c r="D1093" s="455">
        <f t="shared" si="17"/>
        <v>0</v>
      </c>
      <c r="E1093" s="457">
        <v>0</v>
      </c>
      <c r="F1093" s="457">
        <v>0</v>
      </c>
    </row>
    <row r="1094" spans="1:6" ht="43.2">
      <c r="A1094" s="447">
        <v>104942</v>
      </c>
      <c r="B1094" s="448" t="s">
        <v>6517</v>
      </c>
      <c r="C1094" s="447" t="s">
        <v>49</v>
      </c>
      <c r="D1094" s="455">
        <f t="shared" si="17"/>
        <v>0</v>
      </c>
      <c r="E1094">
        <v>0</v>
      </c>
      <c r="F1094">
        <v>0</v>
      </c>
    </row>
    <row r="1095" spans="1:6" ht="43.2">
      <c r="A1095" s="452">
        <v>104940</v>
      </c>
      <c r="B1095" s="453" t="s">
        <v>6518</v>
      </c>
      <c r="C1095" s="452" t="s">
        <v>950</v>
      </c>
      <c r="D1095" s="455">
        <f t="shared" si="17"/>
        <v>0</v>
      </c>
      <c r="E1095" s="457">
        <v>0</v>
      </c>
      <c r="F1095" s="457">
        <v>0</v>
      </c>
    </row>
    <row r="1096" spans="1:6" ht="43.2">
      <c r="A1096" s="447">
        <v>104943</v>
      </c>
      <c r="B1096" s="448" t="s">
        <v>6519</v>
      </c>
      <c r="C1096" s="447" t="s">
        <v>49</v>
      </c>
      <c r="D1096" s="455">
        <f t="shared" si="17"/>
        <v>0</v>
      </c>
      <c r="E1096">
        <v>0</v>
      </c>
      <c r="F1096">
        <v>0</v>
      </c>
    </row>
    <row r="1097" spans="1:6" ht="28.8">
      <c r="A1097" s="452">
        <v>101801</v>
      </c>
      <c r="B1097" s="453" t="s">
        <v>6520</v>
      </c>
      <c r="C1097" s="452" t="s">
        <v>950</v>
      </c>
      <c r="D1097" s="455">
        <f t="shared" si="17"/>
        <v>1140.94</v>
      </c>
      <c r="E1097" s="457">
        <v>1140.94</v>
      </c>
      <c r="F1097" s="457">
        <v>1122.77</v>
      </c>
    </row>
    <row r="1098" spans="1:6" ht="43.2">
      <c r="A1098" s="447">
        <v>101800</v>
      </c>
      <c r="B1098" s="448" t="s">
        <v>6521</v>
      </c>
      <c r="C1098" s="447" t="s">
        <v>950</v>
      </c>
      <c r="D1098" s="455">
        <f t="shared" si="17"/>
        <v>1656.61</v>
      </c>
      <c r="E1098">
        <v>1656.61</v>
      </c>
      <c r="F1098">
        <v>1627.47</v>
      </c>
    </row>
    <row r="1099" spans="1:6" ht="43.2">
      <c r="A1099" s="452">
        <v>98108</v>
      </c>
      <c r="B1099" s="453" t="s">
        <v>6522</v>
      </c>
      <c r="C1099" s="452" t="s">
        <v>950</v>
      </c>
      <c r="D1099" s="455">
        <f t="shared" si="17"/>
        <v>560.14</v>
      </c>
      <c r="E1099" s="457">
        <v>560.14</v>
      </c>
      <c r="F1099" s="457">
        <v>543.96</v>
      </c>
    </row>
    <row r="1100" spans="1:6" ht="43.2">
      <c r="A1100" s="447">
        <v>98105</v>
      </c>
      <c r="B1100" s="448" t="s">
        <v>6523</v>
      </c>
      <c r="C1100" s="447" t="s">
        <v>950</v>
      </c>
      <c r="D1100" s="455">
        <f t="shared" si="17"/>
        <v>741.36</v>
      </c>
      <c r="E1100">
        <v>741.36</v>
      </c>
      <c r="F1100">
        <v>720.07</v>
      </c>
    </row>
    <row r="1101" spans="1:6" ht="43.2">
      <c r="A1101" s="452">
        <v>98109</v>
      </c>
      <c r="B1101" s="453" t="s">
        <v>6524</v>
      </c>
      <c r="C1101" s="452" t="s">
        <v>950</v>
      </c>
      <c r="D1101" s="455">
        <f t="shared" si="17"/>
        <v>908.87</v>
      </c>
      <c r="E1101" s="457">
        <v>908.87</v>
      </c>
      <c r="F1101" s="457">
        <v>882.84</v>
      </c>
    </row>
    <row r="1102" spans="1:6" ht="57.6">
      <c r="A1102" s="447">
        <v>98106</v>
      </c>
      <c r="B1102" s="448" t="s">
        <v>6525</v>
      </c>
      <c r="C1102" s="447" t="s">
        <v>950</v>
      </c>
      <c r="D1102" s="455">
        <f t="shared" si="17"/>
        <v>1223.06</v>
      </c>
      <c r="E1102">
        <v>1223.06</v>
      </c>
      <c r="F1102">
        <v>1188.21</v>
      </c>
    </row>
    <row r="1103" spans="1:6" ht="28.8">
      <c r="A1103" s="452">
        <v>98110</v>
      </c>
      <c r="B1103" s="453" t="s">
        <v>6526</v>
      </c>
      <c r="C1103" s="452" t="s">
        <v>950</v>
      </c>
      <c r="D1103" s="455">
        <f t="shared" si="17"/>
        <v>440.12</v>
      </c>
      <c r="E1103" s="457">
        <v>440.12</v>
      </c>
      <c r="F1103" s="457">
        <v>439.29</v>
      </c>
    </row>
    <row r="1104" spans="1:6" ht="43.2">
      <c r="A1104" s="447">
        <v>98107</v>
      </c>
      <c r="B1104" s="448" t="s">
        <v>6527</v>
      </c>
      <c r="C1104" s="447" t="s">
        <v>950</v>
      </c>
      <c r="D1104" s="455">
        <f t="shared" si="17"/>
        <v>312.35000000000002</v>
      </c>
      <c r="E1104">
        <v>312.35000000000002</v>
      </c>
      <c r="F1104">
        <v>303.44</v>
      </c>
    </row>
    <row r="1105" spans="1:6" ht="43.2">
      <c r="A1105" s="452">
        <v>98104</v>
      </c>
      <c r="B1105" s="453" t="s">
        <v>6528</v>
      </c>
      <c r="C1105" s="452" t="s">
        <v>950</v>
      </c>
      <c r="D1105" s="455">
        <f t="shared" si="17"/>
        <v>424.55</v>
      </c>
      <c r="E1105" s="457">
        <v>424.55</v>
      </c>
      <c r="F1105" s="457">
        <v>412.47</v>
      </c>
    </row>
    <row r="1106" spans="1:6" ht="28.8">
      <c r="A1106" s="447">
        <v>98102</v>
      </c>
      <c r="B1106" s="448" t="s">
        <v>6529</v>
      </c>
      <c r="C1106" s="447" t="s">
        <v>950</v>
      </c>
      <c r="D1106" s="455">
        <f t="shared" si="17"/>
        <v>203.13</v>
      </c>
      <c r="E1106">
        <v>203.13</v>
      </c>
      <c r="F1106">
        <v>202.82</v>
      </c>
    </row>
    <row r="1107" spans="1:6" ht="28.8">
      <c r="A1107" s="452">
        <v>98111</v>
      </c>
      <c r="B1107" s="453" t="s">
        <v>6530</v>
      </c>
      <c r="C1107" s="452" t="s">
        <v>950</v>
      </c>
      <c r="D1107" s="455">
        <f t="shared" si="17"/>
        <v>59.42</v>
      </c>
      <c r="E1107" s="457">
        <v>59.42</v>
      </c>
      <c r="F1107" s="457">
        <v>58.97</v>
      </c>
    </row>
    <row r="1108" spans="1:6" ht="43.2">
      <c r="A1108" s="447">
        <v>97891</v>
      </c>
      <c r="B1108" s="448" t="s">
        <v>6531</v>
      </c>
      <c r="C1108" s="447" t="s">
        <v>950</v>
      </c>
      <c r="D1108" s="455">
        <f t="shared" si="17"/>
        <v>234.02</v>
      </c>
      <c r="E1108">
        <v>234.02</v>
      </c>
      <c r="F1108">
        <v>227.11</v>
      </c>
    </row>
    <row r="1109" spans="1:6" ht="43.2">
      <c r="A1109" s="452">
        <v>97892</v>
      </c>
      <c r="B1109" s="453" t="s">
        <v>6532</v>
      </c>
      <c r="C1109" s="452" t="s">
        <v>950</v>
      </c>
      <c r="D1109" s="455">
        <f t="shared" si="17"/>
        <v>439.51</v>
      </c>
      <c r="E1109" s="457">
        <v>439.51</v>
      </c>
      <c r="F1109" s="457">
        <v>427.15</v>
      </c>
    </row>
    <row r="1110" spans="1:6" ht="43.2">
      <c r="A1110" s="447">
        <v>97893</v>
      </c>
      <c r="B1110" s="448" t="s">
        <v>6533</v>
      </c>
      <c r="C1110" s="447" t="s">
        <v>950</v>
      </c>
      <c r="D1110" s="455">
        <f t="shared" si="17"/>
        <v>608.19000000000005</v>
      </c>
      <c r="E1110">
        <v>608.19000000000005</v>
      </c>
      <c r="F1110">
        <v>591</v>
      </c>
    </row>
    <row r="1111" spans="1:6" ht="28.8">
      <c r="A1111" s="452">
        <v>97894</v>
      </c>
      <c r="B1111" s="453" t="s">
        <v>6534</v>
      </c>
      <c r="C1111" s="452" t="s">
        <v>950</v>
      </c>
      <c r="D1111" s="455">
        <f t="shared" si="17"/>
        <v>689.56</v>
      </c>
      <c r="E1111" s="457">
        <v>689.56</v>
      </c>
      <c r="F1111" s="457">
        <v>672.79</v>
      </c>
    </row>
    <row r="1112" spans="1:6" ht="43.2">
      <c r="A1112" s="447">
        <v>97886</v>
      </c>
      <c r="B1112" s="448" t="s">
        <v>6535</v>
      </c>
      <c r="C1112" s="447" t="s">
        <v>950</v>
      </c>
      <c r="D1112" s="455">
        <f t="shared" si="17"/>
        <v>193.18</v>
      </c>
      <c r="E1112">
        <v>193.18</v>
      </c>
      <c r="F1112">
        <v>187.56</v>
      </c>
    </row>
    <row r="1113" spans="1:6" ht="43.2">
      <c r="A1113" s="452">
        <v>97887</v>
      </c>
      <c r="B1113" s="453" t="s">
        <v>6536</v>
      </c>
      <c r="C1113" s="452" t="s">
        <v>950</v>
      </c>
      <c r="D1113" s="455">
        <f t="shared" si="17"/>
        <v>304.18</v>
      </c>
      <c r="E1113" s="457">
        <v>304.18</v>
      </c>
      <c r="F1113" s="457">
        <v>295.29000000000002</v>
      </c>
    </row>
    <row r="1114" spans="1:6" ht="43.2">
      <c r="A1114" s="447">
        <v>97888</v>
      </c>
      <c r="B1114" s="448" t="s">
        <v>6537</v>
      </c>
      <c r="C1114" s="447" t="s">
        <v>950</v>
      </c>
      <c r="D1114" s="455">
        <f t="shared" si="17"/>
        <v>587.82000000000005</v>
      </c>
      <c r="E1114" s="459">
        <v>587.82000000000005</v>
      </c>
      <c r="F1114" s="459">
        <v>571.29</v>
      </c>
    </row>
    <row r="1115" spans="1:6" ht="43.2">
      <c r="A1115" s="452">
        <v>97889</v>
      </c>
      <c r="B1115" s="453" t="s">
        <v>6538</v>
      </c>
      <c r="C1115" s="452" t="s">
        <v>950</v>
      </c>
      <c r="D1115" s="455">
        <f t="shared" si="17"/>
        <v>797.36</v>
      </c>
      <c r="E1115" s="457">
        <v>797.36</v>
      </c>
      <c r="F1115" s="457">
        <v>774.87</v>
      </c>
    </row>
    <row r="1116" spans="1:6" ht="43.2">
      <c r="A1116" s="447">
        <v>97890</v>
      </c>
      <c r="B1116" s="448" t="s">
        <v>6539</v>
      </c>
      <c r="C1116" s="447" t="s">
        <v>950</v>
      </c>
      <c r="D1116" s="455">
        <f t="shared" si="17"/>
        <v>918.79</v>
      </c>
      <c r="E1116">
        <v>918.79</v>
      </c>
      <c r="F1116">
        <v>895.58</v>
      </c>
    </row>
    <row r="1117" spans="1:6" ht="28.8">
      <c r="A1117" s="452">
        <v>97881</v>
      </c>
      <c r="B1117" s="453" t="s">
        <v>6540</v>
      </c>
      <c r="C1117" s="452" t="s">
        <v>950</v>
      </c>
      <c r="D1117" s="455">
        <f t="shared" si="17"/>
        <v>157.43</v>
      </c>
      <c r="E1117" s="457">
        <v>157.43</v>
      </c>
      <c r="F1117" s="457">
        <v>155.93</v>
      </c>
    </row>
    <row r="1118" spans="1:6" ht="28.8">
      <c r="A1118" s="447">
        <v>97882</v>
      </c>
      <c r="B1118" s="448" t="s">
        <v>6541</v>
      </c>
      <c r="C1118" s="447" t="s">
        <v>950</v>
      </c>
      <c r="D1118" s="455">
        <f t="shared" si="17"/>
        <v>249.21</v>
      </c>
      <c r="E1118">
        <v>249.21</v>
      </c>
      <c r="F1118">
        <v>247.07</v>
      </c>
    </row>
    <row r="1119" spans="1:6" ht="28.8">
      <c r="A1119" s="452">
        <v>97883</v>
      </c>
      <c r="B1119" s="453" t="s">
        <v>6542</v>
      </c>
      <c r="C1119" s="452" t="s">
        <v>950</v>
      </c>
      <c r="D1119" s="455">
        <f t="shared" si="17"/>
        <v>480.87</v>
      </c>
      <c r="E1119" s="457">
        <v>480.87</v>
      </c>
      <c r="F1119" s="457">
        <v>477.2</v>
      </c>
    </row>
    <row r="1120" spans="1:6" ht="28.8">
      <c r="A1120" s="447">
        <v>97884</v>
      </c>
      <c r="B1120" s="448" t="s">
        <v>6543</v>
      </c>
      <c r="C1120" s="447" t="s">
        <v>950</v>
      </c>
      <c r="D1120" s="455">
        <f t="shared" si="17"/>
        <v>943.47</v>
      </c>
      <c r="E1120">
        <v>943.47</v>
      </c>
      <c r="F1120">
        <v>937.27</v>
      </c>
    </row>
    <row r="1121" spans="1:6" ht="28.8">
      <c r="A1121" s="452">
        <v>97885</v>
      </c>
      <c r="B1121" s="453" t="s">
        <v>6544</v>
      </c>
      <c r="C1121" s="452" t="s">
        <v>950</v>
      </c>
      <c r="D1121" s="455">
        <f t="shared" si="17"/>
        <v>1462.15</v>
      </c>
      <c r="E1121" s="457">
        <v>1462.15</v>
      </c>
      <c r="F1121" s="457">
        <v>1453.49</v>
      </c>
    </row>
    <row r="1122" spans="1:6" ht="43.2">
      <c r="A1122" s="447">
        <v>99250</v>
      </c>
      <c r="B1122" s="448" t="s">
        <v>6545</v>
      </c>
      <c r="C1122" s="447" t="s">
        <v>950</v>
      </c>
      <c r="D1122" s="455">
        <f t="shared" si="17"/>
        <v>210.53</v>
      </c>
      <c r="E1122">
        <v>210.53</v>
      </c>
      <c r="F1122">
        <v>204.5</v>
      </c>
    </row>
    <row r="1123" spans="1:6" ht="43.2">
      <c r="A1123" s="452">
        <v>97900</v>
      </c>
      <c r="B1123" s="453" t="s">
        <v>6546</v>
      </c>
      <c r="C1123" s="452" t="s">
        <v>950</v>
      </c>
      <c r="D1123" s="455">
        <f t="shared" si="17"/>
        <v>215.78</v>
      </c>
      <c r="E1123" s="457">
        <v>215.78</v>
      </c>
      <c r="F1123" s="457">
        <v>209.74</v>
      </c>
    </row>
    <row r="1124" spans="1:6" ht="43.2">
      <c r="A1124" s="447">
        <v>99251</v>
      </c>
      <c r="B1124" s="448" t="s">
        <v>6547</v>
      </c>
      <c r="C1124" s="447" t="s">
        <v>950</v>
      </c>
      <c r="D1124" s="455">
        <f t="shared" si="17"/>
        <v>330.14</v>
      </c>
      <c r="E1124">
        <v>330.14</v>
      </c>
      <c r="F1124">
        <v>320.60000000000002</v>
      </c>
    </row>
    <row r="1125" spans="1:6" ht="43.2">
      <c r="A1125" s="452">
        <v>97901</v>
      </c>
      <c r="B1125" s="453" t="s">
        <v>6548</v>
      </c>
      <c r="C1125" s="452" t="s">
        <v>950</v>
      </c>
      <c r="D1125" s="455">
        <f t="shared" si="17"/>
        <v>339.15</v>
      </c>
      <c r="E1125" s="457">
        <v>339.15</v>
      </c>
      <c r="F1125" s="457">
        <v>329.59</v>
      </c>
    </row>
    <row r="1126" spans="1:6" ht="43.2">
      <c r="A1126" s="447">
        <v>99253</v>
      </c>
      <c r="B1126" s="448" t="s">
        <v>6549</v>
      </c>
      <c r="C1126" s="447" t="s">
        <v>950</v>
      </c>
      <c r="D1126" s="455">
        <f t="shared" si="17"/>
        <v>640.1</v>
      </c>
      <c r="E1126">
        <v>640.1</v>
      </c>
      <c r="F1126">
        <v>622.11</v>
      </c>
    </row>
    <row r="1127" spans="1:6" ht="43.2">
      <c r="A1127" s="452">
        <v>97902</v>
      </c>
      <c r="B1127" s="453" t="s">
        <v>6550</v>
      </c>
      <c r="C1127" s="452" t="s">
        <v>950</v>
      </c>
      <c r="D1127" s="455">
        <f t="shared" si="17"/>
        <v>660.33</v>
      </c>
      <c r="E1127" s="457">
        <v>660.33</v>
      </c>
      <c r="F1127" s="457">
        <v>642.29</v>
      </c>
    </row>
    <row r="1128" spans="1:6" ht="43.2">
      <c r="A1128" s="447">
        <v>99255</v>
      </c>
      <c r="B1128" s="448" t="s">
        <v>6551</v>
      </c>
      <c r="C1128" s="447" t="s">
        <v>950</v>
      </c>
      <c r="D1128" s="455">
        <f t="shared" si="17"/>
        <v>892.65</v>
      </c>
      <c r="E1128">
        <v>892.65</v>
      </c>
      <c r="F1128">
        <v>867.57</v>
      </c>
    </row>
    <row r="1129" spans="1:6" ht="43.2">
      <c r="A1129" s="452">
        <v>97903</v>
      </c>
      <c r="B1129" s="453" t="s">
        <v>6552</v>
      </c>
      <c r="C1129" s="452" t="s">
        <v>950</v>
      </c>
      <c r="D1129" s="455">
        <f t="shared" si="17"/>
        <v>920.38</v>
      </c>
      <c r="E1129" s="457">
        <v>920.38</v>
      </c>
      <c r="F1129" s="457">
        <v>895.24</v>
      </c>
    </row>
    <row r="1130" spans="1:6" ht="43.2">
      <c r="A1130" s="447">
        <v>99257</v>
      </c>
      <c r="B1130" s="448" t="s">
        <v>6553</v>
      </c>
      <c r="C1130" s="447" t="s">
        <v>950</v>
      </c>
      <c r="D1130" s="455">
        <f t="shared" si="17"/>
        <v>1055.1199999999999</v>
      </c>
      <c r="E1130">
        <v>1055.1199999999999</v>
      </c>
      <c r="F1130">
        <v>1027.9100000000001</v>
      </c>
    </row>
    <row r="1131" spans="1:6" ht="43.2">
      <c r="A1131" s="452">
        <v>97904</v>
      </c>
      <c r="B1131" s="453" t="s">
        <v>6554</v>
      </c>
      <c r="C1131" s="452" t="s">
        <v>950</v>
      </c>
      <c r="D1131" s="455">
        <f t="shared" si="17"/>
        <v>1090.99</v>
      </c>
      <c r="E1131" s="457">
        <v>1090.99</v>
      </c>
      <c r="F1131" s="457">
        <v>1063.7</v>
      </c>
    </row>
    <row r="1132" spans="1:6" ht="43.2">
      <c r="A1132" s="447">
        <v>99258</v>
      </c>
      <c r="B1132" s="448" t="s">
        <v>6555</v>
      </c>
      <c r="C1132" s="447" t="s">
        <v>950</v>
      </c>
      <c r="D1132" s="455">
        <f t="shared" si="17"/>
        <v>270.85000000000002</v>
      </c>
      <c r="E1132">
        <v>270.85000000000002</v>
      </c>
      <c r="F1132">
        <v>263.06</v>
      </c>
    </row>
    <row r="1133" spans="1:6" ht="43.2">
      <c r="A1133" s="452">
        <v>97905</v>
      </c>
      <c r="B1133" s="453" t="s">
        <v>6556</v>
      </c>
      <c r="C1133" s="452" t="s">
        <v>950</v>
      </c>
      <c r="D1133" s="455">
        <f t="shared" si="17"/>
        <v>276.57</v>
      </c>
      <c r="E1133" s="457">
        <v>276.57</v>
      </c>
      <c r="F1133" s="457">
        <v>268.77</v>
      </c>
    </row>
    <row r="1134" spans="1:6" ht="43.2">
      <c r="A1134" s="447">
        <v>99260</v>
      </c>
      <c r="B1134" s="448" t="s">
        <v>6557</v>
      </c>
      <c r="C1134" s="447" t="s">
        <v>950</v>
      </c>
      <c r="D1134" s="455">
        <f t="shared" si="17"/>
        <v>502.46</v>
      </c>
      <c r="E1134">
        <v>502.46</v>
      </c>
      <c r="F1134">
        <v>488.53</v>
      </c>
    </row>
    <row r="1135" spans="1:6" ht="43.2">
      <c r="A1135" s="452">
        <v>97906</v>
      </c>
      <c r="B1135" s="453" t="s">
        <v>6558</v>
      </c>
      <c r="C1135" s="452" t="s">
        <v>950</v>
      </c>
      <c r="D1135" s="455">
        <f t="shared" si="17"/>
        <v>515.20000000000005</v>
      </c>
      <c r="E1135" s="457">
        <v>515.20000000000005</v>
      </c>
      <c r="F1135" s="457">
        <v>501.24</v>
      </c>
    </row>
    <row r="1136" spans="1:6" ht="43.2">
      <c r="A1136" s="447">
        <v>99262</v>
      </c>
      <c r="B1136" s="448" t="s">
        <v>6559</v>
      </c>
      <c r="C1136" s="447" t="s">
        <v>950</v>
      </c>
      <c r="D1136" s="455">
        <f t="shared" si="17"/>
        <v>717.02</v>
      </c>
      <c r="E1136">
        <v>717.02</v>
      </c>
      <c r="F1136">
        <v>697.13</v>
      </c>
    </row>
    <row r="1137" spans="1:6" ht="43.2">
      <c r="A1137" s="452">
        <v>97907</v>
      </c>
      <c r="B1137" s="453" t="s">
        <v>6560</v>
      </c>
      <c r="C1137" s="452" t="s">
        <v>950</v>
      </c>
      <c r="D1137" s="455">
        <f t="shared" si="17"/>
        <v>735.2</v>
      </c>
      <c r="E1137" s="457">
        <v>735.2</v>
      </c>
      <c r="F1137" s="457">
        <v>715.27</v>
      </c>
    </row>
    <row r="1138" spans="1:6" ht="43.2">
      <c r="A1138" s="447">
        <v>99264</v>
      </c>
      <c r="B1138" s="448" t="s">
        <v>6561</v>
      </c>
      <c r="C1138" s="447" t="s">
        <v>950</v>
      </c>
      <c r="D1138" s="455">
        <f t="shared" si="17"/>
        <v>847.29</v>
      </c>
      <c r="E1138">
        <v>847.29</v>
      </c>
      <c r="F1138">
        <v>826.23</v>
      </c>
    </row>
    <row r="1139" spans="1:6" ht="43.2">
      <c r="A1139" s="452">
        <v>97908</v>
      </c>
      <c r="B1139" s="453" t="s">
        <v>6562</v>
      </c>
      <c r="C1139" s="452" t="s">
        <v>950</v>
      </c>
      <c r="D1139" s="455">
        <f t="shared" si="17"/>
        <v>871.86</v>
      </c>
      <c r="E1139" s="457">
        <v>871.86</v>
      </c>
      <c r="F1139" s="457">
        <v>850.74</v>
      </c>
    </row>
    <row r="1140" spans="1:6" ht="28.8">
      <c r="A1140" s="447">
        <v>97895</v>
      </c>
      <c r="B1140" s="448" t="s">
        <v>6563</v>
      </c>
      <c r="C1140" s="447" t="s">
        <v>950</v>
      </c>
      <c r="D1140" s="455">
        <f t="shared" si="17"/>
        <v>214.53</v>
      </c>
      <c r="E1140">
        <v>214.53</v>
      </c>
      <c r="F1140">
        <v>214.33</v>
      </c>
    </row>
    <row r="1141" spans="1:6" ht="28.8">
      <c r="A1141" s="452">
        <v>97896</v>
      </c>
      <c r="B1141" s="453" t="s">
        <v>6564</v>
      </c>
      <c r="C1141" s="452" t="s">
        <v>950</v>
      </c>
      <c r="D1141" s="455">
        <f t="shared" si="17"/>
        <v>397.06</v>
      </c>
      <c r="E1141" s="457">
        <v>397.06</v>
      </c>
      <c r="F1141" s="457">
        <v>396.69</v>
      </c>
    </row>
    <row r="1142" spans="1:6" ht="28.8">
      <c r="A1142" s="447">
        <v>97897</v>
      </c>
      <c r="B1142" s="448" t="s">
        <v>6565</v>
      </c>
      <c r="C1142" s="447" t="s">
        <v>950</v>
      </c>
      <c r="D1142" s="455">
        <f t="shared" si="17"/>
        <v>514.15</v>
      </c>
      <c r="E1142">
        <v>514.15</v>
      </c>
      <c r="F1142">
        <v>513.44000000000005</v>
      </c>
    </row>
    <row r="1143" spans="1:6" ht="28.8">
      <c r="A1143" s="452">
        <v>97898</v>
      </c>
      <c r="B1143" s="453" t="s">
        <v>6566</v>
      </c>
      <c r="C1143" s="452" t="s">
        <v>950</v>
      </c>
      <c r="D1143" s="455">
        <f t="shared" si="17"/>
        <v>990.1</v>
      </c>
      <c r="E1143" s="457">
        <v>990.1</v>
      </c>
      <c r="F1143" s="457">
        <v>984.15</v>
      </c>
    </row>
    <row r="1144" spans="1:6" ht="28.8">
      <c r="A1144" s="447">
        <v>97899</v>
      </c>
      <c r="B1144" s="448" t="s">
        <v>6567</v>
      </c>
      <c r="C1144" s="447" t="s">
        <v>950</v>
      </c>
      <c r="D1144" s="455">
        <f t="shared" si="17"/>
        <v>0</v>
      </c>
      <c r="E1144">
        <v>0</v>
      </c>
      <c r="F1144">
        <v>0</v>
      </c>
    </row>
    <row r="1145" spans="1:6" ht="43.2">
      <c r="A1145" s="452">
        <v>101795</v>
      </c>
      <c r="B1145" s="453" t="s">
        <v>6568</v>
      </c>
      <c r="C1145" s="452" t="s">
        <v>950</v>
      </c>
      <c r="D1145" s="455">
        <f t="shared" si="17"/>
        <v>673.79</v>
      </c>
      <c r="E1145" s="457">
        <v>673.79</v>
      </c>
      <c r="F1145" s="457">
        <v>658.19</v>
      </c>
    </row>
    <row r="1146" spans="1:6" ht="43.2">
      <c r="A1146" s="447">
        <v>101796</v>
      </c>
      <c r="B1146" s="448" t="s">
        <v>6569</v>
      </c>
      <c r="C1146" s="447" t="s">
        <v>950</v>
      </c>
      <c r="D1146" s="455">
        <f t="shared" si="17"/>
        <v>0</v>
      </c>
      <c r="E1146">
        <v>0</v>
      </c>
      <c r="F1146">
        <v>0</v>
      </c>
    </row>
    <row r="1147" spans="1:6" ht="43.2">
      <c r="A1147" s="452">
        <v>101797</v>
      </c>
      <c r="B1147" s="453" t="s">
        <v>6570</v>
      </c>
      <c r="C1147" s="452" t="s">
        <v>950</v>
      </c>
      <c r="D1147" s="455">
        <f t="shared" si="17"/>
        <v>0</v>
      </c>
      <c r="E1147" s="457">
        <v>0</v>
      </c>
      <c r="F1147" s="457">
        <v>0</v>
      </c>
    </row>
    <row r="1148" spans="1:6" ht="43.2">
      <c r="A1148" s="447">
        <v>101802</v>
      </c>
      <c r="B1148" s="448" t="s">
        <v>6571</v>
      </c>
      <c r="C1148" s="447" t="s">
        <v>950</v>
      </c>
      <c r="D1148" s="455">
        <f t="shared" si="17"/>
        <v>1976.33</v>
      </c>
      <c r="E1148">
        <v>1976.33</v>
      </c>
      <c r="F1148">
        <v>1933.12</v>
      </c>
    </row>
    <row r="1149" spans="1:6" ht="43.2">
      <c r="A1149" s="452">
        <v>101803</v>
      </c>
      <c r="B1149" s="453" t="s">
        <v>6572</v>
      </c>
      <c r="C1149" s="452" t="s">
        <v>950</v>
      </c>
      <c r="D1149" s="455">
        <f t="shared" si="17"/>
        <v>1254.5</v>
      </c>
      <c r="E1149" s="457">
        <v>1254.5</v>
      </c>
      <c r="F1149" s="457">
        <v>1224.4000000000001</v>
      </c>
    </row>
    <row r="1150" spans="1:6" ht="43.2">
      <c r="A1150" s="447">
        <v>101804</v>
      </c>
      <c r="B1150" s="448" t="s">
        <v>6573</v>
      </c>
      <c r="C1150" s="447" t="s">
        <v>950</v>
      </c>
      <c r="D1150" s="455">
        <f t="shared" si="17"/>
        <v>1582.66</v>
      </c>
      <c r="E1150">
        <v>1582.66</v>
      </c>
      <c r="F1150">
        <v>1547.19</v>
      </c>
    </row>
    <row r="1151" spans="1:6" ht="43.2">
      <c r="A1151" s="452">
        <v>101805</v>
      </c>
      <c r="B1151" s="453" t="s">
        <v>6574</v>
      </c>
      <c r="C1151" s="452" t="s">
        <v>950</v>
      </c>
      <c r="D1151" s="455">
        <f t="shared" si="17"/>
        <v>2018.24</v>
      </c>
      <c r="E1151" s="457">
        <v>2018.24</v>
      </c>
      <c r="F1151" s="457">
        <v>1973.03</v>
      </c>
    </row>
    <row r="1152" spans="1:6" ht="28.8">
      <c r="A1152" s="447">
        <v>98115</v>
      </c>
      <c r="B1152" s="448" t="s">
        <v>6575</v>
      </c>
      <c r="C1152" s="447" t="s">
        <v>950</v>
      </c>
      <c r="D1152" s="455">
        <f t="shared" si="17"/>
        <v>113.32</v>
      </c>
      <c r="E1152">
        <v>113.32</v>
      </c>
      <c r="F1152">
        <v>109.8</v>
      </c>
    </row>
    <row r="1153" spans="1:6" ht="28.8">
      <c r="A1153" s="452">
        <v>98114</v>
      </c>
      <c r="B1153" s="453" t="s">
        <v>6576</v>
      </c>
      <c r="C1153" s="452" t="s">
        <v>950</v>
      </c>
      <c r="D1153" s="455">
        <f t="shared" si="17"/>
        <v>611.83000000000004</v>
      </c>
      <c r="E1153" s="457">
        <v>611.83000000000004</v>
      </c>
      <c r="F1153" s="457">
        <v>608.79999999999995</v>
      </c>
    </row>
    <row r="1154" spans="1:6" ht="28.8">
      <c r="A1154" s="447">
        <v>98112</v>
      </c>
      <c r="B1154" s="448" t="s">
        <v>6577</v>
      </c>
      <c r="C1154" s="447" t="s">
        <v>950</v>
      </c>
      <c r="D1154" s="455">
        <f t="shared" si="17"/>
        <v>105.75</v>
      </c>
      <c r="E1154">
        <v>105.75</v>
      </c>
      <c r="F1154">
        <v>104.5</v>
      </c>
    </row>
    <row r="1155" spans="1:6" ht="28.8">
      <c r="A1155" s="452">
        <v>100128</v>
      </c>
      <c r="B1155" s="453" t="s">
        <v>6578</v>
      </c>
      <c r="C1155" s="452" t="s">
        <v>950</v>
      </c>
      <c r="D1155" s="455">
        <f t="shared" ref="D1155:D1218" si="18">IF($I$2=$E$1,E1155,F1155)</f>
        <v>1733.72</v>
      </c>
      <c r="E1155" s="457">
        <v>1733.72</v>
      </c>
      <c r="F1155" s="457">
        <v>1731.95</v>
      </c>
    </row>
    <row r="1156" spans="1:6" ht="28.8">
      <c r="A1156" s="447">
        <v>102623</v>
      </c>
      <c r="B1156" s="448" t="s">
        <v>6579</v>
      </c>
      <c r="C1156" s="447" t="s">
        <v>950</v>
      </c>
      <c r="D1156" s="455">
        <f t="shared" si="18"/>
        <v>853.24</v>
      </c>
      <c r="E1156">
        <v>853.24</v>
      </c>
      <c r="F1156">
        <v>847.06</v>
      </c>
    </row>
    <row r="1157" spans="1:6" ht="28.8">
      <c r="A1157" s="452">
        <v>102607</v>
      </c>
      <c r="B1157" s="453" t="s">
        <v>6580</v>
      </c>
      <c r="C1157" s="452" t="s">
        <v>950</v>
      </c>
      <c r="D1157" s="455">
        <f t="shared" si="18"/>
        <v>497.41</v>
      </c>
      <c r="E1157" s="457">
        <v>497.41</v>
      </c>
      <c r="F1157" s="457">
        <v>496.97</v>
      </c>
    </row>
    <row r="1158" spans="1:6" ht="28.8">
      <c r="A1158" s="447">
        <v>102608</v>
      </c>
      <c r="B1158" s="448" t="s">
        <v>6581</v>
      </c>
      <c r="C1158" s="447" t="s">
        <v>950</v>
      </c>
      <c r="D1158" s="455">
        <f t="shared" si="18"/>
        <v>1139.8399999999999</v>
      </c>
      <c r="E1158">
        <v>1139.8399999999999</v>
      </c>
      <c r="F1158">
        <v>1139.26</v>
      </c>
    </row>
    <row r="1159" spans="1:6" ht="28.8">
      <c r="A1159" s="452">
        <v>102609</v>
      </c>
      <c r="B1159" s="453" t="s">
        <v>6582</v>
      </c>
      <c r="C1159" s="452" t="s">
        <v>950</v>
      </c>
      <c r="D1159" s="455">
        <f t="shared" si="18"/>
        <v>1295.27</v>
      </c>
      <c r="E1159" s="457">
        <v>1295.27</v>
      </c>
      <c r="F1159" s="457">
        <v>1294.48</v>
      </c>
    </row>
    <row r="1160" spans="1:6" ht="28.8">
      <c r="A1160" s="447">
        <v>102610</v>
      </c>
      <c r="B1160" s="448" t="s">
        <v>6583</v>
      </c>
      <c r="C1160" s="447" t="s">
        <v>950</v>
      </c>
      <c r="D1160" s="455">
        <f t="shared" si="18"/>
        <v>2225.9</v>
      </c>
      <c r="E1160">
        <v>2225.9</v>
      </c>
      <c r="F1160">
        <v>2224.91</v>
      </c>
    </row>
    <row r="1161" spans="1:6" ht="28.8">
      <c r="A1161" s="452">
        <v>102622</v>
      </c>
      <c r="B1161" s="453" t="s">
        <v>6584</v>
      </c>
      <c r="C1161" s="452" t="s">
        <v>950</v>
      </c>
      <c r="D1161" s="455">
        <f t="shared" si="18"/>
        <v>610.12</v>
      </c>
      <c r="E1161" s="457">
        <v>610.12</v>
      </c>
      <c r="F1161" s="457">
        <v>604.51</v>
      </c>
    </row>
    <row r="1162" spans="1:6" ht="28.8">
      <c r="A1162" s="447">
        <v>102605</v>
      </c>
      <c r="B1162" s="448" t="s">
        <v>6585</v>
      </c>
      <c r="C1162" s="447" t="s">
        <v>950</v>
      </c>
      <c r="D1162" s="455">
        <f t="shared" si="18"/>
        <v>301.58999999999997</v>
      </c>
      <c r="E1162">
        <v>301.58999999999997</v>
      </c>
      <c r="F1162">
        <v>301.27999999999997</v>
      </c>
    </row>
    <row r="1163" spans="1:6" ht="28.8">
      <c r="A1163" s="452">
        <v>102606</v>
      </c>
      <c r="B1163" s="453" t="s">
        <v>6586</v>
      </c>
      <c r="C1163" s="452" t="s">
        <v>950</v>
      </c>
      <c r="D1163" s="455">
        <f t="shared" si="18"/>
        <v>464.65</v>
      </c>
      <c r="E1163" s="457">
        <v>464.65</v>
      </c>
      <c r="F1163" s="457">
        <v>464.28</v>
      </c>
    </row>
    <row r="1164" spans="1:6" ht="28.8">
      <c r="A1164" s="447">
        <v>102613</v>
      </c>
      <c r="B1164" s="448" t="s">
        <v>6587</v>
      </c>
      <c r="C1164" s="447" t="s">
        <v>950</v>
      </c>
      <c r="D1164" s="455">
        <f t="shared" si="18"/>
        <v>697.15</v>
      </c>
      <c r="E1164">
        <v>697.15</v>
      </c>
      <c r="F1164">
        <v>696.7</v>
      </c>
    </row>
    <row r="1165" spans="1:6" ht="28.8">
      <c r="A1165" s="452">
        <v>102619</v>
      </c>
      <c r="B1165" s="453" t="s">
        <v>6588</v>
      </c>
      <c r="C1165" s="452" t="s">
        <v>950</v>
      </c>
      <c r="D1165" s="455">
        <f t="shared" si="18"/>
        <v>5902.32</v>
      </c>
      <c r="E1165" s="457">
        <v>5902.32</v>
      </c>
      <c r="F1165" s="457">
        <v>5893.67</v>
      </c>
    </row>
    <row r="1166" spans="1:6" ht="28.8">
      <c r="A1166" s="447">
        <v>102614</v>
      </c>
      <c r="B1166" s="448" t="s">
        <v>6589</v>
      </c>
      <c r="C1166" s="447" t="s">
        <v>950</v>
      </c>
      <c r="D1166" s="455">
        <f t="shared" si="18"/>
        <v>1071.8800000000001</v>
      </c>
      <c r="E1166">
        <v>1071.8800000000001</v>
      </c>
      <c r="F1166">
        <v>1071.3</v>
      </c>
    </row>
    <row r="1167" spans="1:6" ht="28.8">
      <c r="A1167" s="452">
        <v>102620</v>
      </c>
      <c r="B1167" s="453" t="s">
        <v>6590</v>
      </c>
      <c r="C1167" s="452" t="s">
        <v>950</v>
      </c>
      <c r="D1167" s="455">
        <f t="shared" si="18"/>
        <v>8591.4</v>
      </c>
      <c r="E1167" s="457">
        <v>8591.4</v>
      </c>
      <c r="F1167" s="457">
        <v>8582.75</v>
      </c>
    </row>
    <row r="1168" spans="1:6" ht="28.8">
      <c r="A1168" s="447">
        <v>102615</v>
      </c>
      <c r="B1168" s="448" t="s">
        <v>6591</v>
      </c>
      <c r="C1168" s="447" t="s">
        <v>950</v>
      </c>
      <c r="D1168" s="455">
        <f t="shared" si="18"/>
        <v>1345.2</v>
      </c>
      <c r="E1168">
        <v>1345.2</v>
      </c>
      <c r="F1168">
        <v>1344.48</v>
      </c>
    </row>
    <row r="1169" spans="1:6" ht="28.8">
      <c r="A1169" s="452">
        <v>102621</v>
      </c>
      <c r="B1169" s="453" t="s">
        <v>6592</v>
      </c>
      <c r="C1169" s="452" t="s">
        <v>950</v>
      </c>
      <c r="D1169" s="455">
        <f t="shared" si="18"/>
        <v>13225.39</v>
      </c>
      <c r="E1169" s="457">
        <v>13225.39</v>
      </c>
      <c r="F1169" s="457">
        <v>13216.74</v>
      </c>
    </row>
    <row r="1170" spans="1:6" ht="28.8">
      <c r="A1170" s="447">
        <v>102616</v>
      </c>
      <c r="B1170" s="448" t="s">
        <v>6593</v>
      </c>
      <c r="C1170" s="447" t="s">
        <v>950</v>
      </c>
      <c r="D1170" s="455">
        <f t="shared" si="18"/>
        <v>1991.24</v>
      </c>
      <c r="E1170">
        <v>1991.24</v>
      </c>
      <c r="F1170">
        <v>1990.28</v>
      </c>
    </row>
    <row r="1171" spans="1:6" ht="28.8">
      <c r="A1171" s="452">
        <v>102611</v>
      </c>
      <c r="B1171" s="453" t="s">
        <v>6594</v>
      </c>
      <c r="C1171" s="452" t="s">
        <v>950</v>
      </c>
      <c r="D1171" s="455">
        <f t="shared" si="18"/>
        <v>500.94</v>
      </c>
      <c r="E1171" s="457">
        <v>500.94</v>
      </c>
      <c r="F1171" s="457">
        <v>500.6</v>
      </c>
    </row>
    <row r="1172" spans="1:6" ht="28.8">
      <c r="A1172" s="447">
        <v>102617</v>
      </c>
      <c r="B1172" s="448" t="s">
        <v>6595</v>
      </c>
      <c r="C1172" s="447" t="s">
        <v>950</v>
      </c>
      <c r="D1172" s="455">
        <f t="shared" si="18"/>
        <v>3640.89</v>
      </c>
      <c r="E1172">
        <v>3640.89</v>
      </c>
      <c r="F1172">
        <v>3632.24</v>
      </c>
    </row>
    <row r="1173" spans="1:6" ht="28.8">
      <c r="A1173" s="452">
        <v>102618</v>
      </c>
      <c r="B1173" s="453" t="s">
        <v>6596</v>
      </c>
      <c r="C1173" s="452" t="s">
        <v>950</v>
      </c>
      <c r="D1173" s="455">
        <f t="shared" si="18"/>
        <v>4387.53</v>
      </c>
      <c r="E1173" s="457">
        <v>4387.53</v>
      </c>
      <c r="F1173" s="457">
        <v>4378.88</v>
      </c>
    </row>
    <row r="1174" spans="1:6" ht="28.8">
      <c r="A1174" s="447">
        <v>102612</v>
      </c>
      <c r="B1174" s="448" t="s">
        <v>6597</v>
      </c>
      <c r="C1174" s="447" t="s">
        <v>950</v>
      </c>
      <c r="D1174" s="455">
        <f t="shared" si="18"/>
        <v>719.11</v>
      </c>
      <c r="E1174">
        <v>719.11</v>
      </c>
      <c r="F1174">
        <v>718.74</v>
      </c>
    </row>
    <row r="1175" spans="1:6" ht="28.8">
      <c r="A1175" s="452">
        <v>102603</v>
      </c>
      <c r="B1175" s="453" t="s">
        <v>6598</v>
      </c>
      <c r="C1175" s="452" t="s">
        <v>950</v>
      </c>
      <c r="D1175" s="455">
        <f t="shared" si="18"/>
        <v>11.43</v>
      </c>
      <c r="E1175" s="457">
        <v>11.43</v>
      </c>
      <c r="F1175" s="457">
        <v>10.84</v>
      </c>
    </row>
    <row r="1176" spans="1:6" ht="28.8">
      <c r="A1176" s="447">
        <v>102587</v>
      </c>
      <c r="B1176" s="448" t="s">
        <v>6599</v>
      </c>
      <c r="C1176" s="447" t="s">
        <v>950</v>
      </c>
      <c r="D1176" s="455">
        <f t="shared" si="18"/>
        <v>3.92</v>
      </c>
      <c r="E1176">
        <v>3.92</v>
      </c>
      <c r="F1176">
        <v>3.72</v>
      </c>
    </row>
    <row r="1177" spans="1:6" ht="28.8">
      <c r="A1177" s="452">
        <v>102589</v>
      </c>
      <c r="B1177" s="453" t="s">
        <v>6600</v>
      </c>
      <c r="C1177" s="452" t="s">
        <v>950</v>
      </c>
      <c r="D1177" s="455">
        <f t="shared" si="18"/>
        <v>4.3600000000000003</v>
      </c>
      <c r="E1177" s="457">
        <v>4.3600000000000003</v>
      </c>
      <c r="F1177" s="457">
        <v>4.13</v>
      </c>
    </row>
    <row r="1178" spans="1:6" ht="28.8">
      <c r="A1178" s="447">
        <v>102591</v>
      </c>
      <c r="B1178" s="448" t="s">
        <v>6601</v>
      </c>
      <c r="C1178" s="447" t="s">
        <v>950</v>
      </c>
      <c r="D1178" s="455">
        <f t="shared" si="18"/>
        <v>4.8</v>
      </c>
      <c r="E1178">
        <v>4.8</v>
      </c>
      <c r="F1178">
        <v>4.55</v>
      </c>
    </row>
    <row r="1179" spans="1:6" ht="28.8">
      <c r="A1179" s="452">
        <v>102593</v>
      </c>
      <c r="B1179" s="453" t="s">
        <v>6602</v>
      </c>
      <c r="C1179" s="452" t="s">
        <v>950</v>
      </c>
      <c r="D1179" s="455">
        <f t="shared" si="18"/>
        <v>5.42</v>
      </c>
      <c r="E1179" s="457">
        <v>5.42</v>
      </c>
      <c r="F1179" s="457">
        <v>5.14</v>
      </c>
    </row>
    <row r="1180" spans="1:6" ht="28.8">
      <c r="A1180" s="447">
        <v>102595</v>
      </c>
      <c r="B1180" s="448" t="s">
        <v>6603</v>
      </c>
      <c r="C1180" s="447" t="s">
        <v>950</v>
      </c>
      <c r="D1180" s="455">
        <f t="shared" si="18"/>
        <v>6.13</v>
      </c>
      <c r="E1180">
        <v>6.13</v>
      </c>
      <c r="F1180">
        <v>5.8</v>
      </c>
    </row>
    <row r="1181" spans="1:6" ht="28.8">
      <c r="A1181" s="452">
        <v>102597</v>
      </c>
      <c r="B1181" s="453" t="s">
        <v>6604</v>
      </c>
      <c r="C1181" s="452" t="s">
        <v>950</v>
      </c>
      <c r="D1181" s="455">
        <f t="shared" si="18"/>
        <v>7.01</v>
      </c>
      <c r="E1181" s="457">
        <v>7.01</v>
      </c>
      <c r="F1181" s="457">
        <v>6.64</v>
      </c>
    </row>
    <row r="1182" spans="1:6" ht="28.8">
      <c r="A1182" s="447">
        <v>102599</v>
      </c>
      <c r="B1182" s="448" t="s">
        <v>6605</v>
      </c>
      <c r="C1182" s="447" t="s">
        <v>950</v>
      </c>
      <c r="D1182" s="455">
        <f t="shared" si="18"/>
        <v>7.89</v>
      </c>
      <c r="E1182">
        <v>7.89</v>
      </c>
      <c r="F1182">
        <v>7.48</v>
      </c>
    </row>
    <row r="1183" spans="1:6" ht="28.8">
      <c r="A1183" s="452">
        <v>102601</v>
      </c>
      <c r="B1183" s="453" t="s">
        <v>6606</v>
      </c>
      <c r="C1183" s="452" t="s">
        <v>950</v>
      </c>
      <c r="D1183" s="455">
        <f t="shared" si="18"/>
        <v>9.23</v>
      </c>
      <c r="E1183" s="457">
        <v>9.23</v>
      </c>
      <c r="F1183" s="457">
        <v>8.75</v>
      </c>
    </row>
    <row r="1184" spans="1:6" ht="28.8">
      <c r="A1184" s="447">
        <v>102604</v>
      </c>
      <c r="B1184" s="448" t="s">
        <v>6607</v>
      </c>
      <c r="C1184" s="447" t="s">
        <v>950</v>
      </c>
      <c r="D1184" s="455">
        <f t="shared" si="18"/>
        <v>13.19</v>
      </c>
      <c r="E1184">
        <v>13.19</v>
      </c>
      <c r="F1184">
        <v>12.5</v>
      </c>
    </row>
    <row r="1185" spans="1:6" ht="28.8">
      <c r="A1185" s="452">
        <v>102588</v>
      </c>
      <c r="B1185" s="453" t="s">
        <v>6608</v>
      </c>
      <c r="C1185" s="452" t="s">
        <v>950</v>
      </c>
      <c r="D1185" s="455">
        <f t="shared" si="18"/>
        <v>5.67</v>
      </c>
      <c r="E1185" s="457">
        <v>5.67</v>
      </c>
      <c r="F1185" s="457">
        <v>5.38</v>
      </c>
    </row>
    <row r="1186" spans="1:6" ht="28.8">
      <c r="A1186" s="447">
        <v>102590</v>
      </c>
      <c r="B1186" s="448" t="s">
        <v>6609</v>
      </c>
      <c r="C1186" s="447" t="s">
        <v>950</v>
      </c>
      <c r="D1186" s="455">
        <f t="shared" si="18"/>
        <v>6.12</v>
      </c>
      <c r="E1186">
        <v>6.12</v>
      </c>
      <c r="F1186">
        <v>5.8</v>
      </c>
    </row>
    <row r="1187" spans="1:6" ht="28.8">
      <c r="A1187" s="452">
        <v>102592</v>
      </c>
      <c r="B1187" s="453" t="s">
        <v>6610</v>
      </c>
      <c r="C1187" s="452" t="s">
        <v>950</v>
      </c>
      <c r="D1187" s="455">
        <f t="shared" si="18"/>
        <v>6.55</v>
      </c>
      <c r="E1187" s="457">
        <v>6.55</v>
      </c>
      <c r="F1187" s="457">
        <v>6.22</v>
      </c>
    </row>
    <row r="1188" spans="1:6" ht="28.8">
      <c r="A1188" s="447">
        <v>102594</v>
      </c>
      <c r="B1188" s="448" t="s">
        <v>6611</v>
      </c>
      <c r="C1188" s="447" t="s">
        <v>950</v>
      </c>
      <c r="D1188" s="455">
        <f t="shared" si="18"/>
        <v>7.18</v>
      </c>
      <c r="E1188">
        <v>7.18</v>
      </c>
      <c r="F1188">
        <v>6.8</v>
      </c>
    </row>
    <row r="1189" spans="1:6" ht="28.8">
      <c r="A1189" s="452">
        <v>102596</v>
      </c>
      <c r="B1189" s="453" t="s">
        <v>6612</v>
      </c>
      <c r="C1189" s="452" t="s">
        <v>950</v>
      </c>
      <c r="D1189" s="455">
        <f t="shared" si="18"/>
        <v>7.88</v>
      </c>
      <c r="E1189" s="457">
        <v>7.88</v>
      </c>
      <c r="F1189" s="457">
        <v>7.47</v>
      </c>
    </row>
    <row r="1190" spans="1:6" ht="28.8">
      <c r="A1190" s="447">
        <v>102598</v>
      </c>
      <c r="B1190" s="448" t="s">
        <v>6613</v>
      </c>
      <c r="C1190" s="447" t="s">
        <v>950</v>
      </c>
      <c r="D1190" s="455">
        <f t="shared" si="18"/>
        <v>8.77</v>
      </c>
      <c r="E1190">
        <v>8.77</v>
      </c>
      <c r="F1190">
        <v>8.31</v>
      </c>
    </row>
    <row r="1191" spans="1:6" ht="28.8">
      <c r="A1191" s="452">
        <v>102600</v>
      </c>
      <c r="B1191" s="453" t="s">
        <v>6614</v>
      </c>
      <c r="C1191" s="452" t="s">
        <v>950</v>
      </c>
      <c r="D1191" s="455">
        <f t="shared" si="18"/>
        <v>9.65</v>
      </c>
      <c r="E1191" s="457">
        <v>9.65</v>
      </c>
      <c r="F1191" s="457">
        <v>9.15</v>
      </c>
    </row>
    <row r="1192" spans="1:6" ht="28.8">
      <c r="A1192" s="447">
        <v>102602</v>
      </c>
      <c r="B1192" s="448" t="s">
        <v>6615</v>
      </c>
      <c r="C1192" s="447" t="s">
        <v>950</v>
      </c>
      <c r="D1192" s="455">
        <f t="shared" si="18"/>
        <v>10.97</v>
      </c>
      <c r="E1192">
        <v>10.97</v>
      </c>
      <c r="F1192">
        <v>10.4</v>
      </c>
    </row>
    <row r="1193" spans="1:6" ht="43.2">
      <c r="A1193" s="452">
        <v>103005</v>
      </c>
      <c r="B1193" s="453" t="s">
        <v>23937</v>
      </c>
      <c r="C1193" s="452" t="s">
        <v>950</v>
      </c>
      <c r="D1193" s="455">
        <f t="shared" si="18"/>
        <v>685.84</v>
      </c>
      <c r="E1193" s="457">
        <v>685.84</v>
      </c>
      <c r="F1193" s="457">
        <v>674.6</v>
      </c>
    </row>
    <row r="1194" spans="1:6" ht="43.2">
      <c r="A1194" s="447">
        <v>103006</v>
      </c>
      <c r="B1194" s="448" t="s">
        <v>23938</v>
      </c>
      <c r="C1194" s="447" t="s">
        <v>950</v>
      </c>
      <c r="D1194" s="455">
        <f t="shared" si="18"/>
        <v>870.16</v>
      </c>
      <c r="E1194">
        <v>870.16</v>
      </c>
      <c r="F1194">
        <v>855.96</v>
      </c>
    </row>
    <row r="1195" spans="1:6" ht="43.2">
      <c r="A1195" s="452">
        <v>103007</v>
      </c>
      <c r="B1195" s="453" t="s">
        <v>23939</v>
      </c>
      <c r="C1195" s="452" t="s">
        <v>950</v>
      </c>
      <c r="D1195" s="455">
        <f t="shared" si="18"/>
        <v>1146.68</v>
      </c>
      <c r="E1195" s="457">
        <v>1146.68</v>
      </c>
      <c r="F1195" s="457">
        <v>1128.47</v>
      </c>
    </row>
    <row r="1196" spans="1:6" ht="28.8">
      <c r="A1196" s="447">
        <v>103004</v>
      </c>
      <c r="B1196" s="448" t="s">
        <v>23940</v>
      </c>
      <c r="C1196" s="447" t="s">
        <v>994</v>
      </c>
      <c r="D1196" s="455">
        <f t="shared" si="18"/>
        <v>0</v>
      </c>
      <c r="E1196">
        <v>0</v>
      </c>
      <c r="F1196">
        <v>0</v>
      </c>
    </row>
    <row r="1197" spans="1:6" ht="28.8">
      <c r="A1197" s="452">
        <v>102989</v>
      </c>
      <c r="B1197" s="453" t="s">
        <v>23941</v>
      </c>
      <c r="C1197" s="452" t="s">
        <v>994</v>
      </c>
      <c r="D1197" s="455">
        <f t="shared" si="18"/>
        <v>43.49</v>
      </c>
      <c r="E1197" s="457">
        <v>43.49</v>
      </c>
      <c r="F1197" s="457">
        <v>42.79</v>
      </c>
    </row>
    <row r="1198" spans="1:6" ht="28.8">
      <c r="A1198" s="447">
        <v>102990</v>
      </c>
      <c r="B1198" s="448" t="s">
        <v>23942</v>
      </c>
      <c r="C1198" s="447" t="s">
        <v>994</v>
      </c>
      <c r="D1198" s="455">
        <f t="shared" si="18"/>
        <v>54.63</v>
      </c>
      <c r="E1198">
        <v>54.63</v>
      </c>
      <c r="F1198">
        <v>53.72</v>
      </c>
    </row>
    <row r="1199" spans="1:6" ht="28.8">
      <c r="A1199" s="452">
        <v>102991</v>
      </c>
      <c r="B1199" s="453" t="s">
        <v>23943</v>
      </c>
      <c r="C1199" s="452" t="s">
        <v>994</v>
      </c>
      <c r="D1199" s="455">
        <f t="shared" si="18"/>
        <v>71.91</v>
      </c>
      <c r="E1199" s="457">
        <v>71.91</v>
      </c>
      <c r="F1199" s="457">
        <v>70.69</v>
      </c>
    </row>
    <row r="1200" spans="1:6" ht="28.8">
      <c r="A1200" s="447">
        <v>102992</v>
      </c>
      <c r="B1200" s="448" t="s">
        <v>23944</v>
      </c>
      <c r="C1200" s="447" t="s">
        <v>994</v>
      </c>
      <c r="D1200" s="455">
        <f t="shared" si="18"/>
        <v>106.67</v>
      </c>
      <c r="E1200">
        <v>106.67</v>
      </c>
      <c r="F1200">
        <v>105.87</v>
      </c>
    </row>
    <row r="1201" spans="1:6" ht="28.8">
      <c r="A1201" s="452">
        <v>102993</v>
      </c>
      <c r="B1201" s="453" t="s">
        <v>23945</v>
      </c>
      <c r="C1201" s="452" t="s">
        <v>994</v>
      </c>
      <c r="D1201" s="455">
        <f t="shared" si="18"/>
        <v>138.66999999999999</v>
      </c>
      <c r="E1201" s="457">
        <v>138.66999999999999</v>
      </c>
      <c r="F1201" s="457">
        <v>137.61000000000001</v>
      </c>
    </row>
    <row r="1202" spans="1:6" ht="28.8">
      <c r="A1202" s="447">
        <v>102994</v>
      </c>
      <c r="B1202" s="448" t="s">
        <v>23946</v>
      </c>
      <c r="C1202" s="447" t="s">
        <v>994</v>
      </c>
      <c r="D1202" s="455">
        <f t="shared" si="18"/>
        <v>258.72000000000003</v>
      </c>
      <c r="E1202">
        <v>258.72000000000003</v>
      </c>
      <c r="F1202">
        <v>256.75</v>
      </c>
    </row>
    <row r="1203" spans="1:6" ht="43.2">
      <c r="A1203" s="452">
        <v>106017</v>
      </c>
      <c r="B1203" s="453" t="s">
        <v>23947</v>
      </c>
      <c r="C1203" s="452" t="s">
        <v>950</v>
      </c>
      <c r="D1203" s="455">
        <f t="shared" si="18"/>
        <v>0</v>
      </c>
      <c r="E1203" s="457">
        <v>0</v>
      </c>
      <c r="F1203" s="457">
        <v>0</v>
      </c>
    </row>
    <row r="1204" spans="1:6">
      <c r="A1204" s="447">
        <v>105944</v>
      </c>
      <c r="B1204" s="448" t="s">
        <v>23948</v>
      </c>
      <c r="C1204" s="447" t="s">
        <v>1096</v>
      </c>
      <c r="D1204" s="455">
        <f t="shared" si="18"/>
        <v>998.91</v>
      </c>
      <c r="E1204">
        <v>998.91</v>
      </c>
      <c r="F1204">
        <v>983.04</v>
      </c>
    </row>
    <row r="1205" spans="1:6" ht="43.2">
      <c r="A1205" s="452">
        <v>106004</v>
      </c>
      <c r="B1205" s="453" t="s">
        <v>23949</v>
      </c>
      <c r="C1205" s="452" t="s">
        <v>994</v>
      </c>
      <c r="D1205" s="455">
        <f t="shared" si="18"/>
        <v>206.21</v>
      </c>
      <c r="E1205" s="457">
        <v>206.21</v>
      </c>
      <c r="F1205" s="457">
        <v>201.31</v>
      </c>
    </row>
    <row r="1206" spans="1:6" ht="43.2">
      <c r="A1206" s="447">
        <v>106005</v>
      </c>
      <c r="B1206" s="448" t="s">
        <v>23950</v>
      </c>
      <c r="C1206" s="447" t="s">
        <v>994</v>
      </c>
      <c r="D1206" s="455">
        <f t="shared" si="18"/>
        <v>243.99</v>
      </c>
      <c r="E1206">
        <v>243.99</v>
      </c>
      <c r="F1206">
        <v>238.17</v>
      </c>
    </row>
    <row r="1207" spans="1:6" ht="43.2">
      <c r="A1207" s="452">
        <v>106006</v>
      </c>
      <c r="B1207" s="453" t="s">
        <v>23951</v>
      </c>
      <c r="C1207" s="452" t="s">
        <v>994</v>
      </c>
      <c r="D1207" s="455">
        <f t="shared" si="18"/>
        <v>290</v>
      </c>
      <c r="E1207" s="457">
        <v>290</v>
      </c>
      <c r="F1207" s="457">
        <v>283.07</v>
      </c>
    </row>
    <row r="1208" spans="1:6" ht="43.2">
      <c r="A1208" s="447">
        <v>106007</v>
      </c>
      <c r="B1208" s="448" t="s">
        <v>23952</v>
      </c>
      <c r="C1208" s="447" t="s">
        <v>994</v>
      </c>
      <c r="D1208" s="455">
        <f t="shared" si="18"/>
        <v>330.52</v>
      </c>
      <c r="E1208">
        <v>330.52</v>
      </c>
      <c r="F1208">
        <v>322.62</v>
      </c>
    </row>
    <row r="1209" spans="1:6" ht="43.2">
      <c r="A1209" s="452">
        <v>106008</v>
      </c>
      <c r="B1209" s="453" t="s">
        <v>23953</v>
      </c>
      <c r="C1209" s="452" t="s">
        <v>994</v>
      </c>
      <c r="D1209" s="455">
        <f t="shared" si="18"/>
        <v>371.03</v>
      </c>
      <c r="E1209" s="457">
        <v>371.03</v>
      </c>
      <c r="F1209" s="457">
        <v>362.16</v>
      </c>
    </row>
    <row r="1210" spans="1:6" ht="43.2">
      <c r="A1210" s="447">
        <v>106009</v>
      </c>
      <c r="B1210" s="448" t="s">
        <v>23954</v>
      </c>
      <c r="C1210" s="447" t="s">
        <v>994</v>
      </c>
      <c r="D1210" s="455">
        <f t="shared" si="18"/>
        <v>457.56</v>
      </c>
      <c r="E1210">
        <v>457.56</v>
      </c>
      <c r="F1210">
        <v>446.61</v>
      </c>
    </row>
    <row r="1211" spans="1:6" ht="43.2">
      <c r="A1211" s="452">
        <v>106010</v>
      </c>
      <c r="B1211" s="453" t="s">
        <v>23955</v>
      </c>
      <c r="C1211" s="452" t="s">
        <v>994</v>
      </c>
      <c r="D1211" s="455">
        <f t="shared" si="18"/>
        <v>535.86</v>
      </c>
      <c r="E1211" s="457">
        <v>535.86</v>
      </c>
      <c r="F1211" s="457">
        <v>523.03</v>
      </c>
    </row>
    <row r="1212" spans="1:6" ht="43.2">
      <c r="A1212" s="447">
        <v>106011</v>
      </c>
      <c r="B1212" s="448" t="s">
        <v>23956</v>
      </c>
      <c r="C1212" s="447" t="s">
        <v>994</v>
      </c>
      <c r="D1212" s="455">
        <f t="shared" si="18"/>
        <v>962.17</v>
      </c>
      <c r="E1212">
        <v>962.17</v>
      </c>
      <c r="F1212">
        <v>943.99</v>
      </c>
    </row>
    <row r="1213" spans="1:6" ht="43.2">
      <c r="A1213" s="452">
        <v>106013</v>
      </c>
      <c r="B1213" s="453" t="s">
        <v>23957</v>
      </c>
      <c r="C1213" s="452" t="s">
        <v>994</v>
      </c>
      <c r="D1213" s="455">
        <f t="shared" si="18"/>
        <v>1203.19</v>
      </c>
      <c r="E1213" s="457">
        <v>1203.19</v>
      </c>
      <c r="F1213" s="457">
        <v>1180.24</v>
      </c>
    </row>
    <row r="1214" spans="1:6" ht="43.2">
      <c r="A1214" s="447">
        <v>106012</v>
      </c>
      <c r="B1214" s="448" t="s">
        <v>23958</v>
      </c>
      <c r="C1214" s="447" t="s">
        <v>994</v>
      </c>
      <c r="D1214" s="455">
        <f t="shared" si="18"/>
        <v>1060.1300000000001</v>
      </c>
      <c r="E1214">
        <v>1060.1300000000001</v>
      </c>
      <c r="F1214">
        <v>1040.3900000000001</v>
      </c>
    </row>
    <row r="1215" spans="1:6" ht="43.2">
      <c r="A1215" s="452">
        <v>106014</v>
      </c>
      <c r="B1215" s="453" t="s">
        <v>23959</v>
      </c>
      <c r="C1215" s="452" t="s">
        <v>994</v>
      </c>
      <c r="D1215" s="455">
        <f t="shared" si="18"/>
        <v>1346.16</v>
      </c>
      <c r="E1215" s="457">
        <v>1346.16</v>
      </c>
      <c r="F1215" s="457">
        <v>1322.33</v>
      </c>
    </row>
    <row r="1216" spans="1:6" ht="43.2">
      <c r="A1216" s="447">
        <v>106015</v>
      </c>
      <c r="B1216" s="448" t="s">
        <v>23960</v>
      </c>
      <c r="C1216" s="447" t="s">
        <v>994</v>
      </c>
      <c r="D1216" s="455">
        <f t="shared" si="18"/>
        <v>1614.66</v>
      </c>
      <c r="E1216">
        <v>1614.66</v>
      </c>
      <c r="F1216">
        <v>1585.21</v>
      </c>
    </row>
    <row r="1217" spans="1:6" ht="43.2">
      <c r="A1217" s="452">
        <v>106016</v>
      </c>
      <c r="B1217" s="453" t="s">
        <v>23961</v>
      </c>
      <c r="C1217" s="452" t="s">
        <v>994</v>
      </c>
      <c r="D1217" s="455">
        <f t="shared" si="18"/>
        <v>1898.67</v>
      </c>
      <c r="E1217" s="457">
        <v>1898.67</v>
      </c>
      <c r="F1217" s="457">
        <v>1863.36</v>
      </c>
    </row>
    <row r="1218" spans="1:6" ht="43.2">
      <c r="A1218" s="447">
        <v>106003</v>
      </c>
      <c r="B1218" s="448" t="s">
        <v>23962</v>
      </c>
      <c r="C1218" s="447" t="s">
        <v>994</v>
      </c>
      <c r="D1218" s="455">
        <f t="shared" si="18"/>
        <v>213.27</v>
      </c>
      <c r="E1218">
        <v>213.27</v>
      </c>
      <c r="F1218">
        <v>210.4</v>
      </c>
    </row>
    <row r="1219" spans="1:6" ht="43.2">
      <c r="A1219" s="452">
        <v>105997</v>
      </c>
      <c r="B1219" s="453" t="s">
        <v>23963</v>
      </c>
      <c r="C1219" s="452" t="s">
        <v>994</v>
      </c>
      <c r="D1219" s="455">
        <f t="shared" ref="D1219:D1282" si="19">IF($I$2=$E$1,E1219,F1219)</f>
        <v>116.6</v>
      </c>
      <c r="E1219" s="457">
        <v>116.6</v>
      </c>
      <c r="F1219" s="457">
        <v>115.02</v>
      </c>
    </row>
    <row r="1220" spans="1:6" ht="43.2">
      <c r="A1220" s="447">
        <v>105998</v>
      </c>
      <c r="B1220" s="448" t="s">
        <v>23964</v>
      </c>
      <c r="C1220" s="447" t="s">
        <v>994</v>
      </c>
      <c r="D1220" s="455">
        <f t="shared" si="19"/>
        <v>129.24</v>
      </c>
      <c r="E1220">
        <v>129.24</v>
      </c>
      <c r="F1220">
        <v>127.48</v>
      </c>
    </row>
    <row r="1221" spans="1:6" ht="43.2">
      <c r="A1221" s="452">
        <v>105999</v>
      </c>
      <c r="B1221" s="453" t="s">
        <v>23965</v>
      </c>
      <c r="C1221" s="452" t="s">
        <v>994</v>
      </c>
      <c r="D1221" s="455">
        <f t="shared" si="19"/>
        <v>147.08000000000001</v>
      </c>
      <c r="E1221" s="457">
        <v>147.08000000000001</v>
      </c>
      <c r="F1221" s="457">
        <v>145.1</v>
      </c>
    </row>
    <row r="1222" spans="1:6" ht="43.2">
      <c r="A1222" s="447">
        <v>106000</v>
      </c>
      <c r="B1222" s="448" t="s">
        <v>23966</v>
      </c>
      <c r="C1222" s="447" t="s">
        <v>994</v>
      </c>
      <c r="D1222" s="455">
        <f t="shared" si="19"/>
        <v>164.94</v>
      </c>
      <c r="E1222">
        <v>164.94</v>
      </c>
      <c r="F1222">
        <v>162.71</v>
      </c>
    </row>
    <row r="1223" spans="1:6" ht="43.2">
      <c r="A1223" s="452">
        <v>106001</v>
      </c>
      <c r="B1223" s="453" t="s">
        <v>23967</v>
      </c>
      <c r="C1223" s="452" t="s">
        <v>994</v>
      </c>
      <c r="D1223" s="455">
        <f t="shared" si="19"/>
        <v>177.57</v>
      </c>
      <c r="E1223" s="457">
        <v>177.57</v>
      </c>
      <c r="F1223" s="457">
        <v>175.17</v>
      </c>
    </row>
    <row r="1224" spans="1:6" ht="43.2">
      <c r="A1224" s="447">
        <v>106002</v>
      </c>
      <c r="B1224" s="448" t="s">
        <v>23968</v>
      </c>
      <c r="C1224" s="447" t="s">
        <v>994</v>
      </c>
      <c r="D1224" s="455">
        <f t="shared" si="19"/>
        <v>195.41</v>
      </c>
      <c r="E1224">
        <v>195.41</v>
      </c>
      <c r="F1224">
        <v>192.79</v>
      </c>
    </row>
    <row r="1225" spans="1:6" ht="43.2">
      <c r="A1225" s="452">
        <v>105992</v>
      </c>
      <c r="B1225" s="453" t="s">
        <v>23969</v>
      </c>
      <c r="C1225" s="452" t="s">
        <v>994</v>
      </c>
      <c r="D1225" s="455">
        <f t="shared" si="19"/>
        <v>125.99</v>
      </c>
      <c r="E1225" s="457">
        <v>125.99</v>
      </c>
      <c r="F1225" s="457">
        <v>123.75</v>
      </c>
    </row>
    <row r="1226" spans="1:6" ht="43.2">
      <c r="A1226" s="447">
        <v>105993</v>
      </c>
      <c r="B1226" s="448" t="s">
        <v>23970</v>
      </c>
      <c r="C1226" s="447" t="s">
        <v>994</v>
      </c>
      <c r="D1226" s="455">
        <f t="shared" si="19"/>
        <v>151.22999999999999</v>
      </c>
      <c r="E1226">
        <v>151.22999999999999</v>
      </c>
      <c r="F1226">
        <v>148.55000000000001</v>
      </c>
    </row>
    <row r="1227" spans="1:6" ht="43.2">
      <c r="A1227" s="452">
        <v>105994</v>
      </c>
      <c r="B1227" s="453" t="s">
        <v>23971</v>
      </c>
      <c r="C1227" s="452" t="s">
        <v>994</v>
      </c>
      <c r="D1227" s="455">
        <f t="shared" si="19"/>
        <v>185.41</v>
      </c>
      <c r="E1227" s="457">
        <v>185.41</v>
      </c>
      <c r="F1227" s="457">
        <v>182.12</v>
      </c>
    </row>
    <row r="1228" spans="1:6" ht="43.2">
      <c r="A1228" s="447">
        <v>105995</v>
      </c>
      <c r="B1228" s="448" t="s">
        <v>23972</v>
      </c>
      <c r="C1228" s="447" t="s">
        <v>994</v>
      </c>
      <c r="D1228" s="455">
        <f t="shared" si="19"/>
        <v>219.68</v>
      </c>
      <c r="E1228">
        <v>219.68</v>
      </c>
      <c r="F1228">
        <v>215.79</v>
      </c>
    </row>
    <row r="1229" spans="1:6" ht="43.2">
      <c r="A1229" s="452">
        <v>105996</v>
      </c>
      <c r="B1229" s="453" t="s">
        <v>23973</v>
      </c>
      <c r="C1229" s="452" t="s">
        <v>994</v>
      </c>
      <c r="D1229" s="455">
        <f t="shared" si="19"/>
        <v>237.54</v>
      </c>
      <c r="E1229" s="457">
        <v>237.54</v>
      </c>
      <c r="F1229" s="457">
        <v>233.35</v>
      </c>
    </row>
    <row r="1230" spans="1:6" ht="43.2">
      <c r="A1230" s="447">
        <v>105988</v>
      </c>
      <c r="B1230" s="448" t="s">
        <v>23974</v>
      </c>
      <c r="C1230" s="447" t="s">
        <v>994</v>
      </c>
      <c r="D1230" s="455">
        <f t="shared" si="19"/>
        <v>82.88</v>
      </c>
      <c r="E1230">
        <v>82.88</v>
      </c>
      <c r="F1230">
        <v>81.400000000000006</v>
      </c>
    </row>
    <row r="1231" spans="1:6" ht="43.2">
      <c r="A1231" s="452">
        <v>105989</v>
      </c>
      <c r="B1231" s="453" t="s">
        <v>23975</v>
      </c>
      <c r="C1231" s="452" t="s">
        <v>994</v>
      </c>
      <c r="D1231" s="455">
        <f t="shared" si="19"/>
        <v>91.82</v>
      </c>
      <c r="E1231" s="457">
        <v>91.82</v>
      </c>
      <c r="F1231" s="457">
        <v>90.17</v>
      </c>
    </row>
    <row r="1232" spans="1:6" ht="43.2">
      <c r="A1232" s="447">
        <v>105990</v>
      </c>
      <c r="B1232" s="448" t="s">
        <v>23976</v>
      </c>
      <c r="C1232" s="447" t="s">
        <v>994</v>
      </c>
      <c r="D1232" s="455">
        <f t="shared" si="19"/>
        <v>104.43</v>
      </c>
      <c r="E1232">
        <v>104.43</v>
      </c>
      <c r="F1232">
        <v>102.58</v>
      </c>
    </row>
    <row r="1233" spans="1:6" ht="43.2">
      <c r="A1233" s="452">
        <v>105991</v>
      </c>
      <c r="B1233" s="453" t="s">
        <v>23977</v>
      </c>
      <c r="C1233" s="452" t="s">
        <v>994</v>
      </c>
      <c r="D1233" s="455">
        <f t="shared" si="19"/>
        <v>117.06</v>
      </c>
      <c r="E1233" s="457">
        <v>117.06</v>
      </c>
      <c r="F1233" s="457">
        <v>114.97</v>
      </c>
    </row>
    <row r="1234" spans="1:6" ht="43.2">
      <c r="A1234" s="447">
        <v>105987</v>
      </c>
      <c r="B1234" s="448" t="s">
        <v>23978</v>
      </c>
      <c r="C1234" s="447" t="s">
        <v>994</v>
      </c>
      <c r="D1234" s="455">
        <f t="shared" si="19"/>
        <v>143.84</v>
      </c>
      <c r="E1234">
        <v>143.84</v>
      </c>
      <c r="F1234">
        <v>141.29</v>
      </c>
    </row>
    <row r="1235" spans="1:6" ht="43.2">
      <c r="A1235" s="452">
        <v>105986</v>
      </c>
      <c r="B1235" s="453" t="s">
        <v>23979</v>
      </c>
      <c r="C1235" s="452" t="s">
        <v>994</v>
      </c>
      <c r="D1235" s="455">
        <f t="shared" si="19"/>
        <v>179.58</v>
      </c>
      <c r="E1235" s="457">
        <v>179.58</v>
      </c>
      <c r="F1235" s="457">
        <v>176.4</v>
      </c>
    </row>
    <row r="1236" spans="1:6" ht="28.8">
      <c r="A1236" s="447">
        <v>106019</v>
      </c>
      <c r="B1236" s="448" t="s">
        <v>23980</v>
      </c>
      <c r="C1236" s="447" t="s">
        <v>950</v>
      </c>
      <c r="D1236" s="455">
        <f t="shared" si="19"/>
        <v>0</v>
      </c>
      <c r="E1236">
        <v>0</v>
      </c>
      <c r="F1236">
        <v>0</v>
      </c>
    </row>
    <row r="1237" spans="1:6" ht="43.2">
      <c r="A1237" s="452">
        <v>103001</v>
      </c>
      <c r="B1237" s="453" t="s">
        <v>23981</v>
      </c>
      <c r="C1237" s="452" t="s">
        <v>950</v>
      </c>
      <c r="D1237" s="455">
        <f t="shared" si="19"/>
        <v>199.41</v>
      </c>
      <c r="E1237" s="457">
        <v>199.41</v>
      </c>
      <c r="F1237" s="457">
        <v>198.66</v>
      </c>
    </row>
    <row r="1238" spans="1:6" ht="43.2">
      <c r="A1238" s="447">
        <v>103002</v>
      </c>
      <c r="B1238" s="448" t="s">
        <v>23982</v>
      </c>
      <c r="C1238" s="447" t="s">
        <v>950</v>
      </c>
      <c r="D1238" s="455">
        <f t="shared" si="19"/>
        <v>249.29</v>
      </c>
      <c r="E1238">
        <v>249.29</v>
      </c>
      <c r="F1238">
        <v>248.52</v>
      </c>
    </row>
    <row r="1239" spans="1:6" ht="43.2">
      <c r="A1239" s="452">
        <v>103003</v>
      </c>
      <c r="B1239" s="453" t="s">
        <v>23983</v>
      </c>
      <c r="C1239" s="452" t="s">
        <v>950</v>
      </c>
      <c r="D1239" s="455">
        <f t="shared" si="19"/>
        <v>349.06</v>
      </c>
      <c r="E1239" s="457">
        <v>349.06</v>
      </c>
      <c r="F1239" s="457">
        <v>348.21</v>
      </c>
    </row>
    <row r="1240" spans="1:6" ht="28.8">
      <c r="A1240" s="447">
        <v>106018</v>
      </c>
      <c r="B1240" s="448" t="s">
        <v>23984</v>
      </c>
      <c r="C1240" s="447" t="s">
        <v>950</v>
      </c>
      <c r="D1240" s="455">
        <f t="shared" si="19"/>
        <v>0</v>
      </c>
      <c r="E1240">
        <v>0</v>
      </c>
      <c r="F1240">
        <v>0</v>
      </c>
    </row>
    <row r="1241" spans="1:6" ht="28.8">
      <c r="A1241" s="452">
        <v>105945</v>
      </c>
      <c r="B1241" s="453" t="s">
        <v>23985</v>
      </c>
      <c r="C1241" s="452" t="s">
        <v>49</v>
      </c>
      <c r="D1241" s="455">
        <f t="shared" si="19"/>
        <v>9.39</v>
      </c>
      <c r="E1241" s="457">
        <v>9.39</v>
      </c>
      <c r="F1241" s="457">
        <v>9.09</v>
      </c>
    </row>
    <row r="1242" spans="1:6" ht="28.8">
      <c r="A1242" s="447">
        <v>98522</v>
      </c>
      <c r="B1242" s="448" t="s">
        <v>23986</v>
      </c>
      <c r="C1242" s="447" t="s">
        <v>994</v>
      </c>
      <c r="D1242" s="455">
        <f t="shared" si="19"/>
        <v>171.67</v>
      </c>
      <c r="E1242">
        <v>171.67</v>
      </c>
      <c r="F1242">
        <v>169.54</v>
      </c>
    </row>
    <row r="1243" spans="1:6" ht="28.8">
      <c r="A1243" s="452">
        <v>98523</v>
      </c>
      <c r="B1243" s="453" t="s">
        <v>23987</v>
      </c>
      <c r="C1243" s="452" t="s">
        <v>994</v>
      </c>
      <c r="D1243" s="455">
        <f t="shared" si="19"/>
        <v>0</v>
      </c>
      <c r="E1243" s="457">
        <v>0</v>
      </c>
      <c r="F1243" s="457">
        <v>0</v>
      </c>
    </row>
    <row r="1244" spans="1:6" ht="57.6">
      <c r="A1244" s="447">
        <v>102364</v>
      </c>
      <c r="B1244" s="448" t="s">
        <v>23988</v>
      </c>
      <c r="C1244" s="447" t="s">
        <v>49</v>
      </c>
      <c r="D1244" s="455">
        <f t="shared" si="19"/>
        <v>183.18</v>
      </c>
      <c r="E1244">
        <v>183.18</v>
      </c>
      <c r="F1244">
        <v>181.52</v>
      </c>
    </row>
    <row r="1245" spans="1:6" ht="57.6">
      <c r="A1245" s="452">
        <v>102363</v>
      </c>
      <c r="B1245" s="453" t="s">
        <v>23989</v>
      </c>
      <c r="C1245" s="452" t="s">
        <v>49</v>
      </c>
      <c r="D1245" s="455">
        <f t="shared" si="19"/>
        <v>161.13</v>
      </c>
      <c r="E1245" s="457">
        <v>161.13</v>
      </c>
      <c r="F1245" s="457">
        <v>159.47</v>
      </c>
    </row>
    <row r="1246" spans="1:6" ht="57.6">
      <c r="A1246" s="447">
        <v>102362</v>
      </c>
      <c r="B1246" s="448" t="s">
        <v>23990</v>
      </c>
      <c r="C1246" s="447" t="s">
        <v>49</v>
      </c>
      <c r="D1246" s="455">
        <f t="shared" si="19"/>
        <v>148.65</v>
      </c>
      <c r="E1246">
        <v>148.65</v>
      </c>
      <c r="F1246">
        <v>146.99</v>
      </c>
    </row>
    <row r="1247" spans="1:6" ht="57.6">
      <c r="A1247" s="452">
        <v>101196</v>
      </c>
      <c r="B1247" s="453" t="s">
        <v>23991</v>
      </c>
      <c r="C1247" s="452" t="s">
        <v>994</v>
      </c>
      <c r="D1247" s="455">
        <f t="shared" si="19"/>
        <v>0</v>
      </c>
      <c r="E1247" s="457">
        <v>0</v>
      </c>
      <c r="F1247" s="457">
        <v>0</v>
      </c>
    </row>
    <row r="1248" spans="1:6" ht="57.6">
      <c r="A1248" s="447">
        <v>101195</v>
      </c>
      <c r="B1248" s="448" t="s">
        <v>23992</v>
      </c>
      <c r="C1248" s="447" t="s">
        <v>994</v>
      </c>
      <c r="D1248" s="455">
        <f t="shared" si="19"/>
        <v>0</v>
      </c>
      <c r="E1248">
        <v>0</v>
      </c>
      <c r="F1248">
        <v>0</v>
      </c>
    </row>
    <row r="1249" spans="1:6" ht="43.2">
      <c r="A1249" s="452">
        <v>101193</v>
      </c>
      <c r="B1249" s="453" t="s">
        <v>23993</v>
      </c>
      <c r="C1249" s="452" t="s">
        <v>994</v>
      </c>
      <c r="D1249" s="455">
        <f t="shared" si="19"/>
        <v>65.28</v>
      </c>
      <c r="E1249" s="457">
        <v>65.28</v>
      </c>
      <c r="F1249" s="457">
        <v>64.19</v>
      </c>
    </row>
    <row r="1250" spans="1:6" ht="43.2">
      <c r="A1250" s="447">
        <v>106459</v>
      </c>
      <c r="B1250" s="448" t="s">
        <v>23994</v>
      </c>
      <c r="C1250" s="447" t="s">
        <v>994</v>
      </c>
      <c r="D1250" s="455">
        <f t="shared" si="19"/>
        <v>65.430000000000007</v>
      </c>
      <c r="E1250">
        <v>65.430000000000007</v>
      </c>
      <c r="F1250">
        <v>64.34</v>
      </c>
    </row>
    <row r="1251" spans="1:6" ht="43.2">
      <c r="A1251" s="452">
        <v>101194</v>
      </c>
      <c r="B1251" s="453" t="s">
        <v>23995</v>
      </c>
      <c r="C1251" s="452" t="s">
        <v>994</v>
      </c>
      <c r="D1251" s="455">
        <f t="shared" si="19"/>
        <v>65.650000000000006</v>
      </c>
      <c r="E1251" s="457">
        <v>65.650000000000006</v>
      </c>
      <c r="F1251" s="457">
        <v>64.56</v>
      </c>
    </row>
    <row r="1252" spans="1:6" ht="43.2">
      <c r="A1252" s="447">
        <v>101190</v>
      </c>
      <c r="B1252" s="448" t="s">
        <v>23996</v>
      </c>
      <c r="C1252" s="447" t="s">
        <v>994</v>
      </c>
      <c r="D1252" s="455">
        <f t="shared" si="19"/>
        <v>72.88</v>
      </c>
      <c r="E1252">
        <v>72.88</v>
      </c>
      <c r="F1252">
        <v>71.790000000000006</v>
      </c>
    </row>
    <row r="1253" spans="1:6" ht="43.2">
      <c r="A1253" s="452">
        <v>106458</v>
      </c>
      <c r="B1253" s="453" t="s">
        <v>23997</v>
      </c>
      <c r="C1253" s="452" t="s">
        <v>994</v>
      </c>
      <c r="D1253" s="455">
        <f t="shared" si="19"/>
        <v>73.03</v>
      </c>
      <c r="E1253" s="457">
        <v>73.03</v>
      </c>
      <c r="F1253" s="457">
        <v>71.94</v>
      </c>
    </row>
    <row r="1254" spans="1:6" ht="43.2">
      <c r="A1254" s="447">
        <v>101191</v>
      </c>
      <c r="B1254" s="448" t="s">
        <v>23998</v>
      </c>
      <c r="C1254" s="447" t="s">
        <v>994</v>
      </c>
      <c r="D1254" s="455">
        <f t="shared" si="19"/>
        <v>73.25</v>
      </c>
      <c r="E1254">
        <v>73.25</v>
      </c>
      <c r="F1254">
        <v>72.16</v>
      </c>
    </row>
    <row r="1255" spans="1:6" ht="43.2">
      <c r="A1255" s="452">
        <v>101198</v>
      </c>
      <c r="B1255" s="453" t="s">
        <v>23999</v>
      </c>
      <c r="C1255" s="452" t="s">
        <v>994</v>
      </c>
      <c r="D1255" s="455">
        <f t="shared" si="19"/>
        <v>98.57</v>
      </c>
      <c r="E1255" s="457">
        <v>98.57</v>
      </c>
      <c r="F1255" s="457">
        <v>96.62</v>
      </c>
    </row>
    <row r="1256" spans="1:6" ht="43.2">
      <c r="A1256" s="447">
        <v>106460</v>
      </c>
      <c r="B1256" s="448" t="s">
        <v>24000</v>
      </c>
      <c r="C1256" s="447" t="s">
        <v>994</v>
      </c>
      <c r="D1256" s="455">
        <f t="shared" si="19"/>
        <v>98.98</v>
      </c>
      <c r="E1256">
        <v>98.98</v>
      </c>
      <c r="F1256">
        <v>97.03</v>
      </c>
    </row>
    <row r="1257" spans="1:6" ht="43.2">
      <c r="A1257" s="452">
        <v>101199</v>
      </c>
      <c r="B1257" s="453" t="s">
        <v>24001</v>
      </c>
      <c r="C1257" s="452" t="s">
        <v>994</v>
      </c>
      <c r="D1257" s="455">
        <f t="shared" si="19"/>
        <v>99.5</v>
      </c>
      <c r="E1257" s="457">
        <v>99.5</v>
      </c>
      <c r="F1257" s="457">
        <v>97.55</v>
      </c>
    </row>
    <row r="1258" spans="1:6" ht="43.2">
      <c r="A1258" s="447">
        <v>101203</v>
      </c>
      <c r="B1258" s="448" t="s">
        <v>24002</v>
      </c>
      <c r="C1258" s="447" t="s">
        <v>994</v>
      </c>
      <c r="D1258" s="455">
        <f t="shared" si="19"/>
        <v>38.08</v>
      </c>
      <c r="E1258">
        <v>38.08</v>
      </c>
      <c r="F1258">
        <v>37</v>
      </c>
    </row>
    <row r="1259" spans="1:6" ht="43.2">
      <c r="A1259" s="452">
        <v>101204</v>
      </c>
      <c r="B1259" s="453" t="s">
        <v>24003</v>
      </c>
      <c r="C1259" s="452" t="s">
        <v>994</v>
      </c>
      <c r="D1259" s="455">
        <f t="shared" si="19"/>
        <v>38.450000000000003</v>
      </c>
      <c r="E1259" s="457">
        <v>38.450000000000003</v>
      </c>
      <c r="F1259" s="457">
        <v>37.369999999999997</v>
      </c>
    </row>
    <row r="1260" spans="1:6" ht="43.2">
      <c r="A1260" s="447">
        <v>106257</v>
      </c>
      <c r="B1260" s="448" t="s">
        <v>24004</v>
      </c>
      <c r="C1260" s="447" t="s">
        <v>994</v>
      </c>
      <c r="D1260" s="455">
        <f t="shared" si="19"/>
        <v>38.270000000000003</v>
      </c>
      <c r="E1260">
        <v>38.270000000000003</v>
      </c>
      <c r="F1260">
        <v>37.19</v>
      </c>
    </row>
    <row r="1261" spans="1:6" ht="43.2">
      <c r="A1261" s="452">
        <v>106461</v>
      </c>
      <c r="B1261" s="453" t="s">
        <v>24005</v>
      </c>
      <c r="C1261" s="452" t="s">
        <v>994</v>
      </c>
      <c r="D1261" s="455">
        <f t="shared" si="19"/>
        <v>47.21</v>
      </c>
      <c r="E1261" s="457">
        <v>47.21</v>
      </c>
      <c r="F1261" s="457">
        <v>46.23</v>
      </c>
    </row>
    <row r="1262" spans="1:6" ht="43.2">
      <c r="A1262" s="447">
        <v>106462</v>
      </c>
      <c r="B1262" s="448" t="s">
        <v>24006</v>
      </c>
      <c r="C1262" s="447" t="s">
        <v>994</v>
      </c>
      <c r="D1262" s="455">
        <f t="shared" si="19"/>
        <v>60.13</v>
      </c>
      <c r="E1262">
        <v>60.13</v>
      </c>
      <c r="F1262">
        <v>58.77</v>
      </c>
    </row>
    <row r="1263" spans="1:6" ht="43.2">
      <c r="A1263" s="452">
        <v>106479</v>
      </c>
      <c r="B1263" s="453" t="s">
        <v>24007</v>
      </c>
      <c r="C1263" s="452" t="s">
        <v>994</v>
      </c>
      <c r="D1263" s="455">
        <f t="shared" si="19"/>
        <v>63.43</v>
      </c>
      <c r="E1263" s="457">
        <v>63.43</v>
      </c>
      <c r="F1263" s="457">
        <v>62.58</v>
      </c>
    </row>
    <row r="1264" spans="1:6" ht="28.8">
      <c r="A1264" s="447">
        <v>106483</v>
      </c>
      <c r="B1264" s="448" t="s">
        <v>24008</v>
      </c>
      <c r="C1264" s="447" t="s">
        <v>950</v>
      </c>
      <c r="D1264" s="455">
        <f t="shared" si="19"/>
        <v>130.25</v>
      </c>
      <c r="E1264">
        <v>130.25</v>
      </c>
      <c r="F1264">
        <v>128.75</v>
      </c>
    </row>
    <row r="1265" spans="1:6" ht="28.8">
      <c r="A1265" s="452">
        <v>106484</v>
      </c>
      <c r="B1265" s="453" t="s">
        <v>24009</v>
      </c>
      <c r="C1265" s="452" t="s">
        <v>950</v>
      </c>
      <c r="D1265" s="455">
        <f t="shared" si="19"/>
        <v>141.47999999999999</v>
      </c>
      <c r="E1265" s="457">
        <v>141.47999999999999</v>
      </c>
      <c r="F1265" s="457">
        <v>139.97999999999999</v>
      </c>
    </row>
    <row r="1266" spans="1:6" ht="28.8">
      <c r="A1266" s="447">
        <v>106480</v>
      </c>
      <c r="B1266" s="448" t="s">
        <v>24010</v>
      </c>
      <c r="C1266" s="447" t="s">
        <v>950</v>
      </c>
      <c r="D1266" s="455">
        <f t="shared" si="19"/>
        <v>125.04</v>
      </c>
      <c r="E1266">
        <v>125.04</v>
      </c>
      <c r="F1266">
        <v>123.54</v>
      </c>
    </row>
    <row r="1267" spans="1:6" ht="28.8">
      <c r="A1267" s="452">
        <v>106482</v>
      </c>
      <c r="B1267" s="453" t="s">
        <v>24011</v>
      </c>
      <c r="C1267" s="452" t="s">
        <v>950</v>
      </c>
      <c r="D1267" s="455">
        <f t="shared" si="19"/>
        <v>0</v>
      </c>
      <c r="E1267" s="457">
        <v>0</v>
      </c>
      <c r="F1267" s="457">
        <v>0</v>
      </c>
    </row>
    <row r="1268" spans="1:6" ht="28.8">
      <c r="A1268" s="447">
        <v>106481</v>
      </c>
      <c r="B1268" s="448" t="s">
        <v>24012</v>
      </c>
      <c r="C1268" s="447" t="s">
        <v>950</v>
      </c>
      <c r="D1268" s="455">
        <f t="shared" si="19"/>
        <v>144.02000000000001</v>
      </c>
      <c r="E1268">
        <v>144.02000000000001</v>
      </c>
      <c r="F1268">
        <v>142.52000000000001</v>
      </c>
    </row>
    <row r="1269" spans="1:6" ht="43.2">
      <c r="A1269" s="452">
        <v>106467</v>
      </c>
      <c r="B1269" s="453" t="s">
        <v>24013</v>
      </c>
      <c r="C1269" s="452" t="s">
        <v>49</v>
      </c>
      <c r="D1269" s="455">
        <f t="shared" si="19"/>
        <v>0</v>
      </c>
      <c r="E1269" s="457">
        <v>0</v>
      </c>
      <c r="F1269" s="457">
        <v>0</v>
      </c>
    </row>
    <row r="1270" spans="1:6" ht="43.2">
      <c r="A1270" s="447">
        <v>106465</v>
      </c>
      <c r="B1270" s="448" t="s">
        <v>24014</v>
      </c>
      <c r="C1270" s="447" t="s">
        <v>49</v>
      </c>
      <c r="D1270" s="455">
        <f t="shared" si="19"/>
        <v>0</v>
      </c>
      <c r="E1270">
        <v>0</v>
      </c>
      <c r="F1270">
        <v>0</v>
      </c>
    </row>
    <row r="1271" spans="1:6" ht="43.2">
      <c r="A1271" s="452">
        <v>106469</v>
      </c>
      <c r="B1271" s="453" t="s">
        <v>24015</v>
      </c>
      <c r="C1271" s="452" t="s">
        <v>49</v>
      </c>
      <c r="D1271" s="455">
        <f t="shared" si="19"/>
        <v>33.630000000000003</v>
      </c>
      <c r="E1271" s="457">
        <v>33.630000000000003</v>
      </c>
      <c r="F1271" s="457">
        <v>33.4</v>
      </c>
    </row>
    <row r="1272" spans="1:6" ht="43.2">
      <c r="A1272" s="447">
        <v>106468</v>
      </c>
      <c r="B1272" s="448" t="s">
        <v>24016</v>
      </c>
      <c r="C1272" s="447" t="s">
        <v>49</v>
      </c>
      <c r="D1272" s="455">
        <f t="shared" si="19"/>
        <v>21.17</v>
      </c>
      <c r="E1272">
        <v>21.17</v>
      </c>
      <c r="F1272">
        <v>20.94</v>
      </c>
    </row>
    <row r="1273" spans="1:6" ht="43.2">
      <c r="A1273" s="452">
        <v>106466</v>
      </c>
      <c r="B1273" s="453" t="s">
        <v>24017</v>
      </c>
      <c r="C1273" s="452" t="s">
        <v>49</v>
      </c>
      <c r="D1273" s="455">
        <f t="shared" si="19"/>
        <v>43.64</v>
      </c>
      <c r="E1273" s="457">
        <v>43.64</v>
      </c>
      <c r="F1273" s="457">
        <v>42.9</v>
      </c>
    </row>
    <row r="1274" spans="1:6" ht="43.2">
      <c r="A1274" s="447">
        <v>106464</v>
      </c>
      <c r="B1274" s="448" t="s">
        <v>24018</v>
      </c>
      <c r="C1274" s="447" t="s">
        <v>49</v>
      </c>
      <c r="D1274" s="455">
        <f t="shared" si="19"/>
        <v>58.1</v>
      </c>
      <c r="E1274">
        <v>58.1</v>
      </c>
      <c r="F1274">
        <v>57.36</v>
      </c>
    </row>
    <row r="1275" spans="1:6" ht="43.2">
      <c r="A1275" s="452">
        <v>106476</v>
      </c>
      <c r="B1275" s="453" t="s">
        <v>24019</v>
      </c>
      <c r="C1275" s="452" t="s">
        <v>994</v>
      </c>
      <c r="D1275" s="455">
        <f t="shared" si="19"/>
        <v>59.83</v>
      </c>
      <c r="E1275" s="457">
        <v>59.83</v>
      </c>
      <c r="F1275" s="457">
        <v>59.17</v>
      </c>
    </row>
    <row r="1276" spans="1:6" ht="43.2">
      <c r="A1276" s="447">
        <v>106477</v>
      </c>
      <c r="B1276" s="448" t="s">
        <v>24020</v>
      </c>
      <c r="C1276" s="447" t="s">
        <v>994</v>
      </c>
      <c r="D1276" s="455">
        <f t="shared" si="19"/>
        <v>50.17</v>
      </c>
      <c r="E1276">
        <v>50.17</v>
      </c>
      <c r="F1276">
        <v>49.51</v>
      </c>
    </row>
    <row r="1277" spans="1:6" ht="43.2">
      <c r="A1277" s="452">
        <v>106478</v>
      </c>
      <c r="B1277" s="453" t="s">
        <v>24021</v>
      </c>
      <c r="C1277" s="452" t="s">
        <v>994</v>
      </c>
      <c r="D1277" s="455">
        <f t="shared" si="19"/>
        <v>110.12</v>
      </c>
      <c r="E1277" s="457">
        <v>110.12</v>
      </c>
      <c r="F1277" s="457">
        <v>109.46</v>
      </c>
    </row>
    <row r="1278" spans="1:6" ht="43.2">
      <c r="A1278" s="447">
        <v>106471</v>
      </c>
      <c r="B1278" s="448" t="s">
        <v>24022</v>
      </c>
      <c r="C1278" s="447" t="s">
        <v>994</v>
      </c>
      <c r="D1278" s="455">
        <f t="shared" si="19"/>
        <v>141.16999999999999</v>
      </c>
      <c r="E1278">
        <v>141.16999999999999</v>
      </c>
      <c r="F1278">
        <v>139.5</v>
      </c>
    </row>
    <row r="1279" spans="1:6" ht="43.2">
      <c r="A1279" s="452">
        <v>106470</v>
      </c>
      <c r="B1279" s="453" t="s">
        <v>24023</v>
      </c>
      <c r="C1279" s="452" t="s">
        <v>994</v>
      </c>
      <c r="D1279" s="455">
        <f t="shared" si="19"/>
        <v>122.69</v>
      </c>
      <c r="E1279" s="457">
        <v>122.69</v>
      </c>
      <c r="F1279" s="457">
        <v>121.03</v>
      </c>
    </row>
    <row r="1280" spans="1:6" ht="43.2">
      <c r="A1280" s="447">
        <v>106472</v>
      </c>
      <c r="B1280" s="448" t="s">
        <v>24024</v>
      </c>
      <c r="C1280" s="447" t="s">
        <v>994</v>
      </c>
      <c r="D1280" s="455">
        <f t="shared" si="19"/>
        <v>174.24</v>
      </c>
      <c r="E1280">
        <v>174.24</v>
      </c>
      <c r="F1280">
        <v>172.58</v>
      </c>
    </row>
    <row r="1281" spans="1:6" ht="43.2">
      <c r="A1281" s="452">
        <v>106475</v>
      </c>
      <c r="B1281" s="453" t="s">
        <v>24025</v>
      </c>
      <c r="C1281" s="452" t="s">
        <v>994</v>
      </c>
      <c r="D1281" s="455">
        <f t="shared" si="19"/>
        <v>141.36000000000001</v>
      </c>
      <c r="E1281" s="457">
        <v>141.36000000000001</v>
      </c>
      <c r="F1281" s="457">
        <v>140.94999999999999</v>
      </c>
    </row>
    <row r="1282" spans="1:6" ht="43.2">
      <c r="A1282" s="447">
        <v>106474</v>
      </c>
      <c r="B1282" s="448" t="s">
        <v>24026</v>
      </c>
      <c r="C1282" s="447" t="s">
        <v>994</v>
      </c>
      <c r="D1282" s="455">
        <f t="shared" si="19"/>
        <v>107.96</v>
      </c>
      <c r="E1282">
        <v>107.96</v>
      </c>
      <c r="F1282">
        <v>107.55</v>
      </c>
    </row>
    <row r="1283" spans="1:6" ht="43.2">
      <c r="A1283" s="452">
        <v>106473</v>
      </c>
      <c r="B1283" s="453" t="s">
        <v>24027</v>
      </c>
      <c r="C1283" s="452" t="s">
        <v>994</v>
      </c>
      <c r="D1283" s="455">
        <f t="shared" ref="D1283:D1346" si="20">IF($I$2=$E$1,E1283,F1283)</f>
        <v>89.23</v>
      </c>
      <c r="E1283" s="457">
        <v>89.23</v>
      </c>
      <c r="F1283" s="457">
        <v>88.82</v>
      </c>
    </row>
    <row r="1284" spans="1:6" ht="43.2">
      <c r="A1284" s="447">
        <v>101205</v>
      </c>
      <c r="B1284" s="448" t="s">
        <v>24028</v>
      </c>
      <c r="C1284" s="447" t="s">
        <v>994</v>
      </c>
      <c r="D1284" s="455">
        <f t="shared" si="20"/>
        <v>38.270000000000003</v>
      </c>
      <c r="E1284">
        <v>38.270000000000003</v>
      </c>
      <c r="F1284">
        <v>37.19</v>
      </c>
    </row>
    <row r="1285" spans="1:6" ht="28.8">
      <c r="A1285" s="452">
        <v>106463</v>
      </c>
      <c r="B1285" s="453" t="s">
        <v>24029</v>
      </c>
      <c r="C1285" s="452" t="s">
        <v>49</v>
      </c>
      <c r="D1285" s="455">
        <f t="shared" si="20"/>
        <v>0</v>
      </c>
      <c r="E1285" s="457">
        <v>0</v>
      </c>
      <c r="F1285" s="457">
        <v>0</v>
      </c>
    </row>
    <row r="1286" spans="1:6" ht="43.2">
      <c r="A1286" s="447">
        <v>106457</v>
      </c>
      <c r="B1286" s="448" t="s">
        <v>24030</v>
      </c>
      <c r="C1286" s="447" t="s">
        <v>994</v>
      </c>
      <c r="D1286" s="455">
        <f t="shared" si="20"/>
        <v>6.23</v>
      </c>
      <c r="E1286">
        <v>6.23</v>
      </c>
      <c r="F1286">
        <v>5.98</v>
      </c>
    </row>
    <row r="1287" spans="1:6" ht="43.2">
      <c r="A1287" s="452">
        <v>87905</v>
      </c>
      <c r="B1287" s="453" t="s">
        <v>24031</v>
      </c>
      <c r="C1287" s="452" t="s">
        <v>49</v>
      </c>
      <c r="D1287" s="455">
        <f t="shared" si="20"/>
        <v>9.2100000000000009</v>
      </c>
      <c r="E1287" s="457">
        <v>9.2100000000000009</v>
      </c>
      <c r="F1287" s="457">
        <v>8.85</v>
      </c>
    </row>
    <row r="1288" spans="1:6" ht="43.2">
      <c r="A1288" s="447">
        <v>87904</v>
      </c>
      <c r="B1288" s="448" t="s">
        <v>24032</v>
      </c>
      <c r="C1288" s="447" t="s">
        <v>49</v>
      </c>
      <c r="D1288" s="455">
        <f t="shared" si="20"/>
        <v>9.8000000000000007</v>
      </c>
      <c r="E1288">
        <v>9.8000000000000007</v>
      </c>
      <c r="F1288">
        <v>9.41</v>
      </c>
    </row>
    <row r="1289" spans="1:6" ht="43.2">
      <c r="A1289" s="452">
        <v>87908</v>
      </c>
      <c r="B1289" s="453" t="s">
        <v>24033</v>
      </c>
      <c r="C1289" s="452" t="s">
        <v>49</v>
      </c>
      <c r="D1289" s="455">
        <f t="shared" si="20"/>
        <v>7.14</v>
      </c>
      <c r="E1289" s="457">
        <v>7.14</v>
      </c>
      <c r="F1289" s="457">
        <v>6.93</v>
      </c>
    </row>
    <row r="1290" spans="1:6" ht="43.2">
      <c r="A1290" s="447">
        <v>87907</v>
      </c>
      <c r="B1290" s="448" t="s">
        <v>24034</v>
      </c>
      <c r="C1290" s="447" t="s">
        <v>49</v>
      </c>
      <c r="D1290" s="455">
        <f t="shared" si="20"/>
        <v>7.73</v>
      </c>
      <c r="E1290" s="459">
        <v>7.73</v>
      </c>
      <c r="F1290">
        <v>7.49</v>
      </c>
    </row>
    <row r="1291" spans="1:6" ht="43.2">
      <c r="A1291" s="452">
        <v>87903</v>
      </c>
      <c r="B1291" s="453" t="s">
        <v>24035</v>
      </c>
      <c r="C1291" s="452" t="s">
        <v>49</v>
      </c>
      <c r="D1291" s="455">
        <f t="shared" si="20"/>
        <v>16.510000000000002</v>
      </c>
      <c r="E1291" s="458">
        <v>16.510000000000002</v>
      </c>
      <c r="F1291" s="458">
        <v>16.29</v>
      </c>
    </row>
    <row r="1292" spans="1:6" ht="43.2">
      <c r="A1292" s="447">
        <v>87902</v>
      </c>
      <c r="B1292" s="448" t="s">
        <v>24036</v>
      </c>
      <c r="C1292" s="447" t="s">
        <v>49</v>
      </c>
      <c r="D1292" s="455">
        <f t="shared" si="20"/>
        <v>17</v>
      </c>
      <c r="E1292" s="459">
        <v>17</v>
      </c>
      <c r="F1292" s="459">
        <v>16.760000000000002</v>
      </c>
    </row>
    <row r="1293" spans="1:6" ht="57.6">
      <c r="A1293" s="452">
        <v>87900</v>
      </c>
      <c r="B1293" s="453" t="s">
        <v>24037</v>
      </c>
      <c r="C1293" s="452" t="s">
        <v>49</v>
      </c>
      <c r="D1293" s="455">
        <f t="shared" si="20"/>
        <v>8.5500000000000007</v>
      </c>
      <c r="E1293" s="458">
        <v>8.5500000000000007</v>
      </c>
      <c r="F1293" s="458">
        <v>8.33</v>
      </c>
    </row>
    <row r="1294" spans="1:6" ht="57.6">
      <c r="A1294" s="447">
        <v>87899</v>
      </c>
      <c r="B1294" s="448" t="s">
        <v>24038</v>
      </c>
      <c r="C1294" s="447" t="s">
        <v>49</v>
      </c>
      <c r="D1294" s="455">
        <f t="shared" si="20"/>
        <v>8.76</v>
      </c>
      <c r="E1294" s="459">
        <v>8.76</v>
      </c>
      <c r="F1294" s="459">
        <v>8.5299999999999994</v>
      </c>
    </row>
    <row r="1295" spans="1:6" ht="43.2">
      <c r="A1295" s="452">
        <v>87894</v>
      </c>
      <c r="B1295" s="453" t="s">
        <v>24039</v>
      </c>
      <c r="C1295" s="452" t="s">
        <v>49</v>
      </c>
      <c r="D1295" s="455">
        <f t="shared" si="20"/>
        <v>7.93</v>
      </c>
      <c r="E1295" s="458">
        <v>7.93</v>
      </c>
      <c r="F1295" s="458">
        <v>7.64</v>
      </c>
    </row>
    <row r="1296" spans="1:6" ht="43.2">
      <c r="A1296" s="447">
        <v>87893</v>
      </c>
      <c r="B1296" s="448" t="s">
        <v>24040</v>
      </c>
      <c r="C1296" s="447" t="s">
        <v>49</v>
      </c>
      <c r="D1296" s="455">
        <f t="shared" si="20"/>
        <v>8.52</v>
      </c>
      <c r="E1296" s="459">
        <v>8.52</v>
      </c>
      <c r="F1296" s="459">
        <v>8.1999999999999993</v>
      </c>
    </row>
    <row r="1297" spans="1:6" ht="43.2">
      <c r="A1297" s="452">
        <v>87897</v>
      </c>
      <c r="B1297" s="453" t="s">
        <v>24041</v>
      </c>
      <c r="C1297" s="452" t="s">
        <v>49</v>
      </c>
      <c r="D1297" s="455">
        <f t="shared" si="20"/>
        <v>5.93</v>
      </c>
      <c r="E1297" s="458">
        <v>5.93</v>
      </c>
      <c r="F1297" s="458">
        <v>5.78</v>
      </c>
    </row>
    <row r="1298" spans="1:6" ht="43.2">
      <c r="A1298" s="447">
        <v>87896</v>
      </c>
      <c r="B1298" s="448" t="s">
        <v>6616</v>
      </c>
      <c r="C1298" s="447" t="s">
        <v>49</v>
      </c>
      <c r="D1298" s="455">
        <f t="shared" si="20"/>
        <v>6.52</v>
      </c>
      <c r="E1298" s="459">
        <v>6.52</v>
      </c>
      <c r="F1298" s="459">
        <v>6.34</v>
      </c>
    </row>
    <row r="1299" spans="1:6" ht="43.2">
      <c r="A1299" s="452">
        <v>87892</v>
      </c>
      <c r="B1299" s="453" t="s">
        <v>24042</v>
      </c>
      <c r="C1299" s="452" t="s">
        <v>49</v>
      </c>
      <c r="D1299" s="455">
        <f t="shared" si="20"/>
        <v>15.72</v>
      </c>
      <c r="E1299" s="457">
        <v>15.72</v>
      </c>
      <c r="F1299" s="457">
        <v>15.53</v>
      </c>
    </row>
    <row r="1300" spans="1:6" ht="43.2">
      <c r="A1300" s="447">
        <v>87891</v>
      </c>
      <c r="B1300" s="448" t="s">
        <v>6617</v>
      </c>
      <c r="C1300" s="447" t="s">
        <v>49</v>
      </c>
      <c r="D1300" s="455">
        <f t="shared" si="20"/>
        <v>16.21</v>
      </c>
      <c r="E1300">
        <v>16.21</v>
      </c>
      <c r="F1300">
        <v>16</v>
      </c>
    </row>
    <row r="1301" spans="1:6" ht="57.6">
      <c r="A1301" s="452">
        <v>87889</v>
      </c>
      <c r="B1301" s="453" t="s">
        <v>24043</v>
      </c>
      <c r="C1301" s="452" t="s">
        <v>49</v>
      </c>
      <c r="D1301" s="455">
        <f t="shared" si="20"/>
        <v>7.76</v>
      </c>
      <c r="E1301" s="458">
        <v>7.76</v>
      </c>
      <c r="F1301" s="458">
        <v>7.57</v>
      </c>
    </row>
    <row r="1302" spans="1:6" ht="57.6">
      <c r="A1302" s="447">
        <v>87888</v>
      </c>
      <c r="B1302" s="448" t="s">
        <v>24044</v>
      </c>
      <c r="C1302" s="447" t="s">
        <v>49</v>
      </c>
      <c r="D1302" s="455">
        <f t="shared" si="20"/>
        <v>7.97</v>
      </c>
      <c r="E1302" s="459">
        <v>7.97</v>
      </c>
      <c r="F1302" s="459">
        <v>7.77</v>
      </c>
    </row>
    <row r="1303" spans="1:6" ht="43.2">
      <c r="A1303" s="452">
        <v>104411</v>
      </c>
      <c r="B1303" s="453" t="s">
        <v>24045</v>
      </c>
      <c r="C1303" s="452" t="s">
        <v>49</v>
      </c>
      <c r="D1303" s="455">
        <f t="shared" si="20"/>
        <v>5.42</v>
      </c>
      <c r="E1303" s="458">
        <v>5.42</v>
      </c>
      <c r="F1303" s="458">
        <v>5.29</v>
      </c>
    </row>
    <row r="1304" spans="1:6" ht="43.2">
      <c r="A1304" s="447">
        <v>104410</v>
      </c>
      <c r="B1304" s="448" t="s">
        <v>24046</v>
      </c>
      <c r="C1304" s="447" t="s">
        <v>49</v>
      </c>
      <c r="D1304" s="455">
        <f t="shared" si="20"/>
        <v>6.1</v>
      </c>
      <c r="E1304" s="459">
        <v>6.1</v>
      </c>
      <c r="F1304" s="459">
        <v>5.93</v>
      </c>
    </row>
    <row r="1305" spans="1:6" ht="43.2">
      <c r="A1305" s="452">
        <v>87879</v>
      </c>
      <c r="B1305" s="453" t="s">
        <v>24047</v>
      </c>
      <c r="C1305" s="452" t="s">
        <v>49</v>
      </c>
      <c r="D1305" s="455">
        <f t="shared" si="20"/>
        <v>5.23</v>
      </c>
      <c r="E1305" s="458">
        <v>5.23</v>
      </c>
      <c r="F1305" s="458">
        <v>5.08</v>
      </c>
    </row>
    <row r="1306" spans="1:6" ht="43.2">
      <c r="A1306" s="447">
        <v>87878</v>
      </c>
      <c r="B1306" s="448" t="s">
        <v>24048</v>
      </c>
      <c r="C1306" s="447" t="s">
        <v>49</v>
      </c>
      <c r="D1306" s="455">
        <f t="shared" si="20"/>
        <v>5.82</v>
      </c>
      <c r="E1306" s="459">
        <v>5.82</v>
      </c>
      <c r="F1306" s="459">
        <v>5.64</v>
      </c>
    </row>
    <row r="1307" spans="1:6" ht="43.2">
      <c r="A1307" s="452">
        <v>87885</v>
      </c>
      <c r="B1307" s="453" t="s">
        <v>6618</v>
      </c>
      <c r="C1307" s="452" t="s">
        <v>49</v>
      </c>
      <c r="D1307" s="455">
        <f t="shared" si="20"/>
        <v>13.9</v>
      </c>
      <c r="E1307" s="458">
        <v>13.9</v>
      </c>
      <c r="F1307" s="458">
        <v>13.81</v>
      </c>
    </row>
    <row r="1308" spans="1:6" ht="43.2">
      <c r="A1308" s="447">
        <v>87884</v>
      </c>
      <c r="B1308" s="448" t="s">
        <v>6619</v>
      </c>
      <c r="C1308" s="447" t="s">
        <v>49</v>
      </c>
      <c r="D1308" s="455">
        <f t="shared" si="20"/>
        <v>14.39</v>
      </c>
      <c r="E1308" s="459">
        <v>14.39</v>
      </c>
      <c r="F1308" s="459">
        <v>14.28</v>
      </c>
    </row>
    <row r="1309" spans="1:6" ht="43.2">
      <c r="A1309" s="452">
        <v>87882</v>
      </c>
      <c r="B1309" s="453" t="s">
        <v>6620</v>
      </c>
      <c r="C1309" s="452" t="s">
        <v>49</v>
      </c>
      <c r="D1309" s="455">
        <f t="shared" si="20"/>
        <v>5.94</v>
      </c>
      <c r="E1309" s="457">
        <v>5.94</v>
      </c>
      <c r="F1309" s="457">
        <v>5.85</v>
      </c>
    </row>
    <row r="1310" spans="1:6" ht="43.2">
      <c r="A1310" s="447">
        <v>87881</v>
      </c>
      <c r="B1310" s="448" t="s">
        <v>6621</v>
      </c>
      <c r="C1310" s="447" t="s">
        <v>49</v>
      </c>
      <c r="D1310" s="455">
        <f t="shared" si="20"/>
        <v>6.15</v>
      </c>
      <c r="E1310">
        <v>6.15</v>
      </c>
      <c r="F1310">
        <v>6.05</v>
      </c>
    </row>
    <row r="1311" spans="1:6" ht="43.2">
      <c r="A1311" s="452">
        <v>87887</v>
      </c>
      <c r="B1311" s="453" t="s">
        <v>6622</v>
      </c>
      <c r="C1311" s="452" t="s">
        <v>49</v>
      </c>
      <c r="D1311" s="455">
        <f t="shared" si="20"/>
        <v>22.73</v>
      </c>
      <c r="E1311" s="457">
        <v>22.73</v>
      </c>
      <c r="F1311" s="457">
        <v>22.45</v>
      </c>
    </row>
    <row r="1312" spans="1:6" ht="28.8">
      <c r="A1312" s="447">
        <v>87886</v>
      </c>
      <c r="B1312" s="448" t="s">
        <v>6623</v>
      </c>
      <c r="C1312" s="447" t="s">
        <v>49</v>
      </c>
      <c r="D1312" s="455">
        <f t="shared" si="20"/>
        <v>23.76</v>
      </c>
      <c r="E1312">
        <v>23.76</v>
      </c>
      <c r="F1312">
        <v>23.43</v>
      </c>
    </row>
    <row r="1313" spans="1:6" ht="43.2">
      <c r="A1313" s="452">
        <v>87911</v>
      </c>
      <c r="B1313" s="453" t="s">
        <v>6624</v>
      </c>
      <c r="C1313" s="452" t="s">
        <v>49</v>
      </c>
      <c r="D1313" s="455">
        <f t="shared" si="20"/>
        <v>28.79</v>
      </c>
      <c r="E1313" s="457">
        <v>28.79</v>
      </c>
      <c r="F1313" s="457">
        <v>28.19</v>
      </c>
    </row>
    <row r="1314" spans="1:6" ht="43.2">
      <c r="A1314" s="447">
        <v>87910</v>
      </c>
      <c r="B1314" s="448" t="s">
        <v>6625</v>
      </c>
      <c r="C1314" s="447" t="s">
        <v>49</v>
      </c>
      <c r="D1314" s="455">
        <f t="shared" si="20"/>
        <v>29.82</v>
      </c>
      <c r="E1314">
        <v>29.82</v>
      </c>
      <c r="F1314">
        <v>29.17</v>
      </c>
    </row>
    <row r="1315" spans="1:6" ht="28.8">
      <c r="A1315" s="452">
        <v>103686</v>
      </c>
      <c r="B1315" s="453" t="s">
        <v>6626</v>
      </c>
      <c r="C1315" s="452" t="s">
        <v>1096</v>
      </c>
      <c r="D1315" s="455">
        <f t="shared" si="20"/>
        <v>969.8</v>
      </c>
      <c r="E1315" s="457">
        <v>969.8</v>
      </c>
      <c r="F1315" s="457">
        <v>963.66</v>
      </c>
    </row>
    <row r="1316" spans="1:6" ht="28.8">
      <c r="A1316" s="447">
        <v>103685</v>
      </c>
      <c r="B1316" s="448" t="s">
        <v>6627</v>
      </c>
      <c r="C1316" s="447" t="s">
        <v>1096</v>
      </c>
      <c r="D1316" s="455">
        <f t="shared" si="20"/>
        <v>903.23</v>
      </c>
      <c r="E1316">
        <v>903.23</v>
      </c>
      <c r="F1316">
        <v>900.57</v>
      </c>
    </row>
    <row r="1317" spans="1:6" ht="28.8">
      <c r="A1317" s="452">
        <v>103669</v>
      </c>
      <c r="B1317" s="453" t="s">
        <v>24049</v>
      </c>
      <c r="C1317" s="452" t="s">
        <v>1096</v>
      </c>
      <c r="D1317" s="455">
        <f t="shared" si="20"/>
        <v>1235.67</v>
      </c>
      <c r="E1317" s="457">
        <v>1235.67</v>
      </c>
      <c r="F1317" s="457">
        <v>1219</v>
      </c>
    </row>
    <row r="1318" spans="1:6" ht="28.8">
      <c r="A1318" s="447">
        <v>103672</v>
      </c>
      <c r="B1318" s="448" t="s">
        <v>6628</v>
      </c>
      <c r="C1318" s="447" t="s">
        <v>1096</v>
      </c>
      <c r="D1318" s="455">
        <f t="shared" si="20"/>
        <v>897.7</v>
      </c>
      <c r="E1318">
        <v>897.7</v>
      </c>
      <c r="F1318">
        <v>895.38</v>
      </c>
    </row>
    <row r="1319" spans="1:6" ht="28.8">
      <c r="A1319" s="452">
        <v>103671</v>
      </c>
      <c r="B1319" s="453" t="s">
        <v>6629</v>
      </c>
      <c r="C1319" s="452" t="s">
        <v>1096</v>
      </c>
      <c r="D1319" s="455">
        <f t="shared" si="20"/>
        <v>956.73</v>
      </c>
      <c r="E1319" s="457">
        <v>956.73</v>
      </c>
      <c r="F1319" s="457">
        <v>954.02</v>
      </c>
    </row>
    <row r="1320" spans="1:6" ht="28.8">
      <c r="A1320" s="447">
        <v>103688</v>
      </c>
      <c r="B1320" s="448" t="s">
        <v>6630</v>
      </c>
      <c r="C1320" s="447" t="s">
        <v>1096</v>
      </c>
      <c r="D1320" s="455">
        <f t="shared" si="20"/>
        <v>1101.21</v>
      </c>
      <c r="E1320">
        <v>1101.21</v>
      </c>
      <c r="F1320">
        <v>1091.29</v>
      </c>
    </row>
    <row r="1321" spans="1:6" ht="28.8">
      <c r="A1321" s="452">
        <v>103687</v>
      </c>
      <c r="B1321" s="453" t="s">
        <v>6631</v>
      </c>
      <c r="C1321" s="452" t="s">
        <v>1096</v>
      </c>
      <c r="D1321" s="455">
        <f t="shared" si="20"/>
        <v>1374.9</v>
      </c>
      <c r="E1321" s="457">
        <v>1374.9</v>
      </c>
      <c r="F1321" s="457">
        <v>1351.26</v>
      </c>
    </row>
    <row r="1322" spans="1:6" ht="28.8">
      <c r="A1322" s="447">
        <v>103684</v>
      </c>
      <c r="B1322" s="448" t="s">
        <v>6632</v>
      </c>
      <c r="C1322" s="447" t="s">
        <v>1096</v>
      </c>
      <c r="D1322" s="455">
        <f t="shared" si="20"/>
        <v>917.34</v>
      </c>
      <c r="E1322">
        <v>917.34</v>
      </c>
      <c r="F1322">
        <v>913.98</v>
      </c>
    </row>
    <row r="1323" spans="1:6" ht="57.6">
      <c r="A1323" s="452">
        <v>103681</v>
      </c>
      <c r="B1323" s="453" t="s">
        <v>6633</v>
      </c>
      <c r="C1323" s="452" t="s">
        <v>1096</v>
      </c>
      <c r="D1323" s="455">
        <f t="shared" si="20"/>
        <v>985.65</v>
      </c>
      <c r="E1323" s="457">
        <v>985.65</v>
      </c>
      <c r="F1323" s="457">
        <v>981.43</v>
      </c>
    </row>
    <row r="1324" spans="1:6" ht="57.6">
      <c r="A1324" s="447">
        <v>103679</v>
      </c>
      <c r="B1324" s="448" t="s">
        <v>6634</v>
      </c>
      <c r="C1324" s="447" t="s">
        <v>1096</v>
      </c>
      <c r="D1324" s="455">
        <f t="shared" si="20"/>
        <v>1061.32</v>
      </c>
      <c r="E1324">
        <v>1061.32</v>
      </c>
      <c r="F1324">
        <v>1053.44</v>
      </c>
    </row>
    <row r="1325" spans="1:6" ht="57.6">
      <c r="A1325" s="452">
        <v>103677</v>
      </c>
      <c r="B1325" s="453" t="s">
        <v>24050</v>
      </c>
      <c r="C1325" s="452" t="s">
        <v>1096</v>
      </c>
      <c r="D1325" s="455">
        <f t="shared" si="20"/>
        <v>1108.7</v>
      </c>
      <c r="E1325" s="457">
        <v>1108.7</v>
      </c>
      <c r="F1325" s="457">
        <v>1098.43</v>
      </c>
    </row>
    <row r="1326" spans="1:6" ht="43.2">
      <c r="A1326" s="447">
        <v>103675</v>
      </c>
      <c r="B1326" s="448" t="s">
        <v>6635</v>
      </c>
      <c r="C1326" s="447" t="s">
        <v>1096</v>
      </c>
      <c r="D1326" s="455">
        <f t="shared" si="20"/>
        <v>898.13</v>
      </c>
      <c r="E1326">
        <v>898.13</v>
      </c>
      <c r="F1326">
        <v>895.74</v>
      </c>
    </row>
    <row r="1327" spans="1:6" ht="43.2">
      <c r="A1327" s="452">
        <v>103680</v>
      </c>
      <c r="B1327" s="453" t="s">
        <v>6636</v>
      </c>
      <c r="C1327" s="452" t="s">
        <v>1096</v>
      </c>
      <c r="D1327" s="455">
        <f t="shared" si="20"/>
        <v>1113.27</v>
      </c>
      <c r="E1327" s="457">
        <v>1113.27</v>
      </c>
      <c r="F1327" s="457">
        <v>1102.54</v>
      </c>
    </row>
    <row r="1328" spans="1:6" ht="43.2">
      <c r="A1328" s="447">
        <v>103678</v>
      </c>
      <c r="B1328" s="448" t="s">
        <v>24051</v>
      </c>
      <c r="C1328" s="447" t="s">
        <v>1096</v>
      </c>
      <c r="D1328" s="455">
        <f t="shared" si="20"/>
        <v>1193.24</v>
      </c>
      <c r="E1328">
        <v>1193.24</v>
      </c>
      <c r="F1328">
        <v>1178.82</v>
      </c>
    </row>
    <row r="1329" spans="1:6" ht="43.2">
      <c r="A1329" s="452">
        <v>103676</v>
      </c>
      <c r="B1329" s="453" t="s">
        <v>6637</v>
      </c>
      <c r="C1329" s="452" t="s">
        <v>1096</v>
      </c>
      <c r="D1329" s="455">
        <f t="shared" si="20"/>
        <v>1300.04</v>
      </c>
      <c r="E1329" s="457">
        <v>1300.04</v>
      </c>
      <c r="F1329" s="457">
        <v>1280.25</v>
      </c>
    </row>
    <row r="1330" spans="1:6" ht="43.2">
      <c r="A1330" s="447">
        <v>103674</v>
      </c>
      <c r="B1330" s="448" t="s">
        <v>6638</v>
      </c>
      <c r="C1330" s="447" t="s">
        <v>1096</v>
      </c>
      <c r="D1330" s="455">
        <f t="shared" si="20"/>
        <v>920.3</v>
      </c>
      <c r="E1330">
        <v>920.3</v>
      </c>
      <c r="F1330">
        <v>916.78</v>
      </c>
    </row>
    <row r="1331" spans="1:6" ht="43.2">
      <c r="A1331" s="452">
        <v>103683</v>
      </c>
      <c r="B1331" s="453" t="s">
        <v>6639</v>
      </c>
      <c r="C1331" s="452" t="s">
        <v>1096</v>
      </c>
      <c r="D1331" s="455">
        <f t="shared" si="20"/>
        <v>1580.04</v>
      </c>
      <c r="E1331" s="457">
        <v>1580.04</v>
      </c>
      <c r="F1331" s="457">
        <v>1546.17</v>
      </c>
    </row>
    <row r="1332" spans="1:6" ht="43.2">
      <c r="A1332" s="447">
        <v>103682</v>
      </c>
      <c r="B1332" s="448" t="s">
        <v>6640</v>
      </c>
      <c r="C1332" s="447" t="s">
        <v>1096</v>
      </c>
      <c r="D1332" s="455">
        <f t="shared" si="20"/>
        <v>1256.3399999999999</v>
      </c>
      <c r="E1332">
        <v>1256.3399999999999</v>
      </c>
      <c r="F1332">
        <v>1238.6600000000001</v>
      </c>
    </row>
    <row r="1333" spans="1:6" ht="28.8">
      <c r="A1333" s="452">
        <v>103670</v>
      </c>
      <c r="B1333" s="453" t="s">
        <v>6641</v>
      </c>
      <c r="C1333" s="452" t="s">
        <v>1096</v>
      </c>
      <c r="D1333" s="455">
        <f t="shared" si="20"/>
        <v>332.91</v>
      </c>
      <c r="E1333" s="457">
        <v>332.91</v>
      </c>
      <c r="F1333" s="457">
        <v>316.24</v>
      </c>
    </row>
    <row r="1334" spans="1:6" ht="28.8">
      <c r="A1334" s="447">
        <v>103673</v>
      </c>
      <c r="B1334" s="448" t="s">
        <v>6642</v>
      </c>
      <c r="C1334" s="447" t="s">
        <v>1096</v>
      </c>
      <c r="D1334" s="455">
        <f t="shared" si="20"/>
        <v>46.91</v>
      </c>
      <c r="E1334">
        <v>46.91</v>
      </c>
      <c r="F1334">
        <v>44.59</v>
      </c>
    </row>
    <row r="1335" spans="1:6" ht="57.6">
      <c r="A1335" s="452">
        <v>91084</v>
      </c>
      <c r="B1335" s="453" t="s">
        <v>24052</v>
      </c>
      <c r="C1335" s="452" t="s">
        <v>49</v>
      </c>
      <c r="D1335" s="455">
        <f t="shared" si="20"/>
        <v>268.47000000000003</v>
      </c>
      <c r="E1335" s="457">
        <v>268.47000000000003</v>
      </c>
      <c r="F1335" s="457">
        <v>264.13</v>
      </c>
    </row>
    <row r="1336" spans="1:6" ht="57.6">
      <c r="A1336" s="447">
        <v>91080</v>
      </c>
      <c r="B1336" s="448" t="s">
        <v>24053</v>
      </c>
      <c r="C1336" s="447" t="s">
        <v>49</v>
      </c>
      <c r="D1336" s="455">
        <f t="shared" si="20"/>
        <v>221.42</v>
      </c>
      <c r="E1336">
        <v>221.42</v>
      </c>
      <c r="F1336">
        <v>218.74</v>
      </c>
    </row>
    <row r="1337" spans="1:6" ht="57.6">
      <c r="A1337" s="452">
        <v>91101</v>
      </c>
      <c r="B1337" s="453" t="s">
        <v>24054</v>
      </c>
      <c r="C1337" s="452" t="s">
        <v>49</v>
      </c>
      <c r="D1337" s="455">
        <f t="shared" si="20"/>
        <v>252.47</v>
      </c>
      <c r="E1337" s="457">
        <v>252.47</v>
      </c>
      <c r="F1337" s="457">
        <v>248.67</v>
      </c>
    </row>
    <row r="1338" spans="1:6" ht="57.6">
      <c r="A1338" s="447">
        <v>91097</v>
      </c>
      <c r="B1338" s="448" t="s">
        <v>24055</v>
      </c>
      <c r="C1338" s="447" t="s">
        <v>49</v>
      </c>
      <c r="D1338" s="455">
        <f t="shared" si="20"/>
        <v>215.46</v>
      </c>
      <c r="E1338">
        <v>215.46</v>
      </c>
      <c r="F1338">
        <v>212.99</v>
      </c>
    </row>
    <row r="1339" spans="1:6" ht="57.6">
      <c r="A1339" s="452">
        <v>91082</v>
      </c>
      <c r="B1339" s="453" t="s">
        <v>24056</v>
      </c>
      <c r="C1339" s="452" t="s">
        <v>49</v>
      </c>
      <c r="D1339" s="455">
        <f t="shared" si="20"/>
        <v>244.63</v>
      </c>
      <c r="E1339" s="457">
        <v>244.63</v>
      </c>
      <c r="F1339" s="457">
        <v>241.28</v>
      </c>
    </row>
    <row r="1340" spans="1:6" ht="57.6">
      <c r="A1340" s="447">
        <v>91078</v>
      </c>
      <c r="B1340" s="448" t="s">
        <v>24057</v>
      </c>
      <c r="C1340" s="447" t="s">
        <v>49</v>
      </c>
      <c r="D1340" s="455">
        <f t="shared" si="20"/>
        <v>210.1</v>
      </c>
      <c r="E1340">
        <v>210.1</v>
      </c>
      <c r="F1340">
        <v>207.9</v>
      </c>
    </row>
    <row r="1341" spans="1:6" ht="57.6">
      <c r="A1341" s="452">
        <v>91099</v>
      </c>
      <c r="B1341" s="453" t="s">
        <v>24058</v>
      </c>
      <c r="C1341" s="452" t="s">
        <v>49</v>
      </c>
      <c r="D1341" s="455">
        <f t="shared" si="20"/>
        <v>233.69</v>
      </c>
      <c r="E1341" s="457">
        <v>233.69</v>
      </c>
      <c r="F1341" s="457">
        <v>230.69</v>
      </c>
    </row>
    <row r="1342" spans="1:6" ht="57.6">
      <c r="A1342" s="447">
        <v>91095</v>
      </c>
      <c r="B1342" s="448" t="s">
        <v>24059</v>
      </c>
      <c r="C1342" s="447" t="s">
        <v>49</v>
      </c>
      <c r="D1342" s="455">
        <f t="shared" si="20"/>
        <v>205.45</v>
      </c>
      <c r="E1342">
        <v>205.45</v>
      </c>
      <c r="F1342">
        <v>203.41</v>
      </c>
    </row>
    <row r="1343" spans="1:6" ht="57.6">
      <c r="A1343" s="452">
        <v>91076</v>
      </c>
      <c r="B1343" s="453" t="s">
        <v>24060</v>
      </c>
      <c r="C1343" s="452" t="s">
        <v>49</v>
      </c>
      <c r="D1343" s="455">
        <f t="shared" si="20"/>
        <v>336.22</v>
      </c>
      <c r="E1343" s="457">
        <v>336.22</v>
      </c>
      <c r="F1343" s="457">
        <v>326.33999999999997</v>
      </c>
    </row>
    <row r="1344" spans="1:6" ht="57.6">
      <c r="A1344" s="447">
        <v>91072</v>
      </c>
      <c r="B1344" s="448" t="s">
        <v>24061</v>
      </c>
      <c r="C1344" s="447" t="s">
        <v>49</v>
      </c>
      <c r="D1344" s="455">
        <f t="shared" si="20"/>
        <v>299.02999999999997</v>
      </c>
      <c r="E1344">
        <v>299.02999999999997</v>
      </c>
      <c r="F1344">
        <v>290.47000000000003</v>
      </c>
    </row>
    <row r="1345" spans="1:6" ht="57.6">
      <c r="A1345" s="452">
        <v>91093</v>
      </c>
      <c r="B1345" s="453" t="s">
        <v>24062</v>
      </c>
      <c r="C1345" s="452" t="s">
        <v>49</v>
      </c>
      <c r="D1345" s="455">
        <f t="shared" si="20"/>
        <v>345.78</v>
      </c>
      <c r="E1345" s="457">
        <v>345.78</v>
      </c>
      <c r="F1345" s="457">
        <v>335.22</v>
      </c>
    </row>
    <row r="1346" spans="1:6" ht="57.6">
      <c r="A1346" s="447">
        <v>91089</v>
      </c>
      <c r="B1346" s="448" t="s">
        <v>24063</v>
      </c>
      <c r="C1346" s="447" t="s">
        <v>49</v>
      </c>
      <c r="D1346" s="455">
        <f t="shared" si="20"/>
        <v>315.37</v>
      </c>
      <c r="E1346">
        <v>315.37</v>
      </c>
      <c r="F1346">
        <v>305.89</v>
      </c>
    </row>
    <row r="1347" spans="1:6" ht="57.6">
      <c r="A1347" s="452">
        <v>91074</v>
      </c>
      <c r="B1347" s="453" t="s">
        <v>24064</v>
      </c>
      <c r="C1347" s="452" t="s">
        <v>49</v>
      </c>
      <c r="D1347" s="455">
        <f t="shared" ref="D1347:D1410" si="21">IF($I$2=$E$1,E1347,F1347)</f>
        <v>236.32</v>
      </c>
      <c r="E1347" s="457">
        <v>236.32</v>
      </c>
      <c r="F1347" s="457">
        <v>231.59</v>
      </c>
    </row>
    <row r="1348" spans="1:6" ht="57.6">
      <c r="A1348" s="447">
        <v>91070</v>
      </c>
      <c r="B1348" s="448" t="s">
        <v>24065</v>
      </c>
      <c r="C1348" s="447" t="s">
        <v>49</v>
      </c>
      <c r="D1348" s="455">
        <f t="shared" si="21"/>
        <v>208.34</v>
      </c>
      <c r="E1348">
        <v>208.34</v>
      </c>
      <c r="F1348">
        <v>204.53</v>
      </c>
    </row>
    <row r="1349" spans="1:6" ht="57.6">
      <c r="A1349" s="452">
        <v>91091</v>
      </c>
      <c r="B1349" s="453" t="s">
        <v>24066</v>
      </c>
      <c r="C1349" s="452" t="s">
        <v>49</v>
      </c>
      <c r="D1349" s="455">
        <f t="shared" si="21"/>
        <v>246.51</v>
      </c>
      <c r="E1349" s="457">
        <v>246.51</v>
      </c>
      <c r="F1349" s="457">
        <v>241.08</v>
      </c>
    </row>
    <row r="1350" spans="1:6" ht="57.6">
      <c r="A1350" s="447">
        <v>91087</v>
      </c>
      <c r="B1350" s="448" t="s">
        <v>24067</v>
      </c>
      <c r="C1350" s="447" t="s">
        <v>49</v>
      </c>
      <c r="D1350" s="455">
        <f t="shared" si="21"/>
        <v>223.2</v>
      </c>
      <c r="E1350">
        <v>223.2</v>
      </c>
      <c r="F1350">
        <v>218.54</v>
      </c>
    </row>
    <row r="1351" spans="1:6" ht="57.6">
      <c r="A1351" s="452">
        <v>91083</v>
      </c>
      <c r="B1351" s="453" t="s">
        <v>24068</v>
      </c>
      <c r="C1351" s="452" t="s">
        <v>49</v>
      </c>
      <c r="D1351" s="455">
        <f t="shared" si="21"/>
        <v>314.18</v>
      </c>
      <c r="E1351" s="457">
        <v>314.18</v>
      </c>
      <c r="F1351" s="457">
        <v>307.47000000000003</v>
      </c>
    </row>
    <row r="1352" spans="1:6" ht="57.6">
      <c r="A1352" s="447">
        <v>91079</v>
      </c>
      <c r="B1352" s="448" t="s">
        <v>24069</v>
      </c>
      <c r="C1352" s="447" t="s">
        <v>49</v>
      </c>
      <c r="D1352" s="455">
        <f t="shared" si="21"/>
        <v>203.66</v>
      </c>
      <c r="E1352">
        <v>203.66</v>
      </c>
      <c r="F1352">
        <v>200.83</v>
      </c>
    </row>
    <row r="1353" spans="1:6" ht="57.6">
      <c r="A1353" s="452">
        <v>91100</v>
      </c>
      <c r="B1353" s="453" t="s">
        <v>24070</v>
      </c>
      <c r="C1353" s="452" t="s">
        <v>49</v>
      </c>
      <c r="D1353" s="455">
        <f t="shared" si="21"/>
        <v>267.73</v>
      </c>
      <c r="E1353" s="457">
        <v>267.73</v>
      </c>
      <c r="F1353" s="457">
        <v>262.67</v>
      </c>
    </row>
    <row r="1354" spans="1:6" ht="57.6">
      <c r="A1354" s="447">
        <v>91096</v>
      </c>
      <c r="B1354" s="448" t="s">
        <v>24071</v>
      </c>
      <c r="C1354" s="447" t="s">
        <v>49</v>
      </c>
      <c r="D1354" s="455">
        <f t="shared" si="21"/>
        <v>194.65</v>
      </c>
      <c r="E1354">
        <v>194.65</v>
      </c>
      <c r="F1354">
        <v>192.15</v>
      </c>
    </row>
    <row r="1355" spans="1:6" ht="57.6">
      <c r="A1355" s="452">
        <v>91081</v>
      </c>
      <c r="B1355" s="453" t="s">
        <v>24072</v>
      </c>
      <c r="C1355" s="452" t="s">
        <v>49</v>
      </c>
      <c r="D1355" s="455">
        <f t="shared" si="21"/>
        <v>256.52</v>
      </c>
      <c r="E1355" s="457">
        <v>256.52</v>
      </c>
      <c r="F1355" s="457">
        <v>252.06</v>
      </c>
    </row>
    <row r="1356" spans="1:6" ht="57.6">
      <c r="A1356" s="447">
        <v>91077</v>
      </c>
      <c r="B1356" s="448" t="s">
        <v>24073</v>
      </c>
      <c r="C1356" s="447" t="s">
        <v>49</v>
      </c>
      <c r="D1356" s="455">
        <f t="shared" si="21"/>
        <v>189.25</v>
      </c>
      <c r="E1356">
        <v>189.25</v>
      </c>
      <c r="F1356">
        <v>187.05</v>
      </c>
    </row>
    <row r="1357" spans="1:6" ht="57.6">
      <c r="A1357" s="452">
        <v>91098</v>
      </c>
      <c r="B1357" s="453" t="s">
        <v>24074</v>
      </c>
      <c r="C1357" s="452" t="s">
        <v>49</v>
      </c>
      <c r="D1357" s="455">
        <f t="shared" si="21"/>
        <v>230.84</v>
      </c>
      <c r="E1357" s="457">
        <v>230.84</v>
      </c>
      <c r="F1357" s="457">
        <v>227.22</v>
      </c>
    </row>
    <row r="1358" spans="1:6" ht="57.6">
      <c r="A1358" s="447">
        <v>91094</v>
      </c>
      <c r="B1358" s="448" t="s">
        <v>24075</v>
      </c>
      <c r="C1358" s="447" t="s">
        <v>49</v>
      </c>
      <c r="D1358" s="455">
        <f t="shared" si="21"/>
        <v>182.72</v>
      </c>
      <c r="E1358">
        <v>182.72</v>
      </c>
      <c r="F1358">
        <v>180.73</v>
      </c>
    </row>
    <row r="1359" spans="1:6" ht="57.6">
      <c r="A1359" s="452">
        <v>91075</v>
      </c>
      <c r="B1359" s="453" t="s">
        <v>24076</v>
      </c>
      <c r="C1359" s="452" t="s">
        <v>49</v>
      </c>
      <c r="D1359" s="455">
        <f t="shared" si="21"/>
        <v>358.34</v>
      </c>
      <c r="E1359" s="457">
        <v>358.34</v>
      </c>
      <c r="F1359" s="457">
        <v>347.23</v>
      </c>
    </row>
    <row r="1360" spans="1:6" ht="57.6">
      <c r="A1360" s="447">
        <v>91071</v>
      </c>
      <c r="B1360" s="448" t="s">
        <v>24077</v>
      </c>
      <c r="C1360" s="447" t="s">
        <v>49</v>
      </c>
      <c r="D1360" s="455">
        <f t="shared" si="21"/>
        <v>286.5</v>
      </c>
      <c r="E1360">
        <v>286.5</v>
      </c>
      <c r="F1360">
        <v>277.89999999999998</v>
      </c>
    </row>
    <row r="1361" spans="1:6" ht="57.6">
      <c r="A1361" s="452">
        <v>91092</v>
      </c>
      <c r="B1361" s="453" t="s">
        <v>24078</v>
      </c>
      <c r="C1361" s="452" t="s">
        <v>49</v>
      </c>
      <c r="D1361" s="455">
        <f t="shared" si="21"/>
        <v>352.41</v>
      </c>
      <c r="E1361" s="457">
        <v>352.41</v>
      </c>
      <c r="F1361" s="457">
        <v>341.13</v>
      </c>
    </row>
    <row r="1362" spans="1:6" ht="57.6">
      <c r="A1362" s="447">
        <v>91088</v>
      </c>
      <c r="B1362" s="448" t="s">
        <v>24079</v>
      </c>
      <c r="C1362" s="447" t="s">
        <v>49</v>
      </c>
      <c r="D1362" s="455">
        <f t="shared" si="21"/>
        <v>300.88</v>
      </c>
      <c r="E1362">
        <v>300.88</v>
      </c>
      <c r="F1362">
        <v>291.43</v>
      </c>
    </row>
    <row r="1363" spans="1:6" ht="57.6">
      <c r="A1363" s="452">
        <v>91073</v>
      </c>
      <c r="B1363" s="453" t="s">
        <v>24080</v>
      </c>
      <c r="C1363" s="452" t="s">
        <v>49</v>
      </c>
      <c r="D1363" s="455">
        <f t="shared" si="21"/>
        <v>241.38</v>
      </c>
      <c r="E1363" s="457">
        <v>241.38</v>
      </c>
      <c r="F1363" s="457">
        <v>236.02</v>
      </c>
    </row>
    <row r="1364" spans="1:6" ht="57.6">
      <c r="A1364" s="447">
        <v>91069</v>
      </c>
      <c r="B1364" s="448" t="s">
        <v>24081</v>
      </c>
      <c r="C1364" s="447" t="s">
        <v>49</v>
      </c>
      <c r="D1364" s="455">
        <f t="shared" si="21"/>
        <v>193.96</v>
      </c>
      <c r="E1364">
        <v>193.96</v>
      </c>
      <c r="F1364">
        <v>190.22</v>
      </c>
    </row>
    <row r="1365" spans="1:6" ht="57.6">
      <c r="A1365" s="452">
        <v>91090</v>
      </c>
      <c r="B1365" s="453" t="s">
        <v>24082</v>
      </c>
      <c r="C1365" s="452" t="s">
        <v>49</v>
      </c>
      <c r="D1365" s="455">
        <f t="shared" si="21"/>
        <v>243.34</v>
      </c>
      <c r="E1365" s="457">
        <v>243.34</v>
      </c>
      <c r="F1365" s="457">
        <v>237.58</v>
      </c>
    </row>
    <row r="1366" spans="1:6" ht="57.6">
      <c r="A1366" s="447">
        <v>91086</v>
      </c>
      <c r="B1366" s="448" t="s">
        <v>24083</v>
      </c>
      <c r="C1366" s="447" t="s">
        <v>49</v>
      </c>
      <c r="D1366" s="455">
        <f t="shared" si="21"/>
        <v>207.55</v>
      </c>
      <c r="E1366">
        <v>207.55</v>
      </c>
      <c r="F1366">
        <v>202.99</v>
      </c>
    </row>
    <row r="1367" spans="1:6" ht="28.8">
      <c r="A1367" s="452">
        <v>105522</v>
      </c>
      <c r="B1367" s="453" t="s">
        <v>6643</v>
      </c>
      <c r="C1367" s="452" t="s">
        <v>49</v>
      </c>
      <c r="D1367" s="455">
        <f t="shared" si="21"/>
        <v>0</v>
      </c>
      <c r="E1367" s="457">
        <v>0</v>
      </c>
      <c r="F1367" s="457">
        <v>0</v>
      </c>
    </row>
    <row r="1368" spans="1:6" ht="28.8">
      <c r="A1368" s="447">
        <v>104281</v>
      </c>
      <c r="B1368" s="448" t="s">
        <v>6644</v>
      </c>
      <c r="C1368" s="447" t="s">
        <v>950</v>
      </c>
      <c r="D1368" s="455">
        <f t="shared" si="21"/>
        <v>0</v>
      </c>
      <c r="E1368">
        <v>0</v>
      </c>
      <c r="F1368">
        <v>0</v>
      </c>
    </row>
    <row r="1369" spans="1:6" ht="28.8">
      <c r="A1369" s="452">
        <v>104287</v>
      </c>
      <c r="B1369" s="453" t="s">
        <v>6645</v>
      </c>
      <c r="C1369" s="452" t="s">
        <v>950</v>
      </c>
      <c r="D1369" s="455">
        <f t="shared" si="21"/>
        <v>0</v>
      </c>
      <c r="E1369" s="457">
        <v>0</v>
      </c>
      <c r="F1369" s="457">
        <v>0</v>
      </c>
    </row>
    <row r="1370" spans="1:6" ht="28.8">
      <c r="A1370" s="447">
        <v>104286</v>
      </c>
      <c r="B1370" s="448" t="s">
        <v>6646</v>
      </c>
      <c r="C1370" s="447" t="s">
        <v>950</v>
      </c>
      <c r="D1370" s="455">
        <f t="shared" si="21"/>
        <v>0</v>
      </c>
      <c r="E1370">
        <v>0</v>
      </c>
      <c r="F1370">
        <v>0</v>
      </c>
    </row>
    <row r="1371" spans="1:6" ht="28.8">
      <c r="A1371" s="452">
        <v>104292</v>
      </c>
      <c r="B1371" s="453" t="s">
        <v>6647</v>
      </c>
      <c r="C1371" s="452" t="s">
        <v>950</v>
      </c>
      <c r="D1371" s="455">
        <f t="shared" si="21"/>
        <v>0</v>
      </c>
      <c r="E1371" s="457">
        <v>0</v>
      </c>
      <c r="F1371" s="457">
        <v>0</v>
      </c>
    </row>
    <row r="1372" spans="1:6" ht="28.8">
      <c r="A1372" s="447">
        <v>104282</v>
      </c>
      <c r="B1372" s="448" t="s">
        <v>6648</v>
      </c>
      <c r="C1372" s="447" t="s">
        <v>950</v>
      </c>
      <c r="D1372" s="455">
        <f t="shared" si="21"/>
        <v>0</v>
      </c>
      <c r="E1372">
        <v>0</v>
      </c>
      <c r="F1372">
        <v>0</v>
      </c>
    </row>
    <row r="1373" spans="1:6" ht="28.8">
      <c r="A1373" s="452">
        <v>104288</v>
      </c>
      <c r="B1373" s="453" t="s">
        <v>6649</v>
      </c>
      <c r="C1373" s="452" t="s">
        <v>950</v>
      </c>
      <c r="D1373" s="455">
        <f t="shared" si="21"/>
        <v>0</v>
      </c>
      <c r="E1373" s="457">
        <v>0</v>
      </c>
      <c r="F1373" s="457">
        <v>0</v>
      </c>
    </row>
    <row r="1374" spans="1:6" ht="28.8">
      <c r="A1374" s="447">
        <v>104283</v>
      </c>
      <c r="B1374" s="448" t="s">
        <v>6650</v>
      </c>
      <c r="C1374" s="447" t="s">
        <v>950</v>
      </c>
      <c r="D1374" s="455">
        <f t="shared" si="21"/>
        <v>0</v>
      </c>
      <c r="E1374">
        <v>0</v>
      </c>
      <c r="F1374">
        <v>0</v>
      </c>
    </row>
    <row r="1375" spans="1:6" ht="28.8">
      <c r="A1375" s="452">
        <v>104289</v>
      </c>
      <c r="B1375" s="453" t="s">
        <v>6651</v>
      </c>
      <c r="C1375" s="452" t="s">
        <v>950</v>
      </c>
      <c r="D1375" s="455">
        <f t="shared" si="21"/>
        <v>0</v>
      </c>
      <c r="E1375" s="457">
        <v>0</v>
      </c>
      <c r="F1375" s="457">
        <v>0</v>
      </c>
    </row>
    <row r="1376" spans="1:6" ht="28.8">
      <c r="A1376" s="447">
        <v>104284</v>
      </c>
      <c r="B1376" s="448" t="s">
        <v>6652</v>
      </c>
      <c r="C1376" s="447" t="s">
        <v>950</v>
      </c>
      <c r="D1376" s="455">
        <f t="shared" si="21"/>
        <v>0</v>
      </c>
      <c r="E1376">
        <v>0</v>
      </c>
      <c r="F1376">
        <v>0</v>
      </c>
    </row>
    <row r="1377" spans="1:6" ht="28.8">
      <c r="A1377" s="452">
        <v>104290</v>
      </c>
      <c r="B1377" s="453" t="s">
        <v>6653</v>
      </c>
      <c r="C1377" s="452" t="s">
        <v>950</v>
      </c>
      <c r="D1377" s="455">
        <f t="shared" si="21"/>
        <v>0</v>
      </c>
      <c r="E1377" s="457">
        <v>0</v>
      </c>
      <c r="F1377" s="457">
        <v>0</v>
      </c>
    </row>
    <row r="1378" spans="1:6" ht="28.8">
      <c r="A1378" s="447">
        <v>104285</v>
      </c>
      <c r="B1378" s="448" t="s">
        <v>6654</v>
      </c>
      <c r="C1378" s="447" t="s">
        <v>950</v>
      </c>
      <c r="D1378" s="455">
        <f t="shared" si="21"/>
        <v>0</v>
      </c>
      <c r="E1378">
        <v>0</v>
      </c>
      <c r="F1378">
        <v>0</v>
      </c>
    </row>
    <row r="1379" spans="1:6" ht="28.8">
      <c r="A1379" s="452">
        <v>104291</v>
      </c>
      <c r="B1379" s="453" t="s">
        <v>6655</v>
      </c>
      <c r="C1379" s="452" t="s">
        <v>950</v>
      </c>
      <c r="D1379" s="455">
        <f t="shared" si="21"/>
        <v>0</v>
      </c>
      <c r="E1379" s="457">
        <v>0</v>
      </c>
      <c r="F1379" s="457">
        <v>0</v>
      </c>
    </row>
    <row r="1380" spans="1:6" ht="28.8">
      <c r="A1380" s="447">
        <v>104267</v>
      </c>
      <c r="B1380" s="448" t="s">
        <v>6656</v>
      </c>
      <c r="C1380" s="447" t="s">
        <v>950</v>
      </c>
      <c r="D1380" s="455">
        <f t="shared" si="21"/>
        <v>0</v>
      </c>
      <c r="E1380">
        <v>0</v>
      </c>
      <c r="F1380">
        <v>0</v>
      </c>
    </row>
    <row r="1381" spans="1:6" ht="28.8">
      <c r="A1381" s="452">
        <v>104268</v>
      </c>
      <c r="B1381" s="453" t="s">
        <v>6657</v>
      </c>
      <c r="C1381" s="452" t="s">
        <v>950</v>
      </c>
      <c r="D1381" s="455">
        <f t="shared" si="21"/>
        <v>0</v>
      </c>
      <c r="E1381" s="457">
        <v>0</v>
      </c>
      <c r="F1381" s="457">
        <v>0</v>
      </c>
    </row>
    <row r="1382" spans="1:6" ht="28.8">
      <c r="A1382" s="447">
        <v>104269</v>
      </c>
      <c r="B1382" s="448" t="s">
        <v>6658</v>
      </c>
      <c r="C1382" s="447" t="s">
        <v>950</v>
      </c>
      <c r="D1382" s="455">
        <f t="shared" si="21"/>
        <v>0</v>
      </c>
      <c r="E1382">
        <v>0</v>
      </c>
      <c r="F1382">
        <v>0</v>
      </c>
    </row>
    <row r="1383" spans="1:6" ht="28.8">
      <c r="A1383" s="452">
        <v>104270</v>
      </c>
      <c r="B1383" s="453" t="s">
        <v>6659</v>
      </c>
      <c r="C1383" s="452" t="s">
        <v>950</v>
      </c>
      <c r="D1383" s="455">
        <f t="shared" si="21"/>
        <v>0</v>
      </c>
      <c r="E1383" s="457">
        <v>0</v>
      </c>
      <c r="F1383" s="457">
        <v>0</v>
      </c>
    </row>
    <row r="1384" spans="1:6" ht="28.8">
      <c r="A1384" s="447">
        <v>104276</v>
      </c>
      <c r="B1384" s="448" t="s">
        <v>6660</v>
      </c>
      <c r="C1384" s="447" t="s">
        <v>950</v>
      </c>
      <c r="D1384" s="455">
        <f t="shared" si="21"/>
        <v>0</v>
      </c>
      <c r="E1384">
        <v>0</v>
      </c>
      <c r="F1384">
        <v>0</v>
      </c>
    </row>
    <row r="1385" spans="1:6" ht="28.8">
      <c r="A1385" s="452">
        <v>104280</v>
      </c>
      <c r="B1385" s="453" t="s">
        <v>6661</v>
      </c>
      <c r="C1385" s="452" t="s">
        <v>950</v>
      </c>
      <c r="D1385" s="455">
        <f t="shared" si="21"/>
        <v>0</v>
      </c>
      <c r="E1385" s="457">
        <v>0</v>
      </c>
      <c r="F1385" s="457">
        <v>0</v>
      </c>
    </row>
    <row r="1386" spans="1:6" ht="28.8">
      <c r="A1386" s="447">
        <v>104271</v>
      </c>
      <c r="B1386" s="448" t="s">
        <v>6662</v>
      </c>
      <c r="C1386" s="447" t="s">
        <v>950</v>
      </c>
      <c r="D1386" s="455">
        <f t="shared" si="21"/>
        <v>0</v>
      </c>
      <c r="E1386">
        <v>0</v>
      </c>
      <c r="F1386">
        <v>0</v>
      </c>
    </row>
    <row r="1387" spans="1:6" ht="28.8">
      <c r="A1387" s="452">
        <v>104272</v>
      </c>
      <c r="B1387" s="453" t="s">
        <v>6663</v>
      </c>
      <c r="C1387" s="452" t="s">
        <v>950</v>
      </c>
      <c r="D1387" s="455">
        <f t="shared" si="21"/>
        <v>0</v>
      </c>
      <c r="E1387" s="457">
        <v>0</v>
      </c>
      <c r="F1387" s="457">
        <v>0</v>
      </c>
    </row>
    <row r="1388" spans="1:6" ht="28.8">
      <c r="A1388" s="447">
        <v>104273</v>
      </c>
      <c r="B1388" s="448" t="s">
        <v>6664</v>
      </c>
      <c r="C1388" s="447" t="s">
        <v>950</v>
      </c>
      <c r="D1388" s="455">
        <f t="shared" si="21"/>
        <v>0</v>
      </c>
      <c r="E1388">
        <v>0</v>
      </c>
      <c r="F1388">
        <v>0</v>
      </c>
    </row>
    <row r="1389" spans="1:6" ht="28.8">
      <c r="A1389" s="452">
        <v>104277</v>
      </c>
      <c r="B1389" s="453" t="s">
        <v>6665</v>
      </c>
      <c r="C1389" s="452" t="s">
        <v>950</v>
      </c>
      <c r="D1389" s="455">
        <f t="shared" si="21"/>
        <v>0</v>
      </c>
      <c r="E1389" s="458">
        <v>0</v>
      </c>
      <c r="F1389" s="458">
        <v>0</v>
      </c>
    </row>
    <row r="1390" spans="1:6" ht="28.8">
      <c r="A1390" s="447">
        <v>104274</v>
      </c>
      <c r="B1390" s="448" t="s">
        <v>6666</v>
      </c>
      <c r="C1390" s="447" t="s">
        <v>950</v>
      </c>
      <c r="D1390" s="455">
        <f t="shared" si="21"/>
        <v>0</v>
      </c>
      <c r="E1390" s="459">
        <v>0</v>
      </c>
      <c r="F1390" s="459">
        <v>0</v>
      </c>
    </row>
    <row r="1391" spans="1:6" ht="28.8">
      <c r="A1391" s="452">
        <v>104278</v>
      </c>
      <c r="B1391" s="453" t="s">
        <v>6667</v>
      </c>
      <c r="C1391" s="452" t="s">
        <v>950</v>
      </c>
      <c r="D1391" s="455">
        <f t="shared" si="21"/>
        <v>0</v>
      </c>
      <c r="E1391" s="458">
        <v>0</v>
      </c>
      <c r="F1391" s="458">
        <v>0</v>
      </c>
    </row>
    <row r="1392" spans="1:6" ht="28.8">
      <c r="A1392" s="447">
        <v>104275</v>
      </c>
      <c r="B1392" s="448" t="s">
        <v>6668</v>
      </c>
      <c r="C1392" s="447" t="s">
        <v>950</v>
      </c>
      <c r="D1392" s="455">
        <f t="shared" si="21"/>
        <v>0</v>
      </c>
      <c r="E1392" s="459">
        <v>0</v>
      </c>
      <c r="F1392" s="459">
        <v>0</v>
      </c>
    </row>
    <row r="1393" spans="1:6" ht="28.8">
      <c r="A1393" s="452">
        <v>104279</v>
      </c>
      <c r="B1393" s="453" t="s">
        <v>6669</v>
      </c>
      <c r="C1393" s="452" t="s">
        <v>950</v>
      </c>
      <c r="D1393" s="455">
        <f t="shared" si="21"/>
        <v>0</v>
      </c>
      <c r="E1393" s="457">
        <v>0</v>
      </c>
      <c r="F1393" s="457">
        <v>0</v>
      </c>
    </row>
    <row r="1394" spans="1:6" ht="28.8">
      <c r="A1394" s="447">
        <v>104265</v>
      </c>
      <c r="B1394" s="448" t="s">
        <v>6670</v>
      </c>
      <c r="C1394" s="447" t="s">
        <v>950</v>
      </c>
      <c r="D1394" s="455">
        <f t="shared" si="21"/>
        <v>0</v>
      </c>
      <c r="E1394" s="459">
        <v>0</v>
      </c>
      <c r="F1394" s="459">
        <v>0</v>
      </c>
    </row>
    <row r="1395" spans="1:6" ht="28.8">
      <c r="A1395" s="452">
        <v>104266</v>
      </c>
      <c r="B1395" s="453" t="s">
        <v>6671</v>
      </c>
      <c r="C1395" s="452" t="s">
        <v>950</v>
      </c>
      <c r="D1395" s="455">
        <f t="shared" si="21"/>
        <v>0</v>
      </c>
      <c r="E1395" s="458">
        <v>0</v>
      </c>
      <c r="F1395" s="458">
        <v>0</v>
      </c>
    </row>
    <row r="1396" spans="1:6" ht="28.8">
      <c r="A1396" s="447">
        <v>104305</v>
      </c>
      <c r="B1396" s="448" t="s">
        <v>6672</v>
      </c>
      <c r="C1396" s="447" t="s">
        <v>994</v>
      </c>
      <c r="D1396" s="455">
        <f t="shared" si="21"/>
        <v>0</v>
      </c>
      <c r="E1396" s="459">
        <v>0</v>
      </c>
      <c r="F1396" s="459">
        <v>0</v>
      </c>
    </row>
    <row r="1397" spans="1:6" ht="28.8">
      <c r="A1397" s="452">
        <v>104306</v>
      </c>
      <c r="B1397" s="453" t="s">
        <v>6673</v>
      </c>
      <c r="C1397" s="452" t="s">
        <v>994</v>
      </c>
      <c r="D1397" s="455">
        <f t="shared" si="21"/>
        <v>0</v>
      </c>
      <c r="E1397" s="458">
        <v>0</v>
      </c>
      <c r="F1397" s="458">
        <v>0</v>
      </c>
    </row>
    <row r="1398" spans="1:6" ht="28.8">
      <c r="A1398" s="447">
        <v>104307</v>
      </c>
      <c r="B1398" s="448" t="s">
        <v>6674</v>
      </c>
      <c r="C1398" s="447" t="s">
        <v>994</v>
      </c>
      <c r="D1398" s="455">
        <f t="shared" si="21"/>
        <v>0</v>
      </c>
      <c r="E1398">
        <v>0</v>
      </c>
      <c r="F1398">
        <v>0</v>
      </c>
    </row>
    <row r="1399" spans="1:6" ht="28.8">
      <c r="A1399" s="452">
        <v>104308</v>
      </c>
      <c r="B1399" s="453" t="s">
        <v>6675</v>
      </c>
      <c r="C1399" s="452" t="s">
        <v>994</v>
      </c>
      <c r="D1399" s="455">
        <f t="shared" si="21"/>
        <v>0</v>
      </c>
      <c r="E1399" s="457">
        <v>0</v>
      </c>
      <c r="F1399" s="457">
        <v>0</v>
      </c>
    </row>
    <row r="1400" spans="1:6" ht="28.8">
      <c r="A1400" s="447">
        <v>104309</v>
      </c>
      <c r="B1400" s="448" t="s">
        <v>6676</v>
      </c>
      <c r="C1400" s="447" t="s">
        <v>994</v>
      </c>
      <c r="D1400" s="455">
        <f t="shared" si="21"/>
        <v>0</v>
      </c>
      <c r="E1400" s="459">
        <v>0</v>
      </c>
      <c r="F1400" s="459">
        <v>0</v>
      </c>
    </row>
    <row r="1401" spans="1:6" ht="28.8">
      <c r="A1401" s="452">
        <v>104310</v>
      </c>
      <c r="B1401" s="453" t="s">
        <v>6677</v>
      </c>
      <c r="C1401" s="452" t="s">
        <v>994</v>
      </c>
      <c r="D1401" s="455">
        <f t="shared" si="21"/>
        <v>0</v>
      </c>
      <c r="E1401" s="458">
        <v>0</v>
      </c>
      <c r="F1401" s="458">
        <v>0</v>
      </c>
    </row>
    <row r="1402" spans="1:6" ht="28.8">
      <c r="A1402" s="447">
        <v>104311</v>
      </c>
      <c r="B1402" s="448" t="s">
        <v>6678</v>
      </c>
      <c r="C1402" s="447" t="s">
        <v>994</v>
      </c>
      <c r="D1402" s="455">
        <f t="shared" si="21"/>
        <v>0</v>
      </c>
      <c r="E1402" s="459">
        <v>0</v>
      </c>
      <c r="F1402" s="459">
        <v>0</v>
      </c>
    </row>
    <row r="1403" spans="1:6" ht="43.2">
      <c r="A1403" s="452">
        <v>104301</v>
      </c>
      <c r="B1403" s="453" t="s">
        <v>6679</v>
      </c>
      <c r="C1403" s="452" t="s">
        <v>998</v>
      </c>
      <c r="D1403" s="455">
        <f t="shared" si="21"/>
        <v>0</v>
      </c>
      <c r="E1403" s="458">
        <v>0</v>
      </c>
      <c r="F1403" s="458">
        <v>0</v>
      </c>
    </row>
    <row r="1404" spans="1:6" ht="43.2">
      <c r="A1404" s="447">
        <v>104302</v>
      </c>
      <c r="B1404" s="448" t="s">
        <v>6680</v>
      </c>
      <c r="C1404" s="447" t="s">
        <v>998</v>
      </c>
      <c r="D1404" s="455">
        <f t="shared" si="21"/>
        <v>0</v>
      </c>
      <c r="E1404" s="459">
        <v>0</v>
      </c>
      <c r="F1404" s="459">
        <v>0</v>
      </c>
    </row>
    <row r="1405" spans="1:6" ht="43.2">
      <c r="A1405" s="452">
        <v>104303</v>
      </c>
      <c r="B1405" s="453" t="s">
        <v>6681</v>
      </c>
      <c r="C1405" s="452" t="s">
        <v>998</v>
      </c>
      <c r="D1405" s="455">
        <f t="shared" si="21"/>
        <v>0</v>
      </c>
      <c r="E1405" s="458">
        <v>0</v>
      </c>
      <c r="F1405" s="458">
        <v>0</v>
      </c>
    </row>
    <row r="1406" spans="1:6" ht="43.2">
      <c r="A1406" s="447">
        <v>104304</v>
      </c>
      <c r="B1406" s="448" t="s">
        <v>6682</v>
      </c>
      <c r="C1406" s="447" t="s">
        <v>998</v>
      </c>
      <c r="D1406" s="455">
        <f t="shared" si="21"/>
        <v>0</v>
      </c>
      <c r="E1406" s="459">
        <v>0</v>
      </c>
      <c r="F1406" s="459">
        <v>0</v>
      </c>
    </row>
    <row r="1407" spans="1:6" ht="43.2">
      <c r="A1407" s="452">
        <v>104293</v>
      </c>
      <c r="B1407" s="453" t="s">
        <v>6683</v>
      </c>
      <c r="C1407" s="452" t="s">
        <v>998</v>
      </c>
      <c r="D1407" s="455">
        <f t="shared" si="21"/>
        <v>0</v>
      </c>
      <c r="E1407" s="458">
        <v>0</v>
      </c>
      <c r="F1407" s="458">
        <v>0</v>
      </c>
    </row>
    <row r="1408" spans="1:6" ht="43.2">
      <c r="A1408" s="447">
        <v>104297</v>
      </c>
      <c r="B1408" s="448" t="s">
        <v>6684</v>
      </c>
      <c r="C1408" s="447" t="s">
        <v>998</v>
      </c>
      <c r="D1408" s="455">
        <f t="shared" si="21"/>
        <v>0</v>
      </c>
      <c r="E1408">
        <v>0</v>
      </c>
      <c r="F1408">
        <v>0</v>
      </c>
    </row>
    <row r="1409" spans="1:6" ht="43.2">
      <c r="A1409" s="452">
        <v>104295</v>
      </c>
      <c r="B1409" s="453" t="s">
        <v>6685</v>
      </c>
      <c r="C1409" s="452" t="s">
        <v>998</v>
      </c>
      <c r="D1409" s="455">
        <f t="shared" si="21"/>
        <v>0</v>
      </c>
      <c r="E1409" s="458">
        <v>0</v>
      </c>
      <c r="F1409" s="458">
        <v>0</v>
      </c>
    </row>
    <row r="1410" spans="1:6" ht="43.2">
      <c r="A1410" s="447">
        <v>104299</v>
      </c>
      <c r="B1410" s="448" t="s">
        <v>6686</v>
      </c>
      <c r="C1410" s="447" t="s">
        <v>998</v>
      </c>
      <c r="D1410" s="455">
        <f t="shared" si="21"/>
        <v>0</v>
      </c>
      <c r="E1410" s="459">
        <v>0</v>
      </c>
      <c r="F1410" s="459">
        <v>0</v>
      </c>
    </row>
    <row r="1411" spans="1:6" ht="43.2">
      <c r="A1411" s="452">
        <v>104294</v>
      </c>
      <c r="B1411" s="453" t="s">
        <v>6687</v>
      </c>
      <c r="C1411" s="452" t="s">
        <v>998</v>
      </c>
      <c r="D1411" s="455">
        <f t="shared" ref="D1411:D1474" si="22">IF($I$2=$E$1,E1411,F1411)</f>
        <v>0</v>
      </c>
      <c r="E1411" s="458">
        <v>0</v>
      </c>
      <c r="F1411" s="458">
        <v>0</v>
      </c>
    </row>
    <row r="1412" spans="1:6" ht="43.2">
      <c r="A1412" s="447">
        <v>104298</v>
      </c>
      <c r="B1412" s="448" t="s">
        <v>6688</v>
      </c>
      <c r="C1412" s="447" t="s">
        <v>998</v>
      </c>
      <c r="D1412" s="455">
        <f t="shared" si="22"/>
        <v>0</v>
      </c>
      <c r="E1412" s="459">
        <v>0</v>
      </c>
      <c r="F1412" s="459">
        <v>0</v>
      </c>
    </row>
    <row r="1413" spans="1:6" ht="43.2">
      <c r="A1413" s="452">
        <v>104296</v>
      </c>
      <c r="B1413" s="453" t="s">
        <v>6689</v>
      </c>
      <c r="C1413" s="452" t="s">
        <v>998</v>
      </c>
      <c r="D1413" s="455">
        <f t="shared" si="22"/>
        <v>0</v>
      </c>
      <c r="E1413" s="458">
        <v>0</v>
      </c>
      <c r="F1413" s="458">
        <v>0</v>
      </c>
    </row>
    <row r="1414" spans="1:6" ht="43.2">
      <c r="A1414" s="447">
        <v>104300</v>
      </c>
      <c r="B1414" s="448" t="s">
        <v>6690</v>
      </c>
      <c r="C1414" s="447" t="s">
        <v>998</v>
      </c>
      <c r="D1414" s="455">
        <f t="shared" si="22"/>
        <v>0</v>
      </c>
      <c r="E1414" s="459">
        <v>0</v>
      </c>
      <c r="F1414" s="459">
        <v>0</v>
      </c>
    </row>
    <row r="1415" spans="1:6" ht="28.8">
      <c r="A1415" s="452">
        <v>90944</v>
      </c>
      <c r="B1415" s="453" t="s">
        <v>6691</v>
      </c>
      <c r="C1415" s="452" t="s">
        <v>49</v>
      </c>
      <c r="D1415" s="455">
        <f t="shared" si="22"/>
        <v>265.31</v>
      </c>
      <c r="E1415" s="458">
        <v>265.31</v>
      </c>
      <c r="F1415" s="458">
        <v>263.13</v>
      </c>
    </row>
    <row r="1416" spans="1:6" ht="28.8">
      <c r="A1416" s="447">
        <v>90934</v>
      </c>
      <c r="B1416" s="448" t="s">
        <v>6692</v>
      </c>
      <c r="C1416" s="447" t="s">
        <v>49</v>
      </c>
      <c r="D1416" s="455">
        <f t="shared" si="22"/>
        <v>245.35</v>
      </c>
      <c r="E1416" s="459">
        <v>245.35</v>
      </c>
      <c r="F1416" s="459">
        <v>243.36</v>
      </c>
    </row>
    <row r="1417" spans="1:6" ht="28.8">
      <c r="A1417" s="452">
        <v>90954</v>
      </c>
      <c r="B1417" s="453" t="s">
        <v>6693</v>
      </c>
      <c r="C1417" s="452" t="s">
        <v>49</v>
      </c>
      <c r="D1417" s="455">
        <f t="shared" si="22"/>
        <v>301.86</v>
      </c>
      <c r="E1417" s="458">
        <v>301.86</v>
      </c>
      <c r="F1417" s="458">
        <v>299.32</v>
      </c>
    </row>
    <row r="1418" spans="1:6" ht="43.2">
      <c r="A1418" s="447">
        <v>90933</v>
      </c>
      <c r="B1418" s="448" t="s">
        <v>6694</v>
      </c>
      <c r="C1418" s="447" t="s">
        <v>49</v>
      </c>
      <c r="D1418" s="455">
        <f t="shared" si="22"/>
        <v>228.74</v>
      </c>
      <c r="E1418">
        <v>228.74</v>
      </c>
      <c r="F1418">
        <v>227.43</v>
      </c>
    </row>
    <row r="1419" spans="1:6" ht="43.2">
      <c r="A1419" s="452">
        <v>90943</v>
      </c>
      <c r="B1419" s="453" t="s">
        <v>6695</v>
      </c>
      <c r="C1419" s="452" t="s">
        <v>49</v>
      </c>
      <c r="D1419" s="455">
        <f t="shared" si="22"/>
        <v>247.21</v>
      </c>
      <c r="E1419" s="458">
        <v>247.21</v>
      </c>
      <c r="F1419" s="458">
        <v>245.78</v>
      </c>
    </row>
    <row r="1420" spans="1:6" ht="43.2">
      <c r="A1420" s="447">
        <v>90953</v>
      </c>
      <c r="B1420" s="448" t="s">
        <v>6696</v>
      </c>
      <c r="C1420" s="447" t="s">
        <v>49</v>
      </c>
      <c r="D1420" s="455">
        <f t="shared" si="22"/>
        <v>281.05</v>
      </c>
      <c r="E1420" s="459">
        <v>281.05</v>
      </c>
      <c r="F1420" s="459">
        <v>279.38</v>
      </c>
    </row>
    <row r="1421" spans="1:6" ht="43.2">
      <c r="A1421" s="452">
        <v>90932</v>
      </c>
      <c r="B1421" s="453" t="s">
        <v>6697</v>
      </c>
      <c r="C1421" s="452" t="s">
        <v>49</v>
      </c>
      <c r="D1421" s="455">
        <f t="shared" si="22"/>
        <v>100.89</v>
      </c>
      <c r="E1421" s="458">
        <v>100.89</v>
      </c>
      <c r="F1421" s="458">
        <v>99.08</v>
      </c>
    </row>
    <row r="1422" spans="1:6" ht="43.2">
      <c r="A1422" s="447">
        <v>90942</v>
      </c>
      <c r="B1422" s="448" t="s">
        <v>6698</v>
      </c>
      <c r="C1422" s="447" t="s">
        <v>49</v>
      </c>
      <c r="D1422" s="455">
        <f t="shared" si="22"/>
        <v>107.99</v>
      </c>
      <c r="E1422" s="459">
        <v>107.99</v>
      </c>
      <c r="F1422" s="459">
        <v>106.01</v>
      </c>
    </row>
    <row r="1423" spans="1:6" ht="43.2">
      <c r="A1423" s="452">
        <v>90952</v>
      </c>
      <c r="B1423" s="453" t="s">
        <v>6699</v>
      </c>
      <c r="C1423" s="452" t="s">
        <v>49</v>
      </c>
      <c r="D1423" s="455">
        <f t="shared" si="22"/>
        <v>120.98</v>
      </c>
      <c r="E1423" s="458">
        <v>120.98</v>
      </c>
      <c r="F1423" s="458">
        <v>118.67</v>
      </c>
    </row>
    <row r="1424" spans="1:6" ht="43.2">
      <c r="A1424" s="447">
        <v>90930</v>
      </c>
      <c r="B1424" s="448" t="s">
        <v>6700</v>
      </c>
      <c r="C1424" s="447" t="s">
        <v>49</v>
      </c>
      <c r="D1424" s="455">
        <f t="shared" si="22"/>
        <v>92.04</v>
      </c>
      <c r="E1424" s="459">
        <v>92.04</v>
      </c>
      <c r="F1424" s="459">
        <v>90.68</v>
      </c>
    </row>
    <row r="1425" spans="1:6" ht="43.2">
      <c r="A1425" s="452">
        <v>90940</v>
      </c>
      <c r="B1425" s="453" t="s">
        <v>6701</v>
      </c>
      <c r="C1425" s="452" t="s">
        <v>49</v>
      </c>
      <c r="D1425" s="455">
        <f t="shared" si="22"/>
        <v>98.36</v>
      </c>
      <c r="E1425" s="458">
        <v>98.36</v>
      </c>
      <c r="F1425" s="458">
        <v>96.86</v>
      </c>
    </row>
    <row r="1426" spans="1:6" ht="43.2">
      <c r="A1426" s="447">
        <v>90950</v>
      </c>
      <c r="B1426" s="448" t="s">
        <v>6702</v>
      </c>
      <c r="C1426" s="447" t="s">
        <v>49</v>
      </c>
      <c r="D1426" s="455">
        <f t="shared" si="22"/>
        <v>109.9</v>
      </c>
      <c r="E1426" s="459">
        <v>109.9</v>
      </c>
      <c r="F1426" s="459">
        <v>108.15</v>
      </c>
    </row>
    <row r="1427" spans="1:6" ht="28.8">
      <c r="A1427" s="452">
        <v>88476</v>
      </c>
      <c r="B1427" s="453" t="s">
        <v>6703</v>
      </c>
      <c r="C1427" s="452" t="s">
        <v>49</v>
      </c>
      <c r="D1427" s="455">
        <f t="shared" si="22"/>
        <v>28.36</v>
      </c>
      <c r="E1427" s="458">
        <v>28.36</v>
      </c>
      <c r="F1427" s="458">
        <v>28.25</v>
      </c>
    </row>
    <row r="1428" spans="1:6" ht="28.8">
      <c r="A1428" s="447">
        <v>88477</v>
      </c>
      <c r="B1428" s="448" t="s">
        <v>6704</v>
      </c>
      <c r="C1428" s="447" t="s">
        <v>49</v>
      </c>
      <c r="D1428" s="455">
        <f t="shared" si="22"/>
        <v>39.46</v>
      </c>
      <c r="E1428">
        <v>39.46</v>
      </c>
      <c r="F1428">
        <v>39.24</v>
      </c>
    </row>
    <row r="1429" spans="1:6" ht="28.8">
      <c r="A1429" s="452">
        <v>88478</v>
      </c>
      <c r="B1429" s="453" t="s">
        <v>6705</v>
      </c>
      <c r="C1429" s="452" t="s">
        <v>49</v>
      </c>
      <c r="D1429" s="455">
        <f t="shared" si="22"/>
        <v>48.64</v>
      </c>
      <c r="E1429" s="457">
        <v>48.64</v>
      </c>
      <c r="F1429" s="457">
        <v>48.34</v>
      </c>
    </row>
    <row r="1430" spans="1:6" ht="28.8">
      <c r="A1430" s="447">
        <v>88470</v>
      </c>
      <c r="B1430" s="448" t="s">
        <v>6706</v>
      </c>
      <c r="C1430" s="447" t="s">
        <v>49</v>
      </c>
      <c r="D1430" s="455">
        <f t="shared" si="22"/>
        <v>36.049999999999997</v>
      </c>
      <c r="E1430">
        <v>36.049999999999997</v>
      </c>
      <c r="F1430">
        <v>35.869999999999997</v>
      </c>
    </row>
    <row r="1431" spans="1:6" ht="28.8">
      <c r="A1431" s="452">
        <v>88471</v>
      </c>
      <c r="B1431" s="453" t="s">
        <v>6707</v>
      </c>
      <c r="C1431" s="452" t="s">
        <v>49</v>
      </c>
      <c r="D1431" s="455">
        <f t="shared" si="22"/>
        <v>44.98</v>
      </c>
      <c r="E1431" s="457">
        <v>44.98</v>
      </c>
      <c r="F1431" s="457">
        <v>44.72</v>
      </c>
    </row>
    <row r="1432" spans="1:6" ht="28.8">
      <c r="A1432" s="447">
        <v>88472</v>
      </c>
      <c r="B1432" s="448" t="s">
        <v>6708</v>
      </c>
      <c r="C1432" s="447" t="s">
        <v>49</v>
      </c>
      <c r="D1432" s="455">
        <f t="shared" si="22"/>
        <v>52.08</v>
      </c>
      <c r="E1432">
        <v>52.08</v>
      </c>
      <c r="F1432">
        <v>51.78</v>
      </c>
    </row>
    <row r="1433" spans="1:6" ht="43.2">
      <c r="A1433" s="452">
        <v>87759</v>
      </c>
      <c r="B1433" s="453" t="s">
        <v>6709</v>
      </c>
      <c r="C1433" s="452" t="s">
        <v>49</v>
      </c>
      <c r="D1433" s="455">
        <f t="shared" si="22"/>
        <v>168.58</v>
      </c>
      <c r="E1433" s="457">
        <v>168.58</v>
      </c>
      <c r="F1433" s="457">
        <v>166.59</v>
      </c>
    </row>
    <row r="1434" spans="1:6" ht="43.2">
      <c r="A1434" s="447">
        <v>87769</v>
      </c>
      <c r="B1434" s="448" t="s">
        <v>6710</v>
      </c>
      <c r="C1434" s="447" t="s">
        <v>49</v>
      </c>
      <c r="D1434" s="455">
        <f t="shared" si="22"/>
        <v>202.57</v>
      </c>
      <c r="E1434">
        <v>202.57</v>
      </c>
      <c r="F1434">
        <v>200.35</v>
      </c>
    </row>
    <row r="1435" spans="1:6" ht="43.2">
      <c r="A1435" s="452">
        <v>87739</v>
      </c>
      <c r="B1435" s="453" t="s">
        <v>6711</v>
      </c>
      <c r="C1435" s="452" t="s">
        <v>49</v>
      </c>
      <c r="D1435" s="455">
        <f t="shared" si="22"/>
        <v>128.63</v>
      </c>
      <c r="E1435" s="457">
        <v>128.63</v>
      </c>
      <c r="F1435" s="457">
        <v>126.96</v>
      </c>
    </row>
    <row r="1436" spans="1:6" ht="43.2">
      <c r="A1436" s="447">
        <v>87749</v>
      </c>
      <c r="B1436" s="448" t="s">
        <v>6712</v>
      </c>
      <c r="C1436" s="447" t="s">
        <v>49</v>
      </c>
      <c r="D1436" s="455">
        <f t="shared" si="22"/>
        <v>170.08</v>
      </c>
      <c r="E1436">
        <v>170.08</v>
      </c>
      <c r="F1436">
        <v>168.14</v>
      </c>
    </row>
    <row r="1437" spans="1:6" ht="43.2">
      <c r="A1437" s="452">
        <v>87624</v>
      </c>
      <c r="B1437" s="453" t="s">
        <v>6713</v>
      </c>
      <c r="C1437" s="452" t="s">
        <v>49</v>
      </c>
      <c r="D1437" s="455">
        <f t="shared" si="22"/>
        <v>115.11</v>
      </c>
      <c r="E1437" s="457">
        <v>115.11</v>
      </c>
      <c r="F1437" s="457">
        <v>114.14</v>
      </c>
    </row>
    <row r="1438" spans="1:6" ht="43.2">
      <c r="A1438" s="447">
        <v>87634</v>
      </c>
      <c r="B1438" s="448" t="s">
        <v>6714</v>
      </c>
      <c r="C1438" s="447" t="s">
        <v>49</v>
      </c>
      <c r="D1438" s="455">
        <f t="shared" si="22"/>
        <v>156.55000000000001</v>
      </c>
      <c r="E1438">
        <v>156.55000000000001</v>
      </c>
      <c r="F1438">
        <v>155.31</v>
      </c>
    </row>
    <row r="1439" spans="1:6" ht="43.2">
      <c r="A1439" s="452">
        <v>87644</v>
      </c>
      <c r="B1439" s="453" t="s">
        <v>6715</v>
      </c>
      <c r="C1439" s="452" t="s">
        <v>49</v>
      </c>
      <c r="D1439" s="455">
        <f t="shared" si="22"/>
        <v>190.47</v>
      </c>
      <c r="E1439" s="457">
        <v>190.47</v>
      </c>
      <c r="F1439" s="457">
        <v>189.02</v>
      </c>
    </row>
    <row r="1440" spans="1:6" ht="43.2">
      <c r="A1440" s="447">
        <v>87684</v>
      </c>
      <c r="B1440" s="448" t="s">
        <v>6716</v>
      </c>
      <c r="C1440" s="447" t="s">
        <v>49</v>
      </c>
      <c r="D1440" s="455">
        <f t="shared" si="22"/>
        <v>186.26</v>
      </c>
      <c r="E1440">
        <v>186.26</v>
      </c>
      <c r="F1440">
        <v>184.85</v>
      </c>
    </row>
    <row r="1441" spans="1:6" ht="43.2">
      <c r="A1441" s="452">
        <v>87694</v>
      </c>
      <c r="B1441" s="453" t="s">
        <v>6717</v>
      </c>
      <c r="C1441" s="452" t="s">
        <v>49</v>
      </c>
      <c r="D1441" s="455">
        <f t="shared" si="22"/>
        <v>213.34</v>
      </c>
      <c r="E1441" s="457">
        <v>213.34</v>
      </c>
      <c r="F1441" s="457">
        <v>211.73</v>
      </c>
    </row>
    <row r="1442" spans="1:6" ht="43.2">
      <c r="A1442" s="447">
        <v>87704</v>
      </c>
      <c r="B1442" s="448" t="s">
        <v>6718</v>
      </c>
      <c r="C1442" s="447" t="s">
        <v>49</v>
      </c>
      <c r="D1442" s="455">
        <f t="shared" si="22"/>
        <v>231.84</v>
      </c>
      <c r="E1442">
        <v>231.84</v>
      </c>
      <c r="F1442">
        <v>230.11</v>
      </c>
    </row>
    <row r="1443" spans="1:6" ht="43.2">
      <c r="A1443" s="452">
        <v>87758</v>
      </c>
      <c r="B1443" s="453" t="s">
        <v>6719</v>
      </c>
      <c r="C1443" s="452" t="s">
        <v>49</v>
      </c>
      <c r="D1443" s="455">
        <f t="shared" si="22"/>
        <v>156.78</v>
      </c>
      <c r="E1443" s="457">
        <v>156.78</v>
      </c>
      <c r="F1443" s="457">
        <v>155.28</v>
      </c>
    </row>
    <row r="1444" spans="1:6" ht="43.2">
      <c r="A1444" s="447">
        <v>87768</v>
      </c>
      <c r="B1444" s="448" t="s">
        <v>6720</v>
      </c>
      <c r="C1444" s="447" t="s">
        <v>49</v>
      </c>
      <c r="D1444" s="455">
        <f t="shared" si="22"/>
        <v>188.06</v>
      </c>
      <c r="E1444">
        <v>188.06</v>
      </c>
      <c r="F1444">
        <v>186.44</v>
      </c>
    </row>
    <row r="1445" spans="1:6" ht="43.2">
      <c r="A1445" s="452">
        <v>87738</v>
      </c>
      <c r="B1445" s="453" t="s">
        <v>6721</v>
      </c>
      <c r="C1445" s="452" t="s">
        <v>49</v>
      </c>
      <c r="D1445" s="455">
        <f t="shared" si="22"/>
        <v>120.15</v>
      </c>
      <c r="E1445" s="457">
        <v>120.15</v>
      </c>
      <c r="F1445" s="457">
        <v>118.83</v>
      </c>
    </row>
    <row r="1446" spans="1:6" ht="43.2">
      <c r="A1446" s="447">
        <v>87748</v>
      </c>
      <c r="B1446" s="448" t="s">
        <v>6722</v>
      </c>
      <c r="C1446" s="447" t="s">
        <v>49</v>
      </c>
      <c r="D1446" s="455">
        <f t="shared" si="22"/>
        <v>158.28</v>
      </c>
      <c r="E1446">
        <v>158.28</v>
      </c>
      <c r="F1446">
        <v>156.83000000000001</v>
      </c>
    </row>
    <row r="1447" spans="1:6" ht="43.2">
      <c r="A1447" s="452">
        <v>87623</v>
      </c>
      <c r="B1447" s="453" t="s">
        <v>6723</v>
      </c>
      <c r="C1447" s="452" t="s">
        <v>49</v>
      </c>
      <c r="D1447" s="455">
        <f t="shared" si="22"/>
        <v>106.63</v>
      </c>
      <c r="E1447" s="457">
        <v>106.63</v>
      </c>
      <c r="F1447" s="457">
        <v>106.01</v>
      </c>
    </row>
    <row r="1448" spans="1:6" ht="43.2">
      <c r="A1448" s="447">
        <v>87633</v>
      </c>
      <c r="B1448" s="448" t="s">
        <v>6724</v>
      </c>
      <c r="C1448" s="447" t="s">
        <v>49</v>
      </c>
      <c r="D1448" s="455">
        <f t="shared" si="22"/>
        <v>144.75</v>
      </c>
      <c r="E1448">
        <v>144.75</v>
      </c>
      <c r="F1448">
        <v>144</v>
      </c>
    </row>
    <row r="1449" spans="1:6" ht="43.2">
      <c r="A1449" s="452">
        <v>87643</v>
      </c>
      <c r="B1449" s="453" t="s">
        <v>6725</v>
      </c>
      <c r="C1449" s="452" t="s">
        <v>49</v>
      </c>
      <c r="D1449" s="455">
        <f t="shared" si="22"/>
        <v>175.96</v>
      </c>
      <c r="E1449" s="457">
        <v>175.96</v>
      </c>
      <c r="F1449" s="457">
        <v>175.11</v>
      </c>
    </row>
    <row r="1450" spans="1:6" ht="43.2">
      <c r="A1450" s="447">
        <v>87683</v>
      </c>
      <c r="B1450" s="448" t="s">
        <v>6726</v>
      </c>
      <c r="C1450" s="447" t="s">
        <v>49</v>
      </c>
      <c r="D1450" s="455">
        <f t="shared" si="22"/>
        <v>171.75</v>
      </c>
      <c r="E1450">
        <v>171.75</v>
      </c>
      <c r="F1450">
        <v>170.94</v>
      </c>
    </row>
    <row r="1451" spans="1:6" ht="43.2">
      <c r="A1451" s="452">
        <v>87703</v>
      </c>
      <c r="B1451" s="453" t="s">
        <v>6727</v>
      </c>
      <c r="C1451" s="452" t="s">
        <v>49</v>
      </c>
      <c r="D1451" s="455">
        <f t="shared" si="22"/>
        <v>213.74</v>
      </c>
      <c r="E1451" s="457">
        <v>213.74</v>
      </c>
      <c r="F1451" s="457">
        <v>212.76</v>
      </c>
    </row>
    <row r="1452" spans="1:6" ht="43.2">
      <c r="A1452" s="447">
        <v>87693</v>
      </c>
      <c r="B1452" s="448" t="s">
        <v>6728</v>
      </c>
      <c r="C1452" s="447" t="s">
        <v>49</v>
      </c>
      <c r="D1452" s="455">
        <f t="shared" si="22"/>
        <v>196.73</v>
      </c>
      <c r="E1452">
        <v>196.73</v>
      </c>
      <c r="F1452">
        <v>195.8</v>
      </c>
    </row>
    <row r="1453" spans="1:6" ht="43.2">
      <c r="A1453" s="452">
        <v>87757</v>
      </c>
      <c r="B1453" s="453" t="s">
        <v>6729</v>
      </c>
      <c r="C1453" s="452" t="s">
        <v>49</v>
      </c>
      <c r="D1453" s="455">
        <f t="shared" si="22"/>
        <v>66</v>
      </c>
      <c r="E1453" s="457">
        <v>66</v>
      </c>
      <c r="F1453" s="457">
        <v>64.14</v>
      </c>
    </row>
    <row r="1454" spans="1:6" ht="43.2">
      <c r="A1454" s="447">
        <v>87767</v>
      </c>
      <c r="B1454" s="448" t="s">
        <v>6730</v>
      </c>
      <c r="C1454" s="447" t="s">
        <v>49</v>
      </c>
      <c r="D1454" s="455">
        <f t="shared" si="22"/>
        <v>76.430000000000007</v>
      </c>
      <c r="E1454">
        <v>76.430000000000007</v>
      </c>
      <c r="F1454">
        <v>74.37</v>
      </c>
    </row>
    <row r="1455" spans="1:6" ht="43.2">
      <c r="A1455" s="452">
        <v>87737</v>
      </c>
      <c r="B1455" s="453" t="s">
        <v>6731</v>
      </c>
      <c r="C1455" s="452" t="s">
        <v>49</v>
      </c>
      <c r="D1455" s="455">
        <f t="shared" si="22"/>
        <v>54.85</v>
      </c>
      <c r="E1455" s="457">
        <v>54.85</v>
      </c>
      <c r="F1455" s="457">
        <v>53.27</v>
      </c>
    </row>
    <row r="1456" spans="1:6" ht="43.2">
      <c r="A1456" s="447">
        <v>87747</v>
      </c>
      <c r="B1456" s="448" t="s">
        <v>6732</v>
      </c>
      <c r="C1456" s="447" t="s">
        <v>49</v>
      </c>
      <c r="D1456" s="455">
        <f t="shared" si="22"/>
        <v>67.5</v>
      </c>
      <c r="E1456">
        <v>67.5</v>
      </c>
      <c r="F1456">
        <v>65.69</v>
      </c>
    </row>
    <row r="1457" spans="1:6" ht="43.2">
      <c r="A1457" s="452">
        <v>87622</v>
      </c>
      <c r="B1457" s="453" t="s">
        <v>6733</v>
      </c>
      <c r="C1457" s="452" t="s">
        <v>49</v>
      </c>
      <c r="D1457" s="455">
        <f t="shared" si="22"/>
        <v>41.33</v>
      </c>
      <c r="E1457" s="457">
        <v>41.33</v>
      </c>
      <c r="F1457" s="457">
        <v>40.450000000000003</v>
      </c>
    </row>
    <row r="1458" spans="1:6" ht="43.2">
      <c r="A1458" s="447">
        <v>87632</v>
      </c>
      <c r="B1458" s="448" t="s">
        <v>6734</v>
      </c>
      <c r="C1458" s="447" t="s">
        <v>49</v>
      </c>
      <c r="D1458" s="455">
        <f t="shared" si="22"/>
        <v>53.97</v>
      </c>
      <c r="E1458">
        <v>53.97</v>
      </c>
      <c r="F1458">
        <v>52.86</v>
      </c>
    </row>
    <row r="1459" spans="1:6" ht="43.2">
      <c r="A1459" s="452">
        <v>87642</v>
      </c>
      <c r="B1459" s="453" t="s">
        <v>6735</v>
      </c>
      <c r="C1459" s="452" t="s">
        <v>49</v>
      </c>
      <c r="D1459" s="455">
        <f t="shared" si="22"/>
        <v>64.33</v>
      </c>
      <c r="E1459" s="457">
        <v>64.33</v>
      </c>
      <c r="F1459" s="457">
        <v>63.04</v>
      </c>
    </row>
    <row r="1460" spans="1:6" ht="43.2">
      <c r="A1460" s="447">
        <v>87682</v>
      </c>
      <c r="B1460" s="448" t="s">
        <v>6736</v>
      </c>
      <c r="C1460" s="447" t="s">
        <v>49</v>
      </c>
      <c r="D1460" s="455">
        <f t="shared" si="22"/>
        <v>60.12</v>
      </c>
      <c r="E1460">
        <v>60.12</v>
      </c>
      <c r="F1460">
        <v>58.87</v>
      </c>
    </row>
    <row r="1461" spans="1:6" ht="43.2">
      <c r="A1461" s="452">
        <v>87692</v>
      </c>
      <c r="B1461" s="453" t="s">
        <v>6737</v>
      </c>
      <c r="C1461" s="452" t="s">
        <v>49</v>
      </c>
      <c r="D1461" s="455">
        <f t="shared" si="22"/>
        <v>68.88</v>
      </c>
      <c r="E1461" s="457">
        <v>68.88</v>
      </c>
      <c r="F1461" s="457">
        <v>67.45</v>
      </c>
    </row>
    <row r="1462" spans="1:6" ht="43.2">
      <c r="A1462" s="447">
        <v>87702</v>
      </c>
      <c r="B1462" s="448" t="s">
        <v>6738</v>
      </c>
      <c r="C1462" s="447" t="s">
        <v>49</v>
      </c>
      <c r="D1462" s="455">
        <f t="shared" si="22"/>
        <v>74.52</v>
      </c>
      <c r="E1462">
        <v>74.52</v>
      </c>
      <c r="F1462">
        <v>72.989999999999995</v>
      </c>
    </row>
    <row r="1463" spans="1:6" ht="57.6">
      <c r="A1463" s="452">
        <v>87755</v>
      </c>
      <c r="B1463" s="453" t="s">
        <v>6739</v>
      </c>
      <c r="C1463" s="452" t="s">
        <v>49</v>
      </c>
      <c r="D1463" s="455">
        <f t="shared" si="22"/>
        <v>59.72</v>
      </c>
      <c r="E1463" s="457">
        <v>59.72</v>
      </c>
      <c r="F1463" s="457">
        <v>58.18</v>
      </c>
    </row>
    <row r="1464" spans="1:6" ht="57.6">
      <c r="A1464" s="447">
        <v>87765</v>
      </c>
      <c r="B1464" s="448" t="s">
        <v>6740</v>
      </c>
      <c r="C1464" s="447" t="s">
        <v>49</v>
      </c>
      <c r="D1464" s="455">
        <f t="shared" si="22"/>
        <v>68.709999999999994</v>
      </c>
      <c r="E1464">
        <v>68.709999999999994</v>
      </c>
      <c r="F1464">
        <v>67.03</v>
      </c>
    </row>
    <row r="1465" spans="1:6" ht="43.2">
      <c r="A1465" s="452">
        <v>87735</v>
      </c>
      <c r="B1465" s="453" t="s">
        <v>6741</v>
      </c>
      <c r="C1465" s="452" t="s">
        <v>49</v>
      </c>
      <c r="D1465" s="455">
        <f t="shared" si="22"/>
        <v>50.34</v>
      </c>
      <c r="E1465" s="457">
        <v>50.34</v>
      </c>
      <c r="F1465" s="457">
        <v>48.98</v>
      </c>
    </row>
    <row r="1466" spans="1:6" ht="43.2">
      <c r="A1466" s="447">
        <v>87745</v>
      </c>
      <c r="B1466" s="448" t="s">
        <v>6742</v>
      </c>
      <c r="C1466" s="447" t="s">
        <v>49</v>
      </c>
      <c r="D1466" s="455">
        <f t="shared" si="22"/>
        <v>61.22</v>
      </c>
      <c r="E1466">
        <v>61.22</v>
      </c>
      <c r="F1466">
        <v>59.73</v>
      </c>
    </row>
    <row r="1467" spans="1:6" ht="43.2">
      <c r="A1467" s="452">
        <v>87620</v>
      </c>
      <c r="B1467" s="453" t="s">
        <v>6743</v>
      </c>
      <c r="C1467" s="452" t="s">
        <v>49</v>
      </c>
      <c r="D1467" s="455">
        <f t="shared" si="22"/>
        <v>36.82</v>
      </c>
      <c r="E1467" s="457">
        <v>36.82</v>
      </c>
      <c r="F1467" s="457">
        <v>36.159999999999997</v>
      </c>
    </row>
    <row r="1468" spans="1:6" ht="43.2">
      <c r="A1468" s="447">
        <v>87630</v>
      </c>
      <c r="B1468" s="448" t="s">
        <v>6744</v>
      </c>
      <c r="C1468" s="447" t="s">
        <v>49</v>
      </c>
      <c r="D1468" s="455">
        <f t="shared" si="22"/>
        <v>47.69</v>
      </c>
      <c r="E1468">
        <v>47.69</v>
      </c>
      <c r="F1468">
        <v>46.9</v>
      </c>
    </row>
    <row r="1469" spans="1:6" ht="43.2">
      <c r="A1469" s="452">
        <v>87640</v>
      </c>
      <c r="B1469" s="453" t="s">
        <v>6745</v>
      </c>
      <c r="C1469" s="452" t="s">
        <v>49</v>
      </c>
      <c r="D1469" s="455">
        <f t="shared" si="22"/>
        <v>56.61</v>
      </c>
      <c r="E1469" s="457">
        <v>56.61</v>
      </c>
      <c r="F1469" s="457">
        <v>55.7</v>
      </c>
    </row>
    <row r="1470" spans="1:6" ht="43.2">
      <c r="A1470" s="447">
        <v>87680</v>
      </c>
      <c r="B1470" s="448" t="s">
        <v>6746</v>
      </c>
      <c r="C1470" s="447" t="s">
        <v>49</v>
      </c>
      <c r="D1470" s="455">
        <f t="shared" si="22"/>
        <v>52.4</v>
      </c>
      <c r="E1470">
        <v>52.4</v>
      </c>
      <c r="F1470">
        <v>51.53</v>
      </c>
    </row>
    <row r="1471" spans="1:6" ht="43.2">
      <c r="A1471" s="452">
        <v>87690</v>
      </c>
      <c r="B1471" s="453" t="s">
        <v>6747</v>
      </c>
      <c r="C1471" s="452" t="s">
        <v>49</v>
      </c>
      <c r="D1471" s="455">
        <f t="shared" si="22"/>
        <v>60.03</v>
      </c>
      <c r="E1471" s="457">
        <v>60.03</v>
      </c>
      <c r="F1471" s="457">
        <v>59.05</v>
      </c>
    </row>
    <row r="1472" spans="1:6" ht="43.2">
      <c r="A1472" s="447">
        <v>87700</v>
      </c>
      <c r="B1472" s="448" t="s">
        <v>6748</v>
      </c>
      <c r="C1472" s="447" t="s">
        <v>49</v>
      </c>
      <c r="D1472" s="455">
        <f t="shared" si="22"/>
        <v>64.89</v>
      </c>
      <c r="E1472">
        <v>64.89</v>
      </c>
      <c r="F1472">
        <v>63.84</v>
      </c>
    </row>
    <row r="1473" spans="1:6" ht="28.8">
      <c r="A1473" s="452">
        <v>102803</v>
      </c>
      <c r="B1473" s="453" t="s">
        <v>6749</v>
      </c>
      <c r="C1473" s="452" t="s">
        <v>49</v>
      </c>
      <c r="D1473" s="455">
        <f t="shared" si="22"/>
        <v>2.75</v>
      </c>
      <c r="E1473" s="457">
        <v>2.75</v>
      </c>
      <c r="F1473" s="457">
        <v>2.64</v>
      </c>
    </row>
    <row r="1474" spans="1:6" ht="28.8">
      <c r="A1474" s="447">
        <v>92717</v>
      </c>
      <c r="B1474" s="448" t="s">
        <v>6750</v>
      </c>
      <c r="C1474" s="447" t="s">
        <v>6751</v>
      </c>
      <c r="D1474" s="455">
        <f t="shared" si="22"/>
        <v>0.38</v>
      </c>
      <c r="E1474">
        <v>0.38</v>
      </c>
      <c r="F1474">
        <v>0.38</v>
      </c>
    </row>
    <row r="1475" spans="1:6" ht="28.8">
      <c r="A1475" s="452">
        <v>92716</v>
      </c>
      <c r="B1475" s="453" t="s">
        <v>6752</v>
      </c>
      <c r="C1475" s="452" t="s">
        <v>6753</v>
      </c>
      <c r="D1475" s="455">
        <f t="shared" ref="D1475:D1538" si="23">IF($I$2=$E$1,E1475,F1475)</f>
        <v>125.95</v>
      </c>
      <c r="E1475" s="457">
        <v>125.95</v>
      </c>
      <c r="F1475" s="457">
        <v>125.95</v>
      </c>
    </row>
    <row r="1476" spans="1:6" ht="43.2">
      <c r="A1476" s="447">
        <v>103668</v>
      </c>
      <c r="B1476" s="448" t="s">
        <v>6754</v>
      </c>
      <c r="C1476" s="447" t="s">
        <v>6751</v>
      </c>
      <c r="D1476" s="455">
        <f t="shared" si="23"/>
        <v>0</v>
      </c>
      <c r="E1476">
        <v>0</v>
      </c>
      <c r="F1476">
        <v>0</v>
      </c>
    </row>
    <row r="1477" spans="1:6" ht="43.2">
      <c r="A1477" s="452">
        <v>103667</v>
      </c>
      <c r="B1477" s="453" t="s">
        <v>6755</v>
      </c>
      <c r="C1477" s="452" t="s">
        <v>6753</v>
      </c>
      <c r="D1477" s="455">
        <f t="shared" si="23"/>
        <v>0</v>
      </c>
      <c r="E1477" s="457">
        <v>0</v>
      </c>
      <c r="F1477" s="457">
        <v>0</v>
      </c>
    </row>
    <row r="1478" spans="1:6" ht="28.8">
      <c r="A1478" s="447">
        <v>89218</v>
      </c>
      <c r="B1478" s="448" t="s">
        <v>6756</v>
      </c>
      <c r="C1478" s="447" t="s">
        <v>6751</v>
      </c>
      <c r="D1478" s="455">
        <f t="shared" si="23"/>
        <v>89</v>
      </c>
      <c r="E1478" s="459">
        <v>89</v>
      </c>
      <c r="F1478" s="459">
        <v>86.4</v>
      </c>
    </row>
    <row r="1479" spans="1:6" ht="28.8">
      <c r="A1479" s="452">
        <v>89843</v>
      </c>
      <c r="B1479" s="453" t="s">
        <v>6757</v>
      </c>
      <c r="C1479" s="452" t="s">
        <v>6753</v>
      </c>
      <c r="D1479" s="455">
        <f t="shared" si="23"/>
        <v>230.08</v>
      </c>
      <c r="E1479" s="458">
        <v>230.08</v>
      </c>
      <c r="F1479" s="458">
        <v>227.48</v>
      </c>
    </row>
    <row r="1480" spans="1:6" ht="43.2">
      <c r="A1480" s="447">
        <v>87446</v>
      </c>
      <c r="B1480" s="448" t="s">
        <v>6758</v>
      </c>
      <c r="C1480" s="447" t="s">
        <v>6751</v>
      </c>
      <c r="D1480" s="455">
        <f t="shared" si="23"/>
        <v>0.56000000000000005</v>
      </c>
      <c r="E1480" s="459">
        <v>0.56000000000000005</v>
      </c>
      <c r="F1480" s="459">
        <v>0.56000000000000005</v>
      </c>
    </row>
    <row r="1481" spans="1:6" ht="43.2">
      <c r="A1481" s="452">
        <v>87445</v>
      </c>
      <c r="B1481" s="453" t="s">
        <v>6759</v>
      </c>
      <c r="C1481" s="452" t="s">
        <v>6753</v>
      </c>
      <c r="D1481" s="455">
        <f t="shared" si="23"/>
        <v>6.23</v>
      </c>
      <c r="E1481" s="457">
        <v>6.23</v>
      </c>
      <c r="F1481" s="457">
        <v>6.23</v>
      </c>
    </row>
    <row r="1482" spans="1:6" ht="43.2">
      <c r="A1482" s="447">
        <v>93234</v>
      </c>
      <c r="B1482" s="448" t="s">
        <v>6760</v>
      </c>
      <c r="C1482" s="447" t="s">
        <v>6751</v>
      </c>
      <c r="D1482" s="455">
        <f t="shared" si="23"/>
        <v>0.51</v>
      </c>
      <c r="E1482">
        <v>0.51</v>
      </c>
      <c r="F1482">
        <v>0.51</v>
      </c>
    </row>
    <row r="1483" spans="1:6" ht="43.2">
      <c r="A1483" s="452">
        <v>93233</v>
      </c>
      <c r="B1483" s="453" t="s">
        <v>6761</v>
      </c>
      <c r="C1483" s="452" t="s">
        <v>6753</v>
      </c>
      <c r="D1483" s="455">
        <f t="shared" si="23"/>
        <v>6.17</v>
      </c>
      <c r="E1483" s="457">
        <v>6.17</v>
      </c>
      <c r="F1483" s="457">
        <v>6.17</v>
      </c>
    </row>
    <row r="1484" spans="1:6" ht="28.8">
      <c r="A1484" s="447">
        <v>102953</v>
      </c>
      <c r="B1484" s="448" t="s">
        <v>6762</v>
      </c>
      <c r="C1484" s="447" t="s">
        <v>6751</v>
      </c>
      <c r="D1484" s="455">
        <f t="shared" si="23"/>
        <v>0</v>
      </c>
      <c r="E1484">
        <v>0</v>
      </c>
      <c r="F1484">
        <v>0</v>
      </c>
    </row>
    <row r="1485" spans="1:6" ht="28.8">
      <c r="A1485" s="452">
        <v>102952</v>
      </c>
      <c r="B1485" s="453" t="s">
        <v>6763</v>
      </c>
      <c r="C1485" s="452" t="s">
        <v>6753</v>
      </c>
      <c r="D1485" s="455">
        <f t="shared" si="23"/>
        <v>0</v>
      </c>
      <c r="E1485" s="457">
        <v>0</v>
      </c>
      <c r="F1485" s="457">
        <v>0</v>
      </c>
    </row>
    <row r="1486" spans="1:6" ht="43.2">
      <c r="A1486" s="447">
        <v>88831</v>
      </c>
      <c r="B1486" s="448" t="s">
        <v>6764</v>
      </c>
      <c r="C1486" s="447" t="s">
        <v>6751</v>
      </c>
      <c r="D1486" s="455">
        <f t="shared" si="23"/>
        <v>0.41</v>
      </c>
      <c r="E1486">
        <v>0.41</v>
      </c>
      <c r="F1486">
        <v>0.41</v>
      </c>
    </row>
    <row r="1487" spans="1:6" ht="43.2">
      <c r="A1487" s="452">
        <v>88830</v>
      </c>
      <c r="B1487" s="453" t="s">
        <v>6765</v>
      </c>
      <c r="C1487" s="452" t="s">
        <v>6753</v>
      </c>
      <c r="D1487" s="455">
        <f t="shared" si="23"/>
        <v>2.0499999999999998</v>
      </c>
      <c r="E1487" s="457">
        <v>2.0499999999999998</v>
      </c>
      <c r="F1487" s="457">
        <v>2.0499999999999998</v>
      </c>
    </row>
    <row r="1488" spans="1:6" ht="43.2">
      <c r="A1488" s="447">
        <v>89226</v>
      </c>
      <c r="B1488" s="448" t="s">
        <v>6766</v>
      </c>
      <c r="C1488" s="447" t="s">
        <v>6751</v>
      </c>
      <c r="D1488" s="455">
        <f t="shared" si="23"/>
        <v>1.69</v>
      </c>
      <c r="E1488">
        <v>1.69</v>
      </c>
      <c r="F1488">
        <v>1.69</v>
      </c>
    </row>
    <row r="1489" spans="1:6" ht="43.2">
      <c r="A1489" s="452">
        <v>89225</v>
      </c>
      <c r="B1489" s="453" t="s">
        <v>6767</v>
      </c>
      <c r="C1489" s="452" t="s">
        <v>6753</v>
      </c>
      <c r="D1489" s="455">
        <f t="shared" si="23"/>
        <v>5.75</v>
      </c>
      <c r="E1489" s="457">
        <v>5.75</v>
      </c>
      <c r="F1489" s="457">
        <v>5.75</v>
      </c>
    </row>
    <row r="1490" spans="1:6" ht="43.2">
      <c r="A1490" s="447">
        <v>89279</v>
      </c>
      <c r="B1490" s="448" t="s">
        <v>6768</v>
      </c>
      <c r="C1490" s="447" t="s">
        <v>6751</v>
      </c>
      <c r="D1490" s="455">
        <f t="shared" si="23"/>
        <v>2.06</v>
      </c>
      <c r="E1490">
        <v>2.06</v>
      </c>
      <c r="F1490">
        <v>2.06</v>
      </c>
    </row>
    <row r="1491" spans="1:6" ht="43.2">
      <c r="A1491" s="452">
        <v>89278</v>
      </c>
      <c r="B1491" s="453" t="s">
        <v>6769</v>
      </c>
      <c r="C1491" s="452" t="s">
        <v>6753</v>
      </c>
      <c r="D1491" s="455">
        <f t="shared" si="23"/>
        <v>14.36</v>
      </c>
      <c r="E1491" s="457">
        <v>14.36</v>
      </c>
      <c r="F1491" s="457">
        <v>14.36</v>
      </c>
    </row>
    <row r="1492" spans="1:6" ht="43.2">
      <c r="A1492" s="447">
        <v>90651</v>
      </c>
      <c r="B1492" s="448" t="s">
        <v>6770</v>
      </c>
      <c r="C1492" s="447" t="s">
        <v>6751</v>
      </c>
      <c r="D1492" s="455">
        <f t="shared" si="23"/>
        <v>0.9</v>
      </c>
      <c r="E1492">
        <v>0.9</v>
      </c>
      <c r="F1492">
        <v>0.9</v>
      </c>
    </row>
    <row r="1493" spans="1:6" ht="43.2">
      <c r="A1493" s="452">
        <v>90650</v>
      </c>
      <c r="B1493" s="453" t="s">
        <v>6771</v>
      </c>
      <c r="C1493" s="452" t="s">
        <v>6753</v>
      </c>
      <c r="D1493" s="455">
        <f t="shared" si="23"/>
        <v>11.59</v>
      </c>
      <c r="E1493" s="457">
        <v>11.59</v>
      </c>
      <c r="F1493" s="457">
        <v>11.59</v>
      </c>
    </row>
    <row r="1494" spans="1:6" ht="28.8">
      <c r="A1494" s="447">
        <v>106101</v>
      </c>
      <c r="B1494" s="448" t="s">
        <v>24084</v>
      </c>
      <c r="C1494" s="447" t="s">
        <v>6751</v>
      </c>
      <c r="D1494" s="455">
        <f t="shared" si="23"/>
        <v>0</v>
      </c>
      <c r="E1494">
        <v>0</v>
      </c>
      <c r="F1494">
        <v>0</v>
      </c>
    </row>
    <row r="1495" spans="1:6" ht="28.8">
      <c r="A1495" s="452">
        <v>106100</v>
      </c>
      <c r="B1495" s="453" t="s">
        <v>24085</v>
      </c>
      <c r="C1495" s="452" t="s">
        <v>6753</v>
      </c>
      <c r="D1495" s="455">
        <f t="shared" si="23"/>
        <v>0</v>
      </c>
      <c r="E1495" s="457">
        <v>0</v>
      </c>
      <c r="F1495" s="457">
        <v>0</v>
      </c>
    </row>
    <row r="1496" spans="1:6" ht="28.8">
      <c r="A1496" s="447">
        <v>90657</v>
      </c>
      <c r="B1496" s="448" t="s">
        <v>6772</v>
      </c>
      <c r="C1496" s="447" t="s">
        <v>6751</v>
      </c>
      <c r="D1496" s="455">
        <f t="shared" si="23"/>
        <v>5.09</v>
      </c>
      <c r="E1496">
        <v>5.09</v>
      </c>
      <c r="F1496">
        <v>5.09</v>
      </c>
    </row>
    <row r="1497" spans="1:6" ht="28.8">
      <c r="A1497" s="452">
        <v>90656</v>
      </c>
      <c r="B1497" s="453" t="s">
        <v>6773</v>
      </c>
      <c r="C1497" s="452" t="s">
        <v>6753</v>
      </c>
      <c r="D1497" s="455">
        <f t="shared" si="23"/>
        <v>16.13</v>
      </c>
      <c r="E1497" s="457">
        <v>16.13</v>
      </c>
      <c r="F1497" s="457">
        <v>16.13</v>
      </c>
    </row>
    <row r="1498" spans="1:6" ht="28.8">
      <c r="A1498" s="447">
        <v>90663</v>
      </c>
      <c r="B1498" s="448" t="s">
        <v>6774</v>
      </c>
      <c r="C1498" s="447" t="s">
        <v>6751</v>
      </c>
      <c r="D1498" s="455">
        <f t="shared" si="23"/>
        <v>5.46</v>
      </c>
      <c r="E1498">
        <v>5.46</v>
      </c>
      <c r="F1498">
        <v>5.46</v>
      </c>
    </row>
    <row r="1499" spans="1:6" ht="28.8">
      <c r="A1499" s="452">
        <v>90662</v>
      </c>
      <c r="B1499" s="453" t="s">
        <v>6775</v>
      </c>
      <c r="C1499" s="452" t="s">
        <v>6753</v>
      </c>
      <c r="D1499" s="455">
        <f t="shared" si="23"/>
        <v>16.82</v>
      </c>
      <c r="E1499" s="457">
        <v>16.82</v>
      </c>
      <c r="F1499" s="457">
        <v>16.82</v>
      </c>
    </row>
    <row r="1500" spans="1:6" ht="43.2">
      <c r="A1500" s="447">
        <v>89022</v>
      </c>
      <c r="B1500" s="448" t="s">
        <v>6776</v>
      </c>
      <c r="C1500" s="447" t="s">
        <v>6751</v>
      </c>
      <c r="D1500" s="455">
        <f t="shared" si="23"/>
        <v>0.4</v>
      </c>
      <c r="E1500">
        <v>0.4</v>
      </c>
      <c r="F1500">
        <v>0.4</v>
      </c>
    </row>
    <row r="1501" spans="1:6" ht="43.2">
      <c r="A1501" s="452">
        <v>89021</v>
      </c>
      <c r="B1501" s="453" t="s">
        <v>6777</v>
      </c>
      <c r="C1501" s="452" t="s">
        <v>6753</v>
      </c>
      <c r="D1501" s="455">
        <f t="shared" si="23"/>
        <v>2.71</v>
      </c>
      <c r="E1501" s="457">
        <v>2.71</v>
      </c>
      <c r="F1501" s="457">
        <v>2.71</v>
      </c>
    </row>
    <row r="1502" spans="1:6" ht="28.8">
      <c r="A1502" s="447">
        <v>90644</v>
      </c>
      <c r="B1502" s="448" t="s">
        <v>6778</v>
      </c>
      <c r="C1502" s="447" t="s">
        <v>6751</v>
      </c>
      <c r="D1502" s="455">
        <f t="shared" si="23"/>
        <v>7.83</v>
      </c>
      <c r="E1502">
        <v>7.83</v>
      </c>
      <c r="F1502">
        <v>7.83</v>
      </c>
    </row>
    <row r="1503" spans="1:6" ht="28.8">
      <c r="A1503" s="452">
        <v>90643</v>
      </c>
      <c r="B1503" s="453" t="s">
        <v>6779</v>
      </c>
      <c r="C1503" s="452" t="s">
        <v>6753</v>
      </c>
      <c r="D1503" s="455">
        <f t="shared" si="23"/>
        <v>30.09</v>
      </c>
      <c r="E1503" s="457">
        <v>30.09</v>
      </c>
      <c r="F1503" s="457">
        <v>30.09</v>
      </c>
    </row>
    <row r="1504" spans="1:6" ht="28.8">
      <c r="A1504" s="447">
        <v>102811</v>
      </c>
      <c r="B1504" s="448" t="s">
        <v>6780</v>
      </c>
      <c r="C1504" s="447" t="s">
        <v>6751</v>
      </c>
      <c r="D1504" s="455">
        <f t="shared" si="23"/>
        <v>0</v>
      </c>
      <c r="E1504">
        <v>0</v>
      </c>
      <c r="F1504">
        <v>0</v>
      </c>
    </row>
    <row r="1505" spans="1:6" ht="28.8">
      <c r="A1505" s="452">
        <v>102810</v>
      </c>
      <c r="B1505" s="453" t="s">
        <v>6781</v>
      </c>
      <c r="C1505" s="452" t="s">
        <v>6753</v>
      </c>
      <c r="D1505" s="455">
        <f t="shared" si="23"/>
        <v>0</v>
      </c>
      <c r="E1505" s="457">
        <v>0</v>
      </c>
      <c r="F1505" s="457">
        <v>0</v>
      </c>
    </row>
    <row r="1506" spans="1:6" ht="28.8">
      <c r="A1506" s="447">
        <v>92146</v>
      </c>
      <c r="B1506" s="448" t="s">
        <v>6782</v>
      </c>
      <c r="C1506" s="447" t="s">
        <v>6751</v>
      </c>
      <c r="D1506" s="455">
        <f t="shared" si="23"/>
        <v>36.909999999999997</v>
      </c>
      <c r="E1506">
        <v>36.909999999999997</v>
      </c>
      <c r="F1506">
        <v>35.270000000000003</v>
      </c>
    </row>
    <row r="1507" spans="1:6" ht="28.8">
      <c r="A1507" s="452">
        <v>92145</v>
      </c>
      <c r="B1507" s="453" t="s">
        <v>6783</v>
      </c>
      <c r="C1507" s="452" t="s">
        <v>6753</v>
      </c>
      <c r="D1507" s="455">
        <f t="shared" si="23"/>
        <v>87.63</v>
      </c>
      <c r="E1507" s="457">
        <v>87.63</v>
      </c>
      <c r="F1507" s="457">
        <v>85.99</v>
      </c>
    </row>
    <row r="1508" spans="1:6" ht="28.8">
      <c r="A1508" s="447">
        <v>92139</v>
      </c>
      <c r="B1508" s="448" t="s">
        <v>6784</v>
      </c>
      <c r="C1508" s="447" t="s">
        <v>6751</v>
      </c>
      <c r="D1508" s="455">
        <f t="shared" si="23"/>
        <v>49.02</v>
      </c>
      <c r="E1508">
        <v>49.02</v>
      </c>
      <c r="F1508">
        <v>47.38</v>
      </c>
    </row>
    <row r="1509" spans="1:6" ht="28.8">
      <c r="A1509" s="452">
        <v>92138</v>
      </c>
      <c r="B1509" s="453" t="s">
        <v>6785</v>
      </c>
      <c r="C1509" s="452" t="s">
        <v>6753</v>
      </c>
      <c r="D1509" s="455">
        <f t="shared" si="23"/>
        <v>108.61</v>
      </c>
      <c r="E1509" s="457">
        <v>108.61</v>
      </c>
      <c r="F1509" s="457">
        <v>106.97</v>
      </c>
    </row>
    <row r="1510" spans="1:6" ht="43.2">
      <c r="A1510" s="447">
        <v>91387</v>
      </c>
      <c r="B1510" s="448" t="s">
        <v>6786</v>
      </c>
      <c r="C1510" s="447" t="s">
        <v>6751</v>
      </c>
      <c r="D1510" s="455">
        <f t="shared" si="23"/>
        <v>81.290000000000006</v>
      </c>
      <c r="E1510">
        <v>81.290000000000006</v>
      </c>
      <c r="F1510">
        <v>79.23</v>
      </c>
    </row>
    <row r="1511" spans="1:6" ht="43.2">
      <c r="A1511" s="452">
        <v>91386</v>
      </c>
      <c r="B1511" s="453" t="s">
        <v>6787</v>
      </c>
      <c r="C1511" s="452" t="s">
        <v>6753</v>
      </c>
      <c r="D1511" s="455">
        <f t="shared" si="23"/>
        <v>307.25</v>
      </c>
      <c r="E1511" s="457">
        <v>307.25</v>
      </c>
      <c r="F1511" s="457">
        <v>305.19</v>
      </c>
    </row>
    <row r="1512" spans="1:6" ht="43.2">
      <c r="A1512" s="447">
        <v>96036</v>
      </c>
      <c r="B1512" s="448" t="s">
        <v>6788</v>
      </c>
      <c r="C1512" s="447" t="s">
        <v>6751</v>
      </c>
      <c r="D1512" s="455">
        <f t="shared" si="23"/>
        <v>90.74</v>
      </c>
      <c r="E1512">
        <v>90.74</v>
      </c>
      <c r="F1512">
        <v>88.68</v>
      </c>
    </row>
    <row r="1513" spans="1:6" ht="43.2">
      <c r="A1513" s="452">
        <v>96035</v>
      </c>
      <c r="B1513" s="453" t="s">
        <v>6789</v>
      </c>
      <c r="C1513" s="452" t="s">
        <v>6753</v>
      </c>
      <c r="D1513" s="455">
        <f t="shared" si="23"/>
        <v>322.83</v>
      </c>
      <c r="E1513" s="457">
        <v>322.83</v>
      </c>
      <c r="F1513" s="457">
        <v>320.77</v>
      </c>
    </row>
    <row r="1514" spans="1:6" ht="43.2">
      <c r="A1514" s="447">
        <v>89877</v>
      </c>
      <c r="B1514" s="448" t="s">
        <v>6790</v>
      </c>
      <c r="C1514" s="447" t="s">
        <v>6751</v>
      </c>
      <c r="D1514" s="455">
        <f t="shared" si="23"/>
        <v>96.63</v>
      </c>
      <c r="E1514">
        <v>96.63</v>
      </c>
      <c r="F1514">
        <v>94.57</v>
      </c>
    </row>
    <row r="1515" spans="1:6" ht="43.2">
      <c r="A1515" s="452">
        <v>89876</v>
      </c>
      <c r="B1515" s="453" t="s">
        <v>6791</v>
      </c>
      <c r="C1515" s="452" t="s">
        <v>6753</v>
      </c>
      <c r="D1515" s="455">
        <f t="shared" si="23"/>
        <v>381.03</v>
      </c>
      <c r="E1515" s="457">
        <v>381.03</v>
      </c>
      <c r="F1515" s="457">
        <v>378.97</v>
      </c>
    </row>
    <row r="1516" spans="1:6" ht="43.2">
      <c r="A1516" s="447">
        <v>89884</v>
      </c>
      <c r="B1516" s="448" t="s">
        <v>6792</v>
      </c>
      <c r="C1516" s="447" t="s">
        <v>6751</v>
      </c>
      <c r="D1516" s="455">
        <f t="shared" si="23"/>
        <v>100.76</v>
      </c>
      <c r="E1516">
        <v>100.76</v>
      </c>
      <c r="F1516">
        <v>98.7</v>
      </c>
    </row>
    <row r="1517" spans="1:6" ht="43.2">
      <c r="A1517" s="452">
        <v>89883</v>
      </c>
      <c r="B1517" s="453" t="s">
        <v>6793</v>
      </c>
      <c r="C1517" s="452" t="s">
        <v>6753</v>
      </c>
      <c r="D1517" s="455">
        <f t="shared" si="23"/>
        <v>422.59</v>
      </c>
      <c r="E1517" s="457">
        <v>422.59</v>
      </c>
      <c r="F1517" s="457">
        <v>420.53</v>
      </c>
    </row>
    <row r="1518" spans="1:6" ht="43.2">
      <c r="A1518" s="447">
        <v>67827</v>
      </c>
      <c r="B1518" s="448" t="s">
        <v>6794</v>
      </c>
      <c r="C1518" s="447" t="s">
        <v>6751</v>
      </c>
      <c r="D1518" s="455">
        <f t="shared" si="23"/>
        <v>71.569999999999993</v>
      </c>
      <c r="E1518">
        <v>71.569999999999993</v>
      </c>
      <c r="F1518">
        <v>69.510000000000005</v>
      </c>
    </row>
    <row r="1519" spans="1:6" ht="43.2">
      <c r="A1519" s="452">
        <v>67826</v>
      </c>
      <c r="B1519" s="453" t="s">
        <v>6795</v>
      </c>
      <c r="C1519" s="452" t="s">
        <v>6753</v>
      </c>
      <c r="D1519" s="455">
        <f t="shared" si="23"/>
        <v>212.73</v>
      </c>
      <c r="E1519" s="457">
        <v>212.73</v>
      </c>
      <c r="F1519" s="457">
        <v>210.67</v>
      </c>
    </row>
    <row r="1520" spans="1:6" ht="43.2">
      <c r="A1520" s="447">
        <v>5961</v>
      </c>
      <c r="B1520" s="448" t="s">
        <v>6796</v>
      </c>
      <c r="C1520" s="447" t="s">
        <v>6751</v>
      </c>
      <c r="D1520" s="455">
        <f t="shared" si="23"/>
        <v>70.349999999999994</v>
      </c>
      <c r="E1520">
        <v>70.349999999999994</v>
      </c>
      <c r="F1520">
        <v>68.290000000000006</v>
      </c>
    </row>
    <row r="1521" spans="1:6" ht="43.2">
      <c r="A1521" s="452">
        <v>5811</v>
      </c>
      <c r="B1521" s="453" t="s">
        <v>6797</v>
      </c>
      <c r="C1521" s="452" t="s">
        <v>6753</v>
      </c>
      <c r="D1521" s="455">
        <f t="shared" si="23"/>
        <v>234.25</v>
      </c>
      <c r="E1521" s="457">
        <v>234.25</v>
      </c>
      <c r="F1521" s="457">
        <v>232.19</v>
      </c>
    </row>
    <row r="1522" spans="1:6" ht="57.6">
      <c r="A1522" s="447">
        <v>106373</v>
      </c>
      <c r="B1522" s="448" t="s">
        <v>24086</v>
      </c>
      <c r="C1522" s="447" t="s">
        <v>6751</v>
      </c>
      <c r="D1522" s="455">
        <f t="shared" si="23"/>
        <v>0</v>
      </c>
      <c r="E1522">
        <v>0</v>
      </c>
      <c r="F1522">
        <v>0</v>
      </c>
    </row>
    <row r="1523" spans="1:6" ht="57.6">
      <c r="A1523" s="452">
        <v>106366</v>
      </c>
      <c r="B1523" s="453" t="s">
        <v>24087</v>
      </c>
      <c r="C1523" s="452" t="s">
        <v>6753</v>
      </c>
      <c r="D1523" s="455">
        <f t="shared" si="23"/>
        <v>0</v>
      </c>
      <c r="E1523" s="457">
        <v>0</v>
      </c>
      <c r="F1523" s="457">
        <v>0</v>
      </c>
    </row>
    <row r="1524" spans="1:6" ht="72">
      <c r="A1524" s="447">
        <v>106371</v>
      </c>
      <c r="B1524" s="448" t="s">
        <v>24088</v>
      </c>
      <c r="C1524" s="447" t="s">
        <v>6751</v>
      </c>
      <c r="D1524" s="455">
        <f t="shared" si="23"/>
        <v>0</v>
      </c>
      <c r="E1524">
        <v>0</v>
      </c>
      <c r="F1524">
        <v>0</v>
      </c>
    </row>
    <row r="1525" spans="1:6" ht="72">
      <c r="A1525" s="452">
        <v>106364</v>
      </c>
      <c r="B1525" s="453" t="s">
        <v>24089</v>
      </c>
      <c r="C1525" s="452" t="s">
        <v>6753</v>
      </c>
      <c r="D1525" s="455">
        <f t="shared" si="23"/>
        <v>0</v>
      </c>
      <c r="E1525" s="457">
        <v>0</v>
      </c>
      <c r="F1525" s="457">
        <v>0</v>
      </c>
    </row>
    <row r="1526" spans="1:6" ht="57.6">
      <c r="A1526" s="447">
        <v>92243</v>
      </c>
      <c r="B1526" s="448" t="s">
        <v>6798</v>
      </c>
      <c r="C1526" s="447" t="s">
        <v>6751</v>
      </c>
      <c r="D1526" s="455">
        <f t="shared" si="23"/>
        <v>88.2</v>
      </c>
      <c r="E1526">
        <v>88.2</v>
      </c>
      <c r="F1526">
        <v>85.74</v>
      </c>
    </row>
    <row r="1527" spans="1:6" ht="57.6">
      <c r="A1527" s="452">
        <v>92242</v>
      </c>
      <c r="B1527" s="453" t="s">
        <v>6799</v>
      </c>
      <c r="C1527" s="452" t="s">
        <v>6753</v>
      </c>
      <c r="D1527" s="455">
        <f t="shared" si="23"/>
        <v>478.09</v>
      </c>
      <c r="E1527" s="457">
        <v>478.09</v>
      </c>
      <c r="F1527" s="457">
        <v>475.63</v>
      </c>
    </row>
    <row r="1528" spans="1:6" ht="57.6">
      <c r="A1528" s="447">
        <v>91646</v>
      </c>
      <c r="B1528" s="448" t="s">
        <v>6800</v>
      </c>
      <c r="C1528" s="447" t="s">
        <v>6751</v>
      </c>
      <c r="D1528" s="455">
        <f t="shared" si="23"/>
        <v>105.64</v>
      </c>
      <c r="E1528">
        <v>105.64</v>
      </c>
      <c r="F1528">
        <v>103.18</v>
      </c>
    </row>
    <row r="1529" spans="1:6" ht="57.6">
      <c r="A1529" s="452">
        <v>91645</v>
      </c>
      <c r="B1529" s="453" t="s">
        <v>6801</v>
      </c>
      <c r="C1529" s="452" t="s">
        <v>6753</v>
      </c>
      <c r="D1529" s="455">
        <f t="shared" si="23"/>
        <v>546.32000000000005</v>
      </c>
      <c r="E1529" s="457">
        <v>546.32000000000005</v>
      </c>
      <c r="F1529" s="457">
        <v>543.86</v>
      </c>
    </row>
    <row r="1530" spans="1:6" ht="57.6">
      <c r="A1530" s="447">
        <v>92107</v>
      </c>
      <c r="B1530" s="448" t="s">
        <v>6802</v>
      </c>
      <c r="C1530" s="447" t="s">
        <v>6751</v>
      </c>
      <c r="D1530" s="455">
        <f t="shared" si="23"/>
        <v>101.19</v>
      </c>
      <c r="E1530">
        <v>101.19</v>
      </c>
      <c r="F1530">
        <v>99.21</v>
      </c>
    </row>
    <row r="1531" spans="1:6" ht="57.6">
      <c r="A1531" s="452">
        <v>92106</v>
      </c>
      <c r="B1531" s="453" t="s">
        <v>6803</v>
      </c>
      <c r="C1531" s="452" t="s">
        <v>6753</v>
      </c>
      <c r="D1531" s="455">
        <f t="shared" si="23"/>
        <v>408.34</v>
      </c>
      <c r="E1531" s="457">
        <v>408.34</v>
      </c>
      <c r="F1531" s="457">
        <v>406.36</v>
      </c>
    </row>
    <row r="1532" spans="1:6" ht="43.2">
      <c r="A1532" s="447">
        <v>5903</v>
      </c>
      <c r="B1532" s="448" t="s">
        <v>6804</v>
      </c>
      <c r="C1532" s="447" t="s">
        <v>6751</v>
      </c>
      <c r="D1532" s="455">
        <f t="shared" si="23"/>
        <v>79.88</v>
      </c>
      <c r="E1532">
        <v>79.88</v>
      </c>
      <c r="F1532">
        <v>77.900000000000006</v>
      </c>
    </row>
    <row r="1533" spans="1:6" ht="43.2">
      <c r="A1533" s="452">
        <v>5901</v>
      </c>
      <c r="B1533" s="453" t="s">
        <v>6805</v>
      </c>
      <c r="C1533" s="452" t="s">
        <v>6753</v>
      </c>
      <c r="D1533" s="455">
        <f t="shared" si="23"/>
        <v>366.27</v>
      </c>
      <c r="E1533" s="457">
        <v>366.27</v>
      </c>
      <c r="F1533" s="457">
        <v>364.29</v>
      </c>
    </row>
    <row r="1534" spans="1:6" ht="43.2">
      <c r="A1534" s="447">
        <v>106252</v>
      </c>
      <c r="B1534" s="448" t="s">
        <v>24090</v>
      </c>
      <c r="C1534" s="447" t="s">
        <v>6751</v>
      </c>
      <c r="D1534" s="455">
        <f t="shared" si="23"/>
        <v>79.48</v>
      </c>
      <c r="E1534">
        <v>79.48</v>
      </c>
      <c r="F1534">
        <v>77.5</v>
      </c>
    </row>
    <row r="1535" spans="1:6" ht="43.2">
      <c r="A1535" s="452">
        <v>106247</v>
      </c>
      <c r="B1535" s="453" t="s">
        <v>24091</v>
      </c>
      <c r="C1535" s="452" t="s">
        <v>6753</v>
      </c>
      <c r="D1535" s="455">
        <f t="shared" si="23"/>
        <v>322.8</v>
      </c>
      <c r="E1535" s="457">
        <v>322.8</v>
      </c>
      <c r="F1535" s="457">
        <v>320.82</v>
      </c>
    </row>
    <row r="1536" spans="1:6" ht="43.2">
      <c r="A1536" s="447">
        <v>6260</v>
      </c>
      <c r="B1536" s="448" t="s">
        <v>6806</v>
      </c>
      <c r="C1536" s="447" t="s">
        <v>6751</v>
      </c>
      <c r="D1536" s="455">
        <f t="shared" si="23"/>
        <v>67.180000000000007</v>
      </c>
      <c r="E1536">
        <v>67.180000000000007</v>
      </c>
      <c r="F1536">
        <v>65.2</v>
      </c>
    </row>
    <row r="1537" spans="1:6" ht="43.2">
      <c r="A1537" s="452">
        <v>6259</v>
      </c>
      <c r="B1537" s="453" t="s">
        <v>6807</v>
      </c>
      <c r="C1537" s="452" t="s">
        <v>6753</v>
      </c>
      <c r="D1537" s="455">
        <f t="shared" si="23"/>
        <v>297</v>
      </c>
      <c r="E1537" s="457">
        <v>297</v>
      </c>
      <c r="F1537" s="457">
        <v>295.02</v>
      </c>
    </row>
    <row r="1538" spans="1:6" ht="43.2">
      <c r="A1538" s="447">
        <v>104705</v>
      </c>
      <c r="B1538" s="448" t="s">
        <v>6808</v>
      </c>
      <c r="C1538" s="447" t="s">
        <v>6751</v>
      </c>
      <c r="D1538" s="455">
        <f t="shared" si="23"/>
        <v>0</v>
      </c>
      <c r="E1538">
        <v>0</v>
      </c>
      <c r="F1538">
        <v>0</v>
      </c>
    </row>
    <row r="1539" spans="1:6" ht="43.2">
      <c r="A1539" s="452">
        <v>104704</v>
      </c>
      <c r="B1539" s="453" t="s">
        <v>6809</v>
      </c>
      <c r="C1539" s="452" t="s">
        <v>6753</v>
      </c>
      <c r="D1539" s="455">
        <f t="shared" ref="D1539:D1602" si="24">IF($I$2=$E$1,E1539,F1539)</f>
        <v>0</v>
      </c>
      <c r="E1539" s="457">
        <v>0</v>
      </c>
      <c r="F1539" s="457">
        <v>0</v>
      </c>
    </row>
    <row r="1540" spans="1:6" ht="57.6">
      <c r="A1540" s="447">
        <v>91395</v>
      </c>
      <c r="B1540" s="448" t="s">
        <v>6810</v>
      </c>
      <c r="C1540" s="447" t="s">
        <v>6751</v>
      </c>
      <c r="D1540" s="455">
        <f t="shared" si="24"/>
        <v>64.91</v>
      </c>
      <c r="E1540">
        <v>64.91</v>
      </c>
      <c r="F1540">
        <v>62.93</v>
      </c>
    </row>
    <row r="1541" spans="1:6" ht="57.6">
      <c r="A1541" s="452">
        <v>73467</v>
      </c>
      <c r="B1541" s="453" t="s">
        <v>6811</v>
      </c>
      <c r="C1541" s="452" t="s">
        <v>6753</v>
      </c>
      <c r="D1541" s="455">
        <f t="shared" si="24"/>
        <v>288.83</v>
      </c>
      <c r="E1541" s="457">
        <v>288.83</v>
      </c>
      <c r="F1541" s="457">
        <v>286.85000000000002</v>
      </c>
    </row>
    <row r="1542" spans="1:6" ht="57.6">
      <c r="A1542" s="447">
        <v>5826</v>
      </c>
      <c r="B1542" s="448" t="s">
        <v>6812</v>
      </c>
      <c r="C1542" s="447" t="s">
        <v>6751</v>
      </c>
      <c r="D1542" s="455">
        <f t="shared" si="24"/>
        <v>67.819999999999993</v>
      </c>
      <c r="E1542">
        <v>67.819999999999993</v>
      </c>
      <c r="F1542">
        <v>65.84</v>
      </c>
    </row>
    <row r="1543" spans="1:6" ht="57.6">
      <c r="A1543" s="452">
        <v>5824</v>
      </c>
      <c r="B1543" s="453" t="s">
        <v>6813</v>
      </c>
      <c r="C1543" s="452" t="s">
        <v>6753</v>
      </c>
      <c r="D1543" s="455">
        <f t="shared" si="24"/>
        <v>248.48</v>
      </c>
      <c r="E1543" s="457">
        <v>248.48</v>
      </c>
      <c r="F1543" s="457">
        <v>246.5</v>
      </c>
    </row>
    <row r="1544" spans="1:6" ht="57.6">
      <c r="A1544" s="447">
        <v>106369</v>
      </c>
      <c r="B1544" s="448" t="s">
        <v>24092</v>
      </c>
      <c r="C1544" s="447" t="s">
        <v>6751</v>
      </c>
      <c r="D1544" s="455">
        <f t="shared" si="24"/>
        <v>0</v>
      </c>
      <c r="E1544">
        <v>0</v>
      </c>
      <c r="F1544">
        <v>0</v>
      </c>
    </row>
    <row r="1545" spans="1:6" ht="57.6">
      <c r="A1545" s="452">
        <v>106362</v>
      </c>
      <c r="B1545" s="453" t="s">
        <v>24093</v>
      </c>
      <c r="C1545" s="452" t="s">
        <v>6753</v>
      </c>
      <c r="D1545" s="455">
        <f t="shared" si="24"/>
        <v>0</v>
      </c>
      <c r="E1545" s="457">
        <v>0</v>
      </c>
      <c r="F1545" s="457">
        <v>0</v>
      </c>
    </row>
    <row r="1546" spans="1:6" ht="57.6">
      <c r="A1546" s="447">
        <v>106253</v>
      </c>
      <c r="B1546" s="448" t="s">
        <v>24094</v>
      </c>
      <c r="C1546" s="447" t="s">
        <v>6751</v>
      </c>
      <c r="D1546" s="455">
        <f t="shared" si="24"/>
        <v>83.77</v>
      </c>
      <c r="E1546">
        <v>83.77</v>
      </c>
      <c r="F1546">
        <v>81.790000000000006</v>
      </c>
    </row>
    <row r="1547" spans="1:6" ht="57.6">
      <c r="A1547" s="452">
        <v>106248</v>
      </c>
      <c r="B1547" s="453" t="s">
        <v>24095</v>
      </c>
      <c r="C1547" s="452" t="s">
        <v>6753</v>
      </c>
      <c r="D1547" s="455">
        <f t="shared" si="24"/>
        <v>334.48</v>
      </c>
      <c r="E1547" s="457">
        <v>334.48</v>
      </c>
      <c r="F1547" s="457">
        <v>332.5</v>
      </c>
    </row>
    <row r="1548" spans="1:6" ht="57.6">
      <c r="A1548" s="447">
        <v>106372</v>
      </c>
      <c r="B1548" s="448" t="s">
        <v>24096</v>
      </c>
      <c r="C1548" s="447" t="s">
        <v>6751</v>
      </c>
      <c r="D1548" s="455">
        <f t="shared" si="24"/>
        <v>0</v>
      </c>
      <c r="E1548">
        <v>0</v>
      </c>
      <c r="F1548">
        <v>0</v>
      </c>
    </row>
    <row r="1549" spans="1:6" ht="57.6">
      <c r="A1549" s="452">
        <v>106365</v>
      </c>
      <c r="B1549" s="453" t="s">
        <v>24097</v>
      </c>
      <c r="C1549" s="452" t="s">
        <v>6753</v>
      </c>
      <c r="D1549" s="455">
        <f t="shared" si="24"/>
        <v>0</v>
      </c>
      <c r="E1549" s="457">
        <v>0</v>
      </c>
      <c r="F1549" s="457">
        <v>0</v>
      </c>
    </row>
    <row r="1550" spans="1:6" ht="57.6">
      <c r="A1550" s="447">
        <v>106370</v>
      </c>
      <c r="B1550" s="448" t="s">
        <v>24098</v>
      </c>
      <c r="C1550" s="447" t="s">
        <v>6751</v>
      </c>
      <c r="D1550" s="455">
        <f t="shared" si="24"/>
        <v>0</v>
      </c>
      <c r="E1550">
        <v>0</v>
      </c>
      <c r="F1550">
        <v>0</v>
      </c>
    </row>
    <row r="1551" spans="1:6" ht="57.6">
      <c r="A1551" s="452">
        <v>106363</v>
      </c>
      <c r="B1551" s="453" t="s">
        <v>24099</v>
      </c>
      <c r="C1551" s="452" t="s">
        <v>6753</v>
      </c>
      <c r="D1551" s="455">
        <f t="shared" si="24"/>
        <v>0</v>
      </c>
      <c r="E1551" s="457">
        <v>0</v>
      </c>
      <c r="F1551" s="457">
        <v>0</v>
      </c>
    </row>
    <row r="1552" spans="1:6" ht="43.2">
      <c r="A1552" s="447">
        <v>5892</v>
      </c>
      <c r="B1552" s="448" t="s">
        <v>6814</v>
      </c>
      <c r="C1552" s="447" t="s">
        <v>6751</v>
      </c>
      <c r="D1552" s="455">
        <f t="shared" si="24"/>
        <v>62.49</v>
      </c>
      <c r="E1552">
        <v>62.49</v>
      </c>
      <c r="F1552">
        <v>60.51</v>
      </c>
    </row>
    <row r="1553" spans="1:6" ht="43.2">
      <c r="A1553" s="452">
        <v>5890</v>
      </c>
      <c r="B1553" s="453" t="s">
        <v>6815</v>
      </c>
      <c r="C1553" s="452" t="s">
        <v>6753</v>
      </c>
      <c r="D1553" s="455">
        <f t="shared" si="24"/>
        <v>234.53</v>
      </c>
      <c r="E1553" s="457">
        <v>234.53</v>
      </c>
      <c r="F1553" s="457">
        <v>232.55</v>
      </c>
    </row>
    <row r="1554" spans="1:6" ht="43.2">
      <c r="A1554" s="447">
        <v>5896</v>
      </c>
      <c r="B1554" s="448" t="s">
        <v>6816</v>
      </c>
      <c r="C1554" s="447" t="s">
        <v>6751</v>
      </c>
      <c r="D1554" s="455">
        <f t="shared" si="24"/>
        <v>65.22</v>
      </c>
      <c r="E1554">
        <v>65.22</v>
      </c>
      <c r="F1554">
        <v>63.24</v>
      </c>
    </row>
    <row r="1555" spans="1:6" ht="43.2">
      <c r="A1555" s="452">
        <v>5894</v>
      </c>
      <c r="B1555" s="453" t="s">
        <v>6817</v>
      </c>
      <c r="C1555" s="452" t="s">
        <v>6753</v>
      </c>
      <c r="D1555" s="455">
        <f t="shared" si="24"/>
        <v>243.49</v>
      </c>
      <c r="E1555" s="457">
        <v>243.49</v>
      </c>
      <c r="F1555" s="457">
        <v>241.51</v>
      </c>
    </row>
    <row r="1556" spans="1:6" ht="43.2">
      <c r="A1556" s="447">
        <v>91032</v>
      </c>
      <c r="B1556" s="448" t="s">
        <v>6818</v>
      </c>
      <c r="C1556" s="447" t="s">
        <v>6751</v>
      </c>
      <c r="D1556" s="455">
        <f t="shared" si="24"/>
        <v>73.61</v>
      </c>
      <c r="E1556">
        <v>73.61</v>
      </c>
      <c r="F1556">
        <v>71.63</v>
      </c>
    </row>
    <row r="1557" spans="1:6" ht="43.2">
      <c r="A1557" s="452">
        <v>91031</v>
      </c>
      <c r="B1557" s="453" t="s">
        <v>6819</v>
      </c>
      <c r="C1557" s="452" t="s">
        <v>6753</v>
      </c>
      <c r="D1557" s="455">
        <f t="shared" si="24"/>
        <v>298.02999999999997</v>
      </c>
      <c r="E1557" s="457">
        <v>298.02999999999997</v>
      </c>
      <c r="F1557" s="457">
        <v>296.05</v>
      </c>
    </row>
    <row r="1558" spans="1:6" ht="57.6">
      <c r="A1558" s="447">
        <v>106255</v>
      </c>
      <c r="B1558" s="448" t="s">
        <v>24100</v>
      </c>
      <c r="C1558" s="447" t="s">
        <v>6751</v>
      </c>
      <c r="D1558" s="455">
        <f t="shared" si="24"/>
        <v>0</v>
      </c>
      <c r="E1558">
        <v>0</v>
      </c>
      <c r="F1558">
        <v>0</v>
      </c>
    </row>
    <row r="1559" spans="1:6" ht="57.6">
      <c r="A1559" s="452">
        <v>106250</v>
      </c>
      <c r="B1559" s="453" t="s">
        <v>24101</v>
      </c>
      <c r="C1559" s="452" t="s">
        <v>6753</v>
      </c>
      <c r="D1559" s="455">
        <f t="shared" si="24"/>
        <v>0</v>
      </c>
      <c r="E1559" s="457">
        <v>0</v>
      </c>
      <c r="F1559" s="457">
        <v>0</v>
      </c>
    </row>
    <row r="1560" spans="1:6" ht="57.6">
      <c r="A1560" s="447">
        <v>106374</v>
      </c>
      <c r="B1560" s="448" t="s">
        <v>24102</v>
      </c>
      <c r="C1560" s="447" t="s">
        <v>6751</v>
      </c>
      <c r="D1560" s="455">
        <f t="shared" si="24"/>
        <v>0</v>
      </c>
      <c r="E1560">
        <v>0</v>
      </c>
      <c r="F1560">
        <v>0</v>
      </c>
    </row>
    <row r="1561" spans="1:6" ht="57.6">
      <c r="A1561" s="452">
        <v>106367</v>
      </c>
      <c r="B1561" s="453" t="s">
        <v>24103</v>
      </c>
      <c r="C1561" s="452" t="s">
        <v>6753</v>
      </c>
      <c r="D1561" s="455">
        <f t="shared" si="24"/>
        <v>0</v>
      </c>
      <c r="E1561" s="457">
        <v>0</v>
      </c>
      <c r="F1561" s="457">
        <v>0</v>
      </c>
    </row>
    <row r="1562" spans="1:6" ht="57.6">
      <c r="A1562" s="447">
        <v>106375</v>
      </c>
      <c r="B1562" s="448" t="s">
        <v>24104</v>
      </c>
      <c r="C1562" s="447" t="s">
        <v>6751</v>
      </c>
      <c r="D1562" s="455">
        <f t="shared" si="24"/>
        <v>0</v>
      </c>
      <c r="E1562">
        <v>0</v>
      </c>
      <c r="F1562">
        <v>0</v>
      </c>
    </row>
    <row r="1563" spans="1:6" ht="57.6">
      <c r="A1563" s="452">
        <v>106368</v>
      </c>
      <c r="B1563" s="453" t="s">
        <v>24105</v>
      </c>
      <c r="C1563" s="452" t="s">
        <v>6753</v>
      </c>
      <c r="D1563" s="455">
        <f t="shared" si="24"/>
        <v>0</v>
      </c>
      <c r="E1563" s="457">
        <v>0</v>
      </c>
      <c r="F1563" s="457">
        <v>0</v>
      </c>
    </row>
    <row r="1564" spans="1:6" ht="57.6">
      <c r="A1564" s="447">
        <v>102817</v>
      </c>
      <c r="B1564" s="448" t="s">
        <v>6820</v>
      </c>
      <c r="C1564" s="447" t="s">
        <v>6751</v>
      </c>
      <c r="D1564" s="455">
        <f t="shared" si="24"/>
        <v>0</v>
      </c>
      <c r="E1564">
        <v>0</v>
      </c>
      <c r="F1564">
        <v>0</v>
      </c>
    </row>
    <row r="1565" spans="1:6" ht="57.6">
      <c r="A1565" s="452">
        <v>102816</v>
      </c>
      <c r="B1565" s="453" t="s">
        <v>6821</v>
      </c>
      <c r="C1565" s="452" t="s">
        <v>6753</v>
      </c>
      <c r="D1565" s="455">
        <f t="shared" si="24"/>
        <v>0</v>
      </c>
      <c r="E1565" s="457">
        <v>0</v>
      </c>
      <c r="F1565" s="457">
        <v>0</v>
      </c>
    </row>
    <row r="1566" spans="1:6" ht="28.8">
      <c r="A1566" s="447">
        <v>91534</v>
      </c>
      <c r="B1566" s="448" t="s">
        <v>6822</v>
      </c>
      <c r="C1566" s="447" t="s">
        <v>6751</v>
      </c>
      <c r="D1566" s="455">
        <f t="shared" si="24"/>
        <v>27.23</v>
      </c>
      <c r="E1566">
        <v>27.23</v>
      </c>
      <c r="F1566">
        <v>25.84</v>
      </c>
    </row>
    <row r="1567" spans="1:6" ht="28.8">
      <c r="A1567" s="452">
        <v>91533</v>
      </c>
      <c r="B1567" s="453" t="s">
        <v>6823</v>
      </c>
      <c r="C1567" s="452" t="s">
        <v>6753</v>
      </c>
      <c r="D1567" s="455">
        <f t="shared" si="24"/>
        <v>35.15</v>
      </c>
      <c r="E1567" s="457">
        <v>35.15</v>
      </c>
      <c r="F1567" s="457">
        <v>33.76</v>
      </c>
    </row>
    <row r="1568" spans="1:6" ht="28.8">
      <c r="A1568" s="447">
        <v>95265</v>
      </c>
      <c r="B1568" s="448" t="s">
        <v>6824</v>
      </c>
      <c r="C1568" s="447" t="s">
        <v>6751</v>
      </c>
      <c r="D1568" s="455">
        <f t="shared" si="24"/>
        <v>0.85</v>
      </c>
      <c r="E1568">
        <v>0.85</v>
      </c>
      <c r="F1568">
        <v>0.85</v>
      </c>
    </row>
    <row r="1569" spans="1:6" ht="28.8">
      <c r="A1569" s="452">
        <v>95264</v>
      </c>
      <c r="B1569" s="453" t="s">
        <v>6825</v>
      </c>
      <c r="C1569" s="452" t="s">
        <v>6753</v>
      </c>
      <c r="D1569" s="455">
        <f t="shared" si="24"/>
        <v>6.9</v>
      </c>
      <c r="E1569" s="457">
        <v>6.9</v>
      </c>
      <c r="F1569" s="457">
        <v>6.9</v>
      </c>
    </row>
    <row r="1570" spans="1:6" ht="28.8">
      <c r="A1570" s="447">
        <v>90973</v>
      </c>
      <c r="B1570" s="448" t="s">
        <v>6826</v>
      </c>
      <c r="C1570" s="447" t="s">
        <v>6751</v>
      </c>
      <c r="D1570" s="455">
        <f t="shared" si="24"/>
        <v>8.93</v>
      </c>
      <c r="E1570" s="459">
        <v>8.93</v>
      </c>
      <c r="F1570" s="459">
        <v>8.93</v>
      </c>
    </row>
    <row r="1571" spans="1:6" ht="28.8">
      <c r="A1571" s="452">
        <v>90972</v>
      </c>
      <c r="B1571" s="453" t="s">
        <v>6827</v>
      </c>
      <c r="C1571" s="452" t="s">
        <v>6753</v>
      </c>
      <c r="D1571" s="455">
        <f t="shared" si="24"/>
        <v>91.58</v>
      </c>
      <c r="E1571" s="457">
        <v>91.58</v>
      </c>
      <c r="F1571" s="457">
        <v>91.58</v>
      </c>
    </row>
    <row r="1572" spans="1:6" ht="28.8">
      <c r="A1572" s="447">
        <v>91001</v>
      </c>
      <c r="B1572" s="448" t="s">
        <v>6828</v>
      </c>
      <c r="C1572" s="447" t="s">
        <v>6751</v>
      </c>
      <c r="D1572" s="455">
        <f t="shared" si="24"/>
        <v>10.59</v>
      </c>
      <c r="E1572" s="459">
        <v>10.59</v>
      </c>
      <c r="F1572" s="459">
        <v>10.59</v>
      </c>
    </row>
    <row r="1573" spans="1:6" ht="28.8">
      <c r="A1573" s="452">
        <v>90999</v>
      </c>
      <c r="B1573" s="453" t="s">
        <v>6829</v>
      </c>
      <c r="C1573" s="452" t="s">
        <v>6753</v>
      </c>
      <c r="D1573" s="455">
        <f t="shared" si="24"/>
        <v>121.35</v>
      </c>
      <c r="E1573" s="457">
        <v>121.35</v>
      </c>
      <c r="F1573" s="457">
        <v>121.35</v>
      </c>
    </row>
    <row r="1574" spans="1:6" ht="28.8">
      <c r="A1574" s="447">
        <v>5954</v>
      </c>
      <c r="B1574" s="448" t="s">
        <v>6830</v>
      </c>
      <c r="C1574" s="447" t="s">
        <v>6751</v>
      </c>
      <c r="D1574" s="455">
        <f t="shared" si="24"/>
        <v>6.67</v>
      </c>
      <c r="E1574" s="459">
        <v>6.67</v>
      </c>
      <c r="F1574" s="459">
        <v>6.67</v>
      </c>
    </row>
    <row r="1575" spans="1:6" ht="28.8">
      <c r="A1575" s="452">
        <v>5953</v>
      </c>
      <c r="B1575" s="453" t="s">
        <v>6831</v>
      </c>
      <c r="C1575" s="452" t="s">
        <v>6753</v>
      </c>
      <c r="D1575" s="455">
        <f t="shared" si="24"/>
        <v>70.69</v>
      </c>
      <c r="E1575" s="458">
        <v>70.69</v>
      </c>
      <c r="F1575" s="458">
        <v>70.69</v>
      </c>
    </row>
    <row r="1576" spans="1:6" ht="28.8">
      <c r="A1576" s="447">
        <v>90982</v>
      </c>
      <c r="B1576" s="448" t="s">
        <v>6832</v>
      </c>
      <c r="C1576" s="447" t="s">
        <v>6751</v>
      </c>
      <c r="D1576" s="455">
        <f t="shared" si="24"/>
        <v>22.69</v>
      </c>
      <c r="E1576" s="459">
        <v>22.69</v>
      </c>
      <c r="F1576" s="459">
        <v>22.69</v>
      </c>
    </row>
    <row r="1577" spans="1:6" ht="28.8">
      <c r="A1577" s="452">
        <v>90979</v>
      </c>
      <c r="B1577" s="453" t="s">
        <v>6833</v>
      </c>
      <c r="C1577" s="452" t="s">
        <v>6753</v>
      </c>
      <c r="D1577" s="455">
        <f t="shared" si="24"/>
        <v>236.66</v>
      </c>
      <c r="E1577" s="458">
        <v>236.66</v>
      </c>
      <c r="F1577" s="458">
        <v>236.66</v>
      </c>
    </row>
    <row r="1578" spans="1:6" ht="28.8">
      <c r="A1578" s="447">
        <v>90965</v>
      </c>
      <c r="B1578" s="448" t="s">
        <v>6834</v>
      </c>
      <c r="C1578" s="447" t="s">
        <v>6751</v>
      </c>
      <c r="D1578" s="455">
        <f t="shared" si="24"/>
        <v>8.9</v>
      </c>
      <c r="E1578" s="459">
        <v>8.9</v>
      </c>
      <c r="F1578" s="459">
        <v>8.9</v>
      </c>
    </row>
    <row r="1579" spans="1:6" ht="28.8">
      <c r="A1579" s="452">
        <v>90964</v>
      </c>
      <c r="B1579" s="453" t="s">
        <v>6835</v>
      </c>
      <c r="C1579" s="452" t="s">
        <v>6753</v>
      </c>
      <c r="D1579" s="455">
        <f t="shared" si="24"/>
        <v>35.909999999999997</v>
      </c>
      <c r="E1579" s="458">
        <v>35.909999999999997</v>
      </c>
      <c r="F1579" s="458">
        <v>35.909999999999997</v>
      </c>
    </row>
    <row r="1580" spans="1:6" ht="43.2">
      <c r="A1580" s="447">
        <v>102970</v>
      </c>
      <c r="B1580" s="448" t="s">
        <v>24106</v>
      </c>
      <c r="C1580" s="447" t="s">
        <v>6751</v>
      </c>
      <c r="D1580" s="455">
        <f t="shared" si="24"/>
        <v>0.25</v>
      </c>
      <c r="E1580" s="459">
        <v>0.25</v>
      </c>
      <c r="F1580" s="459">
        <v>0.25</v>
      </c>
    </row>
    <row r="1581" spans="1:6" ht="43.2">
      <c r="A1581" s="452">
        <v>102971</v>
      </c>
      <c r="B1581" s="453" t="s">
        <v>6836</v>
      </c>
      <c r="C1581" s="452" t="s">
        <v>6753</v>
      </c>
      <c r="D1581" s="455">
        <f t="shared" si="24"/>
        <v>0.59</v>
      </c>
      <c r="E1581" s="458">
        <v>0.59</v>
      </c>
      <c r="F1581" s="458">
        <v>0.59</v>
      </c>
    </row>
    <row r="1582" spans="1:6" ht="43.2">
      <c r="A1582" s="447">
        <v>102822</v>
      </c>
      <c r="B1582" s="448" t="s">
        <v>24107</v>
      </c>
      <c r="C1582" s="447" t="s">
        <v>6751</v>
      </c>
      <c r="D1582" s="455">
        <f t="shared" si="24"/>
        <v>0</v>
      </c>
      <c r="E1582" s="459">
        <v>0</v>
      </c>
      <c r="F1582" s="459">
        <v>0</v>
      </c>
    </row>
    <row r="1583" spans="1:6" ht="43.2">
      <c r="A1583" s="452">
        <v>102821</v>
      </c>
      <c r="B1583" s="453" t="s">
        <v>24108</v>
      </c>
      <c r="C1583" s="452" t="s">
        <v>6753</v>
      </c>
      <c r="D1583" s="455">
        <f t="shared" si="24"/>
        <v>0</v>
      </c>
      <c r="E1583" s="458">
        <v>0</v>
      </c>
      <c r="F1583" s="458">
        <v>0</v>
      </c>
    </row>
    <row r="1584" spans="1:6" ht="28.8">
      <c r="A1584" s="447">
        <v>102828</v>
      </c>
      <c r="B1584" s="448" t="s">
        <v>6837</v>
      </c>
      <c r="C1584" s="447" t="s">
        <v>6751</v>
      </c>
      <c r="D1584" s="455">
        <f t="shared" si="24"/>
        <v>0</v>
      </c>
      <c r="E1584" s="459">
        <v>0</v>
      </c>
      <c r="F1584" s="459">
        <v>0</v>
      </c>
    </row>
    <row r="1585" spans="1:6" ht="28.8">
      <c r="A1585" s="452">
        <v>102827</v>
      </c>
      <c r="B1585" s="453" t="s">
        <v>6838</v>
      </c>
      <c r="C1585" s="452" t="s">
        <v>6753</v>
      </c>
      <c r="D1585" s="455">
        <f t="shared" si="24"/>
        <v>0</v>
      </c>
      <c r="E1585" s="458">
        <v>0</v>
      </c>
      <c r="F1585" s="458">
        <v>0</v>
      </c>
    </row>
    <row r="1586" spans="1:6" ht="43.2">
      <c r="A1586" s="447">
        <v>103939</v>
      </c>
      <c r="B1586" s="448" t="s">
        <v>24109</v>
      </c>
      <c r="C1586" s="447" t="s">
        <v>6751</v>
      </c>
      <c r="D1586" s="455">
        <f t="shared" si="24"/>
        <v>0</v>
      </c>
      <c r="E1586" s="459">
        <v>0</v>
      </c>
      <c r="F1586" s="459">
        <v>0</v>
      </c>
    </row>
    <row r="1587" spans="1:6" ht="43.2">
      <c r="A1587" s="452">
        <v>103938</v>
      </c>
      <c r="B1587" s="453" t="s">
        <v>24110</v>
      </c>
      <c r="C1587" s="452" t="s">
        <v>6753</v>
      </c>
      <c r="D1587" s="455">
        <f t="shared" si="24"/>
        <v>0</v>
      </c>
      <c r="E1587" s="457">
        <v>0</v>
      </c>
      <c r="F1587" s="457">
        <v>0</v>
      </c>
    </row>
    <row r="1588" spans="1:6" ht="43.2">
      <c r="A1588" s="447">
        <v>103945</v>
      </c>
      <c r="B1588" s="448" t="s">
        <v>24111</v>
      </c>
      <c r="C1588" s="447" t="s">
        <v>6751</v>
      </c>
      <c r="D1588" s="455">
        <f t="shared" si="24"/>
        <v>0</v>
      </c>
      <c r="E1588">
        <v>0</v>
      </c>
      <c r="F1588">
        <v>0</v>
      </c>
    </row>
    <row r="1589" spans="1:6" ht="43.2">
      <c r="A1589" s="452">
        <v>103944</v>
      </c>
      <c r="B1589" s="453" t="s">
        <v>24112</v>
      </c>
      <c r="C1589" s="452" t="s">
        <v>6753</v>
      </c>
      <c r="D1589" s="455">
        <f t="shared" si="24"/>
        <v>0</v>
      </c>
      <c r="E1589" s="458">
        <v>0</v>
      </c>
      <c r="F1589" s="457">
        <v>0</v>
      </c>
    </row>
    <row r="1590" spans="1:6" ht="43.2">
      <c r="A1590" s="447">
        <v>106416</v>
      </c>
      <c r="B1590" s="448" t="s">
        <v>24113</v>
      </c>
      <c r="C1590" s="447" t="s">
        <v>6751</v>
      </c>
      <c r="D1590" s="455">
        <f t="shared" si="24"/>
        <v>14.51</v>
      </c>
      <c r="E1590" s="459">
        <v>14.51</v>
      </c>
      <c r="F1590" s="459">
        <v>14.51</v>
      </c>
    </row>
    <row r="1591" spans="1:6" ht="43.2">
      <c r="A1591" s="452">
        <v>106414</v>
      </c>
      <c r="B1591" s="453" t="s">
        <v>24114</v>
      </c>
      <c r="C1591" s="452" t="s">
        <v>6753</v>
      </c>
      <c r="D1591" s="455">
        <f t="shared" si="24"/>
        <v>27.07</v>
      </c>
      <c r="E1591" s="457">
        <v>27.07</v>
      </c>
      <c r="F1591" s="457">
        <v>27.07</v>
      </c>
    </row>
    <row r="1592" spans="1:6" ht="43.2">
      <c r="A1592" s="447">
        <v>91285</v>
      </c>
      <c r="B1592" s="448" t="s">
        <v>6839</v>
      </c>
      <c r="C1592" s="447" t="s">
        <v>6751</v>
      </c>
      <c r="D1592" s="455">
        <f t="shared" si="24"/>
        <v>0.57999999999999996</v>
      </c>
      <c r="E1592" s="459">
        <v>0.57999999999999996</v>
      </c>
      <c r="F1592" s="459">
        <v>0.57999999999999996</v>
      </c>
    </row>
    <row r="1593" spans="1:6" ht="43.2">
      <c r="A1593" s="452">
        <v>91283</v>
      </c>
      <c r="B1593" s="453" t="s">
        <v>6840</v>
      </c>
      <c r="C1593" s="452" t="s">
        <v>6753</v>
      </c>
      <c r="D1593" s="455">
        <f t="shared" si="24"/>
        <v>10.85</v>
      </c>
      <c r="E1593" s="458">
        <v>10.85</v>
      </c>
      <c r="F1593" s="458">
        <v>10.85</v>
      </c>
    </row>
    <row r="1594" spans="1:6" ht="28.8">
      <c r="A1594" s="447">
        <v>95283</v>
      </c>
      <c r="B1594" s="448" t="s">
        <v>6841</v>
      </c>
      <c r="C1594" s="447" t="s">
        <v>6751</v>
      </c>
      <c r="D1594" s="455">
        <f t="shared" si="24"/>
        <v>0.85</v>
      </c>
      <c r="E1594">
        <v>0.85</v>
      </c>
      <c r="F1594">
        <v>0.85</v>
      </c>
    </row>
    <row r="1595" spans="1:6" ht="28.8">
      <c r="A1595" s="452">
        <v>95282</v>
      </c>
      <c r="B1595" s="453" t="s">
        <v>6842</v>
      </c>
      <c r="C1595" s="452" t="s">
        <v>6753</v>
      </c>
      <c r="D1595" s="455">
        <f t="shared" si="24"/>
        <v>11.14</v>
      </c>
      <c r="E1595" s="458">
        <v>11.14</v>
      </c>
      <c r="F1595" s="458">
        <v>11.14</v>
      </c>
    </row>
    <row r="1596" spans="1:6" ht="28.8">
      <c r="A1596" s="447">
        <v>95128</v>
      </c>
      <c r="B1596" s="448" t="s">
        <v>6843</v>
      </c>
      <c r="C1596" s="447" t="s">
        <v>6751</v>
      </c>
      <c r="D1596" s="455">
        <f t="shared" si="24"/>
        <v>52.74</v>
      </c>
      <c r="E1596">
        <v>52.74</v>
      </c>
      <c r="F1596">
        <v>51.35</v>
      </c>
    </row>
    <row r="1597" spans="1:6" ht="28.8">
      <c r="A1597" s="452">
        <v>95127</v>
      </c>
      <c r="B1597" s="453" t="s">
        <v>6844</v>
      </c>
      <c r="C1597" s="452" t="s">
        <v>6753</v>
      </c>
      <c r="D1597" s="455">
        <f t="shared" si="24"/>
        <v>254.36</v>
      </c>
      <c r="E1597" s="458">
        <v>254.36</v>
      </c>
      <c r="F1597" s="458">
        <v>252.97</v>
      </c>
    </row>
    <row r="1598" spans="1:6" ht="28.8">
      <c r="A1598" s="447">
        <v>92044</v>
      </c>
      <c r="B1598" s="448" t="s">
        <v>6845</v>
      </c>
      <c r="C1598" s="447" t="s">
        <v>6751</v>
      </c>
      <c r="D1598" s="455">
        <f t="shared" si="24"/>
        <v>8.8699999999999992</v>
      </c>
      <c r="E1598" s="459">
        <v>8.8699999999999992</v>
      </c>
      <c r="F1598" s="459">
        <v>8.8699999999999992</v>
      </c>
    </row>
    <row r="1599" spans="1:6" ht="28.8">
      <c r="A1599" s="452">
        <v>92043</v>
      </c>
      <c r="B1599" s="453" t="s">
        <v>6846</v>
      </c>
      <c r="C1599" s="452" t="s">
        <v>6753</v>
      </c>
      <c r="D1599" s="455">
        <f t="shared" si="24"/>
        <v>15</v>
      </c>
      <c r="E1599" s="457">
        <v>15</v>
      </c>
      <c r="F1599" s="457">
        <v>15</v>
      </c>
    </row>
    <row r="1600" spans="1:6" ht="43.2">
      <c r="A1600" s="447">
        <v>106417</v>
      </c>
      <c r="B1600" s="448" t="s">
        <v>24115</v>
      </c>
      <c r="C1600" s="447" t="s">
        <v>6751</v>
      </c>
      <c r="D1600" s="455">
        <f t="shared" si="24"/>
        <v>8.26</v>
      </c>
      <c r="E1600" s="459">
        <v>8.26</v>
      </c>
      <c r="F1600" s="459">
        <v>8.26</v>
      </c>
    </row>
    <row r="1601" spans="1:6" ht="43.2">
      <c r="A1601" s="452">
        <v>106415</v>
      </c>
      <c r="B1601" s="453" t="s">
        <v>24116</v>
      </c>
      <c r="C1601" s="452" t="s">
        <v>6753</v>
      </c>
      <c r="D1601" s="455">
        <f t="shared" si="24"/>
        <v>17.2</v>
      </c>
      <c r="E1601" s="458">
        <v>17.2</v>
      </c>
      <c r="F1601" s="458">
        <v>17.2</v>
      </c>
    </row>
    <row r="1602" spans="1:6">
      <c r="A1602" s="447">
        <v>102834</v>
      </c>
      <c r="B1602" s="448" t="s">
        <v>6847</v>
      </c>
      <c r="C1602" s="447" t="s">
        <v>6751</v>
      </c>
      <c r="D1602" s="455">
        <f t="shared" si="24"/>
        <v>0</v>
      </c>
      <c r="E1602" s="459">
        <v>0</v>
      </c>
      <c r="F1602" s="459">
        <v>0</v>
      </c>
    </row>
    <row r="1603" spans="1:6">
      <c r="A1603" s="452">
        <v>102833</v>
      </c>
      <c r="B1603" s="453" t="s">
        <v>6848</v>
      </c>
      <c r="C1603" s="452" t="s">
        <v>6753</v>
      </c>
      <c r="D1603" s="455">
        <f t="shared" ref="D1603:D1666" si="25">IF($I$2=$E$1,E1603,F1603)</f>
        <v>0</v>
      </c>
      <c r="E1603" s="458">
        <v>0</v>
      </c>
      <c r="F1603" s="458">
        <v>0</v>
      </c>
    </row>
    <row r="1604" spans="1:6">
      <c r="A1604" s="447">
        <v>92119</v>
      </c>
      <c r="B1604" s="448" t="s">
        <v>6849</v>
      </c>
      <c r="C1604" s="447" t="s">
        <v>6751</v>
      </c>
      <c r="D1604" s="455">
        <f t="shared" si="25"/>
        <v>0.3</v>
      </c>
      <c r="E1604" s="459">
        <v>0.3</v>
      </c>
      <c r="F1604" s="459">
        <v>0.3</v>
      </c>
    </row>
    <row r="1605" spans="1:6">
      <c r="A1605" s="452">
        <v>92118</v>
      </c>
      <c r="B1605" s="453" t="s">
        <v>6850</v>
      </c>
      <c r="C1605" s="452" t="s">
        <v>6753</v>
      </c>
      <c r="D1605" s="455">
        <f t="shared" si="25"/>
        <v>0.47</v>
      </c>
      <c r="E1605" s="458">
        <v>0.47</v>
      </c>
      <c r="F1605" s="458">
        <v>0.47</v>
      </c>
    </row>
    <row r="1606" spans="1:6">
      <c r="A1606" s="447">
        <v>102917</v>
      </c>
      <c r="B1606" s="448" t="s">
        <v>6851</v>
      </c>
      <c r="C1606" s="447" t="s">
        <v>6751</v>
      </c>
      <c r="D1606" s="455">
        <f t="shared" si="25"/>
        <v>0</v>
      </c>
      <c r="E1606" s="459">
        <v>0</v>
      </c>
      <c r="F1606" s="459">
        <v>0</v>
      </c>
    </row>
    <row r="1607" spans="1:6">
      <c r="A1607" s="452">
        <v>102916</v>
      </c>
      <c r="B1607" s="453" t="s">
        <v>6852</v>
      </c>
      <c r="C1607" s="452" t="s">
        <v>6753</v>
      </c>
      <c r="D1607" s="455">
        <f t="shared" si="25"/>
        <v>0</v>
      </c>
      <c r="E1607" s="458">
        <v>0</v>
      </c>
      <c r="F1607" s="458">
        <v>0</v>
      </c>
    </row>
    <row r="1608" spans="1:6" ht="57.6">
      <c r="A1608" s="447">
        <v>95721</v>
      </c>
      <c r="B1608" s="448" t="s">
        <v>6853</v>
      </c>
      <c r="C1608" s="447" t="s">
        <v>6751</v>
      </c>
      <c r="D1608" s="455">
        <f t="shared" si="25"/>
        <v>111.78</v>
      </c>
      <c r="E1608" s="459">
        <v>111.78</v>
      </c>
      <c r="F1608" s="459">
        <v>110.2</v>
      </c>
    </row>
    <row r="1609" spans="1:6" ht="57.6">
      <c r="A1609" s="452">
        <v>95720</v>
      </c>
      <c r="B1609" s="453" t="s">
        <v>6854</v>
      </c>
      <c r="C1609" s="452" t="s">
        <v>6753</v>
      </c>
      <c r="D1609" s="455">
        <f t="shared" si="25"/>
        <v>303.22000000000003</v>
      </c>
      <c r="E1609" s="458">
        <v>303.22000000000003</v>
      </c>
      <c r="F1609" s="458">
        <v>301.64</v>
      </c>
    </row>
    <row r="1610" spans="1:6" ht="43.2">
      <c r="A1610" s="447">
        <v>104717</v>
      </c>
      <c r="B1610" s="448" t="s">
        <v>6855</v>
      </c>
      <c r="C1610" s="447" t="s">
        <v>6751</v>
      </c>
      <c r="D1610" s="455">
        <f t="shared" si="25"/>
        <v>106.81</v>
      </c>
      <c r="E1610" s="459">
        <v>106.81</v>
      </c>
      <c r="F1610" s="459">
        <v>105.23</v>
      </c>
    </row>
    <row r="1611" spans="1:6" ht="43.2">
      <c r="A1611" s="452">
        <v>104716</v>
      </c>
      <c r="B1611" s="453" t="s">
        <v>24117</v>
      </c>
      <c r="C1611" s="452" t="s">
        <v>6753</v>
      </c>
      <c r="D1611" s="455">
        <f t="shared" si="25"/>
        <v>293.33</v>
      </c>
      <c r="E1611" s="458">
        <v>293.33</v>
      </c>
      <c r="F1611" s="458">
        <v>291.75</v>
      </c>
    </row>
    <row r="1612" spans="1:6" ht="43.2">
      <c r="A1612" s="447">
        <v>106399</v>
      </c>
      <c r="B1612" s="448" t="s">
        <v>24118</v>
      </c>
      <c r="C1612" s="447" t="s">
        <v>6751</v>
      </c>
      <c r="D1612" s="455">
        <f t="shared" si="25"/>
        <v>0</v>
      </c>
      <c r="E1612" s="459">
        <v>0</v>
      </c>
      <c r="F1612" s="459">
        <v>0</v>
      </c>
    </row>
    <row r="1613" spans="1:6" ht="43.2">
      <c r="A1613" s="452">
        <v>106398</v>
      </c>
      <c r="B1613" s="453" t="s">
        <v>24119</v>
      </c>
      <c r="C1613" s="452" t="s">
        <v>6753</v>
      </c>
      <c r="D1613" s="455">
        <f t="shared" si="25"/>
        <v>0</v>
      </c>
      <c r="E1613" s="458">
        <v>0</v>
      </c>
      <c r="F1613" s="458">
        <v>0</v>
      </c>
    </row>
    <row r="1614" spans="1:6" ht="57.6">
      <c r="A1614" s="447">
        <v>106405</v>
      </c>
      <c r="B1614" s="448" t="s">
        <v>24120</v>
      </c>
      <c r="C1614" s="447" t="s">
        <v>6751</v>
      </c>
      <c r="D1614" s="455">
        <f t="shared" si="25"/>
        <v>0</v>
      </c>
      <c r="E1614" s="459">
        <v>0</v>
      </c>
      <c r="F1614" s="459">
        <v>0</v>
      </c>
    </row>
    <row r="1615" spans="1:6" ht="57.6">
      <c r="A1615" s="452">
        <v>106404</v>
      </c>
      <c r="B1615" s="453" t="s">
        <v>24121</v>
      </c>
      <c r="C1615" s="452" t="s">
        <v>6753</v>
      </c>
      <c r="D1615" s="455">
        <f t="shared" si="25"/>
        <v>0</v>
      </c>
      <c r="E1615" s="458">
        <v>0</v>
      </c>
      <c r="F1615" s="458">
        <v>0</v>
      </c>
    </row>
    <row r="1616" spans="1:6" ht="43.2">
      <c r="A1616" s="447">
        <v>102899</v>
      </c>
      <c r="B1616" s="448" t="s">
        <v>6856</v>
      </c>
      <c r="C1616" s="447" t="s">
        <v>6751</v>
      </c>
      <c r="D1616" s="455">
        <f t="shared" si="25"/>
        <v>0</v>
      </c>
      <c r="E1616" s="459">
        <v>0</v>
      </c>
      <c r="F1616" s="459">
        <v>0</v>
      </c>
    </row>
    <row r="1617" spans="1:6" ht="43.2">
      <c r="A1617" s="452">
        <v>102898</v>
      </c>
      <c r="B1617" s="453" t="s">
        <v>6857</v>
      </c>
      <c r="C1617" s="452" t="s">
        <v>6753</v>
      </c>
      <c r="D1617" s="455">
        <f t="shared" si="25"/>
        <v>0</v>
      </c>
      <c r="E1617" s="458">
        <v>0</v>
      </c>
      <c r="F1617" s="458">
        <v>0</v>
      </c>
    </row>
    <row r="1618" spans="1:6" ht="28.8">
      <c r="A1618" s="447">
        <v>5632</v>
      </c>
      <c r="B1618" s="448" t="s">
        <v>6858</v>
      </c>
      <c r="C1618" s="447" t="s">
        <v>6751</v>
      </c>
      <c r="D1618" s="455">
        <f t="shared" si="25"/>
        <v>88.77</v>
      </c>
      <c r="E1618" s="459">
        <v>88.77</v>
      </c>
      <c r="F1618" s="459">
        <v>87.19</v>
      </c>
    </row>
    <row r="1619" spans="1:6" ht="28.8">
      <c r="A1619" s="452">
        <v>5631</v>
      </c>
      <c r="B1619" s="453" t="s">
        <v>6859</v>
      </c>
      <c r="C1619" s="452" t="s">
        <v>6753</v>
      </c>
      <c r="D1619" s="455">
        <f t="shared" si="25"/>
        <v>226.41</v>
      </c>
      <c r="E1619" s="458">
        <v>226.41</v>
      </c>
      <c r="F1619" s="458">
        <v>224.83</v>
      </c>
    </row>
    <row r="1620" spans="1:6" ht="28.8">
      <c r="A1620" s="447">
        <v>88908</v>
      </c>
      <c r="B1620" s="448" t="s">
        <v>6860</v>
      </c>
      <c r="C1620" s="447" t="s">
        <v>6751</v>
      </c>
      <c r="D1620" s="455">
        <f t="shared" si="25"/>
        <v>96.63</v>
      </c>
      <c r="E1620" s="459">
        <v>96.63</v>
      </c>
      <c r="F1620" s="459">
        <v>95.05</v>
      </c>
    </row>
    <row r="1621" spans="1:6" ht="28.8">
      <c r="A1621" s="452">
        <v>88907</v>
      </c>
      <c r="B1621" s="453" t="s">
        <v>6861</v>
      </c>
      <c r="C1621" s="452" t="s">
        <v>6753</v>
      </c>
      <c r="D1621" s="455">
        <f t="shared" si="25"/>
        <v>273.10000000000002</v>
      </c>
      <c r="E1621" s="458">
        <v>273.10000000000002</v>
      </c>
      <c r="F1621" s="458">
        <v>271.52</v>
      </c>
    </row>
    <row r="1622" spans="1:6" ht="28.8">
      <c r="A1622" s="447">
        <v>5911</v>
      </c>
      <c r="B1622" s="448" t="s">
        <v>6862</v>
      </c>
      <c r="C1622" s="447" t="s">
        <v>6751</v>
      </c>
      <c r="D1622" s="455">
        <f t="shared" si="25"/>
        <v>30.35</v>
      </c>
      <c r="E1622" s="459">
        <v>30.35</v>
      </c>
      <c r="F1622" s="459">
        <v>29.15</v>
      </c>
    </row>
    <row r="1623" spans="1:6" ht="28.8">
      <c r="A1623" s="452">
        <v>5909</v>
      </c>
      <c r="B1623" s="453" t="s">
        <v>6863</v>
      </c>
      <c r="C1623" s="452" t="s">
        <v>6753</v>
      </c>
      <c r="D1623" s="455">
        <f t="shared" si="25"/>
        <v>38.82</v>
      </c>
      <c r="E1623" s="458">
        <v>38.82</v>
      </c>
      <c r="F1623" s="458">
        <v>37.619999999999997</v>
      </c>
    </row>
    <row r="1624" spans="1:6" ht="57.6">
      <c r="A1624" s="447">
        <v>91486</v>
      </c>
      <c r="B1624" s="448" t="s">
        <v>24122</v>
      </c>
      <c r="C1624" s="447" t="s">
        <v>6751</v>
      </c>
      <c r="D1624" s="455">
        <f t="shared" si="25"/>
        <v>75.790000000000006</v>
      </c>
      <c r="E1624" s="459">
        <v>75.790000000000006</v>
      </c>
      <c r="F1624" s="459">
        <v>73.81</v>
      </c>
    </row>
    <row r="1625" spans="1:6" ht="57.6">
      <c r="A1625" s="452">
        <v>83362</v>
      </c>
      <c r="B1625" s="453" t="s">
        <v>24123</v>
      </c>
      <c r="C1625" s="452" t="s">
        <v>6753</v>
      </c>
      <c r="D1625" s="455">
        <f t="shared" si="25"/>
        <v>308.61</v>
      </c>
      <c r="E1625" s="458">
        <v>308.61</v>
      </c>
      <c r="F1625" s="458">
        <v>306.63</v>
      </c>
    </row>
    <row r="1626" spans="1:6" ht="43.2">
      <c r="A1626" s="447">
        <v>102839</v>
      </c>
      <c r="B1626" s="448" t="s">
        <v>24124</v>
      </c>
      <c r="C1626" s="447" t="s">
        <v>6751</v>
      </c>
      <c r="D1626" s="455">
        <f t="shared" si="25"/>
        <v>0</v>
      </c>
      <c r="E1626" s="459">
        <v>0</v>
      </c>
      <c r="F1626" s="459">
        <v>0</v>
      </c>
    </row>
    <row r="1627" spans="1:6" ht="43.2">
      <c r="A1627" s="452">
        <v>102838</v>
      </c>
      <c r="B1627" s="453" t="s">
        <v>24125</v>
      </c>
      <c r="C1627" s="452" t="s">
        <v>6753</v>
      </c>
      <c r="D1627" s="455">
        <f t="shared" si="25"/>
        <v>0</v>
      </c>
      <c r="E1627" s="458">
        <v>0</v>
      </c>
      <c r="F1627" s="458">
        <v>0</v>
      </c>
    </row>
    <row r="1628" spans="1:6" ht="28.8">
      <c r="A1628" s="447">
        <v>89235</v>
      </c>
      <c r="B1628" s="448" t="s">
        <v>6864</v>
      </c>
      <c r="C1628" s="447" t="s">
        <v>6751</v>
      </c>
      <c r="D1628" s="455">
        <f t="shared" si="25"/>
        <v>186.41</v>
      </c>
      <c r="E1628" s="459">
        <v>186.41</v>
      </c>
      <c r="F1628" s="459">
        <v>185.05</v>
      </c>
    </row>
    <row r="1629" spans="1:6" ht="28.8">
      <c r="A1629" s="452">
        <v>89234</v>
      </c>
      <c r="B1629" s="453" t="s">
        <v>6865</v>
      </c>
      <c r="C1629" s="452" t="s">
        <v>6753</v>
      </c>
      <c r="D1629" s="455">
        <f t="shared" si="25"/>
        <v>609.33000000000004</v>
      </c>
      <c r="E1629" s="458">
        <v>609.33000000000004</v>
      </c>
      <c r="F1629" s="458">
        <v>607.97</v>
      </c>
    </row>
    <row r="1630" spans="1:6" ht="28.8">
      <c r="A1630" s="447">
        <v>89243</v>
      </c>
      <c r="B1630" s="448" t="s">
        <v>6866</v>
      </c>
      <c r="C1630" s="447" t="s">
        <v>6751</v>
      </c>
      <c r="D1630" s="455">
        <f t="shared" si="25"/>
        <v>400.98</v>
      </c>
      <c r="E1630" s="459">
        <v>400.98</v>
      </c>
      <c r="F1630" s="459">
        <v>399.62</v>
      </c>
    </row>
    <row r="1631" spans="1:6" ht="28.8">
      <c r="A1631" s="452">
        <v>89242</v>
      </c>
      <c r="B1631" s="453" t="s">
        <v>6867</v>
      </c>
      <c r="C1631" s="452" t="s">
        <v>6753</v>
      </c>
      <c r="D1631" s="455">
        <f t="shared" si="25"/>
        <v>1451.74</v>
      </c>
      <c r="E1631" s="458">
        <v>1451.74</v>
      </c>
      <c r="F1631" s="458">
        <v>1450.38</v>
      </c>
    </row>
    <row r="1632" spans="1:6" ht="57.6">
      <c r="A1632" s="447">
        <v>102935</v>
      </c>
      <c r="B1632" s="448" t="s">
        <v>6868</v>
      </c>
      <c r="C1632" s="447" t="s">
        <v>6751</v>
      </c>
      <c r="D1632" s="455">
        <f t="shared" si="25"/>
        <v>0</v>
      </c>
      <c r="E1632" s="459">
        <v>0</v>
      </c>
      <c r="F1632" s="459">
        <v>0</v>
      </c>
    </row>
    <row r="1633" spans="1:6" ht="57.6">
      <c r="A1633" s="452">
        <v>102934</v>
      </c>
      <c r="B1633" s="453" t="s">
        <v>6869</v>
      </c>
      <c r="C1633" s="452" t="s">
        <v>6753</v>
      </c>
      <c r="D1633" s="455">
        <f t="shared" si="25"/>
        <v>0</v>
      </c>
      <c r="E1633" s="458">
        <v>0</v>
      </c>
      <c r="F1633" s="458">
        <v>0</v>
      </c>
    </row>
    <row r="1634" spans="1:6" ht="28.8">
      <c r="A1634" s="447">
        <v>93416</v>
      </c>
      <c r="B1634" s="448" t="s">
        <v>6870</v>
      </c>
      <c r="C1634" s="447" t="s">
        <v>6751</v>
      </c>
      <c r="D1634" s="455">
        <f t="shared" si="25"/>
        <v>0.5</v>
      </c>
      <c r="E1634" s="459">
        <v>0.5</v>
      </c>
      <c r="F1634" s="459">
        <v>0.5</v>
      </c>
    </row>
    <row r="1635" spans="1:6" ht="28.8">
      <c r="A1635" s="452">
        <v>93415</v>
      </c>
      <c r="B1635" s="453" t="s">
        <v>6871</v>
      </c>
      <c r="C1635" s="452" t="s">
        <v>6753</v>
      </c>
      <c r="D1635" s="455">
        <f t="shared" si="25"/>
        <v>12.96</v>
      </c>
      <c r="E1635" s="458">
        <v>12.96</v>
      </c>
      <c r="F1635" s="458">
        <v>12.96</v>
      </c>
    </row>
    <row r="1636" spans="1:6" ht="28.8">
      <c r="A1636" s="447">
        <v>5689</v>
      </c>
      <c r="B1636" s="448" t="s">
        <v>6872</v>
      </c>
      <c r="C1636" s="447" t="s">
        <v>6753</v>
      </c>
      <c r="D1636" s="455">
        <f t="shared" si="25"/>
        <v>6.4</v>
      </c>
      <c r="E1636" s="459">
        <v>6.4</v>
      </c>
      <c r="F1636" s="459">
        <v>6.4</v>
      </c>
    </row>
    <row r="1637" spans="1:6" ht="28.8">
      <c r="A1637" s="452">
        <v>5690</v>
      </c>
      <c r="B1637" s="453" t="s">
        <v>6873</v>
      </c>
      <c r="C1637" s="452" t="s">
        <v>6751</v>
      </c>
      <c r="D1637" s="455">
        <f t="shared" si="25"/>
        <v>4.1399999999999997</v>
      </c>
      <c r="E1637" s="458">
        <v>4.1399999999999997</v>
      </c>
      <c r="F1637" s="458">
        <v>4.1399999999999997</v>
      </c>
    </row>
    <row r="1638" spans="1:6" ht="28.8">
      <c r="A1638" s="447">
        <v>5923</v>
      </c>
      <c r="B1638" s="448" t="s">
        <v>6874</v>
      </c>
      <c r="C1638" s="447" t="s">
        <v>6751</v>
      </c>
      <c r="D1638" s="455">
        <f t="shared" si="25"/>
        <v>3.25</v>
      </c>
      <c r="E1638" s="459">
        <v>3.25</v>
      </c>
      <c r="F1638" s="459">
        <v>3.25</v>
      </c>
    </row>
    <row r="1639" spans="1:6" ht="28.8">
      <c r="A1639" s="452">
        <v>5921</v>
      </c>
      <c r="B1639" s="453" t="s">
        <v>6875</v>
      </c>
      <c r="C1639" s="452" t="s">
        <v>6753</v>
      </c>
      <c r="D1639" s="455">
        <f t="shared" si="25"/>
        <v>5.0199999999999996</v>
      </c>
      <c r="E1639" s="458">
        <v>5.0199999999999996</v>
      </c>
      <c r="F1639" s="458">
        <v>5.0199999999999996</v>
      </c>
    </row>
    <row r="1640" spans="1:6" ht="28.8">
      <c r="A1640" s="447">
        <v>95212</v>
      </c>
      <c r="B1640" s="448" t="s">
        <v>6876</v>
      </c>
      <c r="C1640" s="447" t="s">
        <v>6753</v>
      </c>
      <c r="D1640" s="455">
        <f t="shared" si="25"/>
        <v>164.32</v>
      </c>
      <c r="E1640" s="459">
        <v>164.32</v>
      </c>
      <c r="F1640" s="459">
        <v>162.66999999999999</v>
      </c>
    </row>
    <row r="1641" spans="1:6" ht="28.8">
      <c r="A1641" s="452">
        <v>95213</v>
      </c>
      <c r="B1641" s="453" t="s">
        <v>6877</v>
      </c>
      <c r="C1641" s="452" t="s">
        <v>6751</v>
      </c>
      <c r="D1641" s="455">
        <f t="shared" si="25"/>
        <v>96.05</v>
      </c>
      <c r="E1641" s="458">
        <v>96.05</v>
      </c>
      <c r="F1641" s="458">
        <v>94.4</v>
      </c>
    </row>
    <row r="1642" spans="1:6" ht="28.8">
      <c r="A1642" s="447">
        <v>93272</v>
      </c>
      <c r="B1642" s="448" t="s">
        <v>6878</v>
      </c>
      <c r="C1642" s="447" t="s">
        <v>6753</v>
      </c>
      <c r="D1642" s="455">
        <f t="shared" si="25"/>
        <v>102.03</v>
      </c>
      <c r="E1642" s="459">
        <v>102.03</v>
      </c>
      <c r="F1642" s="459">
        <v>100.38</v>
      </c>
    </row>
    <row r="1643" spans="1:6" ht="28.8">
      <c r="A1643" s="452">
        <v>93274</v>
      </c>
      <c r="B1643" s="453" t="s">
        <v>6879</v>
      </c>
      <c r="C1643" s="452" t="s">
        <v>6751</v>
      </c>
      <c r="D1643" s="455">
        <f t="shared" si="25"/>
        <v>66.58</v>
      </c>
      <c r="E1643" s="458">
        <v>66.58</v>
      </c>
      <c r="F1643" s="458">
        <v>64.930000000000007</v>
      </c>
    </row>
    <row r="1644" spans="1:6" ht="28.8">
      <c r="A1644" s="447">
        <v>83766</v>
      </c>
      <c r="B1644" s="448" t="s">
        <v>6880</v>
      </c>
      <c r="C1644" s="447" t="s">
        <v>6751</v>
      </c>
      <c r="D1644" s="455">
        <f t="shared" si="25"/>
        <v>45.89</v>
      </c>
      <c r="E1644" s="459">
        <v>45.89</v>
      </c>
      <c r="F1644" s="459">
        <v>44.31</v>
      </c>
    </row>
    <row r="1645" spans="1:6" ht="28.8">
      <c r="A1645" s="452">
        <v>83765</v>
      </c>
      <c r="B1645" s="453" t="s">
        <v>6881</v>
      </c>
      <c r="C1645" s="452" t="s">
        <v>6753</v>
      </c>
      <c r="D1645" s="455">
        <f t="shared" si="25"/>
        <v>116.32</v>
      </c>
      <c r="E1645" s="458">
        <v>116.32</v>
      </c>
      <c r="F1645" s="458">
        <v>114.74</v>
      </c>
    </row>
    <row r="1646" spans="1:6" ht="28.8">
      <c r="A1646" s="447">
        <v>95873</v>
      </c>
      <c r="B1646" s="448" t="s">
        <v>6882</v>
      </c>
      <c r="C1646" s="447" t="s">
        <v>6751</v>
      </c>
      <c r="D1646" s="455">
        <f t="shared" si="25"/>
        <v>15</v>
      </c>
      <c r="E1646" s="459">
        <v>15</v>
      </c>
      <c r="F1646" s="459">
        <v>15</v>
      </c>
    </row>
    <row r="1647" spans="1:6" ht="28.8">
      <c r="A1647" s="452">
        <v>95872</v>
      </c>
      <c r="B1647" s="453" t="s">
        <v>6883</v>
      </c>
      <c r="C1647" s="452" t="s">
        <v>6753</v>
      </c>
      <c r="D1647" s="455">
        <f t="shared" si="25"/>
        <v>357.61</v>
      </c>
      <c r="E1647" s="458">
        <v>357.61</v>
      </c>
      <c r="F1647" s="458">
        <v>357.61</v>
      </c>
    </row>
    <row r="1648" spans="1:6" ht="43.2">
      <c r="A1648" s="447">
        <v>104689</v>
      </c>
      <c r="B1648" s="448" t="s">
        <v>6884</v>
      </c>
      <c r="C1648" s="447" t="s">
        <v>6751</v>
      </c>
      <c r="D1648" s="455">
        <f t="shared" si="25"/>
        <v>0</v>
      </c>
      <c r="E1648" s="459">
        <v>0</v>
      </c>
      <c r="F1648" s="459">
        <v>0</v>
      </c>
    </row>
    <row r="1649" spans="1:6" ht="43.2">
      <c r="A1649" s="452">
        <v>104688</v>
      </c>
      <c r="B1649" s="453" t="s">
        <v>6885</v>
      </c>
      <c r="C1649" s="452" t="s">
        <v>6753</v>
      </c>
      <c r="D1649" s="455">
        <f t="shared" si="25"/>
        <v>0</v>
      </c>
      <c r="E1649" s="458">
        <v>0</v>
      </c>
      <c r="F1649" s="458">
        <v>0</v>
      </c>
    </row>
    <row r="1650" spans="1:6" ht="28.8">
      <c r="A1650" s="447">
        <v>73395</v>
      </c>
      <c r="B1650" s="448" t="s">
        <v>6886</v>
      </c>
      <c r="C1650" s="447" t="s">
        <v>6751</v>
      </c>
      <c r="D1650" s="455">
        <f t="shared" si="25"/>
        <v>10.53</v>
      </c>
      <c r="E1650" s="459">
        <v>10.53</v>
      </c>
      <c r="F1650" s="459">
        <v>10.53</v>
      </c>
    </row>
    <row r="1651" spans="1:6" ht="28.8">
      <c r="A1651" s="452">
        <v>73417</v>
      </c>
      <c r="B1651" s="453" t="s">
        <v>6887</v>
      </c>
      <c r="C1651" s="452" t="s">
        <v>6753</v>
      </c>
      <c r="D1651" s="455">
        <f t="shared" si="25"/>
        <v>231.76</v>
      </c>
      <c r="E1651" s="458">
        <v>231.76</v>
      </c>
      <c r="F1651" s="458">
        <v>231.76</v>
      </c>
    </row>
    <row r="1652" spans="1:6" ht="28.8">
      <c r="A1652" s="447">
        <v>93428</v>
      </c>
      <c r="B1652" s="448" t="s">
        <v>6888</v>
      </c>
      <c r="C1652" s="447" t="s">
        <v>6751</v>
      </c>
      <c r="D1652" s="455">
        <f t="shared" si="25"/>
        <v>9.3800000000000008</v>
      </c>
      <c r="E1652" s="459">
        <v>9.3800000000000008</v>
      </c>
      <c r="F1652" s="459">
        <v>9.3800000000000008</v>
      </c>
    </row>
    <row r="1653" spans="1:6" ht="28.8">
      <c r="A1653" s="452">
        <v>93427</v>
      </c>
      <c r="B1653" s="453" t="s">
        <v>6889</v>
      </c>
      <c r="C1653" s="452" t="s">
        <v>6753</v>
      </c>
      <c r="D1653" s="455">
        <f t="shared" si="25"/>
        <v>210.86</v>
      </c>
      <c r="E1653" s="458">
        <v>210.86</v>
      </c>
      <c r="F1653" s="458">
        <v>210.86</v>
      </c>
    </row>
    <row r="1654" spans="1:6" ht="28.8">
      <c r="A1654" s="447">
        <v>93422</v>
      </c>
      <c r="B1654" s="448" t="s">
        <v>6890</v>
      </c>
      <c r="C1654" s="447" t="s">
        <v>6751</v>
      </c>
      <c r="D1654" s="455">
        <f t="shared" si="25"/>
        <v>6.62</v>
      </c>
      <c r="E1654" s="459">
        <v>6.62</v>
      </c>
      <c r="F1654" s="459">
        <v>6.62</v>
      </c>
    </row>
    <row r="1655" spans="1:6" ht="28.8">
      <c r="A1655" s="452">
        <v>93421</v>
      </c>
      <c r="B1655" s="453" t="s">
        <v>6891</v>
      </c>
      <c r="C1655" s="452" t="s">
        <v>6753</v>
      </c>
      <c r="D1655" s="455">
        <f t="shared" si="25"/>
        <v>92.71</v>
      </c>
      <c r="E1655" s="457">
        <v>92.71</v>
      </c>
      <c r="F1655" s="457">
        <v>92.71</v>
      </c>
    </row>
    <row r="1656" spans="1:6" ht="28.8">
      <c r="A1656" s="447">
        <v>93282</v>
      </c>
      <c r="B1656" s="448" t="s">
        <v>6892</v>
      </c>
      <c r="C1656" s="447" t="s">
        <v>6751</v>
      </c>
      <c r="D1656" s="455">
        <f t="shared" si="25"/>
        <v>25.68</v>
      </c>
      <c r="E1656">
        <v>25.68</v>
      </c>
      <c r="F1656">
        <v>24.35</v>
      </c>
    </row>
    <row r="1657" spans="1:6" ht="28.8">
      <c r="A1657" s="452">
        <v>93281</v>
      </c>
      <c r="B1657" s="453" t="s">
        <v>6893</v>
      </c>
      <c r="C1657" s="452" t="s">
        <v>6753</v>
      </c>
      <c r="D1657" s="455">
        <f t="shared" si="25"/>
        <v>26.72</v>
      </c>
      <c r="E1657" s="458">
        <v>26.72</v>
      </c>
      <c r="F1657" s="458">
        <v>25.39</v>
      </c>
    </row>
    <row r="1658" spans="1:6" ht="28.8">
      <c r="A1658" s="447">
        <v>104914</v>
      </c>
      <c r="B1658" s="448" t="s">
        <v>6894</v>
      </c>
      <c r="C1658" s="447" t="s">
        <v>6751</v>
      </c>
      <c r="D1658" s="455">
        <f t="shared" si="25"/>
        <v>0</v>
      </c>
      <c r="E1658" s="459">
        <v>0</v>
      </c>
      <c r="F1658" s="459">
        <v>0</v>
      </c>
    </row>
    <row r="1659" spans="1:6" ht="28.8">
      <c r="A1659" s="452">
        <v>104913</v>
      </c>
      <c r="B1659" s="453" t="s">
        <v>6895</v>
      </c>
      <c r="C1659" s="452" t="s">
        <v>6753</v>
      </c>
      <c r="D1659" s="455">
        <f t="shared" si="25"/>
        <v>0</v>
      </c>
      <c r="E1659" s="458">
        <v>0</v>
      </c>
      <c r="F1659" s="458">
        <v>0</v>
      </c>
    </row>
    <row r="1660" spans="1:6" ht="43.2">
      <c r="A1660" s="447">
        <v>102845</v>
      </c>
      <c r="B1660" s="448" t="s">
        <v>6896</v>
      </c>
      <c r="C1660" s="447" t="s">
        <v>6751</v>
      </c>
      <c r="D1660" s="455">
        <f t="shared" si="25"/>
        <v>0</v>
      </c>
      <c r="E1660" s="459">
        <v>0</v>
      </c>
      <c r="F1660" s="459">
        <v>0</v>
      </c>
    </row>
    <row r="1661" spans="1:6" ht="43.2">
      <c r="A1661" s="452">
        <v>102844</v>
      </c>
      <c r="B1661" s="453" t="s">
        <v>6897</v>
      </c>
      <c r="C1661" s="452" t="s">
        <v>6753</v>
      </c>
      <c r="D1661" s="455">
        <f t="shared" si="25"/>
        <v>0</v>
      </c>
      <c r="E1661" s="457">
        <v>0</v>
      </c>
      <c r="F1661" s="457">
        <v>0</v>
      </c>
    </row>
    <row r="1662" spans="1:6" ht="43.2">
      <c r="A1662" s="447">
        <v>89273</v>
      </c>
      <c r="B1662" s="448" t="s">
        <v>6898</v>
      </c>
      <c r="C1662" s="447" t="s">
        <v>6751</v>
      </c>
      <c r="D1662" s="455">
        <f t="shared" si="25"/>
        <v>107.37</v>
      </c>
      <c r="E1662" s="459">
        <v>107.37</v>
      </c>
      <c r="F1662" s="459">
        <v>105.72</v>
      </c>
    </row>
    <row r="1663" spans="1:6" ht="43.2">
      <c r="A1663" s="452">
        <v>89272</v>
      </c>
      <c r="B1663" s="453" t="s">
        <v>6899</v>
      </c>
      <c r="C1663" s="452" t="s">
        <v>6753</v>
      </c>
      <c r="D1663" s="455">
        <f t="shared" si="25"/>
        <v>226.01</v>
      </c>
      <c r="E1663" s="458">
        <v>226.01</v>
      </c>
      <c r="F1663" s="458">
        <v>224.36</v>
      </c>
    </row>
    <row r="1664" spans="1:6" ht="28.8">
      <c r="A1664" s="447">
        <v>93288</v>
      </c>
      <c r="B1664" s="448" t="s">
        <v>6900</v>
      </c>
      <c r="C1664" s="447" t="s">
        <v>6751</v>
      </c>
      <c r="D1664" s="455">
        <f t="shared" si="25"/>
        <v>178.87</v>
      </c>
      <c r="E1664" s="459">
        <v>178.87</v>
      </c>
      <c r="F1664" s="459">
        <v>177.22</v>
      </c>
    </row>
    <row r="1665" spans="1:6" ht="28.8">
      <c r="A1665" s="452">
        <v>93287</v>
      </c>
      <c r="B1665" s="453" t="s">
        <v>6901</v>
      </c>
      <c r="C1665" s="452" t="s">
        <v>6753</v>
      </c>
      <c r="D1665" s="455">
        <f t="shared" si="25"/>
        <v>352.3</v>
      </c>
      <c r="E1665" s="458">
        <v>352.3</v>
      </c>
      <c r="F1665" s="458">
        <v>350.65</v>
      </c>
    </row>
    <row r="1666" spans="1:6" ht="43.2">
      <c r="A1666" s="447">
        <v>104711</v>
      </c>
      <c r="B1666" s="448" t="s">
        <v>6902</v>
      </c>
      <c r="C1666" s="447" t="s">
        <v>6751</v>
      </c>
      <c r="D1666" s="455">
        <f t="shared" si="25"/>
        <v>0</v>
      </c>
      <c r="E1666" s="459">
        <v>0</v>
      </c>
      <c r="F1666" s="459">
        <v>0</v>
      </c>
    </row>
    <row r="1667" spans="1:6" ht="43.2">
      <c r="A1667" s="452">
        <v>104710</v>
      </c>
      <c r="B1667" s="453" t="s">
        <v>6903</v>
      </c>
      <c r="C1667" s="452" t="s">
        <v>6753</v>
      </c>
      <c r="D1667" s="455">
        <f t="shared" ref="D1667:D1730" si="26">IF($I$2=$E$1,E1667,F1667)</f>
        <v>0</v>
      </c>
      <c r="E1667" s="458">
        <v>0</v>
      </c>
      <c r="F1667" s="458">
        <v>0</v>
      </c>
    </row>
    <row r="1668" spans="1:6" ht="43.2">
      <c r="A1668" s="447">
        <v>104908</v>
      </c>
      <c r="B1668" s="448" t="s">
        <v>6904</v>
      </c>
      <c r="C1668" s="447" t="s">
        <v>6751</v>
      </c>
      <c r="D1668" s="455">
        <f t="shared" si="26"/>
        <v>0</v>
      </c>
      <c r="E1668" s="459">
        <v>0</v>
      </c>
      <c r="F1668" s="459">
        <v>0</v>
      </c>
    </row>
    <row r="1669" spans="1:6" ht="43.2">
      <c r="A1669" s="452">
        <v>104907</v>
      </c>
      <c r="B1669" s="453" t="s">
        <v>6905</v>
      </c>
      <c r="C1669" s="452" t="s">
        <v>6753</v>
      </c>
      <c r="D1669" s="455">
        <f t="shared" si="26"/>
        <v>0</v>
      </c>
      <c r="E1669" s="458">
        <v>0</v>
      </c>
      <c r="F1669" s="458">
        <v>0</v>
      </c>
    </row>
    <row r="1670" spans="1:6" ht="28.8">
      <c r="A1670" s="447">
        <v>102851</v>
      </c>
      <c r="B1670" s="448" t="s">
        <v>6906</v>
      </c>
      <c r="C1670" s="447" t="s">
        <v>6751</v>
      </c>
      <c r="D1670" s="455">
        <f t="shared" si="26"/>
        <v>0</v>
      </c>
      <c r="E1670" s="459">
        <v>0</v>
      </c>
      <c r="F1670" s="459">
        <v>0</v>
      </c>
    </row>
    <row r="1671" spans="1:6" ht="28.8">
      <c r="A1671" s="452">
        <v>102850</v>
      </c>
      <c r="B1671" s="453" t="s">
        <v>6907</v>
      </c>
      <c r="C1671" s="452" t="s">
        <v>6753</v>
      </c>
      <c r="D1671" s="455">
        <f t="shared" si="26"/>
        <v>0</v>
      </c>
      <c r="E1671" s="458">
        <v>0</v>
      </c>
      <c r="F1671" s="458">
        <v>0</v>
      </c>
    </row>
    <row r="1672" spans="1:6" ht="28.8">
      <c r="A1672" s="447">
        <v>102857</v>
      </c>
      <c r="B1672" s="448" t="s">
        <v>6908</v>
      </c>
      <c r="C1672" s="447" t="s">
        <v>6751</v>
      </c>
      <c r="D1672" s="455">
        <f t="shared" si="26"/>
        <v>0</v>
      </c>
      <c r="E1672" s="459">
        <v>0</v>
      </c>
      <c r="F1672" s="459">
        <v>0</v>
      </c>
    </row>
    <row r="1673" spans="1:6" ht="28.8">
      <c r="A1673" s="452">
        <v>102856</v>
      </c>
      <c r="B1673" s="453" t="s">
        <v>6909</v>
      </c>
      <c r="C1673" s="452" t="s">
        <v>6753</v>
      </c>
      <c r="D1673" s="455">
        <f t="shared" si="26"/>
        <v>0</v>
      </c>
      <c r="E1673" s="458">
        <v>0</v>
      </c>
      <c r="F1673" s="458">
        <v>0</v>
      </c>
    </row>
    <row r="1674" spans="1:6" ht="57.6">
      <c r="A1674" s="447">
        <v>106256</v>
      </c>
      <c r="B1674" s="448" t="s">
        <v>24126</v>
      </c>
      <c r="C1674" s="447" t="s">
        <v>6751</v>
      </c>
      <c r="D1674" s="455">
        <f t="shared" si="26"/>
        <v>105.99</v>
      </c>
      <c r="E1674" s="459">
        <v>105.99</v>
      </c>
      <c r="F1674" s="459">
        <v>103.73</v>
      </c>
    </row>
    <row r="1675" spans="1:6" ht="57.6">
      <c r="A1675" s="452">
        <v>106251</v>
      </c>
      <c r="B1675" s="453" t="s">
        <v>24127</v>
      </c>
      <c r="C1675" s="452" t="s">
        <v>6753</v>
      </c>
      <c r="D1675" s="455">
        <f t="shared" si="26"/>
        <v>369.94</v>
      </c>
      <c r="E1675" s="458">
        <v>369.94</v>
      </c>
      <c r="F1675" s="458">
        <v>367.68</v>
      </c>
    </row>
    <row r="1676" spans="1:6" ht="57.6">
      <c r="A1676" s="447">
        <v>93403</v>
      </c>
      <c r="B1676" s="448" t="s">
        <v>6910</v>
      </c>
      <c r="C1676" s="447" t="s">
        <v>6751</v>
      </c>
      <c r="D1676" s="455">
        <f t="shared" si="26"/>
        <v>76.819999999999993</v>
      </c>
      <c r="E1676" s="459">
        <v>76.819999999999993</v>
      </c>
      <c r="F1676" s="459">
        <v>74.56</v>
      </c>
    </row>
    <row r="1677" spans="1:6" ht="57.6">
      <c r="A1677" s="452">
        <v>93402</v>
      </c>
      <c r="B1677" s="453" t="s">
        <v>6911</v>
      </c>
      <c r="C1677" s="452" t="s">
        <v>6753</v>
      </c>
      <c r="D1677" s="455">
        <f t="shared" si="26"/>
        <v>312.87</v>
      </c>
      <c r="E1677" s="458">
        <v>312.87</v>
      </c>
      <c r="F1677" s="458">
        <v>310.61</v>
      </c>
    </row>
    <row r="1678" spans="1:6" ht="57.6">
      <c r="A1678" s="447">
        <v>5930</v>
      </c>
      <c r="B1678" s="448" t="s">
        <v>6912</v>
      </c>
      <c r="C1678" s="447" t="s">
        <v>6751</v>
      </c>
      <c r="D1678" s="455">
        <f t="shared" si="26"/>
        <v>79.95</v>
      </c>
      <c r="E1678" s="459">
        <v>79.95</v>
      </c>
      <c r="F1678" s="459">
        <v>77.69</v>
      </c>
    </row>
    <row r="1679" spans="1:6" ht="57.6">
      <c r="A1679" s="452">
        <v>5928</v>
      </c>
      <c r="B1679" s="453" t="s">
        <v>6913</v>
      </c>
      <c r="C1679" s="452" t="s">
        <v>6753</v>
      </c>
      <c r="D1679" s="455">
        <f t="shared" si="26"/>
        <v>318.86</v>
      </c>
      <c r="E1679" s="458">
        <v>318.86</v>
      </c>
      <c r="F1679" s="458">
        <v>316.60000000000002</v>
      </c>
    </row>
    <row r="1680" spans="1:6" ht="57.6">
      <c r="A1680" s="447">
        <v>105845</v>
      </c>
      <c r="B1680" s="448" t="s">
        <v>6914</v>
      </c>
      <c r="C1680" s="447" t="s">
        <v>6751</v>
      </c>
      <c r="D1680" s="455">
        <f t="shared" si="26"/>
        <v>0</v>
      </c>
      <c r="E1680" s="459">
        <v>0</v>
      </c>
      <c r="F1680" s="459">
        <v>0</v>
      </c>
    </row>
    <row r="1681" spans="1:6" ht="57.6">
      <c r="A1681" s="452">
        <v>105844</v>
      </c>
      <c r="B1681" s="453" t="s">
        <v>6915</v>
      </c>
      <c r="C1681" s="452" t="s">
        <v>6753</v>
      </c>
      <c r="D1681" s="455">
        <f t="shared" si="26"/>
        <v>0</v>
      </c>
      <c r="E1681" s="458">
        <v>0</v>
      </c>
      <c r="F1681" s="458">
        <v>0</v>
      </c>
    </row>
    <row r="1682" spans="1:6" ht="43.2">
      <c r="A1682" s="447">
        <v>91635</v>
      </c>
      <c r="B1682" s="448" t="s">
        <v>6916</v>
      </c>
      <c r="C1682" s="447" t="s">
        <v>6751</v>
      </c>
      <c r="D1682" s="455">
        <f t="shared" si="26"/>
        <v>71.47</v>
      </c>
      <c r="E1682" s="459">
        <v>71.47</v>
      </c>
      <c r="F1682" s="459">
        <v>69.209999999999994</v>
      </c>
    </row>
    <row r="1683" spans="1:6" ht="43.2">
      <c r="A1683" s="452">
        <v>91634</v>
      </c>
      <c r="B1683" s="453" t="s">
        <v>6917</v>
      </c>
      <c r="C1683" s="452" t="s">
        <v>6753</v>
      </c>
      <c r="D1683" s="455">
        <f t="shared" si="26"/>
        <v>271.58</v>
      </c>
      <c r="E1683" s="458">
        <v>271.58</v>
      </c>
      <c r="F1683" s="458">
        <v>269.32</v>
      </c>
    </row>
    <row r="1684" spans="1:6" ht="57.6">
      <c r="A1684" s="447">
        <v>105985</v>
      </c>
      <c r="B1684" s="448" t="s">
        <v>24128</v>
      </c>
      <c r="C1684" s="447" t="s">
        <v>6751</v>
      </c>
      <c r="D1684" s="455">
        <f t="shared" si="26"/>
        <v>103.47</v>
      </c>
      <c r="E1684">
        <v>103.47</v>
      </c>
      <c r="F1684">
        <v>101.21</v>
      </c>
    </row>
    <row r="1685" spans="1:6" ht="57.6">
      <c r="A1685" s="452">
        <v>105984</v>
      </c>
      <c r="B1685" s="453" t="s">
        <v>24129</v>
      </c>
      <c r="C1685" s="452" t="s">
        <v>6753</v>
      </c>
      <c r="D1685" s="455">
        <f t="shared" si="26"/>
        <v>365.13</v>
      </c>
      <c r="E1685" s="458">
        <v>365.13</v>
      </c>
      <c r="F1685" s="458">
        <v>362.87</v>
      </c>
    </row>
    <row r="1686" spans="1:6" ht="43.2">
      <c r="A1686" s="447">
        <v>98765</v>
      </c>
      <c r="B1686" s="448" t="s">
        <v>24130</v>
      </c>
      <c r="C1686" s="447" t="s">
        <v>6751</v>
      </c>
      <c r="D1686" s="455">
        <f t="shared" si="26"/>
        <v>0.09</v>
      </c>
      <c r="E1686" s="459">
        <v>0.09</v>
      </c>
      <c r="F1686" s="459">
        <v>0.09</v>
      </c>
    </row>
    <row r="1687" spans="1:6" ht="43.2">
      <c r="A1687" s="452">
        <v>98764</v>
      </c>
      <c r="B1687" s="453" t="s">
        <v>24131</v>
      </c>
      <c r="C1687" s="452" t="s">
        <v>6753</v>
      </c>
      <c r="D1687" s="455">
        <f t="shared" si="26"/>
        <v>6.25</v>
      </c>
      <c r="E1687" s="458">
        <v>6.25</v>
      </c>
      <c r="F1687" s="458">
        <v>6.25</v>
      </c>
    </row>
    <row r="1688" spans="1:6" ht="43.2">
      <c r="A1688" s="447">
        <v>99834</v>
      </c>
      <c r="B1688" s="448" t="s">
        <v>6918</v>
      </c>
      <c r="C1688" s="447" t="s">
        <v>6751</v>
      </c>
      <c r="D1688" s="455">
        <f t="shared" si="26"/>
        <v>0.21</v>
      </c>
      <c r="E1688" s="459">
        <v>0.21</v>
      </c>
      <c r="F1688" s="459">
        <v>0.21</v>
      </c>
    </row>
    <row r="1689" spans="1:6" ht="43.2">
      <c r="A1689" s="452">
        <v>99833</v>
      </c>
      <c r="B1689" s="453" t="s">
        <v>6919</v>
      </c>
      <c r="C1689" s="452" t="s">
        <v>6753</v>
      </c>
      <c r="D1689" s="455">
        <f t="shared" si="26"/>
        <v>4.83</v>
      </c>
      <c r="E1689" s="457">
        <v>4.83</v>
      </c>
      <c r="F1689" s="457">
        <v>4.83</v>
      </c>
    </row>
    <row r="1690" spans="1:6" ht="43.2">
      <c r="A1690" s="447">
        <v>104521</v>
      </c>
      <c r="B1690" s="448" t="s">
        <v>6920</v>
      </c>
      <c r="C1690" s="447" t="s">
        <v>6751</v>
      </c>
      <c r="D1690" s="455">
        <f t="shared" si="26"/>
        <v>0</v>
      </c>
      <c r="E1690" s="459">
        <v>0</v>
      </c>
      <c r="F1690" s="459">
        <v>0</v>
      </c>
    </row>
    <row r="1691" spans="1:6" ht="43.2">
      <c r="A1691" s="452">
        <v>104520</v>
      </c>
      <c r="B1691" s="453" t="s">
        <v>6921</v>
      </c>
      <c r="C1691" s="452" t="s">
        <v>6753</v>
      </c>
      <c r="D1691" s="455">
        <f t="shared" si="26"/>
        <v>0</v>
      </c>
      <c r="E1691" s="458">
        <v>0</v>
      </c>
      <c r="F1691" s="458">
        <v>0</v>
      </c>
    </row>
    <row r="1692" spans="1:6" ht="28.8">
      <c r="A1692" s="447">
        <v>90687</v>
      </c>
      <c r="B1692" s="448" t="s">
        <v>6922</v>
      </c>
      <c r="C1692" s="447" t="s">
        <v>6751</v>
      </c>
      <c r="D1692" s="455">
        <f t="shared" si="26"/>
        <v>73.540000000000006</v>
      </c>
      <c r="E1692" s="459">
        <v>73.540000000000006</v>
      </c>
      <c r="F1692" s="459">
        <v>72.180000000000007</v>
      </c>
    </row>
    <row r="1693" spans="1:6" ht="28.8">
      <c r="A1693" s="452">
        <v>90686</v>
      </c>
      <c r="B1693" s="453" t="s">
        <v>6923</v>
      </c>
      <c r="C1693" s="452" t="s">
        <v>6753</v>
      </c>
      <c r="D1693" s="455">
        <f t="shared" si="26"/>
        <v>185.27</v>
      </c>
      <c r="E1693" s="458">
        <v>185.27</v>
      </c>
      <c r="F1693" s="458">
        <v>183.91</v>
      </c>
    </row>
    <row r="1694" spans="1:6" ht="28.8">
      <c r="A1694" s="447">
        <v>5952</v>
      </c>
      <c r="B1694" s="448" t="s">
        <v>6924</v>
      </c>
      <c r="C1694" s="447" t="s">
        <v>6751</v>
      </c>
      <c r="D1694" s="455">
        <f t="shared" si="26"/>
        <v>23.82</v>
      </c>
      <c r="E1694" s="459">
        <v>23.82</v>
      </c>
      <c r="F1694" s="459">
        <v>22.64</v>
      </c>
    </row>
    <row r="1695" spans="1:6" ht="28.8">
      <c r="A1695" s="452">
        <v>5795</v>
      </c>
      <c r="B1695" s="453" t="s">
        <v>6925</v>
      </c>
      <c r="C1695" s="452" t="s">
        <v>6753</v>
      </c>
      <c r="D1695" s="455">
        <f t="shared" si="26"/>
        <v>24.42</v>
      </c>
      <c r="E1695" s="458">
        <v>24.42</v>
      </c>
      <c r="F1695" s="458">
        <v>23.24</v>
      </c>
    </row>
    <row r="1696" spans="1:6" ht="28.8">
      <c r="A1696" s="447">
        <v>104657</v>
      </c>
      <c r="B1696" s="448" t="s">
        <v>6926</v>
      </c>
      <c r="C1696" s="447" t="s">
        <v>6751</v>
      </c>
      <c r="D1696" s="455">
        <f t="shared" si="26"/>
        <v>0</v>
      </c>
      <c r="E1696" s="459">
        <v>0</v>
      </c>
      <c r="F1696" s="459">
        <v>0</v>
      </c>
    </row>
    <row r="1697" spans="1:6" ht="28.8">
      <c r="A1697" s="452">
        <v>104656</v>
      </c>
      <c r="B1697" s="453" t="s">
        <v>6927</v>
      </c>
      <c r="C1697" s="452" t="s">
        <v>6753</v>
      </c>
      <c r="D1697" s="455">
        <f t="shared" si="26"/>
        <v>0</v>
      </c>
      <c r="E1697" s="458">
        <v>0</v>
      </c>
      <c r="F1697" s="458">
        <v>0</v>
      </c>
    </row>
    <row r="1698" spans="1:6" ht="28.8">
      <c r="A1698" s="447">
        <v>102274</v>
      </c>
      <c r="B1698" s="448" t="s">
        <v>24132</v>
      </c>
      <c r="C1698" s="447" t="s">
        <v>6751</v>
      </c>
      <c r="D1698" s="455">
        <f t="shared" si="26"/>
        <v>24.22</v>
      </c>
      <c r="E1698" s="459">
        <v>24.22</v>
      </c>
      <c r="F1698" s="459">
        <v>23.04</v>
      </c>
    </row>
    <row r="1699" spans="1:6" ht="28.8">
      <c r="A1699" s="452">
        <v>102275</v>
      </c>
      <c r="B1699" s="453" t="s">
        <v>6928</v>
      </c>
      <c r="C1699" s="452" t="s">
        <v>6753</v>
      </c>
      <c r="D1699" s="455">
        <f t="shared" si="26"/>
        <v>26.96</v>
      </c>
      <c r="E1699" s="458">
        <v>26.96</v>
      </c>
      <c r="F1699" s="458">
        <v>25.78</v>
      </c>
    </row>
    <row r="1700" spans="1:6">
      <c r="A1700" s="447">
        <v>95259</v>
      </c>
      <c r="B1700" s="448" t="s">
        <v>6929</v>
      </c>
      <c r="C1700" s="447" t="s">
        <v>6751</v>
      </c>
      <c r="D1700" s="455">
        <f t="shared" si="26"/>
        <v>24.42</v>
      </c>
      <c r="E1700" s="459">
        <v>24.42</v>
      </c>
      <c r="F1700" s="459">
        <v>23.24</v>
      </c>
    </row>
    <row r="1701" spans="1:6" ht="28.8">
      <c r="A1701" s="452">
        <v>95258</v>
      </c>
      <c r="B1701" s="453" t="s">
        <v>6930</v>
      </c>
      <c r="C1701" s="452" t="s">
        <v>6753</v>
      </c>
      <c r="D1701" s="455">
        <f t="shared" si="26"/>
        <v>25.63</v>
      </c>
      <c r="E1701" s="458">
        <v>25.63</v>
      </c>
      <c r="F1701" s="458">
        <v>24.45</v>
      </c>
    </row>
    <row r="1702" spans="1:6" ht="28.8">
      <c r="A1702" s="447">
        <v>105917</v>
      </c>
      <c r="B1702" s="448" t="s">
        <v>6931</v>
      </c>
      <c r="C1702" s="447" t="s">
        <v>6751</v>
      </c>
      <c r="D1702" s="455">
        <f t="shared" si="26"/>
        <v>24.24</v>
      </c>
      <c r="E1702">
        <v>24.24</v>
      </c>
      <c r="F1702">
        <v>23.06</v>
      </c>
    </row>
    <row r="1703" spans="1:6" ht="28.8">
      <c r="A1703" s="452">
        <v>105916</v>
      </c>
      <c r="B1703" s="453" t="s">
        <v>6932</v>
      </c>
      <c r="C1703" s="452" t="s">
        <v>6753</v>
      </c>
      <c r="D1703" s="455">
        <f t="shared" si="26"/>
        <v>25.27</v>
      </c>
      <c r="E1703" s="458">
        <v>25.27</v>
      </c>
      <c r="F1703" s="458">
        <v>24.09</v>
      </c>
    </row>
    <row r="1704" spans="1:6" ht="57.6">
      <c r="A1704" s="447">
        <v>103794</v>
      </c>
      <c r="B1704" s="448" t="s">
        <v>6933</v>
      </c>
      <c r="C1704" s="447" t="s">
        <v>6751</v>
      </c>
      <c r="D1704" s="455">
        <f t="shared" si="26"/>
        <v>0</v>
      </c>
      <c r="E1704">
        <v>0</v>
      </c>
      <c r="F1704">
        <v>0</v>
      </c>
    </row>
    <row r="1705" spans="1:6" ht="57.6">
      <c r="A1705" s="452">
        <v>103793</v>
      </c>
      <c r="B1705" s="453" t="s">
        <v>6934</v>
      </c>
      <c r="C1705" s="452" t="s">
        <v>6753</v>
      </c>
      <c r="D1705" s="455">
        <f t="shared" si="26"/>
        <v>0</v>
      </c>
      <c r="E1705" s="458">
        <v>0</v>
      </c>
      <c r="F1705" s="458">
        <v>0</v>
      </c>
    </row>
    <row r="1706" spans="1:6" ht="28.8">
      <c r="A1706" s="447">
        <v>96156</v>
      </c>
      <c r="B1706" s="448" t="s">
        <v>6935</v>
      </c>
      <c r="C1706" s="447" t="s">
        <v>6751</v>
      </c>
      <c r="D1706" s="455">
        <f t="shared" si="26"/>
        <v>65.03</v>
      </c>
      <c r="E1706">
        <v>65.03</v>
      </c>
      <c r="F1706">
        <v>63.67</v>
      </c>
    </row>
    <row r="1707" spans="1:6" ht="28.8">
      <c r="A1707" s="452">
        <v>96158</v>
      </c>
      <c r="B1707" s="453" t="s">
        <v>6936</v>
      </c>
      <c r="C1707" s="452" t="s">
        <v>6753</v>
      </c>
      <c r="D1707" s="455">
        <f t="shared" si="26"/>
        <v>154.27000000000001</v>
      </c>
      <c r="E1707" s="458">
        <v>154.27000000000001</v>
      </c>
      <c r="F1707" s="458">
        <v>152.91</v>
      </c>
    </row>
    <row r="1708" spans="1:6" ht="28.8">
      <c r="A1708" s="447">
        <v>90693</v>
      </c>
      <c r="B1708" s="448" t="s">
        <v>6937</v>
      </c>
      <c r="C1708" s="447" t="s">
        <v>6751</v>
      </c>
      <c r="D1708" s="455">
        <f t="shared" si="26"/>
        <v>60.29</v>
      </c>
      <c r="E1708" s="459">
        <v>60.29</v>
      </c>
      <c r="F1708" s="459">
        <v>58.93</v>
      </c>
    </row>
    <row r="1709" spans="1:6" ht="28.8">
      <c r="A1709" s="452">
        <v>90692</v>
      </c>
      <c r="B1709" s="453" t="s">
        <v>6938</v>
      </c>
      <c r="C1709" s="452" t="s">
        <v>6753</v>
      </c>
      <c r="D1709" s="455">
        <f t="shared" si="26"/>
        <v>144.84</v>
      </c>
      <c r="E1709" s="457">
        <v>144.84</v>
      </c>
      <c r="F1709" s="457">
        <v>143.47999999999999</v>
      </c>
    </row>
    <row r="1710" spans="1:6" ht="28.8">
      <c r="A1710" s="447">
        <v>96246</v>
      </c>
      <c r="B1710" s="448" t="s">
        <v>6939</v>
      </c>
      <c r="C1710" s="447" t="s">
        <v>6751</v>
      </c>
      <c r="D1710" s="455">
        <f t="shared" si="26"/>
        <v>67.650000000000006</v>
      </c>
      <c r="E1710" s="459">
        <v>67.650000000000006</v>
      </c>
      <c r="F1710" s="459">
        <v>66.069999999999993</v>
      </c>
    </row>
    <row r="1711" spans="1:6" ht="28.8">
      <c r="A1711" s="452">
        <v>96245</v>
      </c>
      <c r="B1711" s="453" t="s">
        <v>6940</v>
      </c>
      <c r="C1711" s="452" t="s">
        <v>6753</v>
      </c>
      <c r="D1711" s="455">
        <f t="shared" si="26"/>
        <v>127.11</v>
      </c>
      <c r="E1711" s="458">
        <v>127.11</v>
      </c>
      <c r="F1711" s="458">
        <v>125.53</v>
      </c>
    </row>
    <row r="1712" spans="1:6" ht="28.8">
      <c r="A1712" s="447">
        <v>88404</v>
      </c>
      <c r="B1712" s="448" t="s">
        <v>6941</v>
      </c>
      <c r="C1712" s="447" t="s">
        <v>6751</v>
      </c>
      <c r="D1712" s="455">
        <f t="shared" si="26"/>
        <v>1.04</v>
      </c>
      <c r="E1712">
        <v>1.04</v>
      </c>
      <c r="F1712">
        <v>1.04</v>
      </c>
    </row>
    <row r="1713" spans="1:6" ht="28.8">
      <c r="A1713" s="452">
        <v>88399</v>
      </c>
      <c r="B1713" s="453" t="s">
        <v>6942</v>
      </c>
      <c r="C1713" s="452" t="s">
        <v>6753</v>
      </c>
      <c r="D1713" s="455">
        <f t="shared" si="26"/>
        <v>3.88</v>
      </c>
      <c r="E1713" s="458">
        <v>3.88</v>
      </c>
      <c r="F1713" s="458">
        <v>3.88</v>
      </c>
    </row>
    <row r="1714" spans="1:6" ht="28.8">
      <c r="A1714" s="447">
        <v>88392</v>
      </c>
      <c r="B1714" s="448" t="s">
        <v>6943</v>
      </c>
      <c r="C1714" s="447" t="s">
        <v>6751</v>
      </c>
      <c r="D1714" s="455">
        <f t="shared" si="26"/>
        <v>1.1000000000000001</v>
      </c>
      <c r="E1714" s="459">
        <v>1.1000000000000001</v>
      </c>
      <c r="F1714" s="459">
        <v>1.1000000000000001</v>
      </c>
    </row>
    <row r="1715" spans="1:6" ht="28.8">
      <c r="A1715" s="452">
        <v>88386</v>
      </c>
      <c r="B1715" s="453" t="s">
        <v>6944</v>
      </c>
      <c r="C1715" s="452" t="s">
        <v>6753</v>
      </c>
      <c r="D1715" s="455">
        <f t="shared" si="26"/>
        <v>5.27</v>
      </c>
      <c r="E1715" s="458">
        <v>5.27</v>
      </c>
      <c r="F1715" s="458">
        <v>5.27</v>
      </c>
    </row>
    <row r="1716" spans="1:6" ht="28.8">
      <c r="A1716" s="447">
        <v>88398</v>
      </c>
      <c r="B1716" s="448" t="s">
        <v>6945</v>
      </c>
      <c r="C1716" s="447" t="s">
        <v>6751</v>
      </c>
      <c r="D1716" s="455">
        <f t="shared" si="26"/>
        <v>1.31</v>
      </c>
      <c r="E1716" s="459">
        <v>1.31</v>
      </c>
      <c r="F1716" s="459">
        <v>1.31</v>
      </c>
    </row>
    <row r="1717" spans="1:6" ht="28.8">
      <c r="A1717" s="452">
        <v>88393</v>
      </c>
      <c r="B1717" s="453" t="s">
        <v>6946</v>
      </c>
      <c r="C1717" s="452" t="s">
        <v>6753</v>
      </c>
      <c r="D1717" s="455">
        <f t="shared" si="26"/>
        <v>7.26</v>
      </c>
      <c r="E1717" s="457">
        <v>7.26</v>
      </c>
      <c r="F1717" s="457">
        <v>7.26</v>
      </c>
    </row>
    <row r="1718" spans="1:6" ht="43.2">
      <c r="A1718" s="447">
        <v>90638</v>
      </c>
      <c r="B1718" s="448" t="s">
        <v>6947</v>
      </c>
      <c r="C1718" s="447" t="s">
        <v>6751</v>
      </c>
      <c r="D1718" s="455">
        <f t="shared" si="26"/>
        <v>5.24</v>
      </c>
      <c r="E1718" s="459">
        <v>5.24</v>
      </c>
      <c r="F1718" s="459">
        <v>5.24</v>
      </c>
    </row>
    <row r="1719" spans="1:6" ht="43.2">
      <c r="A1719" s="452">
        <v>90637</v>
      </c>
      <c r="B1719" s="453" t="s">
        <v>6948</v>
      </c>
      <c r="C1719" s="452" t="s">
        <v>6753</v>
      </c>
      <c r="D1719" s="455">
        <f t="shared" si="26"/>
        <v>16.28</v>
      </c>
      <c r="E1719" s="458">
        <v>16.28</v>
      </c>
      <c r="F1719" s="458">
        <v>16.28</v>
      </c>
    </row>
    <row r="1720" spans="1:6" ht="43.2">
      <c r="A1720" s="447">
        <v>103243</v>
      </c>
      <c r="B1720" s="448" t="s">
        <v>6949</v>
      </c>
      <c r="C1720" s="447" t="s">
        <v>6751</v>
      </c>
      <c r="D1720" s="455">
        <f t="shared" si="26"/>
        <v>0</v>
      </c>
      <c r="E1720" s="459">
        <v>0</v>
      </c>
      <c r="F1720" s="459">
        <v>0</v>
      </c>
    </row>
    <row r="1721" spans="1:6" ht="43.2">
      <c r="A1721" s="452">
        <v>103242</v>
      </c>
      <c r="B1721" s="453" t="s">
        <v>6950</v>
      </c>
      <c r="C1721" s="452" t="s">
        <v>6753</v>
      </c>
      <c r="D1721" s="455">
        <f t="shared" si="26"/>
        <v>0</v>
      </c>
      <c r="E1721" s="458">
        <v>0</v>
      </c>
      <c r="F1721" s="458">
        <v>0</v>
      </c>
    </row>
    <row r="1722" spans="1:6" ht="43.2">
      <c r="A1722" s="447">
        <v>5806</v>
      </c>
      <c r="B1722" s="448" t="s">
        <v>6951</v>
      </c>
      <c r="C1722" s="447" t="s">
        <v>6751</v>
      </c>
      <c r="D1722" s="455">
        <f t="shared" si="26"/>
        <v>0.25</v>
      </c>
      <c r="E1722">
        <v>0.25</v>
      </c>
      <c r="F1722">
        <v>0.25</v>
      </c>
    </row>
    <row r="1723" spans="1:6" ht="43.2">
      <c r="A1723" s="452">
        <v>73536</v>
      </c>
      <c r="B1723" s="453" t="s">
        <v>6952</v>
      </c>
      <c r="C1723" s="452" t="s">
        <v>6753</v>
      </c>
      <c r="D1723" s="455">
        <f t="shared" si="26"/>
        <v>23.42</v>
      </c>
      <c r="E1723" s="458">
        <v>23.42</v>
      </c>
      <c r="F1723" s="458">
        <v>23.42</v>
      </c>
    </row>
    <row r="1724" spans="1:6" ht="43.2">
      <c r="A1724" s="447">
        <v>7043</v>
      </c>
      <c r="B1724" s="448" t="s">
        <v>6953</v>
      </c>
      <c r="C1724" s="447" t="s">
        <v>6751</v>
      </c>
      <c r="D1724" s="455">
        <f t="shared" si="26"/>
        <v>0.31</v>
      </c>
      <c r="E1724" s="459">
        <v>0.31</v>
      </c>
      <c r="F1724" s="459">
        <v>0.31</v>
      </c>
    </row>
    <row r="1725" spans="1:6" ht="43.2">
      <c r="A1725" s="452">
        <v>7042</v>
      </c>
      <c r="B1725" s="453" t="s">
        <v>6954</v>
      </c>
      <c r="C1725" s="452" t="s">
        <v>6753</v>
      </c>
      <c r="D1725" s="455">
        <f t="shared" si="26"/>
        <v>27.67</v>
      </c>
      <c r="E1725" s="458">
        <v>27.67</v>
      </c>
      <c r="F1725" s="458">
        <v>27.67</v>
      </c>
    </row>
    <row r="1726" spans="1:6" ht="43.2">
      <c r="A1726" s="447">
        <v>5934</v>
      </c>
      <c r="B1726" s="448" t="s">
        <v>6955</v>
      </c>
      <c r="C1726" s="447" t="s">
        <v>6751</v>
      </c>
      <c r="D1726" s="455">
        <f t="shared" si="26"/>
        <v>98.51</v>
      </c>
      <c r="E1726" s="459">
        <v>98.51</v>
      </c>
      <c r="F1726" s="459">
        <v>96.57</v>
      </c>
    </row>
    <row r="1727" spans="1:6" ht="43.2">
      <c r="A1727" s="452">
        <v>5932</v>
      </c>
      <c r="B1727" s="453" t="s">
        <v>6956</v>
      </c>
      <c r="C1727" s="452" t="s">
        <v>6753</v>
      </c>
      <c r="D1727" s="455">
        <f t="shared" si="26"/>
        <v>277</v>
      </c>
      <c r="E1727" s="458">
        <v>277</v>
      </c>
      <c r="F1727" s="458">
        <v>275.06</v>
      </c>
    </row>
    <row r="1728" spans="1:6" ht="28.8">
      <c r="A1728" s="447">
        <v>96159</v>
      </c>
      <c r="B1728" s="448" t="s">
        <v>6957</v>
      </c>
      <c r="C1728" s="447" t="s">
        <v>6751</v>
      </c>
      <c r="D1728" s="455">
        <f t="shared" si="26"/>
        <v>99.95</v>
      </c>
      <c r="E1728" s="459">
        <v>99.95</v>
      </c>
      <c r="F1728" s="459">
        <v>98.59</v>
      </c>
    </row>
    <row r="1729" spans="1:6" ht="28.8">
      <c r="A1729" s="452">
        <v>95133</v>
      </c>
      <c r="B1729" s="453" t="s">
        <v>6958</v>
      </c>
      <c r="C1729" s="452" t="s">
        <v>6753</v>
      </c>
      <c r="D1729" s="455">
        <f t="shared" si="26"/>
        <v>203.29</v>
      </c>
      <c r="E1729" s="458">
        <v>203.29</v>
      </c>
      <c r="F1729" s="458">
        <v>201.93</v>
      </c>
    </row>
    <row r="1730" spans="1:6" ht="28.8">
      <c r="A1730" s="447">
        <v>102986</v>
      </c>
      <c r="B1730" s="448" t="s">
        <v>24133</v>
      </c>
      <c r="C1730" s="447" t="s">
        <v>6751</v>
      </c>
      <c r="D1730" s="455">
        <f t="shared" si="26"/>
        <v>0</v>
      </c>
      <c r="E1730" s="459">
        <v>0</v>
      </c>
      <c r="F1730" s="459">
        <v>0</v>
      </c>
    </row>
    <row r="1731" spans="1:6" ht="28.8">
      <c r="A1731" s="452">
        <v>102987</v>
      </c>
      <c r="B1731" s="453" t="s">
        <v>24134</v>
      </c>
      <c r="C1731" s="452" t="s">
        <v>6753</v>
      </c>
      <c r="D1731" s="455">
        <f t="shared" ref="D1731:D1794" si="27">IF($I$2=$E$1,E1731,F1731)</f>
        <v>0</v>
      </c>
      <c r="E1731" s="458">
        <v>0</v>
      </c>
      <c r="F1731" s="458">
        <v>0</v>
      </c>
    </row>
    <row r="1732" spans="1:6" ht="28.8">
      <c r="A1732" s="447">
        <v>92961</v>
      </c>
      <c r="B1732" s="448" t="s">
        <v>6959</v>
      </c>
      <c r="C1732" s="447" t="s">
        <v>6751</v>
      </c>
      <c r="D1732" s="455">
        <f t="shared" si="27"/>
        <v>5.22</v>
      </c>
      <c r="E1732" s="459">
        <v>5.22</v>
      </c>
      <c r="F1732" s="459">
        <v>5.22</v>
      </c>
    </row>
    <row r="1733" spans="1:6" ht="28.8">
      <c r="A1733" s="452">
        <v>92960</v>
      </c>
      <c r="B1733" s="453" t="s">
        <v>6960</v>
      </c>
      <c r="C1733" s="452" t="s">
        <v>6753</v>
      </c>
      <c r="D1733" s="455">
        <f t="shared" si="27"/>
        <v>21.15</v>
      </c>
      <c r="E1733" s="458">
        <v>21.15</v>
      </c>
      <c r="F1733" s="458">
        <v>21.15</v>
      </c>
    </row>
    <row r="1734" spans="1:6" ht="28.8">
      <c r="A1734" s="447">
        <v>102863</v>
      </c>
      <c r="B1734" s="448" t="s">
        <v>6961</v>
      </c>
      <c r="C1734" s="447" t="s">
        <v>6751</v>
      </c>
      <c r="D1734" s="455">
        <f t="shared" si="27"/>
        <v>0</v>
      </c>
      <c r="E1734" s="459">
        <v>0</v>
      </c>
      <c r="F1734" s="459">
        <v>0</v>
      </c>
    </row>
    <row r="1735" spans="1:6" ht="28.8">
      <c r="A1735" s="452">
        <v>102862</v>
      </c>
      <c r="B1735" s="453" t="s">
        <v>6962</v>
      </c>
      <c r="C1735" s="452" t="s">
        <v>6753</v>
      </c>
      <c r="D1735" s="455">
        <f t="shared" si="27"/>
        <v>0</v>
      </c>
      <c r="E1735" s="458">
        <v>0</v>
      </c>
      <c r="F1735" s="458">
        <v>0</v>
      </c>
    </row>
    <row r="1736" spans="1:6" ht="57.6">
      <c r="A1736" s="447">
        <v>93409</v>
      </c>
      <c r="B1736" s="448" t="s">
        <v>24135</v>
      </c>
      <c r="C1736" s="447" t="s">
        <v>6751</v>
      </c>
      <c r="D1736" s="455">
        <f t="shared" si="27"/>
        <v>32.6</v>
      </c>
      <c r="E1736" s="459">
        <v>32.6</v>
      </c>
      <c r="F1736" s="459">
        <v>31.44</v>
      </c>
    </row>
    <row r="1737" spans="1:6" ht="57.6">
      <c r="A1737" s="452">
        <v>93408</v>
      </c>
      <c r="B1737" s="453" t="s">
        <v>24136</v>
      </c>
      <c r="C1737" s="452" t="s">
        <v>6753</v>
      </c>
      <c r="D1737" s="455">
        <f t="shared" si="27"/>
        <v>99.34</v>
      </c>
      <c r="E1737" s="458">
        <v>99.34</v>
      </c>
      <c r="F1737" s="458">
        <v>98.18</v>
      </c>
    </row>
    <row r="1738" spans="1:6" ht="28.8">
      <c r="A1738" s="447">
        <v>102941</v>
      </c>
      <c r="B1738" s="448" t="s">
        <v>6963</v>
      </c>
      <c r="C1738" s="447" t="s">
        <v>6751</v>
      </c>
      <c r="D1738" s="455">
        <f t="shared" si="27"/>
        <v>0</v>
      </c>
      <c r="E1738" s="459">
        <v>0</v>
      </c>
      <c r="F1738" s="459">
        <v>0</v>
      </c>
    </row>
    <row r="1739" spans="1:6" ht="28.8">
      <c r="A1739" s="452">
        <v>102940</v>
      </c>
      <c r="B1739" s="453" t="s">
        <v>6964</v>
      </c>
      <c r="C1739" s="452" t="s">
        <v>6753</v>
      </c>
      <c r="D1739" s="455">
        <f t="shared" si="27"/>
        <v>0</v>
      </c>
      <c r="E1739" s="458">
        <v>0</v>
      </c>
      <c r="F1739" s="458">
        <v>0</v>
      </c>
    </row>
    <row r="1740" spans="1:6" ht="43.2">
      <c r="A1740" s="447">
        <v>103164</v>
      </c>
      <c r="B1740" s="448" t="s">
        <v>6965</v>
      </c>
      <c r="C1740" s="447" t="s">
        <v>6751</v>
      </c>
      <c r="D1740" s="455">
        <f t="shared" si="27"/>
        <v>0</v>
      </c>
      <c r="E1740" s="459">
        <v>0</v>
      </c>
      <c r="F1740" s="459">
        <v>0</v>
      </c>
    </row>
    <row r="1741" spans="1:6" ht="43.2">
      <c r="A1741" s="452">
        <v>103163</v>
      </c>
      <c r="B1741" s="453" t="s">
        <v>6966</v>
      </c>
      <c r="C1741" s="452" t="s">
        <v>6753</v>
      </c>
      <c r="D1741" s="455">
        <f t="shared" si="27"/>
        <v>0</v>
      </c>
      <c r="E1741" s="458">
        <v>0</v>
      </c>
      <c r="F1741" s="458">
        <v>0</v>
      </c>
    </row>
    <row r="1742" spans="1:6" ht="43.2">
      <c r="A1742" s="447">
        <v>103158</v>
      </c>
      <c r="B1742" s="448" t="s">
        <v>6967</v>
      </c>
      <c r="C1742" s="447" t="s">
        <v>6751</v>
      </c>
      <c r="D1742" s="455">
        <f t="shared" si="27"/>
        <v>0</v>
      </c>
      <c r="E1742" s="459">
        <v>0</v>
      </c>
      <c r="F1742" s="459">
        <v>0</v>
      </c>
    </row>
    <row r="1743" spans="1:6" ht="43.2">
      <c r="A1743" s="452">
        <v>103157</v>
      </c>
      <c r="B1743" s="453" t="s">
        <v>6968</v>
      </c>
      <c r="C1743" s="452" t="s">
        <v>6753</v>
      </c>
      <c r="D1743" s="455">
        <f t="shared" si="27"/>
        <v>0</v>
      </c>
      <c r="E1743" s="458">
        <v>0</v>
      </c>
      <c r="F1743" s="458">
        <v>0</v>
      </c>
    </row>
    <row r="1744" spans="1:6" ht="43.2">
      <c r="A1744" s="447">
        <v>103176</v>
      </c>
      <c r="B1744" s="448" t="s">
        <v>6969</v>
      </c>
      <c r="C1744" s="447" t="s">
        <v>6751</v>
      </c>
      <c r="D1744" s="455">
        <f t="shared" si="27"/>
        <v>0</v>
      </c>
      <c r="E1744" s="459">
        <v>0</v>
      </c>
      <c r="F1744" s="459">
        <v>0</v>
      </c>
    </row>
    <row r="1745" spans="1:6" ht="43.2">
      <c r="A1745" s="452">
        <v>103175</v>
      </c>
      <c r="B1745" s="453" t="s">
        <v>6970</v>
      </c>
      <c r="C1745" s="452" t="s">
        <v>6753</v>
      </c>
      <c r="D1745" s="455">
        <f t="shared" si="27"/>
        <v>0</v>
      </c>
      <c r="E1745" s="458">
        <v>0</v>
      </c>
      <c r="F1745" s="458">
        <v>0</v>
      </c>
    </row>
    <row r="1746" spans="1:6" ht="43.2">
      <c r="A1746" s="447">
        <v>103182</v>
      </c>
      <c r="B1746" s="448" t="s">
        <v>6971</v>
      </c>
      <c r="C1746" s="447" t="s">
        <v>6751</v>
      </c>
      <c r="D1746" s="455">
        <f t="shared" si="27"/>
        <v>0</v>
      </c>
      <c r="E1746" s="459">
        <v>0</v>
      </c>
      <c r="F1746" s="459">
        <v>0</v>
      </c>
    </row>
    <row r="1747" spans="1:6" ht="43.2">
      <c r="A1747" s="452">
        <v>103181</v>
      </c>
      <c r="B1747" s="453" t="s">
        <v>6972</v>
      </c>
      <c r="C1747" s="452" t="s">
        <v>6753</v>
      </c>
      <c r="D1747" s="455">
        <f t="shared" si="27"/>
        <v>0</v>
      </c>
      <c r="E1747" s="458">
        <v>0</v>
      </c>
      <c r="F1747" s="458">
        <v>0</v>
      </c>
    </row>
    <row r="1748" spans="1:6" ht="43.2">
      <c r="A1748" s="447">
        <v>103170</v>
      </c>
      <c r="B1748" s="448" t="s">
        <v>6973</v>
      </c>
      <c r="C1748" s="447" t="s">
        <v>6751</v>
      </c>
      <c r="D1748" s="455">
        <f t="shared" si="27"/>
        <v>0</v>
      </c>
      <c r="E1748" s="459">
        <v>0</v>
      </c>
      <c r="F1748" s="459">
        <v>0</v>
      </c>
    </row>
    <row r="1749" spans="1:6" ht="43.2">
      <c r="A1749" s="452">
        <v>103169</v>
      </c>
      <c r="B1749" s="453" t="s">
        <v>6974</v>
      </c>
      <c r="C1749" s="452" t="s">
        <v>6753</v>
      </c>
      <c r="D1749" s="455">
        <f t="shared" si="27"/>
        <v>0</v>
      </c>
      <c r="E1749" s="458">
        <v>0</v>
      </c>
      <c r="F1749" s="458">
        <v>0</v>
      </c>
    </row>
    <row r="1750" spans="1:6" ht="28.8">
      <c r="A1750" s="447">
        <v>102869</v>
      </c>
      <c r="B1750" s="448" t="s">
        <v>6975</v>
      </c>
      <c r="C1750" s="447" t="s">
        <v>6751</v>
      </c>
      <c r="D1750" s="455">
        <f t="shared" si="27"/>
        <v>0</v>
      </c>
      <c r="E1750">
        <v>0</v>
      </c>
      <c r="F1750">
        <v>0</v>
      </c>
    </row>
    <row r="1751" spans="1:6" ht="28.8">
      <c r="A1751" s="452">
        <v>102868</v>
      </c>
      <c r="B1751" s="453" t="s">
        <v>6976</v>
      </c>
      <c r="C1751" s="452" t="s">
        <v>6753</v>
      </c>
      <c r="D1751" s="455">
        <f t="shared" si="27"/>
        <v>0</v>
      </c>
      <c r="E1751" s="457">
        <v>0</v>
      </c>
      <c r="F1751" s="457">
        <v>0</v>
      </c>
    </row>
    <row r="1752" spans="1:6" ht="43.2">
      <c r="A1752" s="447">
        <v>106326</v>
      </c>
      <c r="B1752" s="448" t="s">
        <v>24137</v>
      </c>
      <c r="C1752" s="447" t="s">
        <v>6751</v>
      </c>
      <c r="D1752" s="455">
        <f t="shared" si="27"/>
        <v>0</v>
      </c>
      <c r="E1752" s="459">
        <v>0</v>
      </c>
      <c r="F1752" s="459">
        <v>0</v>
      </c>
    </row>
    <row r="1753" spans="1:6" ht="43.2">
      <c r="A1753" s="452">
        <v>106325</v>
      </c>
      <c r="B1753" s="453" t="s">
        <v>24138</v>
      </c>
      <c r="C1753" s="452" t="s">
        <v>6753</v>
      </c>
      <c r="D1753" s="455">
        <f t="shared" si="27"/>
        <v>0</v>
      </c>
      <c r="E1753" s="458">
        <v>0</v>
      </c>
      <c r="F1753" s="458">
        <v>0</v>
      </c>
    </row>
    <row r="1754" spans="1:6" ht="28.8">
      <c r="A1754" s="447">
        <v>92113</v>
      </c>
      <c r="B1754" s="448" t="s">
        <v>6977</v>
      </c>
      <c r="C1754" s="447" t="s">
        <v>6751</v>
      </c>
      <c r="D1754" s="455">
        <f t="shared" si="27"/>
        <v>1.22</v>
      </c>
      <c r="E1754" s="459">
        <v>1.22</v>
      </c>
      <c r="F1754" s="459">
        <v>1.22</v>
      </c>
    </row>
    <row r="1755" spans="1:6" ht="28.8">
      <c r="A1755" s="452">
        <v>92112</v>
      </c>
      <c r="B1755" s="453" t="s">
        <v>6978</v>
      </c>
      <c r="C1755" s="452" t="s">
        <v>6753</v>
      </c>
      <c r="D1755" s="455">
        <f t="shared" si="27"/>
        <v>3.73</v>
      </c>
      <c r="E1755" s="458">
        <v>3.73</v>
      </c>
      <c r="F1755" s="458">
        <v>3.73</v>
      </c>
    </row>
    <row r="1756" spans="1:6" ht="57.6">
      <c r="A1756" s="447">
        <v>90675</v>
      </c>
      <c r="B1756" s="448" t="s">
        <v>6979</v>
      </c>
      <c r="C1756" s="447" t="s">
        <v>6751</v>
      </c>
      <c r="D1756" s="455">
        <f t="shared" si="27"/>
        <v>334.84</v>
      </c>
      <c r="E1756" s="459">
        <v>334.84</v>
      </c>
      <c r="F1756" s="459">
        <v>333.45</v>
      </c>
    </row>
    <row r="1757" spans="1:6" ht="57.6">
      <c r="A1757" s="452">
        <v>90674</v>
      </c>
      <c r="B1757" s="453" t="s">
        <v>6980</v>
      </c>
      <c r="C1757" s="452" t="s">
        <v>6753</v>
      </c>
      <c r="D1757" s="455">
        <f t="shared" si="27"/>
        <v>785.13</v>
      </c>
      <c r="E1757" s="458">
        <v>785.13</v>
      </c>
      <c r="F1757" s="458">
        <v>783.74</v>
      </c>
    </row>
    <row r="1758" spans="1:6" ht="57.6">
      <c r="A1758" s="447">
        <v>93225</v>
      </c>
      <c r="B1758" s="448" t="s">
        <v>6981</v>
      </c>
      <c r="C1758" s="447" t="s">
        <v>6751</v>
      </c>
      <c r="D1758" s="455">
        <f t="shared" si="27"/>
        <v>499.48</v>
      </c>
      <c r="E1758" s="459">
        <v>499.48</v>
      </c>
      <c r="F1758" s="459">
        <v>498.09</v>
      </c>
    </row>
    <row r="1759" spans="1:6" ht="57.6">
      <c r="A1759" s="452">
        <v>93224</v>
      </c>
      <c r="B1759" s="453" t="s">
        <v>6982</v>
      </c>
      <c r="C1759" s="452" t="s">
        <v>6753</v>
      </c>
      <c r="D1759" s="455">
        <f t="shared" si="27"/>
        <v>1156.83</v>
      </c>
      <c r="E1759" s="458">
        <v>1156.83</v>
      </c>
      <c r="F1759" s="458">
        <v>1155.44</v>
      </c>
    </row>
    <row r="1760" spans="1:6" ht="28.8">
      <c r="A1760" s="447">
        <v>104696</v>
      </c>
      <c r="B1760" s="448" t="s">
        <v>6983</v>
      </c>
      <c r="C1760" s="447" t="s">
        <v>6751</v>
      </c>
      <c r="D1760" s="455">
        <f t="shared" si="27"/>
        <v>27.36</v>
      </c>
      <c r="E1760" s="459">
        <v>27.36</v>
      </c>
      <c r="F1760" s="459">
        <v>25.97</v>
      </c>
    </row>
    <row r="1761" spans="1:6" ht="28.8">
      <c r="A1761" s="452">
        <v>104695</v>
      </c>
      <c r="B1761" s="453" t="s">
        <v>6984</v>
      </c>
      <c r="C1761" s="452" t="s">
        <v>6753</v>
      </c>
      <c r="D1761" s="455">
        <f t="shared" si="27"/>
        <v>30.74</v>
      </c>
      <c r="E1761" s="458">
        <v>30.74</v>
      </c>
      <c r="F1761" s="458">
        <v>29.35</v>
      </c>
    </row>
    <row r="1762" spans="1:6" ht="57.6">
      <c r="A1762" s="447">
        <v>90681</v>
      </c>
      <c r="B1762" s="448" t="s">
        <v>6985</v>
      </c>
      <c r="C1762" s="447" t="s">
        <v>6751</v>
      </c>
      <c r="D1762" s="455">
        <f t="shared" si="27"/>
        <v>167.27</v>
      </c>
      <c r="E1762">
        <v>167.27</v>
      </c>
      <c r="F1762">
        <v>165.88</v>
      </c>
    </row>
    <row r="1763" spans="1:6" ht="57.6">
      <c r="A1763" s="452">
        <v>90680</v>
      </c>
      <c r="B1763" s="453" t="s">
        <v>6986</v>
      </c>
      <c r="C1763" s="452" t="s">
        <v>6753</v>
      </c>
      <c r="D1763" s="455">
        <f t="shared" si="27"/>
        <v>417.48</v>
      </c>
      <c r="E1763" s="457">
        <v>417.48</v>
      </c>
      <c r="F1763" s="457">
        <v>416.09</v>
      </c>
    </row>
    <row r="1764" spans="1:6" ht="43.2">
      <c r="A1764" s="447">
        <v>102875</v>
      </c>
      <c r="B1764" s="448" t="s">
        <v>6987</v>
      </c>
      <c r="C1764" s="447" t="s">
        <v>6751</v>
      </c>
      <c r="D1764" s="455">
        <f t="shared" si="27"/>
        <v>477</v>
      </c>
      <c r="E1764">
        <v>477</v>
      </c>
      <c r="F1764">
        <v>475.61</v>
      </c>
    </row>
    <row r="1765" spans="1:6" ht="43.2">
      <c r="A1765" s="452">
        <v>102874</v>
      </c>
      <c r="B1765" s="453" t="s">
        <v>6988</v>
      </c>
      <c r="C1765" s="452" t="s">
        <v>6753</v>
      </c>
      <c r="D1765" s="455">
        <f t="shared" si="27"/>
        <v>1066.9000000000001</v>
      </c>
      <c r="E1765" s="458">
        <v>1066.9000000000001</v>
      </c>
      <c r="F1765" s="458">
        <v>1065.51</v>
      </c>
    </row>
    <row r="1766" spans="1:6" ht="43.2">
      <c r="A1766" s="447">
        <v>102965</v>
      </c>
      <c r="B1766" s="448" t="s">
        <v>6989</v>
      </c>
      <c r="C1766" s="447" t="s">
        <v>6751</v>
      </c>
      <c r="D1766" s="455">
        <f t="shared" si="27"/>
        <v>244.97</v>
      </c>
      <c r="E1766" s="459">
        <v>244.97</v>
      </c>
      <c r="F1766" s="459">
        <v>243.58</v>
      </c>
    </row>
    <row r="1767" spans="1:6" ht="43.2">
      <c r="A1767" s="452">
        <v>102964</v>
      </c>
      <c r="B1767" s="453" t="s">
        <v>6990</v>
      </c>
      <c r="C1767" s="452" t="s">
        <v>6753</v>
      </c>
      <c r="D1767" s="455">
        <f t="shared" si="27"/>
        <v>509.85</v>
      </c>
      <c r="E1767" s="458">
        <v>509.85</v>
      </c>
      <c r="F1767" s="458">
        <v>508.46</v>
      </c>
    </row>
    <row r="1768" spans="1:6" ht="28.8">
      <c r="A1768" s="447">
        <v>90626</v>
      </c>
      <c r="B1768" s="448" t="s">
        <v>6991</v>
      </c>
      <c r="C1768" s="447" t="s">
        <v>6751</v>
      </c>
      <c r="D1768" s="455">
        <f t="shared" si="27"/>
        <v>3.73</v>
      </c>
      <c r="E1768" s="459">
        <v>3.73</v>
      </c>
      <c r="F1768" s="459">
        <v>3.73</v>
      </c>
    </row>
    <row r="1769" spans="1:6" ht="28.8">
      <c r="A1769" s="452">
        <v>90625</v>
      </c>
      <c r="B1769" s="453" t="s">
        <v>6992</v>
      </c>
      <c r="C1769" s="452" t="s">
        <v>6753</v>
      </c>
      <c r="D1769" s="455">
        <f t="shared" si="27"/>
        <v>10.71</v>
      </c>
      <c r="E1769" s="458">
        <v>10.71</v>
      </c>
      <c r="F1769" s="458">
        <v>10.71</v>
      </c>
    </row>
    <row r="1770" spans="1:6" ht="28.8">
      <c r="A1770" s="447">
        <v>102881</v>
      </c>
      <c r="B1770" s="448" t="s">
        <v>6993</v>
      </c>
      <c r="C1770" s="447" t="s">
        <v>6751</v>
      </c>
      <c r="D1770" s="455">
        <f t="shared" si="27"/>
        <v>652.69000000000005</v>
      </c>
      <c r="E1770">
        <v>652.69000000000005</v>
      </c>
      <c r="F1770">
        <v>651.29999999999995</v>
      </c>
    </row>
    <row r="1771" spans="1:6" ht="28.8">
      <c r="A1771" s="452">
        <v>102880</v>
      </c>
      <c r="B1771" s="453" t="s">
        <v>6994</v>
      </c>
      <c r="C1771" s="452" t="s">
        <v>6753</v>
      </c>
      <c r="D1771" s="455">
        <f t="shared" si="27"/>
        <v>1488.66</v>
      </c>
      <c r="E1771" s="457">
        <v>1488.66</v>
      </c>
      <c r="F1771" s="457">
        <v>1487.27</v>
      </c>
    </row>
    <row r="1772" spans="1:6" ht="43.2">
      <c r="A1772" s="447">
        <v>103225</v>
      </c>
      <c r="B1772" s="448" t="s">
        <v>6995</v>
      </c>
      <c r="C1772" s="447" t="s">
        <v>6751</v>
      </c>
      <c r="D1772" s="455">
        <f t="shared" si="27"/>
        <v>217.77</v>
      </c>
      <c r="E1772">
        <v>217.77</v>
      </c>
      <c r="F1772">
        <v>216.38</v>
      </c>
    </row>
    <row r="1773" spans="1:6" ht="43.2">
      <c r="A1773" s="452">
        <v>103224</v>
      </c>
      <c r="B1773" s="453" t="s">
        <v>6996</v>
      </c>
      <c r="C1773" s="452" t="s">
        <v>6753</v>
      </c>
      <c r="D1773" s="455">
        <f t="shared" si="27"/>
        <v>449.25</v>
      </c>
      <c r="E1773" s="457">
        <v>449.25</v>
      </c>
      <c r="F1773" s="457">
        <v>447.86</v>
      </c>
    </row>
    <row r="1774" spans="1:6" ht="43.2">
      <c r="A1774" s="447">
        <v>103237</v>
      </c>
      <c r="B1774" s="448" t="s">
        <v>6997</v>
      </c>
      <c r="C1774" s="447" t="s">
        <v>6751</v>
      </c>
      <c r="D1774" s="455">
        <f t="shared" si="27"/>
        <v>627.29999999999995</v>
      </c>
      <c r="E1774">
        <v>627.29999999999995</v>
      </c>
      <c r="F1774">
        <v>625.91</v>
      </c>
    </row>
    <row r="1775" spans="1:6" ht="43.2">
      <c r="A1775" s="452">
        <v>103236</v>
      </c>
      <c r="B1775" s="453" t="s">
        <v>6998</v>
      </c>
      <c r="C1775" s="452" t="s">
        <v>6753</v>
      </c>
      <c r="D1775" s="455">
        <f t="shared" si="27"/>
        <v>1373.93</v>
      </c>
      <c r="E1775" s="457">
        <v>1373.93</v>
      </c>
      <c r="F1775" s="457">
        <v>1372.54</v>
      </c>
    </row>
    <row r="1776" spans="1:6" ht="43.2">
      <c r="A1776" s="447">
        <v>103231</v>
      </c>
      <c r="B1776" s="448" t="s">
        <v>6999</v>
      </c>
      <c r="C1776" s="447" t="s">
        <v>6751</v>
      </c>
      <c r="D1776" s="455">
        <f t="shared" si="27"/>
        <v>465.73</v>
      </c>
      <c r="E1776">
        <v>465.73</v>
      </c>
      <c r="F1776">
        <v>464.34</v>
      </c>
    </row>
    <row r="1777" spans="1:6" ht="43.2">
      <c r="A1777" s="452">
        <v>103230</v>
      </c>
      <c r="B1777" s="453" t="s">
        <v>7000</v>
      </c>
      <c r="C1777" s="452" t="s">
        <v>6753</v>
      </c>
      <c r="D1777" s="455">
        <f t="shared" si="27"/>
        <v>1004.87</v>
      </c>
      <c r="E1777" s="457">
        <v>1004.87</v>
      </c>
      <c r="F1777" s="457">
        <v>1003.48</v>
      </c>
    </row>
    <row r="1778" spans="1:6" ht="28.8">
      <c r="A1778" s="447">
        <v>102975</v>
      </c>
      <c r="B1778" s="448" t="s">
        <v>7001</v>
      </c>
      <c r="C1778" s="447" t="s">
        <v>6751</v>
      </c>
      <c r="D1778" s="455">
        <f t="shared" si="27"/>
        <v>143.63999999999999</v>
      </c>
      <c r="E1778">
        <v>143.63999999999999</v>
      </c>
      <c r="F1778">
        <v>142.25</v>
      </c>
    </row>
    <row r="1779" spans="1:6" ht="28.8">
      <c r="A1779" s="452">
        <v>102976</v>
      </c>
      <c r="B1779" s="453" t="s">
        <v>7002</v>
      </c>
      <c r="C1779" s="452" t="s">
        <v>6753</v>
      </c>
      <c r="D1779" s="455">
        <f t="shared" si="27"/>
        <v>289.74</v>
      </c>
      <c r="E1779" s="457">
        <v>289.74</v>
      </c>
      <c r="F1779" s="457">
        <v>288.35000000000002</v>
      </c>
    </row>
    <row r="1780" spans="1:6" ht="28.8">
      <c r="A1780" s="447">
        <v>90632</v>
      </c>
      <c r="B1780" s="448" t="s">
        <v>7003</v>
      </c>
      <c r="C1780" s="447" t="s">
        <v>6751</v>
      </c>
      <c r="D1780" s="455">
        <f t="shared" si="27"/>
        <v>94.59</v>
      </c>
      <c r="E1780">
        <v>94.59</v>
      </c>
      <c r="F1780">
        <v>93.2</v>
      </c>
    </row>
    <row r="1781" spans="1:6" ht="28.8">
      <c r="A1781" s="452">
        <v>90631</v>
      </c>
      <c r="B1781" s="453" t="s">
        <v>7004</v>
      </c>
      <c r="C1781" s="452" t="s">
        <v>6753</v>
      </c>
      <c r="D1781" s="455">
        <f t="shared" si="27"/>
        <v>163.61000000000001</v>
      </c>
      <c r="E1781" s="457">
        <v>163.61000000000001</v>
      </c>
      <c r="F1781" s="457">
        <v>162.22</v>
      </c>
    </row>
    <row r="1782" spans="1:6" ht="28.8">
      <c r="A1782" s="447">
        <v>95709</v>
      </c>
      <c r="B1782" s="448" t="s">
        <v>7005</v>
      </c>
      <c r="C1782" s="447" t="s">
        <v>6751</v>
      </c>
      <c r="D1782" s="455">
        <f t="shared" si="27"/>
        <v>95.25</v>
      </c>
      <c r="E1782">
        <v>95.25</v>
      </c>
      <c r="F1782">
        <v>93.86</v>
      </c>
    </row>
    <row r="1783" spans="1:6" ht="28.8">
      <c r="A1783" s="452">
        <v>95708</v>
      </c>
      <c r="B1783" s="453" t="s">
        <v>7006</v>
      </c>
      <c r="C1783" s="452" t="s">
        <v>6753</v>
      </c>
      <c r="D1783" s="455">
        <f t="shared" si="27"/>
        <v>167.6</v>
      </c>
      <c r="E1783" s="457">
        <v>167.6</v>
      </c>
      <c r="F1783" s="457">
        <v>166.21</v>
      </c>
    </row>
    <row r="1784" spans="1:6" ht="28.8">
      <c r="A1784" s="447">
        <v>91278</v>
      </c>
      <c r="B1784" s="448" t="s">
        <v>7007</v>
      </c>
      <c r="C1784" s="447" t="s">
        <v>6751</v>
      </c>
      <c r="D1784" s="455">
        <f t="shared" si="27"/>
        <v>0.72</v>
      </c>
      <c r="E1784">
        <v>0.72</v>
      </c>
      <c r="F1784">
        <v>0.72</v>
      </c>
    </row>
    <row r="1785" spans="1:6" ht="28.8">
      <c r="A1785" s="452">
        <v>91277</v>
      </c>
      <c r="B1785" s="453" t="s">
        <v>7008</v>
      </c>
      <c r="C1785" s="452" t="s">
        <v>6753</v>
      </c>
      <c r="D1785" s="455">
        <f t="shared" si="27"/>
        <v>11.03</v>
      </c>
      <c r="E1785" s="457">
        <v>11.03</v>
      </c>
      <c r="F1785" s="457">
        <v>11.03</v>
      </c>
    </row>
    <row r="1786" spans="1:6">
      <c r="A1786" s="447">
        <v>102887</v>
      </c>
      <c r="B1786" s="448" t="s">
        <v>7009</v>
      </c>
      <c r="C1786" s="447" t="s">
        <v>6751</v>
      </c>
      <c r="D1786" s="455">
        <f t="shared" si="27"/>
        <v>0</v>
      </c>
      <c r="E1786">
        <v>0</v>
      </c>
      <c r="F1786">
        <v>0</v>
      </c>
    </row>
    <row r="1787" spans="1:6">
      <c r="A1787" s="452">
        <v>102886</v>
      </c>
      <c r="B1787" s="453" t="s">
        <v>7010</v>
      </c>
      <c r="C1787" s="452" t="s">
        <v>6753</v>
      </c>
      <c r="D1787" s="455">
        <f t="shared" si="27"/>
        <v>0</v>
      </c>
      <c r="E1787" s="457">
        <v>0</v>
      </c>
      <c r="F1787" s="457">
        <v>0</v>
      </c>
    </row>
    <row r="1788" spans="1:6" ht="28.8">
      <c r="A1788" s="447">
        <v>95277</v>
      </c>
      <c r="B1788" s="448" t="s">
        <v>7011</v>
      </c>
      <c r="C1788" s="447" t="s">
        <v>6751</v>
      </c>
      <c r="D1788" s="455">
        <f t="shared" si="27"/>
        <v>0.71</v>
      </c>
      <c r="E1788">
        <v>0.71</v>
      </c>
      <c r="F1788">
        <v>0.71</v>
      </c>
    </row>
    <row r="1789" spans="1:6" ht="28.8">
      <c r="A1789" s="452">
        <v>95276</v>
      </c>
      <c r="B1789" s="453" t="s">
        <v>7012</v>
      </c>
      <c r="C1789" s="452" t="s">
        <v>6753</v>
      </c>
      <c r="D1789" s="455">
        <f t="shared" si="27"/>
        <v>3.75</v>
      </c>
      <c r="E1789" s="457">
        <v>3.75</v>
      </c>
      <c r="F1789" s="457">
        <v>3.75</v>
      </c>
    </row>
    <row r="1790" spans="1:6" ht="43.2">
      <c r="A1790" s="447">
        <v>106254</v>
      </c>
      <c r="B1790" s="448" t="s">
        <v>24139</v>
      </c>
      <c r="C1790" s="447" t="s">
        <v>6751</v>
      </c>
      <c r="D1790" s="455">
        <f t="shared" si="27"/>
        <v>0</v>
      </c>
      <c r="E1790">
        <v>0</v>
      </c>
      <c r="F1790">
        <v>0</v>
      </c>
    </row>
    <row r="1791" spans="1:6" ht="43.2">
      <c r="A1791" s="452">
        <v>106249</v>
      </c>
      <c r="B1791" s="453" t="s">
        <v>24140</v>
      </c>
      <c r="C1791" s="452" t="s">
        <v>6753</v>
      </c>
      <c r="D1791" s="455">
        <f t="shared" si="27"/>
        <v>0</v>
      </c>
      <c r="E1791" s="457">
        <v>0</v>
      </c>
      <c r="F1791" s="457">
        <v>0</v>
      </c>
    </row>
    <row r="1792" spans="1:6" ht="28.8">
      <c r="A1792" s="447">
        <v>88430</v>
      </c>
      <c r="B1792" s="448" t="s">
        <v>7013</v>
      </c>
      <c r="C1792" s="447" t="s">
        <v>6751</v>
      </c>
      <c r="D1792" s="455">
        <f t="shared" si="27"/>
        <v>6.82</v>
      </c>
      <c r="E1792">
        <v>6.82</v>
      </c>
      <c r="F1792">
        <v>6.82</v>
      </c>
    </row>
    <row r="1793" spans="1:6" ht="28.8">
      <c r="A1793" s="452">
        <v>88418</v>
      </c>
      <c r="B1793" s="453" t="s">
        <v>7014</v>
      </c>
      <c r="C1793" s="452" t="s">
        <v>6753</v>
      </c>
      <c r="D1793" s="455">
        <f t="shared" si="27"/>
        <v>14.83</v>
      </c>
      <c r="E1793" s="457">
        <v>14.83</v>
      </c>
      <c r="F1793" s="457">
        <v>14.83</v>
      </c>
    </row>
    <row r="1794" spans="1:6" ht="28.8">
      <c r="A1794" s="447">
        <v>88438</v>
      </c>
      <c r="B1794" s="448" t="s">
        <v>7015</v>
      </c>
      <c r="C1794" s="447" t="s">
        <v>6751</v>
      </c>
      <c r="D1794" s="455">
        <f t="shared" si="27"/>
        <v>9.0399999999999991</v>
      </c>
      <c r="E1794">
        <v>9.0399999999999991</v>
      </c>
      <c r="F1794">
        <v>9.0399999999999991</v>
      </c>
    </row>
    <row r="1795" spans="1:6" ht="28.8">
      <c r="A1795" s="452">
        <v>88433</v>
      </c>
      <c r="B1795" s="453" t="s">
        <v>7016</v>
      </c>
      <c r="C1795" s="452" t="s">
        <v>6753</v>
      </c>
      <c r="D1795" s="455">
        <f t="shared" ref="D1795:D1858" si="28">IF($I$2=$E$1,E1795,F1795)</f>
        <v>19.3</v>
      </c>
      <c r="E1795" s="457">
        <v>19.3</v>
      </c>
      <c r="F1795" s="457">
        <v>19.3</v>
      </c>
    </row>
    <row r="1796" spans="1:6" ht="43.2">
      <c r="A1796" s="447">
        <v>90669</v>
      </c>
      <c r="B1796" s="448" t="s">
        <v>7017</v>
      </c>
      <c r="C1796" s="447" t="s">
        <v>6751</v>
      </c>
      <c r="D1796" s="455">
        <f t="shared" si="28"/>
        <v>8.94</v>
      </c>
      <c r="E1796">
        <v>8.94</v>
      </c>
      <c r="F1796">
        <v>8.94</v>
      </c>
    </row>
    <row r="1797" spans="1:6" ht="57.6">
      <c r="A1797" s="452">
        <v>90668</v>
      </c>
      <c r="B1797" s="453" t="s">
        <v>7018</v>
      </c>
      <c r="C1797" s="452" t="s">
        <v>6753</v>
      </c>
      <c r="D1797" s="455">
        <f t="shared" si="28"/>
        <v>36</v>
      </c>
      <c r="E1797" s="457">
        <v>36</v>
      </c>
      <c r="F1797" s="457">
        <v>36</v>
      </c>
    </row>
    <row r="1798" spans="1:6" ht="28.8">
      <c r="A1798" s="447">
        <v>102980</v>
      </c>
      <c r="B1798" s="448" t="s">
        <v>7019</v>
      </c>
      <c r="C1798" s="447" t="s">
        <v>6751</v>
      </c>
      <c r="D1798" s="455">
        <f t="shared" si="28"/>
        <v>0</v>
      </c>
      <c r="E1798">
        <v>0</v>
      </c>
      <c r="F1798">
        <v>0</v>
      </c>
    </row>
    <row r="1799" spans="1:6" ht="28.8">
      <c r="A1799" s="452">
        <v>102981</v>
      </c>
      <c r="B1799" s="453" t="s">
        <v>7020</v>
      </c>
      <c r="C1799" s="452" t="s">
        <v>6753</v>
      </c>
      <c r="D1799" s="455">
        <f t="shared" si="28"/>
        <v>0</v>
      </c>
      <c r="E1799" s="457">
        <v>0</v>
      </c>
      <c r="F1799" s="457">
        <v>0</v>
      </c>
    </row>
    <row r="1800" spans="1:6" ht="28.8">
      <c r="A1800" s="447">
        <v>5946</v>
      </c>
      <c r="B1800" s="448" t="s">
        <v>7021</v>
      </c>
      <c r="C1800" s="447" t="s">
        <v>6751</v>
      </c>
      <c r="D1800" s="455">
        <f t="shared" si="28"/>
        <v>92.56</v>
      </c>
      <c r="E1800">
        <v>92.56</v>
      </c>
      <c r="F1800">
        <v>91.2</v>
      </c>
    </row>
    <row r="1801" spans="1:6" ht="28.8">
      <c r="A1801" s="452">
        <v>5944</v>
      </c>
      <c r="B1801" s="453" t="s">
        <v>7022</v>
      </c>
      <c r="C1801" s="452" t="s">
        <v>6753</v>
      </c>
      <c r="D1801" s="455">
        <f t="shared" si="28"/>
        <v>244.29</v>
      </c>
      <c r="E1801" s="457">
        <v>244.29</v>
      </c>
      <c r="F1801" s="457">
        <v>242.93</v>
      </c>
    </row>
    <row r="1802" spans="1:6" ht="28.8">
      <c r="A1802" s="447">
        <v>5942</v>
      </c>
      <c r="B1802" s="448" t="s">
        <v>7023</v>
      </c>
      <c r="C1802" s="447" t="s">
        <v>6751</v>
      </c>
      <c r="D1802" s="455">
        <f t="shared" si="28"/>
        <v>73.95</v>
      </c>
      <c r="E1802">
        <v>73.95</v>
      </c>
      <c r="F1802">
        <v>72.59</v>
      </c>
    </row>
    <row r="1803" spans="1:6" ht="43.2">
      <c r="A1803" s="452">
        <v>5940</v>
      </c>
      <c r="B1803" s="453" t="s">
        <v>7024</v>
      </c>
      <c r="C1803" s="452" t="s">
        <v>6753</v>
      </c>
      <c r="D1803" s="455">
        <f t="shared" si="28"/>
        <v>177.24</v>
      </c>
      <c r="E1803" s="457">
        <v>177.24</v>
      </c>
      <c r="F1803" s="457">
        <v>175.88</v>
      </c>
    </row>
    <row r="1804" spans="1:6" ht="28.8">
      <c r="A1804" s="447">
        <v>102893</v>
      </c>
      <c r="B1804" s="448" t="s">
        <v>24141</v>
      </c>
      <c r="C1804" s="447" t="s">
        <v>6751</v>
      </c>
      <c r="D1804" s="455">
        <f t="shared" si="28"/>
        <v>0</v>
      </c>
      <c r="E1804">
        <v>0</v>
      </c>
      <c r="F1804">
        <v>0</v>
      </c>
    </row>
    <row r="1805" spans="1:6" ht="28.8">
      <c r="A1805" s="452">
        <v>102892</v>
      </c>
      <c r="B1805" s="453" t="s">
        <v>24142</v>
      </c>
      <c r="C1805" s="452" t="s">
        <v>6753</v>
      </c>
      <c r="D1805" s="455">
        <f t="shared" si="28"/>
        <v>0</v>
      </c>
      <c r="E1805" s="457">
        <v>0</v>
      </c>
      <c r="F1805" s="457">
        <v>0</v>
      </c>
    </row>
    <row r="1806" spans="1:6" ht="28.8">
      <c r="A1806" s="447">
        <v>89251</v>
      </c>
      <c r="B1806" s="448" t="s">
        <v>7025</v>
      </c>
      <c r="C1806" s="447" t="s">
        <v>6751</v>
      </c>
      <c r="D1806" s="455">
        <f t="shared" si="28"/>
        <v>351.81</v>
      </c>
      <c r="E1806">
        <v>351.81</v>
      </c>
      <c r="F1806">
        <v>350.45</v>
      </c>
    </row>
    <row r="1807" spans="1:6" ht="28.8">
      <c r="A1807" s="452">
        <v>89250</v>
      </c>
      <c r="B1807" s="453" t="s">
        <v>7026</v>
      </c>
      <c r="C1807" s="452" t="s">
        <v>6753</v>
      </c>
      <c r="D1807" s="455">
        <f t="shared" si="28"/>
        <v>1255.96</v>
      </c>
      <c r="E1807" s="457">
        <v>1255.96</v>
      </c>
      <c r="F1807" s="457">
        <v>1254.5999999999999</v>
      </c>
    </row>
    <row r="1808" spans="1:6" ht="43.2">
      <c r="A1808" s="447">
        <v>102959</v>
      </c>
      <c r="B1808" s="448" t="s">
        <v>24143</v>
      </c>
      <c r="C1808" s="447" t="s">
        <v>6751</v>
      </c>
      <c r="D1808" s="455">
        <f t="shared" si="28"/>
        <v>0</v>
      </c>
      <c r="E1808">
        <v>0</v>
      </c>
      <c r="F1808">
        <v>0</v>
      </c>
    </row>
    <row r="1809" spans="1:6" ht="43.2">
      <c r="A1809" s="452">
        <v>102958</v>
      </c>
      <c r="B1809" s="453" t="s">
        <v>24144</v>
      </c>
      <c r="C1809" s="452" t="s">
        <v>6753</v>
      </c>
      <c r="D1809" s="455">
        <f t="shared" si="28"/>
        <v>0</v>
      </c>
      <c r="E1809" s="457">
        <v>0</v>
      </c>
      <c r="F1809" s="457">
        <v>0</v>
      </c>
    </row>
    <row r="1810" spans="1:6" ht="57.6">
      <c r="A1810" s="447">
        <v>5681</v>
      </c>
      <c r="B1810" s="448" t="s">
        <v>7027</v>
      </c>
      <c r="C1810" s="447" t="s">
        <v>6751</v>
      </c>
      <c r="D1810" s="455">
        <f t="shared" si="28"/>
        <v>58.34</v>
      </c>
      <c r="E1810">
        <v>58.34</v>
      </c>
      <c r="F1810">
        <v>56.76</v>
      </c>
    </row>
    <row r="1811" spans="1:6" ht="57.6">
      <c r="A1811" s="452">
        <v>5680</v>
      </c>
      <c r="B1811" s="453" t="s">
        <v>7028</v>
      </c>
      <c r="C1811" s="452" t="s">
        <v>6753</v>
      </c>
      <c r="D1811" s="455">
        <f t="shared" si="28"/>
        <v>143.22</v>
      </c>
      <c r="E1811" s="457">
        <v>143.22</v>
      </c>
      <c r="F1811" s="457">
        <v>141.63999999999999</v>
      </c>
    </row>
    <row r="1812" spans="1:6" ht="57.6">
      <c r="A1812" s="447">
        <v>5877</v>
      </c>
      <c r="B1812" s="448" t="s">
        <v>7029</v>
      </c>
      <c r="C1812" s="447" t="s">
        <v>6751</v>
      </c>
      <c r="D1812" s="455">
        <f t="shared" si="28"/>
        <v>60.83</v>
      </c>
      <c r="E1812" s="459">
        <v>60.83</v>
      </c>
      <c r="F1812" s="459">
        <v>59.25</v>
      </c>
    </row>
    <row r="1813" spans="1:6" ht="57.6">
      <c r="A1813" s="452">
        <v>5875</v>
      </c>
      <c r="B1813" s="453" t="s">
        <v>7030</v>
      </c>
      <c r="C1813" s="452" t="s">
        <v>6753</v>
      </c>
      <c r="D1813" s="455">
        <f t="shared" si="28"/>
        <v>143.21</v>
      </c>
      <c r="E1813" s="458">
        <v>143.21</v>
      </c>
      <c r="F1813" s="458">
        <v>141.63</v>
      </c>
    </row>
    <row r="1814" spans="1:6" ht="57.6">
      <c r="A1814" s="447">
        <v>5679</v>
      </c>
      <c r="B1814" s="448" t="s">
        <v>7031</v>
      </c>
      <c r="C1814" s="447" t="s">
        <v>6751</v>
      </c>
      <c r="D1814" s="455">
        <f t="shared" si="28"/>
        <v>61.99</v>
      </c>
      <c r="E1814" s="459">
        <v>61.99</v>
      </c>
      <c r="F1814" s="459">
        <v>60.41</v>
      </c>
    </row>
    <row r="1815" spans="1:6" ht="57.6">
      <c r="A1815" s="452">
        <v>5678</v>
      </c>
      <c r="B1815" s="453" t="s">
        <v>7032</v>
      </c>
      <c r="C1815" s="452" t="s">
        <v>6753</v>
      </c>
      <c r="D1815" s="455">
        <f t="shared" si="28"/>
        <v>156.82</v>
      </c>
      <c r="E1815" s="458">
        <v>156.82</v>
      </c>
      <c r="F1815" s="458">
        <v>155.24</v>
      </c>
    </row>
    <row r="1816" spans="1:6" ht="43.2">
      <c r="A1816" s="447">
        <v>6880</v>
      </c>
      <c r="B1816" s="448" t="s">
        <v>7033</v>
      </c>
      <c r="C1816" s="447" t="s">
        <v>6751</v>
      </c>
      <c r="D1816" s="455">
        <f t="shared" si="28"/>
        <v>81.599999999999994</v>
      </c>
      <c r="E1816" s="459">
        <v>81.599999999999994</v>
      </c>
      <c r="F1816" s="459">
        <v>80.25</v>
      </c>
    </row>
    <row r="1817" spans="1:6" ht="43.2">
      <c r="A1817" s="452">
        <v>6879</v>
      </c>
      <c r="B1817" s="453" t="s">
        <v>7034</v>
      </c>
      <c r="C1817" s="452" t="s">
        <v>6753</v>
      </c>
      <c r="D1817" s="455">
        <f t="shared" si="28"/>
        <v>215.33</v>
      </c>
      <c r="E1817" s="458">
        <v>215.33</v>
      </c>
      <c r="F1817" s="458">
        <v>213.98</v>
      </c>
    </row>
    <row r="1818" spans="1:6" ht="43.2">
      <c r="A1818" s="447">
        <v>96464</v>
      </c>
      <c r="B1818" s="448" t="s">
        <v>7035</v>
      </c>
      <c r="C1818" s="447" t="s">
        <v>6751</v>
      </c>
      <c r="D1818" s="455">
        <f t="shared" si="28"/>
        <v>85.03</v>
      </c>
      <c r="E1818" s="459">
        <v>85.03</v>
      </c>
      <c r="F1818" s="459">
        <v>83.68</v>
      </c>
    </row>
    <row r="1819" spans="1:6" ht="43.2">
      <c r="A1819" s="452">
        <v>96463</v>
      </c>
      <c r="B1819" s="453" t="s">
        <v>7036</v>
      </c>
      <c r="C1819" s="452" t="s">
        <v>6753</v>
      </c>
      <c r="D1819" s="455">
        <f t="shared" si="28"/>
        <v>221.43</v>
      </c>
      <c r="E1819" s="458">
        <v>221.43</v>
      </c>
      <c r="F1819" s="458">
        <v>220.08</v>
      </c>
    </row>
    <row r="1820" spans="1:6" ht="43.2">
      <c r="A1820" s="447">
        <v>7050</v>
      </c>
      <c r="B1820" s="448" t="s">
        <v>7037</v>
      </c>
      <c r="C1820" s="447" t="s">
        <v>6751</v>
      </c>
      <c r="D1820" s="455">
        <f t="shared" si="28"/>
        <v>75.34</v>
      </c>
      <c r="E1820" s="459">
        <v>75.34</v>
      </c>
      <c r="F1820" s="459">
        <v>73.989999999999995</v>
      </c>
    </row>
    <row r="1821" spans="1:6" ht="43.2">
      <c r="A1821" s="452">
        <v>7049</v>
      </c>
      <c r="B1821" s="453" t="s">
        <v>7038</v>
      </c>
      <c r="C1821" s="452" t="s">
        <v>6753</v>
      </c>
      <c r="D1821" s="455">
        <f t="shared" si="28"/>
        <v>233.08</v>
      </c>
      <c r="E1821" s="458">
        <v>233.08</v>
      </c>
      <c r="F1821" s="458">
        <v>231.73</v>
      </c>
    </row>
    <row r="1822" spans="1:6" ht="43.2">
      <c r="A1822" s="447">
        <v>95632</v>
      </c>
      <c r="B1822" s="448" t="s">
        <v>7039</v>
      </c>
      <c r="C1822" s="447" t="s">
        <v>6751</v>
      </c>
      <c r="D1822" s="455">
        <f t="shared" si="28"/>
        <v>79.2</v>
      </c>
      <c r="E1822" s="459">
        <v>79.2</v>
      </c>
      <c r="F1822" s="459">
        <v>77.849999999999994</v>
      </c>
    </row>
    <row r="1823" spans="1:6" ht="43.2">
      <c r="A1823" s="452">
        <v>95631</v>
      </c>
      <c r="B1823" s="453" t="s">
        <v>7040</v>
      </c>
      <c r="C1823" s="452" t="s">
        <v>6753</v>
      </c>
      <c r="D1823" s="455">
        <f t="shared" si="28"/>
        <v>240.82</v>
      </c>
      <c r="E1823" s="458">
        <v>240.82</v>
      </c>
      <c r="F1823" s="458">
        <v>239.47</v>
      </c>
    </row>
    <row r="1824" spans="1:6" ht="43.2">
      <c r="A1824" s="447">
        <v>5685</v>
      </c>
      <c r="B1824" s="448" t="s">
        <v>7041</v>
      </c>
      <c r="C1824" s="447" t="s">
        <v>6751</v>
      </c>
      <c r="D1824" s="455">
        <f t="shared" si="28"/>
        <v>61.43</v>
      </c>
      <c r="E1824" s="459">
        <v>61.43</v>
      </c>
      <c r="F1824" s="459">
        <v>60.08</v>
      </c>
    </row>
    <row r="1825" spans="1:6" ht="43.2">
      <c r="A1825" s="452">
        <v>5684</v>
      </c>
      <c r="B1825" s="453" t="s">
        <v>7042</v>
      </c>
      <c r="C1825" s="452" t="s">
        <v>6753</v>
      </c>
      <c r="D1825" s="455">
        <f t="shared" si="28"/>
        <v>166.37</v>
      </c>
      <c r="E1825" s="458">
        <v>166.37</v>
      </c>
      <c r="F1825" s="458">
        <v>165.02</v>
      </c>
    </row>
    <row r="1826" spans="1:6" ht="43.2">
      <c r="A1826" s="447">
        <v>93244</v>
      </c>
      <c r="B1826" s="448" t="s">
        <v>7043</v>
      </c>
      <c r="C1826" s="447" t="s">
        <v>6751</v>
      </c>
      <c r="D1826" s="455">
        <f t="shared" si="28"/>
        <v>62.91</v>
      </c>
      <c r="E1826" s="459">
        <v>62.91</v>
      </c>
      <c r="F1826" s="459">
        <v>61.56</v>
      </c>
    </row>
    <row r="1827" spans="1:6" ht="43.2">
      <c r="A1827" s="452">
        <v>73436</v>
      </c>
      <c r="B1827" s="453" t="s">
        <v>7044</v>
      </c>
      <c r="C1827" s="452" t="s">
        <v>6753</v>
      </c>
      <c r="D1827" s="455">
        <f t="shared" si="28"/>
        <v>169.26</v>
      </c>
      <c r="E1827" s="458">
        <v>169.26</v>
      </c>
      <c r="F1827" s="458">
        <v>167.91</v>
      </c>
    </row>
    <row r="1828" spans="1:6" ht="43.2">
      <c r="A1828" s="447">
        <v>5881</v>
      </c>
      <c r="B1828" s="448" t="s">
        <v>7045</v>
      </c>
      <c r="C1828" s="447" t="s">
        <v>6751</v>
      </c>
      <c r="D1828" s="455">
        <f t="shared" si="28"/>
        <v>74.56</v>
      </c>
      <c r="E1828" s="459">
        <v>74.56</v>
      </c>
      <c r="F1828" s="459">
        <v>73.209999999999994</v>
      </c>
    </row>
    <row r="1829" spans="1:6" ht="43.2">
      <c r="A1829" s="452">
        <v>5879</v>
      </c>
      <c r="B1829" s="453" t="s">
        <v>7046</v>
      </c>
      <c r="C1829" s="452" t="s">
        <v>6753</v>
      </c>
      <c r="D1829" s="455">
        <f t="shared" si="28"/>
        <v>137.41999999999999</v>
      </c>
      <c r="E1829" s="458">
        <v>137.41999999999999</v>
      </c>
      <c r="F1829" s="458">
        <v>136.07</v>
      </c>
    </row>
    <row r="1830" spans="1:6" ht="43.2">
      <c r="A1830" s="447">
        <v>5865</v>
      </c>
      <c r="B1830" s="448" t="s">
        <v>7047</v>
      </c>
      <c r="C1830" s="447" t="s">
        <v>6751</v>
      </c>
      <c r="D1830" s="455">
        <f t="shared" si="28"/>
        <v>10.8</v>
      </c>
      <c r="E1830" s="459">
        <v>10.8</v>
      </c>
      <c r="F1830" s="459">
        <v>10.8</v>
      </c>
    </row>
    <row r="1831" spans="1:6" ht="43.2">
      <c r="A1831" s="452">
        <v>5863</v>
      </c>
      <c r="B1831" s="453" t="s">
        <v>7048</v>
      </c>
      <c r="C1831" s="452" t="s">
        <v>6753</v>
      </c>
      <c r="D1831" s="455">
        <f t="shared" si="28"/>
        <v>21.46</v>
      </c>
      <c r="E1831" s="458">
        <v>21.46</v>
      </c>
      <c r="F1831" s="458">
        <v>21.46</v>
      </c>
    </row>
    <row r="1832" spans="1:6" ht="43.2">
      <c r="A1832" s="447">
        <v>5869</v>
      </c>
      <c r="B1832" s="448" t="s">
        <v>7049</v>
      </c>
      <c r="C1832" s="447" t="s">
        <v>6751</v>
      </c>
      <c r="D1832" s="455">
        <f t="shared" si="28"/>
        <v>69.599999999999994</v>
      </c>
      <c r="E1832" s="459">
        <v>69.599999999999994</v>
      </c>
      <c r="F1832" s="459">
        <v>68.25</v>
      </c>
    </row>
    <row r="1833" spans="1:6" ht="43.2">
      <c r="A1833" s="452">
        <v>5867</v>
      </c>
      <c r="B1833" s="453" t="s">
        <v>7050</v>
      </c>
      <c r="C1833" s="452" t="s">
        <v>6753</v>
      </c>
      <c r="D1833" s="455">
        <f t="shared" si="28"/>
        <v>162.78</v>
      </c>
      <c r="E1833" s="458">
        <v>162.78</v>
      </c>
      <c r="F1833" s="458">
        <v>161.43</v>
      </c>
    </row>
    <row r="1834" spans="1:6" ht="28.8">
      <c r="A1834" s="447">
        <v>95271</v>
      </c>
      <c r="B1834" s="448" t="s">
        <v>7051</v>
      </c>
      <c r="C1834" s="447" t="s">
        <v>6751</v>
      </c>
      <c r="D1834" s="455">
        <f t="shared" si="28"/>
        <v>0.72</v>
      </c>
      <c r="E1834" s="459">
        <v>0.72</v>
      </c>
      <c r="F1834" s="459">
        <v>0.72</v>
      </c>
    </row>
    <row r="1835" spans="1:6" ht="28.8">
      <c r="A1835" s="452">
        <v>95270</v>
      </c>
      <c r="B1835" s="453" t="s">
        <v>7052</v>
      </c>
      <c r="C1835" s="452" t="s">
        <v>6753</v>
      </c>
      <c r="D1835" s="455">
        <f t="shared" si="28"/>
        <v>10.9</v>
      </c>
      <c r="E1835" s="458">
        <v>10.9</v>
      </c>
      <c r="F1835" s="458">
        <v>10.9</v>
      </c>
    </row>
    <row r="1836" spans="1:6" ht="28.8">
      <c r="A1836" s="447">
        <v>91693</v>
      </c>
      <c r="B1836" s="448" t="s">
        <v>7053</v>
      </c>
      <c r="C1836" s="447" t="s">
        <v>6751</v>
      </c>
      <c r="D1836" s="455">
        <f t="shared" si="28"/>
        <v>26.29</v>
      </c>
      <c r="E1836" s="459">
        <v>26.29</v>
      </c>
      <c r="F1836" s="459">
        <v>24.9</v>
      </c>
    </row>
    <row r="1837" spans="1:6" ht="28.8">
      <c r="A1837" s="452">
        <v>91692</v>
      </c>
      <c r="B1837" s="453" t="s">
        <v>7054</v>
      </c>
      <c r="C1837" s="452" t="s">
        <v>6753</v>
      </c>
      <c r="D1837" s="455">
        <f t="shared" si="28"/>
        <v>27.74</v>
      </c>
      <c r="E1837" s="458">
        <v>27.74</v>
      </c>
      <c r="F1837" s="458">
        <v>26.35</v>
      </c>
    </row>
    <row r="1838" spans="1:6" ht="43.2">
      <c r="A1838" s="447">
        <v>102929</v>
      </c>
      <c r="B1838" s="448" t="s">
        <v>7055</v>
      </c>
      <c r="C1838" s="447" t="s">
        <v>6751</v>
      </c>
      <c r="D1838" s="455">
        <f t="shared" si="28"/>
        <v>0</v>
      </c>
      <c r="E1838" s="459">
        <v>0</v>
      </c>
      <c r="F1838" s="459">
        <v>0</v>
      </c>
    </row>
    <row r="1839" spans="1:6" ht="43.2">
      <c r="A1839" s="452">
        <v>102928</v>
      </c>
      <c r="B1839" s="453" t="s">
        <v>7056</v>
      </c>
      <c r="C1839" s="452" t="s">
        <v>6753</v>
      </c>
      <c r="D1839" s="455">
        <f t="shared" si="28"/>
        <v>0</v>
      </c>
      <c r="E1839" s="458">
        <v>0</v>
      </c>
      <c r="F1839" s="458">
        <v>0</v>
      </c>
    </row>
    <row r="1840" spans="1:6" ht="28.8">
      <c r="A1840" s="447">
        <v>95140</v>
      </c>
      <c r="B1840" s="448" t="s">
        <v>7057</v>
      </c>
      <c r="C1840" s="447" t="s">
        <v>6751</v>
      </c>
      <c r="D1840" s="455">
        <f t="shared" si="28"/>
        <v>0.04</v>
      </c>
      <c r="E1840" s="459">
        <v>0.04</v>
      </c>
      <c r="F1840" s="459">
        <v>0.04</v>
      </c>
    </row>
    <row r="1841" spans="1:6" ht="28.8">
      <c r="A1841" s="452">
        <v>95139</v>
      </c>
      <c r="B1841" s="453" t="s">
        <v>7058</v>
      </c>
      <c r="C1841" s="452" t="s">
        <v>6753</v>
      </c>
      <c r="D1841" s="455">
        <f t="shared" si="28"/>
        <v>0.06</v>
      </c>
      <c r="E1841" s="458">
        <v>0.06</v>
      </c>
      <c r="F1841" s="458">
        <v>0.06</v>
      </c>
    </row>
    <row r="1842" spans="1:6" ht="28.8">
      <c r="A1842" s="447">
        <v>89027</v>
      </c>
      <c r="B1842" s="448" t="s">
        <v>7059</v>
      </c>
      <c r="C1842" s="447" t="s">
        <v>6751</v>
      </c>
      <c r="D1842" s="455">
        <f t="shared" si="28"/>
        <v>5.34</v>
      </c>
      <c r="E1842" s="459">
        <v>5.34</v>
      </c>
      <c r="F1842" s="459">
        <v>5.34</v>
      </c>
    </row>
    <row r="1843" spans="1:6" ht="28.8">
      <c r="A1843" s="452">
        <v>89028</v>
      </c>
      <c r="B1843" s="453" t="s">
        <v>7060</v>
      </c>
      <c r="C1843" s="452" t="s">
        <v>6753</v>
      </c>
      <c r="D1843" s="455">
        <f t="shared" si="28"/>
        <v>218.61</v>
      </c>
      <c r="E1843" s="458">
        <v>218.61</v>
      </c>
      <c r="F1843" s="458">
        <v>218.61</v>
      </c>
    </row>
    <row r="1844" spans="1:6" ht="28.8">
      <c r="A1844" s="447">
        <v>7031</v>
      </c>
      <c r="B1844" s="448" t="s">
        <v>7061</v>
      </c>
      <c r="C1844" s="447" t="s">
        <v>6751</v>
      </c>
      <c r="D1844" s="455">
        <f t="shared" si="28"/>
        <v>6.57</v>
      </c>
      <c r="E1844" s="459">
        <v>6.57</v>
      </c>
      <c r="F1844" s="459">
        <v>6.57</v>
      </c>
    </row>
    <row r="1845" spans="1:6" ht="28.8">
      <c r="A1845" s="452">
        <v>7030</v>
      </c>
      <c r="B1845" s="453" t="s">
        <v>7062</v>
      </c>
      <c r="C1845" s="452" t="s">
        <v>6753</v>
      </c>
      <c r="D1845" s="455">
        <f t="shared" si="28"/>
        <v>325.13</v>
      </c>
      <c r="E1845" s="458">
        <v>325.13</v>
      </c>
      <c r="F1845" s="458">
        <v>325.13</v>
      </c>
    </row>
    <row r="1846" spans="1:6" ht="43.2">
      <c r="A1846" s="447">
        <v>102947</v>
      </c>
      <c r="B1846" s="448" t="s">
        <v>7063</v>
      </c>
      <c r="C1846" s="447" t="s">
        <v>6751</v>
      </c>
      <c r="D1846" s="455">
        <f t="shared" si="28"/>
        <v>0</v>
      </c>
      <c r="E1846" s="459">
        <v>0</v>
      </c>
      <c r="F1846" s="459">
        <v>0</v>
      </c>
    </row>
    <row r="1847" spans="1:6" ht="43.2">
      <c r="A1847" s="452">
        <v>102946</v>
      </c>
      <c r="B1847" s="453" t="s">
        <v>7064</v>
      </c>
      <c r="C1847" s="452" t="s">
        <v>6753</v>
      </c>
      <c r="D1847" s="455">
        <f t="shared" si="28"/>
        <v>0</v>
      </c>
      <c r="E1847" s="458">
        <v>0</v>
      </c>
      <c r="F1847" s="458">
        <v>0</v>
      </c>
    </row>
    <row r="1848" spans="1:6" ht="28.8">
      <c r="A1848" s="447">
        <v>104092</v>
      </c>
      <c r="B1848" s="448" t="s">
        <v>7065</v>
      </c>
      <c r="C1848" s="447" t="s">
        <v>6751</v>
      </c>
      <c r="D1848" s="455">
        <f t="shared" si="28"/>
        <v>0.04</v>
      </c>
      <c r="E1848" s="459">
        <v>0.04</v>
      </c>
      <c r="F1848" s="459">
        <v>0.04</v>
      </c>
    </row>
    <row r="1849" spans="1:6" ht="28.8">
      <c r="A1849" s="452">
        <v>104091</v>
      </c>
      <c r="B1849" s="453" t="s">
        <v>7066</v>
      </c>
      <c r="C1849" s="452" t="s">
        <v>6753</v>
      </c>
      <c r="D1849" s="455">
        <f t="shared" si="28"/>
        <v>0.78</v>
      </c>
      <c r="E1849" s="458">
        <v>0.78</v>
      </c>
      <c r="F1849" s="458">
        <v>0.78</v>
      </c>
    </row>
    <row r="1850" spans="1:6" ht="28.8">
      <c r="A1850" s="447">
        <v>104098</v>
      </c>
      <c r="B1850" s="448" t="s">
        <v>7067</v>
      </c>
      <c r="C1850" s="447" t="s">
        <v>6751</v>
      </c>
      <c r="D1850" s="455">
        <f t="shared" si="28"/>
        <v>0.06</v>
      </c>
      <c r="E1850" s="459">
        <v>0.06</v>
      </c>
      <c r="F1850" s="459">
        <v>0.06</v>
      </c>
    </row>
    <row r="1851" spans="1:6" ht="28.8">
      <c r="A1851" s="452">
        <v>104097</v>
      </c>
      <c r="B1851" s="453" t="s">
        <v>7068</v>
      </c>
      <c r="C1851" s="452" t="s">
        <v>6753</v>
      </c>
      <c r="D1851" s="455">
        <f t="shared" si="28"/>
        <v>1.07</v>
      </c>
      <c r="E1851" s="458">
        <v>1.07</v>
      </c>
      <c r="F1851" s="458">
        <v>1.07</v>
      </c>
    </row>
    <row r="1852" spans="1:6" ht="28.8">
      <c r="A1852" s="447">
        <v>102905</v>
      </c>
      <c r="B1852" s="448" t="s">
        <v>24145</v>
      </c>
      <c r="C1852" s="447" t="s">
        <v>6751</v>
      </c>
      <c r="D1852" s="455">
        <f t="shared" si="28"/>
        <v>0</v>
      </c>
      <c r="E1852" s="459">
        <v>0</v>
      </c>
      <c r="F1852" s="459">
        <v>0</v>
      </c>
    </row>
    <row r="1853" spans="1:6" ht="28.8">
      <c r="A1853" s="452">
        <v>102904</v>
      </c>
      <c r="B1853" s="453" t="s">
        <v>24146</v>
      </c>
      <c r="C1853" s="452" t="s">
        <v>6753</v>
      </c>
      <c r="D1853" s="455">
        <f t="shared" si="28"/>
        <v>0</v>
      </c>
      <c r="E1853" s="458">
        <v>0</v>
      </c>
      <c r="F1853" s="458">
        <v>0</v>
      </c>
    </row>
    <row r="1854" spans="1:6" ht="28.8">
      <c r="A1854" s="447">
        <v>89031</v>
      </c>
      <c r="B1854" s="448" t="s">
        <v>7069</v>
      </c>
      <c r="C1854" s="447" t="s">
        <v>6751</v>
      </c>
      <c r="D1854" s="455">
        <f t="shared" si="28"/>
        <v>76.27</v>
      </c>
      <c r="E1854" s="459">
        <v>76.27</v>
      </c>
      <c r="F1854" s="459">
        <v>74.88</v>
      </c>
    </row>
    <row r="1855" spans="1:6" ht="28.8">
      <c r="A1855" s="452">
        <v>89032</v>
      </c>
      <c r="B1855" s="453" t="s">
        <v>7070</v>
      </c>
      <c r="C1855" s="452" t="s">
        <v>6753</v>
      </c>
      <c r="D1855" s="455">
        <f t="shared" si="28"/>
        <v>214.55</v>
      </c>
      <c r="E1855" s="458">
        <v>214.55</v>
      </c>
      <c r="F1855" s="458">
        <v>213.16</v>
      </c>
    </row>
    <row r="1856" spans="1:6" ht="28.8">
      <c r="A1856" s="447">
        <v>88844</v>
      </c>
      <c r="B1856" s="448" t="s">
        <v>7071</v>
      </c>
      <c r="C1856" s="447" t="s">
        <v>6751</v>
      </c>
      <c r="D1856" s="455">
        <f t="shared" si="28"/>
        <v>78.599999999999994</v>
      </c>
      <c r="E1856" s="459">
        <v>78.599999999999994</v>
      </c>
      <c r="F1856" s="459">
        <v>77.209999999999994</v>
      </c>
    </row>
    <row r="1857" spans="1:6" ht="28.8">
      <c r="A1857" s="452">
        <v>88843</v>
      </c>
      <c r="B1857" s="453" t="s">
        <v>7072</v>
      </c>
      <c r="C1857" s="452" t="s">
        <v>6753</v>
      </c>
      <c r="D1857" s="455">
        <f t="shared" si="28"/>
        <v>238.88</v>
      </c>
      <c r="E1857" s="458">
        <v>238.88</v>
      </c>
      <c r="F1857" s="458">
        <v>237.49</v>
      </c>
    </row>
    <row r="1858" spans="1:6" ht="28.8">
      <c r="A1858" s="447">
        <v>5853</v>
      </c>
      <c r="B1858" s="448" t="s">
        <v>7073</v>
      </c>
      <c r="C1858" s="447" t="s">
        <v>6751</v>
      </c>
      <c r="D1858" s="455">
        <f t="shared" si="28"/>
        <v>91.12</v>
      </c>
      <c r="E1858" s="459">
        <v>91.12</v>
      </c>
      <c r="F1858" s="459">
        <v>89.73</v>
      </c>
    </row>
    <row r="1859" spans="1:6" ht="28.8">
      <c r="A1859" s="452">
        <v>5851</v>
      </c>
      <c r="B1859" s="453" t="s">
        <v>7074</v>
      </c>
      <c r="C1859" s="452" t="s">
        <v>6753</v>
      </c>
      <c r="D1859" s="455">
        <f t="shared" ref="D1859:D1922" si="29">IF($I$2=$E$1,E1859,F1859)</f>
        <v>285.97000000000003</v>
      </c>
      <c r="E1859" s="458">
        <v>285.97000000000003</v>
      </c>
      <c r="F1859" s="458">
        <v>284.58</v>
      </c>
    </row>
    <row r="1860" spans="1:6" ht="28.8">
      <c r="A1860" s="447">
        <v>5849</v>
      </c>
      <c r="B1860" s="448" t="s">
        <v>7075</v>
      </c>
      <c r="C1860" s="447" t="s">
        <v>6751</v>
      </c>
      <c r="D1860" s="455">
        <f t="shared" si="29"/>
        <v>90.72</v>
      </c>
      <c r="E1860" s="459">
        <v>90.72</v>
      </c>
      <c r="F1860" s="459">
        <v>89.33</v>
      </c>
    </row>
    <row r="1861" spans="1:6" ht="28.8">
      <c r="A1861" s="452">
        <v>5847</v>
      </c>
      <c r="B1861" s="453" t="s">
        <v>7076</v>
      </c>
      <c r="C1861" s="452" t="s">
        <v>6753</v>
      </c>
      <c r="D1861" s="455">
        <f t="shared" si="29"/>
        <v>300.31</v>
      </c>
      <c r="E1861" s="458">
        <v>300.31</v>
      </c>
      <c r="F1861" s="458">
        <v>298.92</v>
      </c>
    </row>
    <row r="1862" spans="1:6" ht="28.8">
      <c r="A1862" s="447">
        <v>5857</v>
      </c>
      <c r="B1862" s="448" t="s">
        <v>7077</v>
      </c>
      <c r="C1862" s="447" t="s">
        <v>6751</v>
      </c>
      <c r="D1862" s="455">
        <f t="shared" si="29"/>
        <v>238.94</v>
      </c>
      <c r="E1862" s="459">
        <v>238.94</v>
      </c>
      <c r="F1862" s="459">
        <v>237.55</v>
      </c>
    </row>
    <row r="1863" spans="1:6" ht="28.8">
      <c r="A1863" s="452">
        <v>5855</v>
      </c>
      <c r="B1863" s="453" t="s">
        <v>7078</v>
      </c>
      <c r="C1863" s="452" t="s">
        <v>6753</v>
      </c>
      <c r="D1863" s="455">
        <f t="shared" si="29"/>
        <v>767.19</v>
      </c>
      <c r="E1863" s="458">
        <v>767.19</v>
      </c>
      <c r="F1863" s="458">
        <v>765.8</v>
      </c>
    </row>
    <row r="1864" spans="1:6" ht="28.8">
      <c r="A1864" s="447">
        <v>96021</v>
      </c>
      <c r="B1864" s="448" t="s">
        <v>7079</v>
      </c>
      <c r="C1864" s="447" t="s">
        <v>6751</v>
      </c>
      <c r="D1864" s="455">
        <f t="shared" si="29"/>
        <v>53.15</v>
      </c>
      <c r="E1864" s="459">
        <v>53.15</v>
      </c>
      <c r="F1864" s="459">
        <v>51.76</v>
      </c>
    </row>
    <row r="1865" spans="1:6" ht="28.8">
      <c r="A1865" s="452">
        <v>96020</v>
      </c>
      <c r="B1865" s="453" t="s">
        <v>7080</v>
      </c>
      <c r="C1865" s="452" t="s">
        <v>6753</v>
      </c>
      <c r="D1865" s="455">
        <f t="shared" si="29"/>
        <v>194.24</v>
      </c>
      <c r="E1865" s="458">
        <v>194.24</v>
      </c>
      <c r="F1865" s="458">
        <v>192.85</v>
      </c>
    </row>
    <row r="1866" spans="1:6" ht="28.8">
      <c r="A1866" s="447">
        <v>96014</v>
      </c>
      <c r="B1866" s="448" t="s">
        <v>7081</v>
      </c>
      <c r="C1866" s="447" t="s">
        <v>6751</v>
      </c>
      <c r="D1866" s="455">
        <f t="shared" si="29"/>
        <v>53.41</v>
      </c>
      <c r="E1866" s="459">
        <v>53.41</v>
      </c>
      <c r="F1866" s="459">
        <v>52.02</v>
      </c>
    </row>
    <row r="1867" spans="1:6" ht="28.8">
      <c r="A1867" s="452">
        <v>96013</v>
      </c>
      <c r="B1867" s="453" t="s">
        <v>7082</v>
      </c>
      <c r="C1867" s="452" t="s">
        <v>6753</v>
      </c>
      <c r="D1867" s="455">
        <f t="shared" si="29"/>
        <v>194.72</v>
      </c>
      <c r="E1867" s="458">
        <v>194.72</v>
      </c>
      <c r="F1867" s="458">
        <v>193.33</v>
      </c>
    </row>
    <row r="1868" spans="1:6" ht="28.8">
      <c r="A1868" s="447">
        <v>96029</v>
      </c>
      <c r="B1868" s="448" t="s">
        <v>7083</v>
      </c>
      <c r="C1868" s="447" t="s">
        <v>6751</v>
      </c>
      <c r="D1868" s="455">
        <f t="shared" si="29"/>
        <v>47.09</v>
      </c>
      <c r="E1868" s="459">
        <v>47.09</v>
      </c>
      <c r="F1868" s="459">
        <v>45.7</v>
      </c>
    </row>
    <row r="1869" spans="1:6" ht="28.8">
      <c r="A1869" s="452">
        <v>96028</v>
      </c>
      <c r="B1869" s="453" t="s">
        <v>7084</v>
      </c>
      <c r="C1869" s="452" t="s">
        <v>6753</v>
      </c>
      <c r="D1869" s="455">
        <f t="shared" si="29"/>
        <v>147.22</v>
      </c>
      <c r="E1869" s="458">
        <v>147.22</v>
      </c>
      <c r="F1869" s="458">
        <v>145.83000000000001</v>
      </c>
    </row>
    <row r="1870" spans="1:6" ht="28.8">
      <c r="A1870" s="447">
        <v>96155</v>
      </c>
      <c r="B1870" s="448" t="s">
        <v>7085</v>
      </c>
      <c r="C1870" s="447" t="s">
        <v>6751</v>
      </c>
      <c r="D1870" s="455">
        <f t="shared" si="29"/>
        <v>47.35</v>
      </c>
      <c r="E1870" s="459">
        <v>47.35</v>
      </c>
      <c r="F1870" s="459">
        <v>45.96</v>
      </c>
    </row>
    <row r="1871" spans="1:6" ht="28.8">
      <c r="A1871" s="452">
        <v>96157</v>
      </c>
      <c r="B1871" s="453" t="s">
        <v>7086</v>
      </c>
      <c r="C1871" s="452" t="s">
        <v>6753</v>
      </c>
      <c r="D1871" s="455">
        <f t="shared" si="29"/>
        <v>147.69999999999999</v>
      </c>
      <c r="E1871" s="458">
        <v>147.69999999999999</v>
      </c>
      <c r="F1871" s="458">
        <v>146.31</v>
      </c>
    </row>
    <row r="1872" spans="1:6" ht="28.8">
      <c r="A1872" s="447">
        <v>5845</v>
      </c>
      <c r="B1872" s="448" t="s">
        <v>7087</v>
      </c>
      <c r="C1872" s="447" t="s">
        <v>6751</v>
      </c>
      <c r="D1872" s="455">
        <f t="shared" si="29"/>
        <v>48.92</v>
      </c>
      <c r="E1872" s="459">
        <v>48.92</v>
      </c>
      <c r="F1872" s="459">
        <v>47.53</v>
      </c>
    </row>
    <row r="1873" spans="1:6" ht="28.8">
      <c r="A1873" s="452">
        <v>5843</v>
      </c>
      <c r="B1873" s="453" t="s">
        <v>7088</v>
      </c>
      <c r="C1873" s="452" t="s">
        <v>6753</v>
      </c>
      <c r="D1873" s="455">
        <f t="shared" si="29"/>
        <v>186.32</v>
      </c>
      <c r="E1873" s="458">
        <v>186.32</v>
      </c>
      <c r="F1873" s="458">
        <v>184.93</v>
      </c>
    </row>
    <row r="1874" spans="1:6" ht="28.8">
      <c r="A1874" s="447">
        <v>89036</v>
      </c>
      <c r="B1874" s="448" t="s">
        <v>7089</v>
      </c>
      <c r="C1874" s="447" t="s">
        <v>6751</v>
      </c>
      <c r="D1874" s="455">
        <f t="shared" si="29"/>
        <v>42.82</v>
      </c>
      <c r="E1874" s="459">
        <v>42.82</v>
      </c>
      <c r="F1874" s="459">
        <v>41.43</v>
      </c>
    </row>
    <row r="1875" spans="1:6" ht="28.8">
      <c r="A1875" s="452">
        <v>89035</v>
      </c>
      <c r="B1875" s="453" t="s">
        <v>7090</v>
      </c>
      <c r="C1875" s="452" t="s">
        <v>6753</v>
      </c>
      <c r="D1875" s="455">
        <f t="shared" si="29"/>
        <v>139.26</v>
      </c>
      <c r="E1875" s="458">
        <v>139.26</v>
      </c>
      <c r="F1875" s="458">
        <v>137.87</v>
      </c>
    </row>
    <row r="1876" spans="1:6">
      <c r="A1876" s="447">
        <v>102911</v>
      </c>
      <c r="B1876" s="448" t="s">
        <v>7091</v>
      </c>
      <c r="C1876" s="447" t="s">
        <v>6751</v>
      </c>
      <c r="D1876" s="455">
        <f t="shared" si="29"/>
        <v>0</v>
      </c>
      <c r="E1876" s="459">
        <v>0</v>
      </c>
      <c r="F1876" s="459">
        <v>0</v>
      </c>
    </row>
    <row r="1877" spans="1:6">
      <c r="A1877" s="452">
        <v>102910</v>
      </c>
      <c r="B1877" s="453" t="s">
        <v>7092</v>
      </c>
      <c r="C1877" s="452" t="s">
        <v>6753</v>
      </c>
      <c r="D1877" s="455">
        <f t="shared" si="29"/>
        <v>0</v>
      </c>
      <c r="E1877" s="458">
        <v>0</v>
      </c>
      <c r="F1877" s="458">
        <v>0</v>
      </c>
    </row>
    <row r="1878" spans="1:6" ht="28.8">
      <c r="A1878" s="447">
        <v>93440</v>
      </c>
      <c r="B1878" s="448" t="s">
        <v>7093</v>
      </c>
      <c r="C1878" s="447" t="s">
        <v>6751</v>
      </c>
      <c r="D1878" s="455">
        <f t="shared" si="29"/>
        <v>144.88999999999999</v>
      </c>
      <c r="E1878">
        <v>144.88999999999999</v>
      </c>
      <c r="F1878">
        <v>138.15</v>
      </c>
    </row>
    <row r="1879" spans="1:6" ht="28.8">
      <c r="A1879" s="452">
        <v>93439</v>
      </c>
      <c r="B1879" s="453" t="s">
        <v>7094</v>
      </c>
      <c r="C1879" s="452" t="s">
        <v>6753</v>
      </c>
      <c r="D1879" s="455">
        <f t="shared" si="29"/>
        <v>291.77999999999997</v>
      </c>
      <c r="E1879" s="457">
        <v>291.77999999999997</v>
      </c>
      <c r="F1879" s="457">
        <v>285.04000000000002</v>
      </c>
    </row>
    <row r="1880" spans="1:6" ht="28.8">
      <c r="A1880" s="447">
        <v>100648</v>
      </c>
      <c r="B1880" s="448" t="s">
        <v>7095</v>
      </c>
      <c r="C1880" s="447" t="s">
        <v>6751</v>
      </c>
      <c r="D1880" s="455">
        <f t="shared" si="29"/>
        <v>592.1</v>
      </c>
      <c r="E1880">
        <v>592.1</v>
      </c>
      <c r="F1880">
        <v>590.16</v>
      </c>
    </row>
    <row r="1881" spans="1:6" ht="28.8">
      <c r="A1881" s="452">
        <v>100647</v>
      </c>
      <c r="B1881" s="453" t="s">
        <v>7096</v>
      </c>
      <c r="C1881" s="452" t="s">
        <v>6753</v>
      </c>
      <c r="D1881" s="455">
        <f t="shared" si="29"/>
        <v>7816.27</v>
      </c>
      <c r="E1881" s="457">
        <v>7816.27</v>
      </c>
      <c r="F1881" s="457">
        <v>7814.33</v>
      </c>
    </row>
    <row r="1882" spans="1:6" ht="28.8">
      <c r="A1882" s="447">
        <v>5829</v>
      </c>
      <c r="B1882" s="448" t="s">
        <v>7097</v>
      </c>
      <c r="C1882" s="447" t="s">
        <v>6751</v>
      </c>
      <c r="D1882" s="455">
        <f t="shared" si="29"/>
        <v>175.45</v>
      </c>
      <c r="E1882">
        <v>175.45</v>
      </c>
      <c r="F1882">
        <v>168.71</v>
      </c>
    </row>
    <row r="1883" spans="1:6" ht="28.8">
      <c r="A1883" s="452">
        <v>5823</v>
      </c>
      <c r="B1883" s="453" t="s">
        <v>7098</v>
      </c>
      <c r="C1883" s="452" t="s">
        <v>6753</v>
      </c>
      <c r="D1883" s="455">
        <f t="shared" si="29"/>
        <v>235.34</v>
      </c>
      <c r="E1883" s="457">
        <v>235.34</v>
      </c>
      <c r="F1883" s="457">
        <v>228.6</v>
      </c>
    </row>
    <row r="1884" spans="1:6" ht="72">
      <c r="A1884" s="447">
        <v>106095</v>
      </c>
      <c r="B1884" s="448" t="s">
        <v>24147</v>
      </c>
      <c r="C1884" s="447" t="s">
        <v>6751</v>
      </c>
      <c r="D1884" s="455">
        <f t="shared" si="29"/>
        <v>115.82</v>
      </c>
      <c r="E1884">
        <v>115.82</v>
      </c>
      <c r="F1884">
        <v>113.84</v>
      </c>
    </row>
    <row r="1885" spans="1:6" ht="72">
      <c r="A1885" s="452">
        <v>106094</v>
      </c>
      <c r="B1885" s="453" t="s">
        <v>24148</v>
      </c>
      <c r="C1885" s="452" t="s">
        <v>6753</v>
      </c>
      <c r="D1885" s="455">
        <f t="shared" si="29"/>
        <v>365.79</v>
      </c>
      <c r="E1885" s="457">
        <v>365.79</v>
      </c>
      <c r="F1885" s="457">
        <v>363.81</v>
      </c>
    </row>
    <row r="1886" spans="1:6" ht="28.8">
      <c r="A1886" s="447">
        <v>100642</v>
      </c>
      <c r="B1886" s="448" t="s">
        <v>7099</v>
      </c>
      <c r="C1886" s="447" t="s">
        <v>6751</v>
      </c>
      <c r="D1886" s="455">
        <f t="shared" si="29"/>
        <v>297.37</v>
      </c>
      <c r="E1886">
        <v>297.37</v>
      </c>
      <c r="F1886">
        <v>295.43</v>
      </c>
    </row>
    <row r="1887" spans="1:6" ht="28.8">
      <c r="A1887" s="452">
        <v>100641</v>
      </c>
      <c r="B1887" s="453" t="s">
        <v>7100</v>
      </c>
      <c r="C1887" s="452" t="s">
        <v>6753</v>
      </c>
      <c r="D1887" s="455">
        <f t="shared" si="29"/>
        <v>5798.04</v>
      </c>
      <c r="E1887" s="457">
        <v>5798.04</v>
      </c>
      <c r="F1887" s="457">
        <v>5796.1</v>
      </c>
    </row>
    <row r="1888" spans="1:6" ht="28.8">
      <c r="A1888" s="447">
        <v>93434</v>
      </c>
      <c r="B1888" s="448" t="s">
        <v>7101</v>
      </c>
      <c r="C1888" s="447" t="s">
        <v>6751</v>
      </c>
      <c r="D1888" s="455">
        <f t="shared" si="29"/>
        <v>347.15</v>
      </c>
      <c r="E1888">
        <v>347.15</v>
      </c>
      <c r="F1888">
        <v>340.41</v>
      </c>
    </row>
    <row r="1889" spans="1:6" ht="28.8">
      <c r="A1889" s="452">
        <v>93433</v>
      </c>
      <c r="B1889" s="453" t="s">
        <v>7102</v>
      </c>
      <c r="C1889" s="452" t="s">
        <v>6753</v>
      </c>
      <c r="D1889" s="455">
        <f t="shared" si="29"/>
        <v>3176.6</v>
      </c>
      <c r="E1889" s="457">
        <v>3176.6</v>
      </c>
      <c r="F1889" s="457">
        <v>3169.86</v>
      </c>
    </row>
    <row r="1890" spans="1:6" ht="28.8">
      <c r="A1890" s="447">
        <v>95122</v>
      </c>
      <c r="B1890" s="448" t="s">
        <v>7103</v>
      </c>
      <c r="C1890" s="447" t="s">
        <v>6751</v>
      </c>
      <c r="D1890" s="455">
        <f t="shared" si="29"/>
        <v>231.22</v>
      </c>
      <c r="E1890">
        <v>231.22</v>
      </c>
      <c r="F1890">
        <v>224.48</v>
      </c>
    </row>
    <row r="1891" spans="1:6" ht="28.8">
      <c r="A1891" s="452">
        <v>95121</v>
      </c>
      <c r="B1891" s="453" t="s">
        <v>7104</v>
      </c>
      <c r="C1891" s="452" t="s">
        <v>6753</v>
      </c>
      <c r="D1891" s="455">
        <f t="shared" si="29"/>
        <v>378.49</v>
      </c>
      <c r="E1891" s="457">
        <v>378.49</v>
      </c>
      <c r="F1891" s="457">
        <v>371.75</v>
      </c>
    </row>
    <row r="1892" spans="1:6" ht="28.8">
      <c r="A1892" s="447">
        <v>103662</v>
      </c>
      <c r="B1892" s="448" t="s">
        <v>7105</v>
      </c>
      <c r="C1892" s="447" t="s">
        <v>6751</v>
      </c>
      <c r="D1892" s="455">
        <f t="shared" si="29"/>
        <v>0</v>
      </c>
      <c r="E1892">
        <v>0</v>
      </c>
      <c r="F1892">
        <v>0</v>
      </c>
    </row>
    <row r="1893" spans="1:6" ht="28.8">
      <c r="A1893" s="452">
        <v>103661</v>
      </c>
      <c r="B1893" s="453" t="s">
        <v>7106</v>
      </c>
      <c r="C1893" s="452" t="s">
        <v>6753</v>
      </c>
      <c r="D1893" s="455">
        <f t="shared" si="29"/>
        <v>0</v>
      </c>
      <c r="E1893" s="457">
        <v>0</v>
      </c>
      <c r="F1893" s="457">
        <v>0</v>
      </c>
    </row>
    <row r="1894" spans="1:6" ht="28.8">
      <c r="A1894" s="447">
        <v>5841</v>
      </c>
      <c r="B1894" s="448" t="s">
        <v>7107</v>
      </c>
      <c r="C1894" s="447" t="s">
        <v>6751</v>
      </c>
      <c r="D1894" s="455">
        <f t="shared" si="29"/>
        <v>4.74</v>
      </c>
      <c r="E1894">
        <v>4.74</v>
      </c>
      <c r="F1894">
        <v>4.74</v>
      </c>
    </row>
    <row r="1895" spans="1:6" ht="28.8">
      <c r="A1895" s="452">
        <v>5839</v>
      </c>
      <c r="B1895" s="453" t="s">
        <v>7108</v>
      </c>
      <c r="C1895" s="452" t="s">
        <v>6753</v>
      </c>
      <c r="D1895" s="455">
        <f t="shared" si="29"/>
        <v>9.43</v>
      </c>
      <c r="E1895" s="457">
        <v>9.43</v>
      </c>
      <c r="F1895" s="457">
        <v>9.43</v>
      </c>
    </row>
    <row r="1896" spans="1:6" ht="28.8">
      <c r="A1896" s="447">
        <v>90587</v>
      </c>
      <c r="B1896" s="448" t="s">
        <v>7109</v>
      </c>
      <c r="C1896" s="447" t="s">
        <v>6751</v>
      </c>
      <c r="D1896" s="455">
        <f t="shared" si="29"/>
        <v>0.57999999999999996</v>
      </c>
      <c r="E1896">
        <v>0.57999999999999996</v>
      </c>
      <c r="F1896">
        <v>0.57999999999999996</v>
      </c>
    </row>
    <row r="1897" spans="1:6" ht="28.8">
      <c r="A1897" s="452">
        <v>90586</v>
      </c>
      <c r="B1897" s="453" t="s">
        <v>7110</v>
      </c>
      <c r="C1897" s="452" t="s">
        <v>6753</v>
      </c>
      <c r="D1897" s="455">
        <f t="shared" si="29"/>
        <v>1.48</v>
      </c>
      <c r="E1897" s="457">
        <v>1.48</v>
      </c>
      <c r="F1897" s="457">
        <v>1.48</v>
      </c>
    </row>
    <row r="1898" spans="1:6" ht="28.8">
      <c r="A1898" s="447">
        <v>106392</v>
      </c>
      <c r="B1898" s="448" t="s">
        <v>24149</v>
      </c>
      <c r="C1898" s="447" t="s">
        <v>6751</v>
      </c>
      <c r="D1898" s="455">
        <f t="shared" si="29"/>
        <v>124.2</v>
      </c>
      <c r="E1898">
        <v>124.2</v>
      </c>
      <c r="F1898">
        <v>122.84</v>
      </c>
    </row>
    <row r="1899" spans="1:6" ht="28.8">
      <c r="A1899" s="452">
        <v>106389</v>
      </c>
      <c r="B1899" s="453" t="s">
        <v>24150</v>
      </c>
      <c r="C1899" s="452" t="s">
        <v>6753</v>
      </c>
      <c r="D1899" s="455">
        <f t="shared" si="29"/>
        <v>354.8</v>
      </c>
      <c r="E1899" s="457">
        <v>354.8</v>
      </c>
      <c r="F1899" s="457">
        <v>353.44</v>
      </c>
    </row>
    <row r="1900" spans="1:6" ht="28.8">
      <c r="A1900" s="447">
        <v>106391</v>
      </c>
      <c r="B1900" s="448" t="s">
        <v>24151</v>
      </c>
      <c r="C1900" s="447" t="s">
        <v>6751</v>
      </c>
      <c r="D1900" s="455">
        <f t="shared" si="29"/>
        <v>257.87</v>
      </c>
      <c r="E1900">
        <v>257.87</v>
      </c>
      <c r="F1900">
        <v>256.51</v>
      </c>
    </row>
    <row r="1901" spans="1:6" ht="28.8">
      <c r="A1901" s="452">
        <v>106388</v>
      </c>
      <c r="B1901" s="453" t="s">
        <v>24152</v>
      </c>
      <c r="C1901" s="452" t="s">
        <v>6753</v>
      </c>
      <c r="D1901" s="455">
        <f t="shared" si="29"/>
        <v>672.12</v>
      </c>
      <c r="E1901" s="457">
        <v>672.12</v>
      </c>
      <c r="F1901" s="457">
        <v>670.76</v>
      </c>
    </row>
    <row r="1902" spans="1:6" ht="43.2">
      <c r="A1902" s="447">
        <v>5837</v>
      </c>
      <c r="B1902" s="448" t="s">
        <v>7111</v>
      </c>
      <c r="C1902" s="447" t="s">
        <v>6751</v>
      </c>
      <c r="D1902" s="455">
        <f t="shared" si="29"/>
        <v>145.02000000000001</v>
      </c>
      <c r="E1902">
        <v>145.02000000000001</v>
      </c>
      <c r="F1902">
        <v>143.66</v>
      </c>
    </row>
    <row r="1903" spans="1:6" ht="43.2">
      <c r="A1903" s="452">
        <v>5835</v>
      </c>
      <c r="B1903" s="453" t="s">
        <v>7112</v>
      </c>
      <c r="C1903" s="452" t="s">
        <v>6753</v>
      </c>
      <c r="D1903" s="455">
        <f t="shared" si="29"/>
        <v>395.18</v>
      </c>
      <c r="E1903" s="457">
        <v>395.18</v>
      </c>
      <c r="F1903" s="457">
        <v>393.82</v>
      </c>
    </row>
    <row r="1904" spans="1:6" ht="43.2">
      <c r="A1904" s="447">
        <v>89257</v>
      </c>
      <c r="B1904" s="448" t="s">
        <v>7113</v>
      </c>
      <c r="C1904" s="447" t="s">
        <v>6753</v>
      </c>
      <c r="D1904" s="455">
        <f t="shared" si="29"/>
        <v>342.9</v>
      </c>
      <c r="E1904">
        <v>342.9</v>
      </c>
      <c r="F1904">
        <v>341.54</v>
      </c>
    </row>
    <row r="1905" spans="1:6" ht="43.2">
      <c r="A1905" s="452">
        <v>89258</v>
      </c>
      <c r="B1905" s="453" t="s">
        <v>7114</v>
      </c>
      <c r="C1905" s="452" t="s">
        <v>6751</v>
      </c>
      <c r="D1905" s="455">
        <f t="shared" si="29"/>
        <v>123.5</v>
      </c>
      <c r="E1905" s="457">
        <v>123.5</v>
      </c>
      <c r="F1905" s="457">
        <v>122.14</v>
      </c>
    </row>
    <row r="1906" spans="1:6" ht="43.2">
      <c r="A1906" s="447">
        <v>106393</v>
      </c>
      <c r="B1906" s="448" t="s">
        <v>24153</v>
      </c>
      <c r="C1906" s="447" t="s">
        <v>6751</v>
      </c>
      <c r="D1906" s="455">
        <f t="shared" si="29"/>
        <v>142.55000000000001</v>
      </c>
      <c r="E1906">
        <v>142.55000000000001</v>
      </c>
      <c r="F1906">
        <v>141.19</v>
      </c>
    </row>
    <row r="1907" spans="1:6" ht="43.2">
      <c r="A1907" s="452">
        <v>106390</v>
      </c>
      <c r="B1907" s="453" t="s">
        <v>24154</v>
      </c>
      <c r="C1907" s="452" t="s">
        <v>6753</v>
      </c>
      <c r="D1907" s="455">
        <f t="shared" si="29"/>
        <v>376.56</v>
      </c>
      <c r="E1907" s="457">
        <v>376.56</v>
      </c>
      <c r="F1907" s="457">
        <v>375.2</v>
      </c>
    </row>
    <row r="1908" spans="1:6" ht="28.8">
      <c r="A1908" s="447">
        <v>97621</v>
      </c>
      <c r="B1908" s="448" t="s">
        <v>7115</v>
      </c>
      <c r="C1908" s="447" t="s">
        <v>1096</v>
      </c>
      <c r="D1908" s="455">
        <f t="shared" si="29"/>
        <v>133.36000000000001</v>
      </c>
      <c r="E1908">
        <v>133.36000000000001</v>
      </c>
      <c r="F1908">
        <v>126.79</v>
      </c>
    </row>
    <row r="1909" spans="1:6" ht="28.8">
      <c r="A1909" s="452">
        <v>97622</v>
      </c>
      <c r="B1909" s="453" t="s">
        <v>7116</v>
      </c>
      <c r="C1909" s="452" t="s">
        <v>1096</v>
      </c>
      <c r="D1909" s="455">
        <f t="shared" si="29"/>
        <v>64.989999999999995</v>
      </c>
      <c r="E1909" s="457">
        <v>64.989999999999995</v>
      </c>
      <c r="F1909" s="457">
        <v>61.79</v>
      </c>
    </row>
    <row r="1910" spans="1:6" ht="28.8">
      <c r="A1910" s="447">
        <v>97623</v>
      </c>
      <c r="B1910" s="448" t="s">
        <v>7117</v>
      </c>
      <c r="C1910" s="447" t="s">
        <v>1096</v>
      </c>
      <c r="D1910" s="455">
        <f t="shared" si="29"/>
        <v>199.1</v>
      </c>
      <c r="E1910">
        <v>199.1</v>
      </c>
      <c r="F1910">
        <v>189.3</v>
      </c>
    </row>
    <row r="1911" spans="1:6" ht="28.8">
      <c r="A1911" s="452">
        <v>97624</v>
      </c>
      <c r="B1911" s="453" t="s">
        <v>7118</v>
      </c>
      <c r="C1911" s="452" t="s">
        <v>1096</v>
      </c>
      <c r="D1911" s="455">
        <f t="shared" si="29"/>
        <v>122.2</v>
      </c>
      <c r="E1911" s="457">
        <v>122.2</v>
      </c>
      <c r="F1911" s="457">
        <v>116.18</v>
      </c>
    </row>
    <row r="1912" spans="1:6" ht="28.8">
      <c r="A1912" s="447">
        <v>97625</v>
      </c>
      <c r="B1912" s="448" t="s">
        <v>7119</v>
      </c>
      <c r="C1912" s="447" t="s">
        <v>1096</v>
      </c>
      <c r="D1912" s="455">
        <f t="shared" si="29"/>
        <v>52.83</v>
      </c>
      <c r="E1912">
        <v>52.83</v>
      </c>
      <c r="F1912">
        <v>52.32</v>
      </c>
    </row>
    <row r="1913" spans="1:6" ht="28.8">
      <c r="A1913" s="452">
        <v>104791</v>
      </c>
      <c r="B1913" s="453" t="s">
        <v>7120</v>
      </c>
      <c r="C1913" s="452" t="s">
        <v>49</v>
      </c>
      <c r="D1913" s="455">
        <f t="shared" si="29"/>
        <v>6.35</v>
      </c>
      <c r="E1913" s="457">
        <v>6.35</v>
      </c>
      <c r="F1913" s="457">
        <v>6.04</v>
      </c>
    </row>
    <row r="1914" spans="1:6" ht="28.8">
      <c r="A1914" s="447">
        <v>97631</v>
      </c>
      <c r="B1914" s="448" t="s">
        <v>7121</v>
      </c>
      <c r="C1914" s="447" t="s">
        <v>49</v>
      </c>
      <c r="D1914" s="455">
        <f t="shared" si="29"/>
        <v>13.06</v>
      </c>
      <c r="E1914">
        <v>13.06</v>
      </c>
      <c r="F1914">
        <v>12.42</v>
      </c>
    </row>
    <row r="1915" spans="1:6" ht="43.2">
      <c r="A1915" s="452">
        <v>97630</v>
      </c>
      <c r="B1915" s="453" t="s">
        <v>7122</v>
      </c>
      <c r="C1915" s="452" t="s">
        <v>1096</v>
      </c>
      <c r="D1915" s="455">
        <f t="shared" si="29"/>
        <v>0</v>
      </c>
      <c r="E1915" s="457">
        <v>0</v>
      </c>
      <c r="F1915" s="457">
        <v>0</v>
      </c>
    </row>
    <row r="1916" spans="1:6" ht="28.8">
      <c r="A1916" s="447">
        <v>104796</v>
      </c>
      <c r="B1916" s="448" t="s">
        <v>7123</v>
      </c>
      <c r="C1916" s="447" t="s">
        <v>994</v>
      </c>
      <c r="D1916" s="455">
        <f t="shared" si="29"/>
        <v>14.75</v>
      </c>
      <c r="E1916">
        <v>14.75</v>
      </c>
      <c r="F1916">
        <v>14.2</v>
      </c>
    </row>
    <row r="1917" spans="1:6" ht="28.8">
      <c r="A1917" s="452">
        <v>97628</v>
      </c>
      <c r="B1917" s="453" t="s">
        <v>7124</v>
      </c>
      <c r="C1917" s="452" t="s">
        <v>1096</v>
      </c>
      <c r="D1917" s="455">
        <f t="shared" si="29"/>
        <v>304.20999999999998</v>
      </c>
      <c r="E1917" s="457">
        <v>304.20999999999998</v>
      </c>
      <c r="F1917" s="457">
        <v>289.23</v>
      </c>
    </row>
    <row r="1918" spans="1:6" ht="28.8">
      <c r="A1918" s="447">
        <v>97629</v>
      </c>
      <c r="B1918" s="448" t="s">
        <v>7125</v>
      </c>
      <c r="C1918" s="447" t="s">
        <v>1096</v>
      </c>
      <c r="D1918" s="455">
        <f t="shared" si="29"/>
        <v>86.38</v>
      </c>
      <c r="E1918">
        <v>86.38</v>
      </c>
      <c r="F1918">
        <v>82.36</v>
      </c>
    </row>
    <row r="1919" spans="1:6" ht="28.8">
      <c r="A1919" s="452">
        <v>97626</v>
      </c>
      <c r="B1919" s="453" t="s">
        <v>7126</v>
      </c>
      <c r="C1919" s="452" t="s">
        <v>1096</v>
      </c>
      <c r="D1919" s="455">
        <f t="shared" si="29"/>
        <v>653.19000000000005</v>
      </c>
      <c r="E1919" s="457">
        <v>653.19000000000005</v>
      </c>
      <c r="F1919" s="457">
        <v>621.03</v>
      </c>
    </row>
    <row r="1920" spans="1:6" ht="28.8">
      <c r="A1920" s="447">
        <v>97627</v>
      </c>
      <c r="B1920" s="448" t="s">
        <v>7127</v>
      </c>
      <c r="C1920" s="447" t="s">
        <v>1096</v>
      </c>
      <c r="D1920" s="455">
        <f t="shared" si="29"/>
        <v>185.49</v>
      </c>
      <c r="E1920">
        <v>185.49</v>
      </c>
      <c r="F1920">
        <v>176.87</v>
      </c>
    </row>
    <row r="1921" spans="1:6" ht="28.8">
      <c r="A1921" s="452">
        <v>104789</v>
      </c>
      <c r="B1921" s="453" t="s">
        <v>7128</v>
      </c>
      <c r="C1921" s="452" t="s">
        <v>1096</v>
      </c>
      <c r="D1921" s="455">
        <f t="shared" si="29"/>
        <v>228.74</v>
      </c>
      <c r="E1921" s="457">
        <v>228.74</v>
      </c>
      <c r="F1921" s="457">
        <v>217.47</v>
      </c>
    </row>
    <row r="1922" spans="1:6" ht="28.8">
      <c r="A1922" s="447">
        <v>104790</v>
      </c>
      <c r="B1922" s="448" t="s">
        <v>7129</v>
      </c>
      <c r="C1922" s="447" t="s">
        <v>1096</v>
      </c>
      <c r="D1922" s="455">
        <f t="shared" si="29"/>
        <v>110.27</v>
      </c>
      <c r="E1922">
        <v>110.27</v>
      </c>
      <c r="F1922">
        <v>107.24</v>
      </c>
    </row>
    <row r="1923" spans="1:6" ht="28.8">
      <c r="A1923" s="452">
        <v>97633</v>
      </c>
      <c r="B1923" s="453" t="s">
        <v>7130</v>
      </c>
      <c r="C1923" s="452" t="s">
        <v>49</v>
      </c>
      <c r="D1923" s="455">
        <f t="shared" ref="D1923:D1986" si="30">IF($I$2=$E$1,E1923,F1923)</f>
        <v>26.09</v>
      </c>
      <c r="E1923" s="457">
        <v>26.09</v>
      </c>
      <c r="F1923" s="457">
        <v>24.79</v>
      </c>
    </row>
    <row r="1924" spans="1:6" ht="28.8">
      <c r="A1924" s="447">
        <v>97634</v>
      </c>
      <c r="B1924" s="448" t="s">
        <v>7131</v>
      </c>
      <c r="C1924" s="447" t="s">
        <v>49</v>
      </c>
      <c r="D1924" s="455">
        <f t="shared" si="30"/>
        <v>7.23</v>
      </c>
      <c r="E1924">
        <v>7.23</v>
      </c>
      <c r="F1924">
        <v>6.88</v>
      </c>
    </row>
    <row r="1925" spans="1:6" ht="28.8">
      <c r="A1925" s="452">
        <v>97632</v>
      </c>
      <c r="B1925" s="453" t="s">
        <v>7132</v>
      </c>
      <c r="C1925" s="452" t="s">
        <v>994</v>
      </c>
      <c r="D1925" s="455">
        <f t="shared" si="30"/>
        <v>2.99</v>
      </c>
      <c r="E1925" s="457">
        <v>2.99</v>
      </c>
      <c r="F1925" s="457">
        <v>2.84</v>
      </c>
    </row>
    <row r="1926" spans="1:6" ht="28.8">
      <c r="A1926" s="447">
        <v>97636</v>
      </c>
      <c r="B1926" s="448" t="s">
        <v>7133</v>
      </c>
      <c r="C1926" s="447" t="s">
        <v>49</v>
      </c>
      <c r="D1926" s="455">
        <f t="shared" si="30"/>
        <v>23.36</v>
      </c>
      <c r="E1926">
        <v>23.36</v>
      </c>
      <c r="F1926">
        <v>22.77</v>
      </c>
    </row>
    <row r="1927" spans="1:6" ht="28.8">
      <c r="A1927" s="452">
        <v>104797</v>
      </c>
      <c r="B1927" s="453" t="s">
        <v>7134</v>
      </c>
      <c r="C1927" s="452" t="s">
        <v>994</v>
      </c>
      <c r="D1927" s="455">
        <f t="shared" si="30"/>
        <v>18.440000000000001</v>
      </c>
      <c r="E1927" s="457">
        <v>18.440000000000001</v>
      </c>
      <c r="F1927" s="457">
        <v>17.739999999999998</v>
      </c>
    </row>
    <row r="1928" spans="1:6" ht="28.8">
      <c r="A1928" s="447">
        <v>104803</v>
      </c>
      <c r="B1928" s="448" t="s">
        <v>7135</v>
      </c>
      <c r="C1928" s="447" t="s">
        <v>994</v>
      </c>
      <c r="D1928" s="455">
        <f t="shared" si="30"/>
        <v>5.18</v>
      </c>
      <c r="E1928">
        <v>5.18</v>
      </c>
      <c r="F1928">
        <v>4.92</v>
      </c>
    </row>
    <row r="1929" spans="1:6" ht="28.8">
      <c r="A1929" s="452">
        <v>97664</v>
      </c>
      <c r="B1929" s="453" t="s">
        <v>7136</v>
      </c>
      <c r="C1929" s="452" t="s">
        <v>950</v>
      </c>
      <c r="D1929" s="455">
        <f t="shared" si="30"/>
        <v>1.81</v>
      </c>
      <c r="E1929" s="457">
        <v>1.81</v>
      </c>
      <c r="F1929" s="457">
        <v>1.72</v>
      </c>
    </row>
    <row r="1930" spans="1:6" ht="43.2">
      <c r="A1930" s="447">
        <v>104801</v>
      </c>
      <c r="B1930" s="448" t="s">
        <v>7137</v>
      </c>
      <c r="C1930" s="447" t="s">
        <v>49</v>
      </c>
      <c r="D1930" s="455">
        <f t="shared" si="30"/>
        <v>16.07</v>
      </c>
      <c r="E1930">
        <v>16.07</v>
      </c>
      <c r="F1930">
        <v>15.26</v>
      </c>
    </row>
    <row r="1931" spans="1:6" ht="28.8">
      <c r="A1931" s="452">
        <v>97661</v>
      </c>
      <c r="B1931" s="453" t="s">
        <v>7138</v>
      </c>
      <c r="C1931" s="452" t="s">
        <v>994</v>
      </c>
      <c r="D1931" s="455">
        <f t="shared" si="30"/>
        <v>0.81</v>
      </c>
      <c r="E1931" s="457">
        <v>0.81</v>
      </c>
      <c r="F1931" s="457">
        <v>0.78</v>
      </c>
    </row>
    <row r="1932" spans="1:6" ht="28.8">
      <c r="A1932" s="447">
        <v>104794</v>
      </c>
      <c r="B1932" s="448" t="s">
        <v>7139</v>
      </c>
      <c r="C1932" s="447" t="s">
        <v>994</v>
      </c>
      <c r="D1932" s="455">
        <f t="shared" si="30"/>
        <v>1.1100000000000001</v>
      </c>
      <c r="E1932">
        <v>1.1100000000000001</v>
      </c>
      <c r="F1932">
        <v>1.06</v>
      </c>
    </row>
    <row r="1933" spans="1:6" ht="28.8">
      <c r="A1933" s="452">
        <v>104795</v>
      </c>
      <c r="B1933" s="453" t="s">
        <v>7140</v>
      </c>
      <c r="C1933" s="452" t="s">
        <v>994</v>
      </c>
      <c r="D1933" s="455">
        <f t="shared" si="30"/>
        <v>1.55</v>
      </c>
      <c r="E1933" s="458">
        <v>1.55</v>
      </c>
      <c r="F1933" s="458">
        <v>1.48</v>
      </c>
    </row>
    <row r="1934" spans="1:6" ht="28.8">
      <c r="A1934" s="447">
        <v>104792</v>
      </c>
      <c r="B1934" s="448" t="s">
        <v>7141</v>
      </c>
      <c r="C1934" s="447" t="s">
        <v>994</v>
      </c>
      <c r="D1934" s="455">
        <f t="shared" si="30"/>
        <v>0.45</v>
      </c>
      <c r="E1934" s="459">
        <v>0.45</v>
      </c>
      <c r="F1934" s="459">
        <v>0.43</v>
      </c>
    </row>
    <row r="1935" spans="1:6" ht="28.8">
      <c r="A1935" s="452">
        <v>104793</v>
      </c>
      <c r="B1935" s="453" t="s">
        <v>7142</v>
      </c>
      <c r="C1935" s="452" t="s">
        <v>994</v>
      </c>
      <c r="D1935" s="455">
        <f t="shared" si="30"/>
        <v>0.62</v>
      </c>
      <c r="E1935" s="457">
        <v>0.62</v>
      </c>
      <c r="F1935" s="457">
        <v>0.59</v>
      </c>
    </row>
    <row r="1936" spans="1:6" ht="28.8">
      <c r="A1936" s="447">
        <v>104800</v>
      </c>
      <c r="B1936" s="448" t="s">
        <v>7143</v>
      </c>
      <c r="C1936" s="447" t="s">
        <v>994</v>
      </c>
      <c r="D1936" s="455">
        <f t="shared" si="30"/>
        <v>10.58</v>
      </c>
      <c r="E1936">
        <v>10.58</v>
      </c>
      <c r="F1936">
        <v>10.039999999999999</v>
      </c>
    </row>
    <row r="1937" spans="1:6" ht="28.8">
      <c r="A1937" s="452">
        <v>97638</v>
      </c>
      <c r="B1937" s="453" t="s">
        <v>7144</v>
      </c>
      <c r="C1937" s="452" t="s">
        <v>49</v>
      </c>
      <c r="D1937" s="455">
        <f t="shared" si="30"/>
        <v>9.4499999999999993</v>
      </c>
      <c r="E1937" s="457">
        <v>9.4499999999999993</v>
      </c>
      <c r="F1937" s="457">
        <v>8.98</v>
      </c>
    </row>
    <row r="1938" spans="1:6" ht="28.8">
      <c r="A1938" s="447">
        <v>97641</v>
      </c>
      <c r="B1938" s="448" t="s">
        <v>7145</v>
      </c>
      <c r="C1938" s="447" t="s">
        <v>49</v>
      </c>
      <c r="D1938" s="455">
        <f t="shared" si="30"/>
        <v>3.32</v>
      </c>
      <c r="E1938">
        <v>3.32</v>
      </c>
      <c r="F1938">
        <v>3.16</v>
      </c>
    </row>
    <row r="1939" spans="1:6" ht="28.8">
      <c r="A1939" s="452">
        <v>97640</v>
      </c>
      <c r="B1939" s="453" t="s">
        <v>7146</v>
      </c>
      <c r="C1939" s="452" t="s">
        <v>49</v>
      </c>
      <c r="D1939" s="455">
        <f t="shared" si="30"/>
        <v>2.2000000000000002</v>
      </c>
      <c r="E1939" s="457">
        <v>2.2000000000000002</v>
      </c>
      <c r="F1939" s="457">
        <v>2.09</v>
      </c>
    </row>
    <row r="1940" spans="1:6" ht="28.8">
      <c r="A1940" s="447">
        <v>97660</v>
      </c>
      <c r="B1940" s="448" t="s">
        <v>7147</v>
      </c>
      <c r="C1940" s="447" t="s">
        <v>950</v>
      </c>
      <c r="D1940" s="455">
        <f t="shared" si="30"/>
        <v>0.77</v>
      </c>
      <c r="E1940">
        <v>0.77</v>
      </c>
      <c r="F1940">
        <v>0.72</v>
      </c>
    </row>
    <row r="1941" spans="1:6" ht="28.8">
      <c r="A1941" s="452">
        <v>97645</v>
      </c>
      <c r="B1941" s="453" t="s">
        <v>7148</v>
      </c>
      <c r="C1941" s="452" t="s">
        <v>49</v>
      </c>
      <c r="D1941" s="455">
        <f t="shared" si="30"/>
        <v>28.15</v>
      </c>
      <c r="E1941" s="457">
        <v>28.15</v>
      </c>
      <c r="F1941" s="457">
        <v>26.75</v>
      </c>
    </row>
    <row r="1942" spans="1:6" ht="28.8">
      <c r="A1942" s="447">
        <v>97663</v>
      </c>
      <c r="B1942" s="448" t="s">
        <v>7149</v>
      </c>
      <c r="C1942" s="447" t="s">
        <v>950</v>
      </c>
      <c r="D1942" s="455">
        <f t="shared" si="30"/>
        <v>14.53</v>
      </c>
      <c r="E1942">
        <v>14.53</v>
      </c>
      <c r="F1942">
        <v>13.8</v>
      </c>
    </row>
    <row r="1943" spans="1:6" ht="28.8">
      <c r="A1943" s="452">
        <v>97665</v>
      </c>
      <c r="B1943" s="453" t="s">
        <v>7150</v>
      </c>
      <c r="C1943" s="452" t="s">
        <v>950</v>
      </c>
      <c r="D1943" s="455">
        <f t="shared" si="30"/>
        <v>2.0699999999999998</v>
      </c>
      <c r="E1943" s="457">
        <v>2.0699999999999998</v>
      </c>
      <c r="F1943" s="457">
        <v>1.97</v>
      </c>
    </row>
    <row r="1944" spans="1:6" ht="28.8">
      <c r="A1944" s="447">
        <v>97666</v>
      </c>
      <c r="B1944" s="448" t="s">
        <v>7151</v>
      </c>
      <c r="C1944" s="447" t="s">
        <v>950</v>
      </c>
      <c r="D1944" s="455">
        <f t="shared" si="30"/>
        <v>10.59</v>
      </c>
      <c r="E1944">
        <v>10.59</v>
      </c>
      <c r="F1944">
        <v>10.07</v>
      </c>
    </row>
    <row r="1945" spans="1:6" ht="28.8">
      <c r="A1945" s="452">
        <v>97635</v>
      </c>
      <c r="B1945" s="453" t="s">
        <v>7152</v>
      </c>
      <c r="C1945" s="452" t="s">
        <v>49</v>
      </c>
      <c r="D1945" s="455">
        <f t="shared" si="30"/>
        <v>18.78</v>
      </c>
      <c r="E1945" s="457">
        <v>18.78</v>
      </c>
      <c r="F1945" s="457">
        <v>17.84</v>
      </c>
    </row>
    <row r="1946" spans="1:6" ht="28.8">
      <c r="A1946" s="447">
        <v>97643</v>
      </c>
      <c r="B1946" s="448" t="s">
        <v>7153</v>
      </c>
      <c r="C1946" s="447" t="s">
        <v>49</v>
      </c>
      <c r="D1946" s="455">
        <f t="shared" si="30"/>
        <v>28.78</v>
      </c>
      <c r="E1946">
        <v>28.78</v>
      </c>
      <c r="F1946">
        <v>27.35</v>
      </c>
    </row>
    <row r="1947" spans="1:6" ht="28.8">
      <c r="A1947" s="452">
        <v>104799</v>
      </c>
      <c r="B1947" s="453" t="s">
        <v>7154</v>
      </c>
      <c r="C1947" s="452" t="s">
        <v>49</v>
      </c>
      <c r="D1947" s="455">
        <f t="shared" si="30"/>
        <v>12.22</v>
      </c>
      <c r="E1947" s="457">
        <v>12.22</v>
      </c>
      <c r="F1947" s="457">
        <v>11.6</v>
      </c>
    </row>
    <row r="1948" spans="1:6" ht="28.8">
      <c r="A1948" s="447">
        <v>97639</v>
      </c>
      <c r="B1948" s="448" t="s">
        <v>7155</v>
      </c>
      <c r="C1948" s="447" t="s">
        <v>49</v>
      </c>
      <c r="D1948" s="455">
        <f t="shared" si="30"/>
        <v>23.53</v>
      </c>
      <c r="E1948">
        <v>23.53</v>
      </c>
      <c r="F1948">
        <v>22.37</v>
      </c>
    </row>
    <row r="1949" spans="1:6" ht="28.8">
      <c r="A1949" s="452">
        <v>97644</v>
      </c>
      <c r="B1949" s="453" t="s">
        <v>7156</v>
      </c>
      <c r="C1949" s="452" t="s">
        <v>49</v>
      </c>
      <c r="D1949" s="455">
        <f t="shared" si="30"/>
        <v>10.89</v>
      </c>
      <c r="E1949" s="457">
        <v>10.89</v>
      </c>
      <c r="F1949" s="457">
        <v>10.36</v>
      </c>
    </row>
    <row r="1950" spans="1:6" ht="28.8">
      <c r="A1950" s="447">
        <v>97648</v>
      </c>
      <c r="B1950" s="448" t="s">
        <v>7157</v>
      </c>
      <c r="C1950" s="447" t="s">
        <v>49</v>
      </c>
      <c r="D1950" s="455">
        <f t="shared" si="30"/>
        <v>2.3199999999999998</v>
      </c>
      <c r="E1950">
        <v>2.3199999999999998</v>
      </c>
      <c r="F1950">
        <v>2.2000000000000002</v>
      </c>
    </row>
    <row r="1951" spans="1:6" ht="43.2">
      <c r="A1951" s="452">
        <v>104798</v>
      </c>
      <c r="B1951" s="453" t="s">
        <v>7158</v>
      </c>
      <c r="C1951" s="452" t="s">
        <v>950</v>
      </c>
      <c r="D1951" s="455">
        <f t="shared" si="30"/>
        <v>15.55</v>
      </c>
      <c r="E1951" s="457">
        <v>15.55</v>
      </c>
      <c r="F1951" s="457">
        <v>14.78</v>
      </c>
    </row>
    <row r="1952" spans="1:6" ht="28.8">
      <c r="A1952" s="447">
        <v>97637</v>
      </c>
      <c r="B1952" s="448" t="s">
        <v>7159</v>
      </c>
      <c r="C1952" s="447" t="s">
        <v>49</v>
      </c>
      <c r="D1952" s="455">
        <f t="shared" si="30"/>
        <v>3.24</v>
      </c>
      <c r="E1952">
        <v>3.24</v>
      </c>
      <c r="F1952">
        <v>3.09</v>
      </c>
    </row>
    <row r="1953" spans="1:6" ht="43.2">
      <c r="A1953" s="452">
        <v>104802</v>
      </c>
      <c r="B1953" s="453" t="s">
        <v>7160</v>
      </c>
      <c r="C1953" s="452" t="s">
        <v>49</v>
      </c>
      <c r="D1953" s="455">
        <f t="shared" si="30"/>
        <v>10.69</v>
      </c>
      <c r="E1953" s="457">
        <v>10.69</v>
      </c>
      <c r="F1953" s="457">
        <v>10.14</v>
      </c>
    </row>
    <row r="1954" spans="1:6" ht="28.8">
      <c r="A1954" s="447">
        <v>97647</v>
      </c>
      <c r="B1954" s="448" t="s">
        <v>7161</v>
      </c>
      <c r="C1954" s="447" t="s">
        <v>49</v>
      </c>
      <c r="D1954" s="455">
        <f t="shared" si="30"/>
        <v>4.04</v>
      </c>
      <c r="E1954">
        <v>4.04</v>
      </c>
      <c r="F1954">
        <v>3.84</v>
      </c>
    </row>
    <row r="1955" spans="1:6" ht="28.8">
      <c r="A1955" s="452">
        <v>97649</v>
      </c>
      <c r="B1955" s="453" t="s">
        <v>7162</v>
      </c>
      <c r="C1955" s="452" t="s">
        <v>49</v>
      </c>
      <c r="D1955" s="455">
        <f t="shared" si="30"/>
        <v>5.04</v>
      </c>
      <c r="E1955" s="458">
        <v>5.04</v>
      </c>
      <c r="F1955" s="458">
        <v>4.82</v>
      </c>
    </row>
    <row r="1956" spans="1:6" ht="28.8">
      <c r="A1956" s="447">
        <v>97652</v>
      </c>
      <c r="B1956" s="448" t="s">
        <v>7163</v>
      </c>
      <c r="C1956" s="447" t="s">
        <v>950</v>
      </c>
      <c r="D1956" s="455">
        <f t="shared" si="30"/>
        <v>215.62</v>
      </c>
      <c r="E1956">
        <v>215.62</v>
      </c>
      <c r="F1956">
        <v>204.86</v>
      </c>
    </row>
    <row r="1957" spans="1:6" ht="28.8">
      <c r="A1957" s="452">
        <v>97654</v>
      </c>
      <c r="B1957" s="453" t="s">
        <v>7164</v>
      </c>
      <c r="C1957" s="452" t="s">
        <v>950</v>
      </c>
      <c r="D1957" s="455">
        <f t="shared" si="30"/>
        <v>185.96</v>
      </c>
      <c r="E1957" s="457">
        <v>185.96</v>
      </c>
      <c r="F1957" s="457">
        <v>181.5</v>
      </c>
    </row>
    <row r="1958" spans="1:6" ht="28.8">
      <c r="A1958" s="447">
        <v>97651</v>
      </c>
      <c r="B1958" s="448" t="s">
        <v>7165</v>
      </c>
      <c r="C1958" s="447" t="s">
        <v>950</v>
      </c>
      <c r="D1958" s="455">
        <f t="shared" si="30"/>
        <v>95.11</v>
      </c>
      <c r="E1958">
        <v>95.11</v>
      </c>
      <c r="F1958">
        <v>90.37</v>
      </c>
    </row>
    <row r="1959" spans="1:6" ht="28.8">
      <c r="A1959" s="452">
        <v>97653</v>
      </c>
      <c r="B1959" s="453" t="s">
        <v>7166</v>
      </c>
      <c r="C1959" s="452" t="s">
        <v>950</v>
      </c>
      <c r="D1959" s="455">
        <f t="shared" si="30"/>
        <v>146.51</v>
      </c>
      <c r="E1959" s="457">
        <v>146.51</v>
      </c>
      <c r="F1959" s="457">
        <v>144.03</v>
      </c>
    </row>
    <row r="1960" spans="1:6" ht="28.8">
      <c r="A1960" s="447">
        <v>97657</v>
      </c>
      <c r="B1960" s="448" t="s">
        <v>7167</v>
      </c>
      <c r="C1960" s="447" t="s">
        <v>950</v>
      </c>
      <c r="D1960" s="455">
        <f t="shared" si="30"/>
        <v>776.4</v>
      </c>
      <c r="E1960">
        <v>776.4</v>
      </c>
      <c r="F1960">
        <v>755.79</v>
      </c>
    </row>
    <row r="1961" spans="1:6" ht="28.8">
      <c r="A1961" s="452">
        <v>97659</v>
      </c>
      <c r="B1961" s="453" t="s">
        <v>7168</v>
      </c>
      <c r="C1961" s="452" t="s">
        <v>950</v>
      </c>
      <c r="D1961" s="455">
        <f t="shared" si="30"/>
        <v>338.19</v>
      </c>
      <c r="E1961" s="457">
        <v>338.19</v>
      </c>
      <c r="F1961" s="457">
        <v>330.33</v>
      </c>
    </row>
    <row r="1962" spans="1:6" ht="28.8">
      <c r="A1962" s="447">
        <v>97656</v>
      </c>
      <c r="B1962" s="448" t="s">
        <v>7169</v>
      </c>
      <c r="C1962" s="447" t="s">
        <v>950</v>
      </c>
      <c r="D1962" s="455">
        <f t="shared" si="30"/>
        <v>391.72</v>
      </c>
      <c r="E1962">
        <v>391.72</v>
      </c>
      <c r="F1962">
        <v>381.32</v>
      </c>
    </row>
    <row r="1963" spans="1:6" ht="28.8">
      <c r="A1963" s="452">
        <v>97658</v>
      </c>
      <c r="B1963" s="453" t="s">
        <v>7170</v>
      </c>
      <c r="C1963" s="452" t="s">
        <v>950</v>
      </c>
      <c r="D1963" s="455">
        <f t="shared" si="30"/>
        <v>238.69</v>
      </c>
      <c r="E1963" s="457">
        <v>238.69</v>
      </c>
      <c r="F1963" s="457">
        <v>233.94</v>
      </c>
    </row>
    <row r="1964" spans="1:6" ht="28.8">
      <c r="A1964" s="447">
        <v>97650</v>
      </c>
      <c r="B1964" s="448" t="s">
        <v>7171</v>
      </c>
      <c r="C1964" s="447" t="s">
        <v>49</v>
      </c>
      <c r="D1964" s="455">
        <f t="shared" si="30"/>
        <v>8.73</v>
      </c>
      <c r="E1964">
        <v>8.73</v>
      </c>
      <c r="F1964">
        <v>8.2899999999999991</v>
      </c>
    </row>
    <row r="1965" spans="1:6" ht="28.8">
      <c r="A1965" s="452">
        <v>97642</v>
      </c>
      <c r="B1965" s="453" t="s">
        <v>7172</v>
      </c>
      <c r="C1965" s="452" t="s">
        <v>49</v>
      </c>
      <c r="D1965" s="455">
        <f t="shared" si="30"/>
        <v>3.16</v>
      </c>
      <c r="E1965" s="457">
        <v>3.16</v>
      </c>
      <c r="F1965" s="457">
        <v>3</v>
      </c>
    </row>
    <row r="1966" spans="1:6" ht="28.8">
      <c r="A1966" s="447">
        <v>97655</v>
      </c>
      <c r="B1966" s="448" t="s">
        <v>7173</v>
      </c>
      <c r="C1966" s="447" t="s">
        <v>49</v>
      </c>
      <c r="D1966" s="455">
        <f t="shared" si="30"/>
        <v>43.19</v>
      </c>
      <c r="E1966">
        <v>43.19</v>
      </c>
      <c r="F1966">
        <v>42.21</v>
      </c>
    </row>
    <row r="1967" spans="1:6" ht="28.8">
      <c r="A1967" s="452">
        <v>97662</v>
      </c>
      <c r="B1967" s="453" t="s">
        <v>7174</v>
      </c>
      <c r="C1967" s="452" t="s">
        <v>994</v>
      </c>
      <c r="D1967" s="455">
        <f t="shared" si="30"/>
        <v>0.57999999999999996</v>
      </c>
      <c r="E1967" s="457">
        <v>0.57999999999999996</v>
      </c>
      <c r="F1967" s="457">
        <v>0.55000000000000004</v>
      </c>
    </row>
    <row r="1968" spans="1:6" ht="28.8">
      <c r="A1968" s="447">
        <v>97646</v>
      </c>
      <c r="B1968" s="448" t="s">
        <v>7175</v>
      </c>
      <c r="C1968" s="447" t="s">
        <v>49</v>
      </c>
      <c r="D1968" s="455">
        <f t="shared" si="30"/>
        <v>0</v>
      </c>
      <c r="E1968">
        <v>0</v>
      </c>
      <c r="F1968">
        <v>0</v>
      </c>
    </row>
    <row r="1969" spans="1:6" ht="28.8">
      <c r="A1969" s="452">
        <v>92712</v>
      </c>
      <c r="B1969" s="453" t="s">
        <v>7176</v>
      </c>
      <c r="C1969" s="452" t="s">
        <v>1098</v>
      </c>
      <c r="D1969" s="455">
        <f t="shared" si="30"/>
        <v>0.31</v>
      </c>
      <c r="E1969" s="457">
        <v>0.31</v>
      </c>
      <c r="F1969" s="457">
        <v>0.31</v>
      </c>
    </row>
    <row r="1970" spans="1:6" ht="28.8">
      <c r="A1970" s="447">
        <v>92713</v>
      </c>
      <c r="B1970" s="448" t="s">
        <v>7177</v>
      </c>
      <c r="C1970" s="447" t="s">
        <v>1098</v>
      </c>
      <c r="D1970" s="455">
        <f t="shared" si="30"/>
        <v>7.0000000000000007E-2</v>
      </c>
      <c r="E1970">
        <v>7.0000000000000007E-2</v>
      </c>
      <c r="F1970">
        <v>7.0000000000000007E-2</v>
      </c>
    </row>
    <row r="1971" spans="1:6" ht="28.8">
      <c r="A1971" s="452">
        <v>92714</v>
      </c>
      <c r="B1971" s="453" t="s">
        <v>7178</v>
      </c>
      <c r="C1971" s="452" t="s">
        <v>1098</v>
      </c>
      <c r="D1971" s="455">
        <f t="shared" si="30"/>
        <v>0.39</v>
      </c>
      <c r="E1971" s="457">
        <v>0.39</v>
      </c>
      <c r="F1971" s="457">
        <v>0.39</v>
      </c>
    </row>
    <row r="1972" spans="1:6" ht="28.8">
      <c r="A1972" s="447">
        <v>92715</v>
      </c>
      <c r="B1972" s="448" t="s">
        <v>7179</v>
      </c>
      <c r="C1972" s="447" t="s">
        <v>1098</v>
      </c>
      <c r="D1972" s="455">
        <f t="shared" si="30"/>
        <v>125.18</v>
      </c>
      <c r="E1972">
        <v>125.18</v>
      </c>
      <c r="F1972">
        <v>125.18</v>
      </c>
    </row>
    <row r="1973" spans="1:6" ht="43.2">
      <c r="A1973" s="452">
        <v>103663</v>
      </c>
      <c r="B1973" s="453" t="s">
        <v>7180</v>
      </c>
      <c r="C1973" s="452" t="s">
        <v>1098</v>
      </c>
      <c r="D1973" s="455">
        <f t="shared" si="30"/>
        <v>0</v>
      </c>
      <c r="E1973" s="457">
        <v>0</v>
      </c>
      <c r="F1973" s="457">
        <v>0</v>
      </c>
    </row>
    <row r="1974" spans="1:6" ht="43.2">
      <c r="A1974" s="447">
        <v>104390</v>
      </c>
      <c r="B1974" s="448" t="s">
        <v>7181</v>
      </c>
      <c r="C1974" s="447" t="s">
        <v>1098</v>
      </c>
      <c r="D1974" s="455">
        <f t="shared" si="30"/>
        <v>0</v>
      </c>
      <c r="E1974">
        <v>0</v>
      </c>
      <c r="F1974">
        <v>0</v>
      </c>
    </row>
    <row r="1975" spans="1:6" ht="43.2">
      <c r="A1975" s="452">
        <v>103664</v>
      </c>
      <c r="B1975" s="453" t="s">
        <v>7182</v>
      </c>
      <c r="C1975" s="452" t="s">
        <v>1098</v>
      </c>
      <c r="D1975" s="455">
        <f t="shared" si="30"/>
        <v>0</v>
      </c>
      <c r="E1975" s="457">
        <v>0</v>
      </c>
      <c r="F1975" s="457">
        <v>0</v>
      </c>
    </row>
    <row r="1976" spans="1:6" ht="43.2">
      <c r="A1976" s="447">
        <v>104451</v>
      </c>
      <c r="B1976" s="448" t="s">
        <v>7183</v>
      </c>
      <c r="C1976" s="447" t="s">
        <v>1098</v>
      </c>
      <c r="D1976" s="455">
        <f t="shared" si="30"/>
        <v>0</v>
      </c>
      <c r="E1976">
        <v>0</v>
      </c>
      <c r="F1976">
        <v>0</v>
      </c>
    </row>
    <row r="1977" spans="1:6" ht="43.2">
      <c r="A1977" s="452">
        <v>103666</v>
      </c>
      <c r="B1977" s="453" t="s">
        <v>7184</v>
      </c>
      <c r="C1977" s="452" t="s">
        <v>1098</v>
      </c>
      <c r="D1977" s="455">
        <f t="shared" si="30"/>
        <v>165.33</v>
      </c>
      <c r="E1977" s="457">
        <v>165.33</v>
      </c>
      <c r="F1977" s="457">
        <v>165.33</v>
      </c>
    </row>
    <row r="1978" spans="1:6" ht="28.8">
      <c r="A1978" s="447">
        <v>89212</v>
      </c>
      <c r="B1978" s="448" t="s">
        <v>7185</v>
      </c>
      <c r="C1978" s="447" t="s">
        <v>1098</v>
      </c>
      <c r="D1978" s="455">
        <f t="shared" si="30"/>
        <v>29.76</v>
      </c>
      <c r="E1978">
        <v>29.76</v>
      </c>
      <c r="F1978">
        <v>29.76</v>
      </c>
    </row>
    <row r="1979" spans="1:6" ht="28.8">
      <c r="A1979" s="452">
        <v>89213</v>
      </c>
      <c r="B1979" s="453" t="s">
        <v>7186</v>
      </c>
      <c r="C1979" s="452" t="s">
        <v>1098</v>
      </c>
      <c r="D1979" s="455">
        <f t="shared" si="30"/>
        <v>9.18</v>
      </c>
      <c r="E1979" s="457">
        <v>9.18</v>
      </c>
      <c r="F1979" s="457">
        <v>9.18</v>
      </c>
    </row>
    <row r="1980" spans="1:6" ht="28.8">
      <c r="A1980" s="447">
        <v>89214</v>
      </c>
      <c r="B1980" s="448" t="s">
        <v>7187</v>
      </c>
      <c r="C1980" s="447" t="s">
        <v>1098</v>
      </c>
      <c r="D1980" s="455">
        <f t="shared" si="30"/>
        <v>27.94</v>
      </c>
      <c r="E1980">
        <v>27.94</v>
      </c>
      <c r="F1980">
        <v>27.94</v>
      </c>
    </row>
    <row r="1981" spans="1:6" ht="28.8">
      <c r="A1981" s="452">
        <v>89215</v>
      </c>
      <c r="B1981" s="453" t="s">
        <v>7188</v>
      </c>
      <c r="C1981" s="452" t="s">
        <v>1098</v>
      </c>
      <c r="D1981" s="455">
        <f t="shared" si="30"/>
        <v>113.14</v>
      </c>
      <c r="E1981" s="457">
        <v>113.14</v>
      </c>
      <c r="F1981" s="457">
        <v>113.14</v>
      </c>
    </row>
    <row r="1982" spans="1:6" ht="43.2">
      <c r="A1982" s="447">
        <v>87441</v>
      </c>
      <c r="B1982" s="448" t="s">
        <v>7189</v>
      </c>
      <c r="C1982" s="447" t="s">
        <v>1098</v>
      </c>
      <c r="D1982" s="455">
        <f t="shared" si="30"/>
        <v>0.46</v>
      </c>
      <c r="E1982" s="459">
        <v>0.46</v>
      </c>
      <c r="F1982" s="459">
        <v>0.46</v>
      </c>
    </row>
    <row r="1983" spans="1:6" ht="28.8">
      <c r="A1983" s="452">
        <v>87442</v>
      </c>
      <c r="B1983" s="453" t="s">
        <v>7190</v>
      </c>
      <c r="C1983" s="452" t="s">
        <v>1098</v>
      </c>
      <c r="D1983" s="455">
        <f t="shared" si="30"/>
        <v>0.1</v>
      </c>
      <c r="E1983" s="458">
        <v>0.1</v>
      </c>
      <c r="F1983" s="458">
        <v>0.1</v>
      </c>
    </row>
    <row r="1984" spans="1:6" ht="43.2">
      <c r="A1984" s="447">
        <v>87443</v>
      </c>
      <c r="B1984" s="448" t="s">
        <v>7191</v>
      </c>
      <c r="C1984" s="447" t="s">
        <v>1098</v>
      </c>
      <c r="D1984" s="455">
        <f t="shared" si="30"/>
        <v>0.56999999999999995</v>
      </c>
      <c r="E1984" s="459">
        <v>0.56999999999999995</v>
      </c>
      <c r="F1984" s="459">
        <v>0.56999999999999995</v>
      </c>
    </row>
    <row r="1985" spans="1:6" ht="43.2">
      <c r="A1985" s="452">
        <v>87444</v>
      </c>
      <c r="B1985" s="453" t="s">
        <v>7192</v>
      </c>
      <c r="C1985" s="452" t="s">
        <v>1098</v>
      </c>
      <c r="D1985" s="455">
        <f t="shared" si="30"/>
        <v>5.0999999999999996</v>
      </c>
      <c r="E1985" s="458">
        <v>5.0999999999999996</v>
      </c>
      <c r="F1985" s="458">
        <v>5.0999999999999996</v>
      </c>
    </row>
    <row r="1986" spans="1:6" ht="43.2">
      <c r="A1986" s="447">
        <v>93229</v>
      </c>
      <c r="B1986" s="448" t="s">
        <v>7193</v>
      </c>
      <c r="C1986" s="447" t="s">
        <v>1098</v>
      </c>
      <c r="D1986" s="455">
        <f t="shared" si="30"/>
        <v>0.42</v>
      </c>
      <c r="E1986">
        <v>0.42</v>
      </c>
      <c r="F1986">
        <v>0.42</v>
      </c>
    </row>
    <row r="1987" spans="1:6" ht="28.8">
      <c r="A1987" s="452">
        <v>93230</v>
      </c>
      <c r="B1987" s="453" t="s">
        <v>7194</v>
      </c>
      <c r="C1987" s="452" t="s">
        <v>1098</v>
      </c>
      <c r="D1987" s="455">
        <f t="shared" ref="D1987:D2050" si="31">IF($I$2=$E$1,E1987,F1987)</f>
        <v>0.09</v>
      </c>
      <c r="E1987" s="457">
        <v>0.09</v>
      </c>
      <c r="F1987" s="457">
        <v>0.09</v>
      </c>
    </row>
    <row r="1988" spans="1:6" ht="43.2">
      <c r="A1988" s="447">
        <v>93231</v>
      </c>
      <c r="B1988" s="448" t="s">
        <v>7195</v>
      </c>
      <c r="C1988" s="447" t="s">
        <v>1098</v>
      </c>
      <c r="D1988" s="455">
        <f t="shared" si="31"/>
        <v>0.53</v>
      </c>
      <c r="E1988">
        <v>0.53</v>
      </c>
      <c r="F1988">
        <v>0.53</v>
      </c>
    </row>
    <row r="1989" spans="1:6" ht="43.2">
      <c r="A1989" s="452">
        <v>93232</v>
      </c>
      <c r="B1989" s="453" t="s">
        <v>7196</v>
      </c>
      <c r="C1989" s="452" t="s">
        <v>1098</v>
      </c>
      <c r="D1989" s="455">
        <f t="shared" si="31"/>
        <v>5.13</v>
      </c>
      <c r="E1989" s="457">
        <v>5.13</v>
      </c>
      <c r="F1989" s="457">
        <v>5.13</v>
      </c>
    </row>
    <row r="1990" spans="1:6" ht="28.8">
      <c r="A1990" s="447">
        <v>102948</v>
      </c>
      <c r="B1990" s="448" t="s">
        <v>7197</v>
      </c>
      <c r="C1990" s="447" t="s">
        <v>1098</v>
      </c>
      <c r="D1990" s="455">
        <f t="shared" si="31"/>
        <v>0</v>
      </c>
      <c r="E1990">
        <v>0</v>
      </c>
      <c r="F1990">
        <v>0</v>
      </c>
    </row>
    <row r="1991" spans="1:6" ht="28.8">
      <c r="A1991" s="452">
        <v>102949</v>
      </c>
      <c r="B1991" s="453" t="s">
        <v>7198</v>
      </c>
      <c r="C1991" s="452" t="s">
        <v>1098</v>
      </c>
      <c r="D1991" s="455">
        <f t="shared" si="31"/>
        <v>0</v>
      </c>
      <c r="E1991" s="457">
        <v>0</v>
      </c>
      <c r="F1991" s="457">
        <v>0</v>
      </c>
    </row>
    <row r="1992" spans="1:6" ht="28.8">
      <c r="A1992" s="447">
        <v>102950</v>
      </c>
      <c r="B1992" s="448" t="s">
        <v>7199</v>
      </c>
      <c r="C1992" s="447" t="s">
        <v>1098</v>
      </c>
      <c r="D1992" s="455">
        <f t="shared" si="31"/>
        <v>0</v>
      </c>
      <c r="E1992">
        <v>0</v>
      </c>
      <c r="F1992">
        <v>0</v>
      </c>
    </row>
    <row r="1993" spans="1:6" ht="43.2">
      <c r="A1993" s="452">
        <v>102951</v>
      </c>
      <c r="B1993" s="453" t="s">
        <v>7200</v>
      </c>
      <c r="C1993" s="452" t="s">
        <v>1098</v>
      </c>
      <c r="D1993" s="455">
        <f t="shared" si="31"/>
        <v>0.64</v>
      </c>
      <c r="E1993" s="457">
        <v>0.64</v>
      </c>
      <c r="F1993" s="457">
        <v>0.64</v>
      </c>
    </row>
    <row r="1994" spans="1:6" ht="43.2">
      <c r="A1994" s="447">
        <v>88826</v>
      </c>
      <c r="B1994" s="448" t="s">
        <v>7201</v>
      </c>
      <c r="C1994" s="447" t="s">
        <v>1098</v>
      </c>
      <c r="D1994" s="455">
        <f t="shared" si="31"/>
        <v>0.34</v>
      </c>
      <c r="E1994">
        <v>0.34</v>
      </c>
      <c r="F1994">
        <v>0.34</v>
      </c>
    </row>
    <row r="1995" spans="1:6" ht="43.2">
      <c r="A1995" s="452">
        <v>88827</v>
      </c>
      <c r="B1995" s="453" t="s">
        <v>7202</v>
      </c>
      <c r="C1995" s="452" t="s">
        <v>1098</v>
      </c>
      <c r="D1995" s="455">
        <f t="shared" si="31"/>
        <v>7.0000000000000007E-2</v>
      </c>
      <c r="E1995" s="457">
        <v>7.0000000000000007E-2</v>
      </c>
      <c r="F1995" s="457">
        <v>7.0000000000000007E-2</v>
      </c>
    </row>
    <row r="1996" spans="1:6" ht="43.2">
      <c r="A1996" s="447">
        <v>88828</v>
      </c>
      <c r="B1996" s="448" t="s">
        <v>7203</v>
      </c>
      <c r="C1996" s="447" t="s">
        <v>1098</v>
      </c>
      <c r="D1996" s="455">
        <f t="shared" si="31"/>
        <v>0.37</v>
      </c>
      <c r="E1996">
        <v>0.37</v>
      </c>
      <c r="F1996">
        <v>0.37</v>
      </c>
    </row>
    <row r="1997" spans="1:6" ht="43.2">
      <c r="A1997" s="452">
        <v>88829</v>
      </c>
      <c r="B1997" s="453" t="s">
        <v>7204</v>
      </c>
      <c r="C1997" s="452" t="s">
        <v>1098</v>
      </c>
      <c r="D1997" s="455">
        <f t="shared" si="31"/>
        <v>1.27</v>
      </c>
      <c r="E1997" s="457">
        <v>1.27</v>
      </c>
      <c r="F1997" s="457">
        <v>1.27</v>
      </c>
    </row>
    <row r="1998" spans="1:6" ht="43.2">
      <c r="A1998" s="447">
        <v>89221</v>
      </c>
      <c r="B1998" s="448" t="s">
        <v>7205</v>
      </c>
      <c r="C1998" s="447" t="s">
        <v>1098</v>
      </c>
      <c r="D1998" s="455">
        <f t="shared" si="31"/>
        <v>1.38</v>
      </c>
      <c r="E1998">
        <v>1.38</v>
      </c>
      <c r="F1998">
        <v>1.38</v>
      </c>
    </row>
    <row r="1999" spans="1:6" ht="43.2">
      <c r="A1999" s="452">
        <v>89222</v>
      </c>
      <c r="B1999" s="453" t="s">
        <v>7206</v>
      </c>
      <c r="C1999" s="452" t="s">
        <v>1098</v>
      </c>
      <c r="D1999" s="455">
        <f t="shared" si="31"/>
        <v>0.31</v>
      </c>
      <c r="E1999" s="457">
        <v>0.31</v>
      </c>
      <c r="F1999" s="457">
        <v>0.31</v>
      </c>
    </row>
    <row r="2000" spans="1:6" ht="43.2">
      <c r="A2000" s="447">
        <v>89223</v>
      </c>
      <c r="B2000" s="448" t="s">
        <v>7207</v>
      </c>
      <c r="C2000" s="447" t="s">
        <v>1098</v>
      </c>
      <c r="D2000" s="455">
        <f t="shared" si="31"/>
        <v>1.51</v>
      </c>
      <c r="E2000">
        <v>1.51</v>
      </c>
      <c r="F2000">
        <v>1.51</v>
      </c>
    </row>
    <row r="2001" spans="1:6" ht="43.2">
      <c r="A2001" s="452">
        <v>89224</v>
      </c>
      <c r="B2001" s="453" t="s">
        <v>7208</v>
      </c>
      <c r="C2001" s="452" t="s">
        <v>1098</v>
      </c>
      <c r="D2001" s="455">
        <f t="shared" si="31"/>
        <v>2.5499999999999998</v>
      </c>
      <c r="E2001" s="457">
        <v>2.5499999999999998</v>
      </c>
      <c r="F2001" s="457">
        <v>2.5499999999999998</v>
      </c>
    </row>
    <row r="2002" spans="1:6" ht="43.2">
      <c r="A2002" s="447">
        <v>89274</v>
      </c>
      <c r="B2002" s="448" t="s">
        <v>7209</v>
      </c>
      <c r="C2002" s="447" t="s">
        <v>1098</v>
      </c>
      <c r="D2002" s="455">
        <f t="shared" si="31"/>
        <v>1.68</v>
      </c>
      <c r="E2002">
        <v>1.68</v>
      </c>
      <c r="F2002">
        <v>1.68</v>
      </c>
    </row>
    <row r="2003" spans="1:6" ht="28.8">
      <c r="A2003" s="452">
        <v>89275</v>
      </c>
      <c r="B2003" s="453" t="s">
        <v>7210</v>
      </c>
      <c r="C2003" s="452" t="s">
        <v>1098</v>
      </c>
      <c r="D2003" s="455">
        <f t="shared" si="31"/>
        <v>0.38</v>
      </c>
      <c r="E2003" s="458">
        <v>0.38</v>
      </c>
      <c r="F2003" s="458">
        <v>0.38</v>
      </c>
    </row>
    <row r="2004" spans="1:6" ht="43.2">
      <c r="A2004" s="447">
        <v>89276</v>
      </c>
      <c r="B2004" s="448" t="s">
        <v>7211</v>
      </c>
      <c r="C2004" s="447" t="s">
        <v>1098</v>
      </c>
      <c r="D2004" s="455">
        <f t="shared" si="31"/>
        <v>2.1</v>
      </c>
      <c r="E2004" s="459">
        <v>2.1</v>
      </c>
      <c r="F2004" s="459">
        <v>2.1</v>
      </c>
    </row>
    <row r="2005" spans="1:6" ht="43.2">
      <c r="A2005" s="452">
        <v>89277</v>
      </c>
      <c r="B2005" s="453" t="s">
        <v>7212</v>
      </c>
      <c r="C2005" s="452" t="s">
        <v>1098</v>
      </c>
      <c r="D2005" s="455">
        <f t="shared" si="31"/>
        <v>10.199999999999999</v>
      </c>
      <c r="E2005" s="458">
        <v>10.199999999999999</v>
      </c>
      <c r="F2005" s="458">
        <v>10.199999999999999</v>
      </c>
    </row>
    <row r="2006" spans="1:6" ht="43.2">
      <c r="A2006" s="447">
        <v>90646</v>
      </c>
      <c r="B2006" s="448" t="s">
        <v>7213</v>
      </c>
      <c r="C2006" s="447" t="s">
        <v>1098</v>
      </c>
      <c r="D2006" s="455">
        <f t="shared" si="31"/>
        <v>0.73</v>
      </c>
      <c r="E2006" s="459">
        <v>0.73</v>
      </c>
      <c r="F2006" s="459">
        <v>0.73</v>
      </c>
    </row>
    <row r="2007" spans="1:6" ht="43.2">
      <c r="A2007" s="452">
        <v>90647</v>
      </c>
      <c r="B2007" s="453" t="s">
        <v>7214</v>
      </c>
      <c r="C2007" s="452" t="s">
        <v>1098</v>
      </c>
      <c r="D2007" s="455">
        <f t="shared" si="31"/>
        <v>0.17</v>
      </c>
      <c r="E2007" s="457">
        <v>0.17</v>
      </c>
      <c r="F2007" s="457">
        <v>0.17</v>
      </c>
    </row>
    <row r="2008" spans="1:6" ht="43.2">
      <c r="A2008" s="447">
        <v>90648</v>
      </c>
      <c r="B2008" s="448" t="s">
        <v>7215</v>
      </c>
      <c r="C2008" s="447" t="s">
        <v>1098</v>
      </c>
      <c r="D2008" s="455">
        <f t="shared" si="31"/>
        <v>0.8</v>
      </c>
      <c r="E2008">
        <v>0.8</v>
      </c>
      <c r="F2008">
        <v>0.8</v>
      </c>
    </row>
    <row r="2009" spans="1:6" ht="43.2">
      <c r="A2009" s="452">
        <v>90649</v>
      </c>
      <c r="B2009" s="453" t="s">
        <v>7216</v>
      </c>
      <c r="C2009" s="452" t="s">
        <v>1098</v>
      </c>
      <c r="D2009" s="455">
        <f t="shared" si="31"/>
        <v>9.89</v>
      </c>
      <c r="E2009" s="457">
        <v>9.89</v>
      </c>
      <c r="F2009" s="457">
        <v>9.89</v>
      </c>
    </row>
    <row r="2010" spans="1:6" ht="28.8">
      <c r="A2010" s="447">
        <v>106096</v>
      </c>
      <c r="B2010" s="448" t="s">
        <v>24155</v>
      </c>
      <c r="C2010" s="447" t="s">
        <v>1098</v>
      </c>
      <c r="D2010" s="455">
        <f t="shared" si="31"/>
        <v>0</v>
      </c>
      <c r="E2010">
        <v>0</v>
      </c>
      <c r="F2010">
        <v>0</v>
      </c>
    </row>
    <row r="2011" spans="1:6">
      <c r="A2011" s="452">
        <v>106097</v>
      </c>
      <c r="B2011" s="453" t="s">
        <v>24156</v>
      </c>
      <c r="C2011" s="452" t="s">
        <v>1098</v>
      </c>
      <c r="D2011" s="455">
        <f t="shared" si="31"/>
        <v>0</v>
      </c>
      <c r="E2011" s="457">
        <v>0</v>
      </c>
      <c r="F2011" s="457">
        <v>0</v>
      </c>
    </row>
    <row r="2012" spans="1:6" ht="28.8">
      <c r="A2012" s="447">
        <v>106098</v>
      </c>
      <c r="B2012" s="448" t="s">
        <v>24157</v>
      </c>
      <c r="C2012" s="447" t="s">
        <v>1098</v>
      </c>
      <c r="D2012" s="455">
        <f t="shared" si="31"/>
        <v>0</v>
      </c>
      <c r="E2012">
        <v>0</v>
      </c>
      <c r="F2012">
        <v>0</v>
      </c>
    </row>
    <row r="2013" spans="1:6" ht="28.8">
      <c r="A2013" s="452">
        <v>106099</v>
      </c>
      <c r="B2013" s="453" t="s">
        <v>24158</v>
      </c>
      <c r="C2013" s="452" t="s">
        <v>1098</v>
      </c>
      <c r="D2013" s="455">
        <f t="shared" si="31"/>
        <v>1.07</v>
      </c>
      <c r="E2013" s="457">
        <v>1.07</v>
      </c>
      <c r="F2013" s="457">
        <v>1.07</v>
      </c>
    </row>
    <row r="2014" spans="1:6" ht="28.8">
      <c r="A2014" s="447">
        <v>90652</v>
      </c>
      <c r="B2014" s="448" t="s">
        <v>7217</v>
      </c>
      <c r="C2014" s="447" t="s">
        <v>1098</v>
      </c>
      <c r="D2014" s="455">
        <f t="shared" si="31"/>
        <v>4.1399999999999997</v>
      </c>
      <c r="E2014">
        <v>4.1399999999999997</v>
      </c>
      <c r="F2014">
        <v>4.1399999999999997</v>
      </c>
    </row>
    <row r="2015" spans="1:6" ht="28.8">
      <c r="A2015" s="452">
        <v>90653</v>
      </c>
      <c r="B2015" s="453" t="s">
        <v>7218</v>
      </c>
      <c r="C2015" s="452" t="s">
        <v>1098</v>
      </c>
      <c r="D2015" s="455">
        <f t="shared" si="31"/>
        <v>0.95</v>
      </c>
      <c r="E2015" s="457">
        <v>0.95</v>
      </c>
      <c r="F2015" s="457">
        <v>0.95</v>
      </c>
    </row>
    <row r="2016" spans="1:6" ht="28.8">
      <c r="A2016" s="447">
        <v>90654</v>
      </c>
      <c r="B2016" s="448" t="s">
        <v>7219</v>
      </c>
      <c r="C2016" s="447" t="s">
        <v>1098</v>
      </c>
      <c r="D2016" s="455">
        <f t="shared" si="31"/>
        <v>4.53</v>
      </c>
      <c r="E2016" s="459">
        <v>4.53</v>
      </c>
      <c r="F2016" s="459">
        <v>4.53</v>
      </c>
    </row>
    <row r="2017" spans="1:6" ht="28.8">
      <c r="A2017" s="452">
        <v>90655</v>
      </c>
      <c r="B2017" s="453" t="s">
        <v>7220</v>
      </c>
      <c r="C2017" s="452" t="s">
        <v>1098</v>
      </c>
      <c r="D2017" s="455">
        <f t="shared" si="31"/>
        <v>6.51</v>
      </c>
      <c r="E2017" s="458">
        <v>6.51</v>
      </c>
      <c r="F2017" s="458">
        <v>6.51</v>
      </c>
    </row>
    <row r="2018" spans="1:6" ht="28.8">
      <c r="A2018" s="447">
        <v>90658</v>
      </c>
      <c r="B2018" s="448" t="s">
        <v>7221</v>
      </c>
      <c r="C2018" s="447" t="s">
        <v>1098</v>
      </c>
      <c r="D2018" s="455">
        <f t="shared" si="31"/>
        <v>4.4400000000000004</v>
      </c>
      <c r="E2018">
        <v>4.4400000000000004</v>
      </c>
      <c r="F2018">
        <v>4.4400000000000004</v>
      </c>
    </row>
    <row r="2019" spans="1:6" ht="28.8">
      <c r="A2019" s="452">
        <v>90659</v>
      </c>
      <c r="B2019" s="453" t="s">
        <v>7222</v>
      </c>
      <c r="C2019" s="452" t="s">
        <v>1098</v>
      </c>
      <c r="D2019" s="455">
        <f t="shared" si="31"/>
        <v>1.02</v>
      </c>
      <c r="E2019" s="458">
        <v>1.02</v>
      </c>
      <c r="F2019" s="458">
        <v>1.02</v>
      </c>
    </row>
    <row r="2020" spans="1:6" ht="28.8">
      <c r="A2020" s="447">
        <v>90660</v>
      </c>
      <c r="B2020" s="448" t="s">
        <v>7223</v>
      </c>
      <c r="C2020" s="447" t="s">
        <v>1098</v>
      </c>
      <c r="D2020" s="455">
        <f t="shared" si="31"/>
        <v>4.8499999999999996</v>
      </c>
      <c r="E2020" s="459">
        <v>4.8499999999999996</v>
      </c>
      <c r="F2020" s="459">
        <v>4.8499999999999996</v>
      </c>
    </row>
    <row r="2021" spans="1:6" ht="28.8">
      <c r="A2021" s="452">
        <v>90661</v>
      </c>
      <c r="B2021" s="453" t="s">
        <v>7224</v>
      </c>
      <c r="C2021" s="452" t="s">
        <v>1098</v>
      </c>
      <c r="D2021" s="455">
        <f t="shared" si="31"/>
        <v>6.51</v>
      </c>
      <c r="E2021" s="457">
        <v>6.51</v>
      </c>
      <c r="F2021" s="457">
        <v>6.51</v>
      </c>
    </row>
    <row r="2022" spans="1:6" ht="43.2">
      <c r="A2022" s="447">
        <v>89019</v>
      </c>
      <c r="B2022" s="448" t="s">
        <v>7225</v>
      </c>
      <c r="C2022" s="447" t="s">
        <v>1098</v>
      </c>
      <c r="D2022" s="455">
        <f t="shared" si="31"/>
        <v>0.33</v>
      </c>
      <c r="E2022">
        <v>0.33</v>
      </c>
      <c r="F2022">
        <v>0.33</v>
      </c>
    </row>
    <row r="2023" spans="1:6" ht="43.2">
      <c r="A2023" s="452">
        <v>89020</v>
      </c>
      <c r="B2023" s="453" t="s">
        <v>7226</v>
      </c>
      <c r="C2023" s="452" t="s">
        <v>1098</v>
      </c>
      <c r="D2023" s="455">
        <f t="shared" si="31"/>
        <v>7.0000000000000007E-2</v>
      </c>
      <c r="E2023" s="457">
        <v>7.0000000000000007E-2</v>
      </c>
      <c r="F2023" s="457">
        <v>7.0000000000000007E-2</v>
      </c>
    </row>
    <row r="2024" spans="1:6" ht="43.2">
      <c r="A2024" s="447">
        <v>5800</v>
      </c>
      <c r="B2024" s="448" t="s">
        <v>7227</v>
      </c>
      <c r="C2024" s="447" t="s">
        <v>1098</v>
      </c>
      <c r="D2024" s="455">
        <f t="shared" si="31"/>
        <v>0.36</v>
      </c>
      <c r="E2024">
        <v>0.36</v>
      </c>
      <c r="F2024">
        <v>0.36</v>
      </c>
    </row>
    <row r="2025" spans="1:6" ht="43.2">
      <c r="A2025" s="452">
        <v>53866</v>
      </c>
      <c r="B2025" s="453" t="s">
        <v>7228</v>
      </c>
      <c r="C2025" s="452" t="s">
        <v>1098</v>
      </c>
      <c r="D2025" s="455">
        <f t="shared" si="31"/>
        <v>1.95</v>
      </c>
      <c r="E2025" s="457">
        <v>1.95</v>
      </c>
      <c r="F2025" s="457">
        <v>1.95</v>
      </c>
    </row>
    <row r="2026" spans="1:6" ht="28.8">
      <c r="A2026" s="447">
        <v>90639</v>
      </c>
      <c r="B2026" s="448" t="s">
        <v>7229</v>
      </c>
      <c r="C2026" s="447" t="s">
        <v>1098</v>
      </c>
      <c r="D2026" s="455">
        <f t="shared" si="31"/>
        <v>6.36</v>
      </c>
      <c r="E2026">
        <v>6.36</v>
      </c>
      <c r="F2026">
        <v>6.36</v>
      </c>
    </row>
    <row r="2027" spans="1:6" ht="28.8">
      <c r="A2027" s="452">
        <v>90640</v>
      </c>
      <c r="B2027" s="453" t="s">
        <v>7230</v>
      </c>
      <c r="C2027" s="452" t="s">
        <v>1098</v>
      </c>
      <c r="D2027" s="455">
        <f t="shared" si="31"/>
        <v>1.47</v>
      </c>
      <c r="E2027" s="457">
        <v>1.47</v>
      </c>
      <c r="F2027" s="457">
        <v>1.47</v>
      </c>
    </row>
    <row r="2028" spans="1:6" ht="28.8">
      <c r="A2028" s="447">
        <v>90641</v>
      </c>
      <c r="B2028" s="448" t="s">
        <v>7231</v>
      </c>
      <c r="C2028" s="447" t="s">
        <v>1098</v>
      </c>
      <c r="D2028" s="455">
        <f t="shared" si="31"/>
        <v>6.96</v>
      </c>
      <c r="E2028">
        <v>6.96</v>
      </c>
      <c r="F2028">
        <v>6.96</v>
      </c>
    </row>
    <row r="2029" spans="1:6" ht="43.2">
      <c r="A2029" s="452">
        <v>90642</v>
      </c>
      <c r="B2029" s="453" t="s">
        <v>7232</v>
      </c>
      <c r="C2029" s="452" t="s">
        <v>1098</v>
      </c>
      <c r="D2029" s="455">
        <f t="shared" si="31"/>
        <v>15.3</v>
      </c>
      <c r="E2029" s="458">
        <v>15.3</v>
      </c>
      <c r="F2029" s="458">
        <v>15.3</v>
      </c>
    </row>
    <row r="2030" spans="1:6" ht="28.8">
      <c r="A2030" s="447">
        <v>102806</v>
      </c>
      <c r="B2030" s="448" t="s">
        <v>7233</v>
      </c>
      <c r="C2030" s="447" t="s">
        <v>1098</v>
      </c>
      <c r="D2030" s="455">
        <f t="shared" si="31"/>
        <v>0</v>
      </c>
      <c r="E2030">
        <v>0</v>
      </c>
      <c r="F2030">
        <v>0</v>
      </c>
    </row>
    <row r="2031" spans="1:6" ht="28.8">
      <c r="A2031" s="452">
        <v>102807</v>
      </c>
      <c r="B2031" s="453" t="s">
        <v>7234</v>
      </c>
      <c r="C2031" s="452" t="s">
        <v>1098</v>
      </c>
      <c r="D2031" s="455">
        <f t="shared" si="31"/>
        <v>0</v>
      </c>
      <c r="E2031" s="457">
        <v>0</v>
      </c>
      <c r="F2031" s="457">
        <v>0</v>
      </c>
    </row>
    <row r="2032" spans="1:6" ht="28.8">
      <c r="A2032" s="447">
        <v>102808</v>
      </c>
      <c r="B2032" s="448" t="s">
        <v>7235</v>
      </c>
      <c r="C2032" s="447" t="s">
        <v>1098</v>
      </c>
      <c r="D2032" s="455">
        <f t="shared" si="31"/>
        <v>0</v>
      </c>
      <c r="E2032">
        <v>0</v>
      </c>
      <c r="F2032">
        <v>0</v>
      </c>
    </row>
    <row r="2033" spans="1:6" ht="28.8">
      <c r="A2033" s="452">
        <v>102809</v>
      </c>
      <c r="B2033" s="453" t="s">
        <v>7236</v>
      </c>
      <c r="C2033" s="452" t="s">
        <v>1098</v>
      </c>
      <c r="D2033" s="455">
        <f t="shared" si="31"/>
        <v>19.87</v>
      </c>
      <c r="E2033" s="457">
        <v>19.87</v>
      </c>
      <c r="F2033" s="457">
        <v>19.87</v>
      </c>
    </row>
    <row r="2034" spans="1:6" ht="28.8">
      <c r="A2034" s="447">
        <v>92140</v>
      </c>
      <c r="B2034" s="448" t="s">
        <v>7237</v>
      </c>
      <c r="C2034" s="447" t="s">
        <v>1098</v>
      </c>
      <c r="D2034" s="455">
        <f t="shared" si="31"/>
        <v>4.88</v>
      </c>
      <c r="E2034" s="459">
        <v>4.88</v>
      </c>
      <c r="F2034" s="459">
        <v>4.88</v>
      </c>
    </row>
    <row r="2035" spans="1:6" ht="28.8">
      <c r="A2035" s="452">
        <v>92142</v>
      </c>
      <c r="B2035" s="453" t="s">
        <v>7238</v>
      </c>
      <c r="C2035" s="452" t="s">
        <v>1098</v>
      </c>
      <c r="D2035" s="455">
        <f t="shared" si="31"/>
        <v>0.61</v>
      </c>
      <c r="E2035" s="457">
        <v>0.61</v>
      </c>
      <c r="F2035" s="457">
        <v>0.61</v>
      </c>
    </row>
    <row r="2036" spans="1:6" ht="28.8">
      <c r="A2036" s="447">
        <v>92141</v>
      </c>
      <c r="B2036" s="448" t="s">
        <v>7239</v>
      </c>
      <c r="C2036" s="447" t="s">
        <v>1098</v>
      </c>
      <c r="D2036" s="455">
        <f t="shared" si="31"/>
        <v>1.5</v>
      </c>
      <c r="E2036">
        <v>1.5</v>
      </c>
      <c r="F2036">
        <v>1.5</v>
      </c>
    </row>
    <row r="2037" spans="1:6" ht="28.8">
      <c r="A2037" s="452">
        <v>92143</v>
      </c>
      <c r="B2037" s="453" t="s">
        <v>7240</v>
      </c>
      <c r="C2037" s="452" t="s">
        <v>1098</v>
      </c>
      <c r="D2037" s="455">
        <f t="shared" si="31"/>
        <v>6.1</v>
      </c>
      <c r="E2037" s="457">
        <v>6.1</v>
      </c>
      <c r="F2037" s="457">
        <v>6.1</v>
      </c>
    </row>
    <row r="2038" spans="1:6" ht="28.8">
      <c r="A2038" s="447">
        <v>92144</v>
      </c>
      <c r="B2038" s="448" t="s">
        <v>7241</v>
      </c>
      <c r="C2038" s="447" t="s">
        <v>1098</v>
      </c>
      <c r="D2038" s="455">
        <f t="shared" si="31"/>
        <v>44.62</v>
      </c>
      <c r="E2038">
        <v>44.62</v>
      </c>
      <c r="F2038">
        <v>44.62</v>
      </c>
    </row>
    <row r="2039" spans="1:6" ht="28.8">
      <c r="A2039" s="452">
        <v>92133</v>
      </c>
      <c r="B2039" s="453" t="s">
        <v>7242</v>
      </c>
      <c r="C2039" s="452" t="s">
        <v>1098</v>
      </c>
      <c r="D2039" s="455">
        <f t="shared" si="31"/>
        <v>13.33</v>
      </c>
      <c r="E2039" s="457">
        <v>13.33</v>
      </c>
      <c r="F2039" s="457">
        <v>13.33</v>
      </c>
    </row>
    <row r="2040" spans="1:6" ht="28.8">
      <c r="A2040" s="447">
        <v>92135</v>
      </c>
      <c r="B2040" s="448" t="s">
        <v>7243</v>
      </c>
      <c r="C2040" s="447" t="s">
        <v>1098</v>
      </c>
      <c r="D2040" s="455">
        <f t="shared" si="31"/>
        <v>1.66</v>
      </c>
      <c r="E2040">
        <v>1.66</v>
      </c>
      <c r="F2040">
        <v>1.66</v>
      </c>
    </row>
    <row r="2041" spans="1:6" ht="28.8">
      <c r="A2041" s="452">
        <v>92134</v>
      </c>
      <c r="B2041" s="453" t="s">
        <v>7244</v>
      </c>
      <c r="C2041" s="452" t="s">
        <v>1098</v>
      </c>
      <c r="D2041" s="455">
        <f t="shared" si="31"/>
        <v>4.1100000000000003</v>
      </c>
      <c r="E2041" s="457">
        <v>4.1100000000000003</v>
      </c>
      <c r="F2041" s="457">
        <v>4.1100000000000003</v>
      </c>
    </row>
    <row r="2042" spans="1:6" ht="28.8">
      <c r="A2042" s="447">
        <v>92136</v>
      </c>
      <c r="B2042" s="448" t="s">
        <v>7245</v>
      </c>
      <c r="C2042" s="447" t="s">
        <v>1098</v>
      </c>
      <c r="D2042" s="455">
        <f t="shared" si="31"/>
        <v>16.66</v>
      </c>
      <c r="E2042">
        <v>16.66</v>
      </c>
      <c r="F2042">
        <v>16.66</v>
      </c>
    </row>
    <row r="2043" spans="1:6" ht="28.8">
      <c r="A2043" s="452">
        <v>92137</v>
      </c>
      <c r="B2043" s="453" t="s">
        <v>7246</v>
      </c>
      <c r="C2043" s="452" t="s">
        <v>1098</v>
      </c>
      <c r="D2043" s="455">
        <f t="shared" si="31"/>
        <v>42.93</v>
      </c>
      <c r="E2043" s="457">
        <v>42.93</v>
      </c>
      <c r="F2043" s="457">
        <v>42.93</v>
      </c>
    </row>
    <row r="2044" spans="1:6" ht="43.2">
      <c r="A2044" s="447">
        <v>91380</v>
      </c>
      <c r="B2044" s="448" t="s">
        <v>7247</v>
      </c>
      <c r="C2044" s="447" t="s">
        <v>1098</v>
      </c>
      <c r="D2044" s="455">
        <f t="shared" si="31"/>
        <v>29.66</v>
      </c>
      <c r="E2044">
        <v>29.66</v>
      </c>
      <c r="F2044">
        <v>29.66</v>
      </c>
    </row>
    <row r="2045" spans="1:6" ht="57.6">
      <c r="A2045" s="452">
        <v>91382</v>
      </c>
      <c r="B2045" s="453" t="s">
        <v>7248</v>
      </c>
      <c r="C2045" s="452" t="s">
        <v>1098</v>
      </c>
      <c r="D2045" s="455">
        <f t="shared" si="31"/>
        <v>4.57</v>
      </c>
      <c r="E2045" s="457">
        <v>4.57</v>
      </c>
      <c r="F2045" s="457">
        <v>4.57</v>
      </c>
    </row>
    <row r="2046" spans="1:6" ht="43.2">
      <c r="A2046" s="447">
        <v>91381</v>
      </c>
      <c r="B2046" s="448" t="s">
        <v>7249</v>
      </c>
      <c r="C2046" s="447" t="s">
        <v>1098</v>
      </c>
      <c r="D2046" s="455">
        <f t="shared" si="31"/>
        <v>11.32</v>
      </c>
      <c r="E2046">
        <v>11.32</v>
      </c>
      <c r="F2046">
        <v>11.32</v>
      </c>
    </row>
    <row r="2047" spans="1:6" ht="43.2">
      <c r="A2047" s="452">
        <v>91383</v>
      </c>
      <c r="B2047" s="453" t="s">
        <v>7250</v>
      </c>
      <c r="C2047" s="452" t="s">
        <v>1098</v>
      </c>
      <c r="D2047" s="455">
        <f t="shared" si="31"/>
        <v>53.19</v>
      </c>
      <c r="E2047" s="457">
        <v>53.19</v>
      </c>
      <c r="F2047" s="457">
        <v>53.19</v>
      </c>
    </row>
    <row r="2048" spans="1:6" ht="57.6">
      <c r="A2048" s="447">
        <v>91384</v>
      </c>
      <c r="B2048" s="448" t="s">
        <v>7251</v>
      </c>
      <c r="C2048" s="447" t="s">
        <v>1098</v>
      </c>
      <c r="D2048" s="455">
        <f t="shared" si="31"/>
        <v>172.77</v>
      </c>
      <c r="E2048">
        <v>172.77</v>
      </c>
      <c r="F2048">
        <v>172.77</v>
      </c>
    </row>
    <row r="2049" spans="1:6" ht="43.2">
      <c r="A2049" s="452">
        <v>96030</v>
      </c>
      <c r="B2049" s="453" t="s">
        <v>7252</v>
      </c>
      <c r="C2049" s="452" t="s">
        <v>1098</v>
      </c>
      <c r="D2049" s="455">
        <f t="shared" si="31"/>
        <v>37.020000000000003</v>
      </c>
      <c r="E2049" s="457">
        <v>37.020000000000003</v>
      </c>
      <c r="F2049" s="457">
        <v>37.020000000000003</v>
      </c>
    </row>
    <row r="2050" spans="1:6" ht="43.2">
      <c r="A2050" s="447">
        <v>96032</v>
      </c>
      <c r="B2050" s="448" t="s">
        <v>7253</v>
      </c>
      <c r="C2050" s="447" t="s">
        <v>1098</v>
      </c>
      <c r="D2050" s="455">
        <f t="shared" si="31"/>
        <v>5.15</v>
      </c>
      <c r="E2050">
        <v>5.15</v>
      </c>
      <c r="F2050">
        <v>5.15</v>
      </c>
    </row>
    <row r="2051" spans="1:6" ht="43.2">
      <c r="A2051" s="452">
        <v>96031</v>
      </c>
      <c r="B2051" s="453" t="s">
        <v>7254</v>
      </c>
      <c r="C2051" s="452" t="s">
        <v>1098</v>
      </c>
      <c r="D2051" s="455">
        <f t="shared" ref="D2051:D2114" si="32">IF($I$2=$E$1,E2051,F2051)</f>
        <v>12.83</v>
      </c>
      <c r="E2051" s="457">
        <v>12.83</v>
      </c>
      <c r="F2051" s="457">
        <v>12.83</v>
      </c>
    </row>
    <row r="2052" spans="1:6" ht="43.2">
      <c r="A2052" s="447">
        <v>96033</v>
      </c>
      <c r="B2052" s="448" t="s">
        <v>7255</v>
      </c>
      <c r="C2052" s="447" t="s">
        <v>1098</v>
      </c>
      <c r="D2052" s="455">
        <f t="shared" si="32"/>
        <v>59.32</v>
      </c>
      <c r="E2052">
        <v>59.32</v>
      </c>
      <c r="F2052">
        <v>59.32</v>
      </c>
    </row>
    <row r="2053" spans="1:6" ht="43.2">
      <c r="A2053" s="452">
        <v>96034</v>
      </c>
      <c r="B2053" s="453" t="s">
        <v>7256</v>
      </c>
      <c r="C2053" s="452" t="s">
        <v>1098</v>
      </c>
      <c r="D2053" s="455">
        <f t="shared" si="32"/>
        <v>172.77</v>
      </c>
      <c r="E2053" s="457">
        <v>172.77</v>
      </c>
      <c r="F2053" s="457">
        <v>172.77</v>
      </c>
    </row>
    <row r="2054" spans="1:6" ht="43.2">
      <c r="A2054" s="447">
        <v>89870</v>
      </c>
      <c r="B2054" s="448" t="s">
        <v>7257</v>
      </c>
      <c r="C2054" s="447" t="s">
        <v>1098</v>
      </c>
      <c r="D2054" s="455">
        <f t="shared" si="32"/>
        <v>40.909999999999997</v>
      </c>
      <c r="E2054">
        <v>40.909999999999997</v>
      </c>
      <c r="F2054">
        <v>40.909999999999997</v>
      </c>
    </row>
    <row r="2055" spans="1:6" ht="43.2">
      <c r="A2055" s="452">
        <v>89872</v>
      </c>
      <c r="B2055" s="453" t="s">
        <v>7258</v>
      </c>
      <c r="C2055" s="452" t="s">
        <v>1098</v>
      </c>
      <c r="D2055" s="455">
        <f t="shared" si="32"/>
        <v>5.75</v>
      </c>
      <c r="E2055" s="457">
        <v>5.75</v>
      </c>
      <c r="F2055" s="457">
        <v>5.75</v>
      </c>
    </row>
    <row r="2056" spans="1:6" ht="43.2">
      <c r="A2056" s="447">
        <v>89871</v>
      </c>
      <c r="B2056" s="448" t="s">
        <v>7259</v>
      </c>
      <c r="C2056" s="447" t="s">
        <v>1098</v>
      </c>
      <c r="D2056" s="455">
        <f t="shared" si="32"/>
        <v>14.23</v>
      </c>
      <c r="E2056">
        <v>14.23</v>
      </c>
      <c r="F2056">
        <v>14.23</v>
      </c>
    </row>
    <row r="2057" spans="1:6" ht="43.2">
      <c r="A2057" s="452">
        <v>89873</v>
      </c>
      <c r="B2057" s="453" t="s">
        <v>7260</v>
      </c>
      <c r="C2057" s="452" t="s">
        <v>1098</v>
      </c>
      <c r="D2057" s="455">
        <f t="shared" si="32"/>
        <v>69.569999999999993</v>
      </c>
      <c r="E2057" s="457">
        <v>69.569999999999993</v>
      </c>
      <c r="F2057" s="457">
        <v>69.569999999999993</v>
      </c>
    </row>
    <row r="2058" spans="1:6" ht="57.6">
      <c r="A2058" s="447">
        <v>89874</v>
      </c>
      <c r="B2058" s="448" t="s">
        <v>7261</v>
      </c>
      <c r="C2058" s="447" t="s">
        <v>1098</v>
      </c>
      <c r="D2058" s="455">
        <f t="shared" si="32"/>
        <v>214.83</v>
      </c>
      <c r="E2058">
        <v>214.83</v>
      </c>
      <c r="F2058">
        <v>214.83</v>
      </c>
    </row>
    <row r="2059" spans="1:6" ht="43.2">
      <c r="A2059" s="452">
        <v>89878</v>
      </c>
      <c r="B2059" s="453" t="s">
        <v>7262</v>
      </c>
      <c r="C2059" s="452" t="s">
        <v>1098</v>
      </c>
      <c r="D2059" s="455">
        <f t="shared" si="32"/>
        <v>43.94</v>
      </c>
      <c r="E2059" s="457">
        <v>43.94</v>
      </c>
      <c r="F2059" s="457">
        <v>43.94</v>
      </c>
    </row>
    <row r="2060" spans="1:6" ht="43.2">
      <c r="A2060" s="447">
        <v>89880</v>
      </c>
      <c r="B2060" s="448" t="s">
        <v>7263</v>
      </c>
      <c r="C2060" s="447" t="s">
        <v>1098</v>
      </c>
      <c r="D2060" s="455">
        <f t="shared" si="32"/>
        <v>6.06</v>
      </c>
      <c r="E2060">
        <v>6.06</v>
      </c>
      <c r="F2060">
        <v>6.06</v>
      </c>
    </row>
    <row r="2061" spans="1:6" ht="43.2">
      <c r="A2061" s="452">
        <v>89879</v>
      </c>
      <c r="B2061" s="453" t="s">
        <v>7264</v>
      </c>
      <c r="C2061" s="452" t="s">
        <v>1098</v>
      </c>
      <c r="D2061" s="455">
        <f t="shared" si="32"/>
        <v>15.02</v>
      </c>
      <c r="E2061" s="457">
        <v>15.02</v>
      </c>
      <c r="F2061" s="457">
        <v>15.02</v>
      </c>
    </row>
    <row r="2062" spans="1:6" ht="43.2">
      <c r="A2062" s="447">
        <v>89881</v>
      </c>
      <c r="B2062" s="448" t="s">
        <v>7265</v>
      </c>
      <c r="C2062" s="447" t="s">
        <v>1098</v>
      </c>
      <c r="D2062" s="455">
        <f t="shared" si="32"/>
        <v>73.97</v>
      </c>
      <c r="E2062">
        <v>73.97</v>
      </c>
      <c r="F2062">
        <v>73.97</v>
      </c>
    </row>
    <row r="2063" spans="1:6" ht="57.6">
      <c r="A2063" s="452">
        <v>89882</v>
      </c>
      <c r="B2063" s="453" t="s">
        <v>7266</v>
      </c>
      <c r="C2063" s="452" t="s">
        <v>1098</v>
      </c>
      <c r="D2063" s="455">
        <f t="shared" si="32"/>
        <v>247.86</v>
      </c>
      <c r="E2063" s="457">
        <v>247.86</v>
      </c>
      <c r="F2063" s="457">
        <v>247.86</v>
      </c>
    </row>
    <row r="2064" spans="1:6" ht="43.2">
      <c r="A2064" s="447">
        <v>7058</v>
      </c>
      <c r="B2064" s="448" t="s">
        <v>7267</v>
      </c>
      <c r="C2064" s="447" t="s">
        <v>1098</v>
      </c>
      <c r="D2064" s="455">
        <f t="shared" si="32"/>
        <v>23.3</v>
      </c>
      <c r="E2064">
        <v>23.3</v>
      </c>
      <c r="F2064">
        <v>23.3</v>
      </c>
    </row>
    <row r="2065" spans="1:6" ht="43.2">
      <c r="A2065" s="452">
        <v>91402</v>
      </c>
      <c r="B2065" s="453" t="s">
        <v>7268</v>
      </c>
      <c r="C2065" s="452" t="s">
        <v>1098</v>
      </c>
      <c r="D2065" s="455">
        <f t="shared" si="32"/>
        <v>3.6</v>
      </c>
      <c r="E2065" s="457">
        <v>3.6</v>
      </c>
      <c r="F2065" s="457">
        <v>3.6</v>
      </c>
    </row>
    <row r="2066" spans="1:6" ht="43.2">
      <c r="A2066" s="447">
        <v>7059</v>
      </c>
      <c r="B2066" s="448" t="s">
        <v>7269</v>
      </c>
      <c r="C2066" s="447" t="s">
        <v>1098</v>
      </c>
      <c r="D2066" s="455">
        <f t="shared" si="32"/>
        <v>8.93</v>
      </c>
      <c r="E2066">
        <v>8.93</v>
      </c>
      <c r="F2066">
        <v>8.93</v>
      </c>
    </row>
    <row r="2067" spans="1:6" ht="43.2">
      <c r="A2067" s="452">
        <v>7060</v>
      </c>
      <c r="B2067" s="453" t="s">
        <v>7270</v>
      </c>
      <c r="C2067" s="452" t="s">
        <v>1098</v>
      </c>
      <c r="D2067" s="455">
        <f t="shared" si="32"/>
        <v>41.88</v>
      </c>
      <c r="E2067" s="457">
        <v>41.88</v>
      </c>
      <c r="F2067" s="457">
        <v>41.88</v>
      </c>
    </row>
    <row r="2068" spans="1:6" ht="43.2">
      <c r="A2068" s="447">
        <v>7061</v>
      </c>
      <c r="B2068" s="448" t="s">
        <v>7271</v>
      </c>
      <c r="C2068" s="447" t="s">
        <v>1098</v>
      </c>
      <c r="D2068" s="455">
        <f t="shared" si="32"/>
        <v>99.28</v>
      </c>
      <c r="E2068">
        <v>99.28</v>
      </c>
      <c r="F2068">
        <v>99.28</v>
      </c>
    </row>
    <row r="2069" spans="1:6" ht="43.2">
      <c r="A2069" s="452">
        <v>91367</v>
      </c>
      <c r="B2069" s="453" t="s">
        <v>7272</v>
      </c>
      <c r="C2069" s="452" t="s">
        <v>1098</v>
      </c>
      <c r="D2069" s="455">
        <f t="shared" si="32"/>
        <v>22.53</v>
      </c>
      <c r="E2069" s="457">
        <v>22.53</v>
      </c>
      <c r="F2069" s="457">
        <v>22.53</v>
      </c>
    </row>
    <row r="2070" spans="1:6" ht="43.2">
      <c r="A2070" s="447">
        <v>91369</v>
      </c>
      <c r="B2070" s="448" t="s">
        <v>7273</v>
      </c>
      <c r="C2070" s="447" t="s">
        <v>1098</v>
      </c>
      <c r="D2070" s="455">
        <f t="shared" si="32"/>
        <v>3.47</v>
      </c>
      <c r="E2070">
        <v>3.47</v>
      </c>
      <c r="F2070">
        <v>3.47</v>
      </c>
    </row>
    <row r="2071" spans="1:6" ht="43.2">
      <c r="A2071" s="452">
        <v>91368</v>
      </c>
      <c r="B2071" s="453" t="s">
        <v>7274</v>
      </c>
      <c r="C2071" s="452" t="s">
        <v>1098</v>
      </c>
      <c r="D2071" s="455">
        <f t="shared" si="32"/>
        <v>8.61</v>
      </c>
      <c r="E2071" s="457">
        <v>8.61</v>
      </c>
      <c r="F2071" s="457">
        <v>8.61</v>
      </c>
    </row>
    <row r="2072" spans="1:6" ht="43.2">
      <c r="A2072" s="447">
        <v>5695</v>
      </c>
      <c r="B2072" s="448" t="s">
        <v>7275</v>
      </c>
      <c r="C2072" s="447" t="s">
        <v>1098</v>
      </c>
      <c r="D2072" s="455">
        <f t="shared" si="32"/>
        <v>40.49</v>
      </c>
      <c r="E2072">
        <v>40.49</v>
      </c>
      <c r="F2072">
        <v>40.49</v>
      </c>
    </row>
    <row r="2073" spans="1:6" ht="43.2">
      <c r="A2073" s="452">
        <v>53792</v>
      </c>
      <c r="B2073" s="453" t="s">
        <v>7276</v>
      </c>
      <c r="C2073" s="452" t="s">
        <v>1098</v>
      </c>
      <c r="D2073" s="455">
        <f t="shared" si="32"/>
        <v>123.41</v>
      </c>
      <c r="E2073" s="458">
        <v>123.41</v>
      </c>
      <c r="F2073" s="458">
        <v>123.41</v>
      </c>
    </row>
    <row r="2074" spans="1:6" ht="57.6">
      <c r="A2074" s="447">
        <v>106347</v>
      </c>
      <c r="B2074" s="448" t="s">
        <v>24159</v>
      </c>
      <c r="C2074" s="447" t="s">
        <v>1098</v>
      </c>
      <c r="D2074" s="455">
        <f t="shared" si="32"/>
        <v>0</v>
      </c>
      <c r="E2074" s="459">
        <v>0</v>
      </c>
      <c r="F2074" s="459">
        <v>0</v>
      </c>
    </row>
    <row r="2075" spans="1:6" ht="57.6">
      <c r="A2075" s="452">
        <v>106350</v>
      </c>
      <c r="B2075" s="453" t="s">
        <v>24160</v>
      </c>
      <c r="C2075" s="452" t="s">
        <v>1098</v>
      </c>
      <c r="D2075" s="455">
        <f t="shared" si="32"/>
        <v>0</v>
      </c>
      <c r="E2075" s="458">
        <v>0</v>
      </c>
      <c r="F2075" s="458">
        <v>0</v>
      </c>
    </row>
    <row r="2076" spans="1:6" ht="57.6">
      <c r="A2076" s="447">
        <v>106348</v>
      </c>
      <c r="B2076" s="448" t="s">
        <v>24161</v>
      </c>
      <c r="C2076" s="447" t="s">
        <v>1098</v>
      </c>
      <c r="D2076" s="455">
        <f t="shared" si="32"/>
        <v>0</v>
      </c>
      <c r="E2076">
        <v>0</v>
      </c>
      <c r="F2076">
        <v>0</v>
      </c>
    </row>
    <row r="2077" spans="1:6" ht="57.6">
      <c r="A2077" s="452">
        <v>106349</v>
      </c>
      <c r="B2077" s="453" t="s">
        <v>24162</v>
      </c>
      <c r="C2077" s="452" t="s">
        <v>1098</v>
      </c>
      <c r="D2077" s="455">
        <f t="shared" si="32"/>
        <v>0</v>
      </c>
      <c r="E2077" s="457">
        <v>0</v>
      </c>
      <c r="F2077" s="457">
        <v>0</v>
      </c>
    </row>
    <row r="2078" spans="1:6" ht="57.6">
      <c r="A2078" s="447">
        <v>106351</v>
      </c>
      <c r="B2078" s="448" t="s">
        <v>24163</v>
      </c>
      <c r="C2078" s="447" t="s">
        <v>1098</v>
      </c>
      <c r="D2078" s="455">
        <f t="shared" si="32"/>
        <v>241.15</v>
      </c>
      <c r="E2078">
        <v>241.15</v>
      </c>
      <c r="F2078">
        <v>241.15</v>
      </c>
    </row>
    <row r="2079" spans="1:6" ht="72">
      <c r="A2079" s="452">
        <v>106337</v>
      </c>
      <c r="B2079" s="453" t="s">
        <v>24164</v>
      </c>
      <c r="C2079" s="452" t="s">
        <v>1098</v>
      </c>
      <c r="D2079" s="455">
        <f t="shared" si="32"/>
        <v>0</v>
      </c>
      <c r="E2079" s="458">
        <v>0</v>
      </c>
      <c r="F2079" s="458">
        <v>0</v>
      </c>
    </row>
    <row r="2080" spans="1:6" ht="72">
      <c r="A2080" s="447">
        <v>106340</v>
      </c>
      <c r="B2080" s="448" t="s">
        <v>24165</v>
      </c>
      <c r="C2080" s="447" t="s">
        <v>1098</v>
      </c>
      <c r="D2080" s="455">
        <f t="shared" si="32"/>
        <v>0</v>
      </c>
      <c r="E2080" s="459">
        <v>0</v>
      </c>
      <c r="F2080" s="459">
        <v>0</v>
      </c>
    </row>
    <row r="2081" spans="1:6" ht="72">
      <c r="A2081" s="452">
        <v>106338</v>
      </c>
      <c r="B2081" s="453" t="s">
        <v>24166</v>
      </c>
      <c r="C2081" s="452" t="s">
        <v>1098</v>
      </c>
      <c r="D2081" s="455">
        <f t="shared" si="32"/>
        <v>0</v>
      </c>
      <c r="E2081" s="458">
        <v>0</v>
      </c>
      <c r="F2081" s="458">
        <v>0</v>
      </c>
    </row>
    <row r="2082" spans="1:6" ht="72">
      <c r="A2082" s="447">
        <v>106339</v>
      </c>
      <c r="B2082" s="448" t="s">
        <v>24167</v>
      </c>
      <c r="C2082" s="447" t="s">
        <v>1098</v>
      </c>
      <c r="D2082" s="455">
        <f t="shared" si="32"/>
        <v>0</v>
      </c>
      <c r="E2082" s="459">
        <v>0</v>
      </c>
      <c r="F2082" s="459">
        <v>0</v>
      </c>
    </row>
    <row r="2083" spans="1:6" ht="72">
      <c r="A2083" s="452">
        <v>106341</v>
      </c>
      <c r="B2083" s="453" t="s">
        <v>24168</v>
      </c>
      <c r="C2083" s="452" t="s">
        <v>1098</v>
      </c>
      <c r="D2083" s="455">
        <f t="shared" si="32"/>
        <v>327.24</v>
      </c>
      <c r="E2083" s="457">
        <v>327.24</v>
      </c>
      <c r="F2083" s="457">
        <v>327.24</v>
      </c>
    </row>
    <row r="2084" spans="1:6" ht="57.6">
      <c r="A2084" s="447">
        <v>92237</v>
      </c>
      <c r="B2084" s="448" t="s">
        <v>7277</v>
      </c>
      <c r="C2084" s="447" t="s">
        <v>1098</v>
      </c>
      <c r="D2084" s="455">
        <f t="shared" si="32"/>
        <v>29.84</v>
      </c>
      <c r="E2084">
        <v>29.84</v>
      </c>
      <c r="F2084">
        <v>29.84</v>
      </c>
    </row>
    <row r="2085" spans="1:6" ht="57.6">
      <c r="A2085" s="452">
        <v>92239</v>
      </c>
      <c r="B2085" s="453" t="s">
        <v>7278</v>
      </c>
      <c r="C2085" s="452" t="s">
        <v>1098</v>
      </c>
      <c r="D2085" s="455">
        <f t="shared" si="32"/>
        <v>4.84</v>
      </c>
      <c r="E2085" s="457">
        <v>4.84</v>
      </c>
      <c r="F2085" s="457">
        <v>4.84</v>
      </c>
    </row>
    <row r="2086" spans="1:6" ht="57.6">
      <c r="A2086" s="447">
        <v>92238</v>
      </c>
      <c r="B2086" s="448" t="s">
        <v>7279</v>
      </c>
      <c r="C2086" s="447" t="s">
        <v>1098</v>
      </c>
      <c r="D2086" s="455">
        <f t="shared" si="32"/>
        <v>12</v>
      </c>
      <c r="E2086">
        <v>12</v>
      </c>
      <c r="F2086">
        <v>12</v>
      </c>
    </row>
    <row r="2087" spans="1:6" ht="57.6">
      <c r="A2087" s="452">
        <v>92240</v>
      </c>
      <c r="B2087" s="453" t="s">
        <v>7280</v>
      </c>
      <c r="C2087" s="452" t="s">
        <v>1098</v>
      </c>
      <c r="D2087" s="455">
        <f t="shared" si="32"/>
        <v>53.46</v>
      </c>
      <c r="E2087" s="457">
        <v>53.46</v>
      </c>
      <c r="F2087" s="457">
        <v>53.46</v>
      </c>
    </row>
    <row r="2088" spans="1:6" ht="57.6">
      <c r="A2088" s="447">
        <v>92241</v>
      </c>
      <c r="B2088" s="448" t="s">
        <v>7281</v>
      </c>
      <c r="C2088" s="447" t="s">
        <v>1098</v>
      </c>
      <c r="D2088" s="455">
        <f t="shared" si="32"/>
        <v>336.43</v>
      </c>
      <c r="E2088">
        <v>336.43</v>
      </c>
      <c r="F2088">
        <v>336.43</v>
      </c>
    </row>
    <row r="2089" spans="1:6" ht="57.6">
      <c r="A2089" s="452">
        <v>91640</v>
      </c>
      <c r="B2089" s="453" t="s">
        <v>7282</v>
      </c>
      <c r="C2089" s="452" t="s">
        <v>1098</v>
      </c>
      <c r="D2089" s="455">
        <f t="shared" si="32"/>
        <v>40.94</v>
      </c>
      <c r="E2089" s="457">
        <v>40.94</v>
      </c>
      <c r="F2089" s="457">
        <v>40.94</v>
      </c>
    </row>
    <row r="2090" spans="1:6" ht="57.6">
      <c r="A2090" s="447">
        <v>91642</v>
      </c>
      <c r="B2090" s="448" t="s">
        <v>7283</v>
      </c>
      <c r="C2090" s="447" t="s">
        <v>1098</v>
      </c>
      <c r="D2090" s="455">
        <f t="shared" si="32"/>
        <v>6.67</v>
      </c>
      <c r="E2090">
        <v>6.67</v>
      </c>
      <c r="F2090">
        <v>6.67</v>
      </c>
    </row>
    <row r="2091" spans="1:6" ht="57.6">
      <c r="A2091" s="452">
        <v>91641</v>
      </c>
      <c r="B2091" s="453" t="s">
        <v>7284</v>
      </c>
      <c r="C2091" s="452" t="s">
        <v>1098</v>
      </c>
      <c r="D2091" s="455">
        <f t="shared" si="32"/>
        <v>16.510000000000002</v>
      </c>
      <c r="E2091" s="457">
        <v>16.510000000000002</v>
      </c>
      <c r="F2091" s="457">
        <v>16.510000000000002</v>
      </c>
    </row>
    <row r="2092" spans="1:6" ht="57.6">
      <c r="A2092" s="447">
        <v>91643</v>
      </c>
      <c r="B2092" s="448" t="s">
        <v>7285</v>
      </c>
      <c r="C2092" s="447" t="s">
        <v>1098</v>
      </c>
      <c r="D2092" s="455">
        <f t="shared" si="32"/>
        <v>73.709999999999994</v>
      </c>
      <c r="E2092">
        <v>73.709999999999994</v>
      </c>
      <c r="F2092">
        <v>73.709999999999994</v>
      </c>
    </row>
    <row r="2093" spans="1:6" ht="57.6">
      <c r="A2093" s="452">
        <v>91644</v>
      </c>
      <c r="B2093" s="453" t="s">
        <v>7286</v>
      </c>
      <c r="C2093" s="452" t="s">
        <v>1098</v>
      </c>
      <c r="D2093" s="455">
        <f t="shared" si="32"/>
        <v>366.97</v>
      </c>
      <c r="E2093" s="458">
        <v>366.97</v>
      </c>
      <c r="F2093" s="458">
        <v>366.97</v>
      </c>
    </row>
    <row r="2094" spans="1:6" ht="57.6">
      <c r="A2094" s="447">
        <v>92105</v>
      </c>
      <c r="B2094" s="448" t="s">
        <v>7287</v>
      </c>
      <c r="C2094" s="447" t="s">
        <v>1098</v>
      </c>
      <c r="D2094" s="455">
        <f t="shared" si="32"/>
        <v>234.44</v>
      </c>
      <c r="E2094" s="459">
        <v>234.44</v>
      </c>
      <c r="F2094" s="459">
        <v>234.44</v>
      </c>
    </row>
    <row r="2095" spans="1:6" ht="57.6">
      <c r="A2095" s="452">
        <v>92101</v>
      </c>
      <c r="B2095" s="453" t="s">
        <v>7288</v>
      </c>
      <c r="C2095" s="452" t="s">
        <v>1098</v>
      </c>
      <c r="D2095" s="455">
        <f t="shared" si="32"/>
        <v>46.35</v>
      </c>
      <c r="E2095" s="458">
        <v>46.35</v>
      </c>
      <c r="F2095" s="457">
        <v>46.35</v>
      </c>
    </row>
    <row r="2096" spans="1:6" ht="57.6">
      <c r="A2096" s="447">
        <v>92103</v>
      </c>
      <c r="B2096" s="448" t="s">
        <v>7289</v>
      </c>
      <c r="C2096" s="447" t="s">
        <v>1098</v>
      </c>
      <c r="D2096" s="455">
        <f t="shared" si="32"/>
        <v>5.81</v>
      </c>
      <c r="E2096">
        <v>5.81</v>
      </c>
      <c r="F2096">
        <v>5.81</v>
      </c>
    </row>
    <row r="2097" spans="1:6" ht="57.6">
      <c r="A2097" s="452">
        <v>92102</v>
      </c>
      <c r="B2097" s="453" t="s">
        <v>7290</v>
      </c>
      <c r="C2097" s="452" t="s">
        <v>1098</v>
      </c>
      <c r="D2097" s="455">
        <f t="shared" si="32"/>
        <v>14.38</v>
      </c>
      <c r="E2097" s="457">
        <v>14.38</v>
      </c>
      <c r="F2097" s="457">
        <v>14.38</v>
      </c>
    </row>
    <row r="2098" spans="1:6" ht="57.6">
      <c r="A2098" s="447">
        <v>92104</v>
      </c>
      <c r="B2098" s="448" t="s">
        <v>7291</v>
      </c>
      <c r="C2098" s="447" t="s">
        <v>1098</v>
      </c>
      <c r="D2098" s="455">
        <f t="shared" si="32"/>
        <v>72.709999999999994</v>
      </c>
      <c r="E2098">
        <v>72.709999999999994</v>
      </c>
      <c r="F2098">
        <v>72.709999999999994</v>
      </c>
    </row>
    <row r="2099" spans="1:6" ht="43.2">
      <c r="A2099" s="452">
        <v>91396</v>
      </c>
      <c r="B2099" s="453" t="s">
        <v>7292</v>
      </c>
      <c r="C2099" s="452" t="s">
        <v>1098</v>
      </c>
      <c r="D2099" s="455">
        <f t="shared" si="32"/>
        <v>29.34</v>
      </c>
      <c r="E2099" s="457">
        <v>29.34</v>
      </c>
      <c r="F2099" s="457">
        <v>29.34</v>
      </c>
    </row>
    <row r="2100" spans="1:6" ht="57.6">
      <c r="A2100" s="447">
        <v>91398</v>
      </c>
      <c r="B2100" s="448" t="s">
        <v>7293</v>
      </c>
      <c r="C2100" s="447" t="s">
        <v>1098</v>
      </c>
      <c r="D2100" s="455">
        <f t="shared" si="32"/>
        <v>4.57</v>
      </c>
      <c r="E2100">
        <v>4.57</v>
      </c>
      <c r="F2100">
        <v>4.57</v>
      </c>
    </row>
    <row r="2101" spans="1:6" ht="43.2">
      <c r="A2101" s="452">
        <v>91397</v>
      </c>
      <c r="B2101" s="453" t="s">
        <v>7294</v>
      </c>
      <c r="C2101" s="452" t="s">
        <v>1098</v>
      </c>
      <c r="D2101" s="455">
        <f t="shared" si="32"/>
        <v>11.32</v>
      </c>
      <c r="E2101" s="457">
        <v>11.32</v>
      </c>
      <c r="F2101" s="457">
        <v>11.32</v>
      </c>
    </row>
    <row r="2102" spans="1:6" ht="43.2">
      <c r="A2102" s="447">
        <v>5763</v>
      </c>
      <c r="B2102" s="448" t="s">
        <v>7295</v>
      </c>
      <c r="C2102" s="447" t="s">
        <v>1098</v>
      </c>
      <c r="D2102" s="455">
        <f t="shared" si="32"/>
        <v>51.95</v>
      </c>
      <c r="E2102" s="459">
        <v>51.95</v>
      </c>
      <c r="F2102" s="459">
        <v>51.95</v>
      </c>
    </row>
    <row r="2103" spans="1:6" ht="57.6">
      <c r="A2103" s="452">
        <v>53831</v>
      </c>
      <c r="B2103" s="453" t="s">
        <v>7296</v>
      </c>
      <c r="C2103" s="452" t="s">
        <v>1098</v>
      </c>
      <c r="D2103" s="455">
        <f t="shared" si="32"/>
        <v>234.44</v>
      </c>
      <c r="E2103" s="458">
        <v>234.44</v>
      </c>
      <c r="F2103" s="458">
        <v>234.44</v>
      </c>
    </row>
    <row r="2104" spans="1:6" ht="43.2">
      <c r="A2104" s="447">
        <v>106222</v>
      </c>
      <c r="B2104" s="448" t="s">
        <v>24169</v>
      </c>
      <c r="C2104" s="447" t="s">
        <v>1098</v>
      </c>
      <c r="D2104" s="455">
        <f t="shared" si="32"/>
        <v>29.23</v>
      </c>
      <c r="E2104" s="459">
        <v>29.23</v>
      </c>
      <c r="F2104" s="459">
        <v>29.23</v>
      </c>
    </row>
    <row r="2105" spans="1:6" ht="57.6">
      <c r="A2105" s="452">
        <v>106225</v>
      </c>
      <c r="B2105" s="453" t="s">
        <v>24170</v>
      </c>
      <c r="C2105" s="452" t="s">
        <v>1098</v>
      </c>
      <c r="D2105" s="455">
        <f t="shared" si="32"/>
        <v>4.49</v>
      </c>
      <c r="E2105" s="458">
        <v>4.49</v>
      </c>
      <c r="F2105" s="457">
        <v>4.49</v>
      </c>
    </row>
    <row r="2106" spans="1:6" ht="43.2">
      <c r="A2106" s="447">
        <v>106223</v>
      </c>
      <c r="B2106" s="448" t="s">
        <v>24171</v>
      </c>
      <c r="C2106" s="447" t="s">
        <v>1098</v>
      </c>
      <c r="D2106" s="455">
        <f t="shared" si="32"/>
        <v>11.11</v>
      </c>
      <c r="E2106">
        <v>11.11</v>
      </c>
      <c r="F2106">
        <v>11.11</v>
      </c>
    </row>
    <row r="2107" spans="1:6" ht="43.2">
      <c r="A2107" s="452">
        <v>106224</v>
      </c>
      <c r="B2107" s="453" t="s">
        <v>24172</v>
      </c>
      <c r="C2107" s="452" t="s">
        <v>1098</v>
      </c>
      <c r="D2107" s="455">
        <f t="shared" si="32"/>
        <v>51.01</v>
      </c>
      <c r="E2107" s="457">
        <v>51.01</v>
      </c>
      <c r="F2107" s="457">
        <v>51.01</v>
      </c>
    </row>
    <row r="2108" spans="1:6" ht="57.6">
      <c r="A2108" s="447">
        <v>106226</v>
      </c>
      <c r="B2108" s="448" t="s">
        <v>24173</v>
      </c>
      <c r="C2108" s="447" t="s">
        <v>1098</v>
      </c>
      <c r="D2108" s="455">
        <f t="shared" si="32"/>
        <v>192.31</v>
      </c>
      <c r="E2108">
        <v>192.31</v>
      </c>
      <c r="F2108">
        <v>192.31</v>
      </c>
    </row>
    <row r="2109" spans="1:6" ht="43.2">
      <c r="A2109" s="452">
        <v>91359</v>
      </c>
      <c r="B2109" s="453" t="s">
        <v>7297</v>
      </c>
      <c r="C2109" s="452" t="s">
        <v>1098</v>
      </c>
      <c r="D2109" s="455">
        <f t="shared" si="32"/>
        <v>21.18</v>
      </c>
      <c r="E2109" s="457">
        <v>21.18</v>
      </c>
      <c r="F2109" s="457">
        <v>21.18</v>
      </c>
    </row>
    <row r="2110" spans="1:6" ht="43.2">
      <c r="A2110" s="447">
        <v>91361</v>
      </c>
      <c r="B2110" s="448" t="s">
        <v>7298</v>
      </c>
      <c r="C2110" s="447" t="s">
        <v>1098</v>
      </c>
      <c r="D2110" s="455">
        <f t="shared" si="32"/>
        <v>3.26</v>
      </c>
      <c r="E2110">
        <v>3.26</v>
      </c>
      <c r="F2110">
        <v>3.26</v>
      </c>
    </row>
    <row r="2111" spans="1:6" ht="43.2">
      <c r="A2111" s="452">
        <v>91360</v>
      </c>
      <c r="B2111" s="453" t="s">
        <v>7299</v>
      </c>
      <c r="C2111" s="452" t="s">
        <v>1098</v>
      </c>
      <c r="D2111" s="455">
        <f t="shared" si="32"/>
        <v>8.09</v>
      </c>
      <c r="E2111" s="457">
        <v>8.09</v>
      </c>
      <c r="F2111" s="457">
        <v>8.09</v>
      </c>
    </row>
    <row r="2112" spans="1:6" ht="43.2">
      <c r="A2112" s="447">
        <v>53882</v>
      </c>
      <c r="B2112" s="448" t="s">
        <v>7300</v>
      </c>
      <c r="C2112" s="447" t="s">
        <v>1098</v>
      </c>
      <c r="D2112" s="455">
        <f t="shared" si="32"/>
        <v>37.15</v>
      </c>
      <c r="E2112">
        <v>37.15</v>
      </c>
      <c r="F2112">
        <v>37.15</v>
      </c>
    </row>
    <row r="2113" spans="1:6" ht="43.2">
      <c r="A2113" s="452">
        <v>5747</v>
      </c>
      <c r="B2113" s="453" t="s">
        <v>7301</v>
      </c>
      <c r="C2113" s="452" t="s">
        <v>1098</v>
      </c>
      <c r="D2113" s="455">
        <f t="shared" si="32"/>
        <v>192.67</v>
      </c>
      <c r="E2113" s="457">
        <v>192.67</v>
      </c>
      <c r="F2113" s="457">
        <v>192.67</v>
      </c>
    </row>
    <row r="2114" spans="1:6" ht="43.2">
      <c r="A2114" s="447">
        <v>104699</v>
      </c>
      <c r="B2114" s="448" t="s">
        <v>7302</v>
      </c>
      <c r="C2114" s="447" t="s">
        <v>1098</v>
      </c>
      <c r="D2114" s="455">
        <f t="shared" si="32"/>
        <v>0</v>
      </c>
      <c r="E2114">
        <v>0</v>
      </c>
      <c r="F2114">
        <v>0</v>
      </c>
    </row>
    <row r="2115" spans="1:6" ht="43.2">
      <c r="A2115" s="452">
        <v>104702</v>
      </c>
      <c r="B2115" s="453" t="s">
        <v>7303</v>
      </c>
      <c r="C2115" s="452" t="s">
        <v>1098</v>
      </c>
      <c r="D2115" s="455">
        <f t="shared" ref="D2115:D2178" si="33">IF($I$2=$E$1,E2115,F2115)</f>
        <v>0</v>
      </c>
      <c r="E2115" s="457">
        <v>0</v>
      </c>
      <c r="F2115" s="457">
        <v>0</v>
      </c>
    </row>
    <row r="2116" spans="1:6" ht="43.2">
      <c r="A2116" s="447">
        <v>104700</v>
      </c>
      <c r="B2116" s="448" t="s">
        <v>7304</v>
      </c>
      <c r="C2116" s="447" t="s">
        <v>1098</v>
      </c>
      <c r="D2116" s="455">
        <f t="shared" si="33"/>
        <v>0</v>
      </c>
      <c r="E2116">
        <v>0</v>
      </c>
      <c r="F2116">
        <v>0</v>
      </c>
    </row>
    <row r="2117" spans="1:6" ht="43.2">
      <c r="A2117" s="452">
        <v>104701</v>
      </c>
      <c r="B2117" s="453" t="s">
        <v>7305</v>
      </c>
      <c r="C2117" s="452" t="s">
        <v>1098</v>
      </c>
      <c r="D2117" s="455">
        <f t="shared" si="33"/>
        <v>0</v>
      </c>
      <c r="E2117" s="457">
        <v>0</v>
      </c>
      <c r="F2117" s="457">
        <v>0</v>
      </c>
    </row>
    <row r="2118" spans="1:6" ht="43.2">
      <c r="A2118" s="447">
        <v>104703</v>
      </c>
      <c r="B2118" s="448" t="s">
        <v>7306</v>
      </c>
      <c r="C2118" s="447" t="s">
        <v>1098</v>
      </c>
      <c r="D2118" s="455">
        <f t="shared" si="33"/>
        <v>112.7</v>
      </c>
      <c r="E2118">
        <v>112.7</v>
      </c>
      <c r="F2118">
        <v>112.7</v>
      </c>
    </row>
    <row r="2119" spans="1:6" ht="57.6">
      <c r="A2119" s="452">
        <v>91390</v>
      </c>
      <c r="B2119" s="453" t="s">
        <v>7307</v>
      </c>
      <c r="C2119" s="452" t="s">
        <v>1098</v>
      </c>
      <c r="D2119" s="455">
        <f t="shared" si="33"/>
        <v>19.440000000000001</v>
      </c>
      <c r="E2119" s="457">
        <v>19.440000000000001</v>
      </c>
      <c r="F2119" s="457">
        <v>19.440000000000001</v>
      </c>
    </row>
    <row r="2120" spans="1:6" ht="57.6">
      <c r="A2120" s="447">
        <v>91392</v>
      </c>
      <c r="B2120" s="448" t="s">
        <v>7308</v>
      </c>
      <c r="C2120" s="447" t="s">
        <v>1098</v>
      </c>
      <c r="D2120" s="455">
        <f t="shared" si="33"/>
        <v>3.11</v>
      </c>
      <c r="E2120">
        <v>3.11</v>
      </c>
      <c r="F2120">
        <v>3.11</v>
      </c>
    </row>
    <row r="2121" spans="1:6" ht="57.6">
      <c r="A2121" s="452">
        <v>91391</v>
      </c>
      <c r="B2121" s="453" t="s">
        <v>7309</v>
      </c>
      <c r="C2121" s="452" t="s">
        <v>1098</v>
      </c>
      <c r="D2121" s="455">
        <f t="shared" si="33"/>
        <v>7.71</v>
      </c>
      <c r="E2121" s="457">
        <v>7.71</v>
      </c>
      <c r="F2121" s="457">
        <v>7.71</v>
      </c>
    </row>
    <row r="2122" spans="1:6" ht="57.6">
      <c r="A2122" s="447">
        <v>73335</v>
      </c>
      <c r="B2122" s="448" t="s">
        <v>7310</v>
      </c>
      <c r="C2122" s="447" t="s">
        <v>1098</v>
      </c>
      <c r="D2122" s="455">
        <f t="shared" si="33"/>
        <v>35.33</v>
      </c>
      <c r="E2122">
        <v>35.33</v>
      </c>
      <c r="F2122">
        <v>35.33</v>
      </c>
    </row>
    <row r="2123" spans="1:6" ht="57.6">
      <c r="A2123" s="452">
        <v>73340</v>
      </c>
      <c r="B2123" s="453" t="s">
        <v>7311</v>
      </c>
      <c r="C2123" s="452" t="s">
        <v>1098</v>
      </c>
      <c r="D2123" s="455">
        <f t="shared" si="33"/>
        <v>188.59</v>
      </c>
      <c r="E2123" s="457">
        <v>188.59</v>
      </c>
      <c r="F2123" s="457">
        <v>188.59</v>
      </c>
    </row>
    <row r="2124" spans="1:6" ht="57.6">
      <c r="A2124" s="447">
        <v>89264</v>
      </c>
      <c r="B2124" s="448" t="s">
        <v>7312</v>
      </c>
      <c r="C2124" s="447" t="s">
        <v>1098</v>
      </c>
      <c r="D2124" s="455">
        <f t="shared" si="33"/>
        <v>21.29</v>
      </c>
      <c r="E2124">
        <v>21.29</v>
      </c>
      <c r="F2124">
        <v>21.29</v>
      </c>
    </row>
    <row r="2125" spans="1:6" ht="57.6">
      <c r="A2125" s="452">
        <v>89266</v>
      </c>
      <c r="B2125" s="453" t="s">
        <v>7313</v>
      </c>
      <c r="C2125" s="452" t="s">
        <v>1098</v>
      </c>
      <c r="D2125" s="455">
        <f t="shared" si="33"/>
        <v>3.42</v>
      </c>
      <c r="E2125" s="457">
        <v>3.42</v>
      </c>
      <c r="F2125" s="457">
        <v>3.42</v>
      </c>
    </row>
    <row r="2126" spans="1:6" ht="57.6">
      <c r="A2126" s="447">
        <v>89265</v>
      </c>
      <c r="B2126" s="448" t="s">
        <v>7314</v>
      </c>
      <c r="C2126" s="447" t="s">
        <v>1098</v>
      </c>
      <c r="D2126" s="455">
        <f t="shared" si="33"/>
        <v>8.4600000000000009</v>
      </c>
      <c r="E2126">
        <v>8.4600000000000009</v>
      </c>
      <c r="F2126">
        <v>8.4600000000000009</v>
      </c>
    </row>
    <row r="2127" spans="1:6" ht="57.6">
      <c r="A2127" s="452">
        <v>5705</v>
      </c>
      <c r="B2127" s="453" t="s">
        <v>7315</v>
      </c>
      <c r="C2127" s="452" t="s">
        <v>1098</v>
      </c>
      <c r="D2127" s="455">
        <f t="shared" si="33"/>
        <v>38.729999999999997</v>
      </c>
      <c r="E2127" s="457">
        <v>38.729999999999997</v>
      </c>
      <c r="F2127" s="457">
        <v>38.729999999999997</v>
      </c>
    </row>
    <row r="2128" spans="1:6" ht="57.6">
      <c r="A2128" s="447">
        <v>53797</v>
      </c>
      <c r="B2128" s="448" t="s">
        <v>7316</v>
      </c>
      <c r="C2128" s="447" t="s">
        <v>1098</v>
      </c>
      <c r="D2128" s="455">
        <f t="shared" si="33"/>
        <v>141.93</v>
      </c>
      <c r="E2128">
        <v>141.93</v>
      </c>
      <c r="F2128">
        <v>141.93</v>
      </c>
    </row>
    <row r="2129" spans="1:6" ht="57.6">
      <c r="A2129" s="452">
        <v>106327</v>
      </c>
      <c r="B2129" s="453" t="s">
        <v>24174</v>
      </c>
      <c r="C2129" s="452" t="s">
        <v>1098</v>
      </c>
      <c r="D2129" s="455">
        <f t="shared" si="33"/>
        <v>0</v>
      </c>
      <c r="E2129" s="457">
        <v>0</v>
      </c>
      <c r="F2129" s="457">
        <v>0</v>
      </c>
    </row>
    <row r="2130" spans="1:6" ht="72">
      <c r="A2130" s="447">
        <v>106330</v>
      </c>
      <c r="B2130" s="448" t="s">
        <v>24175</v>
      </c>
      <c r="C2130" s="447" t="s">
        <v>1098</v>
      </c>
      <c r="D2130" s="455">
        <f t="shared" si="33"/>
        <v>0</v>
      </c>
      <c r="E2130">
        <v>0</v>
      </c>
      <c r="F2130">
        <v>0</v>
      </c>
    </row>
    <row r="2131" spans="1:6" ht="57.6">
      <c r="A2131" s="452">
        <v>106328</v>
      </c>
      <c r="B2131" s="453" t="s">
        <v>24176</v>
      </c>
      <c r="C2131" s="452" t="s">
        <v>1098</v>
      </c>
      <c r="D2131" s="455">
        <f t="shared" si="33"/>
        <v>0</v>
      </c>
      <c r="E2131" s="457">
        <v>0</v>
      </c>
      <c r="F2131" s="457">
        <v>0</v>
      </c>
    </row>
    <row r="2132" spans="1:6" ht="57.6">
      <c r="A2132" s="447">
        <v>106329</v>
      </c>
      <c r="B2132" s="448" t="s">
        <v>24177</v>
      </c>
      <c r="C2132" s="447" t="s">
        <v>1098</v>
      </c>
      <c r="D2132" s="455">
        <f t="shared" si="33"/>
        <v>0</v>
      </c>
      <c r="E2132">
        <v>0</v>
      </c>
      <c r="F2132">
        <v>0</v>
      </c>
    </row>
    <row r="2133" spans="1:6" ht="72">
      <c r="A2133" s="452">
        <v>106331</v>
      </c>
      <c r="B2133" s="453" t="s">
        <v>24178</v>
      </c>
      <c r="C2133" s="452" t="s">
        <v>1098</v>
      </c>
      <c r="D2133" s="455">
        <f t="shared" si="33"/>
        <v>121.23</v>
      </c>
      <c r="E2133" s="457">
        <v>121.23</v>
      </c>
      <c r="F2133" s="457">
        <v>121.23</v>
      </c>
    </row>
    <row r="2134" spans="1:6" ht="57.6">
      <c r="A2134" s="447">
        <v>106227</v>
      </c>
      <c r="B2134" s="448" t="s">
        <v>24179</v>
      </c>
      <c r="C2134" s="447" t="s">
        <v>1098</v>
      </c>
      <c r="D2134" s="455">
        <f t="shared" si="33"/>
        <v>31.15</v>
      </c>
      <c r="E2134">
        <v>31.15</v>
      </c>
      <c r="F2134">
        <v>31.15</v>
      </c>
    </row>
    <row r="2135" spans="1:6" ht="57.6">
      <c r="A2135" s="452">
        <v>106230</v>
      </c>
      <c r="B2135" s="453" t="s">
        <v>24180</v>
      </c>
      <c r="C2135" s="452" t="s">
        <v>1098</v>
      </c>
      <c r="D2135" s="455">
        <f t="shared" si="33"/>
        <v>5.17</v>
      </c>
      <c r="E2135" s="457">
        <v>5.17</v>
      </c>
      <c r="F2135" s="457">
        <v>5.17</v>
      </c>
    </row>
    <row r="2136" spans="1:6" ht="57.6">
      <c r="A2136" s="447">
        <v>106228</v>
      </c>
      <c r="B2136" s="448" t="s">
        <v>24181</v>
      </c>
      <c r="C2136" s="447" t="s">
        <v>1098</v>
      </c>
      <c r="D2136" s="455">
        <f t="shared" si="33"/>
        <v>12.8</v>
      </c>
      <c r="E2136">
        <v>12.8</v>
      </c>
      <c r="F2136">
        <v>12.8</v>
      </c>
    </row>
    <row r="2137" spans="1:6" ht="57.6">
      <c r="A2137" s="452">
        <v>106229</v>
      </c>
      <c r="B2137" s="453" t="s">
        <v>24182</v>
      </c>
      <c r="C2137" s="452" t="s">
        <v>1098</v>
      </c>
      <c r="D2137" s="455">
        <f t="shared" si="33"/>
        <v>58.4</v>
      </c>
      <c r="E2137" s="457">
        <v>58.4</v>
      </c>
      <c r="F2137" s="457">
        <v>58.4</v>
      </c>
    </row>
    <row r="2138" spans="1:6" ht="57.6">
      <c r="A2138" s="447">
        <v>106231</v>
      </c>
      <c r="B2138" s="448" t="s">
        <v>24183</v>
      </c>
      <c r="C2138" s="447" t="s">
        <v>1098</v>
      </c>
      <c r="D2138" s="455">
        <f t="shared" si="33"/>
        <v>192.31</v>
      </c>
      <c r="E2138">
        <v>192.31</v>
      </c>
      <c r="F2138">
        <v>192.31</v>
      </c>
    </row>
    <row r="2139" spans="1:6" ht="57.6">
      <c r="A2139" s="452">
        <v>106342</v>
      </c>
      <c r="B2139" s="453" t="s">
        <v>24184</v>
      </c>
      <c r="C2139" s="452" t="s">
        <v>1098</v>
      </c>
      <c r="D2139" s="455">
        <f t="shared" si="33"/>
        <v>0</v>
      </c>
      <c r="E2139" s="457">
        <v>0</v>
      </c>
      <c r="F2139" s="457">
        <v>0</v>
      </c>
    </row>
    <row r="2140" spans="1:6" ht="57.6">
      <c r="A2140" s="447">
        <v>106345</v>
      </c>
      <c r="B2140" s="448" t="s">
        <v>24185</v>
      </c>
      <c r="C2140" s="447" t="s">
        <v>1098</v>
      </c>
      <c r="D2140" s="455">
        <f t="shared" si="33"/>
        <v>0</v>
      </c>
      <c r="E2140">
        <v>0</v>
      </c>
      <c r="F2140">
        <v>0</v>
      </c>
    </row>
    <row r="2141" spans="1:6" ht="57.6">
      <c r="A2141" s="452">
        <v>106343</v>
      </c>
      <c r="B2141" s="453" t="s">
        <v>24186</v>
      </c>
      <c r="C2141" s="452" t="s">
        <v>1098</v>
      </c>
      <c r="D2141" s="455">
        <f t="shared" si="33"/>
        <v>0</v>
      </c>
      <c r="E2141" s="457">
        <v>0</v>
      </c>
      <c r="F2141" s="457">
        <v>0</v>
      </c>
    </row>
    <row r="2142" spans="1:6" ht="57.6">
      <c r="A2142" s="447">
        <v>106344</v>
      </c>
      <c r="B2142" s="448" t="s">
        <v>24187</v>
      </c>
      <c r="C2142" s="447" t="s">
        <v>1098</v>
      </c>
      <c r="D2142" s="455">
        <f t="shared" si="33"/>
        <v>0</v>
      </c>
      <c r="E2142">
        <v>0</v>
      </c>
      <c r="F2142">
        <v>0</v>
      </c>
    </row>
    <row r="2143" spans="1:6" ht="57.6">
      <c r="A2143" s="452">
        <v>106346</v>
      </c>
      <c r="B2143" s="453" t="s">
        <v>24188</v>
      </c>
      <c r="C2143" s="452" t="s">
        <v>1098</v>
      </c>
      <c r="D2143" s="455">
        <f t="shared" si="33"/>
        <v>192.31</v>
      </c>
      <c r="E2143" s="457">
        <v>192.31</v>
      </c>
      <c r="F2143" s="457">
        <v>192.31</v>
      </c>
    </row>
    <row r="2144" spans="1:6" ht="57.6">
      <c r="A2144" s="447">
        <v>106332</v>
      </c>
      <c r="B2144" s="448" t="s">
        <v>24189</v>
      </c>
      <c r="C2144" s="447" t="s">
        <v>1098</v>
      </c>
      <c r="D2144" s="455">
        <f t="shared" si="33"/>
        <v>0</v>
      </c>
      <c r="E2144">
        <v>0</v>
      </c>
      <c r="F2144">
        <v>0</v>
      </c>
    </row>
    <row r="2145" spans="1:6" ht="72">
      <c r="A2145" s="452">
        <v>106335</v>
      </c>
      <c r="B2145" s="453" t="s">
        <v>24190</v>
      </c>
      <c r="C2145" s="452" t="s">
        <v>1098</v>
      </c>
      <c r="D2145" s="455">
        <f t="shared" si="33"/>
        <v>0</v>
      </c>
      <c r="E2145" s="457">
        <v>0</v>
      </c>
      <c r="F2145" s="457">
        <v>0</v>
      </c>
    </row>
    <row r="2146" spans="1:6" ht="57.6">
      <c r="A2146" s="447">
        <v>106333</v>
      </c>
      <c r="B2146" s="448" t="s">
        <v>24191</v>
      </c>
      <c r="C2146" s="447" t="s">
        <v>1098</v>
      </c>
      <c r="D2146" s="455">
        <f t="shared" si="33"/>
        <v>0</v>
      </c>
      <c r="E2146">
        <v>0</v>
      </c>
      <c r="F2146">
        <v>0</v>
      </c>
    </row>
    <row r="2147" spans="1:6" ht="57.6">
      <c r="A2147" s="452">
        <v>106334</v>
      </c>
      <c r="B2147" s="453" t="s">
        <v>24192</v>
      </c>
      <c r="C2147" s="452" t="s">
        <v>1098</v>
      </c>
      <c r="D2147" s="455">
        <f t="shared" si="33"/>
        <v>0</v>
      </c>
      <c r="E2147" s="457">
        <v>0</v>
      </c>
      <c r="F2147" s="457">
        <v>0</v>
      </c>
    </row>
    <row r="2148" spans="1:6" ht="72">
      <c r="A2148" s="447">
        <v>106336</v>
      </c>
      <c r="B2148" s="448" t="s">
        <v>24193</v>
      </c>
      <c r="C2148" s="447" t="s">
        <v>1098</v>
      </c>
      <c r="D2148" s="455">
        <f t="shared" si="33"/>
        <v>192.31</v>
      </c>
      <c r="E2148">
        <v>192.31</v>
      </c>
      <c r="F2148">
        <v>192.31</v>
      </c>
    </row>
    <row r="2149" spans="1:6" ht="43.2">
      <c r="A2149" s="452">
        <v>91354</v>
      </c>
      <c r="B2149" s="453" t="s">
        <v>7317</v>
      </c>
      <c r="C2149" s="452" t="s">
        <v>1098</v>
      </c>
      <c r="D2149" s="455">
        <f t="shared" si="33"/>
        <v>17.66</v>
      </c>
      <c r="E2149" s="457">
        <v>17.66</v>
      </c>
      <c r="F2149" s="457">
        <v>17.66</v>
      </c>
    </row>
    <row r="2150" spans="1:6" ht="43.2">
      <c r="A2150" s="447">
        <v>91356</v>
      </c>
      <c r="B2150" s="448" t="s">
        <v>7318</v>
      </c>
      <c r="C2150" s="447" t="s">
        <v>1098</v>
      </c>
      <c r="D2150" s="455">
        <f t="shared" si="33"/>
        <v>2.93</v>
      </c>
      <c r="E2150">
        <v>2.93</v>
      </c>
      <c r="F2150">
        <v>2.93</v>
      </c>
    </row>
    <row r="2151" spans="1:6" ht="43.2">
      <c r="A2151" s="452">
        <v>91355</v>
      </c>
      <c r="B2151" s="453" t="s">
        <v>7319</v>
      </c>
      <c r="C2151" s="452" t="s">
        <v>1098</v>
      </c>
      <c r="D2151" s="455">
        <f t="shared" si="33"/>
        <v>7.25</v>
      </c>
      <c r="E2151" s="457">
        <v>7.25</v>
      </c>
      <c r="F2151" s="457">
        <v>7.25</v>
      </c>
    </row>
    <row r="2152" spans="1:6" ht="43.2">
      <c r="A2152" s="447">
        <v>5751</v>
      </c>
      <c r="B2152" s="448" t="s">
        <v>7320</v>
      </c>
      <c r="C2152" s="447" t="s">
        <v>1098</v>
      </c>
      <c r="D2152" s="455">
        <f t="shared" si="33"/>
        <v>33.1</v>
      </c>
      <c r="E2152">
        <v>33.1</v>
      </c>
      <c r="F2152">
        <v>33.1</v>
      </c>
    </row>
    <row r="2153" spans="1:6" ht="43.2">
      <c r="A2153" s="452">
        <v>53827</v>
      </c>
      <c r="B2153" s="453" t="s">
        <v>7321</v>
      </c>
      <c r="C2153" s="452" t="s">
        <v>1098</v>
      </c>
      <c r="D2153" s="455">
        <f t="shared" si="33"/>
        <v>138.94</v>
      </c>
      <c r="E2153" s="457">
        <v>138.94</v>
      </c>
      <c r="F2153" s="457">
        <v>138.94</v>
      </c>
    </row>
    <row r="2154" spans="1:6" ht="43.2">
      <c r="A2154" s="447">
        <v>91375</v>
      </c>
      <c r="B2154" s="448" t="s">
        <v>7322</v>
      </c>
      <c r="C2154" s="447" t="s">
        <v>1098</v>
      </c>
      <c r="D2154" s="455">
        <f t="shared" si="33"/>
        <v>19.38</v>
      </c>
      <c r="E2154">
        <v>19.38</v>
      </c>
      <c r="F2154">
        <v>19.38</v>
      </c>
    </row>
    <row r="2155" spans="1:6" ht="43.2">
      <c r="A2155" s="452">
        <v>91377</v>
      </c>
      <c r="B2155" s="453" t="s">
        <v>7323</v>
      </c>
      <c r="C2155" s="452" t="s">
        <v>1098</v>
      </c>
      <c r="D2155" s="455">
        <f t="shared" si="33"/>
        <v>3.22</v>
      </c>
      <c r="E2155" s="457">
        <v>3.22</v>
      </c>
      <c r="F2155" s="457">
        <v>3.22</v>
      </c>
    </row>
    <row r="2156" spans="1:6" ht="43.2">
      <c r="A2156" s="447">
        <v>91376</v>
      </c>
      <c r="B2156" s="448" t="s">
        <v>7324</v>
      </c>
      <c r="C2156" s="447" t="s">
        <v>1098</v>
      </c>
      <c r="D2156" s="455">
        <f t="shared" si="33"/>
        <v>7.97</v>
      </c>
      <c r="E2156">
        <v>7.97</v>
      </c>
      <c r="F2156">
        <v>7.97</v>
      </c>
    </row>
    <row r="2157" spans="1:6" ht="43.2">
      <c r="A2157" s="452">
        <v>5754</v>
      </c>
      <c r="B2157" s="453" t="s">
        <v>7325</v>
      </c>
      <c r="C2157" s="452" t="s">
        <v>1098</v>
      </c>
      <c r="D2157" s="455">
        <f t="shared" si="33"/>
        <v>36.340000000000003</v>
      </c>
      <c r="E2157" s="457">
        <v>36.340000000000003</v>
      </c>
      <c r="F2157" s="457">
        <v>36.340000000000003</v>
      </c>
    </row>
    <row r="2158" spans="1:6" ht="43.2">
      <c r="A2158" s="447">
        <v>53829</v>
      </c>
      <c r="B2158" s="448" t="s">
        <v>7326</v>
      </c>
      <c r="C2158" s="447" t="s">
        <v>1098</v>
      </c>
      <c r="D2158" s="455">
        <f t="shared" si="33"/>
        <v>141.93</v>
      </c>
      <c r="E2158">
        <v>141.93</v>
      </c>
      <c r="F2158">
        <v>141.93</v>
      </c>
    </row>
    <row r="2159" spans="1:6" ht="43.2">
      <c r="A2159" s="452">
        <v>91026</v>
      </c>
      <c r="B2159" s="453" t="s">
        <v>7327</v>
      </c>
      <c r="C2159" s="452" t="s">
        <v>1098</v>
      </c>
      <c r="D2159" s="455">
        <f t="shared" si="33"/>
        <v>24.95</v>
      </c>
      <c r="E2159" s="457">
        <v>24.95</v>
      </c>
      <c r="F2159" s="457">
        <v>24.95</v>
      </c>
    </row>
    <row r="2160" spans="1:6" ht="43.2">
      <c r="A2160" s="447">
        <v>91028</v>
      </c>
      <c r="B2160" s="448" t="s">
        <v>7328</v>
      </c>
      <c r="C2160" s="447" t="s">
        <v>1098</v>
      </c>
      <c r="D2160" s="455">
        <f t="shared" si="33"/>
        <v>4.03</v>
      </c>
      <c r="E2160">
        <v>4.03</v>
      </c>
      <c r="F2160">
        <v>4.03</v>
      </c>
    </row>
    <row r="2161" spans="1:6" ht="43.2">
      <c r="A2161" s="452">
        <v>91027</v>
      </c>
      <c r="B2161" s="453" t="s">
        <v>7329</v>
      </c>
      <c r="C2161" s="452" t="s">
        <v>1098</v>
      </c>
      <c r="D2161" s="455">
        <f t="shared" si="33"/>
        <v>9.98</v>
      </c>
      <c r="E2161" s="457">
        <v>9.98</v>
      </c>
      <c r="F2161" s="457">
        <v>9.98</v>
      </c>
    </row>
    <row r="2162" spans="1:6" ht="43.2">
      <c r="A2162" s="447">
        <v>91029</v>
      </c>
      <c r="B2162" s="448" t="s">
        <v>7330</v>
      </c>
      <c r="C2162" s="447" t="s">
        <v>1098</v>
      </c>
      <c r="D2162" s="455">
        <f t="shared" si="33"/>
        <v>45.67</v>
      </c>
      <c r="E2162">
        <v>45.67</v>
      </c>
      <c r="F2162">
        <v>45.67</v>
      </c>
    </row>
    <row r="2163" spans="1:6" ht="43.2">
      <c r="A2163" s="452">
        <v>91030</v>
      </c>
      <c r="B2163" s="453" t="s">
        <v>7331</v>
      </c>
      <c r="C2163" s="452" t="s">
        <v>1098</v>
      </c>
      <c r="D2163" s="455">
        <f t="shared" si="33"/>
        <v>178.75</v>
      </c>
      <c r="E2163" s="457">
        <v>178.75</v>
      </c>
      <c r="F2163" s="457">
        <v>178.75</v>
      </c>
    </row>
    <row r="2164" spans="1:6" ht="57.6">
      <c r="A2164" s="447">
        <v>106237</v>
      </c>
      <c r="B2164" s="448" t="s">
        <v>24194</v>
      </c>
      <c r="C2164" s="447" t="s">
        <v>1098</v>
      </c>
      <c r="D2164" s="455">
        <f t="shared" si="33"/>
        <v>0</v>
      </c>
      <c r="E2164">
        <v>0</v>
      </c>
      <c r="F2164">
        <v>0</v>
      </c>
    </row>
    <row r="2165" spans="1:6" ht="57.6">
      <c r="A2165" s="452">
        <v>106240</v>
      </c>
      <c r="B2165" s="453" t="s">
        <v>24195</v>
      </c>
      <c r="C2165" s="452" t="s">
        <v>1098</v>
      </c>
      <c r="D2165" s="455">
        <f t="shared" si="33"/>
        <v>0</v>
      </c>
      <c r="E2165" s="457">
        <v>0</v>
      </c>
      <c r="F2165" s="457">
        <v>0</v>
      </c>
    </row>
    <row r="2166" spans="1:6" ht="57.6">
      <c r="A2166" s="447">
        <v>106238</v>
      </c>
      <c r="B2166" s="448" t="s">
        <v>24196</v>
      </c>
      <c r="C2166" s="447" t="s">
        <v>1098</v>
      </c>
      <c r="D2166" s="455">
        <f t="shared" si="33"/>
        <v>0</v>
      </c>
      <c r="E2166">
        <v>0</v>
      </c>
      <c r="F2166">
        <v>0</v>
      </c>
    </row>
    <row r="2167" spans="1:6" ht="57.6">
      <c r="A2167" s="452">
        <v>106239</v>
      </c>
      <c r="B2167" s="453" t="s">
        <v>24197</v>
      </c>
      <c r="C2167" s="452" t="s">
        <v>1098</v>
      </c>
      <c r="D2167" s="455">
        <f t="shared" si="33"/>
        <v>0</v>
      </c>
      <c r="E2167" s="457">
        <v>0</v>
      </c>
      <c r="F2167" s="457">
        <v>0</v>
      </c>
    </row>
    <row r="2168" spans="1:6" ht="57.6">
      <c r="A2168" s="447">
        <v>106241</v>
      </c>
      <c r="B2168" s="448" t="s">
        <v>24198</v>
      </c>
      <c r="C2168" s="447" t="s">
        <v>1098</v>
      </c>
      <c r="D2168" s="455">
        <f t="shared" si="33"/>
        <v>270.38</v>
      </c>
      <c r="E2168">
        <v>270.38</v>
      </c>
      <c r="F2168">
        <v>270.38</v>
      </c>
    </row>
    <row r="2169" spans="1:6" ht="57.6">
      <c r="A2169" s="452">
        <v>106352</v>
      </c>
      <c r="B2169" s="453" t="s">
        <v>24199</v>
      </c>
      <c r="C2169" s="452" t="s">
        <v>1098</v>
      </c>
      <c r="D2169" s="455">
        <f t="shared" si="33"/>
        <v>0</v>
      </c>
      <c r="E2169" s="457">
        <v>0</v>
      </c>
      <c r="F2169" s="457">
        <v>0</v>
      </c>
    </row>
    <row r="2170" spans="1:6" ht="57.6">
      <c r="A2170" s="447">
        <v>106355</v>
      </c>
      <c r="B2170" s="448" t="s">
        <v>24200</v>
      </c>
      <c r="C2170" s="447" t="s">
        <v>1098</v>
      </c>
      <c r="D2170" s="455">
        <f t="shared" si="33"/>
        <v>0</v>
      </c>
      <c r="E2170">
        <v>0</v>
      </c>
      <c r="F2170">
        <v>0</v>
      </c>
    </row>
    <row r="2171" spans="1:6" ht="57.6">
      <c r="A2171" s="452">
        <v>106353</v>
      </c>
      <c r="B2171" s="453" t="s">
        <v>24201</v>
      </c>
      <c r="C2171" s="452" t="s">
        <v>1098</v>
      </c>
      <c r="D2171" s="455">
        <f t="shared" si="33"/>
        <v>0</v>
      </c>
      <c r="E2171" s="457">
        <v>0</v>
      </c>
      <c r="F2171" s="457">
        <v>0</v>
      </c>
    </row>
    <row r="2172" spans="1:6" ht="57.6">
      <c r="A2172" s="447">
        <v>106354</v>
      </c>
      <c r="B2172" s="448" t="s">
        <v>24202</v>
      </c>
      <c r="C2172" s="447" t="s">
        <v>1098</v>
      </c>
      <c r="D2172" s="455">
        <f t="shared" si="33"/>
        <v>0</v>
      </c>
      <c r="E2172">
        <v>0</v>
      </c>
      <c r="F2172">
        <v>0</v>
      </c>
    </row>
    <row r="2173" spans="1:6" ht="57.6">
      <c r="A2173" s="452">
        <v>106356</v>
      </c>
      <c r="B2173" s="453" t="s">
        <v>24203</v>
      </c>
      <c r="C2173" s="452" t="s">
        <v>1098</v>
      </c>
      <c r="D2173" s="455">
        <f t="shared" si="33"/>
        <v>270.38</v>
      </c>
      <c r="E2173" s="457">
        <v>270.38</v>
      </c>
      <c r="F2173" s="457">
        <v>270.38</v>
      </c>
    </row>
    <row r="2174" spans="1:6" ht="57.6">
      <c r="A2174" s="447">
        <v>106357</v>
      </c>
      <c r="B2174" s="448" t="s">
        <v>24204</v>
      </c>
      <c r="C2174" s="447" t="s">
        <v>1098</v>
      </c>
      <c r="D2174" s="455">
        <f t="shared" si="33"/>
        <v>0</v>
      </c>
      <c r="E2174">
        <v>0</v>
      </c>
      <c r="F2174">
        <v>0</v>
      </c>
    </row>
    <row r="2175" spans="1:6" ht="57.6">
      <c r="A2175" s="452">
        <v>106360</v>
      </c>
      <c r="B2175" s="453" t="s">
        <v>24205</v>
      </c>
      <c r="C2175" s="452" t="s">
        <v>1098</v>
      </c>
      <c r="D2175" s="455">
        <f t="shared" si="33"/>
        <v>0</v>
      </c>
      <c r="E2175" s="457">
        <v>0</v>
      </c>
      <c r="F2175" s="457">
        <v>0</v>
      </c>
    </row>
    <row r="2176" spans="1:6" ht="57.6">
      <c r="A2176" s="447">
        <v>106358</v>
      </c>
      <c r="B2176" s="448" t="s">
        <v>24206</v>
      </c>
      <c r="C2176" s="447" t="s">
        <v>1098</v>
      </c>
      <c r="D2176" s="455">
        <f t="shared" si="33"/>
        <v>0</v>
      </c>
      <c r="E2176">
        <v>0</v>
      </c>
      <c r="F2176">
        <v>0</v>
      </c>
    </row>
    <row r="2177" spans="1:6" ht="57.6">
      <c r="A2177" s="452">
        <v>106359</v>
      </c>
      <c r="B2177" s="453" t="s">
        <v>24207</v>
      </c>
      <c r="C2177" s="452" t="s">
        <v>1098</v>
      </c>
      <c r="D2177" s="455">
        <f t="shared" si="33"/>
        <v>0</v>
      </c>
      <c r="E2177" s="457">
        <v>0</v>
      </c>
      <c r="F2177" s="457">
        <v>0</v>
      </c>
    </row>
    <row r="2178" spans="1:6" ht="57.6">
      <c r="A2178" s="447">
        <v>106361</v>
      </c>
      <c r="B2178" s="448" t="s">
        <v>24208</v>
      </c>
      <c r="C2178" s="447" t="s">
        <v>1098</v>
      </c>
      <c r="D2178" s="455">
        <f t="shared" si="33"/>
        <v>366.97</v>
      </c>
      <c r="E2178">
        <v>366.97</v>
      </c>
      <c r="F2178">
        <v>366.97</v>
      </c>
    </row>
    <row r="2179" spans="1:6" ht="57.6">
      <c r="A2179" s="452">
        <v>102812</v>
      </c>
      <c r="B2179" s="453" t="s">
        <v>7332</v>
      </c>
      <c r="C2179" s="452" t="s">
        <v>1098</v>
      </c>
      <c r="D2179" s="455">
        <f t="shared" ref="D2179:D2242" si="34">IF($I$2=$E$1,E2179,F2179)</f>
        <v>0</v>
      </c>
      <c r="E2179" s="457">
        <v>0</v>
      </c>
      <c r="F2179" s="457">
        <v>0</v>
      </c>
    </row>
    <row r="2180" spans="1:6" ht="43.2">
      <c r="A2180" s="447">
        <v>102813</v>
      </c>
      <c r="B2180" s="448" t="s">
        <v>7333</v>
      </c>
      <c r="C2180" s="447" t="s">
        <v>1098</v>
      </c>
      <c r="D2180" s="455">
        <f t="shared" si="34"/>
        <v>0</v>
      </c>
      <c r="E2180">
        <v>0</v>
      </c>
      <c r="F2180">
        <v>0</v>
      </c>
    </row>
    <row r="2181" spans="1:6" ht="57.6">
      <c r="A2181" s="452">
        <v>102814</v>
      </c>
      <c r="B2181" s="453" t="s">
        <v>7334</v>
      </c>
      <c r="C2181" s="452" t="s">
        <v>1098</v>
      </c>
      <c r="D2181" s="455">
        <f t="shared" si="34"/>
        <v>0</v>
      </c>
      <c r="E2181" s="457">
        <v>0</v>
      </c>
      <c r="F2181" s="457">
        <v>0</v>
      </c>
    </row>
    <row r="2182" spans="1:6" ht="57.6">
      <c r="A2182" s="447">
        <v>102815</v>
      </c>
      <c r="B2182" s="448" t="s">
        <v>7335</v>
      </c>
      <c r="C2182" s="447" t="s">
        <v>1098</v>
      </c>
      <c r="D2182" s="455">
        <f t="shared" si="34"/>
        <v>3.46</v>
      </c>
      <c r="E2182">
        <v>3.46</v>
      </c>
      <c r="F2182">
        <v>3.46</v>
      </c>
    </row>
    <row r="2183" spans="1:6" ht="28.8">
      <c r="A2183" s="452">
        <v>91529</v>
      </c>
      <c r="B2183" s="453" t="s">
        <v>7336</v>
      </c>
      <c r="C2183" s="452" t="s">
        <v>1098</v>
      </c>
      <c r="D2183" s="455">
        <f t="shared" si="34"/>
        <v>0.84</v>
      </c>
      <c r="E2183" s="457">
        <v>0.84</v>
      </c>
      <c r="F2183" s="457">
        <v>0.84</v>
      </c>
    </row>
    <row r="2184" spans="1:6" ht="28.8">
      <c r="A2184" s="447">
        <v>91530</v>
      </c>
      <c r="B2184" s="448" t="s">
        <v>7337</v>
      </c>
      <c r="C2184" s="447" t="s">
        <v>1098</v>
      </c>
      <c r="D2184" s="455">
        <f t="shared" si="34"/>
        <v>0.22</v>
      </c>
      <c r="E2184">
        <v>0.22</v>
      </c>
      <c r="F2184">
        <v>0.22</v>
      </c>
    </row>
    <row r="2185" spans="1:6" ht="28.8">
      <c r="A2185" s="452">
        <v>91531</v>
      </c>
      <c r="B2185" s="453" t="s">
        <v>7338</v>
      </c>
      <c r="C2185" s="452" t="s">
        <v>1098</v>
      </c>
      <c r="D2185" s="455">
        <f t="shared" si="34"/>
        <v>1.05</v>
      </c>
      <c r="E2185" s="457">
        <v>1.05</v>
      </c>
      <c r="F2185" s="457">
        <v>1.05</v>
      </c>
    </row>
    <row r="2186" spans="1:6" ht="28.8">
      <c r="A2186" s="447">
        <v>91532</v>
      </c>
      <c r="B2186" s="448" t="s">
        <v>7339</v>
      </c>
      <c r="C2186" s="447" t="s">
        <v>1098</v>
      </c>
      <c r="D2186" s="455">
        <f t="shared" si="34"/>
        <v>6.87</v>
      </c>
      <c r="E2186">
        <v>6.87</v>
      </c>
      <c r="F2186">
        <v>6.87</v>
      </c>
    </row>
    <row r="2187" spans="1:6" ht="28.8">
      <c r="A2187" s="452">
        <v>95260</v>
      </c>
      <c r="B2187" s="453" t="s">
        <v>7340</v>
      </c>
      <c r="C2187" s="452" t="s">
        <v>1098</v>
      </c>
      <c r="D2187" s="455">
        <f t="shared" si="34"/>
        <v>0.67</v>
      </c>
      <c r="E2187" s="457">
        <v>0.67</v>
      </c>
      <c r="F2187" s="457">
        <v>0.67</v>
      </c>
    </row>
    <row r="2188" spans="1:6" ht="28.8">
      <c r="A2188" s="447">
        <v>95261</v>
      </c>
      <c r="B2188" s="448" t="s">
        <v>7341</v>
      </c>
      <c r="C2188" s="447" t="s">
        <v>1098</v>
      </c>
      <c r="D2188" s="455">
        <f t="shared" si="34"/>
        <v>0.18</v>
      </c>
      <c r="E2188">
        <v>0.18</v>
      </c>
      <c r="F2188">
        <v>0.18</v>
      </c>
    </row>
    <row r="2189" spans="1:6" ht="28.8">
      <c r="A2189" s="452">
        <v>95262</v>
      </c>
      <c r="B2189" s="453" t="s">
        <v>7342</v>
      </c>
      <c r="C2189" s="452" t="s">
        <v>1098</v>
      </c>
      <c r="D2189" s="455">
        <f t="shared" si="34"/>
        <v>0.85</v>
      </c>
      <c r="E2189" s="457">
        <v>0.85</v>
      </c>
      <c r="F2189" s="457">
        <v>0.85</v>
      </c>
    </row>
    <row r="2190" spans="1:6" ht="28.8">
      <c r="A2190" s="447">
        <v>95263</v>
      </c>
      <c r="B2190" s="448" t="s">
        <v>7343</v>
      </c>
      <c r="C2190" s="447" t="s">
        <v>1098</v>
      </c>
      <c r="D2190" s="455">
        <f t="shared" si="34"/>
        <v>5.2</v>
      </c>
      <c r="E2190">
        <v>5.2</v>
      </c>
      <c r="F2190">
        <v>5.2</v>
      </c>
    </row>
    <row r="2191" spans="1:6" ht="28.8">
      <c r="A2191" s="452">
        <v>90968</v>
      </c>
      <c r="B2191" s="453" t="s">
        <v>7344</v>
      </c>
      <c r="C2191" s="452" t="s">
        <v>1098</v>
      </c>
      <c r="D2191" s="455">
        <f t="shared" si="34"/>
        <v>7.04</v>
      </c>
      <c r="E2191" s="457">
        <v>7.04</v>
      </c>
      <c r="F2191" s="457">
        <v>7.04</v>
      </c>
    </row>
    <row r="2192" spans="1:6" ht="28.8">
      <c r="A2192" s="447">
        <v>90969</v>
      </c>
      <c r="B2192" s="448" t="s">
        <v>7345</v>
      </c>
      <c r="C2192" s="447" t="s">
        <v>1098</v>
      </c>
      <c r="D2192" s="455">
        <f t="shared" si="34"/>
        <v>1.89</v>
      </c>
      <c r="E2192">
        <v>1.89</v>
      </c>
      <c r="F2192">
        <v>1.89</v>
      </c>
    </row>
    <row r="2193" spans="1:6" ht="28.8">
      <c r="A2193" s="452">
        <v>90970</v>
      </c>
      <c r="B2193" s="453" t="s">
        <v>7346</v>
      </c>
      <c r="C2193" s="452" t="s">
        <v>1098</v>
      </c>
      <c r="D2193" s="455">
        <f t="shared" si="34"/>
        <v>8.81</v>
      </c>
      <c r="E2193" s="457">
        <v>8.81</v>
      </c>
      <c r="F2193" s="457">
        <v>8.81</v>
      </c>
    </row>
    <row r="2194" spans="1:6" ht="28.8">
      <c r="A2194" s="447">
        <v>90971</v>
      </c>
      <c r="B2194" s="448" t="s">
        <v>7347</v>
      </c>
      <c r="C2194" s="447" t="s">
        <v>1098</v>
      </c>
      <c r="D2194" s="455">
        <f t="shared" si="34"/>
        <v>73.84</v>
      </c>
      <c r="E2194">
        <v>73.84</v>
      </c>
      <c r="F2194">
        <v>73.84</v>
      </c>
    </row>
    <row r="2195" spans="1:6" ht="28.8">
      <c r="A2195" s="452">
        <v>90992</v>
      </c>
      <c r="B2195" s="453" t="s">
        <v>7348</v>
      </c>
      <c r="C2195" s="452" t="s">
        <v>1098</v>
      </c>
      <c r="D2195" s="455">
        <f t="shared" si="34"/>
        <v>8.35</v>
      </c>
      <c r="E2195" s="457">
        <v>8.35</v>
      </c>
      <c r="F2195" s="457">
        <v>8.35</v>
      </c>
    </row>
    <row r="2196" spans="1:6" ht="28.8">
      <c r="A2196" s="447">
        <v>90993</v>
      </c>
      <c r="B2196" s="448" t="s">
        <v>7349</v>
      </c>
      <c r="C2196" s="447" t="s">
        <v>1098</v>
      </c>
      <c r="D2196" s="455">
        <f t="shared" si="34"/>
        <v>2.2400000000000002</v>
      </c>
      <c r="E2196">
        <v>2.2400000000000002</v>
      </c>
      <c r="F2196">
        <v>2.2400000000000002</v>
      </c>
    </row>
    <row r="2197" spans="1:6" ht="28.8">
      <c r="A2197" s="452">
        <v>90994</v>
      </c>
      <c r="B2197" s="453" t="s">
        <v>7350</v>
      </c>
      <c r="C2197" s="452" t="s">
        <v>1098</v>
      </c>
      <c r="D2197" s="455">
        <f t="shared" si="34"/>
        <v>10.45</v>
      </c>
      <c r="E2197" s="457">
        <v>10.45</v>
      </c>
      <c r="F2197" s="457">
        <v>10.45</v>
      </c>
    </row>
    <row r="2198" spans="1:6" ht="28.8">
      <c r="A2198" s="447">
        <v>90995</v>
      </c>
      <c r="B2198" s="448" t="s">
        <v>7351</v>
      </c>
      <c r="C2198" s="447" t="s">
        <v>1098</v>
      </c>
      <c r="D2198" s="455">
        <f t="shared" si="34"/>
        <v>100.31</v>
      </c>
      <c r="E2198">
        <v>100.31</v>
      </c>
      <c r="F2198">
        <v>100.31</v>
      </c>
    </row>
    <row r="2199" spans="1:6" ht="28.8">
      <c r="A2199" s="452">
        <v>90957</v>
      </c>
      <c r="B2199" s="453" t="s">
        <v>7352</v>
      </c>
      <c r="C2199" s="452" t="s">
        <v>1098</v>
      </c>
      <c r="D2199" s="455">
        <f t="shared" si="34"/>
        <v>5.26</v>
      </c>
      <c r="E2199" s="457">
        <v>5.26</v>
      </c>
      <c r="F2199" s="457">
        <v>5.26</v>
      </c>
    </row>
    <row r="2200" spans="1:6" ht="28.8">
      <c r="A2200" s="447">
        <v>90958</v>
      </c>
      <c r="B2200" s="448" t="s">
        <v>7353</v>
      </c>
      <c r="C2200" s="447" t="s">
        <v>1098</v>
      </c>
      <c r="D2200" s="455">
        <f t="shared" si="34"/>
        <v>1.41</v>
      </c>
      <c r="E2200">
        <v>1.41</v>
      </c>
      <c r="F2200">
        <v>1.41</v>
      </c>
    </row>
    <row r="2201" spans="1:6" ht="43.2">
      <c r="A2201" s="452">
        <v>5797</v>
      </c>
      <c r="B2201" s="453" t="s">
        <v>7354</v>
      </c>
      <c r="C2201" s="452" t="s">
        <v>1098</v>
      </c>
      <c r="D2201" s="455">
        <f t="shared" si="34"/>
        <v>6.58</v>
      </c>
      <c r="E2201" s="457">
        <v>6.58</v>
      </c>
      <c r="F2201" s="457">
        <v>6.58</v>
      </c>
    </row>
    <row r="2202" spans="1:6" ht="43.2">
      <c r="A2202" s="447">
        <v>53865</v>
      </c>
      <c r="B2202" s="448" t="s">
        <v>7355</v>
      </c>
      <c r="C2202" s="447" t="s">
        <v>1098</v>
      </c>
      <c r="D2202" s="455">
        <f t="shared" si="34"/>
        <v>57.44</v>
      </c>
      <c r="E2202">
        <v>57.44</v>
      </c>
      <c r="F2202">
        <v>57.44</v>
      </c>
    </row>
    <row r="2203" spans="1:6" ht="43.2">
      <c r="A2203" s="452">
        <v>90975</v>
      </c>
      <c r="B2203" s="453" t="s">
        <v>7356</v>
      </c>
      <c r="C2203" s="452" t="s">
        <v>1098</v>
      </c>
      <c r="D2203" s="455">
        <f t="shared" si="34"/>
        <v>17.89</v>
      </c>
      <c r="E2203" s="457">
        <v>17.89</v>
      </c>
      <c r="F2203" s="457">
        <v>17.89</v>
      </c>
    </row>
    <row r="2204" spans="1:6" ht="28.8">
      <c r="A2204" s="447">
        <v>90976</v>
      </c>
      <c r="B2204" s="448" t="s">
        <v>7357</v>
      </c>
      <c r="C2204" s="447" t="s">
        <v>1098</v>
      </c>
      <c r="D2204" s="455">
        <f t="shared" si="34"/>
        <v>4.8</v>
      </c>
      <c r="E2204">
        <v>4.8</v>
      </c>
      <c r="F2204">
        <v>4.8</v>
      </c>
    </row>
    <row r="2205" spans="1:6" ht="43.2">
      <c r="A2205" s="452">
        <v>90977</v>
      </c>
      <c r="B2205" s="453" t="s">
        <v>7358</v>
      </c>
      <c r="C2205" s="452" t="s">
        <v>1098</v>
      </c>
      <c r="D2205" s="455">
        <f t="shared" si="34"/>
        <v>22.39</v>
      </c>
      <c r="E2205" s="457">
        <v>22.39</v>
      </c>
      <c r="F2205" s="457">
        <v>22.39</v>
      </c>
    </row>
    <row r="2206" spans="1:6" ht="43.2">
      <c r="A2206" s="447">
        <v>90978</v>
      </c>
      <c r="B2206" s="448" t="s">
        <v>7359</v>
      </c>
      <c r="C2206" s="447" t="s">
        <v>1098</v>
      </c>
      <c r="D2206" s="455">
        <f t="shared" si="34"/>
        <v>191.58</v>
      </c>
      <c r="E2206">
        <v>191.58</v>
      </c>
      <c r="F2206">
        <v>191.58</v>
      </c>
    </row>
    <row r="2207" spans="1:6" ht="28.8">
      <c r="A2207" s="452">
        <v>90960</v>
      </c>
      <c r="B2207" s="453" t="s">
        <v>7360</v>
      </c>
      <c r="C2207" s="452" t="s">
        <v>1098</v>
      </c>
      <c r="D2207" s="455">
        <f t="shared" si="34"/>
        <v>7.02</v>
      </c>
      <c r="E2207" s="457">
        <v>7.02</v>
      </c>
      <c r="F2207" s="457">
        <v>7.02</v>
      </c>
    </row>
    <row r="2208" spans="1:6" ht="28.8">
      <c r="A2208" s="447">
        <v>90961</v>
      </c>
      <c r="B2208" s="448" t="s">
        <v>7361</v>
      </c>
      <c r="C2208" s="447" t="s">
        <v>1098</v>
      </c>
      <c r="D2208" s="455">
        <f t="shared" si="34"/>
        <v>1.88</v>
      </c>
      <c r="E2208">
        <v>1.88</v>
      </c>
      <c r="F2208">
        <v>1.88</v>
      </c>
    </row>
    <row r="2209" spans="1:6" ht="43.2">
      <c r="A2209" s="452">
        <v>90962</v>
      </c>
      <c r="B2209" s="453" t="s">
        <v>7362</v>
      </c>
      <c r="C2209" s="452" t="s">
        <v>1098</v>
      </c>
      <c r="D2209" s="455">
        <f t="shared" si="34"/>
        <v>8.7899999999999991</v>
      </c>
      <c r="E2209" s="457">
        <v>8.7899999999999991</v>
      </c>
      <c r="F2209" s="457">
        <v>8.7899999999999991</v>
      </c>
    </row>
    <row r="2210" spans="1:6" ht="43.2">
      <c r="A2210" s="447">
        <v>90963</v>
      </c>
      <c r="B2210" s="448" t="s">
        <v>7363</v>
      </c>
      <c r="C2210" s="447" t="s">
        <v>1098</v>
      </c>
      <c r="D2210" s="455">
        <f t="shared" si="34"/>
        <v>18.22</v>
      </c>
      <c r="E2210">
        <v>18.22</v>
      </c>
      <c r="F2210">
        <v>18.22</v>
      </c>
    </row>
    <row r="2211" spans="1:6" ht="43.2">
      <c r="A2211" s="452">
        <v>102966</v>
      </c>
      <c r="B2211" s="453" t="s">
        <v>24209</v>
      </c>
      <c r="C2211" s="452" t="s">
        <v>1098</v>
      </c>
      <c r="D2211" s="455">
        <f t="shared" si="34"/>
        <v>0.21</v>
      </c>
      <c r="E2211" s="457">
        <v>0.21</v>
      </c>
      <c r="F2211" s="457">
        <v>0.21</v>
      </c>
    </row>
    <row r="2212" spans="1:6" ht="43.2">
      <c r="A2212" s="447">
        <v>102967</v>
      </c>
      <c r="B2212" s="448" t="s">
        <v>24210</v>
      </c>
      <c r="C2212" s="447" t="s">
        <v>1098</v>
      </c>
      <c r="D2212" s="455">
        <f t="shared" si="34"/>
        <v>0.04</v>
      </c>
      <c r="E2212">
        <v>0.04</v>
      </c>
      <c r="F2212">
        <v>0.04</v>
      </c>
    </row>
    <row r="2213" spans="1:6" ht="43.2">
      <c r="A2213" s="452">
        <v>102968</v>
      </c>
      <c r="B2213" s="453" t="s">
        <v>24211</v>
      </c>
      <c r="C2213" s="452" t="s">
        <v>1098</v>
      </c>
      <c r="D2213" s="455">
        <f t="shared" si="34"/>
        <v>0.19</v>
      </c>
      <c r="E2213" s="457">
        <v>0.19</v>
      </c>
      <c r="F2213" s="457">
        <v>0.19</v>
      </c>
    </row>
    <row r="2214" spans="1:6" ht="43.2">
      <c r="A2214" s="447">
        <v>102969</v>
      </c>
      <c r="B2214" s="448" t="s">
        <v>7364</v>
      </c>
      <c r="C2214" s="447" t="s">
        <v>1098</v>
      </c>
      <c r="D2214" s="455">
        <f t="shared" si="34"/>
        <v>0.15</v>
      </c>
      <c r="E2214">
        <v>0.15</v>
      </c>
      <c r="F2214">
        <v>0.15</v>
      </c>
    </row>
    <row r="2215" spans="1:6" ht="43.2">
      <c r="A2215" s="452">
        <v>102818</v>
      </c>
      <c r="B2215" s="453" t="s">
        <v>24212</v>
      </c>
      <c r="C2215" s="452" t="s">
        <v>1098</v>
      </c>
      <c r="D2215" s="455">
        <f t="shared" si="34"/>
        <v>0</v>
      </c>
      <c r="E2215" s="457">
        <v>0</v>
      </c>
      <c r="F2215" s="457">
        <v>0</v>
      </c>
    </row>
    <row r="2216" spans="1:6" ht="43.2">
      <c r="A2216" s="447">
        <v>102819</v>
      </c>
      <c r="B2216" s="448" t="s">
        <v>24213</v>
      </c>
      <c r="C2216" s="447" t="s">
        <v>1098</v>
      </c>
      <c r="D2216" s="455">
        <f t="shared" si="34"/>
        <v>0</v>
      </c>
      <c r="E2216">
        <v>0</v>
      </c>
      <c r="F2216">
        <v>0</v>
      </c>
    </row>
    <row r="2217" spans="1:6" ht="43.2">
      <c r="A2217" s="452">
        <v>102820</v>
      </c>
      <c r="B2217" s="453" t="s">
        <v>24214</v>
      </c>
      <c r="C2217" s="452" t="s">
        <v>1098</v>
      </c>
      <c r="D2217" s="455">
        <f t="shared" si="34"/>
        <v>0</v>
      </c>
      <c r="E2217" s="457">
        <v>0</v>
      </c>
      <c r="F2217" s="457">
        <v>0</v>
      </c>
    </row>
    <row r="2218" spans="1:6" ht="43.2">
      <c r="A2218" s="447">
        <v>102832</v>
      </c>
      <c r="B2218" s="448" t="s">
        <v>24215</v>
      </c>
      <c r="C2218" s="447" t="s">
        <v>1098</v>
      </c>
      <c r="D2218" s="455">
        <f t="shared" si="34"/>
        <v>8.67</v>
      </c>
      <c r="E2218">
        <v>8.67</v>
      </c>
      <c r="F2218">
        <v>8.67</v>
      </c>
    </row>
    <row r="2219" spans="1:6" ht="28.8">
      <c r="A2219" s="452">
        <v>102823</v>
      </c>
      <c r="B2219" s="453" t="s">
        <v>7365</v>
      </c>
      <c r="C2219" s="452" t="s">
        <v>1098</v>
      </c>
      <c r="D2219" s="455">
        <f t="shared" si="34"/>
        <v>0</v>
      </c>
      <c r="E2219" s="457">
        <v>0</v>
      </c>
      <c r="F2219" s="457">
        <v>0</v>
      </c>
    </row>
    <row r="2220" spans="1:6" ht="28.8">
      <c r="A2220" s="447">
        <v>102824</v>
      </c>
      <c r="B2220" s="448" t="s">
        <v>7366</v>
      </c>
      <c r="C2220" s="447" t="s">
        <v>1098</v>
      </c>
      <c r="D2220" s="455">
        <f t="shared" si="34"/>
        <v>0</v>
      </c>
      <c r="E2220">
        <v>0</v>
      </c>
      <c r="F2220">
        <v>0</v>
      </c>
    </row>
    <row r="2221" spans="1:6" ht="28.8">
      <c r="A2221" s="452">
        <v>102825</v>
      </c>
      <c r="B2221" s="453" t="s">
        <v>7367</v>
      </c>
      <c r="C2221" s="452" t="s">
        <v>1098</v>
      </c>
      <c r="D2221" s="455">
        <f t="shared" si="34"/>
        <v>0</v>
      </c>
      <c r="E2221" s="457">
        <v>0</v>
      </c>
      <c r="F2221" s="457">
        <v>0</v>
      </c>
    </row>
    <row r="2222" spans="1:6" ht="28.8">
      <c r="A2222" s="447">
        <v>102826</v>
      </c>
      <c r="B2222" s="448" t="s">
        <v>7368</v>
      </c>
      <c r="C2222" s="447" t="s">
        <v>1098</v>
      </c>
      <c r="D2222" s="455">
        <f t="shared" si="34"/>
        <v>6.5</v>
      </c>
      <c r="E2222">
        <v>6.5</v>
      </c>
      <c r="F2222">
        <v>6.5</v>
      </c>
    </row>
    <row r="2223" spans="1:6" ht="43.2">
      <c r="A2223" s="452">
        <v>103934</v>
      </c>
      <c r="B2223" s="453" t="s">
        <v>24216</v>
      </c>
      <c r="C2223" s="452" t="s">
        <v>1098</v>
      </c>
      <c r="D2223" s="455">
        <f t="shared" si="34"/>
        <v>0</v>
      </c>
      <c r="E2223" s="457">
        <v>0</v>
      </c>
      <c r="F2223" s="457">
        <v>0</v>
      </c>
    </row>
    <row r="2224" spans="1:6" ht="43.2">
      <c r="A2224" s="447">
        <v>103935</v>
      </c>
      <c r="B2224" s="448" t="s">
        <v>24217</v>
      </c>
      <c r="C2224" s="447" t="s">
        <v>1098</v>
      </c>
      <c r="D2224" s="455">
        <f t="shared" si="34"/>
        <v>0</v>
      </c>
      <c r="E2224">
        <v>0</v>
      </c>
      <c r="F2224">
        <v>0</v>
      </c>
    </row>
    <row r="2225" spans="1:6" ht="43.2">
      <c r="A2225" s="452">
        <v>103936</v>
      </c>
      <c r="B2225" s="453" t="s">
        <v>24218</v>
      </c>
      <c r="C2225" s="452" t="s">
        <v>1098</v>
      </c>
      <c r="D2225" s="455">
        <f t="shared" si="34"/>
        <v>0</v>
      </c>
      <c r="E2225" s="457">
        <v>0</v>
      </c>
      <c r="F2225" s="457">
        <v>0</v>
      </c>
    </row>
    <row r="2226" spans="1:6" ht="43.2">
      <c r="A2226" s="447">
        <v>103937</v>
      </c>
      <c r="B2226" s="448" t="s">
        <v>24219</v>
      </c>
      <c r="C2226" s="447" t="s">
        <v>1098</v>
      </c>
      <c r="D2226" s="455">
        <f t="shared" si="34"/>
        <v>1.56</v>
      </c>
      <c r="E2226">
        <v>1.56</v>
      </c>
      <c r="F2226">
        <v>1.56</v>
      </c>
    </row>
    <row r="2227" spans="1:6" ht="43.2">
      <c r="A2227" s="452">
        <v>103940</v>
      </c>
      <c r="B2227" s="453" t="s">
        <v>24220</v>
      </c>
      <c r="C2227" s="452" t="s">
        <v>1098</v>
      </c>
      <c r="D2227" s="455">
        <f t="shared" si="34"/>
        <v>0</v>
      </c>
      <c r="E2227" s="457">
        <v>0</v>
      </c>
      <c r="F2227" s="457">
        <v>0</v>
      </c>
    </row>
    <row r="2228" spans="1:6" ht="43.2">
      <c r="A2228" s="447">
        <v>103941</v>
      </c>
      <c r="B2228" s="448" t="s">
        <v>24221</v>
      </c>
      <c r="C2228" s="447" t="s">
        <v>1098</v>
      </c>
      <c r="D2228" s="455">
        <f t="shared" si="34"/>
        <v>0</v>
      </c>
      <c r="E2228">
        <v>0</v>
      </c>
      <c r="F2228">
        <v>0</v>
      </c>
    </row>
    <row r="2229" spans="1:6" ht="43.2">
      <c r="A2229" s="452">
        <v>103942</v>
      </c>
      <c r="B2229" s="453" t="s">
        <v>24222</v>
      </c>
      <c r="C2229" s="452" t="s">
        <v>1098</v>
      </c>
      <c r="D2229" s="455">
        <f t="shared" si="34"/>
        <v>0</v>
      </c>
      <c r="E2229" s="457">
        <v>0</v>
      </c>
      <c r="F2229" s="457">
        <v>0</v>
      </c>
    </row>
    <row r="2230" spans="1:6" ht="43.2">
      <c r="A2230" s="447">
        <v>103943</v>
      </c>
      <c r="B2230" s="448" t="s">
        <v>24223</v>
      </c>
      <c r="C2230" s="447" t="s">
        <v>1098</v>
      </c>
      <c r="D2230" s="455">
        <f t="shared" si="34"/>
        <v>1.56</v>
      </c>
      <c r="E2230">
        <v>1.56</v>
      </c>
      <c r="F2230">
        <v>1.56</v>
      </c>
    </row>
    <row r="2231" spans="1:6" ht="43.2">
      <c r="A2231" s="452">
        <v>106406</v>
      </c>
      <c r="B2231" s="453" t="s">
        <v>24224</v>
      </c>
      <c r="C2231" s="452" t="s">
        <v>1098</v>
      </c>
      <c r="D2231" s="455">
        <f t="shared" si="34"/>
        <v>12.04</v>
      </c>
      <c r="E2231" s="457">
        <v>12.04</v>
      </c>
      <c r="F2231" s="457">
        <v>12.04</v>
      </c>
    </row>
    <row r="2232" spans="1:6" ht="28.8">
      <c r="A2232" s="447">
        <v>106407</v>
      </c>
      <c r="B2232" s="448" t="s">
        <v>24225</v>
      </c>
      <c r="C2232" s="447" t="s">
        <v>1098</v>
      </c>
      <c r="D2232" s="455">
        <f t="shared" si="34"/>
        <v>2.4700000000000002</v>
      </c>
      <c r="E2232">
        <v>2.4700000000000002</v>
      </c>
      <c r="F2232">
        <v>2.4700000000000002</v>
      </c>
    </row>
    <row r="2233" spans="1:6" ht="43.2">
      <c r="A2233" s="452">
        <v>106408</v>
      </c>
      <c r="B2233" s="453" t="s">
        <v>24226</v>
      </c>
      <c r="C2233" s="452" t="s">
        <v>1098</v>
      </c>
      <c r="D2233" s="455">
        <f t="shared" si="34"/>
        <v>8.36</v>
      </c>
      <c r="E2233" s="457">
        <v>8.36</v>
      </c>
      <c r="F2233" s="457">
        <v>8.36</v>
      </c>
    </row>
    <row r="2234" spans="1:6" ht="43.2">
      <c r="A2234" s="447">
        <v>106409</v>
      </c>
      <c r="B2234" s="448" t="s">
        <v>24227</v>
      </c>
      <c r="C2234" s="447" t="s">
        <v>1098</v>
      </c>
      <c r="D2234" s="455">
        <f t="shared" si="34"/>
        <v>4.2</v>
      </c>
      <c r="E2234">
        <v>4.2</v>
      </c>
      <c r="F2234">
        <v>4.2</v>
      </c>
    </row>
    <row r="2235" spans="1:6" ht="43.2">
      <c r="A2235" s="452">
        <v>91279</v>
      </c>
      <c r="B2235" s="453" t="s">
        <v>7369</v>
      </c>
      <c r="C2235" s="452" t="s">
        <v>1098</v>
      </c>
      <c r="D2235" s="455">
        <f t="shared" si="34"/>
        <v>0.48</v>
      </c>
      <c r="E2235" s="457">
        <v>0.48</v>
      </c>
      <c r="F2235" s="457">
        <v>0.48</v>
      </c>
    </row>
    <row r="2236" spans="1:6" ht="43.2">
      <c r="A2236" s="447">
        <v>91280</v>
      </c>
      <c r="B2236" s="448" t="s">
        <v>7370</v>
      </c>
      <c r="C2236" s="447" t="s">
        <v>1098</v>
      </c>
      <c r="D2236" s="455">
        <f t="shared" si="34"/>
        <v>0.1</v>
      </c>
      <c r="E2236">
        <v>0.1</v>
      </c>
      <c r="F2236">
        <v>0.1</v>
      </c>
    </row>
    <row r="2237" spans="1:6" ht="43.2">
      <c r="A2237" s="452">
        <v>91281</v>
      </c>
      <c r="B2237" s="453" t="s">
        <v>7371</v>
      </c>
      <c r="C2237" s="452" t="s">
        <v>1098</v>
      </c>
      <c r="D2237" s="455">
        <f t="shared" si="34"/>
        <v>0.6</v>
      </c>
      <c r="E2237" s="457">
        <v>0.6</v>
      </c>
      <c r="F2237" s="457">
        <v>0.6</v>
      </c>
    </row>
    <row r="2238" spans="1:6" ht="43.2">
      <c r="A2238" s="447">
        <v>91282</v>
      </c>
      <c r="B2238" s="448" t="s">
        <v>7372</v>
      </c>
      <c r="C2238" s="447" t="s">
        <v>1098</v>
      </c>
      <c r="D2238" s="455">
        <f t="shared" si="34"/>
        <v>9.67</v>
      </c>
      <c r="E2238">
        <v>9.67</v>
      </c>
      <c r="F2238">
        <v>9.67</v>
      </c>
    </row>
    <row r="2239" spans="1:6" ht="28.8">
      <c r="A2239" s="452">
        <v>95278</v>
      </c>
      <c r="B2239" s="453" t="s">
        <v>7373</v>
      </c>
      <c r="C2239" s="452" t="s">
        <v>1098</v>
      </c>
      <c r="D2239" s="455">
        <f t="shared" si="34"/>
        <v>0.71</v>
      </c>
      <c r="E2239" s="457">
        <v>0.71</v>
      </c>
      <c r="F2239" s="457">
        <v>0.71</v>
      </c>
    </row>
    <row r="2240" spans="1:6" ht="28.8">
      <c r="A2240" s="447">
        <v>95279</v>
      </c>
      <c r="B2240" s="448" t="s">
        <v>7374</v>
      </c>
      <c r="C2240" s="447" t="s">
        <v>1098</v>
      </c>
      <c r="D2240" s="455">
        <f t="shared" si="34"/>
        <v>0.14000000000000001</v>
      </c>
      <c r="E2240">
        <v>0.14000000000000001</v>
      </c>
      <c r="F2240">
        <v>0.14000000000000001</v>
      </c>
    </row>
    <row r="2241" spans="1:6" ht="28.8">
      <c r="A2241" s="452">
        <v>95280</v>
      </c>
      <c r="B2241" s="453" t="s">
        <v>7375</v>
      </c>
      <c r="C2241" s="452" t="s">
        <v>1098</v>
      </c>
      <c r="D2241" s="455">
        <f t="shared" si="34"/>
        <v>0.69</v>
      </c>
      <c r="E2241" s="457">
        <v>0.69</v>
      </c>
      <c r="F2241" s="457">
        <v>0.69</v>
      </c>
    </row>
    <row r="2242" spans="1:6" ht="28.8">
      <c r="A2242" s="447">
        <v>95281</v>
      </c>
      <c r="B2242" s="448" t="s">
        <v>24228</v>
      </c>
      <c r="C2242" s="447" t="s">
        <v>1098</v>
      </c>
      <c r="D2242" s="455">
        <f t="shared" si="34"/>
        <v>9.6</v>
      </c>
      <c r="E2242">
        <v>9.6</v>
      </c>
      <c r="F2242">
        <v>9.6</v>
      </c>
    </row>
    <row r="2243" spans="1:6" ht="28.8">
      <c r="A2243" s="452">
        <v>95124</v>
      </c>
      <c r="B2243" s="453" t="s">
        <v>7376</v>
      </c>
      <c r="C2243" s="452" t="s">
        <v>1098</v>
      </c>
      <c r="D2243" s="455">
        <f t="shared" ref="D2243:D2306" si="35">IF($I$2=$E$1,E2243,F2243)</f>
        <v>6.26</v>
      </c>
      <c r="E2243" s="457">
        <v>6.26</v>
      </c>
      <c r="F2243" s="457">
        <v>6.26</v>
      </c>
    </row>
    <row r="2244" spans="1:6" ht="28.8">
      <c r="A2244" s="447">
        <v>95123</v>
      </c>
      <c r="B2244" s="448" t="s">
        <v>7377</v>
      </c>
      <c r="C2244" s="447" t="s">
        <v>1098</v>
      </c>
      <c r="D2244" s="455">
        <f t="shared" si="35"/>
        <v>20.309999999999999</v>
      </c>
      <c r="E2244">
        <v>20.309999999999999</v>
      </c>
      <c r="F2244">
        <v>20.309999999999999</v>
      </c>
    </row>
    <row r="2245" spans="1:6" ht="28.8">
      <c r="A2245" s="452">
        <v>95125</v>
      </c>
      <c r="B2245" s="453" t="s">
        <v>7378</v>
      </c>
      <c r="C2245" s="452" t="s">
        <v>1098</v>
      </c>
      <c r="D2245" s="455">
        <f t="shared" si="35"/>
        <v>22.22</v>
      </c>
      <c r="E2245" s="457">
        <v>22.22</v>
      </c>
      <c r="F2245" s="457">
        <v>22.22</v>
      </c>
    </row>
    <row r="2246" spans="1:6" ht="28.8">
      <c r="A2246" s="447">
        <v>95126</v>
      </c>
      <c r="B2246" s="448" t="s">
        <v>7379</v>
      </c>
      <c r="C2246" s="447" t="s">
        <v>1098</v>
      </c>
      <c r="D2246" s="455">
        <f t="shared" si="35"/>
        <v>179.4</v>
      </c>
      <c r="E2246">
        <v>179.4</v>
      </c>
      <c r="F2246">
        <v>179.4</v>
      </c>
    </row>
    <row r="2247" spans="1:6" ht="28.8">
      <c r="A2247" s="452">
        <v>92040</v>
      </c>
      <c r="B2247" s="453" t="s">
        <v>7380</v>
      </c>
      <c r="C2247" s="452" t="s">
        <v>1098</v>
      </c>
      <c r="D2247" s="455">
        <f t="shared" si="35"/>
        <v>7.36</v>
      </c>
      <c r="E2247" s="457">
        <v>7.36</v>
      </c>
      <c r="F2247" s="457">
        <v>7.36</v>
      </c>
    </row>
    <row r="2248" spans="1:6" ht="28.8">
      <c r="A2248" s="447">
        <v>92041</v>
      </c>
      <c r="B2248" s="448" t="s">
        <v>7381</v>
      </c>
      <c r="C2248" s="447" t="s">
        <v>1098</v>
      </c>
      <c r="D2248" s="455">
        <f t="shared" si="35"/>
        <v>1.51</v>
      </c>
      <c r="E2248">
        <v>1.51</v>
      </c>
      <c r="F2248">
        <v>1.51</v>
      </c>
    </row>
    <row r="2249" spans="1:6" ht="28.8">
      <c r="A2249" s="452">
        <v>92042</v>
      </c>
      <c r="B2249" s="453" t="s">
        <v>7382</v>
      </c>
      <c r="C2249" s="452" t="s">
        <v>1098</v>
      </c>
      <c r="D2249" s="455">
        <f t="shared" si="35"/>
        <v>6.13</v>
      </c>
      <c r="E2249" s="457">
        <v>6.13</v>
      </c>
      <c r="F2249" s="457">
        <v>6.13</v>
      </c>
    </row>
    <row r="2250" spans="1:6" ht="43.2">
      <c r="A2250" s="447">
        <v>106410</v>
      </c>
      <c r="B2250" s="448" t="s">
        <v>24229</v>
      </c>
      <c r="C2250" s="447" t="s">
        <v>1098</v>
      </c>
      <c r="D2250" s="455">
        <f t="shared" si="35"/>
        <v>5.8</v>
      </c>
      <c r="E2250">
        <v>5.8</v>
      </c>
      <c r="F2250">
        <v>5.8</v>
      </c>
    </row>
    <row r="2251" spans="1:6" ht="43.2">
      <c r="A2251" s="452">
        <v>106411</v>
      </c>
      <c r="B2251" s="453" t="s">
        <v>24230</v>
      </c>
      <c r="C2251" s="452" t="s">
        <v>1098</v>
      </c>
      <c r="D2251" s="455">
        <f t="shared" si="35"/>
        <v>2.46</v>
      </c>
      <c r="E2251" s="457">
        <v>2.46</v>
      </c>
      <c r="F2251" s="457">
        <v>2.46</v>
      </c>
    </row>
    <row r="2252" spans="1:6" ht="43.2">
      <c r="A2252" s="447">
        <v>106412</v>
      </c>
      <c r="B2252" s="448" t="s">
        <v>24231</v>
      </c>
      <c r="C2252" s="447" t="s">
        <v>1098</v>
      </c>
      <c r="D2252" s="455">
        <f t="shared" si="35"/>
        <v>6.35</v>
      </c>
      <c r="E2252">
        <v>6.35</v>
      </c>
      <c r="F2252">
        <v>6.35</v>
      </c>
    </row>
    <row r="2253" spans="1:6" ht="43.2">
      <c r="A2253" s="452">
        <v>106413</v>
      </c>
      <c r="B2253" s="453" t="s">
        <v>24232</v>
      </c>
      <c r="C2253" s="452" t="s">
        <v>1098</v>
      </c>
      <c r="D2253" s="455">
        <f t="shared" si="35"/>
        <v>2.59</v>
      </c>
      <c r="E2253" s="457">
        <v>2.59</v>
      </c>
      <c r="F2253" s="457">
        <v>2.59</v>
      </c>
    </row>
    <row r="2254" spans="1:6">
      <c r="A2254" s="447">
        <v>102829</v>
      </c>
      <c r="B2254" s="448" t="s">
        <v>7383</v>
      </c>
      <c r="C2254" s="447" t="s">
        <v>1098</v>
      </c>
      <c r="D2254" s="455">
        <f t="shared" si="35"/>
        <v>0</v>
      </c>
      <c r="E2254">
        <v>0</v>
      </c>
      <c r="F2254">
        <v>0</v>
      </c>
    </row>
    <row r="2255" spans="1:6">
      <c r="A2255" s="452">
        <v>102830</v>
      </c>
      <c r="B2255" s="453" t="s">
        <v>7384</v>
      </c>
      <c r="C2255" s="452" t="s">
        <v>1098</v>
      </c>
      <c r="D2255" s="455">
        <f t="shared" si="35"/>
        <v>0</v>
      </c>
      <c r="E2255" s="457">
        <v>0</v>
      </c>
      <c r="F2255" s="457">
        <v>0</v>
      </c>
    </row>
    <row r="2256" spans="1:6">
      <c r="A2256" s="447">
        <v>102831</v>
      </c>
      <c r="B2256" s="448" t="s">
        <v>7385</v>
      </c>
      <c r="C2256" s="447" t="s">
        <v>1098</v>
      </c>
      <c r="D2256" s="455">
        <f t="shared" si="35"/>
        <v>0</v>
      </c>
      <c r="E2256">
        <v>0</v>
      </c>
      <c r="F2256">
        <v>0</v>
      </c>
    </row>
    <row r="2257" spans="1:6">
      <c r="A2257" s="452">
        <v>92114</v>
      </c>
      <c r="B2257" s="453" t="s">
        <v>7386</v>
      </c>
      <c r="C2257" s="452" t="s">
        <v>1098</v>
      </c>
      <c r="D2257" s="455">
        <f t="shared" si="35"/>
        <v>0.25</v>
      </c>
      <c r="E2257" s="457">
        <v>0.25</v>
      </c>
      <c r="F2257" s="457">
        <v>0.25</v>
      </c>
    </row>
    <row r="2258" spans="1:6">
      <c r="A2258" s="447">
        <v>92115</v>
      </c>
      <c r="B2258" s="448" t="s">
        <v>7387</v>
      </c>
      <c r="C2258" s="447" t="s">
        <v>1098</v>
      </c>
      <c r="D2258" s="455">
        <f t="shared" si="35"/>
        <v>0.05</v>
      </c>
      <c r="E2258">
        <v>0.05</v>
      </c>
      <c r="F2258">
        <v>0.05</v>
      </c>
    </row>
    <row r="2259" spans="1:6">
      <c r="A2259" s="452">
        <v>92116</v>
      </c>
      <c r="B2259" s="453" t="s">
        <v>7388</v>
      </c>
      <c r="C2259" s="452" t="s">
        <v>1098</v>
      </c>
      <c r="D2259" s="455">
        <f t="shared" si="35"/>
        <v>0.17</v>
      </c>
      <c r="E2259" s="457">
        <v>0.17</v>
      </c>
      <c r="F2259" s="457">
        <v>0.17</v>
      </c>
    </row>
    <row r="2260" spans="1:6">
      <c r="A2260" s="447">
        <v>102912</v>
      </c>
      <c r="B2260" s="448" t="s">
        <v>7389</v>
      </c>
      <c r="C2260" s="447" t="s">
        <v>1098</v>
      </c>
      <c r="D2260" s="455">
        <f t="shared" si="35"/>
        <v>0</v>
      </c>
      <c r="E2260">
        <v>0</v>
      </c>
      <c r="F2260">
        <v>0</v>
      </c>
    </row>
    <row r="2261" spans="1:6">
      <c r="A2261" s="452">
        <v>102913</v>
      </c>
      <c r="B2261" s="453" t="s">
        <v>7390</v>
      </c>
      <c r="C2261" s="452" t="s">
        <v>1098</v>
      </c>
      <c r="D2261" s="455">
        <f t="shared" si="35"/>
        <v>0</v>
      </c>
      <c r="E2261" s="457">
        <v>0</v>
      </c>
      <c r="F2261" s="457">
        <v>0</v>
      </c>
    </row>
    <row r="2262" spans="1:6">
      <c r="A2262" s="447">
        <v>102914</v>
      </c>
      <c r="B2262" s="448" t="s">
        <v>7391</v>
      </c>
      <c r="C2262" s="447" t="s">
        <v>1098</v>
      </c>
      <c r="D2262" s="455">
        <f t="shared" si="35"/>
        <v>0</v>
      </c>
      <c r="E2262">
        <v>0</v>
      </c>
      <c r="F2262">
        <v>0</v>
      </c>
    </row>
    <row r="2263" spans="1:6" ht="28.8">
      <c r="A2263" s="452">
        <v>102915</v>
      </c>
      <c r="B2263" s="453" t="s">
        <v>7392</v>
      </c>
      <c r="C2263" s="452" t="s">
        <v>1098</v>
      </c>
      <c r="D2263" s="455">
        <f t="shared" si="35"/>
        <v>0.64</v>
      </c>
      <c r="E2263" s="457">
        <v>0.64</v>
      </c>
      <c r="F2263" s="457">
        <v>0.64</v>
      </c>
    </row>
    <row r="2264" spans="1:6" ht="57.6">
      <c r="A2264" s="447">
        <v>95716</v>
      </c>
      <c r="B2264" s="448" t="s">
        <v>7393</v>
      </c>
      <c r="C2264" s="447" t="s">
        <v>1098</v>
      </c>
      <c r="D2264" s="455">
        <f t="shared" si="35"/>
        <v>65.5</v>
      </c>
      <c r="E2264">
        <v>65.5</v>
      </c>
      <c r="F2264">
        <v>65.5</v>
      </c>
    </row>
    <row r="2265" spans="1:6" ht="43.2">
      <c r="A2265" s="452">
        <v>95717</v>
      </c>
      <c r="B2265" s="453" t="s">
        <v>7394</v>
      </c>
      <c r="C2265" s="452" t="s">
        <v>1098</v>
      </c>
      <c r="D2265" s="455">
        <f t="shared" si="35"/>
        <v>17.309999999999999</v>
      </c>
      <c r="E2265" s="457">
        <v>17.309999999999999</v>
      </c>
      <c r="F2265" s="457">
        <v>17.309999999999999</v>
      </c>
    </row>
    <row r="2266" spans="1:6" ht="57.6">
      <c r="A2266" s="447">
        <v>95718</v>
      </c>
      <c r="B2266" s="448" t="s">
        <v>7395</v>
      </c>
      <c r="C2266" s="447" t="s">
        <v>1098</v>
      </c>
      <c r="D2266" s="455">
        <f t="shared" si="35"/>
        <v>81.88</v>
      </c>
      <c r="E2266">
        <v>81.88</v>
      </c>
      <c r="F2266">
        <v>81.88</v>
      </c>
    </row>
    <row r="2267" spans="1:6" ht="57.6">
      <c r="A2267" s="452">
        <v>95719</v>
      </c>
      <c r="B2267" s="453" t="s">
        <v>7396</v>
      </c>
      <c r="C2267" s="452" t="s">
        <v>1098</v>
      </c>
      <c r="D2267" s="455">
        <f t="shared" si="35"/>
        <v>109.56</v>
      </c>
      <c r="E2267" s="457">
        <v>109.56</v>
      </c>
      <c r="F2267" s="457">
        <v>109.56</v>
      </c>
    </row>
    <row r="2268" spans="1:6" ht="43.2">
      <c r="A2268" s="447">
        <v>104712</v>
      </c>
      <c r="B2268" s="448" t="s">
        <v>7397</v>
      </c>
      <c r="C2268" s="447" t="s">
        <v>1098</v>
      </c>
      <c r="D2268" s="455">
        <f t="shared" si="35"/>
        <v>61.57</v>
      </c>
      <c r="E2268">
        <v>61.57</v>
      </c>
      <c r="F2268">
        <v>61.57</v>
      </c>
    </row>
    <row r="2269" spans="1:6" ht="43.2">
      <c r="A2269" s="452">
        <v>104713</v>
      </c>
      <c r="B2269" s="453" t="s">
        <v>7398</v>
      </c>
      <c r="C2269" s="452" t="s">
        <v>1098</v>
      </c>
      <c r="D2269" s="455">
        <f t="shared" si="35"/>
        <v>16.27</v>
      </c>
      <c r="E2269" s="457">
        <v>16.27</v>
      </c>
      <c r="F2269" s="457">
        <v>16.27</v>
      </c>
    </row>
    <row r="2270" spans="1:6" ht="43.2">
      <c r="A2270" s="447">
        <v>104714</v>
      </c>
      <c r="B2270" s="448" t="s">
        <v>7399</v>
      </c>
      <c r="C2270" s="447" t="s">
        <v>1098</v>
      </c>
      <c r="D2270" s="455">
        <f t="shared" si="35"/>
        <v>76.959999999999994</v>
      </c>
      <c r="E2270">
        <v>76.959999999999994</v>
      </c>
      <c r="F2270">
        <v>76.959999999999994</v>
      </c>
    </row>
    <row r="2271" spans="1:6" ht="43.2">
      <c r="A2271" s="452">
        <v>104715</v>
      </c>
      <c r="B2271" s="453" t="s">
        <v>24233</v>
      </c>
      <c r="C2271" s="452" t="s">
        <v>1098</v>
      </c>
      <c r="D2271" s="455">
        <f t="shared" si="35"/>
        <v>109.56</v>
      </c>
      <c r="E2271" s="457">
        <v>109.56</v>
      </c>
      <c r="F2271" s="457">
        <v>109.56</v>
      </c>
    </row>
    <row r="2272" spans="1:6" ht="43.2">
      <c r="A2272" s="447">
        <v>106394</v>
      </c>
      <c r="B2272" s="448" t="s">
        <v>24234</v>
      </c>
      <c r="C2272" s="447" t="s">
        <v>1098</v>
      </c>
      <c r="D2272" s="455">
        <f t="shared" si="35"/>
        <v>0</v>
      </c>
      <c r="E2272">
        <v>0</v>
      </c>
      <c r="F2272">
        <v>0</v>
      </c>
    </row>
    <row r="2273" spans="1:6" ht="43.2">
      <c r="A2273" s="452">
        <v>106395</v>
      </c>
      <c r="B2273" s="453" t="s">
        <v>24235</v>
      </c>
      <c r="C2273" s="452" t="s">
        <v>1098</v>
      </c>
      <c r="D2273" s="455">
        <f t="shared" si="35"/>
        <v>0</v>
      </c>
      <c r="E2273" s="457">
        <v>0</v>
      </c>
      <c r="F2273" s="457">
        <v>0</v>
      </c>
    </row>
    <row r="2274" spans="1:6" ht="43.2">
      <c r="A2274" s="447">
        <v>106396</v>
      </c>
      <c r="B2274" s="448" t="s">
        <v>24236</v>
      </c>
      <c r="C2274" s="447" t="s">
        <v>1098</v>
      </c>
      <c r="D2274" s="455">
        <f t="shared" si="35"/>
        <v>0</v>
      </c>
      <c r="E2274">
        <v>0</v>
      </c>
      <c r="F2274">
        <v>0</v>
      </c>
    </row>
    <row r="2275" spans="1:6" ht="43.2">
      <c r="A2275" s="452">
        <v>106397</v>
      </c>
      <c r="B2275" s="453" t="s">
        <v>24237</v>
      </c>
      <c r="C2275" s="452" t="s">
        <v>1098</v>
      </c>
      <c r="D2275" s="455">
        <f t="shared" si="35"/>
        <v>109.56</v>
      </c>
      <c r="E2275" s="457">
        <v>109.56</v>
      </c>
      <c r="F2275" s="457">
        <v>109.56</v>
      </c>
    </row>
    <row r="2276" spans="1:6" ht="57.6">
      <c r="A2276" s="447">
        <v>106400</v>
      </c>
      <c r="B2276" s="448" t="s">
        <v>24238</v>
      </c>
      <c r="C2276" s="447" t="s">
        <v>1098</v>
      </c>
      <c r="D2276" s="455">
        <f t="shared" si="35"/>
        <v>0</v>
      </c>
      <c r="E2276">
        <v>0</v>
      </c>
      <c r="F2276">
        <v>0</v>
      </c>
    </row>
    <row r="2277" spans="1:6" ht="57.6">
      <c r="A2277" s="452">
        <v>106401</v>
      </c>
      <c r="B2277" s="453" t="s">
        <v>24239</v>
      </c>
      <c r="C2277" s="452" t="s">
        <v>1098</v>
      </c>
      <c r="D2277" s="455">
        <f t="shared" si="35"/>
        <v>0</v>
      </c>
      <c r="E2277" s="457">
        <v>0</v>
      </c>
      <c r="F2277" s="457">
        <v>0</v>
      </c>
    </row>
    <row r="2278" spans="1:6" ht="57.6">
      <c r="A2278" s="447">
        <v>106402</v>
      </c>
      <c r="B2278" s="448" t="s">
        <v>24240</v>
      </c>
      <c r="C2278" s="447" t="s">
        <v>1098</v>
      </c>
      <c r="D2278" s="455">
        <f t="shared" si="35"/>
        <v>0</v>
      </c>
      <c r="E2278">
        <v>0</v>
      </c>
      <c r="F2278">
        <v>0</v>
      </c>
    </row>
    <row r="2279" spans="1:6" ht="57.6">
      <c r="A2279" s="452">
        <v>106403</v>
      </c>
      <c r="B2279" s="453" t="s">
        <v>24241</v>
      </c>
      <c r="C2279" s="452" t="s">
        <v>1098</v>
      </c>
      <c r="D2279" s="455">
        <f t="shared" si="35"/>
        <v>109.56</v>
      </c>
      <c r="E2279" s="457">
        <v>109.56</v>
      </c>
      <c r="F2279" s="457">
        <v>109.56</v>
      </c>
    </row>
    <row r="2280" spans="1:6" ht="43.2">
      <c r="A2280" s="447">
        <v>102894</v>
      </c>
      <c r="B2280" s="448" t="s">
        <v>7400</v>
      </c>
      <c r="C2280" s="447" t="s">
        <v>1098</v>
      </c>
      <c r="D2280" s="455">
        <f t="shared" si="35"/>
        <v>0</v>
      </c>
      <c r="E2280">
        <v>0</v>
      </c>
      <c r="F2280">
        <v>0</v>
      </c>
    </row>
    <row r="2281" spans="1:6" ht="43.2">
      <c r="A2281" s="452">
        <v>104161</v>
      </c>
      <c r="B2281" s="453" t="s">
        <v>7401</v>
      </c>
      <c r="C2281" s="452" t="s">
        <v>1098</v>
      </c>
      <c r="D2281" s="455">
        <f t="shared" si="35"/>
        <v>0</v>
      </c>
      <c r="E2281" s="457">
        <v>0</v>
      </c>
      <c r="F2281" s="457">
        <v>0</v>
      </c>
    </row>
    <row r="2282" spans="1:6" ht="43.2">
      <c r="A2282" s="447">
        <v>102896</v>
      </c>
      <c r="B2282" s="448" t="s">
        <v>7402</v>
      </c>
      <c r="C2282" s="447" t="s">
        <v>1098</v>
      </c>
      <c r="D2282" s="455">
        <f t="shared" si="35"/>
        <v>0</v>
      </c>
      <c r="E2282">
        <v>0</v>
      </c>
      <c r="F2282">
        <v>0</v>
      </c>
    </row>
    <row r="2283" spans="1:6" ht="43.2">
      <c r="A2283" s="452">
        <v>102897</v>
      </c>
      <c r="B2283" s="453" t="s">
        <v>7403</v>
      </c>
      <c r="C2283" s="452" t="s">
        <v>1098</v>
      </c>
      <c r="D2283" s="455">
        <f t="shared" si="35"/>
        <v>109.56</v>
      </c>
      <c r="E2283" s="457">
        <v>109.56</v>
      </c>
      <c r="F2283" s="457">
        <v>109.56</v>
      </c>
    </row>
    <row r="2284" spans="1:6" ht="28.8">
      <c r="A2284" s="447">
        <v>5627</v>
      </c>
      <c r="B2284" s="448" t="s">
        <v>7404</v>
      </c>
      <c r="C2284" s="447" t="s">
        <v>1098</v>
      </c>
      <c r="D2284" s="455">
        <f t="shared" si="35"/>
        <v>47.3</v>
      </c>
      <c r="E2284">
        <v>47.3</v>
      </c>
      <c r="F2284">
        <v>47.3</v>
      </c>
    </row>
    <row r="2285" spans="1:6" ht="28.8">
      <c r="A2285" s="452">
        <v>5628</v>
      </c>
      <c r="B2285" s="453" t="s">
        <v>7405</v>
      </c>
      <c r="C2285" s="452" t="s">
        <v>1098</v>
      </c>
      <c r="D2285" s="455">
        <f t="shared" si="35"/>
        <v>12.5</v>
      </c>
      <c r="E2285" s="457">
        <v>12.5</v>
      </c>
      <c r="F2285" s="457">
        <v>12.5</v>
      </c>
    </row>
    <row r="2286" spans="1:6" ht="28.8">
      <c r="A2286" s="447">
        <v>5629</v>
      </c>
      <c r="B2286" s="448" t="s">
        <v>7406</v>
      </c>
      <c r="C2286" s="447" t="s">
        <v>1098</v>
      </c>
      <c r="D2286" s="455">
        <f t="shared" si="35"/>
        <v>59.13</v>
      </c>
      <c r="E2286">
        <v>59.13</v>
      </c>
      <c r="F2286">
        <v>59.13</v>
      </c>
    </row>
    <row r="2287" spans="1:6" ht="43.2">
      <c r="A2287" s="452">
        <v>5630</v>
      </c>
      <c r="B2287" s="453" t="s">
        <v>7407</v>
      </c>
      <c r="C2287" s="452" t="s">
        <v>1098</v>
      </c>
      <c r="D2287" s="455">
        <f t="shared" si="35"/>
        <v>78.510000000000005</v>
      </c>
      <c r="E2287" s="457">
        <v>78.510000000000005</v>
      </c>
      <c r="F2287" s="457">
        <v>78.510000000000005</v>
      </c>
    </row>
    <row r="2288" spans="1:6" ht="28.8">
      <c r="A2288" s="447">
        <v>88900</v>
      </c>
      <c r="B2288" s="448" t="s">
        <v>7408</v>
      </c>
      <c r="C2288" s="447" t="s">
        <v>1098</v>
      </c>
      <c r="D2288" s="455">
        <f t="shared" si="35"/>
        <v>53.52</v>
      </c>
      <c r="E2288">
        <v>53.52</v>
      </c>
      <c r="F2288">
        <v>53.52</v>
      </c>
    </row>
    <row r="2289" spans="1:6" ht="28.8">
      <c r="A2289" s="452">
        <v>88902</v>
      </c>
      <c r="B2289" s="453" t="s">
        <v>7409</v>
      </c>
      <c r="C2289" s="452" t="s">
        <v>1098</v>
      </c>
      <c r="D2289" s="455">
        <f t="shared" si="35"/>
        <v>14.14</v>
      </c>
      <c r="E2289" s="457">
        <v>14.14</v>
      </c>
      <c r="F2289" s="457">
        <v>14.14</v>
      </c>
    </row>
    <row r="2290" spans="1:6" ht="28.8">
      <c r="A2290" s="447">
        <v>88903</v>
      </c>
      <c r="B2290" s="448" t="s">
        <v>7410</v>
      </c>
      <c r="C2290" s="447" t="s">
        <v>1098</v>
      </c>
      <c r="D2290" s="455">
        <f t="shared" si="35"/>
        <v>66.91</v>
      </c>
      <c r="E2290">
        <v>66.91</v>
      </c>
      <c r="F2290">
        <v>66.91</v>
      </c>
    </row>
    <row r="2291" spans="1:6" ht="43.2">
      <c r="A2291" s="452">
        <v>88904</v>
      </c>
      <c r="B2291" s="453" t="s">
        <v>7411</v>
      </c>
      <c r="C2291" s="452" t="s">
        <v>1098</v>
      </c>
      <c r="D2291" s="455">
        <f t="shared" si="35"/>
        <v>109.56</v>
      </c>
      <c r="E2291" s="457">
        <v>109.56</v>
      </c>
      <c r="F2291" s="457">
        <v>109.56</v>
      </c>
    </row>
    <row r="2292" spans="1:6" ht="28.8">
      <c r="A2292" s="447">
        <v>88569</v>
      </c>
      <c r="B2292" s="448" t="s">
        <v>7412</v>
      </c>
      <c r="C2292" s="447" t="s">
        <v>1098</v>
      </c>
      <c r="D2292" s="455">
        <f t="shared" si="35"/>
        <v>4.21</v>
      </c>
      <c r="E2292">
        <v>4.21</v>
      </c>
      <c r="F2292">
        <v>4.21</v>
      </c>
    </row>
    <row r="2293" spans="1:6" ht="28.8">
      <c r="A2293" s="452">
        <v>88570</v>
      </c>
      <c r="B2293" s="453" t="s">
        <v>7413</v>
      </c>
      <c r="C2293" s="452" t="s">
        <v>1098</v>
      </c>
      <c r="D2293" s="455">
        <f t="shared" si="35"/>
        <v>1.46</v>
      </c>
      <c r="E2293" s="457">
        <v>1.46</v>
      </c>
      <c r="F2293" s="457">
        <v>1.46</v>
      </c>
    </row>
    <row r="2294" spans="1:6" ht="28.8">
      <c r="A2294" s="447">
        <v>5765</v>
      </c>
      <c r="B2294" s="448" t="s">
        <v>7414</v>
      </c>
      <c r="C2294" s="447" t="s">
        <v>1098</v>
      </c>
      <c r="D2294" s="455">
        <f t="shared" si="35"/>
        <v>5.27</v>
      </c>
      <c r="E2294">
        <v>5.27</v>
      </c>
      <c r="F2294">
        <v>5.27</v>
      </c>
    </row>
    <row r="2295" spans="1:6" ht="43.2">
      <c r="A2295" s="452">
        <v>5766</v>
      </c>
      <c r="B2295" s="453" t="s">
        <v>7415</v>
      </c>
      <c r="C2295" s="452" t="s">
        <v>1098</v>
      </c>
      <c r="D2295" s="455">
        <f t="shared" si="35"/>
        <v>3.2</v>
      </c>
      <c r="E2295" s="457">
        <v>3.2</v>
      </c>
      <c r="F2295" s="457">
        <v>3.2</v>
      </c>
    </row>
    <row r="2296" spans="1:6" ht="57.6">
      <c r="A2296" s="447">
        <v>91468</v>
      </c>
      <c r="B2296" s="448" t="s">
        <v>24242</v>
      </c>
      <c r="C2296" s="447" t="s">
        <v>1098</v>
      </c>
      <c r="D2296" s="455">
        <f t="shared" si="35"/>
        <v>26.61</v>
      </c>
      <c r="E2296">
        <v>26.61</v>
      </c>
      <c r="F2296">
        <v>26.61</v>
      </c>
    </row>
    <row r="2297" spans="1:6" ht="57.6">
      <c r="A2297" s="452">
        <v>91484</v>
      </c>
      <c r="B2297" s="453" t="s">
        <v>24243</v>
      </c>
      <c r="C2297" s="452" t="s">
        <v>1098</v>
      </c>
      <c r="D2297" s="455">
        <f t="shared" si="35"/>
        <v>4.18</v>
      </c>
      <c r="E2297" s="457">
        <v>4.18</v>
      </c>
      <c r="F2297" s="457">
        <v>4.18</v>
      </c>
    </row>
    <row r="2298" spans="1:6" ht="57.6">
      <c r="A2298" s="447">
        <v>91469</v>
      </c>
      <c r="B2298" s="448" t="s">
        <v>24244</v>
      </c>
      <c r="C2298" s="447" t="s">
        <v>1098</v>
      </c>
      <c r="D2298" s="455">
        <f t="shared" si="35"/>
        <v>10.35</v>
      </c>
      <c r="E2298">
        <v>10.35</v>
      </c>
      <c r="F2298">
        <v>10.35</v>
      </c>
    </row>
    <row r="2299" spans="1:6" ht="57.6">
      <c r="A2299" s="452">
        <v>83361</v>
      </c>
      <c r="B2299" s="453" t="s">
        <v>24245</v>
      </c>
      <c r="C2299" s="452" t="s">
        <v>1098</v>
      </c>
      <c r="D2299" s="455">
        <f t="shared" si="35"/>
        <v>44.23</v>
      </c>
      <c r="E2299" s="457">
        <v>44.23</v>
      </c>
      <c r="F2299" s="457">
        <v>44.23</v>
      </c>
    </row>
    <row r="2300" spans="1:6" ht="57.6">
      <c r="A2300" s="447">
        <v>91485</v>
      </c>
      <c r="B2300" s="448" t="s">
        <v>24246</v>
      </c>
      <c r="C2300" s="447" t="s">
        <v>1098</v>
      </c>
      <c r="D2300" s="455">
        <f t="shared" si="35"/>
        <v>188.59</v>
      </c>
      <c r="E2300">
        <v>188.59</v>
      </c>
      <c r="F2300">
        <v>188.59</v>
      </c>
    </row>
    <row r="2301" spans="1:6" ht="43.2">
      <c r="A2301" s="452">
        <v>102835</v>
      </c>
      <c r="B2301" s="453" t="s">
        <v>24247</v>
      </c>
      <c r="C2301" s="452" t="s">
        <v>1098</v>
      </c>
      <c r="D2301" s="455">
        <f t="shared" si="35"/>
        <v>0</v>
      </c>
      <c r="E2301" s="457">
        <v>0</v>
      </c>
      <c r="F2301" s="457">
        <v>0</v>
      </c>
    </row>
    <row r="2302" spans="1:6" ht="43.2">
      <c r="A2302" s="447">
        <v>102836</v>
      </c>
      <c r="B2302" s="448" t="s">
        <v>24248</v>
      </c>
      <c r="C2302" s="447" t="s">
        <v>1098</v>
      </c>
      <c r="D2302" s="455">
        <f t="shared" si="35"/>
        <v>0</v>
      </c>
      <c r="E2302">
        <v>0</v>
      </c>
      <c r="F2302">
        <v>0</v>
      </c>
    </row>
    <row r="2303" spans="1:6" ht="43.2">
      <c r="A2303" s="452">
        <v>102837</v>
      </c>
      <c r="B2303" s="453" t="s">
        <v>24249</v>
      </c>
      <c r="C2303" s="452" t="s">
        <v>1098</v>
      </c>
      <c r="D2303" s="455">
        <f t="shared" si="35"/>
        <v>0</v>
      </c>
      <c r="E2303" s="457">
        <v>0</v>
      </c>
      <c r="F2303" s="457">
        <v>0</v>
      </c>
    </row>
    <row r="2304" spans="1:6" ht="28.8">
      <c r="A2304" s="447">
        <v>89230</v>
      </c>
      <c r="B2304" s="448" t="s">
        <v>7416</v>
      </c>
      <c r="C2304" s="447" t="s">
        <v>1098</v>
      </c>
      <c r="D2304" s="455">
        <f t="shared" si="35"/>
        <v>122.95</v>
      </c>
      <c r="E2304">
        <v>122.95</v>
      </c>
      <c r="F2304">
        <v>122.95</v>
      </c>
    </row>
    <row r="2305" spans="1:6" ht="28.8">
      <c r="A2305" s="452">
        <v>89231</v>
      </c>
      <c r="B2305" s="453" t="s">
        <v>7417</v>
      </c>
      <c r="C2305" s="452" t="s">
        <v>1098</v>
      </c>
      <c r="D2305" s="455">
        <f t="shared" si="35"/>
        <v>37.65</v>
      </c>
      <c r="E2305" s="457">
        <v>37.65</v>
      </c>
      <c r="F2305" s="457">
        <v>37.65</v>
      </c>
    </row>
    <row r="2306" spans="1:6" ht="28.8">
      <c r="A2306" s="447">
        <v>89232</v>
      </c>
      <c r="B2306" s="448" t="s">
        <v>7418</v>
      </c>
      <c r="C2306" s="447" t="s">
        <v>1098</v>
      </c>
      <c r="D2306" s="455">
        <f t="shared" si="35"/>
        <v>219.32</v>
      </c>
      <c r="E2306">
        <v>219.32</v>
      </c>
      <c r="F2306">
        <v>219.32</v>
      </c>
    </row>
    <row r="2307" spans="1:6" ht="28.8">
      <c r="A2307" s="452">
        <v>89233</v>
      </c>
      <c r="B2307" s="453" t="s">
        <v>7419</v>
      </c>
      <c r="C2307" s="452" t="s">
        <v>1098</v>
      </c>
      <c r="D2307" s="455">
        <f t="shared" ref="D2307:D2370" si="36">IF($I$2=$E$1,E2307,F2307)</f>
        <v>203.6</v>
      </c>
      <c r="E2307" s="457">
        <v>203.6</v>
      </c>
      <c r="F2307" s="457">
        <v>203.6</v>
      </c>
    </row>
    <row r="2308" spans="1:6" ht="28.8">
      <c r="A2308" s="447">
        <v>89236</v>
      </c>
      <c r="B2308" s="448" t="s">
        <v>7420</v>
      </c>
      <c r="C2308" s="447" t="s">
        <v>1098</v>
      </c>
      <c r="D2308" s="455">
        <f t="shared" si="36"/>
        <v>287.22000000000003</v>
      </c>
      <c r="E2308">
        <v>287.22000000000003</v>
      </c>
      <c r="F2308">
        <v>287.22000000000003</v>
      </c>
    </row>
    <row r="2309" spans="1:6" ht="28.8">
      <c r="A2309" s="452">
        <v>89237</v>
      </c>
      <c r="B2309" s="453" t="s">
        <v>7421</v>
      </c>
      <c r="C2309" s="452" t="s">
        <v>1098</v>
      </c>
      <c r="D2309" s="455">
        <f t="shared" si="36"/>
        <v>87.95</v>
      </c>
      <c r="E2309" s="457">
        <v>87.95</v>
      </c>
      <c r="F2309" s="457">
        <v>87.95</v>
      </c>
    </row>
    <row r="2310" spans="1:6" ht="28.8">
      <c r="A2310" s="447">
        <v>89238</v>
      </c>
      <c r="B2310" s="448" t="s">
        <v>7422</v>
      </c>
      <c r="C2310" s="447" t="s">
        <v>1098</v>
      </c>
      <c r="D2310" s="455">
        <f t="shared" si="36"/>
        <v>512.33000000000004</v>
      </c>
      <c r="E2310">
        <v>512.33000000000004</v>
      </c>
      <c r="F2310">
        <v>512.33000000000004</v>
      </c>
    </row>
    <row r="2311" spans="1:6" ht="28.8">
      <c r="A2311" s="452">
        <v>89239</v>
      </c>
      <c r="B2311" s="453" t="s">
        <v>7423</v>
      </c>
      <c r="C2311" s="452" t="s">
        <v>1098</v>
      </c>
      <c r="D2311" s="455">
        <f t="shared" si="36"/>
        <v>538.42999999999995</v>
      </c>
      <c r="E2311" s="457">
        <v>538.42999999999995</v>
      </c>
      <c r="F2311" s="457">
        <v>538.42999999999995</v>
      </c>
    </row>
    <row r="2312" spans="1:6" ht="57.6">
      <c r="A2312" s="447">
        <v>102930</v>
      </c>
      <c r="B2312" s="448" t="s">
        <v>7424</v>
      </c>
      <c r="C2312" s="447" t="s">
        <v>1098</v>
      </c>
      <c r="D2312" s="455">
        <f t="shared" si="36"/>
        <v>0</v>
      </c>
      <c r="E2312">
        <v>0</v>
      </c>
      <c r="F2312">
        <v>0</v>
      </c>
    </row>
    <row r="2313" spans="1:6" ht="57.6">
      <c r="A2313" s="452">
        <v>102931</v>
      </c>
      <c r="B2313" s="453" t="s">
        <v>7425</v>
      </c>
      <c r="C2313" s="452" t="s">
        <v>1098</v>
      </c>
      <c r="D2313" s="455">
        <f t="shared" si="36"/>
        <v>0</v>
      </c>
      <c r="E2313" s="457">
        <v>0</v>
      </c>
      <c r="F2313" s="457">
        <v>0</v>
      </c>
    </row>
    <row r="2314" spans="1:6" ht="57.6">
      <c r="A2314" s="447">
        <v>102932</v>
      </c>
      <c r="B2314" s="448" t="s">
        <v>7426</v>
      </c>
      <c r="C2314" s="447" t="s">
        <v>1098</v>
      </c>
      <c r="D2314" s="455">
        <f t="shared" si="36"/>
        <v>0</v>
      </c>
      <c r="E2314">
        <v>0</v>
      </c>
      <c r="F2314">
        <v>0</v>
      </c>
    </row>
    <row r="2315" spans="1:6" ht="57.6">
      <c r="A2315" s="452">
        <v>102933</v>
      </c>
      <c r="B2315" s="453" t="s">
        <v>7427</v>
      </c>
      <c r="C2315" s="452" t="s">
        <v>1098</v>
      </c>
      <c r="D2315" s="455">
        <f t="shared" si="36"/>
        <v>0.95</v>
      </c>
      <c r="E2315" s="457">
        <v>0.95</v>
      </c>
      <c r="F2315" s="457">
        <v>0.95</v>
      </c>
    </row>
    <row r="2316" spans="1:6" ht="28.8">
      <c r="A2316" s="447">
        <v>93411</v>
      </c>
      <c r="B2316" s="448" t="s">
        <v>7428</v>
      </c>
      <c r="C2316" s="447" t="s">
        <v>1098</v>
      </c>
      <c r="D2316" s="455">
        <f t="shared" si="36"/>
        <v>0.37</v>
      </c>
      <c r="E2316">
        <v>0.37</v>
      </c>
      <c r="F2316">
        <v>0.37</v>
      </c>
    </row>
    <row r="2317" spans="1:6" ht="28.8">
      <c r="A2317" s="452">
        <v>93412</v>
      </c>
      <c r="B2317" s="453" t="s">
        <v>7429</v>
      </c>
      <c r="C2317" s="452" t="s">
        <v>1098</v>
      </c>
      <c r="D2317" s="455">
        <f t="shared" si="36"/>
        <v>0.13</v>
      </c>
      <c r="E2317" s="457">
        <v>0.13</v>
      </c>
      <c r="F2317" s="457">
        <v>0.13</v>
      </c>
    </row>
    <row r="2318" spans="1:6" ht="28.8">
      <c r="A2318" s="447">
        <v>93413</v>
      </c>
      <c r="B2318" s="448" t="s">
        <v>7430</v>
      </c>
      <c r="C2318" s="447" t="s">
        <v>1098</v>
      </c>
      <c r="D2318" s="455">
        <f t="shared" si="36"/>
        <v>0.33</v>
      </c>
      <c r="E2318">
        <v>0.33</v>
      </c>
      <c r="F2318">
        <v>0.33</v>
      </c>
    </row>
    <row r="2319" spans="1:6" ht="28.8">
      <c r="A2319" s="452">
        <v>93414</v>
      </c>
      <c r="B2319" s="453" t="s">
        <v>7431</v>
      </c>
      <c r="C2319" s="452" t="s">
        <v>1098</v>
      </c>
      <c r="D2319" s="455">
        <f t="shared" si="36"/>
        <v>12.13</v>
      </c>
      <c r="E2319" s="457">
        <v>12.13</v>
      </c>
      <c r="F2319" s="457">
        <v>12.13</v>
      </c>
    </row>
    <row r="2320" spans="1:6" ht="28.8">
      <c r="A2320" s="447">
        <v>88855</v>
      </c>
      <c r="B2320" s="448" t="s">
        <v>7432</v>
      </c>
      <c r="C2320" s="447" t="s">
        <v>1098</v>
      </c>
      <c r="D2320" s="455">
        <f t="shared" si="36"/>
        <v>3.25</v>
      </c>
      <c r="E2320">
        <v>3.25</v>
      </c>
      <c r="F2320">
        <v>3.25</v>
      </c>
    </row>
    <row r="2321" spans="1:6" ht="28.8">
      <c r="A2321" s="452">
        <v>88856</v>
      </c>
      <c r="B2321" s="453" t="s">
        <v>7433</v>
      </c>
      <c r="C2321" s="452" t="s">
        <v>1098</v>
      </c>
      <c r="D2321" s="455">
        <f t="shared" si="36"/>
        <v>0.89</v>
      </c>
      <c r="E2321" s="457">
        <v>0.89</v>
      </c>
      <c r="F2321" s="457">
        <v>0.89</v>
      </c>
    </row>
    <row r="2322" spans="1:6" ht="28.8">
      <c r="A2322" s="447">
        <v>5658</v>
      </c>
      <c r="B2322" s="448" t="s">
        <v>7434</v>
      </c>
      <c r="C2322" s="447" t="s">
        <v>1098</v>
      </c>
      <c r="D2322" s="455">
        <f t="shared" si="36"/>
        <v>2.2599999999999998</v>
      </c>
      <c r="E2322">
        <v>2.2599999999999998</v>
      </c>
      <c r="F2322">
        <v>2.2599999999999998</v>
      </c>
    </row>
    <row r="2323" spans="1:6" ht="28.8">
      <c r="A2323" s="452">
        <v>53840</v>
      </c>
      <c r="B2323" s="453" t="s">
        <v>7435</v>
      </c>
      <c r="C2323" s="452" t="s">
        <v>1098</v>
      </c>
      <c r="D2323" s="455">
        <f t="shared" si="36"/>
        <v>2.5499999999999998</v>
      </c>
      <c r="E2323" s="457">
        <v>2.5499999999999998</v>
      </c>
      <c r="F2323" s="457">
        <v>2.5499999999999998</v>
      </c>
    </row>
    <row r="2324" spans="1:6" ht="28.8">
      <c r="A2324" s="447">
        <v>87026</v>
      </c>
      <c r="B2324" s="448" t="s">
        <v>7436</v>
      </c>
      <c r="C2324" s="447" t="s">
        <v>1098</v>
      </c>
      <c r="D2324" s="455">
        <f t="shared" si="36"/>
        <v>0.7</v>
      </c>
      <c r="E2324">
        <v>0.7</v>
      </c>
      <c r="F2324">
        <v>0.7</v>
      </c>
    </row>
    <row r="2325" spans="1:6" ht="28.8">
      <c r="A2325" s="452">
        <v>53841</v>
      </c>
      <c r="B2325" s="453" t="s">
        <v>7437</v>
      </c>
      <c r="C2325" s="452" t="s">
        <v>1098</v>
      </c>
      <c r="D2325" s="455">
        <f t="shared" si="36"/>
        <v>1.77</v>
      </c>
      <c r="E2325" s="457">
        <v>1.77</v>
      </c>
      <c r="F2325" s="457">
        <v>1.77</v>
      </c>
    </row>
    <row r="2326" spans="1:6" ht="28.8">
      <c r="A2326" s="447">
        <v>95209</v>
      </c>
      <c r="B2326" s="448" t="s">
        <v>24250</v>
      </c>
      <c r="C2326" s="447" t="s">
        <v>1098</v>
      </c>
      <c r="D2326" s="455">
        <f t="shared" si="36"/>
        <v>12.42</v>
      </c>
      <c r="E2326">
        <v>12.42</v>
      </c>
      <c r="F2326">
        <v>12.42</v>
      </c>
    </row>
    <row r="2327" spans="1:6" ht="28.8">
      <c r="A2327" s="452">
        <v>95210</v>
      </c>
      <c r="B2327" s="453" t="s">
        <v>24251</v>
      </c>
      <c r="C2327" s="452" t="s">
        <v>1098</v>
      </c>
      <c r="D2327" s="455">
        <f t="shared" si="36"/>
        <v>58.74</v>
      </c>
      <c r="E2327" s="457">
        <v>58.74</v>
      </c>
      <c r="F2327" s="457">
        <v>58.74</v>
      </c>
    </row>
    <row r="2328" spans="1:6" ht="28.8">
      <c r="A2328" s="447">
        <v>95211</v>
      </c>
      <c r="B2328" s="448" t="s">
        <v>24252</v>
      </c>
      <c r="C2328" s="447" t="s">
        <v>1098</v>
      </c>
      <c r="D2328" s="455">
        <f t="shared" si="36"/>
        <v>9.5299999999999994</v>
      </c>
      <c r="E2328">
        <v>9.5299999999999994</v>
      </c>
      <c r="F2328">
        <v>9.5299999999999994</v>
      </c>
    </row>
    <row r="2329" spans="1:6" ht="28.8">
      <c r="A2329" s="452">
        <v>93267</v>
      </c>
      <c r="B2329" s="453" t="s">
        <v>24253</v>
      </c>
      <c r="C2329" s="452" t="s">
        <v>1098</v>
      </c>
      <c r="D2329" s="455">
        <f t="shared" si="36"/>
        <v>26.66</v>
      </c>
      <c r="E2329" s="457">
        <v>26.66</v>
      </c>
      <c r="F2329" s="457">
        <v>26.66</v>
      </c>
    </row>
    <row r="2330" spans="1:6" ht="28.8">
      <c r="A2330" s="447">
        <v>93269</v>
      </c>
      <c r="B2330" s="448" t="s">
        <v>24254</v>
      </c>
      <c r="C2330" s="447" t="s">
        <v>1098</v>
      </c>
      <c r="D2330" s="455">
        <f t="shared" si="36"/>
        <v>10</v>
      </c>
      <c r="E2330">
        <v>10</v>
      </c>
      <c r="F2330">
        <v>10</v>
      </c>
    </row>
    <row r="2331" spans="1:6" ht="28.8">
      <c r="A2331" s="452">
        <v>93270</v>
      </c>
      <c r="B2331" s="453" t="s">
        <v>24255</v>
      </c>
      <c r="C2331" s="452" t="s">
        <v>1098</v>
      </c>
      <c r="D2331" s="455">
        <f t="shared" si="36"/>
        <v>25.92</v>
      </c>
      <c r="E2331" s="457">
        <v>25.92</v>
      </c>
      <c r="F2331" s="457">
        <v>25.92</v>
      </c>
    </row>
    <row r="2332" spans="1:6" ht="28.8">
      <c r="A2332" s="447">
        <v>93271</v>
      </c>
      <c r="B2332" s="448" t="s">
        <v>24256</v>
      </c>
      <c r="C2332" s="447" t="s">
        <v>1098</v>
      </c>
      <c r="D2332" s="455">
        <f t="shared" si="36"/>
        <v>9.5299999999999994</v>
      </c>
      <c r="E2332">
        <v>9.5299999999999994</v>
      </c>
      <c r="F2332">
        <v>9.5299999999999994</v>
      </c>
    </row>
    <row r="2333" spans="1:6" ht="28.8">
      <c r="A2333" s="452">
        <v>95208</v>
      </c>
      <c r="B2333" s="453" t="s">
        <v>24257</v>
      </c>
      <c r="C2333" s="452" t="s">
        <v>1098</v>
      </c>
      <c r="D2333" s="455">
        <f t="shared" si="36"/>
        <v>53.71</v>
      </c>
      <c r="E2333" s="457">
        <v>53.71</v>
      </c>
      <c r="F2333" s="457">
        <v>53.71</v>
      </c>
    </row>
    <row r="2334" spans="1:6" ht="28.8">
      <c r="A2334" s="447">
        <v>83761</v>
      </c>
      <c r="B2334" s="448" t="s">
        <v>7438</v>
      </c>
      <c r="C2334" s="447" t="s">
        <v>1098</v>
      </c>
      <c r="D2334" s="455">
        <f t="shared" si="36"/>
        <v>10.38</v>
      </c>
      <c r="E2334">
        <v>10.38</v>
      </c>
      <c r="F2334">
        <v>10.38</v>
      </c>
    </row>
    <row r="2335" spans="1:6" ht="28.8">
      <c r="A2335" s="452">
        <v>83764</v>
      </c>
      <c r="B2335" s="453" t="s">
        <v>7439</v>
      </c>
      <c r="C2335" s="452" t="s">
        <v>1098</v>
      </c>
      <c r="D2335" s="455">
        <f t="shared" si="36"/>
        <v>3.66</v>
      </c>
      <c r="E2335" s="457">
        <v>3.66</v>
      </c>
      <c r="F2335" s="457">
        <v>3.66</v>
      </c>
    </row>
    <row r="2336" spans="1:6" ht="28.8">
      <c r="A2336" s="447">
        <v>83762</v>
      </c>
      <c r="B2336" s="448" t="s">
        <v>7440</v>
      </c>
      <c r="C2336" s="447" t="s">
        <v>1098</v>
      </c>
      <c r="D2336" s="455">
        <f t="shared" si="36"/>
        <v>9.27</v>
      </c>
      <c r="E2336">
        <v>9.27</v>
      </c>
      <c r="F2336">
        <v>9.27</v>
      </c>
    </row>
    <row r="2337" spans="1:6" ht="43.2">
      <c r="A2337" s="452">
        <v>83763</v>
      </c>
      <c r="B2337" s="453" t="s">
        <v>7441</v>
      </c>
      <c r="C2337" s="452" t="s">
        <v>1098</v>
      </c>
      <c r="D2337" s="455">
        <f t="shared" si="36"/>
        <v>61.16</v>
      </c>
      <c r="E2337" s="457">
        <v>61.16</v>
      </c>
      <c r="F2337" s="457">
        <v>61.16</v>
      </c>
    </row>
    <row r="2338" spans="1:6" ht="28.8">
      <c r="A2338" s="447">
        <v>95874</v>
      </c>
      <c r="B2338" s="448" t="s">
        <v>7442</v>
      </c>
      <c r="C2338" s="447" t="s">
        <v>1098</v>
      </c>
      <c r="D2338" s="455">
        <f t="shared" si="36"/>
        <v>11.09</v>
      </c>
      <c r="E2338">
        <v>11.09</v>
      </c>
      <c r="F2338">
        <v>11.09</v>
      </c>
    </row>
    <row r="2339" spans="1:6" ht="28.8">
      <c r="A2339" s="452">
        <v>95869</v>
      </c>
      <c r="B2339" s="453" t="s">
        <v>7443</v>
      </c>
      <c r="C2339" s="452" t="s">
        <v>1098</v>
      </c>
      <c r="D2339" s="455">
        <f t="shared" si="36"/>
        <v>3.91</v>
      </c>
      <c r="E2339" s="457">
        <v>3.91</v>
      </c>
      <c r="F2339" s="457">
        <v>3.91</v>
      </c>
    </row>
    <row r="2340" spans="1:6" ht="28.8">
      <c r="A2340" s="447">
        <v>95870</v>
      </c>
      <c r="B2340" s="448" t="s">
        <v>7444</v>
      </c>
      <c r="C2340" s="447" t="s">
        <v>1098</v>
      </c>
      <c r="D2340" s="455">
        <f t="shared" si="36"/>
        <v>9.9</v>
      </c>
      <c r="E2340">
        <v>9.9</v>
      </c>
      <c r="F2340">
        <v>9.9</v>
      </c>
    </row>
    <row r="2341" spans="1:6" ht="28.8">
      <c r="A2341" s="452">
        <v>95871</v>
      </c>
      <c r="B2341" s="453" t="s">
        <v>7445</v>
      </c>
      <c r="C2341" s="452" t="s">
        <v>1098</v>
      </c>
      <c r="D2341" s="455">
        <f t="shared" si="36"/>
        <v>332.71</v>
      </c>
      <c r="E2341" s="457">
        <v>332.71</v>
      </c>
      <c r="F2341" s="457">
        <v>332.71</v>
      </c>
    </row>
    <row r="2342" spans="1:6" ht="43.2">
      <c r="A2342" s="447">
        <v>104684</v>
      </c>
      <c r="B2342" s="448" t="s">
        <v>7446</v>
      </c>
      <c r="C2342" s="447" t="s">
        <v>1098</v>
      </c>
      <c r="D2342" s="455">
        <f t="shared" si="36"/>
        <v>0</v>
      </c>
      <c r="E2342">
        <v>0</v>
      </c>
      <c r="F2342">
        <v>0</v>
      </c>
    </row>
    <row r="2343" spans="1:6" ht="28.8">
      <c r="A2343" s="452">
        <v>104685</v>
      </c>
      <c r="B2343" s="453" t="s">
        <v>7447</v>
      </c>
      <c r="C2343" s="452" t="s">
        <v>1098</v>
      </c>
      <c r="D2343" s="455">
        <f t="shared" si="36"/>
        <v>0</v>
      </c>
      <c r="E2343" s="457">
        <v>0</v>
      </c>
      <c r="F2343" s="457">
        <v>0</v>
      </c>
    </row>
    <row r="2344" spans="1:6" ht="43.2">
      <c r="A2344" s="447">
        <v>104686</v>
      </c>
      <c r="B2344" s="448" t="s">
        <v>7448</v>
      </c>
      <c r="C2344" s="447" t="s">
        <v>1098</v>
      </c>
      <c r="D2344" s="455">
        <f t="shared" si="36"/>
        <v>0</v>
      </c>
      <c r="E2344">
        <v>0</v>
      </c>
      <c r="F2344">
        <v>0</v>
      </c>
    </row>
    <row r="2345" spans="1:6" ht="43.2">
      <c r="A2345" s="452">
        <v>104687</v>
      </c>
      <c r="B2345" s="453" t="s">
        <v>7449</v>
      </c>
      <c r="C2345" s="452" t="s">
        <v>1098</v>
      </c>
      <c r="D2345" s="455">
        <f t="shared" si="36"/>
        <v>547.62</v>
      </c>
      <c r="E2345" s="457">
        <v>547.62</v>
      </c>
      <c r="F2345" s="457">
        <v>547.62</v>
      </c>
    </row>
    <row r="2346" spans="1:6" ht="28.8">
      <c r="A2346" s="447">
        <v>73303</v>
      </c>
      <c r="B2346" s="448" t="s">
        <v>7450</v>
      </c>
      <c r="C2346" s="447" t="s">
        <v>1098</v>
      </c>
      <c r="D2346" s="455">
        <f t="shared" si="36"/>
        <v>7.79</v>
      </c>
      <c r="E2346">
        <v>7.79</v>
      </c>
      <c r="F2346">
        <v>7.79</v>
      </c>
    </row>
    <row r="2347" spans="1:6" ht="28.8">
      <c r="A2347" s="452">
        <v>93235</v>
      </c>
      <c r="B2347" s="453" t="s">
        <v>7451</v>
      </c>
      <c r="C2347" s="452" t="s">
        <v>1098</v>
      </c>
      <c r="D2347" s="455">
        <f t="shared" si="36"/>
        <v>2.74</v>
      </c>
      <c r="E2347" s="457">
        <v>2.74</v>
      </c>
      <c r="F2347" s="457">
        <v>2.74</v>
      </c>
    </row>
    <row r="2348" spans="1:6" ht="28.8">
      <c r="A2348" s="447">
        <v>73307</v>
      </c>
      <c r="B2348" s="448" t="s">
        <v>7452</v>
      </c>
      <c r="C2348" s="447" t="s">
        <v>1098</v>
      </c>
      <c r="D2348" s="455">
        <f t="shared" si="36"/>
        <v>6.95</v>
      </c>
      <c r="E2348">
        <v>6.95</v>
      </c>
      <c r="F2348">
        <v>6.95</v>
      </c>
    </row>
    <row r="2349" spans="1:6" ht="28.8">
      <c r="A2349" s="452">
        <v>73311</v>
      </c>
      <c r="B2349" s="453" t="s">
        <v>7453</v>
      </c>
      <c r="C2349" s="452" t="s">
        <v>1098</v>
      </c>
      <c r="D2349" s="455">
        <f t="shared" si="36"/>
        <v>217.02</v>
      </c>
      <c r="E2349" s="457">
        <v>217.02</v>
      </c>
      <c r="F2349" s="457">
        <v>217.02</v>
      </c>
    </row>
    <row r="2350" spans="1:6" ht="28.8">
      <c r="A2350" s="447">
        <v>93423</v>
      </c>
      <c r="B2350" s="448" t="s">
        <v>7454</v>
      </c>
      <c r="C2350" s="447" t="s">
        <v>1098</v>
      </c>
      <c r="D2350" s="455">
        <f t="shared" si="36"/>
        <v>6.94</v>
      </c>
      <c r="E2350">
        <v>6.94</v>
      </c>
      <c r="F2350">
        <v>6.94</v>
      </c>
    </row>
    <row r="2351" spans="1:6" ht="28.8">
      <c r="A2351" s="452">
        <v>93424</v>
      </c>
      <c r="B2351" s="453" t="s">
        <v>7455</v>
      </c>
      <c r="C2351" s="452" t="s">
        <v>1098</v>
      </c>
      <c r="D2351" s="455">
        <f t="shared" si="36"/>
        <v>2.44</v>
      </c>
      <c r="E2351" s="457">
        <v>2.44</v>
      </c>
      <c r="F2351" s="457">
        <v>2.44</v>
      </c>
    </row>
    <row r="2352" spans="1:6" ht="28.8">
      <c r="A2352" s="447">
        <v>93425</v>
      </c>
      <c r="B2352" s="448" t="s">
        <v>7456</v>
      </c>
      <c r="C2352" s="447" t="s">
        <v>1098</v>
      </c>
      <c r="D2352" s="455">
        <f t="shared" si="36"/>
        <v>6.19</v>
      </c>
      <c r="E2352">
        <v>6.19</v>
      </c>
      <c r="F2352">
        <v>6.19</v>
      </c>
    </row>
    <row r="2353" spans="1:6" ht="28.8">
      <c r="A2353" s="452">
        <v>93426</v>
      </c>
      <c r="B2353" s="453" t="s">
        <v>7457</v>
      </c>
      <c r="C2353" s="452" t="s">
        <v>1098</v>
      </c>
      <c r="D2353" s="455">
        <f t="shared" si="36"/>
        <v>195.29</v>
      </c>
      <c r="E2353" s="457">
        <v>195.29</v>
      </c>
      <c r="F2353" s="457">
        <v>195.29</v>
      </c>
    </row>
    <row r="2354" spans="1:6" ht="28.8">
      <c r="A2354" s="447">
        <v>93417</v>
      </c>
      <c r="B2354" s="448" t="s">
        <v>7458</v>
      </c>
      <c r="C2354" s="447" t="s">
        <v>1098</v>
      </c>
      <c r="D2354" s="455">
        <f t="shared" si="36"/>
        <v>4.9000000000000004</v>
      </c>
      <c r="E2354">
        <v>4.9000000000000004</v>
      </c>
      <c r="F2354">
        <v>4.9000000000000004</v>
      </c>
    </row>
    <row r="2355" spans="1:6" ht="28.8">
      <c r="A2355" s="452">
        <v>93418</v>
      </c>
      <c r="B2355" s="453" t="s">
        <v>7459</v>
      </c>
      <c r="C2355" s="452" t="s">
        <v>1098</v>
      </c>
      <c r="D2355" s="455">
        <f t="shared" si="36"/>
        <v>1.72</v>
      </c>
      <c r="E2355" s="457">
        <v>1.72</v>
      </c>
      <c r="F2355" s="457">
        <v>1.72</v>
      </c>
    </row>
    <row r="2356" spans="1:6" ht="28.8">
      <c r="A2356" s="447">
        <v>93419</v>
      </c>
      <c r="B2356" s="448" t="s">
        <v>7460</v>
      </c>
      <c r="C2356" s="447" t="s">
        <v>1098</v>
      </c>
      <c r="D2356" s="455">
        <f t="shared" si="36"/>
        <v>4.37</v>
      </c>
      <c r="E2356">
        <v>4.37</v>
      </c>
      <c r="F2356">
        <v>4.37</v>
      </c>
    </row>
    <row r="2357" spans="1:6" ht="28.8">
      <c r="A2357" s="452">
        <v>93420</v>
      </c>
      <c r="B2357" s="453" t="s">
        <v>7461</v>
      </c>
      <c r="C2357" s="452" t="s">
        <v>1098</v>
      </c>
      <c r="D2357" s="455">
        <f t="shared" si="36"/>
        <v>81.72</v>
      </c>
      <c r="E2357" s="457">
        <v>81.72</v>
      </c>
      <c r="F2357" s="457">
        <v>81.72</v>
      </c>
    </row>
    <row r="2358" spans="1:6" ht="28.8">
      <c r="A2358" s="447">
        <v>93277</v>
      </c>
      <c r="B2358" s="448" t="s">
        <v>7462</v>
      </c>
      <c r="C2358" s="447" t="s">
        <v>1098</v>
      </c>
      <c r="D2358" s="455">
        <f t="shared" si="36"/>
        <v>0.27</v>
      </c>
      <c r="E2358">
        <v>0.27</v>
      </c>
      <c r="F2358">
        <v>0.27</v>
      </c>
    </row>
    <row r="2359" spans="1:6" ht="28.8">
      <c r="A2359" s="452">
        <v>93278</v>
      </c>
      <c r="B2359" s="453" t="s">
        <v>7463</v>
      </c>
      <c r="C2359" s="452" t="s">
        <v>1098</v>
      </c>
      <c r="D2359" s="455">
        <f t="shared" si="36"/>
        <v>0.06</v>
      </c>
      <c r="E2359" s="457">
        <v>0.06</v>
      </c>
      <c r="F2359" s="457">
        <v>0.06</v>
      </c>
    </row>
    <row r="2360" spans="1:6" ht="28.8">
      <c r="A2360" s="447">
        <v>93279</v>
      </c>
      <c r="B2360" s="448" t="s">
        <v>7464</v>
      </c>
      <c r="C2360" s="447" t="s">
        <v>1098</v>
      </c>
      <c r="D2360" s="455">
        <f t="shared" si="36"/>
        <v>0.25</v>
      </c>
      <c r="E2360">
        <v>0.25</v>
      </c>
      <c r="F2360">
        <v>0.25</v>
      </c>
    </row>
    <row r="2361" spans="1:6" ht="28.8">
      <c r="A2361" s="452">
        <v>93280</v>
      </c>
      <c r="B2361" s="453" t="s">
        <v>7465</v>
      </c>
      <c r="C2361" s="452" t="s">
        <v>1098</v>
      </c>
      <c r="D2361" s="455">
        <f t="shared" si="36"/>
        <v>0.79</v>
      </c>
      <c r="E2361" s="457">
        <v>0.79</v>
      </c>
      <c r="F2361" s="457">
        <v>0.79</v>
      </c>
    </row>
    <row r="2362" spans="1:6" ht="28.8">
      <c r="A2362" s="447">
        <v>104909</v>
      </c>
      <c r="B2362" s="448" t="s">
        <v>7466</v>
      </c>
      <c r="C2362" s="447" t="s">
        <v>1098</v>
      </c>
      <c r="D2362" s="455">
        <f t="shared" si="36"/>
        <v>0</v>
      </c>
      <c r="E2362">
        <v>0</v>
      </c>
      <c r="F2362">
        <v>0</v>
      </c>
    </row>
    <row r="2363" spans="1:6" ht="28.8">
      <c r="A2363" s="452">
        <v>104910</v>
      </c>
      <c r="B2363" s="453" t="s">
        <v>7467</v>
      </c>
      <c r="C2363" s="452" t="s">
        <v>1098</v>
      </c>
      <c r="D2363" s="455">
        <f t="shared" si="36"/>
        <v>0</v>
      </c>
      <c r="E2363" s="457">
        <v>0</v>
      </c>
      <c r="F2363" s="457">
        <v>0</v>
      </c>
    </row>
    <row r="2364" spans="1:6" ht="28.8">
      <c r="A2364" s="447">
        <v>104911</v>
      </c>
      <c r="B2364" s="448" t="s">
        <v>7468</v>
      </c>
      <c r="C2364" s="447" t="s">
        <v>1098</v>
      </c>
      <c r="D2364" s="455">
        <f t="shared" si="36"/>
        <v>0</v>
      </c>
      <c r="E2364">
        <v>0</v>
      </c>
      <c r="F2364">
        <v>0</v>
      </c>
    </row>
    <row r="2365" spans="1:6" ht="28.8">
      <c r="A2365" s="452">
        <v>104912</v>
      </c>
      <c r="B2365" s="453" t="s">
        <v>7469</v>
      </c>
      <c r="C2365" s="452" t="s">
        <v>1098</v>
      </c>
      <c r="D2365" s="455">
        <f t="shared" si="36"/>
        <v>39.01</v>
      </c>
      <c r="E2365" s="457">
        <v>39.01</v>
      </c>
      <c r="F2365" s="457">
        <v>39.01</v>
      </c>
    </row>
    <row r="2366" spans="1:6" ht="43.2">
      <c r="A2366" s="447">
        <v>102840</v>
      </c>
      <c r="B2366" s="448" t="s">
        <v>7470</v>
      </c>
      <c r="C2366" s="447" t="s">
        <v>1098</v>
      </c>
      <c r="D2366" s="455">
        <f t="shared" si="36"/>
        <v>0</v>
      </c>
      <c r="E2366">
        <v>0</v>
      </c>
      <c r="F2366">
        <v>0</v>
      </c>
    </row>
    <row r="2367" spans="1:6" ht="28.8">
      <c r="A2367" s="452">
        <v>102841</v>
      </c>
      <c r="B2367" s="453" t="s">
        <v>7471</v>
      </c>
      <c r="C2367" s="452" t="s">
        <v>1098</v>
      </c>
      <c r="D2367" s="455">
        <f t="shared" si="36"/>
        <v>0</v>
      </c>
      <c r="E2367" s="457">
        <v>0</v>
      </c>
      <c r="F2367" s="457">
        <v>0</v>
      </c>
    </row>
    <row r="2368" spans="1:6" ht="43.2">
      <c r="A2368" s="447">
        <v>102842</v>
      </c>
      <c r="B2368" s="448" t="s">
        <v>7472</v>
      </c>
      <c r="C2368" s="447" t="s">
        <v>1098</v>
      </c>
      <c r="D2368" s="455">
        <f t="shared" si="36"/>
        <v>0</v>
      </c>
      <c r="E2368">
        <v>0</v>
      </c>
      <c r="F2368">
        <v>0</v>
      </c>
    </row>
    <row r="2369" spans="1:6" ht="43.2">
      <c r="A2369" s="452">
        <v>102843</v>
      </c>
      <c r="B2369" s="453" t="s">
        <v>7473</v>
      </c>
      <c r="C2369" s="452" t="s">
        <v>1098</v>
      </c>
      <c r="D2369" s="455">
        <f t="shared" si="36"/>
        <v>164.02</v>
      </c>
      <c r="E2369" s="457">
        <v>164.02</v>
      </c>
      <c r="F2369" s="457">
        <v>164.02</v>
      </c>
    </row>
    <row r="2370" spans="1:6" ht="43.2">
      <c r="A2370" s="447">
        <v>89267</v>
      </c>
      <c r="B2370" s="448" t="s">
        <v>7474</v>
      </c>
      <c r="C2370" s="447" t="s">
        <v>1098</v>
      </c>
      <c r="D2370" s="455">
        <f t="shared" si="36"/>
        <v>51.81</v>
      </c>
      <c r="E2370">
        <v>51.81</v>
      </c>
      <c r="F2370">
        <v>51.81</v>
      </c>
    </row>
    <row r="2371" spans="1:6" ht="43.2">
      <c r="A2371" s="452">
        <v>89269</v>
      </c>
      <c r="B2371" s="453" t="s">
        <v>7475</v>
      </c>
      <c r="C2371" s="452" t="s">
        <v>1098</v>
      </c>
      <c r="D2371" s="455">
        <f t="shared" ref="D2371:D2434" si="37">IF($I$2=$E$1,E2371,F2371)</f>
        <v>7.38</v>
      </c>
      <c r="E2371" s="457">
        <v>7.38</v>
      </c>
      <c r="F2371" s="457">
        <v>7.38</v>
      </c>
    </row>
    <row r="2372" spans="1:6" ht="28.8">
      <c r="A2372" s="447">
        <v>89268</v>
      </c>
      <c r="B2372" s="448" t="s">
        <v>7476</v>
      </c>
      <c r="C2372" s="447" t="s">
        <v>1098</v>
      </c>
      <c r="D2372" s="455">
        <f t="shared" si="37"/>
        <v>18.260000000000002</v>
      </c>
      <c r="E2372">
        <v>18.260000000000002</v>
      </c>
      <c r="F2372">
        <v>18.260000000000002</v>
      </c>
    </row>
    <row r="2373" spans="1:6" ht="43.2">
      <c r="A2373" s="452">
        <v>89270</v>
      </c>
      <c r="B2373" s="453" t="s">
        <v>7477</v>
      </c>
      <c r="C2373" s="452" t="s">
        <v>1098</v>
      </c>
      <c r="D2373" s="455">
        <f t="shared" si="37"/>
        <v>83.29</v>
      </c>
      <c r="E2373" s="457">
        <v>83.29</v>
      </c>
      <c r="F2373" s="457">
        <v>83.29</v>
      </c>
    </row>
    <row r="2374" spans="1:6" ht="43.2">
      <c r="A2374" s="447">
        <v>89271</v>
      </c>
      <c r="B2374" s="448" t="s">
        <v>7478</v>
      </c>
      <c r="C2374" s="447" t="s">
        <v>1098</v>
      </c>
      <c r="D2374" s="455">
        <f t="shared" si="37"/>
        <v>35.35</v>
      </c>
      <c r="E2374" s="459">
        <v>35.35</v>
      </c>
      <c r="F2374" s="459">
        <v>35.35</v>
      </c>
    </row>
    <row r="2375" spans="1:6" ht="28.8">
      <c r="A2375" s="452">
        <v>93283</v>
      </c>
      <c r="B2375" s="453" t="s">
        <v>7479</v>
      </c>
      <c r="C2375" s="452" t="s">
        <v>1098</v>
      </c>
      <c r="D2375" s="455">
        <f t="shared" si="37"/>
        <v>99.64</v>
      </c>
      <c r="E2375" s="458">
        <v>99.64</v>
      </c>
      <c r="F2375" s="458">
        <v>99.64</v>
      </c>
    </row>
    <row r="2376" spans="1:6" ht="43.2">
      <c r="A2376" s="447">
        <v>93296</v>
      </c>
      <c r="B2376" s="448" t="s">
        <v>7480</v>
      </c>
      <c r="C2376" s="447" t="s">
        <v>1098</v>
      </c>
      <c r="D2376" s="455">
        <f t="shared" si="37"/>
        <v>14.19</v>
      </c>
      <c r="E2376" s="459">
        <v>14.19</v>
      </c>
      <c r="F2376" s="459">
        <v>14.19</v>
      </c>
    </row>
    <row r="2377" spans="1:6" ht="28.8">
      <c r="A2377" s="452">
        <v>93284</v>
      </c>
      <c r="B2377" s="453" t="s">
        <v>7481</v>
      </c>
      <c r="C2377" s="452" t="s">
        <v>1098</v>
      </c>
      <c r="D2377" s="455">
        <f t="shared" si="37"/>
        <v>35.119999999999997</v>
      </c>
      <c r="E2377" s="458">
        <v>35.119999999999997</v>
      </c>
      <c r="F2377" s="458">
        <v>35.119999999999997</v>
      </c>
    </row>
    <row r="2378" spans="1:6" ht="28.8">
      <c r="A2378" s="447">
        <v>93285</v>
      </c>
      <c r="B2378" s="448" t="s">
        <v>7482</v>
      </c>
      <c r="C2378" s="447" t="s">
        <v>1098</v>
      </c>
      <c r="D2378" s="455">
        <f t="shared" si="37"/>
        <v>160.16999999999999</v>
      </c>
      <c r="E2378" s="459">
        <v>160.16999999999999</v>
      </c>
      <c r="F2378" s="459">
        <v>160.16999999999999</v>
      </c>
    </row>
    <row r="2379" spans="1:6" ht="43.2">
      <c r="A2379" s="452">
        <v>93286</v>
      </c>
      <c r="B2379" s="453" t="s">
        <v>7483</v>
      </c>
      <c r="C2379" s="452" t="s">
        <v>1098</v>
      </c>
      <c r="D2379" s="455">
        <f t="shared" si="37"/>
        <v>13.26</v>
      </c>
      <c r="E2379" s="458">
        <v>13.26</v>
      </c>
      <c r="F2379" s="458">
        <v>13.26</v>
      </c>
    </row>
    <row r="2380" spans="1:6" ht="43.2">
      <c r="A2380" s="447">
        <v>104706</v>
      </c>
      <c r="B2380" s="448" t="s">
        <v>7484</v>
      </c>
      <c r="C2380" s="447" t="s">
        <v>1098</v>
      </c>
      <c r="D2380" s="455">
        <f t="shared" si="37"/>
        <v>0</v>
      </c>
      <c r="E2380" s="459">
        <v>0</v>
      </c>
      <c r="F2380" s="459">
        <v>0</v>
      </c>
    </row>
    <row r="2381" spans="1:6" ht="43.2">
      <c r="A2381" s="452">
        <v>104707</v>
      </c>
      <c r="B2381" s="453" t="s">
        <v>7485</v>
      </c>
      <c r="C2381" s="452" t="s">
        <v>1098</v>
      </c>
      <c r="D2381" s="455">
        <f t="shared" si="37"/>
        <v>0</v>
      </c>
      <c r="E2381" s="458">
        <v>0</v>
      </c>
      <c r="F2381" s="458">
        <v>0</v>
      </c>
    </row>
    <row r="2382" spans="1:6" ht="43.2">
      <c r="A2382" s="447">
        <v>104708</v>
      </c>
      <c r="B2382" s="448" t="s">
        <v>7486</v>
      </c>
      <c r="C2382" s="447" t="s">
        <v>1098</v>
      </c>
      <c r="D2382" s="455">
        <f t="shared" si="37"/>
        <v>0</v>
      </c>
      <c r="E2382">
        <v>0</v>
      </c>
      <c r="F2382">
        <v>0</v>
      </c>
    </row>
    <row r="2383" spans="1:6" ht="57.6">
      <c r="A2383" s="452">
        <v>104709</v>
      </c>
      <c r="B2383" s="453" t="s">
        <v>7487</v>
      </c>
      <c r="C2383" s="452" t="s">
        <v>1098</v>
      </c>
      <c r="D2383" s="455">
        <f t="shared" si="37"/>
        <v>1425.19</v>
      </c>
      <c r="E2383" s="457">
        <v>1425.19</v>
      </c>
      <c r="F2383" s="457">
        <v>1425.19</v>
      </c>
    </row>
    <row r="2384" spans="1:6" ht="43.2">
      <c r="A2384" s="447">
        <v>104903</v>
      </c>
      <c r="B2384" s="448" t="s">
        <v>7488</v>
      </c>
      <c r="C2384" s="447" t="s">
        <v>1098</v>
      </c>
      <c r="D2384" s="455">
        <f t="shared" si="37"/>
        <v>0</v>
      </c>
      <c r="E2384">
        <v>0</v>
      </c>
      <c r="F2384">
        <v>0</v>
      </c>
    </row>
    <row r="2385" spans="1:6" ht="43.2">
      <c r="A2385" s="452">
        <v>104904</v>
      </c>
      <c r="B2385" s="453" t="s">
        <v>7489</v>
      </c>
      <c r="C2385" s="452" t="s">
        <v>1098</v>
      </c>
      <c r="D2385" s="455">
        <f t="shared" si="37"/>
        <v>0</v>
      </c>
      <c r="E2385" s="457">
        <v>0</v>
      </c>
      <c r="F2385" s="457">
        <v>0</v>
      </c>
    </row>
    <row r="2386" spans="1:6" ht="43.2">
      <c r="A2386" s="447">
        <v>104905</v>
      </c>
      <c r="B2386" s="448" t="s">
        <v>7490</v>
      </c>
      <c r="C2386" s="447" t="s">
        <v>1098</v>
      </c>
      <c r="D2386" s="455">
        <f t="shared" si="37"/>
        <v>0</v>
      </c>
      <c r="E2386">
        <v>0</v>
      </c>
      <c r="F2386">
        <v>0</v>
      </c>
    </row>
    <row r="2387" spans="1:6" ht="43.2">
      <c r="A2387" s="452">
        <v>104906</v>
      </c>
      <c r="B2387" s="453" t="s">
        <v>7491</v>
      </c>
      <c r="C2387" s="452" t="s">
        <v>1098</v>
      </c>
      <c r="D2387" s="455">
        <f t="shared" si="37"/>
        <v>120.28</v>
      </c>
      <c r="E2387" s="457">
        <v>120.28</v>
      </c>
      <c r="F2387" s="457">
        <v>120.28</v>
      </c>
    </row>
    <row r="2388" spans="1:6" ht="28.8">
      <c r="A2388" s="447">
        <v>102846</v>
      </c>
      <c r="B2388" s="448" t="s">
        <v>7492</v>
      </c>
      <c r="C2388" s="447" t="s">
        <v>1098</v>
      </c>
      <c r="D2388" s="455">
        <f t="shared" si="37"/>
        <v>0</v>
      </c>
      <c r="E2388">
        <v>0</v>
      </c>
      <c r="F2388">
        <v>0</v>
      </c>
    </row>
    <row r="2389" spans="1:6" ht="28.8">
      <c r="A2389" s="452">
        <v>102847</v>
      </c>
      <c r="B2389" s="453" t="s">
        <v>7493</v>
      </c>
      <c r="C2389" s="452" t="s">
        <v>1098</v>
      </c>
      <c r="D2389" s="455">
        <f t="shared" si="37"/>
        <v>0</v>
      </c>
      <c r="E2389" s="457">
        <v>0</v>
      </c>
      <c r="F2389" s="457">
        <v>0</v>
      </c>
    </row>
    <row r="2390" spans="1:6" ht="28.8">
      <c r="A2390" s="447">
        <v>102848</v>
      </c>
      <c r="B2390" s="448" t="s">
        <v>7494</v>
      </c>
      <c r="C2390" s="447" t="s">
        <v>1098</v>
      </c>
      <c r="D2390" s="455">
        <f t="shared" si="37"/>
        <v>0</v>
      </c>
      <c r="E2390">
        <v>0</v>
      </c>
      <c r="F2390">
        <v>0</v>
      </c>
    </row>
    <row r="2391" spans="1:6" ht="28.8">
      <c r="A2391" s="452">
        <v>102849</v>
      </c>
      <c r="B2391" s="453" t="s">
        <v>7495</v>
      </c>
      <c r="C2391" s="452" t="s">
        <v>1098</v>
      </c>
      <c r="D2391" s="455">
        <f t="shared" si="37"/>
        <v>80.19</v>
      </c>
      <c r="E2391" s="457">
        <v>80.19</v>
      </c>
      <c r="F2391" s="457">
        <v>80.19</v>
      </c>
    </row>
    <row r="2392" spans="1:6" ht="28.8">
      <c r="A2392" s="447">
        <v>102852</v>
      </c>
      <c r="B2392" s="448" t="s">
        <v>7496</v>
      </c>
      <c r="C2392" s="447" t="s">
        <v>1098</v>
      </c>
      <c r="D2392" s="455">
        <f t="shared" si="37"/>
        <v>0</v>
      </c>
      <c r="E2392">
        <v>0</v>
      </c>
      <c r="F2392">
        <v>0</v>
      </c>
    </row>
    <row r="2393" spans="1:6" ht="28.8">
      <c r="A2393" s="452">
        <v>102853</v>
      </c>
      <c r="B2393" s="453" t="s">
        <v>7497</v>
      </c>
      <c r="C2393" s="452" t="s">
        <v>1098</v>
      </c>
      <c r="D2393" s="455">
        <f t="shared" si="37"/>
        <v>0</v>
      </c>
      <c r="E2393" s="457">
        <v>0</v>
      </c>
      <c r="F2393" s="457">
        <v>0</v>
      </c>
    </row>
    <row r="2394" spans="1:6" ht="28.8">
      <c r="A2394" s="447">
        <v>102854</v>
      </c>
      <c r="B2394" s="448" t="s">
        <v>7498</v>
      </c>
      <c r="C2394" s="447" t="s">
        <v>1098</v>
      </c>
      <c r="D2394" s="455">
        <f t="shared" si="37"/>
        <v>0</v>
      </c>
      <c r="E2394">
        <v>0</v>
      </c>
      <c r="F2394">
        <v>0</v>
      </c>
    </row>
    <row r="2395" spans="1:6" ht="43.2">
      <c r="A2395" s="452">
        <v>102855</v>
      </c>
      <c r="B2395" s="453" t="s">
        <v>7499</v>
      </c>
      <c r="C2395" s="452" t="s">
        <v>1098</v>
      </c>
      <c r="D2395" s="455">
        <f t="shared" si="37"/>
        <v>80.19</v>
      </c>
      <c r="E2395" s="457">
        <v>80.19</v>
      </c>
      <c r="F2395" s="457">
        <v>80.19</v>
      </c>
    </row>
    <row r="2396" spans="1:6" ht="57.6">
      <c r="A2396" s="447">
        <v>106242</v>
      </c>
      <c r="B2396" s="448" t="s">
        <v>24258</v>
      </c>
      <c r="C2396" s="447" t="s">
        <v>1098</v>
      </c>
      <c r="D2396" s="455">
        <f t="shared" si="37"/>
        <v>45.73</v>
      </c>
      <c r="E2396">
        <v>45.73</v>
      </c>
      <c r="F2396">
        <v>45.73</v>
      </c>
    </row>
    <row r="2397" spans="1:6" ht="57.6">
      <c r="A2397" s="452">
        <v>106245</v>
      </c>
      <c r="B2397" s="453" t="s">
        <v>24259</v>
      </c>
      <c r="C2397" s="452" t="s">
        <v>1098</v>
      </c>
      <c r="D2397" s="455">
        <f t="shared" si="37"/>
        <v>6.26</v>
      </c>
      <c r="E2397" s="457">
        <v>6.26</v>
      </c>
      <c r="F2397" s="457">
        <v>6.26</v>
      </c>
    </row>
    <row r="2398" spans="1:6" ht="57.6">
      <c r="A2398" s="447">
        <v>106243</v>
      </c>
      <c r="B2398" s="448" t="s">
        <v>24260</v>
      </c>
      <c r="C2398" s="447" t="s">
        <v>1098</v>
      </c>
      <c r="D2398" s="455">
        <f t="shared" si="37"/>
        <v>15.44</v>
      </c>
      <c r="E2398">
        <v>15.44</v>
      </c>
      <c r="F2398">
        <v>15.44</v>
      </c>
    </row>
    <row r="2399" spans="1:6" ht="57.6">
      <c r="A2399" s="452">
        <v>106244</v>
      </c>
      <c r="B2399" s="453" t="s">
        <v>24261</v>
      </c>
      <c r="C2399" s="452" t="s">
        <v>1098</v>
      </c>
      <c r="D2399" s="455">
        <f t="shared" si="37"/>
        <v>71.64</v>
      </c>
      <c r="E2399" s="457">
        <v>71.64</v>
      </c>
      <c r="F2399" s="457">
        <v>71.64</v>
      </c>
    </row>
    <row r="2400" spans="1:6" ht="57.6">
      <c r="A2400" s="447">
        <v>106246</v>
      </c>
      <c r="B2400" s="448" t="s">
        <v>24262</v>
      </c>
      <c r="C2400" s="447" t="s">
        <v>1098</v>
      </c>
      <c r="D2400" s="455">
        <f t="shared" si="37"/>
        <v>192.31</v>
      </c>
      <c r="E2400">
        <v>192.31</v>
      </c>
      <c r="F2400">
        <v>192.31</v>
      </c>
    </row>
    <row r="2401" spans="1:6" ht="57.6">
      <c r="A2401" s="452">
        <v>93397</v>
      </c>
      <c r="B2401" s="453" t="s">
        <v>7500</v>
      </c>
      <c r="C2401" s="452" t="s">
        <v>1098</v>
      </c>
      <c r="D2401" s="455">
        <f t="shared" si="37"/>
        <v>25.01</v>
      </c>
      <c r="E2401" s="457">
        <v>25.01</v>
      </c>
      <c r="F2401" s="457">
        <v>25.01</v>
      </c>
    </row>
    <row r="2402" spans="1:6" ht="57.6">
      <c r="A2402" s="447">
        <v>93399</v>
      </c>
      <c r="B2402" s="448" t="s">
        <v>7501</v>
      </c>
      <c r="C2402" s="447" t="s">
        <v>1098</v>
      </c>
      <c r="D2402" s="455">
        <f t="shared" si="37"/>
        <v>3.81</v>
      </c>
      <c r="E2402">
        <v>3.81</v>
      </c>
      <c r="F2402">
        <v>3.81</v>
      </c>
    </row>
    <row r="2403" spans="1:6" ht="43.2">
      <c r="A2403" s="452">
        <v>93398</v>
      </c>
      <c r="B2403" s="453" t="s">
        <v>7502</v>
      </c>
      <c r="C2403" s="452" t="s">
        <v>1098</v>
      </c>
      <c r="D2403" s="455">
        <f t="shared" si="37"/>
        <v>9.44</v>
      </c>
      <c r="E2403" s="457">
        <v>9.44</v>
      </c>
      <c r="F2403" s="457">
        <v>9.44</v>
      </c>
    </row>
    <row r="2404" spans="1:6" ht="57.6">
      <c r="A2404" s="447">
        <v>93400</v>
      </c>
      <c r="B2404" s="448" t="s">
        <v>7503</v>
      </c>
      <c r="C2404" s="447" t="s">
        <v>1098</v>
      </c>
      <c r="D2404" s="455">
        <f t="shared" si="37"/>
        <v>43.38</v>
      </c>
      <c r="E2404">
        <v>43.38</v>
      </c>
      <c r="F2404">
        <v>43.38</v>
      </c>
    </row>
    <row r="2405" spans="1:6" ht="57.6">
      <c r="A2405" s="452">
        <v>93401</v>
      </c>
      <c r="B2405" s="453" t="s">
        <v>7504</v>
      </c>
      <c r="C2405" s="452" t="s">
        <v>1098</v>
      </c>
      <c r="D2405" s="455">
        <f t="shared" si="37"/>
        <v>192.67</v>
      </c>
      <c r="E2405" s="457">
        <v>192.67</v>
      </c>
      <c r="F2405" s="457">
        <v>192.67</v>
      </c>
    </row>
    <row r="2406" spans="1:6" ht="57.6">
      <c r="A2406" s="447">
        <v>89259</v>
      </c>
      <c r="B2406" s="448" t="s">
        <v>7505</v>
      </c>
      <c r="C2406" s="447" t="s">
        <v>1098</v>
      </c>
      <c r="D2406" s="455">
        <f t="shared" si="37"/>
        <v>27.3</v>
      </c>
      <c r="E2406">
        <v>27.3</v>
      </c>
      <c r="F2406">
        <v>27.3</v>
      </c>
    </row>
    <row r="2407" spans="1:6" ht="57.6">
      <c r="A2407" s="452">
        <v>91466</v>
      </c>
      <c r="B2407" s="453" t="s">
        <v>7506</v>
      </c>
      <c r="C2407" s="452" t="s">
        <v>1098</v>
      </c>
      <c r="D2407" s="455">
        <f t="shared" si="37"/>
        <v>4.05</v>
      </c>
      <c r="E2407" s="457">
        <v>4.05</v>
      </c>
      <c r="F2407" s="457">
        <v>4.05</v>
      </c>
    </row>
    <row r="2408" spans="1:6" ht="43.2">
      <c r="A2408" s="447">
        <v>89260</v>
      </c>
      <c r="B2408" s="448" t="s">
        <v>7507</v>
      </c>
      <c r="C2408" s="447" t="s">
        <v>1098</v>
      </c>
      <c r="D2408" s="455">
        <f t="shared" si="37"/>
        <v>10.039999999999999</v>
      </c>
      <c r="E2408">
        <v>10.039999999999999</v>
      </c>
      <c r="F2408">
        <v>10.039999999999999</v>
      </c>
    </row>
    <row r="2409" spans="1:6" ht="57.6">
      <c r="A2409" s="452">
        <v>89262</v>
      </c>
      <c r="B2409" s="453" t="s">
        <v>7508</v>
      </c>
      <c r="C2409" s="452" t="s">
        <v>1098</v>
      </c>
      <c r="D2409" s="455">
        <f t="shared" si="37"/>
        <v>46.24</v>
      </c>
      <c r="E2409" s="457">
        <v>46.24</v>
      </c>
      <c r="F2409" s="457">
        <v>46.24</v>
      </c>
    </row>
    <row r="2410" spans="1:6" ht="57.6">
      <c r="A2410" s="447">
        <v>91467</v>
      </c>
      <c r="B2410" s="448" t="s">
        <v>7509</v>
      </c>
      <c r="C2410" s="447" t="s">
        <v>1098</v>
      </c>
      <c r="D2410" s="455">
        <f t="shared" si="37"/>
        <v>192.67</v>
      </c>
      <c r="E2410">
        <v>192.67</v>
      </c>
      <c r="F2410">
        <v>192.67</v>
      </c>
    </row>
    <row r="2411" spans="1:6" ht="57.6">
      <c r="A2411" s="452">
        <v>105839</v>
      </c>
      <c r="B2411" s="453" t="s">
        <v>7510</v>
      </c>
      <c r="C2411" s="452" t="s">
        <v>1098</v>
      </c>
      <c r="D2411" s="455">
        <f t="shared" si="37"/>
        <v>0</v>
      </c>
      <c r="E2411" s="457">
        <v>0</v>
      </c>
      <c r="F2411" s="457">
        <v>0</v>
      </c>
    </row>
    <row r="2412" spans="1:6" ht="57.6">
      <c r="A2412" s="447">
        <v>105842</v>
      </c>
      <c r="B2412" s="448" t="s">
        <v>7511</v>
      </c>
      <c r="C2412" s="447" t="s">
        <v>1098</v>
      </c>
      <c r="D2412" s="455">
        <f t="shared" si="37"/>
        <v>0</v>
      </c>
      <c r="E2412">
        <v>0</v>
      </c>
      <c r="F2412">
        <v>0</v>
      </c>
    </row>
    <row r="2413" spans="1:6" ht="57.6">
      <c r="A2413" s="452">
        <v>105840</v>
      </c>
      <c r="B2413" s="453" t="s">
        <v>7512</v>
      </c>
      <c r="C2413" s="452" t="s">
        <v>1098</v>
      </c>
      <c r="D2413" s="455">
        <f t="shared" si="37"/>
        <v>0</v>
      </c>
      <c r="E2413" s="457">
        <v>0</v>
      </c>
      <c r="F2413" s="457">
        <v>0</v>
      </c>
    </row>
    <row r="2414" spans="1:6" ht="57.6">
      <c r="A2414" s="447">
        <v>105841</v>
      </c>
      <c r="B2414" s="448" t="s">
        <v>7513</v>
      </c>
      <c r="C2414" s="447" t="s">
        <v>1098</v>
      </c>
      <c r="D2414" s="455">
        <f t="shared" si="37"/>
        <v>0</v>
      </c>
      <c r="E2414">
        <v>0</v>
      </c>
      <c r="F2414">
        <v>0</v>
      </c>
    </row>
    <row r="2415" spans="1:6" ht="57.6">
      <c r="A2415" s="452">
        <v>105843</v>
      </c>
      <c r="B2415" s="453" t="s">
        <v>7514</v>
      </c>
      <c r="C2415" s="452" t="s">
        <v>1098</v>
      </c>
      <c r="D2415" s="455">
        <f t="shared" si="37"/>
        <v>101.4</v>
      </c>
      <c r="E2415" s="457">
        <v>101.4</v>
      </c>
      <c r="F2415" s="457">
        <v>101.4</v>
      </c>
    </row>
    <row r="2416" spans="1:6" ht="57.6">
      <c r="A2416" s="447">
        <v>91629</v>
      </c>
      <c r="B2416" s="448" t="s">
        <v>7515</v>
      </c>
      <c r="C2416" s="447" t="s">
        <v>1098</v>
      </c>
      <c r="D2416" s="455">
        <f t="shared" si="37"/>
        <v>21.63</v>
      </c>
      <c r="E2416">
        <v>21.63</v>
      </c>
      <c r="F2416">
        <v>21.63</v>
      </c>
    </row>
    <row r="2417" spans="1:6" ht="57.6">
      <c r="A2417" s="452">
        <v>91631</v>
      </c>
      <c r="B2417" s="453" t="s">
        <v>7516</v>
      </c>
      <c r="C2417" s="452" t="s">
        <v>1098</v>
      </c>
      <c r="D2417" s="455">
        <f t="shared" si="37"/>
        <v>3.24</v>
      </c>
      <c r="E2417" s="457">
        <v>3.24</v>
      </c>
      <c r="F2417" s="457">
        <v>3.24</v>
      </c>
    </row>
    <row r="2418" spans="1:6" ht="43.2">
      <c r="A2418" s="447">
        <v>91630</v>
      </c>
      <c r="B2418" s="448" t="s">
        <v>7517</v>
      </c>
      <c r="C2418" s="447" t="s">
        <v>1098</v>
      </c>
      <c r="D2418" s="455">
        <f t="shared" si="37"/>
        <v>8.0399999999999991</v>
      </c>
      <c r="E2418">
        <v>8.0399999999999991</v>
      </c>
      <c r="F2418">
        <v>8.0399999999999991</v>
      </c>
    </row>
    <row r="2419" spans="1:6" ht="57.6">
      <c r="A2419" s="452">
        <v>91632</v>
      </c>
      <c r="B2419" s="453" t="s">
        <v>7518</v>
      </c>
      <c r="C2419" s="452" t="s">
        <v>1098</v>
      </c>
      <c r="D2419" s="455">
        <f t="shared" si="37"/>
        <v>37.04</v>
      </c>
      <c r="E2419" s="457">
        <v>37.04</v>
      </c>
      <c r="F2419" s="457">
        <v>37.04</v>
      </c>
    </row>
    <row r="2420" spans="1:6" ht="57.6">
      <c r="A2420" s="447">
        <v>91633</v>
      </c>
      <c r="B2420" s="448" t="s">
        <v>7519</v>
      </c>
      <c r="C2420" s="447" t="s">
        <v>1098</v>
      </c>
      <c r="D2420" s="455">
        <f t="shared" si="37"/>
        <v>163.07</v>
      </c>
      <c r="E2420">
        <v>163.07</v>
      </c>
      <c r="F2420">
        <v>163.07</v>
      </c>
    </row>
    <row r="2421" spans="1:6" ht="57.6">
      <c r="A2421" s="452">
        <v>105979</v>
      </c>
      <c r="B2421" s="453" t="s">
        <v>24263</v>
      </c>
      <c r="C2421" s="452" t="s">
        <v>1098</v>
      </c>
      <c r="D2421" s="455">
        <f t="shared" si="37"/>
        <v>43.89</v>
      </c>
      <c r="E2421" s="457">
        <v>43.89</v>
      </c>
      <c r="F2421" s="457">
        <v>43.89</v>
      </c>
    </row>
    <row r="2422" spans="1:6" ht="57.6">
      <c r="A2422" s="447">
        <v>105982</v>
      </c>
      <c r="B2422" s="448" t="s">
        <v>24264</v>
      </c>
      <c r="C2422" s="447" t="s">
        <v>1098</v>
      </c>
      <c r="D2422" s="455">
        <f t="shared" si="37"/>
        <v>6.06</v>
      </c>
      <c r="E2422">
        <v>6.06</v>
      </c>
      <c r="F2422">
        <v>6.06</v>
      </c>
    </row>
    <row r="2423" spans="1:6" ht="57.6">
      <c r="A2423" s="452">
        <v>105980</v>
      </c>
      <c r="B2423" s="453" t="s">
        <v>24265</v>
      </c>
      <c r="C2423" s="452" t="s">
        <v>1098</v>
      </c>
      <c r="D2423" s="455">
        <f t="shared" si="37"/>
        <v>14.96</v>
      </c>
      <c r="E2423" s="457">
        <v>14.96</v>
      </c>
      <c r="F2423" s="457">
        <v>14.96</v>
      </c>
    </row>
    <row r="2424" spans="1:6" ht="57.6">
      <c r="A2424" s="447">
        <v>105981</v>
      </c>
      <c r="B2424" s="448" t="s">
        <v>24266</v>
      </c>
      <c r="C2424" s="447" t="s">
        <v>1098</v>
      </c>
      <c r="D2424" s="455">
        <f t="shared" si="37"/>
        <v>69.349999999999994</v>
      </c>
      <c r="E2424">
        <v>69.349999999999994</v>
      </c>
      <c r="F2424">
        <v>69.349999999999994</v>
      </c>
    </row>
    <row r="2425" spans="1:6" ht="57.6">
      <c r="A2425" s="452">
        <v>105983</v>
      </c>
      <c r="B2425" s="453" t="s">
        <v>24267</v>
      </c>
      <c r="C2425" s="452" t="s">
        <v>1098</v>
      </c>
      <c r="D2425" s="455">
        <f t="shared" si="37"/>
        <v>192.31</v>
      </c>
      <c r="E2425" s="457">
        <v>192.31</v>
      </c>
      <c r="F2425" s="457">
        <v>192.31</v>
      </c>
    </row>
    <row r="2426" spans="1:6" ht="43.2">
      <c r="A2426" s="447">
        <v>98760</v>
      </c>
      <c r="B2426" s="448" t="s">
        <v>24268</v>
      </c>
      <c r="C2426" s="447" t="s">
        <v>1098</v>
      </c>
      <c r="D2426" s="455">
        <f t="shared" si="37"/>
        <v>0.08</v>
      </c>
      <c r="E2426">
        <v>0.08</v>
      </c>
      <c r="F2426">
        <v>0.08</v>
      </c>
    </row>
    <row r="2427" spans="1:6" ht="43.2">
      <c r="A2427" s="452">
        <v>98761</v>
      </c>
      <c r="B2427" s="453" t="s">
        <v>24269</v>
      </c>
      <c r="C2427" s="452" t="s">
        <v>1098</v>
      </c>
      <c r="D2427" s="455">
        <f t="shared" si="37"/>
        <v>0.01</v>
      </c>
      <c r="E2427" s="457">
        <v>0.01</v>
      </c>
      <c r="F2427" s="457">
        <v>0.01</v>
      </c>
    </row>
    <row r="2428" spans="1:6" ht="43.2">
      <c r="A2428" s="447">
        <v>98762</v>
      </c>
      <c r="B2428" s="448" t="s">
        <v>24270</v>
      </c>
      <c r="C2428" s="447" t="s">
        <v>1098</v>
      </c>
      <c r="D2428" s="455">
        <f t="shared" si="37"/>
        <v>0.1</v>
      </c>
      <c r="E2428">
        <v>0.1</v>
      </c>
      <c r="F2428">
        <v>0.1</v>
      </c>
    </row>
    <row r="2429" spans="1:6" ht="43.2">
      <c r="A2429" s="452">
        <v>98763</v>
      </c>
      <c r="B2429" s="453" t="s">
        <v>24271</v>
      </c>
      <c r="C2429" s="452" t="s">
        <v>1098</v>
      </c>
      <c r="D2429" s="455">
        <f t="shared" si="37"/>
        <v>6.06</v>
      </c>
      <c r="E2429" s="457">
        <v>6.06</v>
      </c>
      <c r="F2429" s="457">
        <v>6.06</v>
      </c>
    </row>
    <row r="2430" spans="1:6" ht="43.2">
      <c r="A2430" s="447">
        <v>99829</v>
      </c>
      <c r="B2430" s="448" t="s">
        <v>7520</v>
      </c>
      <c r="C2430" s="447" t="s">
        <v>1098</v>
      </c>
      <c r="D2430" s="455">
        <f t="shared" si="37"/>
        <v>0.18</v>
      </c>
      <c r="E2430">
        <v>0.18</v>
      </c>
      <c r="F2430">
        <v>0.18</v>
      </c>
    </row>
    <row r="2431" spans="1:6" ht="43.2">
      <c r="A2431" s="452">
        <v>99830</v>
      </c>
      <c r="B2431" s="453" t="s">
        <v>7521</v>
      </c>
      <c r="C2431" s="452" t="s">
        <v>1098</v>
      </c>
      <c r="D2431" s="455">
        <f t="shared" si="37"/>
        <v>0.03</v>
      </c>
      <c r="E2431" s="457">
        <v>0.03</v>
      </c>
      <c r="F2431" s="457">
        <v>0.03</v>
      </c>
    </row>
    <row r="2432" spans="1:6" ht="43.2">
      <c r="A2432" s="447">
        <v>99831</v>
      </c>
      <c r="B2432" s="448" t="s">
        <v>7522</v>
      </c>
      <c r="C2432" s="447" t="s">
        <v>1098</v>
      </c>
      <c r="D2432" s="455">
        <f t="shared" si="37"/>
        <v>0.12</v>
      </c>
      <c r="E2432">
        <v>0.12</v>
      </c>
      <c r="F2432">
        <v>0.12</v>
      </c>
    </row>
    <row r="2433" spans="1:6" ht="43.2">
      <c r="A2433" s="452">
        <v>99832</v>
      </c>
      <c r="B2433" s="453" t="s">
        <v>7523</v>
      </c>
      <c r="C2433" s="452" t="s">
        <v>1098</v>
      </c>
      <c r="D2433" s="455">
        <f t="shared" si="37"/>
        <v>4.5</v>
      </c>
      <c r="E2433" s="457">
        <v>4.5</v>
      </c>
      <c r="F2433" s="457">
        <v>4.5</v>
      </c>
    </row>
    <row r="2434" spans="1:6" ht="43.2">
      <c r="A2434" s="447">
        <v>104516</v>
      </c>
      <c r="B2434" s="448" t="s">
        <v>7524</v>
      </c>
      <c r="C2434" s="447" t="s">
        <v>1098</v>
      </c>
      <c r="D2434" s="455">
        <f t="shared" si="37"/>
        <v>0</v>
      </c>
      <c r="E2434">
        <v>0</v>
      </c>
      <c r="F2434">
        <v>0</v>
      </c>
    </row>
    <row r="2435" spans="1:6" ht="28.8">
      <c r="A2435" s="452">
        <v>104517</v>
      </c>
      <c r="B2435" s="453" t="s">
        <v>7525</v>
      </c>
      <c r="C2435" s="452" t="s">
        <v>1098</v>
      </c>
      <c r="D2435" s="455">
        <f t="shared" ref="D2435:D2498" si="38">IF($I$2=$E$1,E2435,F2435)</f>
        <v>0</v>
      </c>
      <c r="E2435" s="457">
        <v>0</v>
      </c>
      <c r="F2435" s="457">
        <v>0</v>
      </c>
    </row>
    <row r="2436" spans="1:6" ht="43.2">
      <c r="A2436" s="447">
        <v>104518</v>
      </c>
      <c r="B2436" s="448" t="s">
        <v>7526</v>
      </c>
      <c r="C2436" s="447" t="s">
        <v>1098</v>
      </c>
      <c r="D2436" s="455">
        <f t="shared" si="38"/>
        <v>0</v>
      </c>
      <c r="E2436">
        <v>0</v>
      </c>
      <c r="F2436">
        <v>0</v>
      </c>
    </row>
    <row r="2437" spans="1:6" ht="43.2">
      <c r="A2437" s="452">
        <v>104519</v>
      </c>
      <c r="B2437" s="453" t="s">
        <v>7527</v>
      </c>
      <c r="C2437" s="452" t="s">
        <v>1098</v>
      </c>
      <c r="D2437" s="455">
        <f t="shared" si="38"/>
        <v>0.65</v>
      </c>
      <c r="E2437" s="457">
        <v>0.65</v>
      </c>
      <c r="F2437" s="457">
        <v>0.65</v>
      </c>
    </row>
    <row r="2438" spans="1:6" ht="28.8">
      <c r="A2438" s="447">
        <v>90682</v>
      </c>
      <c r="B2438" s="448" t="s">
        <v>7528</v>
      </c>
      <c r="C2438" s="447" t="s">
        <v>1098</v>
      </c>
      <c r="D2438" s="455">
        <f t="shared" si="38"/>
        <v>38.770000000000003</v>
      </c>
      <c r="E2438">
        <v>38.770000000000003</v>
      </c>
      <c r="F2438">
        <v>38.770000000000003</v>
      </c>
    </row>
    <row r="2439" spans="1:6" ht="28.8">
      <c r="A2439" s="452">
        <v>90683</v>
      </c>
      <c r="B2439" s="453" t="s">
        <v>7529</v>
      </c>
      <c r="C2439" s="452" t="s">
        <v>1098</v>
      </c>
      <c r="D2439" s="455">
        <f t="shared" si="38"/>
        <v>8.9600000000000009</v>
      </c>
      <c r="E2439" s="457">
        <v>8.9600000000000009</v>
      </c>
      <c r="F2439" s="457">
        <v>8.9600000000000009</v>
      </c>
    </row>
    <row r="2440" spans="1:6" ht="43.2">
      <c r="A2440" s="447">
        <v>90684</v>
      </c>
      <c r="B2440" s="448" t="s">
        <v>7530</v>
      </c>
      <c r="C2440" s="447" t="s">
        <v>1098</v>
      </c>
      <c r="D2440" s="455">
        <f t="shared" si="38"/>
        <v>42.41</v>
      </c>
      <c r="E2440">
        <v>42.41</v>
      </c>
      <c r="F2440">
        <v>42.41</v>
      </c>
    </row>
    <row r="2441" spans="1:6" ht="43.2">
      <c r="A2441" s="452">
        <v>90685</v>
      </c>
      <c r="B2441" s="453" t="s">
        <v>7531</v>
      </c>
      <c r="C2441" s="452" t="s">
        <v>1098</v>
      </c>
      <c r="D2441" s="455">
        <f t="shared" si="38"/>
        <v>69.319999999999993</v>
      </c>
      <c r="E2441" s="457">
        <v>69.319999999999993</v>
      </c>
      <c r="F2441" s="457">
        <v>69.319999999999993</v>
      </c>
    </row>
    <row r="2442" spans="1:6" ht="28.8">
      <c r="A2442" s="447">
        <v>95114</v>
      </c>
      <c r="B2442" s="448" t="s">
        <v>7532</v>
      </c>
      <c r="C2442" s="447" t="s">
        <v>1098</v>
      </c>
      <c r="D2442" s="455">
        <f t="shared" si="38"/>
        <v>0.48</v>
      </c>
      <c r="E2442">
        <v>0.48</v>
      </c>
      <c r="F2442">
        <v>0.48</v>
      </c>
    </row>
    <row r="2443" spans="1:6" ht="28.8">
      <c r="A2443" s="452">
        <v>95115</v>
      </c>
      <c r="B2443" s="453" t="s">
        <v>7533</v>
      </c>
      <c r="C2443" s="452" t="s">
        <v>1098</v>
      </c>
      <c r="D2443" s="455">
        <f t="shared" si="38"/>
        <v>0.11</v>
      </c>
      <c r="E2443" s="457">
        <v>0.11</v>
      </c>
      <c r="F2443" s="457">
        <v>0.11</v>
      </c>
    </row>
    <row r="2444" spans="1:6" ht="28.8">
      <c r="A2444" s="447">
        <v>53863</v>
      </c>
      <c r="B2444" s="448" t="s">
        <v>7534</v>
      </c>
      <c r="C2444" s="447" t="s">
        <v>1098</v>
      </c>
      <c r="D2444" s="455">
        <f t="shared" si="38"/>
        <v>0.6</v>
      </c>
      <c r="E2444">
        <v>0.6</v>
      </c>
      <c r="F2444">
        <v>0.6</v>
      </c>
    </row>
    <row r="2445" spans="1:6" ht="28.8">
      <c r="A2445" s="452">
        <v>104652</v>
      </c>
      <c r="B2445" s="453" t="s">
        <v>7535</v>
      </c>
      <c r="C2445" s="452" t="s">
        <v>1098</v>
      </c>
      <c r="D2445" s="455">
        <f t="shared" si="38"/>
        <v>0</v>
      </c>
      <c r="E2445" s="457">
        <v>0</v>
      </c>
      <c r="F2445" s="457">
        <v>0</v>
      </c>
    </row>
    <row r="2446" spans="1:6" ht="28.8">
      <c r="A2446" s="447">
        <v>104653</v>
      </c>
      <c r="B2446" s="448" t="s">
        <v>7536</v>
      </c>
      <c r="C2446" s="447" t="s">
        <v>1098</v>
      </c>
      <c r="D2446" s="455">
        <f t="shared" si="38"/>
        <v>0</v>
      </c>
      <c r="E2446">
        <v>0</v>
      </c>
      <c r="F2446">
        <v>0</v>
      </c>
    </row>
    <row r="2447" spans="1:6" ht="28.8">
      <c r="A2447" s="452">
        <v>104654</v>
      </c>
      <c r="B2447" s="453" t="s">
        <v>7537</v>
      </c>
      <c r="C2447" s="452" t="s">
        <v>1098</v>
      </c>
      <c r="D2447" s="455">
        <f t="shared" si="38"/>
        <v>0</v>
      </c>
      <c r="E2447" s="457">
        <v>0</v>
      </c>
      <c r="F2447" s="457">
        <v>0</v>
      </c>
    </row>
    <row r="2448" spans="1:6" ht="28.8">
      <c r="A2448" s="447">
        <v>104655</v>
      </c>
      <c r="B2448" s="448" t="s">
        <v>7538</v>
      </c>
      <c r="C2448" s="447" t="s">
        <v>1098</v>
      </c>
      <c r="D2448" s="455">
        <f t="shared" si="38"/>
        <v>0.69</v>
      </c>
      <c r="E2448">
        <v>0.69</v>
      </c>
      <c r="F2448">
        <v>0.69</v>
      </c>
    </row>
    <row r="2449" spans="1:6" ht="28.8">
      <c r="A2449" s="452">
        <v>102270</v>
      </c>
      <c r="B2449" s="453" t="s">
        <v>7539</v>
      </c>
      <c r="C2449" s="452" t="s">
        <v>1098</v>
      </c>
      <c r="D2449" s="455">
        <f t="shared" si="38"/>
        <v>0.81</v>
      </c>
      <c r="E2449" s="457">
        <v>0.81</v>
      </c>
      <c r="F2449" s="457">
        <v>0.81</v>
      </c>
    </row>
    <row r="2450" spans="1:6" ht="28.8">
      <c r="A2450" s="447">
        <v>102271</v>
      </c>
      <c r="B2450" s="448" t="s">
        <v>7540</v>
      </c>
      <c r="C2450" s="447" t="s">
        <v>1098</v>
      </c>
      <c r="D2450" s="455">
        <f t="shared" si="38"/>
        <v>0.18</v>
      </c>
      <c r="E2450">
        <v>0.18</v>
      </c>
      <c r="F2450">
        <v>0.18</v>
      </c>
    </row>
    <row r="2451" spans="1:6" ht="28.8">
      <c r="A2451" s="452">
        <v>102272</v>
      </c>
      <c r="B2451" s="453" t="s">
        <v>7541</v>
      </c>
      <c r="C2451" s="452" t="s">
        <v>1098</v>
      </c>
      <c r="D2451" s="455">
        <f t="shared" si="38"/>
        <v>1.01</v>
      </c>
      <c r="E2451" s="457">
        <v>1.01</v>
      </c>
      <c r="F2451" s="457">
        <v>1.01</v>
      </c>
    </row>
    <row r="2452" spans="1:6" ht="28.8">
      <c r="A2452" s="447">
        <v>102273</v>
      </c>
      <c r="B2452" s="448" t="s">
        <v>7542</v>
      </c>
      <c r="C2452" s="447" t="s">
        <v>1098</v>
      </c>
      <c r="D2452" s="455">
        <f t="shared" si="38"/>
        <v>1.73</v>
      </c>
      <c r="E2452">
        <v>1.73</v>
      </c>
      <c r="F2452">
        <v>1.73</v>
      </c>
    </row>
    <row r="2453" spans="1:6" ht="28.8">
      <c r="A2453" s="452">
        <v>95255</v>
      </c>
      <c r="B2453" s="453" t="s">
        <v>7543</v>
      </c>
      <c r="C2453" s="452" t="s">
        <v>1098</v>
      </c>
      <c r="D2453" s="455">
        <f t="shared" si="38"/>
        <v>0.97</v>
      </c>
      <c r="E2453" s="457">
        <v>0.97</v>
      </c>
      <c r="F2453" s="457">
        <v>0.97</v>
      </c>
    </row>
    <row r="2454" spans="1:6">
      <c r="A2454" s="447">
        <v>95256</v>
      </c>
      <c r="B2454" s="448" t="s">
        <v>7544</v>
      </c>
      <c r="C2454" s="447" t="s">
        <v>1098</v>
      </c>
      <c r="D2454" s="455">
        <f t="shared" si="38"/>
        <v>0.22</v>
      </c>
      <c r="E2454">
        <v>0.22</v>
      </c>
      <c r="F2454">
        <v>0.22</v>
      </c>
    </row>
    <row r="2455" spans="1:6" ht="28.8">
      <c r="A2455" s="452">
        <v>95257</v>
      </c>
      <c r="B2455" s="453" t="s">
        <v>7545</v>
      </c>
      <c r="C2455" s="452" t="s">
        <v>1098</v>
      </c>
      <c r="D2455" s="455">
        <f t="shared" si="38"/>
        <v>1.21</v>
      </c>
      <c r="E2455" s="457">
        <v>1.21</v>
      </c>
      <c r="F2455" s="457">
        <v>1.21</v>
      </c>
    </row>
    <row r="2456" spans="1:6" ht="28.8">
      <c r="A2456" s="447">
        <v>105913</v>
      </c>
      <c r="B2456" s="448" t="s">
        <v>7546</v>
      </c>
      <c r="C2456" s="447" t="s">
        <v>1098</v>
      </c>
      <c r="D2456" s="455">
        <f t="shared" si="38"/>
        <v>0.82</v>
      </c>
      <c r="E2456">
        <v>0.82</v>
      </c>
      <c r="F2456">
        <v>0.82</v>
      </c>
    </row>
    <row r="2457" spans="1:6" ht="28.8">
      <c r="A2457" s="452">
        <v>105914</v>
      </c>
      <c r="B2457" s="453" t="s">
        <v>7547</v>
      </c>
      <c r="C2457" s="452" t="s">
        <v>1098</v>
      </c>
      <c r="D2457" s="455">
        <f t="shared" si="38"/>
        <v>0.19</v>
      </c>
      <c r="E2457" s="457">
        <v>0.19</v>
      </c>
      <c r="F2457" s="457">
        <v>0.19</v>
      </c>
    </row>
    <row r="2458" spans="1:6" ht="28.8">
      <c r="A2458" s="447">
        <v>105915</v>
      </c>
      <c r="B2458" s="448" t="s">
        <v>7548</v>
      </c>
      <c r="C2458" s="447" t="s">
        <v>1098</v>
      </c>
      <c r="D2458" s="455">
        <f t="shared" si="38"/>
        <v>1.03</v>
      </c>
      <c r="E2458">
        <v>1.03</v>
      </c>
      <c r="F2458">
        <v>1.03</v>
      </c>
    </row>
    <row r="2459" spans="1:6" ht="57.6">
      <c r="A2459" s="452">
        <v>103792</v>
      </c>
      <c r="B2459" s="453" t="s">
        <v>7549</v>
      </c>
      <c r="C2459" s="452" t="s">
        <v>1098</v>
      </c>
      <c r="D2459" s="455">
        <f t="shared" si="38"/>
        <v>4.7699999999999996</v>
      </c>
      <c r="E2459" s="457">
        <v>4.7699999999999996</v>
      </c>
      <c r="F2459" s="457">
        <v>4.7699999999999996</v>
      </c>
    </row>
    <row r="2460" spans="1:6" ht="57.6">
      <c r="A2460" s="447">
        <v>103789</v>
      </c>
      <c r="B2460" s="448" t="s">
        <v>7550</v>
      </c>
      <c r="C2460" s="447" t="s">
        <v>1098</v>
      </c>
      <c r="D2460" s="455">
        <f t="shared" si="38"/>
        <v>0</v>
      </c>
      <c r="E2460">
        <v>0</v>
      </c>
      <c r="F2460">
        <v>0</v>
      </c>
    </row>
    <row r="2461" spans="1:6" ht="57.6">
      <c r="A2461" s="452">
        <v>103790</v>
      </c>
      <c r="B2461" s="453" t="s">
        <v>7551</v>
      </c>
      <c r="C2461" s="452" t="s">
        <v>1098</v>
      </c>
      <c r="D2461" s="455">
        <f t="shared" si="38"/>
        <v>0</v>
      </c>
      <c r="E2461" s="457">
        <v>0</v>
      </c>
      <c r="F2461" s="457">
        <v>0</v>
      </c>
    </row>
    <row r="2462" spans="1:6" ht="57.6">
      <c r="A2462" s="447">
        <v>103791</v>
      </c>
      <c r="B2462" s="448" t="s">
        <v>7552</v>
      </c>
      <c r="C2462" s="447" t="s">
        <v>1098</v>
      </c>
      <c r="D2462" s="455">
        <f t="shared" si="38"/>
        <v>0</v>
      </c>
      <c r="E2462">
        <v>0</v>
      </c>
      <c r="F2462">
        <v>0</v>
      </c>
    </row>
    <row r="2463" spans="1:6" ht="28.8">
      <c r="A2463" s="452">
        <v>96054</v>
      </c>
      <c r="B2463" s="453" t="s">
        <v>7553</v>
      </c>
      <c r="C2463" s="452" t="s">
        <v>1098</v>
      </c>
      <c r="D2463" s="455">
        <f t="shared" si="38"/>
        <v>32.549999999999997</v>
      </c>
      <c r="E2463" s="457">
        <v>32.549999999999997</v>
      </c>
      <c r="F2463" s="457">
        <v>32.549999999999997</v>
      </c>
    </row>
    <row r="2464" spans="1:6" ht="28.8">
      <c r="A2464" s="447">
        <v>96060</v>
      </c>
      <c r="B2464" s="448" t="s">
        <v>7554</v>
      </c>
      <c r="C2464" s="447" t="s">
        <v>1098</v>
      </c>
      <c r="D2464" s="455">
        <f t="shared" si="38"/>
        <v>6.67</v>
      </c>
      <c r="E2464">
        <v>6.67</v>
      </c>
      <c r="F2464">
        <v>6.67</v>
      </c>
    </row>
    <row r="2465" spans="1:6" ht="28.8">
      <c r="A2465" s="452">
        <v>96061</v>
      </c>
      <c r="B2465" s="453" t="s">
        <v>7555</v>
      </c>
      <c r="C2465" s="452" t="s">
        <v>1098</v>
      </c>
      <c r="D2465" s="455">
        <f t="shared" si="38"/>
        <v>40.69</v>
      </c>
      <c r="E2465" s="457">
        <v>40.69</v>
      </c>
      <c r="F2465" s="457">
        <v>40.69</v>
      </c>
    </row>
    <row r="2466" spans="1:6" ht="43.2">
      <c r="A2466" s="447">
        <v>96062</v>
      </c>
      <c r="B2466" s="448" t="s">
        <v>7556</v>
      </c>
      <c r="C2466" s="447" t="s">
        <v>1098</v>
      </c>
      <c r="D2466" s="455">
        <f t="shared" si="38"/>
        <v>48.55</v>
      </c>
      <c r="E2466">
        <v>48.55</v>
      </c>
      <c r="F2466">
        <v>48.55</v>
      </c>
    </row>
    <row r="2467" spans="1:6" ht="28.8">
      <c r="A2467" s="452">
        <v>90688</v>
      </c>
      <c r="B2467" s="453" t="s">
        <v>7557</v>
      </c>
      <c r="C2467" s="452" t="s">
        <v>1098</v>
      </c>
      <c r="D2467" s="455">
        <f t="shared" si="38"/>
        <v>28.8</v>
      </c>
      <c r="E2467" s="457">
        <v>28.8</v>
      </c>
      <c r="F2467" s="457">
        <v>28.8</v>
      </c>
    </row>
    <row r="2468" spans="1:6" ht="28.8">
      <c r="A2468" s="447">
        <v>90689</v>
      </c>
      <c r="B2468" s="448" t="s">
        <v>7558</v>
      </c>
      <c r="C2468" s="447" t="s">
        <v>1098</v>
      </c>
      <c r="D2468" s="455">
        <f t="shared" si="38"/>
        <v>5.68</v>
      </c>
      <c r="E2468">
        <v>5.68</v>
      </c>
      <c r="F2468">
        <v>5.68</v>
      </c>
    </row>
    <row r="2469" spans="1:6" ht="28.8">
      <c r="A2469" s="452">
        <v>90690</v>
      </c>
      <c r="B2469" s="453" t="s">
        <v>7559</v>
      </c>
      <c r="C2469" s="452" t="s">
        <v>1098</v>
      </c>
      <c r="D2469" s="455">
        <f t="shared" si="38"/>
        <v>36</v>
      </c>
      <c r="E2469" s="457">
        <v>36</v>
      </c>
      <c r="F2469" s="457">
        <v>36</v>
      </c>
    </row>
    <row r="2470" spans="1:6" ht="28.8">
      <c r="A2470" s="447">
        <v>90691</v>
      </c>
      <c r="B2470" s="448" t="s">
        <v>7560</v>
      </c>
      <c r="C2470" s="447" t="s">
        <v>1098</v>
      </c>
      <c r="D2470" s="455">
        <f t="shared" si="38"/>
        <v>48.55</v>
      </c>
      <c r="E2470">
        <v>48.55</v>
      </c>
      <c r="F2470">
        <v>48.55</v>
      </c>
    </row>
    <row r="2471" spans="1:6" ht="28.8">
      <c r="A2471" s="452">
        <v>96241</v>
      </c>
      <c r="B2471" s="453" t="s">
        <v>7561</v>
      </c>
      <c r="C2471" s="452" t="s">
        <v>1098</v>
      </c>
      <c r="D2471" s="455">
        <f t="shared" si="38"/>
        <v>30.6</v>
      </c>
      <c r="E2471" s="457">
        <v>30.6</v>
      </c>
      <c r="F2471" s="457">
        <v>30.6</v>
      </c>
    </row>
    <row r="2472" spans="1:6" ht="28.8">
      <c r="A2472" s="447">
        <v>96242</v>
      </c>
      <c r="B2472" s="448" t="s">
        <v>7562</v>
      </c>
      <c r="C2472" s="447" t="s">
        <v>1098</v>
      </c>
      <c r="D2472" s="455">
        <f t="shared" si="38"/>
        <v>8.08</v>
      </c>
      <c r="E2472">
        <v>8.08</v>
      </c>
      <c r="F2472">
        <v>8.08</v>
      </c>
    </row>
    <row r="2473" spans="1:6" ht="28.8">
      <c r="A2473" s="452">
        <v>96243</v>
      </c>
      <c r="B2473" s="453" t="s">
        <v>7563</v>
      </c>
      <c r="C2473" s="452" t="s">
        <v>1098</v>
      </c>
      <c r="D2473" s="455">
        <f t="shared" si="38"/>
        <v>38.25</v>
      </c>
      <c r="E2473" s="457">
        <v>38.25</v>
      </c>
      <c r="F2473" s="457">
        <v>38.25</v>
      </c>
    </row>
    <row r="2474" spans="1:6" ht="28.8">
      <c r="A2474" s="447">
        <v>96244</v>
      </c>
      <c r="B2474" s="448" t="s">
        <v>7564</v>
      </c>
      <c r="C2474" s="447" t="s">
        <v>1098</v>
      </c>
      <c r="D2474" s="455">
        <f t="shared" si="38"/>
        <v>21.21</v>
      </c>
      <c r="E2474">
        <v>21.21</v>
      </c>
      <c r="F2474">
        <v>21.21</v>
      </c>
    </row>
    <row r="2475" spans="1:6" ht="28.8">
      <c r="A2475" s="452">
        <v>88400</v>
      </c>
      <c r="B2475" s="453" t="s">
        <v>7565</v>
      </c>
      <c r="C2475" s="452" t="s">
        <v>1098</v>
      </c>
      <c r="D2475" s="455">
        <f t="shared" si="38"/>
        <v>0.85</v>
      </c>
      <c r="E2475" s="457">
        <v>0.85</v>
      </c>
      <c r="F2475" s="457">
        <v>0.85</v>
      </c>
    </row>
    <row r="2476" spans="1:6" ht="28.8">
      <c r="A2476" s="447">
        <v>88401</v>
      </c>
      <c r="B2476" s="448" t="s">
        <v>7566</v>
      </c>
      <c r="C2476" s="447" t="s">
        <v>1098</v>
      </c>
      <c r="D2476" s="455">
        <f t="shared" si="38"/>
        <v>0.19</v>
      </c>
      <c r="E2476">
        <v>0.19</v>
      </c>
      <c r="F2476">
        <v>0.19</v>
      </c>
    </row>
    <row r="2477" spans="1:6" ht="28.8">
      <c r="A2477" s="452">
        <v>88402</v>
      </c>
      <c r="B2477" s="453" t="s">
        <v>7567</v>
      </c>
      <c r="C2477" s="452" t="s">
        <v>1098</v>
      </c>
      <c r="D2477" s="455">
        <f t="shared" si="38"/>
        <v>0.93</v>
      </c>
      <c r="E2477" s="457">
        <v>0.93</v>
      </c>
      <c r="F2477" s="457">
        <v>0.93</v>
      </c>
    </row>
    <row r="2478" spans="1:6" ht="28.8">
      <c r="A2478" s="447">
        <v>88403</v>
      </c>
      <c r="B2478" s="448" t="s">
        <v>7568</v>
      </c>
      <c r="C2478" s="447" t="s">
        <v>1098</v>
      </c>
      <c r="D2478" s="455">
        <f t="shared" si="38"/>
        <v>1.91</v>
      </c>
      <c r="E2478">
        <v>1.91</v>
      </c>
      <c r="F2478">
        <v>1.91</v>
      </c>
    </row>
    <row r="2479" spans="1:6" ht="28.8">
      <c r="A2479" s="452">
        <v>88387</v>
      </c>
      <c r="B2479" s="453" t="s">
        <v>7569</v>
      </c>
      <c r="C2479" s="452" t="s">
        <v>1098</v>
      </c>
      <c r="D2479" s="455">
        <f t="shared" si="38"/>
        <v>0.9</v>
      </c>
      <c r="E2479" s="457">
        <v>0.9</v>
      </c>
      <c r="F2479" s="457">
        <v>0.9</v>
      </c>
    </row>
    <row r="2480" spans="1:6" ht="28.8">
      <c r="A2480" s="447">
        <v>88389</v>
      </c>
      <c r="B2480" s="448" t="s">
        <v>7570</v>
      </c>
      <c r="C2480" s="447" t="s">
        <v>1098</v>
      </c>
      <c r="D2480" s="455">
        <f t="shared" si="38"/>
        <v>0.2</v>
      </c>
      <c r="E2480">
        <v>0.2</v>
      </c>
      <c r="F2480">
        <v>0.2</v>
      </c>
    </row>
    <row r="2481" spans="1:6" ht="28.8">
      <c r="A2481" s="452">
        <v>88390</v>
      </c>
      <c r="B2481" s="453" t="s">
        <v>7571</v>
      </c>
      <c r="C2481" s="452" t="s">
        <v>1098</v>
      </c>
      <c r="D2481" s="455">
        <f t="shared" si="38"/>
        <v>0.98</v>
      </c>
      <c r="E2481" s="457">
        <v>0.98</v>
      </c>
      <c r="F2481" s="457">
        <v>0.98</v>
      </c>
    </row>
    <row r="2482" spans="1:6" ht="28.8">
      <c r="A2482" s="447">
        <v>88391</v>
      </c>
      <c r="B2482" s="448" t="s">
        <v>7572</v>
      </c>
      <c r="C2482" s="447" t="s">
        <v>1098</v>
      </c>
      <c r="D2482" s="455">
        <f t="shared" si="38"/>
        <v>3.19</v>
      </c>
      <c r="E2482">
        <v>3.19</v>
      </c>
      <c r="F2482">
        <v>3.19</v>
      </c>
    </row>
    <row r="2483" spans="1:6" ht="28.8">
      <c r="A2483" s="452">
        <v>88394</v>
      </c>
      <c r="B2483" s="453" t="s">
        <v>7573</v>
      </c>
      <c r="C2483" s="452" t="s">
        <v>1098</v>
      </c>
      <c r="D2483" s="455">
        <f t="shared" si="38"/>
        <v>1.07</v>
      </c>
      <c r="E2483" s="457">
        <v>1.07</v>
      </c>
      <c r="F2483" s="457">
        <v>1.07</v>
      </c>
    </row>
    <row r="2484" spans="1:6" ht="28.8">
      <c r="A2484" s="447">
        <v>88395</v>
      </c>
      <c r="B2484" s="448" t="s">
        <v>7574</v>
      </c>
      <c r="C2484" s="447" t="s">
        <v>1098</v>
      </c>
      <c r="D2484" s="455">
        <f t="shared" si="38"/>
        <v>0.24</v>
      </c>
      <c r="E2484">
        <v>0.24</v>
      </c>
      <c r="F2484">
        <v>0.24</v>
      </c>
    </row>
    <row r="2485" spans="1:6" ht="28.8">
      <c r="A2485" s="452">
        <v>88396</v>
      </c>
      <c r="B2485" s="453" t="s">
        <v>7575</v>
      </c>
      <c r="C2485" s="452" t="s">
        <v>1098</v>
      </c>
      <c r="D2485" s="455">
        <f t="shared" si="38"/>
        <v>1.17</v>
      </c>
      <c r="E2485" s="457">
        <v>1.17</v>
      </c>
      <c r="F2485" s="457">
        <v>1.17</v>
      </c>
    </row>
    <row r="2486" spans="1:6" ht="28.8">
      <c r="A2486" s="447">
        <v>88397</v>
      </c>
      <c r="B2486" s="448" t="s">
        <v>7576</v>
      </c>
      <c r="C2486" s="447" t="s">
        <v>1098</v>
      </c>
      <c r="D2486" s="455">
        <f t="shared" si="38"/>
        <v>4.78</v>
      </c>
      <c r="E2486">
        <v>4.78</v>
      </c>
      <c r="F2486">
        <v>4.78</v>
      </c>
    </row>
    <row r="2487" spans="1:6" ht="43.2">
      <c r="A2487" s="452">
        <v>90633</v>
      </c>
      <c r="B2487" s="453" t="s">
        <v>7577</v>
      </c>
      <c r="C2487" s="452" t="s">
        <v>1098</v>
      </c>
      <c r="D2487" s="455">
        <f t="shared" si="38"/>
        <v>4.26</v>
      </c>
      <c r="E2487" s="457">
        <v>4.26</v>
      </c>
      <c r="F2487" s="457">
        <v>4.26</v>
      </c>
    </row>
    <row r="2488" spans="1:6" ht="43.2">
      <c r="A2488" s="447">
        <v>90634</v>
      </c>
      <c r="B2488" s="448" t="s">
        <v>7578</v>
      </c>
      <c r="C2488" s="447" t="s">
        <v>1098</v>
      </c>
      <c r="D2488" s="455">
        <f t="shared" si="38"/>
        <v>0.98</v>
      </c>
      <c r="E2488">
        <v>0.98</v>
      </c>
      <c r="F2488">
        <v>0.98</v>
      </c>
    </row>
    <row r="2489" spans="1:6" ht="43.2">
      <c r="A2489" s="452">
        <v>90635</v>
      </c>
      <c r="B2489" s="453" t="s">
        <v>7579</v>
      </c>
      <c r="C2489" s="452" t="s">
        <v>1098</v>
      </c>
      <c r="D2489" s="455">
        <f t="shared" si="38"/>
        <v>4.66</v>
      </c>
      <c r="E2489" s="457">
        <v>4.66</v>
      </c>
      <c r="F2489" s="457">
        <v>4.66</v>
      </c>
    </row>
    <row r="2490" spans="1:6" ht="43.2">
      <c r="A2490" s="447">
        <v>90636</v>
      </c>
      <c r="B2490" s="448" t="s">
        <v>7580</v>
      </c>
      <c r="C2490" s="447" t="s">
        <v>1098</v>
      </c>
      <c r="D2490" s="455">
        <f t="shared" si="38"/>
        <v>6.38</v>
      </c>
      <c r="E2490">
        <v>6.38</v>
      </c>
      <c r="F2490">
        <v>6.38</v>
      </c>
    </row>
    <row r="2491" spans="1:6" ht="43.2">
      <c r="A2491" s="452">
        <v>103238</v>
      </c>
      <c r="B2491" s="453" t="s">
        <v>7581</v>
      </c>
      <c r="C2491" s="452" t="s">
        <v>1098</v>
      </c>
      <c r="D2491" s="455">
        <f t="shared" si="38"/>
        <v>0</v>
      </c>
      <c r="E2491" s="457">
        <v>0</v>
      </c>
      <c r="F2491" s="457">
        <v>0</v>
      </c>
    </row>
    <row r="2492" spans="1:6" ht="43.2">
      <c r="A2492" s="447">
        <v>103239</v>
      </c>
      <c r="B2492" s="448" t="s">
        <v>7582</v>
      </c>
      <c r="C2492" s="447" t="s">
        <v>1098</v>
      </c>
      <c r="D2492" s="455">
        <f t="shared" si="38"/>
        <v>0</v>
      </c>
      <c r="E2492">
        <v>0</v>
      </c>
      <c r="F2492">
        <v>0</v>
      </c>
    </row>
    <row r="2493" spans="1:6" ht="43.2">
      <c r="A2493" s="452">
        <v>103240</v>
      </c>
      <c r="B2493" s="453" t="s">
        <v>7583</v>
      </c>
      <c r="C2493" s="452" t="s">
        <v>1098</v>
      </c>
      <c r="D2493" s="455">
        <f t="shared" si="38"/>
        <v>0</v>
      </c>
      <c r="E2493" s="457">
        <v>0</v>
      </c>
      <c r="F2493" s="457">
        <v>0</v>
      </c>
    </row>
    <row r="2494" spans="1:6" ht="43.2">
      <c r="A2494" s="447">
        <v>103241</v>
      </c>
      <c r="B2494" s="448" t="s">
        <v>7584</v>
      </c>
      <c r="C2494" s="447" t="s">
        <v>1098</v>
      </c>
      <c r="D2494" s="455">
        <f t="shared" si="38"/>
        <v>11.96</v>
      </c>
      <c r="E2494">
        <v>11.96</v>
      </c>
      <c r="F2494">
        <v>11.96</v>
      </c>
    </row>
    <row r="2495" spans="1:6" ht="43.2">
      <c r="A2495" s="452">
        <v>88853</v>
      </c>
      <c r="B2495" s="453" t="s">
        <v>7585</v>
      </c>
      <c r="C2495" s="452" t="s">
        <v>1098</v>
      </c>
      <c r="D2495" s="455">
        <f t="shared" si="38"/>
        <v>0.21</v>
      </c>
      <c r="E2495" s="457">
        <v>0.21</v>
      </c>
      <c r="F2495" s="457">
        <v>0.21</v>
      </c>
    </row>
    <row r="2496" spans="1:6" ht="43.2">
      <c r="A2496" s="447">
        <v>88854</v>
      </c>
      <c r="B2496" s="448" t="s">
        <v>7586</v>
      </c>
      <c r="C2496" s="447" t="s">
        <v>1098</v>
      </c>
      <c r="D2496" s="455">
        <f t="shared" si="38"/>
        <v>0.04</v>
      </c>
      <c r="E2496">
        <v>0.04</v>
      </c>
      <c r="F2496">
        <v>0.04</v>
      </c>
    </row>
    <row r="2497" spans="1:6" ht="43.2">
      <c r="A2497" s="452">
        <v>5692</v>
      </c>
      <c r="B2497" s="453" t="s">
        <v>7587</v>
      </c>
      <c r="C2497" s="452" t="s">
        <v>1098</v>
      </c>
      <c r="D2497" s="455">
        <f t="shared" si="38"/>
        <v>0.23</v>
      </c>
      <c r="E2497" s="457">
        <v>0.23</v>
      </c>
      <c r="F2497" s="457">
        <v>0.23</v>
      </c>
    </row>
    <row r="2498" spans="1:6" ht="43.2">
      <c r="A2498" s="447">
        <v>5693</v>
      </c>
      <c r="B2498" s="448" t="s">
        <v>7588</v>
      </c>
      <c r="C2498" s="447" t="s">
        <v>1098</v>
      </c>
      <c r="D2498" s="455">
        <f t="shared" si="38"/>
        <v>22.94</v>
      </c>
      <c r="E2498">
        <v>22.94</v>
      </c>
      <c r="F2498">
        <v>22.94</v>
      </c>
    </row>
    <row r="2499" spans="1:6" ht="43.2">
      <c r="A2499" s="452">
        <v>7044</v>
      </c>
      <c r="B2499" s="453" t="s">
        <v>7589</v>
      </c>
      <c r="C2499" s="452" t="s">
        <v>1098</v>
      </c>
      <c r="D2499" s="455">
        <f t="shared" ref="D2499:D2562" si="39">IF($I$2=$E$1,E2499,F2499)</f>
        <v>0.25</v>
      </c>
      <c r="E2499" s="457">
        <v>0.25</v>
      </c>
      <c r="F2499" s="457">
        <v>0.25</v>
      </c>
    </row>
    <row r="2500" spans="1:6" ht="43.2">
      <c r="A2500" s="447">
        <v>7045</v>
      </c>
      <c r="B2500" s="448" t="s">
        <v>7590</v>
      </c>
      <c r="C2500" s="447" t="s">
        <v>1098</v>
      </c>
      <c r="D2500" s="455">
        <f t="shared" si="39"/>
        <v>0.06</v>
      </c>
      <c r="E2500">
        <v>0.06</v>
      </c>
      <c r="F2500">
        <v>0.06</v>
      </c>
    </row>
    <row r="2501" spans="1:6" ht="43.2">
      <c r="A2501" s="452">
        <v>7046</v>
      </c>
      <c r="B2501" s="453" t="s">
        <v>7591</v>
      </c>
      <c r="C2501" s="452" t="s">
        <v>1098</v>
      </c>
      <c r="D2501" s="455">
        <f t="shared" si="39"/>
        <v>0.28000000000000003</v>
      </c>
      <c r="E2501" s="457">
        <v>0.28000000000000003</v>
      </c>
      <c r="F2501" s="457">
        <v>0.28000000000000003</v>
      </c>
    </row>
    <row r="2502" spans="1:6" ht="43.2">
      <c r="A2502" s="447">
        <v>7047</v>
      </c>
      <c r="B2502" s="448" t="s">
        <v>7592</v>
      </c>
      <c r="C2502" s="447" t="s">
        <v>1098</v>
      </c>
      <c r="D2502" s="455">
        <f t="shared" si="39"/>
        <v>27.08</v>
      </c>
      <c r="E2502">
        <v>27.08</v>
      </c>
      <c r="F2502">
        <v>27.08</v>
      </c>
    </row>
    <row r="2503" spans="1:6" ht="43.2">
      <c r="A2503" s="452">
        <v>89228</v>
      </c>
      <c r="B2503" s="453" t="s">
        <v>7593</v>
      </c>
      <c r="C2503" s="452" t="s">
        <v>1098</v>
      </c>
      <c r="D2503" s="455">
        <f t="shared" si="39"/>
        <v>47.6</v>
      </c>
      <c r="E2503" s="457">
        <v>47.6</v>
      </c>
      <c r="F2503" s="457">
        <v>47.6</v>
      </c>
    </row>
    <row r="2504" spans="1:6" ht="28.8">
      <c r="A2504" s="447">
        <v>89229</v>
      </c>
      <c r="B2504" s="448" t="s">
        <v>7594</v>
      </c>
      <c r="C2504" s="447" t="s">
        <v>1098</v>
      </c>
      <c r="D2504" s="455">
        <f t="shared" si="39"/>
        <v>16.77</v>
      </c>
      <c r="E2504">
        <v>16.77</v>
      </c>
      <c r="F2504">
        <v>16.77</v>
      </c>
    </row>
    <row r="2505" spans="1:6" ht="43.2">
      <c r="A2505" s="452">
        <v>5779</v>
      </c>
      <c r="B2505" s="453" t="s">
        <v>7595</v>
      </c>
      <c r="C2505" s="452" t="s">
        <v>1098</v>
      </c>
      <c r="D2505" s="455">
        <f t="shared" si="39"/>
        <v>76.510000000000005</v>
      </c>
      <c r="E2505" s="457">
        <v>76.510000000000005</v>
      </c>
      <c r="F2505" s="457">
        <v>76.510000000000005</v>
      </c>
    </row>
    <row r="2506" spans="1:6" ht="43.2">
      <c r="A2506" s="447">
        <v>53849</v>
      </c>
      <c r="B2506" s="448" t="s">
        <v>7596</v>
      </c>
      <c r="C2506" s="447" t="s">
        <v>1098</v>
      </c>
      <c r="D2506" s="455">
        <f t="shared" si="39"/>
        <v>101.98</v>
      </c>
      <c r="E2506">
        <v>101.98</v>
      </c>
      <c r="F2506">
        <v>101.98</v>
      </c>
    </row>
    <row r="2507" spans="1:6" ht="28.8">
      <c r="A2507" s="452">
        <v>95129</v>
      </c>
      <c r="B2507" s="453" t="s">
        <v>7597</v>
      </c>
      <c r="C2507" s="452" t="s">
        <v>1098</v>
      </c>
      <c r="D2507" s="455">
        <f t="shared" si="39"/>
        <v>54.41</v>
      </c>
      <c r="E2507" s="457">
        <v>54.41</v>
      </c>
      <c r="F2507" s="457">
        <v>54.41</v>
      </c>
    </row>
    <row r="2508" spans="1:6" ht="28.8">
      <c r="A2508" s="447">
        <v>95130</v>
      </c>
      <c r="B2508" s="448" t="s">
        <v>7598</v>
      </c>
      <c r="C2508" s="447" t="s">
        <v>1098</v>
      </c>
      <c r="D2508" s="455">
        <f t="shared" si="39"/>
        <v>19.73</v>
      </c>
      <c r="E2508">
        <v>19.73</v>
      </c>
      <c r="F2508">
        <v>19.73</v>
      </c>
    </row>
    <row r="2509" spans="1:6" ht="28.8">
      <c r="A2509" s="452">
        <v>95131</v>
      </c>
      <c r="B2509" s="453" t="s">
        <v>7599</v>
      </c>
      <c r="C2509" s="452" t="s">
        <v>1098</v>
      </c>
      <c r="D2509" s="455">
        <f t="shared" si="39"/>
        <v>64.05</v>
      </c>
      <c r="E2509" s="457">
        <v>64.05</v>
      </c>
      <c r="F2509" s="457">
        <v>64.05</v>
      </c>
    </row>
    <row r="2510" spans="1:6" ht="28.8">
      <c r="A2510" s="447">
        <v>95132</v>
      </c>
      <c r="B2510" s="448" t="s">
        <v>7600</v>
      </c>
      <c r="C2510" s="447" t="s">
        <v>1098</v>
      </c>
      <c r="D2510" s="455">
        <f t="shared" si="39"/>
        <v>39.29</v>
      </c>
      <c r="E2510">
        <v>39.29</v>
      </c>
      <c r="F2510">
        <v>39.29</v>
      </c>
    </row>
    <row r="2511" spans="1:6" ht="28.8">
      <c r="A2511" s="452">
        <v>102982</v>
      </c>
      <c r="B2511" s="453" t="s">
        <v>7601</v>
      </c>
      <c r="C2511" s="452" t="s">
        <v>1098</v>
      </c>
      <c r="D2511" s="455">
        <f t="shared" si="39"/>
        <v>0</v>
      </c>
      <c r="E2511" s="457">
        <v>0</v>
      </c>
      <c r="F2511" s="457">
        <v>0</v>
      </c>
    </row>
    <row r="2512" spans="1:6" ht="28.8">
      <c r="A2512" s="447">
        <v>102983</v>
      </c>
      <c r="B2512" s="448" t="s">
        <v>7602</v>
      </c>
      <c r="C2512" s="447" t="s">
        <v>1098</v>
      </c>
      <c r="D2512" s="455">
        <f t="shared" si="39"/>
        <v>0</v>
      </c>
      <c r="E2512">
        <v>0</v>
      </c>
      <c r="F2512">
        <v>0</v>
      </c>
    </row>
    <row r="2513" spans="1:6" ht="28.8">
      <c r="A2513" s="452">
        <v>102984</v>
      </c>
      <c r="B2513" s="453" t="s">
        <v>7603</v>
      </c>
      <c r="C2513" s="452" t="s">
        <v>1098</v>
      </c>
      <c r="D2513" s="455">
        <f t="shared" si="39"/>
        <v>0</v>
      </c>
      <c r="E2513" s="457">
        <v>0</v>
      </c>
      <c r="F2513" s="457">
        <v>0</v>
      </c>
    </row>
    <row r="2514" spans="1:6" ht="28.8">
      <c r="A2514" s="447">
        <v>102985</v>
      </c>
      <c r="B2514" s="448" t="s">
        <v>7604</v>
      </c>
      <c r="C2514" s="447" t="s">
        <v>1098</v>
      </c>
      <c r="D2514" s="455">
        <f t="shared" si="39"/>
        <v>18.22</v>
      </c>
      <c r="E2514">
        <v>18.22</v>
      </c>
      <c r="F2514">
        <v>18.22</v>
      </c>
    </row>
    <row r="2515" spans="1:6" ht="28.8">
      <c r="A2515" s="452">
        <v>92956</v>
      </c>
      <c r="B2515" s="453" t="s">
        <v>7605</v>
      </c>
      <c r="C2515" s="452" t="s">
        <v>1098</v>
      </c>
      <c r="D2515" s="455">
        <f t="shared" si="39"/>
        <v>4.24</v>
      </c>
      <c r="E2515" s="457">
        <v>4.24</v>
      </c>
      <c r="F2515" s="457">
        <v>4.24</v>
      </c>
    </row>
    <row r="2516" spans="1:6" ht="28.8">
      <c r="A2516" s="447">
        <v>92957</v>
      </c>
      <c r="B2516" s="448" t="s">
        <v>7606</v>
      </c>
      <c r="C2516" s="447" t="s">
        <v>1098</v>
      </c>
      <c r="D2516" s="455">
        <f t="shared" si="39"/>
        <v>0.98</v>
      </c>
      <c r="E2516">
        <v>0.98</v>
      </c>
      <c r="F2516">
        <v>0.98</v>
      </c>
    </row>
    <row r="2517" spans="1:6" ht="28.8">
      <c r="A2517" s="452">
        <v>92958</v>
      </c>
      <c r="B2517" s="453" t="s">
        <v>7607</v>
      </c>
      <c r="C2517" s="452" t="s">
        <v>1098</v>
      </c>
      <c r="D2517" s="455">
        <f t="shared" si="39"/>
        <v>4.6399999999999997</v>
      </c>
      <c r="E2517" s="457">
        <v>4.6399999999999997</v>
      </c>
      <c r="F2517" s="457">
        <v>4.6399999999999997</v>
      </c>
    </row>
    <row r="2518" spans="1:6" ht="28.8">
      <c r="A2518" s="447">
        <v>92959</v>
      </c>
      <c r="B2518" s="448" t="s">
        <v>7608</v>
      </c>
      <c r="C2518" s="447" t="s">
        <v>1098</v>
      </c>
      <c r="D2518" s="455">
        <f t="shared" si="39"/>
        <v>11.29</v>
      </c>
      <c r="E2518">
        <v>11.29</v>
      </c>
      <c r="F2518">
        <v>11.29</v>
      </c>
    </row>
    <row r="2519" spans="1:6" ht="28.8">
      <c r="A2519" s="452">
        <v>102858</v>
      </c>
      <c r="B2519" s="453" t="s">
        <v>7609</v>
      </c>
      <c r="C2519" s="452" t="s">
        <v>1098</v>
      </c>
      <c r="D2519" s="455">
        <f t="shared" si="39"/>
        <v>0</v>
      </c>
      <c r="E2519" s="457">
        <v>0</v>
      </c>
      <c r="F2519" s="457">
        <v>0</v>
      </c>
    </row>
    <row r="2520" spans="1:6" ht="28.8">
      <c r="A2520" s="447">
        <v>102859</v>
      </c>
      <c r="B2520" s="448" t="s">
        <v>7610</v>
      </c>
      <c r="C2520" s="447" t="s">
        <v>1098</v>
      </c>
      <c r="D2520" s="455">
        <f t="shared" si="39"/>
        <v>0</v>
      </c>
      <c r="E2520">
        <v>0</v>
      </c>
      <c r="F2520">
        <v>0</v>
      </c>
    </row>
    <row r="2521" spans="1:6" ht="28.8">
      <c r="A2521" s="452">
        <v>102860</v>
      </c>
      <c r="B2521" s="453" t="s">
        <v>7611</v>
      </c>
      <c r="C2521" s="452" t="s">
        <v>1098</v>
      </c>
      <c r="D2521" s="455">
        <f t="shared" si="39"/>
        <v>0</v>
      </c>
      <c r="E2521" s="457">
        <v>0</v>
      </c>
      <c r="F2521" s="457">
        <v>0</v>
      </c>
    </row>
    <row r="2522" spans="1:6" ht="28.8">
      <c r="A2522" s="447">
        <v>102861</v>
      </c>
      <c r="B2522" s="448" t="s">
        <v>7612</v>
      </c>
      <c r="C2522" s="447" t="s">
        <v>1098</v>
      </c>
      <c r="D2522" s="455">
        <f t="shared" si="39"/>
        <v>1.27</v>
      </c>
      <c r="E2522">
        <v>1.27</v>
      </c>
      <c r="F2522">
        <v>1.27</v>
      </c>
    </row>
    <row r="2523" spans="1:6" ht="57.6">
      <c r="A2523" s="452">
        <v>93404</v>
      </c>
      <c r="B2523" s="453" t="s">
        <v>24272</v>
      </c>
      <c r="C2523" s="452" t="s">
        <v>1098</v>
      </c>
      <c r="D2523" s="455">
        <f t="shared" si="39"/>
        <v>7.75</v>
      </c>
      <c r="E2523" s="457">
        <v>7.75</v>
      </c>
      <c r="F2523" s="457">
        <v>7.75</v>
      </c>
    </row>
    <row r="2524" spans="1:6" ht="57.6">
      <c r="A2524" s="447">
        <v>93405</v>
      </c>
      <c r="B2524" s="448" t="s">
        <v>24273</v>
      </c>
      <c r="C2524" s="447" t="s">
        <v>1098</v>
      </c>
      <c r="D2524" s="455">
        <f t="shared" si="39"/>
        <v>1.98</v>
      </c>
      <c r="E2524">
        <v>1.98</v>
      </c>
      <c r="F2524">
        <v>1.98</v>
      </c>
    </row>
    <row r="2525" spans="1:6" ht="57.6">
      <c r="A2525" s="452">
        <v>93406</v>
      </c>
      <c r="B2525" s="453" t="s">
        <v>24274</v>
      </c>
      <c r="C2525" s="452" t="s">
        <v>1098</v>
      </c>
      <c r="D2525" s="455">
        <f t="shared" si="39"/>
        <v>9.3000000000000007</v>
      </c>
      <c r="E2525" s="457">
        <v>9.3000000000000007</v>
      </c>
      <c r="F2525" s="457">
        <v>9.3000000000000007</v>
      </c>
    </row>
    <row r="2526" spans="1:6" ht="57.6">
      <c r="A2526" s="447">
        <v>93407</v>
      </c>
      <c r="B2526" s="448" t="s">
        <v>24275</v>
      </c>
      <c r="C2526" s="447" t="s">
        <v>1098</v>
      </c>
      <c r="D2526" s="455">
        <f t="shared" si="39"/>
        <v>57.44</v>
      </c>
      <c r="E2526">
        <v>57.44</v>
      </c>
      <c r="F2526">
        <v>57.44</v>
      </c>
    </row>
    <row r="2527" spans="1:6" ht="28.8">
      <c r="A2527" s="452">
        <v>102936</v>
      </c>
      <c r="B2527" s="453" t="s">
        <v>7613</v>
      </c>
      <c r="C2527" s="452" t="s">
        <v>1098</v>
      </c>
      <c r="D2527" s="455">
        <f t="shared" si="39"/>
        <v>0</v>
      </c>
      <c r="E2527" s="457">
        <v>0</v>
      </c>
      <c r="F2527" s="457">
        <v>0</v>
      </c>
    </row>
    <row r="2528" spans="1:6" ht="28.8">
      <c r="A2528" s="447">
        <v>102937</v>
      </c>
      <c r="B2528" s="448" t="s">
        <v>7614</v>
      </c>
      <c r="C2528" s="447" t="s">
        <v>1098</v>
      </c>
      <c r="D2528" s="455">
        <f t="shared" si="39"/>
        <v>0</v>
      </c>
      <c r="E2528">
        <v>0</v>
      </c>
      <c r="F2528">
        <v>0</v>
      </c>
    </row>
    <row r="2529" spans="1:6" ht="28.8">
      <c r="A2529" s="452">
        <v>102938</v>
      </c>
      <c r="B2529" s="453" t="s">
        <v>7615</v>
      </c>
      <c r="C2529" s="452" t="s">
        <v>1098</v>
      </c>
      <c r="D2529" s="455">
        <f t="shared" si="39"/>
        <v>0</v>
      </c>
      <c r="E2529" s="457">
        <v>0</v>
      </c>
      <c r="F2529" s="457">
        <v>0</v>
      </c>
    </row>
    <row r="2530" spans="1:6" ht="28.8">
      <c r="A2530" s="447">
        <v>102939</v>
      </c>
      <c r="B2530" s="448" t="s">
        <v>7616</v>
      </c>
      <c r="C2530" s="447" t="s">
        <v>1098</v>
      </c>
      <c r="D2530" s="455">
        <f t="shared" si="39"/>
        <v>9.5299999999999994</v>
      </c>
      <c r="E2530">
        <v>9.5299999999999994</v>
      </c>
      <c r="F2530">
        <v>9.5299999999999994</v>
      </c>
    </row>
    <row r="2531" spans="1:6" ht="43.2">
      <c r="A2531" s="452">
        <v>103159</v>
      </c>
      <c r="B2531" s="453" t="s">
        <v>7617</v>
      </c>
      <c r="C2531" s="452" t="s">
        <v>1098</v>
      </c>
      <c r="D2531" s="455">
        <f t="shared" si="39"/>
        <v>0</v>
      </c>
      <c r="E2531" s="457">
        <v>0</v>
      </c>
      <c r="F2531" s="457">
        <v>0</v>
      </c>
    </row>
    <row r="2532" spans="1:6" ht="43.2">
      <c r="A2532" s="447">
        <v>103160</v>
      </c>
      <c r="B2532" s="448" t="s">
        <v>7618</v>
      </c>
      <c r="C2532" s="447" t="s">
        <v>1098</v>
      </c>
      <c r="D2532" s="455">
        <f t="shared" si="39"/>
        <v>0</v>
      </c>
      <c r="E2532">
        <v>0</v>
      </c>
      <c r="F2532">
        <v>0</v>
      </c>
    </row>
    <row r="2533" spans="1:6" ht="43.2">
      <c r="A2533" s="452">
        <v>103161</v>
      </c>
      <c r="B2533" s="453" t="s">
        <v>7619</v>
      </c>
      <c r="C2533" s="452" t="s">
        <v>1098</v>
      </c>
      <c r="D2533" s="455">
        <f t="shared" si="39"/>
        <v>0</v>
      </c>
      <c r="E2533" s="457">
        <v>0</v>
      </c>
      <c r="F2533" s="457">
        <v>0</v>
      </c>
    </row>
    <row r="2534" spans="1:6" ht="43.2">
      <c r="A2534" s="447">
        <v>103162</v>
      </c>
      <c r="B2534" s="448" t="s">
        <v>7620</v>
      </c>
      <c r="C2534" s="447" t="s">
        <v>1098</v>
      </c>
      <c r="D2534" s="455">
        <f t="shared" si="39"/>
        <v>0.68</v>
      </c>
      <c r="E2534">
        <v>0.68</v>
      </c>
      <c r="F2534">
        <v>0.68</v>
      </c>
    </row>
    <row r="2535" spans="1:6" ht="43.2">
      <c r="A2535" s="452">
        <v>103153</v>
      </c>
      <c r="B2535" s="453" t="s">
        <v>7621</v>
      </c>
      <c r="C2535" s="452" t="s">
        <v>1098</v>
      </c>
      <c r="D2535" s="455">
        <f t="shared" si="39"/>
        <v>0</v>
      </c>
      <c r="E2535" s="457">
        <v>0</v>
      </c>
      <c r="F2535" s="457">
        <v>0</v>
      </c>
    </row>
    <row r="2536" spans="1:6" ht="43.2">
      <c r="A2536" s="447">
        <v>103154</v>
      </c>
      <c r="B2536" s="448" t="s">
        <v>7622</v>
      </c>
      <c r="C2536" s="447" t="s">
        <v>1098</v>
      </c>
      <c r="D2536" s="455">
        <f t="shared" si="39"/>
        <v>0</v>
      </c>
      <c r="E2536">
        <v>0</v>
      </c>
      <c r="F2536">
        <v>0</v>
      </c>
    </row>
    <row r="2537" spans="1:6" ht="43.2">
      <c r="A2537" s="452">
        <v>103155</v>
      </c>
      <c r="B2537" s="453" t="s">
        <v>7623</v>
      </c>
      <c r="C2537" s="452" t="s">
        <v>1098</v>
      </c>
      <c r="D2537" s="455">
        <f t="shared" si="39"/>
        <v>0</v>
      </c>
      <c r="E2537" s="457">
        <v>0</v>
      </c>
      <c r="F2537" s="457">
        <v>0</v>
      </c>
    </row>
    <row r="2538" spans="1:6" ht="43.2">
      <c r="A2538" s="447">
        <v>103156</v>
      </c>
      <c r="B2538" s="448" t="s">
        <v>7624</v>
      </c>
      <c r="C2538" s="447" t="s">
        <v>1098</v>
      </c>
      <c r="D2538" s="455">
        <f t="shared" si="39"/>
        <v>2.42</v>
      </c>
      <c r="E2538">
        <v>2.42</v>
      </c>
      <c r="F2538">
        <v>2.42</v>
      </c>
    </row>
    <row r="2539" spans="1:6" ht="43.2">
      <c r="A2539" s="452">
        <v>103171</v>
      </c>
      <c r="B2539" s="453" t="s">
        <v>7625</v>
      </c>
      <c r="C2539" s="452" t="s">
        <v>1098</v>
      </c>
      <c r="D2539" s="455">
        <f t="shared" si="39"/>
        <v>0</v>
      </c>
      <c r="E2539" s="457">
        <v>0</v>
      </c>
      <c r="F2539" s="457">
        <v>0</v>
      </c>
    </row>
    <row r="2540" spans="1:6" ht="43.2">
      <c r="A2540" s="447">
        <v>103172</v>
      </c>
      <c r="B2540" s="448" t="s">
        <v>7626</v>
      </c>
      <c r="C2540" s="447" t="s">
        <v>1098</v>
      </c>
      <c r="D2540" s="455">
        <f t="shared" si="39"/>
        <v>0</v>
      </c>
      <c r="E2540">
        <v>0</v>
      </c>
      <c r="F2540">
        <v>0</v>
      </c>
    </row>
    <row r="2541" spans="1:6" ht="43.2">
      <c r="A2541" s="452">
        <v>103173</v>
      </c>
      <c r="B2541" s="453" t="s">
        <v>7627</v>
      </c>
      <c r="C2541" s="452" t="s">
        <v>1098</v>
      </c>
      <c r="D2541" s="455">
        <f t="shared" si="39"/>
        <v>0</v>
      </c>
      <c r="E2541" s="457">
        <v>0</v>
      </c>
      <c r="F2541" s="457">
        <v>0</v>
      </c>
    </row>
    <row r="2542" spans="1:6" ht="43.2">
      <c r="A2542" s="447">
        <v>103174</v>
      </c>
      <c r="B2542" s="448" t="s">
        <v>7628</v>
      </c>
      <c r="C2542" s="447" t="s">
        <v>1098</v>
      </c>
      <c r="D2542" s="455">
        <f t="shared" si="39"/>
        <v>1.93</v>
      </c>
      <c r="E2542">
        <v>1.93</v>
      </c>
      <c r="F2542">
        <v>1.93</v>
      </c>
    </row>
    <row r="2543" spans="1:6" ht="43.2">
      <c r="A2543" s="452">
        <v>103177</v>
      </c>
      <c r="B2543" s="453" t="s">
        <v>7629</v>
      </c>
      <c r="C2543" s="452" t="s">
        <v>1098</v>
      </c>
      <c r="D2543" s="455">
        <f t="shared" si="39"/>
        <v>0</v>
      </c>
      <c r="E2543" s="457">
        <v>0</v>
      </c>
      <c r="F2543" s="457">
        <v>0</v>
      </c>
    </row>
    <row r="2544" spans="1:6" ht="43.2">
      <c r="A2544" s="447">
        <v>103178</v>
      </c>
      <c r="B2544" s="448" t="s">
        <v>7630</v>
      </c>
      <c r="C2544" s="447" t="s">
        <v>1098</v>
      </c>
      <c r="D2544" s="455">
        <f t="shared" si="39"/>
        <v>0</v>
      </c>
      <c r="E2544">
        <v>0</v>
      </c>
      <c r="F2544">
        <v>0</v>
      </c>
    </row>
    <row r="2545" spans="1:6" ht="43.2">
      <c r="A2545" s="452">
        <v>103179</v>
      </c>
      <c r="B2545" s="453" t="s">
        <v>7631</v>
      </c>
      <c r="C2545" s="452" t="s">
        <v>1098</v>
      </c>
      <c r="D2545" s="455">
        <f t="shared" si="39"/>
        <v>0</v>
      </c>
      <c r="E2545" s="457">
        <v>0</v>
      </c>
      <c r="F2545" s="457">
        <v>0</v>
      </c>
    </row>
    <row r="2546" spans="1:6" ht="43.2">
      <c r="A2546" s="447">
        <v>103180</v>
      </c>
      <c r="B2546" s="448" t="s">
        <v>7632</v>
      </c>
      <c r="C2546" s="447" t="s">
        <v>1098</v>
      </c>
      <c r="D2546" s="455">
        <f t="shared" si="39"/>
        <v>4.45</v>
      </c>
      <c r="E2546">
        <v>4.45</v>
      </c>
      <c r="F2546">
        <v>4.45</v>
      </c>
    </row>
    <row r="2547" spans="1:6" ht="43.2">
      <c r="A2547" s="452">
        <v>103165</v>
      </c>
      <c r="B2547" s="453" t="s">
        <v>7633</v>
      </c>
      <c r="C2547" s="452" t="s">
        <v>1098</v>
      </c>
      <c r="D2547" s="455">
        <f t="shared" si="39"/>
        <v>0</v>
      </c>
      <c r="E2547" s="457">
        <v>0</v>
      </c>
      <c r="F2547" s="457">
        <v>0</v>
      </c>
    </row>
    <row r="2548" spans="1:6" ht="43.2">
      <c r="A2548" s="447">
        <v>103166</v>
      </c>
      <c r="B2548" s="448" t="s">
        <v>7634</v>
      </c>
      <c r="C2548" s="447" t="s">
        <v>1098</v>
      </c>
      <c r="D2548" s="455">
        <f t="shared" si="39"/>
        <v>0</v>
      </c>
      <c r="E2548">
        <v>0</v>
      </c>
      <c r="F2548">
        <v>0</v>
      </c>
    </row>
    <row r="2549" spans="1:6" ht="43.2">
      <c r="A2549" s="452">
        <v>103167</v>
      </c>
      <c r="B2549" s="453" t="s">
        <v>7635</v>
      </c>
      <c r="C2549" s="452" t="s">
        <v>1098</v>
      </c>
      <c r="D2549" s="455">
        <f t="shared" si="39"/>
        <v>0</v>
      </c>
      <c r="E2549" s="457">
        <v>0</v>
      </c>
      <c r="F2549" s="457">
        <v>0</v>
      </c>
    </row>
    <row r="2550" spans="1:6" ht="43.2">
      <c r="A2550" s="447">
        <v>103168</v>
      </c>
      <c r="B2550" s="448" t="s">
        <v>7636</v>
      </c>
      <c r="C2550" s="447" t="s">
        <v>1098</v>
      </c>
      <c r="D2550" s="455">
        <f t="shared" si="39"/>
        <v>0.77</v>
      </c>
      <c r="E2550">
        <v>0.77</v>
      </c>
      <c r="F2550">
        <v>0.77</v>
      </c>
    </row>
    <row r="2551" spans="1:6" ht="28.8">
      <c r="A2551" s="452">
        <v>102864</v>
      </c>
      <c r="B2551" s="453" t="s">
        <v>7637</v>
      </c>
      <c r="C2551" s="452" t="s">
        <v>1098</v>
      </c>
      <c r="D2551" s="455">
        <f t="shared" si="39"/>
        <v>0</v>
      </c>
      <c r="E2551" s="457">
        <v>0</v>
      </c>
      <c r="F2551" s="457">
        <v>0</v>
      </c>
    </row>
    <row r="2552" spans="1:6" ht="28.8">
      <c r="A2552" s="447">
        <v>102865</v>
      </c>
      <c r="B2552" s="448" t="s">
        <v>7638</v>
      </c>
      <c r="C2552" s="447" t="s">
        <v>1098</v>
      </c>
      <c r="D2552" s="455">
        <f t="shared" si="39"/>
        <v>0</v>
      </c>
      <c r="E2552">
        <v>0</v>
      </c>
      <c r="F2552">
        <v>0</v>
      </c>
    </row>
    <row r="2553" spans="1:6" ht="28.8">
      <c r="A2553" s="452">
        <v>102866</v>
      </c>
      <c r="B2553" s="453" t="s">
        <v>7639</v>
      </c>
      <c r="C2553" s="452" t="s">
        <v>1098</v>
      </c>
      <c r="D2553" s="455">
        <f t="shared" si="39"/>
        <v>0</v>
      </c>
      <c r="E2553" s="457">
        <v>0</v>
      </c>
      <c r="F2553" s="457">
        <v>0</v>
      </c>
    </row>
    <row r="2554" spans="1:6" ht="28.8">
      <c r="A2554" s="447">
        <v>102867</v>
      </c>
      <c r="B2554" s="448" t="s">
        <v>7640</v>
      </c>
      <c r="C2554" s="447" t="s">
        <v>1098</v>
      </c>
      <c r="D2554" s="455">
        <f t="shared" si="39"/>
        <v>0.69</v>
      </c>
      <c r="E2554">
        <v>0.69</v>
      </c>
      <c r="F2554">
        <v>0.69</v>
      </c>
    </row>
    <row r="2555" spans="1:6" ht="43.2">
      <c r="A2555" s="452">
        <v>106321</v>
      </c>
      <c r="B2555" s="453" t="s">
        <v>24276</v>
      </c>
      <c r="C2555" s="452" t="s">
        <v>1098</v>
      </c>
      <c r="D2555" s="455">
        <f t="shared" si="39"/>
        <v>0</v>
      </c>
      <c r="E2555" s="457">
        <v>0</v>
      </c>
      <c r="F2555" s="457">
        <v>0</v>
      </c>
    </row>
    <row r="2556" spans="1:6" ht="43.2">
      <c r="A2556" s="447">
        <v>106322</v>
      </c>
      <c r="B2556" s="448" t="s">
        <v>24277</v>
      </c>
      <c r="C2556" s="447" t="s">
        <v>1098</v>
      </c>
      <c r="D2556" s="455">
        <f t="shared" si="39"/>
        <v>0</v>
      </c>
      <c r="E2556">
        <v>0</v>
      </c>
      <c r="F2556">
        <v>0</v>
      </c>
    </row>
    <row r="2557" spans="1:6" ht="43.2">
      <c r="A2557" s="452">
        <v>106323</v>
      </c>
      <c r="B2557" s="453" t="s">
        <v>24278</v>
      </c>
      <c r="C2557" s="452" t="s">
        <v>1098</v>
      </c>
      <c r="D2557" s="455">
        <f t="shared" si="39"/>
        <v>0</v>
      </c>
      <c r="E2557" s="457">
        <v>0</v>
      </c>
      <c r="F2557" s="457">
        <v>0</v>
      </c>
    </row>
    <row r="2558" spans="1:6" ht="43.2">
      <c r="A2558" s="447">
        <v>106324</v>
      </c>
      <c r="B2558" s="448" t="s">
        <v>24279</v>
      </c>
      <c r="C2558" s="447" t="s">
        <v>1098</v>
      </c>
      <c r="D2558" s="455">
        <f t="shared" si="39"/>
        <v>0.64</v>
      </c>
      <c r="E2558">
        <v>0.64</v>
      </c>
      <c r="F2558">
        <v>0.64</v>
      </c>
    </row>
    <row r="2559" spans="1:6" ht="28.8">
      <c r="A2559" s="452">
        <v>92108</v>
      </c>
      <c r="B2559" s="453" t="s">
        <v>7641</v>
      </c>
      <c r="C2559" s="452" t="s">
        <v>1098</v>
      </c>
      <c r="D2559" s="455">
        <f t="shared" si="39"/>
        <v>0.99</v>
      </c>
      <c r="E2559" s="457">
        <v>0.99</v>
      </c>
      <c r="F2559" s="457">
        <v>0.99</v>
      </c>
    </row>
    <row r="2560" spans="1:6" ht="28.8">
      <c r="A2560" s="447">
        <v>92109</v>
      </c>
      <c r="B2560" s="448" t="s">
        <v>7642</v>
      </c>
      <c r="C2560" s="447" t="s">
        <v>1098</v>
      </c>
      <c r="D2560" s="455">
        <f t="shared" si="39"/>
        <v>0.23</v>
      </c>
      <c r="E2560">
        <v>0.23</v>
      </c>
      <c r="F2560">
        <v>0.23</v>
      </c>
    </row>
    <row r="2561" spans="1:6" ht="28.8">
      <c r="A2561" s="452">
        <v>92110</v>
      </c>
      <c r="B2561" s="453" t="s">
        <v>7643</v>
      </c>
      <c r="C2561" s="452" t="s">
        <v>1098</v>
      </c>
      <c r="D2561" s="455">
        <f t="shared" si="39"/>
        <v>1.24</v>
      </c>
      <c r="E2561" s="457">
        <v>1.24</v>
      </c>
      <c r="F2561" s="457">
        <v>1.24</v>
      </c>
    </row>
    <row r="2562" spans="1:6" ht="28.8">
      <c r="A2562" s="447">
        <v>92111</v>
      </c>
      <c r="B2562" s="448" t="s">
        <v>7644</v>
      </c>
      <c r="C2562" s="447" t="s">
        <v>1098</v>
      </c>
      <c r="D2562" s="455">
        <f t="shared" si="39"/>
        <v>1.27</v>
      </c>
      <c r="E2562">
        <v>1.27</v>
      </c>
      <c r="F2562">
        <v>1.27</v>
      </c>
    </row>
    <row r="2563" spans="1:6" ht="57.6">
      <c r="A2563" s="452">
        <v>90670</v>
      </c>
      <c r="B2563" s="453" t="s">
        <v>7645</v>
      </c>
      <c r="C2563" s="452" t="s">
        <v>1098</v>
      </c>
      <c r="D2563" s="455">
        <f t="shared" ref="D2563:D2626" si="40">IF($I$2=$E$1,E2563,F2563)</f>
        <v>243.38</v>
      </c>
      <c r="E2563" s="457">
        <v>243.38</v>
      </c>
      <c r="F2563" s="457">
        <v>243.38</v>
      </c>
    </row>
    <row r="2564" spans="1:6" ht="57.6">
      <c r="A2564" s="447">
        <v>90671</v>
      </c>
      <c r="B2564" s="448" t="s">
        <v>7646</v>
      </c>
      <c r="C2564" s="447" t="s">
        <v>1098</v>
      </c>
      <c r="D2564" s="455">
        <f t="shared" si="40"/>
        <v>65.290000000000006</v>
      </c>
      <c r="E2564">
        <v>65.290000000000006</v>
      </c>
      <c r="F2564">
        <v>65.290000000000006</v>
      </c>
    </row>
    <row r="2565" spans="1:6" ht="57.6">
      <c r="A2565" s="452">
        <v>90672</v>
      </c>
      <c r="B2565" s="453" t="s">
        <v>7647</v>
      </c>
      <c r="C2565" s="452" t="s">
        <v>1098</v>
      </c>
      <c r="D2565" s="455">
        <f t="shared" si="40"/>
        <v>304.57</v>
      </c>
      <c r="E2565" s="457">
        <v>304.57</v>
      </c>
      <c r="F2565" s="457">
        <v>304.57</v>
      </c>
    </row>
    <row r="2566" spans="1:6" ht="57.6">
      <c r="A2566" s="447">
        <v>90673</v>
      </c>
      <c r="B2566" s="448" t="s">
        <v>7648</v>
      </c>
      <c r="C2566" s="447" t="s">
        <v>1098</v>
      </c>
      <c r="D2566" s="455">
        <f t="shared" si="40"/>
        <v>145.72</v>
      </c>
      <c r="E2566">
        <v>145.72</v>
      </c>
      <c r="F2566">
        <v>145.72</v>
      </c>
    </row>
    <row r="2567" spans="1:6" ht="57.6">
      <c r="A2567" s="452">
        <v>93220</v>
      </c>
      <c r="B2567" s="453" t="s">
        <v>7649</v>
      </c>
      <c r="C2567" s="452" t="s">
        <v>1098</v>
      </c>
      <c r="D2567" s="455">
        <f t="shared" si="40"/>
        <v>373.19</v>
      </c>
      <c r="E2567" s="457">
        <v>373.19</v>
      </c>
      <c r="F2567" s="457">
        <v>373.19</v>
      </c>
    </row>
    <row r="2568" spans="1:6" ht="57.6">
      <c r="A2568" s="447">
        <v>93221</v>
      </c>
      <c r="B2568" s="448" t="s">
        <v>7650</v>
      </c>
      <c r="C2568" s="447" t="s">
        <v>1098</v>
      </c>
      <c r="D2568" s="455">
        <f t="shared" si="40"/>
        <v>100.12</v>
      </c>
      <c r="E2568">
        <v>100.12</v>
      </c>
      <c r="F2568">
        <v>100.12</v>
      </c>
    </row>
    <row r="2569" spans="1:6" ht="57.6">
      <c r="A2569" s="452">
        <v>93222</v>
      </c>
      <c r="B2569" s="453" t="s">
        <v>7651</v>
      </c>
      <c r="C2569" s="452" t="s">
        <v>1098</v>
      </c>
      <c r="D2569" s="455">
        <f t="shared" si="40"/>
        <v>467.01</v>
      </c>
      <c r="E2569" s="457">
        <v>467.01</v>
      </c>
      <c r="F2569" s="457">
        <v>467.01</v>
      </c>
    </row>
    <row r="2570" spans="1:6" ht="57.6">
      <c r="A2570" s="447">
        <v>93223</v>
      </c>
      <c r="B2570" s="448" t="s">
        <v>7652</v>
      </c>
      <c r="C2570" s="447" t="s">
        <v>1098</v>
      </c>
      <c r="D2570" s="455">
        <f t="shared" si="40"/>
        <v>190.34</v>
      </c>
      <c r="E2570">
        <v>190.34</v>
      </c>
      <c r="F2570">
        <v>190.34</v>
      </c>
    </row>
    <row r="2571" spans="1:6" ht="28.8">
      <c r="A2571" s="452">
        <v>104691</v>
      </c>
      <c r="B2571" s="453" t="s">
        <v>7653</v>
      </c>
      <c r="C2571" s="452" t="s">
        <v>1098</v>
      </c>
      <c r="D2571" s="455">
        <f t="shared" si="40"/>
        <v>0.97</v>
      </c>
      <c r="E2571" s="457">
        <v>0.97</v>
      </c>
      <c r="F2571" s="457">
        <v>0.97</v>
      </c>
    </row>
    <row r="2572" spans="1:6" ht="28.8">
      <c r="A2572" s="447">
        <v>104692</v>
      </c>
      <c r="B2572" s="448" t="s">
        <v>7654</v>
      </c>
      <c r="C2572" s="447" t="s">
        <v>1098</v>
      </c>
      <c r="D2572" s="455">
        <f t="shared" si="40"/>
        <v>0.22</v>
      </c>
      <c r="E2572">
        <v>0.22</v>
      </c>
      <c r="F2572">
        <v>0.22</v>
      </c>
    </row>
    <row r="2573" spans="1:6" ht="28.8">
      <c r="A2573" s="452">
        <v>104693</v>
      </c>
      <c r="B2573" s="453" t="s">
        <v>7655</v>
      </c>
      <c r="C2573" s="452" t="s">
        <v>1098</v>
      </c>
      <c r="D2573" s="455">
        <f t="shared" si="40"/>
        <v>1.21</v>
      </c>
      <c r="E2573" s="457">
        <v>1.21</v>
      </c>
      <c r="F2573" s="457">
        <v>1.21</v>
      </c>
    </row>
    <row r="2574" spans="1:6" ht="43.2">
      <c r="A2574" s="447">
        <v>104694</v>
      </c>
      <c r="B2574" s="448" t="s">
        <v>7656</v>
      </c>
      <c r="C2574" s="447" t="s">
        <v>1098</v>
      </c>
      <c r="D2574" s="455">
        <f t="shared" si="40"/>
        <v>2.17</v>
      </c>
      <c r="E2574">
        <v>2.17</v>
      </c>
      <c r="F2574">
        <v>2.17</v>
      </c>
    </row>
    <row r="2575" spans="1:6" ht="57.6">
      <c r="A2575" s="452">
        <v>90676</v>
      </c>
      <c r="B2575" s="453" t="s">
        <v>7657</v>
      </c>
      <c r="C2575" s="452" t="s">
        <v>1098</v>
      </c>
      <c r="D2575" s="455">
        <f t="shared" si="40"/>
        <v>99.09</v>
      </c>
      <c r="E2575" s="457">
        <v>99.09</v>
      </c>
      <c r="F2575" s="457">
        <v>99.09</v>
      </c>
    </row>
    <row r="2576" spans="1:6" ht="57.6">
      <c r="A2576" s="447">
        <v>91021</v>
      </c>
      <c r="B2576" s="448" t="s">
        <v>7658</v>
      </c>
      <c r="C2576" s="447" t="s">
        <v>1098</v>
      </c>
      <c r="D2576" s="455">
        <f t="shared" si="40"/>
        <v>12.11</v>
      </c>
      <c r="E2576">
        <v>12.11</v>
      </c>
      <c r="F2576">
        <v>12.11</v>
      </c>
    </row>
    <row r="2577" spans="1:6" ht="57.6">
      <c r="A2577" s="452">
        <v>90677</v>
      </c>
      <c r="B2577" s="453" t="s">
        <v>7659</v>
      </c>
      <c r="C2577" s="452" t="s">
        <v>1098</v>
      </c>
      <c r="D2577" s="455">
        <f t="shared" si="40"/>
        <v>29.9</v>
      </c>
      <c r="E2577" s="457">
        <v>29.9</v>
      </c>
      <c r="F2577" s="457">
        <v>29.9</v>
      </c>
    </row>
    <row r="2578" spans="1:6" ht="57.6">
      <c r="A2578" s="447">
        <v>90678</v>
      </c>
      <c r="B2578" s="448" t="s">
        <v>7660</v>
      </c>
      <c r="C2578" s="447" t="s">
        <v>1098</v>
      </c>
      <c r="D2578" s="455">
        <f t="shared" si="40"/>
        <v>138.46</v>
      </c>
      <c r="E2578">
        <v>138.46</v>
      </c>
      <c r="F2578">
        <v>138.46</v>
      </c>
    </row>
    <row r="2579" spans="1:6" ht="57.6">
      <c r="A2579" s="452">
        <v>90679</v>
      </c>
      <c r="B2579" s="453" t="s">
        <v>7661</v>
      </c>
      <c r="C2579" s="452" t="s">
        <v>1098</v>
      </c>
      <c r="D2579" s="455">
        <f t="shared" si="40"/>
        <v>111.75</v>
      </c>
      <c r="E2579" s="457">
        <v>111.75</v>
      </c>
      <c r="F2579" s="457">
        <v>111.75</v>
      </c>
    </row>
    <row r="2580" spans="1:6" ht="43.2">
      <c r="A2580" s="447">
        <v>102870</v>
      </c>
      <c r="B2580" s="448" t="s">
        <v>7662</v>
      </c>
      <c r="C2580" s="447" t="s">
        <v>1098</v>
      </c>
      <c r="D2580" s="455">
        <f t="shared" si="40"/>
        <v>354.94</v>
      </c>
      <c r="E2580" s="459">
        <v>354.94</v>
      </c>
      <c r="F2580" s="459">
        <v>354.94</v>
      </c>
    </row>
    <row r="2581" spans="1:6" ht="43.2">
      <c r="A2581" s="452">
        <v>102871</v>
      </c>
      <c r="B2581" s="453" t="s">
        <v>7663</v>
      </c>
      <c r="C2581" s="452" t="s">
        <v>1098</v>
      </c>
      <c r="D2581" s="455">
        <f t="shared" si="40"/>
        <v>95.89</v>
      </c>
      <c r="E2581" s="457">
        <v>95.89</v>
      </c>
      <c r="F2581" s="457">
        <v>95.89</v>
      </c>
    </row>
    <row r="2582" spans="1:6" ht="43.2">
      <c r="A2582" s="447">
        <v>102872</v>
      </c>
      <c r="B2582" s="448" t="s">
        <v>7664</v>
      </c>
      <c r="C2582" s="447" t="s">
        <v>1098</v>
      </c>
      <c r="D2582" s="455">
        <f t="shared" si="40"/>
        <v>444.18</v>
      </c>
      <c r="E2582">
        <v>444.18</v>
      </c>
      <c r="F2582">
        <v>444.18</v>
      </c>
    </row>
    <row r="2583" spans="1:6" ht="43.2">
      <c r="A2583" s="452">
        <v>102873</v>
      </c>
      <c r="B2583" s="453" t="s">
        <v>7665</v>
      </c>
      <c r="C2583" s="452" t="s">
        <v>1098</v>
      </c>
      <c r="D2583" s="455">
        <f t="shared" si="40"/>
        <v>145.72</v>
      </c>
      <c r="E2583" s="457">
        <v>145.72</v>
      </c>
      <c r="F2583" s="457">
        <v>145.72</v>
      </c>
    </row>
    <row r="2584" spans="1:6" ht="43.2">
      <c r="A2584" s="447">
        <v>102960</v>
      </c>
      <c r="B2584" s="448" t="s">
        <v>7666</v>
      </c>
      <c r="C2584" s="447" t="s">
        <v>1098</v>
      </c>
      <c r="D2584" s="455">
        <f t="shared" si="40"/>
        <v>172.26</v>
      </c>
      <c r="E2584" s="459">
        <v>172.26</v>
      </c>
      <c r="F2584">
        <v>172.26</v>
      </c>
    </row>
    <row r="2585" spans="1:6" ht="43.2">
      <c r="A2585" s="452">
        <v>102961</v>
      </c>
      <c r="B2585" s="453" t="s">
        <v>7667</v>
      </c>
      <c r="C2585" s="452" t="s">
        <v>1098</v>
      </c>
      <c r="D2585" s="455">
        <f t="shared" si="40"/>
        <v>46.54</v>
      </c>
      <c r="E2585" s="457">
        <v>46.54</v>
      </c>
      <c r="F2585" s="457">
        <v>46.54</v>
      </c>
    </row>
    <row r="2586" spans="1:6" ht="43.2">
      <c r="A2586" s="447">
        <v>102962</v>
      </c>
      <c r="B2586" s="448" t="s">
        <v>7668</v>
      </c>
      <c r="C2586" s="447" t="s">
        <v>1098</v>
      </c>
      <c r="D2586" s="455">
        <f t="shared" si="40"/>
        <v>161.59</v>
      </c>
      <c r="E2586">
        <v>161.59</v>
      </c>
      <c r="F2586">
        <v>161.59</v>
      </c>
    </row>
    <row r="2587" spans="1:6" ht="43.2">
      <c r="A2587" s="452">
        <v>102963</v>
      </c>
      <c r="B2587" s="453" t="s">
        <v>7669</v>
      </c>
      <c r="C2587" s="452" t="s">
        <v>1098</v>
      </c>
      <c r="D2587" s="455">
        <f t="shared" si="40"/>
        <v>103.29</v>
      </c>
      <c r="E2587" s="457">
        <v>103.29</v>
      </c>
      <c r="F2587" s="457">
        <v>103.29</v>
      </c>
    </row>
    <row r="2588" spans="1:6" ht="28.8">
      <c r="A2588" s="447">
        <v>90621</v>
      </c>
      <c r="B2588" s="448" t="s">
        <v>7670</v>
      </c>
      <c r="C2588" s="447" t="s">
        <v>1098</v>
      </c>
      <c r="D2588" s="455">
        <f t="shared" si="40"/>
        <v>3.03</v>
      </c>
      <c r="E2588">
        <v>3.03</v>
      </c>
      <c r="F2588">
        <v>3.03</v>
      </c>
    </row>
    <row r="2589" spans="1:6" ht="28.8">
      <c r="A2589" s="452">
        <v>90622</v>
      </c>
      <c r="B2589" s="453" t="s">
        <v>7671</v>
      </c>
      <c r="C2589" s="452" t="s">
        <v>1098</v>
      </c>
      <c r="D2589" s="455">
        <f t="shared" si="40"/>
        <v>0.7</v>
      </c>
      <c r="E2589" s="457">
        <v>0.7</v>
      </c>
      <c r="F2589" s="457">
        <v>0.7</v>
      </c>
    </row>
    <row r="2590" spans="1:6" ht="28.8">
      <c r="A2590" s="447">
        <v>90623</v>
      </c>
      <c r="B2590" s="448" t="s">
        <v>7672</v>
      </c>
      <c r="C2590" s="447" t="s">
        <v>1098</v>
      </c>
      <c r="D2590" s="455">
        <f t="shared" si="40"/>
        <v>3.79</v>
      </c>
      <c r="E2590">
        <v>3.79</v>
      </c>
      <c r="F2590">
        <v>3.79</v>
      </c>
    </row>
    <row r="2591" spans="1:6" ht="28.8">
      <c r="A2591" s="452">
        <v>90624</v>
      </c>
      <c r="B2591" s="453" t="s">
        <v>7673</v>
      </c>
      <c r="C2591" s="452" t="s">
        <v>1098</v>
      </c>
      <c r="D2591" s="455">
        <f t="shared" si="40"/>
        <v>3.19</v>
      </c>
      <c r="E2591" s="457">
        <v>3.19</v>
      </c>
      <c r="F2591" s="457">
        <v>3.19</v>
      </c>
    </row>
    <row r="2592" spans="1:6" ht="28.8">
      <c r="A2592" s="447">
        <v>102876</v>
      </c>
      <c r="B2592" s="448" t="s">
        <v>7674</v>
      </c>
      <c r="C2592" s="447" t="s">
        <v>1098</v>
      </c>
      <c r="D2592" s="455">
        <f t="shared" si="40"/>
        <v>493.26</v>
      </c>
      <c r="E2592">
        <v>493.26</v>
      </c>
      <c r="F2592">
        <v>493.26</v>
      </c>
    </row>
    <row r="2593" spans="1:6" ht="28.8">
      <c r="A2593" s="452">
        <v>102877</v>
      </c>
      <c r="B2593" s="453" t="s">
        <v>7675</v>
      </c>
      <c r="C2593" s="452" t="s">
        <v>1098</v>
      </c>
      <c r="D2593" s="455">
        <f t="shared" si="40"/>
        <v>133.26</v>
      </c>
      <c r="E2593" s="457">
        <v>133.26</v>
      </c>
      <c r="F2593" s="457">
        <v>133.26</v>
      </c>
    </row>
    <row r="2594" spans="1:6" ht="28.8">
      <c r="A2594" s="447">
        <v>102878</v>
      </c>
      <c r="B2594" s="448" t="s">
        <v>7676</v>
      </c>
      <c r="C2594" s="447" t="s">
        <v>1098</v>
      </c>
      <c r="D2594" s="455">
        <f t="shared" si="40"/>
        <v>617.27</v>
      </c>
      <c r="E2594">
        <v>617.27</v>
      </c>
      <c r="F2594">
        <v>617.27</v>
      </c>
    </row>
    <row r="2595" spans="1:6" ht="43.2">
      <c r="A2595" s="452">
        <v>102879</v>
      </c>
      <c r="B2595" s="453" t="s">
        <v>7677</v>
      </c>
      <c r="C2595" s="452" t="s">
        <v>1098</v>
      </c>
      <c r="D2595" s="455">
        <f t="shared" si="40"/>
        <v>218.7</v>
      </c>
      <c r="E2595" s="457">
        <v>218.7</v>
      </c>
      <c r="F2595" s="457">
        <v>218.7</v>
      </c>
    </row>
    <row r="2596" spans="1:6" ht="43.2">
      <c r="A2596" s="447">
        <v>103220</v>
      </c>
      <c r="B2596" s="448" t="s">
        <v>7678</v>
      </c>
      <c r="C2596" s="447" t="s">
        <v>1098</v>
      </c>
      <c r="D2596" s="455">
        <f t="shared" si="40"/>
        <v>150.85</v>
      </c>
      <c r="E2596">
        <v>150.85</v>
      </c>
      <c r="F2596">
        <v>150.85</v>
      </c>
    </row>
    <row r="2597" spans="1:6" ht="43.2">
      <c r="A2597" s="452">
        <v>103221</v>
      </c>
      <c r="B2597" s="453" t="s">
        <v>7679</v>
      </c>
      <c r="C2597" s="452" t="s">
        <v>1098</v>
      </c>
      <c r="D2597" s="455">
        <f t="shared" si="40"/>
        <v>40.75</v>
      </c>
      <c r="E2597" s="457">
        <v>40.75</v>
      </c>
      <c r="F2597" s="457">
        <v>40.75</v>
      </c>
    </row>
    <row r="2598" spans="1:6" ht="43.2">
      <c r="A2598" s="447">
        <v>103222</v>
      </c>
      <c r="B2598" s="448" t="s">
        <v>7680</v>
      </c>
      <c r="C2598" s="447" t="s">
        <v>1098</v>
      </c>
      <c r="D2598" s="455">
        <f t="shared" si="40"/>
        <v>188.77</v>
      </c>
      <c r="E2598">
        <v>188.77</v>
      </c>
      <c r="F2598">
        <v>188.77</v>
      </c>
    </row>
    <row r="2599" spans="1:6" ht="43.2">
      <c r="A2599" s="452">
        <v>103223</v>
      </c>
      <c r="B2599" s="453" t="s">
        <v>7681</v>
      </c>
      <c r="C2599" s="452" t="s">
        <v>1098</v>
      </c>
      <c r="D2599" s="455">
        <f t="shared" si="40"/>
        <v>42.71</v>
      </c>
      <c r="E2599" s="457">
        <v>42.71</v>
      </c>
      <c r="F2599" s="457">
        <v>42.71</v>
      </c>
    </row>
    <row r="2600" spans="1:6" ht="43.2">
      <c r="A2600" s="447">
        <v>103232</v>
      </c>
      <c r="B2600" s="448" t="s">
        <v>7682</v>
      </c>
      <c r="C2600" s="447" t="s">
        <v>1098</v>
      </c>
      <c r="D2600" s="455">
        <f t="shared" si="40"/>
        <v>473.27</v>
      </c>
      <c r="E2600">
        <v>473.27</v>
      </c>
      <c r="F2600">
        <v>473.27</v>
      </c>
    </row>
    <row r="2601" spans="1:6" ht="43.2">
      <c r="A2601" s="452">
        <v>103233</v>
      </c>
      <c r="B2601" s="453" t="s">
        <v>7683</v>
      </c>
      <c r="C2601" s="452" t="s">
        <v>1098</v>
      </c>
      <c r="D2601" s="455">
        <f t="shared" si="40"/>
        <v>127.86</v>
      </c>
      <c r="E2601" s="457">
        <v>127.86</v>
      </c>
      <c r="F2601" s="457">
        <v>127.86</v>
      </c>
    </row>
    <row r="2602" spans="1:6" ht="43.2">
      <c r="A2602" s="447">
        <v>103234</v>
      </c>
      <c r="B2602" s="448" t="s">
        <v>7684</v>
      </c>
      <c r="C2602" s="447" t="s">
        <v>1098</v>
      </c>
      <c r="D2602" s="455">
        <f t="shared" si="40"/>
        <v>621.54999999999995</v>
      </c>
      <c r="E2602">
        <v>621.54999999999995</v>
      </c>
      <c r="F2602">
        <v>621.54999999999995</v>
      </c>
    </row>
    <row r="2603" spans="1:6" ht="43.2">
      <c r="A2603" s="452">
        <v>103235</v>
      </c>
      <c r="B2603" s="453" t="s">
        <v>7685</v>
      </c>
      <c r="C2603" s="452" t="s">
        <v>1098</v>
      </c>
      <c r="D2603" s="455">
        <f t="shared" si="40"/>
        <v>125.08</v>
      </c>
      <c r="E2603" s="457">
        <v>125.08</v>
      </c>
      <c r="F2603" s="457">
        <v>125.08</v>
      </c>
    </row>
    <row r="2604" spans="1:6" ht="43.2">
      <c r="A2604" s="447">
        <v>103228</v>
      </c>
      <c r="B2604" s="448" t="s">
        <v>7686</v>
      </c>
      <c r="C2604" s="447" t="s">
        <v>1098</v>
      </c>
      <c r="D2604" s="455">
        <f t="shared" si="40"/>
        <v>433.08</v>
      </c>
      <c r="E2604">
        <v>433.08</v>
      </c>
      <c r="F2604">
        <v>433.08</v>
      </c>
    </row>
    <row r="2605" spans="1:6" ht="43.2">
      <c r="A2605" s="452">
        <v>103226</v>
      </c>
      <c r="B2605" s="453" t="s">
        <v>7687</v>
      </c>
      <c r="C2605" s="452" t="s">
        <v>1098</v>
      </c>
      <c r="D2605" s="455">
        <f t="shared" si="40"/>
        <v>346.07</v>
      </c>
      <c r="E2605" s="457">
        <v>346.07</v>
      </c>
      <c r="F2605" s="457">
        <v>346.07</v>
      </c>
    </row>
    <row r="2606" spans="1:6" ht="43.2">
      <c r="A2606" s="447">
        <v>103227</v>
      </c>
      <c r="B2606" s="448" t="s">
        <v>7688</v>
      </c>
      <c r="C2606" s="447" t="s">
        <v>1098</v>
      </c>
      <c r="D2606" s="455">
        <f t="shared" si="40"/>
        <v>93.49</v>
      </c>
      <c r="E2606">
        <v>93.49</v>
      </c>
      <c r="F2606">
        <v>93.49</v>
      </c>
    </row>
    <row r="2607" spans="1:6" ht="43.2">
      <c r="A2607" s="452">
        <v>103229</v>
      </c>
      <c r="B2607" s="453" t="s">
        <v>7689</v>
      </c>
      <c r="C2607" s="452" t="s">
        <v>1098</v>
      </c>
      <c r="D2607" s="455">
        <f t="shared" si="40"/>
        <v>106.06</v>
      </c>
      <c r="E2607" s="457">
        <v>106.06</v>
      </c>
      <c r="F2607" s="457">
        <v>106.06</v>
      </c>
    </row>
    <row r="2608" spans="1:6" ht="28.8">
      <c r="A2608" s="447">
        <v>102972</v>
      </c>
      <c r="B2608" s="448" t="s">
        <v>7690</v>
      </c>
      <c r="C2608" s="447" t="s">
        <v>1098</v>
      </c>
      <c r="D2608" s="455">
        <f t="shared" si="40"/>
        <v>91.94</v>
      </c>
      <c r="E2608">
        <v>91.94</v>
      </c>
      <c r="F2608">
        <v>91.94</v>
      </c>
    </row>
    <row r="2609" spans="1:6" ht="28.8">
      <c r="A2609" s="452">
        <v>102973</v>
      </c>
      <c r="B2609" s="453" t="s">
        <v>7691</v>
      </c>
      <c r="C2609" s="452" t="s">
        <v>1098</v>
      </c>
      <c r="D2609" s="455">
        <f t="shared" si="40"/>
        <v>25.53</v>
      </c>
      <c r="E2609" s="457">
        <v>25.53</v>
      </c>
      <c r="F2609" s="457">
        <v>25.53</v>
      </c>
    </row>
    <row r="2610" spans="1:6" ht="28.8">
      <c r="A2610" s="447">
        <v>102974</v>
      </c>
      <c r="B2610" s="448" t="s">
        <v>7692</v>
      </c>
      <c r="C2610" s="447" t="s">
        <v>1098</v>
      </c>
      <c r="D2610" s="455">
        <f t="shared" si="40"/>
        <v>86.25</v>
      </c>
      <c r="E2610">
        <v>86.25</v>
      </c>
      <c r="F2610">
        <v>86.25</v>
      </c>
    </row>
    <row r="2611" spans="1:6" ht="28.8">
      <c r="A2611" s="452">
        <v>96301</v>
      </c>
      <c r="B2611" s="453" t="s">
        <v>7693</v>
      </c>
      <c r="C2611" s="452" t="s">
        <v>1098</v>
      </c>
      <c r="D2611" s="455">
        <f t="shared" si="40"/>
        <v>59.85</v>
      </c>
      <c r="E2611" s="457">
        <v>59.85</v>
      </c>
      <c r="F2611" s="457">
        <v>59.85</v>
      </c>
    </row>
    <row r="2612" spans="1:6" ht="28.8">
      <c r="A2612" s="447">
        <v>90627</v>
      </c>
      <c r="B2612" s="448" t="s">
        <v>7694</v>
      </c>
      <c r="C2612" s="447" t="s">
        <v>1098</v>
      </c>
      <c r="D2612" s="455">
        <f t="shared" si="40"/>
        <v>53.95</v>
      </c>
      <c r="E2612">
        <v>53.95</v>
      </c>
      <c r="F2612">
        <v>53.95</v>
      </c>
    </row>
    <row r="2613" spans="1:6" ht="28.8">
      <c r="A2613" s="452">
        <v>90628</v>
      </c>
      <c r="B2613" s="453" t="s">
        <v>7695</v>
      </c>
      <c r="C2613" s="452" t="s">
        <v>1098</v>
      </c>
      <c r="D2613" s="455">
        <f t="shared" si="40"/>
        <v>14.47</v>
      </c>
      <c r="E2613" s="457">
        <v>14.47</v>
      </c>
      <c r="F2613" s="457">
        <v>14.47</v>
      </c>
    </row>
    <row r="2614" spans="1:6" ht="28.8">
      <c r="A2614" s="447">
        <v>90629</v>
      </c>
      <c r="B2614" s="448" t="s">
        <v>7696</v>
      </c>
      <c r="C2614" s="447" t="s">
        <v>1098</v>
      </c>
      <c r="D2614" s="455">
        <f t="shared" si="40"/>
        <v>67.510000000000005</v>
      </c>
      <c r="E2614">
        <v>67.510000000000005</v>
      </c>
      <c r="F2614">
        <v>67.510000000000005</v>
      </c>
    </row>
    <row r="2615" spans="1:6" ht="43.2">
      <c r="A2615" s="452">
        <v>90630</v>
      </c>
      <c r="B2615" s="453" t="s">
        <v>7697</v>
      </c>
      <c r="C2615" s="452" t="s">
        <v>1098</v>
      </c>
      <c r="D2615" s="455">
        <f t="shared" si="40"/>
        <v>1.51</v>
      </c>
      <c r="E2615" s="457">
        <v>1.51</v>
      </c>
      <c r="F2615" s="457">
        <v>1.51</v>
      </c>
    </row>
    <row r="2616" spans="1:6" ht="28.8">
      <c r="A2616" s="447">
        <v>95704</v>
      </c>
      <c r="B2616" s="448" t="s">
        <v>7698</v>
      </c>
      <c r="C2616" s="447" t="s">
        <v>1098</v>
      </c>
      <c r="D2616" s="455">
        <f t="shared" si="40"/>
        <v>54.47</v>
      </c>
      <c r="E2616">
        <v>54.47</v>
      </c>
      <c r="F2616">
        <v>54.47</v>
      </c>
    </row>
    <row r="2617" spans="1:6" ht="28.8">
      <c r="A2617" s="452">
        <v>95705</v>
      </c>
      <c r="B2617" s="453" t="s">
        <v>7699</v>
      </c>
      <c r="C2617" s="452" t="s">
        <v>1098</v>
      </c>
      <c r="D2617" s="455">
        <f t="shared" si="40"/>
        <v>14.61</v>
      </c>
      <c r="E2617" s="458">
        <v>14.61</v>
      </c>
      <c r="F2617" s="458">
        <v>14.61</v>
      </c>
    </row>
    <row r="2618" spans="1:6" ht="28.8">
      <c r="A2618" s="447">
        <v>95706</v>
      </c>
      <c r="B2618" s="448" t="s">
        <v>7700</v>
      </c>
      <c r="C2618" s="447" t="s">
        <v>1098</v>
      </c>
      <c r="D2618" s="455">
        <f t="shared" si="40"/>
        <v>68.17</v>
      </c>
      <c r="E2618" s="459">
        <v>68.17</v>
      </c>
      <c r="F2618" s="459">
        <v>68.17</v>
      </c>
    </row>
    <row r="2619" spans="1:6" ht="28.8">
      <c r="A2619" s="452">
        <v>95707</v>
      </c>
      <c r="B2619" s="453" t="s">
        <v>7701</v>
      </c>
      <c r="C2619" s="452" t="s">
        <v>1098</v>
      </c>
      <c r="D2619" s="455">
        <f t="shared" si="40"/>
        <v>4.18</v>
      </c>
      <c r="E2619" s="458">
        <v>4.18</v>
      </c>
      <c r="F2619" s="458">
        <v>4.18</v>
      </c>
    </row>
    <row r="2620" spans="1:6" ht="28.8">
      <c r="A2620" s="447">
        <v>91273</v>
      </c>
      <c r="B2620" s="448" t="s">
        <v>7702</v>
      </c>
      <c r="C2620" s="447" t="s">
        <v>1098</v>
      </c>
      <c r="D2620" s="455">
        <f t="shared" si="40"/>
        <v>0.56999999999999995</v>
      </c>
      <c r="E2620" s="459">
        <v>0.56999999999999995</v>
      </c>
      <c r="F2620" s="459">
        <v>0.56999999999999995</v>
      </c>
    </row>
    <row r="2621" spans="1:6" ht="28.8">
      <c r="A2621" s="452">
        <v>91274</v>
      </c>
      <c r="B2621" s="453" t="s">
        <v>7703</v>
      </c>
      <c r="C2621" s="452" t="s">
        <v>1098</v>
      </c>
      <c r="D2621" s="455">
        <f t="shared" si="40"/>
        <v>0.15</v>
      </c>
      <c r="E2621" s="458">
        <v>0.15</v>
      </c>
      <c r="F2621" s="458">
        <v>0.15</v>
      </c>
    </row>
    <row r="2622" spans="1:6" ht="43.2">
      <c r="A2622" s="447">
        <v>91275</v>
      </c>
      <c r="B2622" s="448" t="s">
        <v>7704</v>
      </c>
      <c r="C2622" s="447" t="s">
        <v>1098</v>
      </c>
      <c r="D2622" s="455">
        <f t="shared" si="40"/>
        <v>0.71</v>
      </c>
      <c r="E2622" s="459">
        <v>0.71</v>
      </c>
      <c r="F2622" s="459">
        <v>0.71</v>
      </c>
    </row>
    <row r="2623" spans="1:6" ht="43.2">
      <c r="A2623" s="452">
        <v>91276</v>
      </c>
      <c r="B2623" s="453" t="s">
        <v>7705</v>
      </c>
      <c r="C2623" s="452" t="s">
        <v>1098</v>
      </c>
      <c r="D2623" s="455">
        <f t="shared" si="40"/>
        <v>9.6</v>
      </c>
      <c r="E2623" s="458">
        <v>9.6</v>
      </c>
      <c r="F2623" s="458">
        <v>9.6</v>
      </c>
    </row>
    <row r="2624" spans="1:6">
      <c r="A2624" s="447">
        <v>102882</v>
      </c>
      <c r="B2624" s="448" t="s">
        <v>7706</v>
      </c>
      <c r="C2624" s="447" t="s">
        <v>1098</v>
      </c>
      <c r="D2624" s="455">
        <f t="shared" si="40"/>
        <v>0</v>
      </c>
      <c r="E2624" s="459">
        <v>0</v>
      </c>
      <c r="F2624" s="459">
        <v>0</v>
      </c>
    </row>
    <row r="2625" spans="1:6">
      <c r="A2625" s="452">
        <v>102883</v>
      </c>
      <c r="B2625" s="453" t="s">
        <v>7707</v>
      </c>
      <c r="C2625" s="452" t="s">
        <v>1098</v>
      </c>
      <c r="D2625" s="455">
        <f t="shared" si="40"/>
        <v>0</v>
      </c>
      <c r="E2625" s="458">
        <v>0</v>
      </c>
      <c r="F2625" s="458">
        <v>0</v>
      </c>
    </row>
    <row r="2626" spans="1:6">
      <c r="A2626" s="447">
        <v>102884</v>
      </c>
      <c r="B2626" s="448" t="s">
        <v>7708</v>
      </c>
      <c r="C2626" s="447" t="s">
        <v>1098</v>
      </c>
      <c r="D2626" s="455">
        <f t="shared" si="40"/>
        <v>0</v>
      </c>
      <c r="E2626" s="459">
        <v>0</v>
      </c>
      <c r="F2626" s="459">
        <v>0</v>
      </c>
    </row>
    <row r="2627" spans="1:6">
      <c r="A2627" s="452">
        <v>102885</v>
      </c>
      <c r="B2627" s="453" t="s">
        <v>7709</v>
      </c>
      <c r="C2627" s="452" t="s">
        <v>1098</v>
      </c>
      <c r="D2627" s="455">
        <f t="shared" ref="D2627:D2690" si="41">IF($I$2=$E$1,E2627,F2627)</f>
        <v>1.3</v>
      </c>
      <c r="E2627" s="458">
        <v>1.3</v>
      </c>
      <c r="F2627" s="458">
        <v>1.3</v>
      </c>
    </row>
    <row r="2628" spans="1:6" ht="28.8">
      <c r="A2628" s="447">
        <v>95272</v>
      </c>
      <c r="B2628" s="448" t="s">
        <v>7710</v>
      </c>
      <c r="C2628" s="447" t="s">
        <v>1098</v>
      </c>
      <c r="D2628" s="455">
        <f t="shared" si="41"/>
        <v>0.57999999999999996</v>
      </c>
      <c r="E2628" s="459">
        <v>0.57999999999999996</v>
      </c>
      <c r="F2628" s="459">
        <v>0.57999999999999996</v>
      </c>
    </row>
    <row r="2629" spans="1:6" ht="28.8">
      <c r="A2629" s="452">
        <v>95273</v>
      </c>
      <c r="B2629" s="453" t="s">
        <v>7711</v>
      </c>
      <c r="C2629" s="452" t="s">
        <v>1098</v>
      </c>
      <c r="D2629" s="455">
        <f t="shared" si="41"/>
        <v>0.13</v>
      </c>
      <c r="E2629" s="458">
        <v>0.13</v>
      </c>
      <c r="F2629" s="458">
        <v>0.13</v>
      </c>
    </row>
    <row r="2630" spans="1:6" ht="28.8">
      <c r="A2630" s="447">
        <v>95274</v>
      </c>
      <c r="B2630" s="448" t="s">
        <v>7712</v>
      </c>
      <c r="C2630" s="447" t="s">
        <v>1098</v>
      </c>
      <c r="D2630" s="455">
        <f t="shared" si="41"/>
        <v>0.45</v>
      </c>
      <c r="E2630" s="459">
        <v>0.45</v>
      </c>
      <c r="F2630" s="459">
        <v>0.45</v>
      </c>
    </row>
    <row r="2631" spans="1:6" ht="28.8">
      <c r="A2631" s="452">
        <v>95275</v>
      </c>
      <c r="B2631" s="453" t="s">
        <v>7713</v>
      </c>
      <c r="C2631" s="452" t="s">
        <v>1098</v>
      </c>
      <c r="D2631" s="455">
        <f t="shared" si="41"/>
        <v>2.59</v>
      </c>
      <c r="E2631" s="458">
        <v>2.59</v>
      </c>
      <c r="F2631" s="458">
        <v>2.59</v>
      </c>
    </row>
    <row r="2632" spans="1:6" ht="43.2">
      <c r="A2632" s="447">
        <v>106232</v>
      </c>
      <c r="B2632" s="448" t="s">
        <v>24280</v>
      </c>
      <c r="C2632" s="447" t="s">
        <v>1098</v>
      </c>
      <c r="D2632" s="455">
        <f t="shared" si="41"/>
        <v>0</v>
      </c>
      <c r="E2632">
        <v>0</v>
      </c>
      <c r="F2632">
        <v>0</v>
      </c>
    </row>
    <row r="2633" spans="1:6" ht="43.2">
      <c r="A2633" s="452">
        <v>106235</v>
      </c>
      <c r="B2633" s="453" t="s">
        <v>24281</v>
      </c>
      <c r="C2633" s="452" t="s">
        <v>1098</v>
      </c>
      <c r="D2633" s="455">
        <f t="shared" si="41"/>
        <v>0</v>
      </c>
      <c r="E2633" s="457">
        <v>0</v>
      </c>
      <c r="F2633" s="457">
        <v>0</v>
      </c>
    </row>
    <row r="2634" spans="1:6" ht="43.2">
      <c r="A2634" s="447">
        <v>106233</v>
      </c>
      <c r="B2634" s="448" t="s">
        <v>24282</v>
      </c>
      <c r="C2634" s="447" t="s">
        <v>1098</v>
      </c>
      <c r="D2634" s="455">
        <f t="shared" si="41"/>
        <v>0</v>
      </c>
      <c r="E2634">
        <v>0</v>
      </c>
      <c r="F2634">
        <v>0</v>
      </c>
    </row>
    <row r="2635" spans="1:6" ht="43.2">
      <c r="A2635" s="452">
        <v>106234</v>
      </c>
      <c r="B2635" s="453" t="s">
        <v>24283</v>
      </c>
      <c r="C2635" s="452" t="s">
        <v>1098</v>
      </c>
      <c r="D2635" s="455">
        <f t="shared" si="41"/>
        <v>0</v>
      </c>
      <c r="E2635" s="457">
        <v>0</v>
      </c>
      <c r="F2635" s="457">
        <v>0</v>
      </c>
    </row>
    <row r="2636" spans="1:6" ht="43.2">
      <c r="A2636" s="447">
        <v>106236</v>
      </c>
      <c r="B2636" s="448" t="s">
        <v>24284</v>
      </c>
      <c r="C2636" s="447" t="s">
        <v>1098</v>
      </c>
      <c r="D2636" s="455">
        <f t="shared" si="41"/>
        <v>188.59</v>
      </c>
      <c r="E2636">
        <v>188.59</v>
      </c>
      <c r="F2636">
        <v>188.59</v>
      </c>
    </row>
    <row r="2637" spans="1:6" ht="28.8">
      <c r="A2637" s="452">
        <v>88419</v>
      </c>
      <c r="B2637" s="453" t="s">
        <v>7714</v>
      </c>
      <c r="C2637" s="452" t="s">
        <v>1098</v>
      </c>
      <c r="D2637" s="455">
        <f t="shared" si="41"/>
        <v>5.54</v>
      </c>
      <c r="E2637" s="457">
        <v>5.54</v>
      </c>
      <c r="F2637" s="457">
        <v>5.54</v>
      </c>
    </row>
    <row r="2638" spans="1:6" ht="28.8">
      <c r="A2638" s="447">
        <v>88422</v>
      </c>
      <c r="B2638" s="448" t="s">
        <v>7715</v>
      </c>
      <c r="C2638" s="447" t="s">
        <v>1098</v>
      </c>
      <c r="D2638" s="455">
        <f t="shared" si="41"/>
        <v>1.28</v>
      </c>
      <c r="E2638">
        <v>1.28</v>
      </c>
      <c r="F2638">
        <v>1.28</v>
      </c>
    </row>
    <row r="2639" spans="1:6" ht="28.8">
      <c r="A2639" s="452">
        <v>88425</v>
      </c>
      <c r="B2639" s="453" t="s">
        <v>7716</v>
      </c>
      <c r="C2639" s="452" t="s">
        <v>1098</v>
      </c>
      <c r="D2639" s="455">
        <f t="shared" si="41"/>
        <v>6.93</v>
      </c>
      <c r="E2639" s="457">
        <v>6.93</v>
      </c>
      <c r="F2639" s="457">
        <v>6.93</v>
      </c>
    </row>
    <row r="2640" spans="1:6" ht="43.2">
      <c r="A2640" s="447">
        <v>88427</v>
      </c>
      <c r="B2640" s="448" t="s">
        <v>7717</v>
      </c>
      <c r="C2640" s="447" t="s">
        <v>1098</v>
      </c>
      <c r="D2640" s="455">
        <f t="shared" si="41"/>
        <v>1.08</v>
      </c>
      <c r="E2640">
        <v>1.08</v>
      </c>
      <c r="F2640">
        <v>1.08</v>
      </c>
    </row>
    <row r="2641" spans="1:6" ht="28.8">
      <c r="A2641" s="452">
        <v>88434</v>
      </c>
      <c r="B2641" s="453" t="s">
        <v>7718</v>
      </c>
      <c r="C2641" s="452" t="s">
        <v>1098</v>
      </c>
      <c r="D2641" s="455">
        <f t="shared" si="41"/>
        <v>7.35</v>
      </c>
      <c r="E2641" s="457">
        <v>7.35</v>
      </c>
      <c r="F2641" s="457">
        <v>7.35</v>
      </c>
    </row>
    <row r="2642" spans="1:6" ht="28.8">
      <c r="A2642" s="447">
        <v>88435</v>
      </c>
      <c r="B2642" s="448" t="s">
        <v>7719</v>
      </c>
      <c r="C2642" s="447" t="s">
        <v>1098</v>
      </c>
      <c r="D2642" s="455">
        <f t="shared" si="41"/>
        <v>1.69</v>
      </c>
      <c r="E2642">
        <v>1.69</v>
      </c>
      <c r="F2642">
        <v>1.69</v>
      </c>
    </row>
    <row r="2643" spans="1:6" ht="28.8">
      <c r="A2643" s="452">
        <v>88436</v>
      </c>
      <c r="B2643" s="453" t="s">
        <v>7720</v>
      </c>
      <c r="C2643" s="452" t="s">
        <v>1098</v>
      </c>
      <c r="D2643" s="455">
        <f t="shared" si="41"/>
        <v>9.18</v>
      </c>
      <c r="E2643" s="457">
        <v>9.18</v>
      </c>
      <c r="F2643" s="457">
        <v>9.18</v>
      </c>
    </row>
    <row r="2644" spans="1:6" ht="28.8">
      <c r="A2644" s="447">
        <v>88437</v>
      </c>
      <c r="B2644" s="448" t="s">
        <v>7721</v>
      </c>
      <c r="C2644" s="447" t="s">
        <v>1098</v>
      </c>
      <c r="D2644" s="455">
        <f t="shared" si="41"/>
        <v>1.08</v>
      </c>
      <c r="E2644">
        <v>1.08</v>
      </c>
      <c r="F2644">
        <v>1.08</v>
      </c>
    </row>
    <row r="2645" spans="1:6" ht="57.6">
      <c r="A2645" s="452">
        <v>90664</v>
      </c>
      <c r="B2645" s="453" t="s">
        <v>7722</v>
      </c>
      <c r="C2645" s="452" t="s">
        <v>1098</v>
      </c>
      <c r="D2645" s="455">
        <f t="shared" si="41"/>
        <v>7.06</v>
      </c>
      <c r="E2645" s="457">
        <v>7.06</v>
      </c>
      <c r="F2645" s="457">
        <v>7.06</v>
      </c>
    </row>
    <row r="2646" spans="1:6" ht="43.2">
      <c r="A2646" s="447">
        <v>90665</v>
      </c>
      <c r="B2646" s="448" t="s">
        <v>7723</v>
      </c>
      <c r="C2646" s="447" t="s">
        <v>1098</v>
      </c>
      <c r="D2646" s="455">
        <f t="shared" si="41"/>
        <v>1.88</v>
      </c>
      <c r="E2646">
        <v>1.88</v>
      </c>
      <c r="F2646">
        <v>1.88</v>
      </c>
    </row>
    <row r="2647" spans="1:6" ht="57.6">
      <c r="A2647" s="452">
        <v>90666</v>
      </c>
      <c r="B2647" s="453" t="s">
        <v>7724</v>
      </c>
      <c r="C2647" s="452" t="s">
        <v>1098</v>
      </c>
      <c r="D2647" s="455">
        <f t="shared" si="41"/>
        <v>8.84</v>
      </c>
      <c r="E2647" s="457">
        <v>8.84</v>
      </c>
      <c r="F2647" s="457">
        <v>8.84</v>
      </c>
    </row>
    <row r="2648" spans="1:6" ht="57.6">
      <c r="A2648" s="447">
        <v>90667</v>
      </c>
      <c r="B2648" s="448" t="s">
        <v>7725</v>
      </c>
      <c r="C2648" s="447" t="s">
        <v>1098</v>
      </c>
      <c r="D2648" s="455">
        <f t="shared" si="41"/>
        <v>18.22</v>
      </c>
      <c r="E2648">
        <v>18.22</v>
      </c>
      <c r="F2648">
        <v>18.22</v>
      </c>
    </row>
    <row r="2649" spans="1:6" ht="28.8">
      <c r="A2649" s="452">
        <v>102977</v>
      </c>
      <c r="B2649" s="453" t="s">
        <v>7726</v>
      </c>
      <c r="C2649" s="452" t="s">
        <v>1098</v>
      </c>
      <c r="D2649" s="455">
        <f t="shared" si="41"/>
        <v>0</v>
      </c>
      <c r="E2649" s="457">
        <v>0</v>
      </c>
      <c r="F2649" s="457">
        <v>0</v>
      </c>
    </row>
    <row r="2650" spans="1:6" ht="28.8">
      <c r="A2650" s="447">
        <v>102978</v>
      </c>
      <c r="B2650" s="448" t="s">
        <v>7727</v>
      </c>
      <c r="C2650" s="447" t="s">
        <v>1098</v>
      </c>
      <c r="D2650" s="455">
        <f t="shared" si="41"/>
        <v>0</v>
      </c>
      <c r="E2650">
        <v>0</v>
      </c>
      <c r="F2650">
        <v>0</v>
      </c>
    </row>
    <row r="2651" spans="1:6" ht="28.8">
      <c r="A2651" s="452">
        <v>102979</v>
      </c>
      <c r="B2651" s="453" t="s">
        <v>7728</v>
      </c>
      <c r="C2651" s="452" t="s">
        <v>1098</v>
      </c>
      <c r="D2651" s="455">
        <f t="shared" si="41"/>
        <v>0</v>
      </c>
      <c r="E2651" s="457">
        <v>0</v>
      </c>
      <c r="F2651" s="457">
        <v>0</v>
      </c>
    </row>
    <row r="2652" spans="1:6" ht="28.8">
      <c r="A2652" s="447">
        <v>95217</v>
      </c>
      <c r="B2652" s="448" t="s">
        <v>7729</v>
      </c>
      <c r="C2652" s="447" t="s">
        <v>1098</v>
      </c>
      <c r="D2652" s="455">
        <f t="shared" si="41"/>
        <v>0.64</v>
      </c>
      <c r="E2652">
        <v>0.64</v>
      </c>
      <c r="F2652">
        <v>0.64</v>
      </c>
    </row>
    <row r="2653" spans="1:6" ht="28.8">
      <c r="A2653" s="452">
        <v>89130</v>
      </c>
      <c r="B2653" s="453" t="s">
        <v>7730</v>
      </c>
      <c r="C2653" s="452" t="s">
        <v>1098</v>
      </c>
      <c r="D2653" s="455">
        <f t="shared" si="41"/>
        <v>52.8</v>
      </c>
      <c r="E2653" s="457">
        <v>52.8</v>
      </c>
      <c r="F2653" s="457">
        <v>52.8</v>
      </c>
    </row>
    <row r="2654" spans="1:6" ht="28.8">
      <c r="A2654" s="447">
        <v>89131</v>
      </c>
      <c r="B2654" s="448" t="s">
        <v>7731</v>
      </c>
      <c r="C2654" s="447" t="s">
        <v>1098</v>
      </c>
      <c r="D2654" s="455">
        <f t="shared" si="41"/>
        <v>13.95</v>
      </c>
      <c r="E2654">
        <v>13.95</v>
      </c>
      <c r="F2654">
        <v>13.95</v>
      </c>
    </row>
    <row r="2655" spans="1:6" ht="28.8">
      <c r="A2655" s="452">
        <v>53861</v>
      </c>
      <c r="B2655" s="453" t="s">
        <v>7732</v>
      </c>
      <c r="C2655" s="452" t="s">
        <v>1098</v>
      </c>
      <c r="D2655" s="455">
        <f t="shared" si="41"/>
        <v>66</v>
      </c>
      <c r="E2655" s="457">
        <v>66</v>
      </c>
      <c r="F2655" s="457">
        <v>66</v>
      </c>
    </row>
    <row r="2656" spans="1:6" ht="43.2">
      <c r="A2656" s="447">
        <v>5787</v>
      </c>
      <c r="B2656" s="448" t="s">
        <v>7733</v>
      </c>
      <c r="C2656" s="447" t="s">
        <v>1098</v>
      </c>
      <c r="D2656" s="455">
        <f t="shared" si="41"/>
        <v>85.73</v>
      </c>
      <c r="E2656">
        <v>85.73</v>
      </c>
      <c r="F2656">
        <v>85.73</v>
      </c>
    </row>
    <row r="2657" spans="1:6" ht="43.2">
      <c r="A2657" s="452">
        <v>89128</v>
      </c>
      <c r="B2657" s="453" t="s">
        <v>7734</v>
      </c>
      <c r="C2657" s="452" t="s">
        <v>1098</v>
      </c>
      <c r="D2657" s="455">
        <f t="shared" si="41"/>
        <v>38.08</v>
      </c>
      <c r="E2657" s="457">
        <v>38.08</v>
      </c>
      <c r="F2657" s="457">
        <v>38.08</v>
      </c>
    </row>
    <row r="2658" spans="1:6" ht="28.8">
      <c r="A2658" s="447">
        <v>89129</v>
      </c>
      <c r="B2658" s="448" t="s">
        <v>7735</v>
      </c>
      <c r="C2658" s="447" t="s">
        <v>1098</v>
      </c>
      <c r="D2658" s="455">
        <f t="shared" si="41"/>
        <v>10.06</v>
      </c>
      <c r="E2658">
        <v>10.06</v>
      </c>
      <c r="F2658">
        <v>10.06</v>
      </c>
    </row>
    <row r="2659" spans="1:6" ht="43.2">
      <c r="A2659" s="452">
        <v>53857</v>
      </c>
      <c r="B2659" s="453" t="s">
        <v>7736</v>
      </c>
      <c r="C2659" s="452" t="s">
        <v>1098</v>
      </c>
      <c r="D2659" s="455">
        <f t="shared" si="41"/>
        <v>47.6</v>
      </c>
      <c r="E2659" s="457">
        <v>47.6</v>
      </c>
      <c r="F2659" s="457">
        <v>47.6</v>
      </c>
    </row>
    <row r="2660" spans="1:6" ht="43.2">
      <c r="A2660" s="447">
        <v>53858</v>
      </c>
      <c r="B2660" s="448" t="s">
        <v>7737</v>
      </c>
      <c r="C2660" s="447" t="s">
        <v>1098</v>
      </c>
      <c r="D2660" s="455">
        <f t="shared" si="41"/>
        <v>55.69</v>
      </c>
      <c r="E2660">
        <v>55.69</v>
      </c>
      <c r="F2660">
        <v>55.69</v>
      </c>
    </row>
    <row r="2661" spans="1:6" ht="28.8">
      <c r="A2661" s="452">
        <v>102888</v>
      </c>
      <c r="B2661" s="453" t="s">
        <v>24285</v>
      </c>
      <c r="C2661" s="452" t="s">
        <v>1098</v>
      </c>
      <c r="D2661" s="455">
        <f t="shared" si="41"/>
        <v>0</v>
      </c>
      <c r="E2661" s="457">
        <v>0</v>
      </c>
      <c r="F2661" s="457">
        <v>0</v>
      </c>
    </row>
    <row r="2662" spans="1:6" ht="28.8">
      <c r="A2662" s="447">
        <v>102889</v>
      </c>
      <c r="B2662" s="448" t="s">
        <v>24286</v>
      </c>
      <c r="C2662" s="447" t="s">
        <v>1098</v>
      </c>
      <c r="D2662" s="455">
        <f t="shared" si="41"/>
        <v>0</v>
      </c>
      <c r="E2662">
        <v>0</v>
      </c>
      <c r="F2662">
        <v>0</v>
      </c>
    </row>
    <row r="2663" spans="1:6" ht="28.8">
      <c r="A2663" s="452">
        <v>102890</v>
      </c>
      <c r="B2663" s="453" t="s">
        <v>24287</v>
      </c>
      <c r="C2663" s="452" t="s">
        <v>1098</v>
      </c>
      <c r="D2663" s="455">
        <f t="shared" si="41"/>
        <v>0</v>
      </c>
      <c r="E2663" s="457">
        <v>0</v>
      </c>
      <c r="F2663" s="457">
        <v>0</v>
      </c>
    </row>
    <row r="2664" spans="1:6" ht="28.8">
      <c r="A2664" s="447">
        <v>102891</v>
      </c>
      <c r="B2664" s="448" t="s">
        <v>24288</v>
      </c>
      <c r="C2664" s="447" t="s">
        <v>1098</v>
      </c>
      <c r="D2664" s="455">
        <f t="shared" si="41"/>
        <v>1.3</v>
      </c>
      <c r="E2664">
        <v>1.3</v>
      </c>
      <c r="F2664">
        <v>1.3</v>
      </c>
    </row>
    <row r="2665" spans="1:6" ht="28.8">
      <c r="A2665" s="452">
        <v>89246</v>
      </c>
      <c r="B2665" s="453" t="s">
        <v>7738</v>
      </c>
      <c r="C2665" s="452" t="s">
        <v>1098</v>
      </c>
      <c r="D2665" s="455">
        <f t="shared" si="41"/>
        <v>249.58</v>
      </c>
      <c r="E2665" s="457">
        <v>249.58</v>
      </c>
      <c r="F2665" s="457">
        <v>249.58</v>
      </c>
    </row>
    <row r="2666" spans="1:6" ht="28.8">
      <c r="A2666" s="447">
        <v>89247</v>
      </c>
      <c r="B2666" s="448" t="s">
        <v>7739</v>
      </c>
      <c r="C2666" s="447" t="s">
        <v>1098</v>
      </c>
      <c r="D2666" s="455">
        <f t="shared" si="41"/>
        <v>76.42</v>
      </c>
      <c r="E2666">
        <v>76.42</v>
      </c>
      <c r="F2666">
        <v>76.42</v>
      </c>
    </row>
    <row r="2667" spans="1:6" ht="28.8">
      <c r="A2667" s="452">
        <v>89248</v>
      </c>
      <c r="B2667" s="453" t="s">
        <v>7740</v>
      </c>
      <c r="C2667" s="452" t="s">
        <v>1098</v>
      </c>
      <c r="D2667" s="455">
        <f t="shared" si="41"/>
        <v>445.18</v>
      </c>
      <c r="E2667" s="457">
        <v>445.18</v>
      </c>
      <c r="F2667" s="457">
        <v>445.18</v>
      </c>
    </row>
    <row r="2668" spans="1:6" ht="28.8">
      <c r="A2668" s="447">
        <v>89249</v>
      </c>
      <c r="B2668" s="448" t="s">
        <v>7741</v>
      </c>
      <c r="C2668" s="447" t="s">
        <v>1098</v>
      </c>
      <c r="D2668" s="455">
        <f t="shared" si="41"/>
        <v>458.97</v>
      </c>
      <c r="E2668">
        <v>458.97</v>
      </c>
      <c r="F2668">
        <v>458.97</v>
      </c>
    </row>
    <row r="2669" spans="1:6" ht="43.2">
      <c r="A2669" s="452">
        <v>102954</v>
      </c>
      <c r="B2669" s="453" t="s">
        <v>24289</v>
      </c>
      <c r="C2669" s="452" t="s">
        <v>1098</v>
      </c>
      <c r="D2669" s="455">
        <f t="shared" si="41"/>
        <v>0</v>
      </c>
      <c r="E2669" s="457">
        <v>0</v>
      </c>
      <c r="F2669" s="457">
        <v>0</v>
      </c>
    </row>
    <row r="2670" spans="1:6" ht="43.2">
      <c r="A2670" s="447">
        <v>104727</v>
      </c>
      <c r="B2670" s="448" t="s">
        <v>7742</v>
      </c>
      <c r="C2670" s="447" t="s">
        <v>1098</v>
      </c>
      <c r="D2670" s="455">
        <f t="shared" si="41"/>
        <v>0</v>
      </c>
      <c r="E2670">
        <v>0</v>
      </c>
      <c r="F2670">
        <v>0</v>
      </c>
    </row>
    <row r="2671" spans="1:6" ht="43.2">
      <c r="A2671" s="452">
        <v>102956</v>
      </c>
      <c r="B2671" s="453" t="s">
        <v>24290</v>
      </c>
      <c r="C2671" s="452" t="s">
        <v>1098</v>
      </c>
      <c r="D2671" s="455">
        <f t="shared" si="41"/>
        <v>0</v>
      </c>
      <c r="E2671" s="457">
        <v>0</v>
      </c>
      <c r="F2671" s="457">
        <v>0</v>
      </c>
    </row>
    <row r="2672" spans="1:6" ht="43.2">
      <c r="A2672" s="447">
        <v>102957</v>
      </c>
      <c r="B2672" s="448" t="s">
        <v>24291</v>
      </c>
      <c r="C2672" s="447" t="s">
        <v>1098</v>
      </c>
      <c r="D2672" s="455">
        <f t="shared" si="41"/>
        <v>47.89</v>
      </c>
      <c r="E2672">
        <v>47.89</v>
      </c>
      <c r="F2672">
        <v>47.89</v>
      </c>
    </row>
    <row r="2673" spans="1:6" ht="57.6">
      <c r="A2673" s="452">
        <v>88859</v>
      </c>
      <c r="B2673" s="453" t="s">
        <v>7743</v>
      </c>
      <c r="C2673" s="452" t="s">
        <v>1098</v>
      </c>
      <c r="D2673" s="455">
        <f t="shared" si="41"/>
        <v>23.23</v>
      </c>
      <c r="E2673" s="457">
        <v>23.23</v>
      </c>
      <c r="F2673" s="457">
        <v>23.23</v>
      </c>
    </row>
    <row r="2674" spans="1:6" ht="57.6">
      <c r="A2674" s="447">
        <v>88860</v>
      </c>
      <c r="B2674" s="448" t="s">
        <v>7744</v>
      </c>
      <c r="C2674" s="447" t="s">
        <v>1098</v>
      </c>
      <c r="D2674" s="455">
        <f t="shared" si="41"/>
        <v>6.14</v>
      </c>
      <c r="E2674">
        <v>6.14</v>
      </c>
      <c r="F2674">
        <v>6.14</v>
      </c>
    </row>
    <row r="2675" spans="1:6" ht="57.6">
      <c r="A2675" s="452">
        <v>5667</v>
      </c>
      <c r="B2675" s="453" t="s">
        <v>7745</v>
      </c>
      <c r="C2675" s="452" t="s">
        <v>1098</v>
      </c>
      <c r="D2675" s="455">
        <f t="shared" si="41"/>
        <v>29.04</v>
      </c>
      <c r="E2675" s="457">
        <v>29.04</v>
      </c>
      <c r="F2675" s="457">
        <v>29.04</v>
      </c>
    </row>
    <row r="2676" spans="1:6" ht="57.6">
      <c r="A2676" s="447">
        <v>5668</v>
      </c>
      <c r="B2676" s="448" t="s">
        <v>7746</v>
      </c>
      <c r="C2676" s="447" t="s">
        <v>1098</v>
      </c>
      <c r="D2676" s="455">
        <f t="shared" si="41"/>
        <v>55.84</v>
      </c>
      <c r="E2676">
        <v>55.84</v>
      </c>
      <c r="F2676">
        <v>55.84</v>
      </c>
    </row>
    <row r="2677" spans="1:6" ht="57.6">
      <c r="A2677" s="452">
        <v>89011</v>
      </c>
      <c r="B2677" s="453" t="s">
        <v>7747</v>
      </c>
      <c r="C2677" s="452" t="s">
        <v>1098</v>
      </c>
      <c r="D2677" s="455">
        <f t="shared" si="41"/>
        <v>25.2</v>
      </c>
      <c r="E2677" s="457">
        <v>25.2</v>
      </c>
      <c r="F2677" s="457">
        <v>25.2</v>
      </c>
    </row>
    <row r="2678" spans="1:6" ht="57.6">
      <c r="A2678" s="447">
        <v>89012</v>
      </c>
      <c r="B2678" s="448" t="s">
        <v>7748</v>
      </c>
      <c r="C2678" s="447" t="s">
        <v>1098</v>
      </c>
      <c r="D2678" s="455">
        <f t="shared" si="41"/>
        <v>6.66</v>
      </c>
      <c r="E2678">
        <v>6.66</v>
      </c>
      <c r="F2678">
        <v>6.66</v>
      </c>
    </row>
    <row r="2679" spans="1:6" ht="57.6">
      <c r="A2679" s="452">
        <v>5735</v>
      </c>
      <c r="B2679" s="453" t="s">
        <v>7749</v>
      </c>
      <c r="C2679" s="452" t="s">
        <v>1098</v>
      </c>
      <c r="D2679" s="455">
        <f t="shared" si="41"/>
        <v>31.5</v>
      </c>
      <c r="E2679" s="457">
        <v>31.5</v>
      </c>
      <c r="F2679" s="457">
        <v>31.5</v>
      </c>
    </row>
    <row r="2680" spans="1:6" ht="57.6">
      <c r="A2680" s="447">
        <v>5736</v>
      </c>
      <c r="B2680" s="448" t="s">
        <v>7750</v>
      </c>
      <c r="C2680" s="447" t="s">
        <v>1098</v>
      </c>
      <c r="D2680" s="455">
        <f t="shared" si="41"/>
        <v>50.88</v>
      </c>
      <c r="E2680">
        <v>50.88</v>
      </c>
      <c r="F2680">
        <v>50.88</v>
      </c>
    </row>
    <row r="2681" spans="1:6" ht="57.6">
      <c r="A2681" s="452">
        <v>88857</v>
      </c>
      <c r="B2681" s="453" t="s">
        <v>7751</v>
      </c>
      <c r="C2681" s="452" t="s">
        <v>1098</v>
      </c>
      <c r="D2681" s="455">
        <f t="shared" si="41"/>
        <v>26.12</v>
      </c>
      <c r="E2681" s="457">
        <v>26.12</v>
      </c>
      <c r="F2681" s="457">
        <v>26.12</v>
      </c>
    </row>
    <row r="2682" spans="1:6" ht="57.6">
      <c r="A2682" s="447">
        <v>88858</v>
      </c>
      <c r="B2682" s="448" t="s">
        <v>7752</v>
      </c>
      <c r="C2682" s="447" t="s">
        <v>1098</v>
      </c>
      <c r="D2682" s="455">
        <f t="shared" si="41"/>
        <v>6.9</v>
      </c>
      <c r="E2682">
        <v>6.9</v>
      </c>
      <c r="F2682">
        <v>6.9</v>
      </c>
    </row>
    <row r="2683" spans="1:6" ht="57.6">
      <c r="A2683" s="452">
        <v>5664</v>
      </c>
      <c r="B2683" s="453" t="s">
        <v>7753</v>
      </c>
      <c r="C2683" s="452" t="s">
        <v>1098</v>
      </c>
      <c r="D2683" s="455">
        <f t="shared" si="41"/>
        <v>32.65</v>
      </c>
      <c r="E2683" s="457">
        <v>32.65</v>
      </c>
      <c r="F2683" s="457">
        <v>32.65</v>
      </c>
    </row>
    <row r="2684" spans="1:6" ht="57.6">
      <c r="A2684" s="447">
        <v>53786</v>
      </c>
      <c r="B2684" s="448" t="s">
        <v>7754</v>
      </c>
      <c r="C2684" s="447" t="s">
        <v>1098</v>
      </c>
      <c r="D2684" s="455">
        <f t="shared" si="41"/>
        <v>62.18</v>
      </c>
      <c r="E2684">
        <v>62.18</v>
      </c>
      <c r="F2684">
        <v>62.18</v>
      </c>
    </row>
    <row r="2685" spans="1:6" ht="43.2">
      <c r="A2685" s="452">
        <v>7038</v>
      </c>
      <c r="B2685" s="453" t="s">
        <v>7755</v>
      </c>
      <c r="C2685" s="452" t="s">
        <v>1098</v>
      </c>
      <c r="D2685" s="455">
        <f t="shared" si="41"/>
        <v>44.13</v>
      </c>
      <c r="E2685" s="457">
        <v>44.13</v>
      </c>
      <c r="F2685" s="457">
        <v>44.13</v>
      </c>
    </row>
    <row r="2686" spans="1:6" ht="43.2">
      <c r="A2686" s="447">
        <v>7039</v>
      </c>
      <c r="B2686" s="448" t="s">
        <v>7756</v>
      </c>
      <c r="C2686" s="447" t="s">
        <v>1098</v>
      </c>
      <c r="D2686" s="455">
        <f t="shared" si="41"/>
        <v>11.84</v>
      </c>
      <c r="E2686">
        <v>11.84</v>
      </c>
      <c r="F2686">
        <v>11.84</v>
      </c>
    </row>
    <row r="2687" spans="1:6" ht="43.2">
      <c r="A2687" s="452">
        <v>7040</v>
      </c>
      <c r="B2687" s="453" t="s">
        <v>7757</v>
      </c>
      <c r="C2687" s="452" t="s">
        <v>1098</v>
      </c>
      <c r="D2687" s="455">
        <f t="shared" si="41"/>
        <v>55.22</v>
      </c>
      <c r="E2687" s="457">
        <v>55.22</v>
      </c>
      <c r="F2687" s="457">
        <v>55.22</v>
      </c>
    </row>
    <row r="2688" spans="1:6" ht="43.2">
      <c r="A2688" s="447">
        <v>55263</v>
      </c>
      <c r="B2688" s="448" t="s">
        <v>7758</v>
      </c>
      <c r="C2688" s="447" t="s">
        <v>1098</v>
      </c>
      <c r="D2688" s="455">
        <f t="shared" si="41"/>
        <v>78.510000000000005</v>
      </c>
      <c r="E2688">
        <v>78.510000000000005</v>
      </c>
      <c r="F2688">
        <v>78.510000000000005</v>
      </c>
    </row>
    <row r="2689" spans="1:6" ht="43.2">
      <c r="A2689" s="452">
        <v>96460</v>
      </c>
      <c r="B2689" s="453" t="s">
        <v>7759</v>
      </c>
      <c r="C2689" s="452" t="s">
        <v>1098</v>
      </c>
      <c r="D2689" s="455">
        <f t="shared" si="41"/>
        <v>46.84</v>
      </c>
      <c r="E2689" s="457">
        <v>46.84</v>
      </c>
      <c r="F2689" s="457">
        <v>46.84</v>
      </c>
    </row>
    <row r="2690" spans="1:6" ht="43.2">
      <c r="A2690" s="447">
        <v>96459</v>
      </c>
      <c r="B2690" s="448" t="s">
        <v>7760</v>
      </c>
      <c r="C2690" s="447" t="s">
        <v>1098</v>
      </c>
      <c r="D2690" s="455">
        <f t="shared" si="41"/>
        <v>12.56</v>
      </c>
      <c r="E2690">
        <v>12.56</v>
      </c>
      <c r="F2690">
        <v>12.56</v>
      </c>
    </row>
    <row r="2691" spans="1:6" ht="43.2">
      <c r="A2691" s="452">
        <v>96458</v>
      </c>
      <c r="B2691" s="453" t="s">
        <v>7761</v>
      </c>
      <c r="C2691" s="452" t="s">
        <v>1098</v>
      </c>
      <c r="D2691" s="455">
        <f t="shared" ref="D2691:D2754" si="42">IF($I$2=$E$1,E2691,F2691)</f>
        <v>58.62</v>
      </c>
      <c r="E2691" s="457">
        <v>58.62</v>
      </c>
      <c r="F2691" s="457">
        <v>58.62</v>
      </c>
    </row>
    <row r="2692" spans="1:6" ht="43.2">
      <c r="A2692" s="447">
        <v>96457</v>
      </c>
      <c r="B2692" s="448" t="s">
        <v>7762</v>
      </c>
      <c r="C2692" s="447" t="s">
        <v>1098</v>
      </c>
      <c r="D2692" s="455">
        <f t="shared" si="42"/>
        <v>77.78</v>
      </c>
      <c r="E2692">
        <v>77.78</v>
      </c>
      <c r="F2692">
        <v>77.78</v>
      </c>
    </row>
    <row r="2693" spans="1:6" ht="43.2">
      <c r="A2693" s="452">
        <v>7051</v>
      </c>
      <c r="B2693" s="453" t="s">
        <v>7763</v>
      </c>
      <c r="C2693" s="452" t="s">
        <v>1098</v>
      </c>
      <c r="D2693" s="455">
        <f t="shared" si="42"/>
        <v>39.14</v>
      </c>
      <c r="E2693" s="457">
        <v>39.14</v>
      </c>
      <c r="F2693" s="457">
        <v>39.14</v>
      </c>
    </row>
    <row r="2694" spans="1:6" ht="43.2">
      <c r="A2694" s="447">
        <v>7052</v>
      </c>
      <c r="B2694" s="448" t="s">
        <v>7764</v>
      </c>
      <c r="C2694" s="447" t="s">
        <v>1098</v>
      </c>
      <c r="D2694" s="455">
        <f t="shared" si="42"/>
        <v>10.57</v>
      </c>
      <c r="E2694">
        <v>10.57</v>
      </c>
      <c r="F2694">
        <v>10.57</v>
      </c>
    </row>
    <row r="2695" spans="1:6" ht="43.2">
      <c r="A2695" s="452">
        <v>7053</v>
      </c>
      <c r="B2695" s="453" t="s">
        <v>7765</v>
      </c>
      <c r="C2695" s="452" t="s">
        <v>1098</v>
      </c>
      <c r="D2695" s="455">
        <f t="shared" si="42"/>
        <v>48.98</v>
      </c>
      <c r="E2695" s="457">
        <v>48.98</v>
      </c>
      <c r="F2695" s="457">
        <v>48.98</v>
      </c>
    </row>
    <row r="2696" spans="1:6" ht="43.2">
      <c r="A2696" s="447">
        <v>7054</v>
      </c>
      <c r="B2696" s="448" t="s">
        <v>7766</v>
      </c>
      <c r="C2696" s="447" t="s">
        <v>1098</v>
      </c>
      <c r="D2696" s="455">
        <f t="shared" si="42"/>
        <v>108.76</v>
      </c>
      <c r="E2696">
        <v>108.76</v>
      </c>
      <c r="F2696">
        <v>108.76</v>
      </c>
    </row>
    <row r="2697" spans="1:6" ht="43.2">
      <c r="A2697" s="452">
        <v>95627</v>
      </c>
      <c r="B2697" s="453" t="s">
        <v>7767</v>
      </c>
      <c r="C2697" s="452" t="s">
        <v>1098</v>
      </c>
      <c r="D2697" s="455">
        <f t="shared" si="42"/>
        <v>42.24</v>
      </c>
      <c r="E2697" s="457">
        <v>42.24</v>
      </c>
      <c r="F2697" s="457">
        <v>42.24</v>
      </c>
    </row>
    <row r="2698" spans="1:6" ht="43.2">
      <c r="A2698" s="447">
        <v>95628</v>
      </c>
      <c r="B2698" s="448" t="s">
        <v>7768</v>
      </c>
      <c r="C2698" s="447" t="s">
        <v>1098</v>
      </c>
      <c r="D2698" s="455">
        <f t="shared" si="42"/>
        <v>11.33</v>
      </c>
      <c r="E2698">
        <v>11.33</v>
      </c>
      <c r="F2698">
        <v>11.33</v>
      </c>
    </row>
    <row r="2699" spans="1:6" ht="43.2">
      <c r="A2699" s="452">
        <v>95629</v>
      </c>
      <c r="B2699" s="453" t="s">
        <v>7769</v>
      </c>
      <c r="C2699" s="452" t="s">
        <v>1098</v>
      </c>
      <c r="D2699" s="455">
        <f t="shared" si="42"/>
        <v>52.86</v>
      </c>
      <c r="E2699" s="457">
        <v>52.86</v>
      </c>
      <c r="F2699" s="457">
        <v>52.86</v>
      </c>
    </row>
    <row r="2700" spans="1:6" ht="43.2">
      <c r="A2700" s="447">
        <v>95630</v>
      </c>
      <c r="B2700" s="448" t="s">
        <v>7770</v>
      </c>
      <c r="C2700" s="447" t="s">
        <v>1098</v>
      </c>
      <c r="D2700" s="455">
        <f t="shared" si="42"/>
        <v>108.76</v>
      </c>
      <c r="E2700">
        <v>108.76</v>
      </c>
      <c r="F2700">
        <v>108.76</v>
      </c>
    </row>
    <row r="2701" spans="1:6" ht="43.2">
      <c r="A2701" s="452">
        <v>89210</v>
      </c>
      <c r="B2701" s="453" t="s">
        <v>7771</v>
      </c>
      <c r="C2701" s="452" t="s">
        <v>1098</v>
      </c>
      <c r="D2701" s="455">
        <f t="shared" si="42"/>
        <v>28.23</v>
      </c>
      <c r="E2701" s="457">
        <v>28.23</v>
      </c>
      <c r="F2701" s="457">
        <v>28.23</v>
      </c>
    </row>
    <row r="2702" spans="1:6" ht="43.2">
      <c r="A2702" s="447">
        <v>89211</v>
      </c>
      <c r="B2702" s="448" t="s">
        <v>7772</v>
      </c>
      <c r="C2702" s="447" t="s">
        <v>1098</v>
      </c>
      <c r="D2702" s="455">
        <f t="shared" si="42"/>
        <v>7.57</v>
      </c>
      <c r="E2702">
        <v>7.57</v>
      </c>
      <c r="F2702">
        <v>7.57</v>
      </c>
    </row>
    <row r="2703" spans="1:6" ht="43.2">
      <c r="A2703" s="452">
        <v>5674</v>
      </c>
      <c r="B2703" s="453" t="s">
        <v>7773</v>
      </c>
      <c r="C2703" s="452" t="s">
        <v>1098</v>
      </c>
      <c r="D2703" s="455">
        <f t="shared" si="42"/>
        <v>35.33</v>
      </c>
      <c r="E2703" s="457">
        <v>35.33</v>
      </c>
      <c r="F2703" s="457">
        <v>35.33</v>
      </c>
    </row>
    <row r="2704" spans="1:6" ht="43.2">
      <c r="A2704" s="447">
        <v>53788</v>
      </c>
      <c r="B2704" s="448" t="s">
        <v>7774</v>
      </c>
      <c r="C2704" s="447" t="s">
        <v>1098</v>
      </c>
      <c r="D2704" s="455">
        <f t="shared" si="42"/>
        <v>69.61</v>
      </c>
      <c r="E2704">
        <v>69.61</v>
      </c>
      <c r="F2704">
        <v>69.61</v>
      </c>
    </row>
    <row r="2705" spans="1:6" ht="43.2">
      <c r="A2705" s="452">
        <v>73309</v>
      </c>
      <c r="B2705" s="453" t="s">
        <v>7775</v>
      </c>
      <c r="C2705" s="452" t="s">
        <v>1098</v>
      </c>
      <c r="D2705" s="455">
        <f t="shared" si="42"/>
        <v>29.35</v>
      </c>
      <c r="E2705" s="457">
        <v>29.35</v>
      </c>
      <c r="F2705" s="457">
        <v>29.35</v>
      </c>
    </row>
    <row r="2706" spans="1:6" ht="43.2">
      <c r="A2706" s="447">
        <v>73313</v>
      </c>
      <c r="B2706" s="448" t="s">
        <v>7776</v>
      </c>
      <c r="C2706" s="447" t="s">
        <v>1098</v>
      </c>
      <c r="D2706" s="455">
        <f t="shared" si="42"/>
        <v>7.93</v>
      </c>
      <c r="E2706">
        <v>7.93</v>
      </c>
      <c r="F2706">
        <v>7.93</v>
      </c>
    </row>
    <row r="2707" spans="1:6" ht="43.2">
      <c r="A2707" s="452">
        <v>5089</v>
      </c>
      <c r="B2707" s="453" t="s">
        <v>7777</v>
      </c>
      <c r="C2707" s="452" t="s">
        <v>1098</v>
      </c>
      <c r="D2707" s="455">
        <f t="shared" si="42"/>
        <v>36.74</v>
      </c>
      <c r="E2707" s="457">
        <v>36.74</v>
      </c>
      <c r="F2707" s="457">
        <v>36.74</v>
      </c>
    </row>
    <row r="2708" spans="1:6" ht="43.2">
      <c r="A2708" s="447">
        <v>73315</v>
      </c>
      <c r="B2708" s="448" t="s">
        <v>7778</v>
      </c>
      <c r="C2708" s="447" t="s">
        <v>1098</v>
      </c>
      <c r="D2708" s="455">
        <f t="shared" si="42"/>
        <v>69.61</v>
      </c>
      <c r="E2708">
        <v>69.61</v>
      </c>
      <c r="F2708">
        <v>69.61</v>
      </c>
    </row>
    <row r="2709" spans="1:6" ht="43.2">
      <c r="A2709" s="452">
        <v>5738</v>
      </c>
      <c r="B2709" s="453" t="s">
        <v>7779</v>
      </c>
      <c r="C2709" s="452" t="s">
        <v>1098</v>
      </c>
      <c r="D2709" s="455">
        <f t="shared" si="42"/>
        <v>38.58</v>
      </c>
      <c r="E2709" s="457">
        <v>38.58</v>
      </c>
      <c r="F2709" s="457">
        <v>38.58</v>
      </c>
    </row>
    <row r="2710" spans="1:6" ht="43.2">
      <c r="A2710" s="447">
        <v>93239</v>
      </c>
      <c r="B2710" s="448" t="s">
        <v>7780</v>
      </c>
      <c r="C2710" s="447" t="s">
        <v>1098</v>
      </c>
      <c r="D2710" s="455">
        <f t="shared" si="42"/>
        <v>10.35</v>
      </c>
      <c r="E2710">
        <v>10.35</v>
      </c>
      <c r="F2710">
        <v>10.35</v>
      </c>
    </row>
    <row r="2711" spans="1:6" ht="43.2">
      <c r="A2711" s="452">
        <v>5739</v>
      </c>
      <c r="B2711" s="453" t="s">
        <v>7781</v>
      </c>
      <c r="C2711" s="452" t="s">
        <v>1098</v>
      </c>
      <c r="D2711" s="455">
        <f t="shared" si="42"/>
        <v>48.28</v>
      </c>
      <c r="E2711" s="457">
        <v>48.28</v>
      </c>
      <c r="F2711" s="457">
        <v>48.28</v>
      </c>
    </row>
    <row r="2712" spans="1:6" ht="43.2">
      <c r="A2712" s="447">
        <v>93240</v>
      </c>
      <c r="B2712" s="448" t="s">
        <v>7782</v>
      </c>
      <c r="C2712" s="447" t="s">
        <v>1098</v>
      </c>
      <c r="D2712" s="455">
        <f t="shared" si="42"/>
        <v>14.58</v>
      </c>
      <c r="E2712">
        <v>14.58</v>
      </c>
      <c r="F2712">
        <v>14.58</v>
      </c>
    </row>
    <row r="2713" spans="1:6" ht="43.2">
      <c r="A2713" s="452">
        <v>53818</v>
      </c>
      <c r="B2713" s="453" t="s">
        <v>7783</v>
      </c>
      <c r="C2713" s="452" t="s">
        <v>1098</v>
      </c>
      <c r="D2713" s="455">
        <f t="shared" si="42"/>
        <v>8.52</v>
      </c>
      <c r="E2713" s="457">
        <v>8.52</v>
      </c>
      <c r="F2713" s="457">
        <v>8.52</v>
      </c>
    </row>
    <row r="2714" spans="1:6" ht="43.2">
      <c r="A2714" s="447">
        <v>93238</v>
      </c>
      <c r="B2714" s="448" t="s">
        <v>7784</v>
      </c>
      <c r="C2714" s="447" t="s">
        <v>1098</v>
      </c>
      <c r="D2714" s="455">
        <f t="shared" si="42"/>
        <v>2.2799999999999998</v>
      </c>
      <c r="E2714">
        <v>2.2799999999999998</v>
      </c>
      <c r="F2714">
        <v>2.2799999999999998</v>
      </c>
    </row>
    <row r="2715" spans="1:6" ht="43.2">
      <c r="A2715" s="452">
        <v>5727</v>
      </c>
      <c r="B2715" s="453" t="s">
        <v>7785</v>
      </c>
      <c r="C2715" s="452" t="s">
        <v>1098</v>
      </c>
      <c r="D2715" s="455">
        <f t="shared" si="42"/>
        <v>10.66</v>
      </c>
      <c r="E2715" s="457">
        <v>10.66</v>
      </c>
      <c r="F2715" s="457">
        <v>10.66</v>
      </c>
    </row>
    <row r="2716" spans="1:6" ht="43.2">
      <c r="A2716" s="447">
        <v>89280</v>
      </c>
      <c r="B2716" s="448" t="s">
        <v>7786</v>
      </c>
      <c r="C2716" s="447" t="s">
        <v>1098</v>
      </c>
      <c r="D2716" s="455">
        <f t="shared" si="42"/>
        <v>34.67</v>
      </c>
      <c r="E2716">
        <v>34.67</v>
      </c>
      <c r="F2716">
        <v>34.67</v>
      </c>
    </row>
    <row r="2717" spans="1:6" ht="28.8">
      <c r="A2717" s="452">
        <v>89281</v>
      </c>
      <c r="B2717" s="453" t="s">
        <v>7787</v>
      </c>
      <c r="C2717" s="452" t="s">
        <v>1098</v>
      </c>
      <c r="D2717" s="455">
        <f t="shared" si="42"/>
        <v>9.3000000000000007</v>
      </c>
      <c r="E2717" s="457">
        <v>9.3000000000000007</v>
      </c>
      <c r="F2717" s="457">
        <v>9.3000000000000007</v>
      </c>
    </row>
    <row r="2718" spans="1:6" ht="43.2">
      <c r="A2718" s="447">
        <v>5729</v>
      </c>
      <c r="B2718" s="448" t="s">
        <v>7788</v>
      </c>
      <c r="C2718" s="447" t="s">
        <v>1098</v>
      </c>
      <c r="D2718" s="455">
        <f t="shared" si="42"/>
        <v>43.39</v>
      </c>
      <c r="E2718">
        <v>43.39</v>
      </c>
      <c r="F2718">
        <v>43.39</v>
      </c>
    </row>
    <row r="2719" spans="1:6" ht="43.2">
      <c r="A2719" s="452">
        <v>5730</v>
      </c>
      <c r="B2719" s="453" t="s">
        <v>7789</v>
      </c>
      <c r="C2719" s="452" t="s">
        <v>1098</v>
      </c>
      <c r="D2719" s="455">
        <f t="shared" si="42"/>
        <v>49.79</v>
      </c>
      <c r="E2719" s="457">
        <v>49.79</v>
      </c>
      <c r="F2719" s="457">
        <v>49.79</v>
      </c>
    </row>
    <row r="2720" spans="1:6" ht="28.8">
      <c r="A2720" s="447">
        <v>95266</v>
      </c>
      <c r="B2720" s="448" t="s">
        <v>7790</v>
      </c>
      <c r="C2720" s="447" t="s">
        <v>1098</v>
      </c>
      <c r="D2720" s="455">
        <f t="shared" si="42"/>
        <v>0.6</v>
      </c>
      <c r="E2720">
        <v>0.6</v>
      </c>
      <c r="F2720">
        <v>0.6</v>
      </c>
    </row>
    <row r="2721" spans="1:6" ht="28.8">
      <c r="A2721" s="452">
        <v>95267</v>
      </c>
      <c r="B2721" s="453" t="s">
        <v>7791</v>
      </c>
      <c r="C2721" s="452" t="s">
        <v>1098</v>
      </c>
      <c r="D2721" s="455">
        <f t="shared" si="42"/>
        <v>0.12</v>
      </c>
      <c r="E2721" s="457">
        <v>0.12</v>
      </c>
      <c r="F2721" s="457">
        <v>0.12</v>
      </c>
    </row>
    <row r="2722" spans="1:6" ht="28.8">
      <c r="A2722" s="447">
        <v>95268</v>
      </c>
      <c r="B2722" s="448" t="s">
        <v>7792</v>
      </c>
      <c r="C2722" s="447" t="s">
        <v>1098</v>
      </c>
      <c r="D2722" s="455">
        <f t="shared" si="42"/>
        <v>0.57999999999999996</v>
      </c>
      <c r="E2722">
        <v>0.57999999999999996</v>
      </c>
      <c r="F2722">
        <v>0.57999999999999996</v>
      </c>
    </row>
    <row r="2723" spans="1:6" ht="43.2">
      <c r="A2723" s="452">
        <v>95269</v>
      </c>
      <c r="B2723" s="453" t="s">
        <v>7793</v>
      </c>
      <c r="C2723" s="452" t="s">
        <v>1098</v>
      </c>
      <c r="D2723" s="455">
        <f t="shared" si="42"/>
        <v>9.6</v>
      </c>
      <c r="E2723" s="457">
        <v>9.6</v>
      </c>
      <c r="F2723" s="457">
        <v>9.6</v>
      </c>
    </row>
    <row r="2724" spans="1:6" ht="28.8">
      <c r="A2724" s="447">
        <v>91688</v>
      </c>
      <c r="B2724" s="448" t="s">
        <v>7794</v>
      </c>
      <c r="C2724" s="447" t="s">
        <v>1098</v>
      </c>
      <c r="D2724" s="455">
        <f t="shared" si="42"/>
        <v>0.1</v>
      </c>
      <c r="E2724">
        <v>0.1</v>
      </c>
      <c r="F2724">
        <v>0.1</v>
      </c>
    </row>
    <row r="2725" spans="1:6" ht="28.8">
      <c r="A2725" s="452">
        <v>91689</v>
      </c>
      <c r="B2725" s="453" t="s">
        <v>7795</v>
      </c>
      <c r="C2725" s="452" t="s">
        <v>1098</v>
      </c>
      <c r="D2725" s="455">
        <f t="shared" si="42"/>
        <v>0.02</v>
      </c>
      <c r="E2725" s="457">
        <v>0.02</v>
      </c>
      <c r="F2725" s="457">
        <v>0.02</v>
      </c>
    </row>
    <row r="2726" spans="1:6" ht="28.8">
      <c r="A2726" s="447">
        <v>91690</v>
      </c>
      <c r="B2726" s="448" t="s">
        <v>7796</v>
      </c>
      <c r="C2726" s="447" t="s">
        <v>1098</v>
      </c>
      <c r="D2726" s="455">
        <f t="shared" si="42"/>
        <v>7.0000000000000007E-2</v>
      </c>
      <c r="E2726">
        <v>7.0000000000000007E-2</v>
      </c>
      <c r="F2726">
        <v>7.0000000000000007E-2</v>
      </c>
    </row>
    <row r="2727" spans="1:6" ht="28.8">
      <c r="A2727" s="452">
        <v>91691</v>
      </c>
      <c r="B2727" s="453" t="s">
        <v>7797</v>
      </c>
      <c r="C2727" s="452" t="s">
        <v>1098</v>
      </c>
      <c r="D2727" s="455">
        <f t="shared" si="42"/>
        <v>1.38</v>
      </c>
      <c r="E2727" s="457">
        <v>1.38</v>
      </c>
      <c r="F2727" s="457">
        <v>1.38</v>
      </c>
    </row>
    <row r="2728" spans="1:6" ht="43.2">
      <c r="A2728" s="447">
        <v>102924</v>
      </c>
      <c r="B2728" s="448" t="s">
        <v>7798</v>
      </c>
      <c r="C2728" s="447" t="s">
        <v>1098</v>
      </c>
      <c r="D2728" s="455">
        <f t="shared" si="42"/>
        <v>0</v>
      </c>
      <c r="E2728">
        <v>0</v>
      </c>
      <c r="F2728">
        <v>0</v>
      </c>
    </row>
    <row r="2729" spans="1:6" ht="43.2">
      <c r="A2729" s="452">
        <v>102925</v>
      </c>
      <c r="B2729" s="453" t="s">
        <v>7799</v>
      </c>
      <c r="C2729" s="452" t="s">
        <v>1098</v>
      </c>
      <c r="D2729" s="455">
        <f t="shared" si="42"/>
        <v>0</v>
      </c>
      <c r="E2729" s="457">
        <v>0</v>
      </c>
      <c r="F2729" s="457">
        <v>0</v>
      </c>
    </row>
    <row r="2730" spans="1:6" ht="43.2">
      <c r="A2730" s="447">
        <v>102926</v>
      </c>
      <c r="B2730" s="448" t="s">
        <v>7800</v>
      </c>
      <c r="C2730" s="447" t="s">
        <v>1098</v>
      </c>
      <c r="D2730" s="455">
        <f t="shared" si="42"/>
        <v>0</v>
      </c>
      <c r="E2730">
        <v>0</v>
      </c>
      <c r="F2730">
        <v>0</v>
      </c>
    </row>
    <row r="2731" spans="1:6" ht="43.2">
      <c r="A2731" s="452">
        <v>102927</v>
      </c>
      <c r="B2731" s="453" t="s">
        <v>7801</v>
      </c>
      <c r="C2731" s="452" t="s">
        <v>1098</v>
      </c>
      <c r="D2731" s="455">
        <f t="shared" si="42"/>
        <v>0.95</v>
      </c>
      <c r="E2731" s="457">
        <v>0.95</v>
      </c>
      <c r="F2731" s="457">
        <v>0.95</v>
      </c>
    </row>
    <row r="2732" spans="1:6" ht="28.8">
      <c r="A2732" s="447">
        <v>95136</v>
      </c>
      <c r="B2732" s="448" t="s">
        <v>7802</v>
      </c>
      <c r="C2732" s="447" t="s">
        <v>1098</v>
      </c>
      <c r="D2732" s="455">
        <f t="shared" si="42"/>
        <v>0.03</v>
      </c>
      <c r="E2732">
        <v>0.03</v>
      </c>
      <c r="F2732">
        <v>0.03</v>
      </c>
    </row>
    <row r="2733" spans="1:6" ht="28.8">
      <c r="A2733" s="452">
        <v>95137</v>
      </c>
      <c r="B2733" s="453" t="s">
        <v>7803</v>
      </c>
      <c r="C2733" s="452" t="s">
        <v>1098</v>
      </c>
      <c r="D2733" s="455">
        <f t="shared" si="42"/>
        <v>0.01</v>
      </c>
      <c r="E2733" s="457">
        <v>0.01</v>
      </c>
      <c r="F2733" s="457">
        <v>0.01</v>
      </c>
    </row>
    <row r="2734" spans="1:6" ht="28.8">
      <c r="A2734" s="447">
        <v>95138</v>
      </c>
      <c r="B2734" s="448" t="s">
        <v>7804</v>
      </c>
      <c r="C2734" s="447" t="s">
        <v>1098</v>
      </c>
      <c r="D2734" s="455">
        <f t="shared" si="42"/>
        <v>0.02</v>
      </c>
      <c r="E2734">
        <v>0.02</v>
      </c>
      <c r="F2734">
        <v>0.02</v>
      </c>
    </row>
    <row r="2735" spans="1:6" ht="28.8">
      <c r="A2735" s="452">
        <v>89023</v>
      </c>
      <c r="B2735" s="453" t="s">
        <v>7805</v>
      </c>
      <c r="C2735" s="452" t="s">
        <v>1098</v>
      </c>
      <c r="D2735" s="455">
        <f t="shared" si="42"/>
        <v>3.97</v>
      </c>
      <c r="E2735" s="457">
        <v>3.97</v>
      </c>
      <c r="F2735" s="457">
        <v>3.97</v>
      </c>
    </row>
    <row r="2736" spans="1:6" ht="28.8">
      <c r="A2736" s="447">
        <v>89024</v>
      </c>
      <c r="B2736" s="448" t="s">
        <v>7806</v>
      </c>
      <c r="C2736" s="447" t="s">
        <v>1098</v>
      </c>
      <c r="D2736" s="455">
        <f t="shared" si="42"/>
        <v>1.37</v>
      </c>
      <c r="E2736">
        <v>1.37</v>
      </c>
      <c r="F2736">
        <v>1.37</v>
      </c>
    </row>
    <row r="2737" spans="1:6" ht="28.8">
      <c r="A2737" s="452">
        <v>89025</v>
      </c>
      <c r="B2737" s="453" t="s">
        <v>7807</v>
      </c>
      <c r="C2737" s="452" t="s">
        <v>1098</v>
      </c>
      <c r="D2737" s="455">
        <f t="shared" si="42"/>
        <v>4.96</v>
      </c>
      <c r="E2737" s="457">
        <v>4.96</v>
      </c>
      <c r="F2737" s="457">
        <v>4.96</v>
      </c>
    </row>
    <row r="2738" spans="1:6" ht="28.8">
      <c r="A2738" s="447">
        <v>89026</v>
      </c>
      <c r="B2738" s="448" t="s">
        <v>7808</v>
      </c>
      <c r="C2738" s="447" t="s">
        <v>1098</v>
      </c>
      <c r="D2738" s="455">
        <f t="shared" si="42"/>
        <v>208.31</v>
      </c>
      <c r="E2738">
        <v>208.31</v>
      </c>
      <c r="F2738">
        <v>208.31</v>
      </c>
    </row>
    <row r="2739" spans="1:6" ht="28.8">
      <c r="A2739" s="452">
        <v>7032</v>
      </c>
      <c r="B2739" s="453" t="s">
        <v>7809</v>
      </c>
      <c r="C2739" s="452" t="s">
        <v>1098</v>
      </c>
      <c r="D2739" s="455">
        <f t="shared" si="42"/>
        <v>4.88</v>
      </c>
      <c r="E2739" s="457">
        <v>4.88</v>
      </c>
      <c r="F2739" s="457">
        <v>4.88</v>
      </c>
    </row>
    <row r="2740" spans="1:6" ht="28.8">
      <c r="A2740" s="447">
        <v>7033</v>
      </c>
      <c r="B2740" s="448" t="s">
        <v>7810</v>
      </c>
      <c r="C2740" s="447" t="s">
        <v>1098</v>
      </c>
      <c r="D2740" s="455">
        <f t="shared" si="42"/>
        <v>1.69</v>
      </c>
      <c r="E2740">
        <v>1.69</v>
      </c>
      <c r="F2740">
        <v>1.69</v>
      </c>
    </row>
    <row r="2741" spans="1:6" ht="28.8">
      <c r="A2741" s="452">
        <v>7034</v>
      </c>
      <c r="B2741" s="453" t="s">
        <v>7811</v>
      </c>
      <c r="C2741" s="452" t="s">
        <v>1098</v>
      </c>
      <c r="D2741" s="455">
        <f t="shared" si="42"/>
        <v>6.1</v>
      </c>
      <c r="E2741" s="457">
        <v>6.1</v>
      </c>
      <c r="F2741" s="457">
        <v>6.1</v>
      </c>
    </row>
    <row r="2742" spans="1:6" ht="28.8">
      <c r="A2742" s="447">
        <v>7035</v>
      </c>
      <c r="B2742" s="448" t="s">
        <v>7812</v>
      </c>
      <c r="C2742" s="447" t="s">
        <v>1098</v>
      </c>
      <c r="D2742" s="455">
        <f t="shared" si="42"/>
        <v>312.45999999999998</v>
      </c>
      <c r="E2742">
        <v>312.45999999999998</v>
      </c>
      <c r="F2742">
        <v>312.45999999999998</v>
      </c>
    </row>
    <row r="2743" spans="1:6" ht="43.2">
      <c r="A2743" s="452">
        <v>102942</v>
      </c>
      <c r="B2743" s="453" t="s">
        <v>7813</v>
      </c>
      <c r="C2743" s="452" t="s">
        <v>1098</v>
      </c>
      <c r="D2743" s="455">
        <f t="shared" si="42"/>
        <v>0</v>
      </c>
      <c r="E2743" s="457">
        <v>0</v>
      </c>
      <c r="F2743" s="457">
        <v>0</v>
      </c>
    </row>
    <row r="2744" spans="1:6" ht="43.2">
      <c r="A2744" s="447">
        <v>102943</v>
      </c>
      <c r="B2744" s="448" t="s">
        <v>7814</v>
      </c>
      <c r="C2744" s="447" t="s">
        <v>1098</v>
      </c>
      <c r="D2744" s="455">
        <f t="shared" si="42"/>
        <v>0</v>
      </c>
      <c r="E2744">
        <v>0</v>
      </c>
      <c r="F2744">
        <v>0</v>
      </c>
    </row>
    <row r="2745" spans="1:6" ht="43.2">
      <c r="A2745" s="452">
        <v>102944</v>
      </c>
      <c r="B2745" s="453" t="s">
        <v>7815</v>
      </c>
      <c r="C2745" s="452" t="s">
        <v>1098</v>
      </c>
      <c r="D2745" s="455">
        <f t="shared" si="42"/>
        <v>0</v>
      </c>
      <c r="E2745" s="457">
        <v>0</v>
      </c>
      <c r="F2745" s="457">
        <v>0</v>
      </c>
    </row>
    <row r="2746" spans="1:6" ht="43.2">
      <c r="A2746" s="447">
        <v>102945</v>
      </c>
      <c r="B2746" s="448" t="s">
        <v>7816</v>
      </c>
      <c r="C2746" s="447" t="s">
        <v>1098</v>
      </c>
      <c r="D2746" s="455">
        <f t="shared" si="42"/>
        <v>0.02</v>
      </c>
      <c r="E2746">
        <v>0.02</v>
      </c>
      <c r="F2746">
        <v>0.02</v>
      </c>
    </row>
    <row r="2747" spans="1:6" ht="28.8">
      <c r="A2747" s="452">
        <v>104087</v>
      </c>
      <c r="B2747" s="453" t="s">
        <v>7817</v>
      </c>
      <c r="C2747" s="452" t="s">
        <v>1098</v>
      </c>
      <c r="D2747" s="455">
        <f t="shared" si="42"/>
        <v>0.04</v>
      </c>
      <c r="E2747" s="457">
        <v>0.04</v>
      </c>
      <c r="F2747" s="457">
        <v>0.04</v>
      </c>
    </row>
    <row r="2748" spans="1:6" ht="28.8">
      <c r="A2748" s="447">
        <v>104088</v>
      </c>
      <c r="B2748" s="448" t="s">
        <v>7818</v>
      </c>
      <c r="C2748" s="447" t="s">
        <v>1098</v>
      </c>
      <c r="D2748" s="455">
        <f t="shared" si="42"/>
        <v>0</v>
      </c>
      <c r="E2748">
        <v>0</v>
      </c>
      <c r="F2748">
        <v>0</v>
      </c>
    </row>
    <row r="2749" spans="1:6" ht="28.8">
      <c r="A2749" s="452">
        <v>104089</v>
      </c>
      <c r="B2749" s="453" t="s">
        <v>7819</v>
      </c>
      <c r="C2749" s="452" t="s">
        <v>1098</v>
      </c>
      <c r="D2749" s="455">
        <f t="shared" si="42"/>
        <v>0.05</v>
      </c>
      <c r="E2749" s="457">
        <v>0.05</v>
      </c>
      <c r="F2749" s="457">
        <v>0.05</v>
      </c>
    </row>
    <row r="2750" spans="1:6" ht="43.2">
      <c r="A2750" s="447">
        <v>104090</v>
      </c>
      <c r="B2750" s="448" t="s">
        <v>7820</v>
      </c>
      <c r="C2750" s="447" t="s">
        <v>1098</v>
      </c>
      <c r="D2750" s="455">
        <f t="shared" si="42"/>
        <v>0.69</v>
      </c>
      <c r="E2750">
        <v>0.69</v>
      </c>
      <c r="F2750">
        <v>0.69</v>
      </c>
    </row>
    <row r="2751" spans="1:6" ht="28.8">
      <c r="A2751" s="452">
        <v>104093</v>
      </c>
      <c r="B2751" s="453" t="s">
        <v>7821</v>
      </c>
      <c r="C2751" s="452" t="s">
        <v>1098</v>
      </c>
      <c r="D2751" s="455">
        <f t="shared" si="42"/>
        <v>0.05</v>
      </c>
      <c r="E2751" s="457">
        <v>0.05</v>
      </c>
      <c r="F2751" s="457">
        <v>0.05</v>
      </c>
    </row>
    <row r="2752" spans="1:6" ht="28.8">
      <c r="A2752" s="447">
        <v>104094</v>
      </c>
      <c r="B2752" s="448" t="s">
        <v>7822</v>
      </c>
      <c r="C2752" s="447" t="s">
        <v>1098</v>
      </c>
      <c r="D2752" s="455">
        <f t="shared" si="42"/>
        <v>0.01</v>
      </c>
      <c r="E2752">
        <v>0.01</v>
      </c>
      <c r="F2752">
        <v>0.01</v>
      </c>
    </row>
    <row r="2753" spans="1:6" ht="28.8">
      <c r="A2753" s="452">
        <v>104095</v>
      </c>
      <c r="B2753" s="453" t="s">
        <v>7823</v>
      </c>
      <c r="C2753" s="452" t="s">
        <v>1098</v>
      </c>
      <c r="D2753" s="455">
        <f t="shared" si="42"/>
        <v>0.06</v>
      </c>
      <c r="E2753" s="457">
        <v>0.06</v>
      </c>
      <c r="F2753" s="457">
        <v>0.06</v>
      </c>
    </row>
    <row r="2754" spans="1:6" ht="43.2">
      <c r="A2754" s="447">
        <v>104096</v>
      </c>
      <c r="B2754" s="448" t="s">
        <v>7824</v>
      </c>
      <c r="C2754" s="447" t="s">
        <v>1098</v>
      </c>
      <c r="D2754" s="455">
        <f t="shared" si="42"/>
        <v>0.95</v>
      </c>
      <c r="E2754">
        <v>0.95</v>
      </c>
      <c r="F2754">
        <v>0.95</v>
      </c>
    </row>
    <row r="2755" spans="1:6" ht="28.8">
      <c r="A2755" s="452">
        <v>102900</v>
      </c>
      <c r="B2755" s="453" t="s">
        <v>24292</v>
      </c>
      <c r="C2755" s="452" t="s">
        <v>1098</v>
      </c>
      <c r="D2755" s="455">
        <f t="shared" ref="D2755:D2818" si="43">IF($I$2=$E$1,E2755,F2755)</f>
        <v>0</v>
      </c>
      <c r="E2755" s="457">
        <v>0</v>
      </c>
      <c r="F2755" s="457">
        <v>0</v>
      </c>
    </row>
    <row r="2756" spans="1:6" ht="28.8">
      <c r="A2756" s="447">
        <v>102901</v>
      </c>
      <c r="B2756" s="448" t="s">
        <v>24293</v>
      </c>
      <c r="C2756" s="447" t="s">
        <v>1098</v>
      </c>
      <c r="D2756" s="455">
        <f t="shared" si="43"/>
        <v>0</v>
      </c>
      <c r="E2756">
        <v>0</v>
      </c>
      <c r="F2756">
        <v>0</v>
      </c>
    </row>
    <row r="2757" spans="1:6" ht="28.8">
      <c r="A2757" s="452">
        <v>102902</v>
      </c>
      <c r="B2757" s="453" t="s">
        <v>24294</v>
      </c>
      <c r="C2757" s="452" t="s">
        <v>1098</v>
      </c>
      <c r="D2757" s="455">
        <f t="shared" si="43"/>
        <v>0</v>
      </c>
      <c r="E2757" s="457">
        <v>0</v>
      </c>
      <c r="F2757" s="457">
        <v>0</v>
      </c>
    </row>
    <row r="2758" spans="1:6" ht="28.8">
      <c r="A2758" s="447">
        <v>102903</v>
      </c>
      <c r="B2758" s="448" t="s">
        <v>24295</v>
      </c>
      <c r="C2758" s="447" t="s">
        <v>1098</v>
      </c>
      <c r="D2758" s="455">
        <f t="shared" si="43"/>
        <v>14.21</v>
      </c>
      <c r="E2758">
        <v>14.21</v>
      </c>
      <c r="F2758">
        <v>14.21</v>
      </c>
    </row>
    <row r="2759" spans="1:6" ht="28.8">
      <c r="A2759" s="452">
        <v>89029</v>
      </c>
      <c r="B2759" s="453" t="s">
        <v>7825</v>
      </c>
      <c r="C2759" s="452" t="s">
        <v>1098</v>
      </c>
      <c r="D2759" s="455">
        <f t="shared" si="43"/>
        <v>34.78</v>
      </c>
      <c r="E2759" s="457">
        <v>34.78</v>
      </c>
      <c r="F2759" s="457">
        <v>34.78</v>
      </c>
    </row>
    <row r="2760" spans="1:6" ht="28.8">
      <c r="A2760" s="447">
        <v>89030</v>
      </c>
      <c r="B2760" s="448" t="s">
        <v>7826</v>
      </c>
      <c r="C2760" s="447" t="s">
        <v>1098</v>
      </c>
      <c r="D2760" s="455">
        <f t="shared" si="43"/>
        <v>15.32</v>
      </c>
      <c r="E2760">
        <v>15.32</v>
      </c>
      <c r="F2760">
        <v>15.32</v>
      </c>
    </row>
    <row r="2761" spans="1:6" ht="28.8">
      <c r="A2761" s="452">
        <v>5724</v>
      </c>
      <c r="B2761" s="453" t="s">
        <v>7827</v>
      </c>
      <c r="C2761" s="452" t="s">
        <v>1098</v>
      </c>
      <c r="D2761" s="455">
        <f t="shared" si="43"/>
        <v>62.18</v>
      </c>
      <c r="E2761" s="457">
        <v>62.18</v>
      </c>
      <c r="F2761" s="457">
        <v>62.18</v>
      </c>
    </row>
    <row r="2762" spans="1:6" ht="28.8">
      <c r="A2762" s="447">
        <v>53817</v>
      </c>
      <c r="B2762" s="448" t="s">
        <v>7828</v>
      </c>
      <c r="C2762" s="447" t="s">
        <v>1098</v>
      </c>
      <c r="D2762" s="455">
        <f t="shared" si="43"/>
        <v>76.099999999999994</v>
      </c>
      <c r="E2762">
        <v>76.099999999999994</v>
      </c>
      <c r="F2762">
        <v>76.099999999999994</v>
      </c>
    </row>
    <row r="2763" spans="1:6" ht="28.8">
      <c r="A2763" s="452">
        <v>88839</v>
      </c>
      <c r="B2763" s="453" t="s">
        <v>7829</v>
      </c>
      <c r="C2763" s="452" t="s">
        <v>1098</v>
      </c>
      <c r="D2763" s="455">
        <f t="shared" si="43"/>
        <v>36.4</v>
      </c>
      <c r="E2763" s="457">
        <v>36.4</v>
      </c>
      <c r="F2763" s="457">
        <v>36.4</v>
      </c>
    </row>
    <row r="2764" spans="1:6" ht="28.8">
      <c r="A2764" s="447">
        <v>88840</v>
      </c>
      <c r="B2764" s="448" t="s">
        <v>7830</v>
      </c>
      <c r="C2764" s="447" t="s">
        <v>1098</v>
      </c>
      <c r="D2764" s="455">
        <f t="shared" si="43"/>
        <v>16.03</v>
      </c>
      <c r="E2764">
        <v>16.03</v>
      </c>
      <c r="F2764">
        <v>16.03</v>
      </c>
    </row>
    <row r="2765" spans="1:6" ht="28.8">
      <c r="A2765" s="452">
        <v>88841</v>
      </c>
      <c r="B2765" s="453" t="s">
        <v>7831</v>
      </c>
      <c r="C2765" s="452" t="s">
        <v>1098</v>
      </c>
      <c r="D2765" s="455">
        <f t="shared" si="43"/>
        <v>65.08</v>
      </c>
      <c r="E2765" s="457">
        <v>65.08</v>
      </c>
      <c r="F2765" s="457">
        <v>65.08</v>
      </c>
    </row>
    <row r="2766" spans="1:6" ht="28.8">
      <c r="A2766" s="447">
        <v>88842</v>
      </c>
      <c r="B2766" s="448" t="s">
        <v>7832</v>
      </c>
      <c r="C2766" s="447" t="s">
        <v>1098</v>
      </c>
      <c r="D2766" s="455">
        <f t="shared" si="43"/>
        <v>95.2</v>
      </c>
      <c r="E2766">
        <v>95.2</v>
      </c>
      <c r="F2766">
        <v>95.2</v>
      </c>
    </row>
    <row r="2767" spans="1:6" ht="28.8">
      <c r="A2767" s="452">
        <v>89009</v>
      </c>
      <c r="B2767" s="453" t="s">
        <v>7833</v>
      </c>
      <c r="C2767" s="452" t="s">
        <v>1098</v>
      </c>
      <c r="D2767" s="455">
        <f t="shared" si="43"/>
        <v>45.09</v>
      </c>
      <c r="E2767" s="457">
        <v>45.09</v>
      </c>
      <c r="F2767" s="457">
        <v>45.09</v>
      </c>
    </row>
    <row r="2768" spans="1:6" ht="28.8">
      <c r="A2768" s="447">
        <v>89010</v>
      </c>
      <c r="B2768" s="448" t="s">
        <v>7834</v>
      </c>
      <c r="C2768" s="447" t="s">
        <v>1098</v>
      </c>
      <c r="D2768" s="455">
        <f t="shared" si="43"/>
        <v>19.86</v>
      </c>
      <c r="E2768">
        <v>19.86</v>
      </c>
      <c r="F2768">
        <v>19.86</v>
      </c>
    </row>
    <row r="2769" spans="1:6" ht="28.8">
      <c r="A2769" s="452">
        <v>53810</v>
      </c>
      <c r="B2769" s="453" t="s">
        <v>7835</v>
      </c>
      <c r="C2769" s="452" t="s">
        <v>1098</v>
      </c>
      <c r="D2769" s="455">
        <f t="shared" si="43"/>
        <v>80.62</v>
      </c>
      <c r="E2769" s="457">
        <v>80.62</v>
      </c>
      <c r="F2769" s="457">
        <v>80.62</v>
      </c>
    </row>
    <row r="2770" spans="1:6" ht="28.8">
      <c r="A2770" s="447">
        <v>5721</v>
      </c>
      <c r="B2770" s="448" t="s">
        <v>7836</v>
      </c>
      <c r="C2770" s="447" t="s">
        <v>1098</v>
      </c>
      <c r="D2770" s="455">
        <f t="shared" si="43"/>
        <v>114.23</v>
      </c>
      <c r="E2770">
        <v>114.23</v>
      </c>
      <c r="F2770">
        <v>114.23</v>
      </c>
    </row>
    <row r="2771" spans="1:6" ht="28.8">
      <c r="A2771" s="452">
        <v>89017</v>
      </c>
      <c r="B2771" s="453" t="s">
        <v>7837</v>
      </c>
      <c r="C2771" s="452" t="s">
        <v>1098</v>
      </c>
      <c r="D2771" s="455">
        <f t="shared" si="43"/>
        <v>44.81</v>
      </c>
      <c r="E2771" s="457">
        <v>44.81</v>
      </c>
      <c r="F2771" s="457">
        <v>44.81</v>
      </c>
    </row>
    <row r="2772" spans="1:6" ht="28.8">
      <c r="A2772" s="447">
        <v>89018</v>
      </c>
      <c r="B2772" s="448" t="s">
        <v>7838</v>
      </c>
      <c r="C2772" s="447" t="s">
        <v>1098</v>
      </c>
      <c r="D2772" s="455">
        <f t="shared" si="43"/>
        <v>19.739999999999998</v>
      </c>
      <c r="E2772">
        <v>19.739999999999998</v>
      </c>
      <c r="F2772">
        <v>19.739999999999998</v>
      </c>
    </row>
    <row r="2773" spans="1:6" ht="28.8">
      <c r="A2773" s="452">
        <v>53806</v>
      </c>
      <c r="B2773" s="453" t="s">
        <v>7839</v>
      </c>
      <c r="C2773" s="452" t="s">
        <v>1098</v>
      </c>
      <c r="D2773" s="455">
        <f t="shared" si="43"/>
        <v>80.12</v>
      </c>
      <c r="E2773" s="457">
        <v>80.12</v>
      </c>
      <c r="F2773" s="457">
        <v>80.12</v>
      </c>
    </row>
    <row r="2774" spans="1:6" ht="28.8">
      <c r="A2774" s="447">
        <v>5718</v>
      </c>
      <c r="B2774" s="448" t="s">
        <v>7840</v>
      </c>
      <c r="C2774" s="447" t="s">
        <v>1098</v>
      </c>
      <c r="D2774" s="455">
        <f t="shared" si="43"/>
        <v>129.47</v>
      </c>
      <c r="E2774">
        <v>129.47</v>
      </c>
      <c r="F2774">
        <v>129.47</v>
      </c>
    </row>
    <row r="2775" spans="1:6" ht="28.8">
      <c r="A2775" s="452">
        <v>89013</v>
      </c>
      <c r="B2775" s="453" t="s">
        <v>7841</v>
      </c>
      <c r="C2775" s="452" t="s">
        <v>1098</v>
      </c>
      <c r="D2775" s="455">
        <f t="shared" si="43"/>
        <v>147.71</v>
      </c>
      <c r="E2775" s="457">
        <v>147.71</v>
      </c>
      <c r="F2775" s="457">
        <v>147.71</v>
      </c>
    </row>
    <row r="2776" spans="1:6" ht="28.8">
      <c r="A2776" s="447">
        <v>89014</v>
      </c>
      <c r="B2776" s="448" t="s">
        <v>7842</v>
      </c>
      <c r="C2776" s="447" t="s">
        <v>1098</v>
      </c>
      <c r="D2776" s="455">
        <f t="shared" si="43"/>
        <v>65.06</v>
      </c>
      <c r="E2776">
        <v>65.06</v>
      </c>
      <c r="F2776">
        <v>65.06</v>
      </c>
    </row>
    <row r="2777" spans="1:6" ht="28.8">
      <c r="A2777" s="452">
        <v>53814</v>
      </c>
      <c r="B2777" s="453" t="s">
        <v>7843</v>
      </c>
      <c r="C2777" s="452" t="s">
        <v>1098</v>
      </c>
      <c r="D2777" s="455">
        <f t="shared" si="43"/>
        <v>264.07</v>
      </c>
      <c r="E2777" s="457">
        <v>264.07</v>
      </c>
      <c r="F2777" s="457">
        <v>264.07</v>
      </c>
    </row>
    <row r="2778" spans="1:6" ht="28.8">
      <c r="A2778" s="447">
        <v>5722</v>
      </c>
      <c r="B2778" s="448" t="s">
        <v>7844</v>
      </c>
      <c r="C2778" s="447" t="s">
        <v>1098</v>
      </c>
      <c r="D2778" s="455">
        <f t="shared" si="43"/>
        <v>264.18</v>
      </c>
      <c r="E2778">
        <v>264.18</v>
      </c>
      <c r="F2778">
        <v>264.18</v>
      </c>
    </row>
    <row r="2779" spans="1:6" ht="28.8">
      <c r="A2779" s="452">
        <v>96015</v>
      </c>
      <c r="B2779" s="453" t="s">
        <v>7845</v>
      </c>
      <c r="C2779" s="452" t="s">
        <v>1098</v>
      </c>
      <c r="D2779" s="455">
        <f t="shared" si="43"/>
        <v>21.28</v>
      </c>
      <c r="E2779" s="457">
        <v>21.28</v>
      </c>
      <c r="F2779" s="457">
        <v>21.28</v>
      </c>
    </row>
    <row r="2780" spans="1:6" ht="28.8">
      <c r="A2780" s="447">
        <v>96016</v>
      </c>
      <c r="B2780" s="448" t="s">
        <v>7846</v>
      </c>
      <c r="C2780" s="447" t="s">
        <v>1098</v>
      </c>
      <c r="D2780" s="455">
        <f t="shared" si="43"/>
        <v>5.7</v>
      </c>
      <c r="E2780">
        <v>5.7</v>
      </c>
      <c r="F2780">
        <v>5.7</v>
      </c>
    </row>
    <row r="2781" spans="1:6" ht="28.8">
      <c r="A2781" s="452">
        <v>96018</v>
      </c>
      <c r="B2781" s="453" t="s">
        <v>7847</v>
      </c>
      <c r="C2781" s="452" t="s">
        <v>1098</v>
      </c>
      <c r="D2781" s="455">
        <f t="shared" si="43"/>
        <v>23.29</v>
      </c>
      <c r="E2781" s="457">
        <v>23.29</v>
      </c>
      <c r="F2781" s="457">
        <v>23.29</v>
      </c>
    </row>
    <row r="2782" spans="1:6" ht="28.8">
      <c r="A2782" s="447">
        <v>96019</v>
      </c>
      <c r="B2782" s="448" t="s">
        <v>7848</v>
      </c>
      <c r="C2782" s="447" t="s">
        <v>1098</v>
      </c>
      <c r="D2782" s="455">
        <f t="shared" si="43"/>
        <v>117.8</v>
      </c>
      <c r="E2782">
        <v>117.8</v>
      </c>
      <c r="F2782">
        <v>117.8</v>
      </c>
    </row>
    <row r="2783" spans="1:6" ht="28.8">
      <c r="A2783" s="452">
        <v>96008</v>
      </c>
      <c r="B2783" s="453" t="s">
        <v>7849</v>
      </c>
      <c r="C2783" s="452" t="s">
        <v>1098</v>
      </c>
      <c r="D2783" s="455">
        <f t="shared" si="43"/>
        <v>21.48</v>
      </c>
      <c r="E2783" s="457">
        <v>21.48</v>
      </c>
      <c r="F2783" s="457">
        <v>21.48</v>
      </c>
    </row>
    <row r="2784" spans="1:6" ht="28.8">
      <c r="A2784" s="447">
        <v>96009</v>
      </c>
      <c r="B2784" s="448" t="s">
        <v>7850</v>
      </c>
      <c r="C2784" s="447" t="s">
        <v>1098</v>
      </c>
      <c r="D2784" s="455">
        <f t="shared" si="43"/>
        <v>5.76</v>
      </c>
      <c r="E2784">
        <v>5.76</v>
      </c>
      <c r="F2784">
        <v>5.76</v>
      </c>
    </row>
    <row r="2785" spans="1:6" ht="28.8">
      <c r="A2785" s="452">
        <v>96011</v>
      </c>
      <c r="B2785" s="453" t="s">
        <v>7851</v>
      </c>
      <c r="C2785" s="452" t="s">
        <v>1098</v>
      </c>
      <c r="D2785" s="455">
        <f t="shared" si="43"/>
        <v>23.51</v>
      </c>
      <c r="E2785" s="457">
        <v>23.51</v>
      </c>
      <c r="F2785" s="457">
        <v>23.51</v>
      </c>
    </row>
    <row r="2786" spans="1:6" ht="28.8">
      <c r="A2786" s="447">
        <v>96012</v>
      </c>
      <c r="B2786" s="448" t="s">
        <v>7852</v>
      </c>
      <c r="C2786" s="447" t="s">
        <v>1098</v>
      </c>
      <c r="D2786" s="455">
        <f t="shared" si="43"/>
        <v>117.8</v>
      </c>
      <c r="E2786">
        <v>117.8</v>
      </c>
      <c r="F2786">
        <v>117.8</v>
      </c>
    </row>
    <row r="2787" spans="1:6" ht="28.8">
      <c r="A2787" s="452">
        <v>96023</v>
      </c>
      <c r="B2787" s="453" t="s">
        <v>7853</v>
      </c>
      <c r="C2787" s="452" t="s">
        <v>1098</v>
      </c>
      <c r="D2787" s="455">
        <f t="shared" si="43"/>
        <v>16.5</v>
      </c>
      <c r="E2787" s="457">
        <v>16.5</v>
      </c>
      <c r="F2787" s="457">
        <v>16.5</v>
      </c>
    </row>
    <row r="2788" spans="1:6" ht="28.8">
      <c r="A2788" s="447">
        <v>96024</v>
      </c>
      <c r="B2788" s="448" t="s">
        <v>7854</v>
      </c>
      <c r="C2788" s="447" t="s">
        <v>1098</v>
      </c>
      <c r="D2788" s="455">
        <f t="shared" si="43"/>
        <v>4.42</v>
      </c>
      <c r="E2788">
        <v>4.42</v>
      </c>
      <c r="F2788">
        <v>4.42</v>
      </c>
    </row>
    <row r="2789" spans="1:6" ht="28.8">
      <c r="A2789" s="452">
        <v>96026</v>
      </c>
      <c r="B2789" s="453" t="s">
        <v>7855</v>
      </c>
      <c r="C2789" s="452" t="s">
        <v>1098</v>
      </c>
      <c r="D2789" s="455">
        <f t="shared" si="43"/>
        <v>18.05</v>
      </c>
      <c r="E2789" s="457">
        <v>18.05</v>
      </c>
      <c r="F2789" s="457">
        <v>18.05</v>
      </c>
    </row>
    <row r="2790" spans="1:6" ht="28.8">
      <c r="A2790" s="447">
        <v>96027</v>
      </c>
      <c r="B2790" s="448" t="s">
        <v>7856</v>
      </c>
      <c r="C2790" s="447" t="s">
        <v>1098</v>
      </c>
      <c r="D2790" s="455">
        <f t="shared" si="43"/>
        <v>82.08</v>
      </c>
      <c r="E2790">
        <v>82.08</v>
      </c>
      <c r="F2790">
        <v>82.08</v>
      </c>
    </row>
    <row r="2791" spans="1:6" ht="28.8">
      <c r="A2791" s="452">
        <v>96053</v>
      </c>
      <c r="B2791" s="453" t="s">
        <v>7857</v>
      </c>
      <c r="C2791" s="452" t="s">
        <v>1098</v>
      </c>
      <c r="D2791" s="455">
        <f t="shared" si="43"/>
        <v>16.7</v>
      </c>
      <c r="E2791" s="457">
        <v>16.7</v>
      </c>
      <c r="F2791" s="457">
        <v>16.7</v>
      </c>
    </row>
    <row r="2792" spans="1:6" ht="28.8">
      <c r="A2792" s="447">
        <v>96055</v>
      </c>
      <c r="B2792" s="448" t="s">
        <v>7858</v>
      </c>
      <c r="C2792" s="447" t="s">
        <v>1098</v>
      </c>
      <c r="D2792" s="455">
        <f t="shared" si="43"/>
        <v>4.4800000000000004</v>
      </c>
      <c r="E2792">
        <v>4.4800000000000004</v>
      </c>
      <c r="F2792">
        <v>4.4800000000000004</v>
      </c>
    </row>
    <row r="2793" spans="1:6" ht="28.8">
      <c r="A2793" s="452">
        <v>96056</v>
      </c>
      <c r="B2793" s="453" t="s">
        <v>7859</v>
      </c>
      <c r="C2793" s="452" t="s">
        <v>1098</v>
      </c>
      <c r="D2793" s="455">
        <f t="shared" si="43"/>
        <v>18.27</v>
      </c>
      <c r="E2793" s="457">
        <v>18.27</v>
      </c>
      <c r="F2793" s="457">
        <v>18.27</v>
      </c>
    </row>
    <row r="2794" spans="1:6" ht="28.8">
      <c r="A2794" s="447">
        <v>96057</v>
      </c>
      <c r="B2794" s="448" t="s">
        <v>7860</v>
      </c>
      <c r="C2794" s="447" t="s">
        <v>1098</v>
      </c>
      <c r="D2794" s="455">
        <f t="shared" si="43"/>
        <v>82.08</v>
      </c>
      <c r="E2794">
        <v>82.08</v>
      </c>
      <c r="F2794">
        <v>82.08</v>
      </c>
    </row>
    <row r="2795" spans="1:6" ht="28.8">
      <c r="A2795" s="452">
        <v>7063</v>
      </c>
      <c r="B2795" s="453" t="s">
        <v>7861</v>
      </c>
      <c r="C2795" s="452" t="s">
        <v>1098</v>
      </c>
      <c r="D2795" s="455">
        <f t="shared" si="43"/>
        <v>17.91</v>
      </c>
      <c r="E2795" s="457">
        <v>17.91</v>
      </c>
      <c r="F2795" s="457">
        <v>17.91</v>
      </c>
    </row>
    <row r="2796" spans="1:6" ht="28.8">
      <c r="A2796" s="447">
        <v>7064</v>
      </c>
      <c r="B2796" s="448" t="s">
        <v>7862</v>
      </c>
      <c r="C2796" s="447" t="s">
        <v>1098</v>
      </c>
      <c r="D2796" s="455">
        <f t="shared" si="43"/>
        <v>4.84</v>
      </c>
      <c r="E2796">
        <v>4.84</v>
      </c>
      <c r="F2796">
        <v>4.84</v>
      </c>
    </row>
    <row r="2797" spans="1:6" ht="28.8">
      <c r="A2797" s="452">
        <v>7065</v>
      </c>
      <c r="B2797" s="453" t="s">
        <v>7863</v>
      </c>
      <c r="C2797" s="452" t="s">
        <v>1098</v>
      </c>
      <c r="D2797" s="455">
        <f t="shared" si="43"/>
        <v>19.600000000000001</v>
      </c>
      <c r="E2797" s="457">
        <v>19.600000000000001</v>
      </c>
      <c r="F2797" s="457">
        <v>19.600000000000001</v>
      </c>
    </row>
    <row r="2798" spans="1:6" ht="28.8">
      <c r="A2798" s="447">
        <v>7066</v>
      </c>
      <c r="B2798" s="448" t="s">
        <v>7864</v>
      </c>
      <c r="C2798" s="447" t="s">
        <v>1098</v>
      </c>
      <c r="D2798" s="455">
        <f t="shared" si="43"/>
        <v>117.8</v>
      </c>
      <c r="E2798">
        <v>117.8</v>
      </c>
      <c r="F2798">
        <v>117.8</v>
      </c>
    </row>
    <row r="2799" spans="1:6" ht="28.8">
      <c r="A2799" s="452">
        <v>89033</v>
      </c>
      <c r="B2799" s="453" t="s">
        <v>7865</v>
      </c>
      <c r="C2799" s="452" t="s">
        <v>1098</v>
      </c>
      <c r="D2799" s="455">
        <f t="shared" si="43"/>
        <v>13.13</v>
      </c>
      <c r="E2799" s="457">
        <v>13.13</v>
      </c>
      <c r="F2799" s="457">
        <v>13.13</v>
      </c>
    </row>
    <row r="2800" spans="1:6" ht="28.8">
      <c r="A2800" s="447">
        <v>89034</v>
      </c>
      <c r="B2800" s="448" t="s">
        <v>7866</v>
      </c>
      <c r="C2800" s="447" t="s">
        <v>1098</v>
      </c>
      <c r="D2800" s="455">
        <f t="shared" si="43"/>
        <v>3.52</v>
      </c>
      <c r="E2800">
        <v>3.52</v>
      </c>
      <c r="F2800">
        <v>3.52</v>
      </c>
    </row>
    <row r="2801" spans="1:6" ht="28.8">
      <c r="A2801" s="452">
        <v>5714</v>
      </c>
      <c r="B2801" s="453" t="s">
        <v>7867</v>
      </c>
      <c r="C2801" s="452" t="s">
        <v>1098</v>
      </c>
      <c r="D2801" s="455">
        <f t="shared" si="43"/>
        <v>14.36</v>
      </c>
      <c r="E2801" s="457">
        <v>14.36</v>
      </c>
      <c r="F2801" s="457">
        <v>14.36</v>
      </c>
    </row>
    <row r="2802" spans="1:6" ht="28.8">
      <c r="A2802" s="447">
        <v>5715</v>
      </c>
      <c r="B2802" s="448" t="s">
        <v>7868</v>
      </c>
      <c r="C2802" s="447" t="s">
        <v>1098</v>
      </c>
      <c r="D2802" s="455">
        <f t="shared" si="43"/>
        <v>82.08</v>
      </c>
      <c r="E2802">
        <v>82.08</v>
      </c>
      <c r="F2802">
        <v>82.08</v>
      </c>
    </row>
    <row r="2803" spans="1:6">
      <c r="A2803" s="452">
        <v>102906</v>
      </c>
      <c r="B2803" s="453" t="s">
        <v>7869</v>
      </c>
      <c r="C2803" s="452" t="s">
        <v>1098</v>
      </c>
      <c r="D2803" s="455">
        <f t="shared" si="43"/>
        <v>0</v>
      </c>
      <c r="E2803" s="457">
        <v>0</v>
      </c>
      <c r="F2803" s="457">
        <v>0</v>
      </c>
    </row>
    <row r="2804" spans="1:6">
      <c r="A2804" s="447">
        <v>102907</v>
      </c>
      <c r="B2804" s="448" t="s">
        <v>7870</v>
      </c>
      <c r="C2804" s="447" t="s">
        <v>1098</v>
      </c>
      <c r="D2804" s="455">
        <f t="shared" si="43"/>
        <v>0</v>
      </c>
      <c r="E2804">
        <v>0</v>
      </c>
      <c r="F2804">
        <v>0</v>
      </c>
    </row>
    <row r="2805" spans="1:6">
      <c r="A2805" s="452">
        <v>102908</v>
      </c>
      <c r="B2805" s="453" t="s">
        <v>7871</v>
      </c>
      <c r="C2805" s="452" t="s">
        <v>1098</v>
      </c>
      <c r="D2805" s="455">
        <f t="shared" si="43"/>
        <v>0</v>
      </c>
      <c r="E2805" s="457">
        <v>0</v>
      </c>
      <c r="F2805" s="457">
        <v>0</v>
      </c>
    </row>
    <row r="2806" spans="1:6" ht="28.8">
      <c r="A2806" s="447">
        <v>102909</v>
      </c>
      <c r="B2806" s="448" t="s">
        <v>7872</v>
      </c>
      <c r="C2806" s="447" t="s">
        <v>1098</v>
      </c>
      <c r="D2806" s="455">
        <f t="shared" si="43"/>
        <v>4.16</v>
      </c>
      <c r="E2806">
        <v>4.16</v>
      </c>
      <c r="F2806">
        <v>4.16</v>
      </c>
    </row>
    <row r="2807" spans="1:6" ht="28.8">
      <c r="A2807" s="452">
        <v>93435</v>
      </c>
      <c r="B2807" s="453" t="s">
        <v>7873</v>
      </c>
      <c r="C2807" s="452" t="s">
        <v>1098</v>
      </c>
      <c r="D2807" s="455">
        <f t="shared" si="43"/>
        <v>9.1999999999999993</v>
      </c>
      <c r="E2807" s="457">
        <v>9.1999999999999993</v>
      </c>
      <c r="F2807" s="457">
        <v>9.1999999999999993</v>
      </c>
    </row>
    <row r="2808" spans="1:6" ht="28.8">
      <c r="A2808" s="447">
        <v>93436</v>
      </c>
      <c r="B2808" s="448" t="s">
        <v>7874</v>
      </c>
      <c r="C2808" s="447" t="s">
        <v>1098</v>
      </c>
      <c r="D2808" s="455">
        <f t="shared" si="43"/>
        <v>2.83</v>
      </c>
      <c r="E2808">
        <v>2.83</v>
      </c>
      <c r="F2808">
        <v>2.83</v>
      </c>
    </row>
    <row r="2809" spans="1:6" ht="28.8">
      <c r="A2809" s="452">
        <v>93437</v>
      </c>
      <c r="B2809" s="453" t="s">
        <v>7875</v>
      </c>
      <c r="C2809" s="452" t="s">
        <v>1098</v>
      </c>
      <c r="D2809" s="455">
        <f t="shared" si="43"/>
        <v>10.06</v>
      </c>
      <c r="E2809" s="457">
        <v>10.06</v>
      </c>
      <c r="F2809" s="457">
        <v>10.06</v>
      </c>
    </row>
    <row r="2810" spans="1:6" ht="28.8">
      <c r="A2810" s="447">
        <v>93438</v>
      </c>
      <c r="B2810" s="448" t="s">
        <v>7876</v>
      </c>
      <c r="C2810" s="447" t="s">
        <v>1098</v>
      </c>
      <c r="D2810" s="455">
        <f t="shared" si="43"/>
        <v>136.83000000000001</v>
      </c>
      <c r="E2810">
        <v>136.83000000000001</v>
      </c>
      <c r="F2810">
        <v>136.83000000000001</v>
      </c>
    </row>
    <row r="2811" spans="1:6" ht="28.8">
      <c r="A2811" s="452">
        <v>100643</v>
      </c>
      <c r="B2811" s="453" t="s">
        <v>7877</v>
      </c>
      <c r="C2811" s="452" t="s">
        <v>1098</v>
      </c>
      <c r="D2811" s="455">
        <f t="shared" si="43"/>
        <v>412.54</v>
      </c>
      <c r="E2811" s="457">
        <v>412.54</v>
      </c>
      <c r="F2811" s="457">
        <v>412.54</v>
      </c>
    </row>
    <row r="2812" spans="1:6" ht="28.8">
      <c r="A2812" s="447">
        <v>100644</v>
      </c>
      <c r="B2812" s="448" t="s">
        <v>7878</v>
      </c>
      <c r="C2812" s="447" t="s">
        <v>1098</v>
      </c>
      <c r="D2812" s="455">
        <f t="shared" si="43"/>
        <v>145.41999999999999</v>
      </c>
      <c r="E2812">
        <v>145.41999999999999</v>
      </c>
      <c r="F2812">
        <v>145.41999999999999</v>
      </c>
    </row>
    <row r="2813" spans="1:6" ht="28.8">
      <c r="A2813" s="452">
        <v>100645</v>
      </c>
      <c r="B2813" s="453" t="s">
        <v>7879</v>
      </c>
      <c r="C2813" s="452" t="s">
        <v>1098</v>
      </c>
      <c r="D2813" s="455">
        <f t="shared" si="43"/>
        <v>663.17</v>
      </c>
      <c r="E2813" s="457">
        <v>663.17</v>
      </c>
      <c r="F2813" s="457">
        <v>663.17</v>
      </c>
    </row>
    <row r="2814" spans="1:6" ht="28.8">
      <c r="A2814" s="447">
        <v>100646</v>
      </c>
      <c r="B2814" s="448" t="s">
        <v>7880</v>
      </c>
      <c r="C2814" s="447" t="s">
        <v>1098</v>
      </c>
      <c r="D2814" s="455">
        <f t="shared" si="43"/>
        <v>6561</v>
      </c>
      <c r="E2814">
        <v>6561</v>
      </c>
      <c r="F2814">
        <v>6561</v>
      </c>
    </row>
    <row r="2815" spans="1:6" ht="28.8">
      <c r="A2815" s="452">
        <v>95116</v>
      </c>
      <c r="B2815" s="453" t="s">
        <v>7881</v>
      </c>
      <c r="C2815" s="452" t="s">
        <v>1098</v>
      </c>
      <c r="D2815" s="455">
        <f t="shared" si="43"/>
        <v>32.549999999999997</v>
      </c>
      <c r="E2815" s="457">
        <v>32.549999999999997</v>
      </c>
      <c r="F2815" s="457">
        <v>32.549999999999997</v>
      </c>
    </row>
    <row r="2816" spans="1:6" ht="28.8">
      <c r="A2816" s="447">
        <v>95117</v>
      </c>
      <c r="B2816" s="448" t="s">
        <v>7882</v>
      </c>
      <c r="C2816" s="447" t="s">
        <v>1098</v>
      </c>
      <c r="D2816" s="455">
        <f t="shared" si="43"/>
        <v>10.039999999999999</v>
      </c>
      <c r="E2816">
        <v>10.039999999999999</v>
      </c>
      <c r="F2816">
        <v>10.039999999999999</v>
      </c>
    </row>
    <row r="2817" spans="1:6" ht="28.8">
      <c r="A2817" s="452">
        <v>53794</v>
      </c>
      <c r="B2817" s="453" t="s">
        <v>7883</v>
      </c>
      <c r="C2817" s="452" t="s">
        <v>1098</v>
      </c>
      <c r="D2817" s="455">
        <f t="shared" si="43"/>
        <v>35.619999999999997</v>
      </c>
      <c r="E2817" s="457">
        <v>35.619999999999997</v>
      </c>
      <c r="F2817" s="457">
        <v>35.619999999999997</v>
      </c>
    </row>
    <row r="2818" spans="1:6" ht="28.8">
      <c r="A2818" s="447">
        <v>5703</v>
      </c>
      <c r="B2818" s="448" t="s">
        <v>7884</v>
      </c>
      <c r="C2818" s="447" t="s">
        <v>1098</v>
      </c>
      <c r="D2818" s="455">
        <f t="shared" si="43"/>
        <v>24.27</v>
      </c>
      <c r="E2818">
        <v>24.27</v>
      </c>
      <c r="F2818">
        <v>24.27</v>
      </c>
    </row>
    <row r="2819" spans="1:6" ht="72">
      <c r="A2819" s="452">
        <v>106089</v>
      </c>
      <c r="B2819" s="453" t="s">
        <v>24296</v>
      </c>
      <c r="C2819" s="452" t="s">
        <v>1098</v>
      </c>
      <c r="D2819" s="455">
        <f t="shared" ref="D2819:D2882" si="44">IF($I$2=$E$1,E2819,F2819)</f>
        <v>51.48</v>
      </c>
      <c r="E2819" s="457">
        <v>51.48</v>
      </c>
      <c r="F2819" s="457">
        <v>51.48</v>
      </c>
    </row>
    <row r="2820" spans="1:6" ht="72">
      <c r="A2820" s="447">
        <v>106092</v>
      </c>
      <c r="B2820" s="448" t="s">
        <v>24297</v>
      </c>
      <c r="C2820" s="447" t="s">
        <v>1098</v>
      </c>
      <c r="D2820" s="455">
        <f t="shared" si="44"/>
        <v>8.5399999999999991</v>
      </c>
      <c r="E2820">
        <v>8.5399999999999991</v>
      </c>
      <c r="F2820">
        <v>8.5399999999999991</v>
      </c>
    </row>
    <row r="2821" spans="1:6" ht="72">
      <c r="A2821" s="452">
        <v>106090</v>
      </c>
      <c r="B2821" s="453" t="s">
        <v>24298</v>
      </c>
      <c r="C2821" s="452" t="s">
        <v>1098</v>
      </c>
      <c r="D2821" s="455">
        <f t="shared" si="44"/>
        <v>21.15</v>
      </c>
      <c r="E2821" s="457">
        <v>21.15</v>
      </c>
      <c r="F2821" s="457">
        <v>21.15</v>
      </c>
    </row>
    <row r="2822" spans="1:6" ht="72">
      <c r="A2822" s="447">
        <v>106091</v>
      </c>
      <c r="B2822" s="448" t="s">
        <v>24299</v>
      </c>
      <c r="C2822" s="447" t="s">
        <v>1098</v>
      </c>
      <c r="D2822" s="455">
        <f t="shared" si="44"/>
        <v>96.52</v>
      </c>
      <c r="E2822">
        <v>96.52</v>
      </c>
      <c r="F2822">
        <v>96.52</v>
      </c>
    </row>
    <row r="2823" spans="1:6" ht="72">
      <c r="A2823" s="452">
        <v>106093</v>
      </c>
      <c r="B2823" s="453" t="s">
        <v>24300</v>
      </c>
      <c r="C2823" s="452" t="s">
        <v>1098</v>
      </c>
      <c r="D2823" s="455">
        <f t="shared" si="44"/>
        <v>153.44999999999999</v>
      </c>
      <c r="E2823" s="457">
        <v>153.44999999999999</v>
      </c>
      <c r="F2823" s="457">
        <v>153.44999999999999</v>
      </c>
    </row>
    <row r="2824" spans="1:6" ht="28.8">
      <c r="A2824" s="447">
        <v>100637</v>
      </c>
      <c r="B2824" s="448" t="s">
        <v>7885</v>
      </c>
      <c r="C2824" s="447" t="s">
        <v>1098</v>
      </c>
      <c r="D2824" s="455">
        <f t="shared" si="44"/>
        <v>201.34</v>
      </c>
      <c r="E2824">
        <v>201.34</v>
      </c>
      <c r="F2824">
        <v>201.34</v>
      </c>
    </row>
    <row r="2825" spans="1:6" ht="28.8">
      <c r="A2825" s="452">
        <v>100638</v>
      </c>
      <c r="B2825" s="453" t="s">
        <v>7886</v>
      </c>
      <c r="C2825" s="452" t="s">
        <v>1098</v>
      </c>
      <c r="D2825" s="455">
        <f t="shared" si="44"/>
        <v>61.89</v>
      </c>
      <c r="E2825" s="457">
        <v>61.89</v>
      </c>
      <c r="F2825" s="457">
        <v>61.89</v>
      </c>
    </row>
    <row r="2826" spans="1:6" ht="28.8">
      <c r="A2826" s="447">
        <v>100639</v>
      </c>
      <c r="B2826" s="448" t="s">
        <v>7887</v>
      </c>
      <c r="C2826" s="447" t="s">
        <v>1098</v>
      </c>
      <c r="D2826" s="455">
        <f t="shared" si="44"/>
        <v>251.87</v>
      </c>
      <c r="E2826">
        <v>251.87</v>
      </c>
      <c r="F2826">
        <v>251.87</v>
      </c>
    </row>
    <row r="2827" spans="1:6" ht="28.8">
      <c r="A2827" s="452">
        <v>100640</v>
      </c>
      <c r="B2827" s="453" t="s">
        <v>7888</v>
      </c>
      <c r="C2827" s="452" t="s">
        <v>1098</v>
      </c>
      <c r="D2827" s="455">
        <f t="shared" si="44"/>
        <v>5248.8</v>
      </c>
      <c r="E2827" s="457">
        <v>5248.8</v>
      </c>
      <c r="F2827" s="457">
        <v>5248.8</v>
      </c>
    </row>
    <row r="2828" spans="1:6" ht="28.8">
      <c r="A2828" s="447">
        <v>93429</v>
      </c>
      <c r="B2828" s="448" t="s">
        <v>7889</v>
      </c>
      <c r="C2828" s="447" t="s">
        <v>1098</v>
      </c>
      <c r="D2828" s="455">
        <f t="shared" si="44"/>
        <v>163.91</v>
      </c>
      <c r="E2828">
        <v>163.91</v>
      </c>
      <c r="F2828">
        <v>163.91</v>
      </c>
    </row>
    <row r="2829" spans="1:6" ht="28.8">
      <c r="A2829" s="452">
        <v>93430</v>
      </c>
      <c r="B2829" s="453" t="s">
        <v>7890</v>
      </c>
      <c r="C2829" s="452" t="s">
        <v>1098</v>
      </c>
      <c r="D2829" s="455">
        <f t="shared" si="44"/>
        <v>50.38</v>
      </c>
      <c r="E2829" s="457">
        <v>50.38</v>
      </c>
      <c r="F2829" s="457">
        <v>50.38</v>
      </c>
    </row>
    <row r="2830" spans="1:6" ht="28.8">
      <c r="A2830" s="447">
        <v>93431</v>
      </c>
      <c r="B2830" s="448" t="s">
        <v>7891</v>
      </c>
      <c r="C2830" s="447" t="s">
        <v>1098</v>
      </c>
      <c r="D2830" s="455">
        <f t="shared" si="44"/>
        <v>205.05</v>
      </c>
      <c r="E2830">
        <v>205.05</v>
      </c>
      <c r="F2830">
        <v>205.05</v>
      </c>
    </row>
    <row r="2831" spans="1:6" ht="28.8">
      <c r="A2831" s="452">
        <v>93432</v>
      </c>
      <c r="B2831" s="453" t="s">
        <v>7892</v>
      </c>
      <c r="C2831" s="452" t="s">
        <v>1098</v>
      </c>
      <c r="D2831" s="455">
        <f t="shared" si="44"/>
        <v>2624.4</v>
      </c>
      <c r="E2831" s="457">
        <v>2624.4</v>
      </c>
      <c r="F2831" s="457">
        <v>2624.4</v>
      </c>
    </row>
    <row r="2832" spans="1:6" ht="28.8">
      <c r="A2832" s="447">
        <v>95118</v>
      </c>
      <c r="B2832" s="448" t="s">
        <v>7893</v>
      </c>
      <c r="C2832" s="447" t="s">
        <v>1098</v>
      </c>
      <c r="D2832" s="455">
        <f t="shared" si="44"/>
        <v>75.17</v>
      </c>
      <c r="E2832">
        <v>75.17</v>
      </c>
      <c r="F2832">
        <v>75.17</v>
      </c>
    </row>
    <row r="2833" spans="1:6" ht="28.8">
      <c r="A2833" s="452">
        <v>95119</v>
      </c>
      <c r="B2833" s="453" t="s">
        <v>7894</v>
      </c>
      <c r="C2833" s="452" t="s">
        <v>1098</v>
      </c>
      <c r="D2833" s="455">
        <f t="shared" si="44"/>
        <v>23.19</v>
      </c>
      <c r="E2833" s="457">
        <v>23.19</v>
      </c>
      <c r="F2833" s="457">
        <v>23.19</v>
      </c>
    </row>
    <row r="2834" spans="1:6" ht="28.8">
      <c r="A2834" s="447">
        <v>5707</v>
      </c>
      <c r="B2834" s="448" t="s">
        <v>7895</v>
      </c>
      <c r="C2834" s="447" t="s">
        <v>1098</v>
      </c>
      <c r="D2834" s="455">
        <f t="shared" si="44"/>
        <v>82.25</v>
      </c>
      <c r="E2834">
        <v>82.25</v>
      </c>
      <c r="F2834">
        <v>82.25</v>
      </c>
    </row>
    <row r="2835" spans="1:6" ht="28.8">
      <c r="A2835" s="452">
        <v>95120</v>
      </c>
      <c r="B2835" s="453" t="s">
        <v>7896</v>
      </c>
      <c r="C2835" s="452" t="s">
        <v>1098</v>
      </c>
      <c r="D2835" s="455">
        <f t="shared" si="44"/>
        <v>65.02</v>
      </c>
      <c r="E2835" s="457">
        <v>65.02</v>
      </c>
      <c r="F2835" s="457">
        <v>65.02</v>
      </c>
    </row>
    <row r="2836" spans="1:6" ht="28.8">
      <c r="A2836" s="447">
        <v>103657</v>
      </c>
      <c r="B2836" s="448" t="s">
        <v>7897</v>
      </c>
      <c r="C2836" s="447" t="s">
        <v>1098</v>
      </c>
      <c r="D2836" s="455">
        <f t="shared" si="44"/>
        <v>0</v>
      </c>
      <c r="E2836">
        <v>0</v>
      </c>
      <c r="F2836">
        <v>0</v>
      </c>
    </row>
    <row r="2837" spans="1:6" ht="28.8">
      <c r="A2837" s="452">
        <v>103658</v>
      </c>
      <c r="B2837" s="453" t="s">
        <v>7898</v>
      </c>
      <c r="C2837" s="452" t="s">
        <v>1098</v>
      </c>
      <c r="D2837" s="455">
        <f t="shared" si="44"/>
        <v>0</v>
      </c>
      <c r="E2837" s="457">
        <v>0</v>
      </c>
      <c r="F2837" s="457">
        <v>0</v>
      </c>
    </row>
    <row r="2838" spans="1:6" ht="28.8">
      <c r="A2838" s="447">
        <v>103659</v>
      </c>
      <c r="B2838" s="448" t="s">
        <v>7899</v>
      </c>
      <c r="C2838" s="447" t="s">
        <v>1098</v>
      </c>
      <c r="D2838" s="455">
        <f t="shared" si="44"/>
        <v>0</v>
      </c>
      <c r="E2838">
        <v>0</v>
      </c>
      <c r="F2838">
        <v>0</v>
      </c>
    </row>
    <row r="2839" spans="1:6" ht="28.8">
      <c r="A2839" s="452">
        <v>103660</v>
      </c>
      <c r="B2839" s="453" t="s">
        <v>7900</v>
      </c>
      <c r="C2839" s="452" t="s">
        <v>1098</v>
      </c>
      <c r="D2839" s="455">
        <f t="shared" si="44"/>
        <v>12.93</v>
      </c>
      <c r="E2839" s="457">
        <v>12.93</v>
      </c>
      <c r="F2839" s="457">
        <v>12.93</v>
      </c>
    </row>
    <row r="2840" spans="1:6" ht="28.8">
      <c r="A2840" s="447">
        <v>89015</v>
      </c>
      <c r="B2840" s="448" t="s">
        <v>7901</v>
      </c>
      <c r="C2840" s="447" t="s">
        <v>1098</v>
      </c>
      <c r="D2840" s="455">
        <f t="shared" si="44"/>
        <v>3.75</v>
      </c>
      <c r="E2840">
        <v>3.75</v>
      </c>
      <c r="F2840">
        <v>3.75</v>
      </c>
    </row>
    <row r="2841" spans="1:6" ht="28.8">
      <c r="A2841" s="452">
        <v>89016</v>
      </c>
      <c r="B2841" s="453" t="s">
        <v>7902</v>
      </c>
      <c r="C2841" s="452" t="s">
        <v>1098</v>
      </c>
      <c r="D2841" s="455">
        <f t="shared" si="44"/>
        <v>0.99</v>
      </c>
      <c r="E2841" s="457">
        <v>0.99</v>
      </c>
      <c r="F2841" s="457">
        <v>0.99</v>
      </c>
    </row>
    <row r="2842" spans="1:6" ht="28.8">
      <c r="A2842" s="447">
        <v>53804</v>
      </c>
      <c r="B2842" s="448" t="s">
        <v>7903</v>
      </c>
      <c r="C2842" s="447" t="s">
        <v>1098</v>
      </c>
      <c r="D2842" s="455">
        <f t="shared" si="44"/>
        <v>4.6900000000000004</v>
      </c>
      <c r="E2842">
        <v>4.6900000000000004</v>
      </c>
      <c r="F2842">
        <v>4.6900000000000004</v>
      </c>
    </row>
    <row r="2843" spans="1:6" ht="28.8">
      <c r="A2843" s="452">
        <v>90582</v>
      </c>
      <c r="B2843" s="453" t="s">
        <v>7904</v>
      </c>
      <c r="C2843" s="452" t="s">
        <v>1098</v>
      </c>
      <c r="D2843" s="455">
        <f t="shared" si="44"/>
        <v>0.47</v>
      </c>
      <c r="E2843" s="457">
        <v>0.47</v>
      </c>
      <c r="F2843" s="457">
        <v>0.47</v>
      </c>
    </row>
    <row r="2844" spans="1:6" ht="28.8">
      <c r="A2844" s="447">
        <v>90583</v>
      </c>
      <c r="B2844" s="448" t="s">
        <v>7905</v>
      </c>
      <c r="C2844" s="447" t="s">
        <v>1098</v>
      </c>
      <c r="D2844" s="455">
        <f t="shared" si="44"/>
        <v>0.11</v>
      </c>
      <c r="E2844">
        <v>0.11</v>
      </c>
      <c r="F2844">
        <v>0.11</v>
      </c>
    </row>
    <row r="2845" spans="1:6" ht="28.8">
      <c r="A2845" s="452">
        <v>90584</v>
      </c>
      <c r="B2845" s="453" t="s">
        <v>7906</v>
      </c>
      <c r="C2845" s="452" t="s">
        <v>1098</v>
      </c>
      <c r="D2845" s="455">
        <f t="shared" si="44"/>
        <v>0.37</v>
      </c>
      <c r="E2845" s="457">
        <v>0.37</v>
      </c>
      <c r="F2845" s="457">
        <v>0.37</v>
      </c>
    </row>
    <row r="2846" spans="1:6" ht="28.8">
      <c r="A2846" s="447">
        <v>90585</v>
      </c>
      <c r="B2846" s="448" t="s">
        <v>7907</v>
      </c>
      <c r="C2846" s="447" t="s">
        <v>1098</v>
      </c>
      <c r="D2846" s="455">
        <f t="shared" si="44"/>
        <v>0.53</v>
      </c>
      <c r="E2846">
        <v>0.53</v>
      </c>
      <c r="F2846">
        <v>0.53</v>
      </c>
    </row>
    <row r="2847" spans="1:6" ht="28.8">
      <c r="A2847" s="452">
        <v>106380</v>
      </c>
      <c r="B2847" s="453" t="s">
        <v>24301</v>
      </c>
      <c r="C2847" s="452" t="s">
        <v>1098</v>
      </c>
      <c r="D2847" s="455">
        <f t="shared" si="44"/>
        <v>72.75</v>
      </c>
      <c r="E2847" s="457">
        <v>72.75</v>
      </c>
      <c r="F2847" s="457">
        <v>72.75</v>
      </c>
    </row>
    <row r="2848" spans="1:6" ht="28.8">
      <c r="A2848" s="447">
        <v>106381</v>
      </c>
      <c r="B2848" s="448" t="s">
        <v>24302</v>
      </c>
      <c r="C2848" s="447" t="s">
        <v>1098</v>
      </c>
      <c r="D2848" s="455">
        <f t="shared" si="44"/>
        <v>25.64</v>
      </c>
      <c r="E2848">
        <v>25.64</v>
      </c>
      <c r="F2848">
        <v>25.64</v>
      </c>
    </row>
    <row r="2849" spans="1:6" ht="28.8">
      <c r="A2849" s="452">
        <v>106382</v>
      </c>
      <c r="B2849" s="453" t="s">
        <v>24303</v>
      </c>
      <c r="C2849" s="452" t="s">
        <v>1098</v>
      </c>
      <c r="D2849" s="455">
        <f t="shared" si="44"/>
        <v>116.95</v>
      </c>
      <c r="E2849" s="457">
        <v>116.95</v>
      </c>
      <c r="F2849" s="457">
        <v>116.95</v>
      </c>
    </row>
    <row r="2850" spans="1:6" ht="28.8">
      <c r="A2850" s="447">
        <v>106383</v>
      </c>
      <c r="B2850" s="448" t="s">
        <v>24304</v>
      </c>
      <c r="C2850" s="447" t="s">
        <v>1098</v>
      </c>
      <c r="D2850" s="455">
        <f t="shared" si="44"/>
        <v>113.65</v>
      </c>
      <c r="E2850">
        <v>113.65</v>
      </c>
      <c r="F2850">
        <v>113.65</v>
      </c>
    </row>
    <row r="2851" spans="1:6" ht="28.8">
      <c r="A2851" s="452">
        <v>106376</v>
      </c>
      <c r="B2851" s="453" t="s">
        <v>24305</v>
      </c>
      <c r="C2851" s="452" t="s">
        <v>1098</v>
      </c>
      <c r="D2851" s="455">
        <f t="shared" si="44"/>
        <v>171.58</v>
      </c>
      <c r="E2851" s="457">
        <v>171.58</v>
      </c>
      <c r="F2851" s="457">
        <v>171.58</v>
      </c>
    </row>
    <row r="2852" spans="1:6" ht="28.8">
      <c r="A2852" s="447">
        <v>106377</v>
      </c>
      <c r="B2852" s="448" t="s">
        <v>24306</v>
      </c>
      <c r="C2852" s="447" t="s">
        <v>1098</v>
      </c>
      <c r="D2852" s="455">
        <f t="shared" si="44"/>
        <v>60.48</v>
      </c>
      <c r="E2852">
        <v>60.48</v>
      </c>
      <c r="F2852">
        <v>60.48</v>
      </c>
    </row>
    <row r="2853" spans="1:6" ht="28.8">
      <c r="A2853" s="452">
        <v>106378</v>
      </c>
      <c r="B2853" s="453" t="s">
        <v>24307</v>
      </c>
      <c r="C2853" s="452" t="s">
        <v>1098</v>
      </c>
      <c r="D2853" s="455">
        <f t="shared" si="44"/>
        <v>275.82</v>
      </c>
      <c r="E2853" s="457">
        <v>275.82</v>
      </c>
      <c r="F2853" s="457">
        <v>275.82</v>
      </c>
    </row>
    <row r="2854" spans="1:6" ht="28.8">
      <c r="A2854" s="447">
        <v>106379</v>
      </c>
      <c r="B2854" s="448" t="s">
        <v>24308</v>
      </c>
      <c r="C2854" s="447" t="s">
        <v>1098</v>
      </c>
      <c r="D2854" s="455">
        <f t="shared" si="44"/>
        <v>138.43</v>
      </c>
      <c r="E2854">
        <v>138.43</v>
      </c>
      <c r="F2854">
        <v>138.43</v>
      </c>
    </row>
    <row r="2855" spans="1:6" ht="43.2">
      <c r="A2855" s="452">
        <v>89240</v>
      </c>
      <c r="B2855" s="453" t="s">
        <v>7908</v>
      </c>
      <c r="C2855" s="452" t="s">
        <v>1098</v>
      </c>
      <c r="D2855" s="455">
        <f t="shared" si="44"/>
        <v>88.14</v>
      </c>
      <c r="E2855" s="457">
        <v>88.14</v>
      </c>
      <c r="F2855" s="457">
        <v>88.14</v>
      </c>
    </row>
    <row r="2856" spans="1:6" ht="28.8">
      <c r="A2856" s="447">
        <v>89241</v>
      </c>
      <c r="B2856" s="448" t="s">
        <v>7909</v>
      </c>
      <c r="C2856" s="447" t="s">
        <v>1098</v>
      </c>
      <c r="D2856" s="455">
        <f t="shared" si="44"/>
        <v>31.07</v>
      </c>
      <c r="E2856">
        <v>31.07</v>
      </c>
      <c r="F2856">
        <v>31.07</v>
      </c>
    </row>
    <row r="2857" spans="1:6" ht="43.2">
      <c r="A2857" s="452">
        <v>5710</v>
      </c>
      <c r="B2857" s="453" t="s">
        <v>7910</v>
      </c>
      <c r="C2857" s="452" t="s">
        <v>1098</v>
      </c>
      <c r="D2857" s="455">
        <f t="shared" si="44"/>
        <v>141.69</v>
      </c>
      <c r="E2857" s="457">
        <v>141.69</v>
      </c>
      <c r="F2857" s="457">
        <v>141.69</v>
      </c>
    </row>
    <row r="2858" spans="1:6" ht="43.2">
      <c r="A2858" s="447">
        <v>5711</v>
      </c>
      <c r="B2858" s="448" t="s">
        <v>7911</v>
      </c>
      <c r="C2858" s="447" t="s">
        <v>1098</v>
      </c>
      <c r="D2858" s="455">
        <f t="shared" si="44"/>
        <v>108.47</v>
      </c>
      <c r="E2858">
        <v>108.47</v>
      </c>
      <c r="F2858">
        <v>108.47</v>
      </c>
    </row>
    <row r="2859" spans="1:6" ht="43.2">
      <c r="A2859" s="452">
        <v>89253</v>
      </c>
      <c r="B2859" s="453" t="s">
        <v>7912</v>
      </c>
      <c r="C2859" s="452" t="s">
        <v>1098</v>
      </c>
      <c r="D2859" s="455">
        <f t="shared" si="44"/>
        <v>72.23</v>
      </c>
      <c r="E2859" s="457">
        <v>72.23</v>
      </c>
      <c r="F2859" s="457">
        <v>72.23</v>
      </c>
    </row>
    <row r="2860" spans="1:6" ht="28.8">
      <c r="A2860" s="447">
        <v>89254</v>
      </c>
      <c r="B2860" s="448" t="s">
        <v>7913</v>
      </c>
      <c r="C2860" s="447" t="s">
        <v>1098</v>
      </c>
      <c r="D2860" s="455">
        <f t="shared" si="44"/>
        <v>25.46</v>
      </c>
      <c r="E2860">
        <v>25.46</v>
      </c>
      <c r="F2860">
        <v>25.46</v>
      </c>
    </row>
    <row r="2861" spans="1:6" ht="43.2">
      <c r="A2861" s="452">
        <v>89255</v>
      </c>
      <c r="B2861" s="453" t="s">
        <v>7914</v>
      </c>
      <c r="C2861" s="452" t="s">
        <v>1098</v>
      </c>
      <c r="D2861" s="455">
        <f t="shared" si="44"/>
        <v>116.11</v>
      </c>
      <c r="E2861" s="457">
        <v>116.11</v>
      </c>
      <c r="F2861" s="457">
        <v>116.11</v>
      </c>
    </row>
    <row r="2862" spans="1:6" ht="43.2">
      <c r="A2862" s="447">
        <v>89256</v>
      </c>
      <c r="B2862" s="448" t="s">
        <v>7915</v>
      </c>
      <c r="C2862" s="447" t="s">
        <v>1098</v>
      </c>
      <c r="D2862" s="455">
        <f t="shared" si="44"/>
        <v>103.29</v>
      </c>
      <c r="E2862">
        <v>103.29</v>
      </c>
      <c r="F2862">
        <v>103.29</v>
      </c>
    </row>
    <row r="2863" spans="1:6" ht="43.2">
      <c r="A2863" s="452">
        <v>106384</v>
      </c>
      <c r="B2863" s="453" t="s">
        <v>24309</v>
      </c>
      <c r="C2863" s="452" t="s">
        <v>1098</v>
      </c>
      <c r="D2863" s="455">
        <f t="shared" si="44"/>
        <v>89.22</v>
      </c>
      <c r="E2863" s="457">
        <v>89.22</v>
      </c>
      <c r="F2863" s="457">
        <v>89.22</v>
      </c>
    </row>
    <row r="2864" spans="1:6" ht="43.2">
      <c r="A2864" s="447">
        <v>106385</v>
      </c>
      <c r="B2864" s="448" t="s">
        <v>24310</v>
      </c>
      <c r="C2864" s="447" t="s">
        <v>1098</v>
      </c>
      <c r="D2864" s="455">
        <f t="shared" si="44"/>
        <v>27.52</v>
      </c>
      <c r="E2864">
        <v>27.52</v>
      </c>
      <c r="F2864">
        <v>27.52</v>
      </c>
    </row>
    <row r="2865" spans="1:6" ht="43.2">
      <c r="A2865" s="452">
        <v>106386</v>
      </c>
      <c r="B2865" s="453" t="s">
        <v>24311</v>
      </c>
      <c r="C2865" s="452" t="s">
        <v>1098</v>
      </c>
      <c r="D2865" s="455">
        <f t="shared" si="44"/>
        <v>125.54</v>
      </c>
      <c r="E2865" s="457">
        <v>125.54</v>
      </c>
      <c r="F2865" s="457">
        <v>125.54</v>
      </c>
    </row>
    <row r="2866" spans="1:6" ht="43.2">
      <c r="A2866" s="447">
        <v>106387</v>
      </c>
      <c r="B2866" s="448" t="s">
        <v>24312</v>
      </c>
      <c r="C2866" s="447" t="s">
        <v>1098</v>
      </c>
      <c r="D2866" s="455">
        <f t="shared" si="44"/>
        <v>108.47</v>
      </c>
      <c r="E2866">
        <v>108.47</v>
      </c>
      <c r="F2866">
        <v>108.47</v>
      </c>
    </row>
    <row r="2867" spans="1:6" ht="28.8">
      <c r="A2867" s="452">
        <v>106489</v>
      </c>
      <c r="B2867" s="453" t="s">
        <v>24313</v>
      </c>
      <c r="C2867" s="452" t="s">
        <v>950</v>
      </c>
      <c r="D2867" s="455">
        <f t="shared" si="44"/>
        <v>0</v>
      </c>
      <c r="E2867" s="457">
        <v>0</v>
      </c>
      <c r="F2867" s="457">
        <v>0</v>
      </c>
    </row>
    <row r="2868" spans="1:6" ht="28.8">
      <c r="A2868" s="447">
        <v>106491</v>
      </c>
      <c r="B2868" s="448" t="s">
        <v>24314</v>
      </c>
      <c r="C2868" s="447" t="s">
        <v>950</v>
      </c>
      <c r="D2868" s="455">
        <f t="shared" si="44"/>
        <v>0</v>
      </c>
      <c r="E2868">
        <v>0</v>
      </c>
      <c r="F2868">
        <v>0</v>
      </c>
    </row>
    <row r="2869" spans="1:6" ht="28.8">
      <c r="A2869" s="452">
        <v>106493</v>
      </c>
      <c r="B2869" s="453" t="s">
        <v>24315</v>
      </c>
      <c r="C2869" s="452" t="s">
        <v>950</v>
      </c>
      <c r="D2869" s="455">
        <f t="shared" si="44"/>
        <v>0</v>
      </c>
      <c r="E2869" s="457">
        <v>0</v>
      </c>
      <c r="F2869" s="457">
        <v>0</v>
      </c>
    </row>
    <row r="2870" spans="1:6" ht="28.8">
      <c r="A2870" s="447">
        <v>106490</v>
      </c>
      <c r="B2870" s="448" t="s">
        <v>24316</v>
      </c>
      <c r="C2870" s="447" t="s">
        <v>950</v>
      </c>
      <c r="D2870" s="455">
        <f t="shared" si="44"/>
        <v>0</v>
      </c>
      <c r="E2870">
        <v>0</v>
      </c>
      <c r="F2870">
        <v>0</v>
      </c>
    </row>
    <row r="2871" spans="1:6" ht="28.8">
      <c r="A2871" s="452">
        <v>106492</v>
      </c>
      <c r="B2871" s="453" t="s">
        <v>24317</v>
      </c>
      <c r="C2871" s="452" t="s">
        <v>950</v>
      </c>
      <c r="D2871" s="455">
        <f t="shared" si="44"/>
        <v>0</v>
      </c>
      <c r="E2871" s="457">
        <v>0</v>
      </c>
      <c r="F2871" s="457">
        <v>0</v>
      </c>
    </row>
    <row r="2872" spans="1:6" ht="28.8">
      <c r="A2872" s="447">
        <v>106496</v>
      </c>
      <c r="B2872" s="448" t="s">
        <v>24318</v>
      </c>
      <c r="C2872" s="447" t="s">
        <v>950</v>
      </c>
      <c r="D2872" s="455">
        <f t="shared" si="44"/>
        <v>0</v>
      </c>
      <c r="E2872">
        <v>0</v>
      </c>
      <c r="F2872">
        <v>0</v>
      </c>
    </row>
    <row r="2873" spans="1:6" ht="28.8">
      <c r="A2873" s="452">
        <v>106497</v>
      </c>
      <c r="B2873" s="453" t="s">
        <v>24319</v>
      </c>
      <c r="C2873" s="452" t="s">
        <v>950</v>
      </c>
      <c r="D2873" s="455">
        <f t="shared" si="44"/>
        <v>0</v>
      </c>
      <c r="E2873" s="457">
        <v>0</v>
      </c>
      <c r="F2873" s="457">
        <v>0</v>
      </c>
    </row>
    <row r="2874" spans="1:6" ht="28.8">
      <c r="A2874" s="447">
        <v>106495</v>
      </c>
      <c r="B2874" s="448" t="s">
        <v>24320</v>
      </c>
      <c r="C2874" s="447" t="s">
        <v>950</v>
      </c>
      <c r="D2874" s="455">
        <f t="shared" si="44"/>
        <v>0</v>
      </c>
      <c r="E2874">
        <v>0</v>
      </c>
      <c r="F2874">
        <v>0</v>
      </c>
    </row>
    <row r="2875" spans="1:6" ht="28.8">
      <c r="A2875" s="452">
        <v>106498</v>
      </c>
      <c r="B2875" s="453" t="s">
        <v>24321</v>
      </c>
      <c r="C2875" s="452" t="s">
        <v>950</v>
      </c>
      <c r="D2875" s="455">
        <f t="shared" si="44"/>
        <v>0</v>
      </c>
      <c r="E2875" s="457">
        <v>0</v>
      </c>
      <c r="F2875" s="457">
        <v>0</v>
      </c>
    </row>
    <row r="2876" spans="1:6" ht="28.8">
      <c r="A2876" s="447">
        <v>106494</v>
      </c>
      <c r="B2876" s="448" t="s">
        <v>24322</v>
      </c>
      <c r="C2876" s="447" t="s">
        <v>950</v>
      </c>
      <c r="D2876" s="455">
        <f t="shared" si="44"/>
        <v>0</v>
      </c>
      <c r="E2876">
        <v>0</v>
      </c>
      <c r="F2876">
        <v>0</v>
      </c>
    </row>
    <row r="2877" spans="1:6" ht="28.8">
      <c r="A2877" s="452">
        <v>106485</v>
      </c>
      <c r="B2877" s="453" t="s">
        <v>24323</v>
      </c>
      <c r="C2877" s="452" t="s">
        <v>950</v>
      </c>
      <c r="D2877" s="455">
        <f t="shared" si="44"/>
        <v>0</v>
      </c>
      <c r="E2877" s="457">
        <v>0</v>
      </c>
      <c r="F2877" s="457">
        <v>0</v>
      </c>
    </row>
    <row r="2878" spans="1:6" ht="28.8">
      <c r="A2878" s="447">
        <v>106486</v>
      </c>
      <c r="B2878" s="448" t="s">
        <v>24324</v>
      </c>
      <c r="C2878" s="447" t="s">
        <v>950</v>
      </c>
      <c r="D2878" s="455">
        <f t="shared" si="44"/>
        <v>0</v>
      </c>
      <c r="E2878">
        <v>0</v>
      </c>
      <c r="F2878">
        <v>0</v>
      </c>
    </row>
    <row r="2879" spans="1:6" ht="28.8">
      <c r="A2879" s="452">
        <v>106487</v>
      </c>
      <c r="B2879" s="453" t="s">
        <v>24325</v>
      </c>
      <c r="C2879" s="452" t="s">
        <v>950</v>
      </c>
      <c r="D2879" s="455">
        <f t="shared" si="44"/>
        <v>0</v>
      </c>
      <c r="E2879" s="457">
        <v>0</v>
      </c>
      <c r="F2879" s="457">
        <v>0</v>
      </c>
    </row>
    <row r="2880" spans="1:6" ht="28.8">
      <c r="A2880" s="447">
        <v>106488</v>
      </c>
      <c r="B2880" s="448" t="s">
        <v>24326</v>
      </c>
      <c r="C2880" s="447" t="s">
        <v>950</v>
      </c>
      <c r="D2880" s="455">
        <f t="shared" si="44"/>
        <v>0</v>
      </c>
      <c r="E2880">
        <v>0</v>
      </c>
      <c r="F2880">
        <v>0</v>
      </c>
    </row>
    <row r="2881" spans="1:6" ht="28.8">
      <c r="A2881" s="452">
        <v>103797</v>
      </c>
      <c r="B2881" s="453" t="s">
        <v>7916</v>
      </c>
      <c r="C2881" s="452" t="s">
        <v>998</v>
      </c>
      <c r="D2881" s="455">
        <f t="shared" si="44"/>
        <v>17.21</v>
      </c>
      <c r="E2881" s="457">
        <v>17.21</v>
      </c>
      <c r="F2881" s="457">
        <v>16.78</v>
      </c>
    </row>
    <row r="2882" spans="1:6" ht="43.2">
      <c r="A2882" s="447">
        <v>103930</v>
      </c>
      <c r="B2882" s="448" t="s">
        <v>7917</v>
      </c>
      <c r="C2882" s="447" t="s">
        <v>1096</v>
      </c>
      <c r="D2882" s="455">
        <f t="shared" si="44"/>
        <v>1013.27</v>
      </c>
      <c r="E2882">
        <v>1013.27</v>
      </c>
      <c r="F2882">
        <v>999.42</v>
      </c>
    </row>
    <row r="2883" spans="1:6" ht="57.6">
      <c r="A2883" s="452">
        <v>103931</v>
      </c>
      <c r="B2883" s="453" t="s">
        <v>7918</v>
      </c>
      <c r="C2883" s="452" t="s">
        <v>1096</v>
      </c>
      <c r="D2883" s="455">
        <f t="shared" ref="D2883:D2946" si="45">IF($I$2=$E$1,E2883,F2883)</f>
        <v>757.94</v>
      </c>
      <c r="E2883" s="457">
        <v>757.94</v>
      </c>
      <c r="F2883" s="457">
        <v>746.96</v>
      </c>
    </row>
    <row r="2884" spans="1:6" ht="57.6">
      <c r="A2884" s="447">
        <v>103932</v>
      </c>
      <c r="B2884" s="448" t="s">
        <v>7919</v>
      </c>
      <c r="C2884" s="447" t="s">
        <v>1096</v>
      </c>
      <c r="D2884" s="455">
        <f t="shared" si="45"/>
        <v>720.54</v>
      </c>
      <c r="E2884">
        <v>720.54</v>
      </c>
      <c r="F2884">
        <v>709.97</v>
      </c>
    </row>
    <row r="2885" spans="1:6" ht="43.2">
      <c r="A2885" s="452">
        <v>103929</v>
      </c>
      <c r="B2885" s="453" t="s">
        <v>7920</v>
      </c>
      <c r="C2885" s="452" t="s">
        <v>1096</v>
      </c>
      <c r="D2885" s="455">
        <f t="shared" si="45"/>
        <v>1604.25</v>
      </c>
      <c r="E2885" s="457">
        <v>1604.25</v>
      </c>
      <c r="F2885" s="457">
        <v>1583.87</v>
      </c>
    </row>
    <row r="2886" spans="1:6" ht="43.2">
      <c r="A2886" s="447">
        <v>103928</v>
      </c>
      <c r="B2886" s="448" t="s">
        <v>7921</v>
      </c>
      <c r="C2886" s="447" t="s">
        <v>1096</v>
      </c>
      <c r="D2886" s="455">
        <f t="shared" si="45"/>
        <v>677.68</v>
      </c>
      <c r="E2886">
        <v>677.68</v>
      </c>
      <c r="F2886">
        <v>665.88</v>
      </c>
    </row>
    <row r="2887" spans="1:6" ht="43.2">
      <c r="A2887" s="452">
        <v>103798</v>
      </c>
      <c r="B2887" s="453" t="s">
        <v>7922</v>
      </c>
      <c r="C2887" s="452" t="s">
        <v>1096</v>
      </c>
      <c r="D2887" s="455">
        <f t="shared" si="45"/>
        <v>896.2</v>
      </c>
      <c r="E2887" s="457">
        <v>896.2</v>
      </c>
      <c r="F2887" s="457">
        <v>892.63</v>
      </c>
    </row>
    <row r="2888" spans="1:6" ht="43.2">
      <c r="A2888" s="447">
        <v>103801</v>
      </c>
      <c r="B2888" s="448" t="s">
        <v>7923</v>
      </c>
      <c r="C2888" s="447" t="s">
        <v>1096</v>
      </c>
      <c r="D2888" s="455">
        <f t="shared" si="45"/>
        <v>850.27</v>
      </c>
      <c r="E2888">
        <v>850.27</v>
      </c>
      <c r="F2888">
        <v>838.49</v>
      </c>
    </row>
    <row r="2889" spans="1:6" ht="43.2">
      <c r="A2889" s="452">
        <v>103933</v>
      </c>
      <c r="B2889" s="453" t="s">
        <v>7924</v>
      </c>
      <c r="C2889" s="452" t="s">
        <v>1096</v>
      </c>
      <c r="D2889" s="455">
        <f t="shared" si="45"/>
        <v>1930.52</v>
      </c>
      <c r="E2889" s="457">
        <v>1930.52</v>
      </c>
      <c r="F2889" s="457">
        <v>1909.25</v>
      </c>
    </row>
    <row r="2890" spans="1:6" ht="57.6">
      <c r="A2890" s="447">
        <v>103925</v>
      </c>
      <c r="B2890" s="448" t="s">
        <v>7925</v>
      </c>
      <c r="C2890" s="447" t="s">
        <v>1096</v>
      </c>
      <c r="D2890" s="455">
        <f t="shared" si="45"/>
        <v>2058.0100000000002</v>
      </c>
      <c r="E2890">
        <v>2058.0100000000002</v>
      </c>
      <c r="F2890">
        <v>2025.83</v>
      </c>
    </row>
    <row r="2891" spans="1:6" ht="57.6">
      <c r="A2891" s="452">
        <v>103926</v>
      </c>
      <c r="B2891" s="453" t="s">
        <v>7926</v>
      </c>
      <c r="C2891" s="452" t="s">
        <v>1096</v>
      </c>
      <c r="D2891" s="455">
        <f t="shared" si="45"/>
        <v>1696.82</v>
      </c>
      <c r="E2891" s="457">
        <v>1696.82</v>
      </c>
      <c r="F2891" s="457">
        <v>1673.61</v>
      </c>
    </row>
    <row r="2892" spans="1:6" ht="28.8">
      <c r="A2892" s="447">
        <v>103796</v>
      </c>
      <c r="B2892" s="448" t="s">
        <v>7927</v>
      </c>
      <c r="C2892" s="447" t="s">
        <v>49</v>
      </c>
      <c r="D2892" s="455">
        <f t="shared" si="45"/>
        <v>75.39</v>
      </c>
      <c r="E2892">
        <v>75.39</v>
      </c>
      <c r="F2892">
        <v>74.53</v>
      </c>
    </row>
    <row r="2893" spans="1:6" ht="43.2">
      <c r="A2893" s="452">
        <v>103795</v>
      </c>
      <c r="B2893" s="453" t="s">
        <v>7928</v>
      </c>
      <c r="C2893" s="452" t="s">
        <v>49</v>
      </c>
      <c r="D2893" s="455">
        <f t="shared" si="45"/>
        <v>97.69</v>
      </c>
      <c r="E2893" s="457">
        <v>97.69</v>
      </c>
      <c r="F2893" s="457">
        <v>95.27</v>
      </c>
    </row>
    <row r="2894" spans="1:6" ht="43.2">
      <c r="A2894" s="447">
        <v>103800</v>
      </c>
      <c r="B2894" s="448" t="s">
        <v>7929</v>
      </c>
      <c r="C2894" s="447" t="s">
        <v>1096</v>
      </c>
      <c r="D2894" s="455">
        <f t="shared" si="45"/>
        <v>677.68</v>
      </c>
      <c r="E2894">
        <v>677.68</v>
      </c>
      <c r="F2894">
        <v>665.88</v>
      </c>
    </row>
    <row r="2895" spans="1:6" ht="57.6">
      <c r="A2895" s="452">
        <v>103799</v>
      </c>
      <c r="B2895" s="453" t="s">
        <v>7930</v>
      </c>
      <c r="C2895" s="452" t="s">
        <v>1096</v>
      </c>
      <c r="D2895" s="455">
        <f t="shared" si="45"/>
        <v>575.79999999999995</v>
      </c>
      <c r="E2895" s="457">
        <v>575.79999999999995</v>
      </c>
      <c r="F2895" s="457">
        <v>566.77</v>
      </c>
    </row>
    <row r="2896" spans="1:6" ht="28.8">
      <c r="A2896" s="447">
        <v>104950</v>
      </c>
      <c r="B2896" s="448" t="s">
        <v>7931</v>
      </c>
      <c r="C2896" s="447" t="s">
        <v>1096</v>
      </c>
      <c r="D2896" s="455">
        <f t="shared" si="45"/>
        <v>0</v>
      </c>
      <c r="E2896">
        <v>0</v>
      </c>
      <c r="F2896">
        <v>0</v>
      </c>
    </row>
    <row r="2897" spans="1:6" ht="43.2">
      <c r="A2897" s="452">
        <v>104948</v>
      </c>
      <c r="B2897" s="453" t="s">
        <v>7932</v>
      </c>
      <c r="C2897" s="452" t="s">
        <v>1096</v>
      </c>
      <c r="D2897" s="455">
        <f t="shared" si="45"/>
        <v>5.41</v>
      </c>
      <c r="E2897" s="457">
        <v>5.41</v>
      </c>
      <c r="F2897" s="457">
        <v>5.32</v>
      </c>
    </row>
    <row r="2898" spans="1:6" ht="43.2">
      <c r="A2898" s="447">
        <v>104949</v>
      </c>
      <c r="B2898" s="448" t="s">
        <v>7933</v>
      </c>
      <c r="C2898" s="447" t="s">
        <v>1096</v>
      </c>
      <c r="D2898" s="455">
        <f t="shared" si="45"/>
        <v>10.19</v>
      </c>
      <c r="E2898">
        <v>10.19</v>
      </c>
      <c r="F2898">
        <v>10.050000000000001</v>
      </c>
    </row>
    <row r="2899" spans="1:6" ht="43.2">
      <c r="A2899" s="452">
        <v>104947</v>
      </c>
      <c r="B2899" s="453" t="s">
        <v>7934</v>
      </c>
      <c r="C2899" s="452" t="s">
        <v>1096</v>
      </c>
      <c r="D2899" s="455">
        <f t="shared" si="45"/>
        <v>12.33</v>
      </c>
      <c r="E2899" s="457">
        <v>12.33</v>
      </c>
      <c r="F2899" s="457">
        <v>12.05</v>
      </c>
    </row>
    <row r="2900" spans="1:6" ht="28.8">
      <c r="A2900" s="447">
        <v>106545</v>
      </c>
      <c r="B2900" s="448" t="s">
        <v>24327</v>
      </c>
      <c r="C2900" s="447" t="s">
        <v>994</v>
      </c>
      <c r="D2900" s="455">
        <f t="shared" si="45"/>
        <v>10.79</v>
      </c>
      <c r="E2900">
        <v>10.79</v>
      </c>
      <c r="F2900">
        <v>10.78</v>
      </c>
    </row>
    <row r="2901" spans="1:6" ht="28.8">
      <c r="A2901" s="452">
        <v>106543</v>
      </c>
      <c r="B2901" s="453" t="s">
        <v>24328</v>
      </c>
      <c r="C2901" s="452" t="s">
        <v>994</v>
      </c>
      <c r="D2901" s="455">
        <f t="shared" si="45"/>
        <v>22.19</v>
      </c>
      <c r="E2901" s="457">
        <v>22.19</v>
      </c>
      <c r="F2901" s="457">
        <v>22.18</v>
      </c>
    </row>
    <row r="2902" spans="1:6" ht="28.8">
      <c r="A2902" s="447">
        <v>106544</v>
      </c>
      <c r="B2902" s="448" t="s">
        <v>24329</v>
      </c>
      <c r="C2902" s="447" t="s">
        <v>994</v>
      </c>
      <c r="D2902" s="455">
        <f t="shared" si="45"/>
        <v>38.08</v>
      </c>
      <c r="E2902" s="459">
        <v>38.08</v>
      </c>
      <c r="F2902" s="459">
        <v>38.07</v>
      </c>
    </row>
    <row r="2903" spans="1:6" ht="28.8">
      <c r="A2903" s="452">
        <v>106546</v>
      </c>
      <c r="B2903" s="453" t="s">
        <v>24330</v>
      </c>
      <c r="C2903" s="452" t="s">
        <v>994</v>
      </c>
      <c r="D2903" s="455">
        <f t="shared" si="45"/>
        <v>6.76</v>
      </c>
      <c r="E2903" s="457">
        <v>6.76</v>
      </c>
      <c r="F2903" s="457">
        <v>6.75</v>
      </c>
    </row>
    <row r="2904" spans="1:6" ht="28.8">
      <c r="A2904" s="447">
        <v>106547</v>
      </c>
      <c r="B2904" s="448" t="s">
        <v>24331</v>
      </c>
      <c r="C2904" s="447" t="s">
        <v>950</v>
      </c>
      <c r="D2904" s="455">
        <f t="shared" si="45"/>
        <v>7.06</v>
      </c>
      <c r="E2904">
        <v>7.06</v>
      </c>
      <c r="F2904">
        <v>6.69</v>
      </c>
    </row>
    <row r="2905" spans="1:6" ht="43.2">
      <c r="A2905" s="452">
        <v>106542</v>
      </c>
      <c r="B2905" s="453" t="s">
        <v>24332</v>
      </c>
      <c r="C2905" s="452" t="s">
        <v>49</v>
      </c>
      <c r="D2905" s="455">
        <f t="shared" si="45"/>
        <v>0</v>
      </c>
      <c r="E2905" s="457">
        <v>0</v>
      </c>
      <c r="F2905" s="457">
        <v>0</v>
      </c>
    </row>
    <row r="2906" spans="1:6" ht="28.8">
      <c r="A2906" s="447">
        <v>106534</v>
      </c>
      <c r="B2906" s="448" t="s">
        <v>24333</v>
      </c>
      <c r="C2906" s="447" t="s">
        <v>49</v>
      </c>
      <c r="D2906" s="455">
        <f t="shared" si="45"/>
        <v>0</v>
      </c>
      <c r="E2906">
        <v>0</v>
      </c>
      <c r="F2906">
        <v>0</v>
      </c>
    </row>
    <row r="2907" spans="1:6" ht="28.8">
      <c r="A2907" s="452">
        <v>106535</v>
      </c>
      <c r="B2907" s="453" t="s">
        <v>24334</v>
      </c>
      <c r="C2907" s="452" t="s">
        <v>49</v>
      </c>
      <c r="D2907" s="455">
        <f t="shared" si="45"/>
        <v>0</v>
      </c>
      <c r="E2907" s="457">
        <v>0</v>
      </c>
      <c r="F2907" s="457">
        <v>0</v>
      </c>
    </row>
    <row r="2908" spans="1:6" ht="28.8">
      <c r="A2908" s="447">
        <v>106537</v>
      </c>
      <c r="B2908" s="448" t="s">
        <v>24335</v>
      </c>
      <c r="C2908" s="447" t="s">
        <v>49</v>
      </c>
      <c r="D2908" s="455">
        <f t="shared" si="45"/>
        <v>0</v>
      </c>
      <c r="E2908">
        <v>0</v>
      </c>
      <c r="F2908">
        <v>0</v>
      </c>
    </row>
    <row r="2909" spans="1:6" ht="28.8">
      <c r="A2909" s="452">
        <v>106536</v>
      </c>
      <c r="B2909" s="453" t="s">
        <v>24336</v>
      </c>
      <c r="C2909" s="452" t="s">
        <v>49</v>
      </c>
      <c r="D2909" s="455">
        <f t="shared" si="45"/>
        <v>0</v>
      </c>
      <c r="E2909" s="457">
        <v>0</v>
      </c>
      <c r="F2909" s="457">
        <v>0</v>
      </c>
    </row>
    <row r="2910" spans="1:6" ht="28.8">
      <c r="A2910" s="447">
        <v>106530</v>
      </c>
      <c r="B2910" s="448" t="s">
        <v>24337</v>
      </c>
      <c r="C2910" s="447" t="s">
        <v>49</v>
      </c>
      <c r="D2910" s="455">
        <f t="shared" si="45"/>
        <v>0</v>
      </c>
      <c r="E2910">
        <v>0</v>
      </c>
      <c r="F2910">
        <v>0</v>
      </c>
    </row>
    <row r="2911" spans="1:6" ht="28.8">
      <c r="A2911" s="452">
        <v>106531</v>
      </c>
      <c r="B2911" s="453" t="s">
        <v>24338</v>
      </c>
      <c r="C2911" s="452" t="s">
        <v>49</v>
      </c>
      <c r="D2911" s="455">
        <f t="shared" si="45"/>
        <v>0</v>
      </c>
      <c r="E2911" s="457">
        <v>0</v>
      </c>
      <c r="F2911" s="457">
        <v>0</v>
      </c>
    </row>
    <row r="2912" spans="1:6" ht="28.8">
      <c r="A2912" s="447">
        <v>106533</v>
      </c>
      <c r="B2912" s="448" t="s">
        <v>24339</v>
      </c>
      <c r="C2912" s="447" t="s">
        <v>49</v>
      </c>
      <c r="D2912" s="455">
        <f t="shared" si="45"/>
        <v>0</v>
      </c>
      <c r="E2912">
        <v>0</v>
      </c>
      <c r="F2912">
        <v>0</v>
      </c>
    </row>
    <row r="2913" spans="1:6" ht="28.8">
      <c r="A2913" s="452">
        <v>106532</v>
      </c>
      <c r="B2913" s="453" t="s">
        <v>24340</v>
      </c>
      <c r="C2913" s="452" t="s">
        <v>49</v>
      </c>
      <c r="D2913" s="455">
        <f t="shared" si="45"/>
        <v>0</v>
      </c>
      <c r="E2913" s="457">
        <v>0</v>
      </c>
      <c r="F2913" s="457">
        <v>0</v>
      </c>
    </row>
    <row r="2914" spans="1:6" ht="43.2">
      <c r="A2914" s="447">
        <v>106538</v>
      </c>
      <c r="B2914" s="448" t="s">
        <v>24341</v>
      </c>
      <c r="C2914" s="447" t="s">
        <v>49</v>
      </c>
      <c r="D2914" s="455">
        <f t="shared" si="45"/>
        <v>0</v>
      </c>
      <c r="E2914">
        <v>0</v>
      </c>
      <c r="F2914">
        <v>0</v>
      </c>
    </row>
    <row r="2915" spans="1:6" ht="43.2">
      <c r="A2915" s="452">
        <v>106539</v>
      </c>
      <c r="B2915" s="453" t="s">
        <v>24342</v>
      </c>
      <c r="C2915" s="452" t="s">
        <v>49</v>
      </c>
      <c r="D2915" s="455">
        <f t="shared" si="45"/>
        <v>0</v>
      </c>
      <c r="E2915" s="457">
        <v>0</v>
      </c>
      <c r="F2915" s="457">
        <v>0</v>
      </c>
    </row>
    <row r="2916" spans="1:6" ht="43.2">
      <c r="A2916" s="447">
        <v>106541</v>
      </c>
      <c r="B2916" s="448" t="s">
        <v>24343</v>
      </c>
      <c r="C2916" s="447" t="s">
        <v>49</v>
      </c>
      <c r="D2916" s="455">
        <f t="shared" si="45"/>
        <v>0</v>
      </c>
      <c r="E2916">
        <v>0</v>
      </c>
      <c r="F2916">
        <v>0</v>
      </c>
    </row>
    <row r="2917" spans="1:6" ht="43.2">
      <c r="A2917" s="452">
        <v>106540</v>
      </c>
      <c r="B2917" s="453" t="s">
        <v>24344</v>
      </c>
      <c r="C2917" s="452" t="s">
        <v>49</v>
      </c>
      <c r="D2917" s="455">
        <f t="shared" si="45"/>
        <v>0</v>
      </c>
      <c r="E2917" s="457">
        <v>0</v>
      </c>
      <c r="F2917" s="457">
        <v>0</v>
      </c>
    </row>
    <row r="2918" spans="1:6" ht="28.8">
      <c r="A2918" s="447">
        <v>104325</v>
      </c>
      <c r="B2918" s="448" t="s">
        <v>7935</v>
      </c>
      <c r="C2918" s="447" t="s">
        <v>950</v>
      </c>
      <c r="D2918" s="455">
        <f t="shared" si="45"/>
        <v>0</v>
      </c>
      <c r="E2918">
        <v>0</v>
      </c>
      <c r="F2918">
        <v>0</v>
      </c>
    </row>
    <row r="2919" spans="1:6" ht="28.8">
      <c r="A2919" s="452">
        <v>104318</v>
      </c>
      <c r="B2919" s="453" t="s">
        <v>7936</v>
      </c>
      <c r="C2919" s="452" t="s">
        <v>950</v>
      </c>
      <c r="D2919" s="455">
        <f t="shared" si="45"/>
        <v>8.1300000000000008</v>
      </c>
      <c r="E2919" s="457">
        <v>8.1300000000000008</v>
      </c>
      <c r="F2919" s="457">
        <v>7.82</v>
      </c>
    </row>
    <row r="2920" spans="1:6" ht="28.8">
      <c r="A2920" s="447">
        <v>89867</v>
      </c>
      <c r="B2920" s="448" t="s">
        <v>7937</v>
      </c>
      <c r="C2920" s="447" t="s">
        <v>950</v>
      </c>
      <c r="D2920" s="455">
        <f t="shared" si="45"/>
        <v>9.1</v>
      </c>
      <c r="E2920">
        <v>9.1</v>
      </c>
      <c r="F2920">
        <v>8.7799999999999994</v>
      </c>
    </row>
    <row r="2921" spans="1:6" ht="28.8">
      <c r="A2921" s="452">
        <v>104320</v>
      </c>
      <c r="B2921" s="453" t="s">
        <v>7938</v>
      </c>
      <c r="C2921" s="452" t="s">
        <v>950</v>
      </c>
      <c r="D2921" s="455">
        <f t="shared" si="45"/>
        <v>12.57</v>
      </c>
      <c r="E2921" s="457">
        <v>12.57</v>
      </c>
      <c r="F2921" s="457">
        <v>12.22</v>
      </c>
    </row>
    <row r="2922" spans="1:6" ht="28.8">
      <c r="A2922" s="447">
        <v>104317</v>
      </c>
      <c r="B2922" s="448" t="s">
        <v>7939</v>
      </c>
      <c r="C2922" s="447" t="s">
        <v>950</v>
      </c>
      <c r="D2922" s="455">
        <f t="shared" si="45"/>
        <v>7.62</v>
      </c>
      <c r="E2922">
        <v>7.62</v>
      </c>
      <c r="F2922">
        <v>7.31</v>
      </c>
    </row>
    <row r="2923" spans="1:6" ht="28.8">
      <c r="A2923" s="452">
        <v>89866</v>
      </c>
      <c r="B2923" s="453" t="s">
        <v>7940</v>
      </c>
      <c r="C2923" s="452" t="s">
        <v>950</v>
      </c>
      <c r="D2923" s="455">
        <f t="shared" si="45"/>
        <v>8.3699999999999992</v>
      </c>
      <c r="E2923" s="457">
        <v>8.3699999999999992</v>
      </c>
      <c r="F2923" s="457">
        <v>8.0500000000000007</v>
      </c>
    </row>
    <row r="2924" spans="1:6" ht="28.8">
      <c r="A2924" s="447">
        <v>104319</v>
      </c>
      <c r="B2924" s="448" t="s">
        <v>7941</v>
      </c>
      <c r="C2924" s="447" t="s">
        <v>950</v>
      </c>
      <c r="D2924" s="455">
        <f t="shared" si="45"/>
        <v>10.94</v>
      </c>
      <c r="E2924">
        <v>10.94</v>
      </c>
      <c r="F2924">
        <v>10.59</v>
      </c>
    </row>
    <row r="2925" spans="1:6" ht="28.8">
      <c r="A2925" s="452">
        <v>104321</v>
      </c>
      <c r="B2925" s="453" t="s">
        <v>7942</v>
      </c>
      <c r="C2925" s="452" t="s">
        <v>950</v>
      </c>
      <c r="D2925" s="455">
        <f t="shared" si="45"/>
        <v>5.82</v>
      </c>
      <c r="E2925" s="457">
        <v>5.82</v>
      </c>
      <c r="F2925" s="457">
        <v>5.62</v>
      </c>
    </row>
    <row r="2926" spans="1:6" ht="28.8">
      <c r="A2926" s="447">
        <v>89868</v>
      </c>
      <c r="B2926" s="448" t="s">
        <v>7943</v>
      </c>
      <c r="C2926" s="447" t="s">
        <v>950</v>
      </c>
      <c r="D2926" s="455">
        <f t="shared" si="45"/>
        <v>6.38</v>
      </c>
      <c r="E2926">
        <v>6.38</v>
      </c>
      <c r="F2926">
        <v>6.17</v>
      </c>
    </row>
    <row r="2927" spans="1:6" ht="28.8">
      <c r="A2927" s="452">
        <v>104322</v>
      </c>
      <c r="B2927" s="453" t="s">
        <v>7944</v>
      </c>
      <c r="C2927" s="452" t="s">
        <v>950</v>
      </c>
      <c r="D2927" s="455">
        <f t="shared" si="45"/>
        <v>8.32</v>
      </c>
      <c r="E2927" s="457">
        <v>8.32</v>
      </c>
      <c r="F2927" s="457">
        <v>8.09</v>
      </c>
    </row>
    <row r="2928" spans="1:6" ht="28.8">
      <c r="A2928" s="447">
        <v>104323</v>
      </c>
      <c r="B2928" s="448" t="s">
        <v>7945</v>
      </c>
      <c r="C2928" s="447" t="s">
        <v>950</v>
      </c>
      <c r="D2928" s="455">
        <f t="shared" si="45"/>
        <v>10.63</v>
      </c>
      <c r="E2928">
        <v>10.63</v>
      </c>
      <c r="F2928">
        <v>10.220000000000001</v>
      </c>
    </row>
    <row r="2929" spans="1:6" ht="28.8">
      <c r="A2929" s="452">
        <v>89869</v>
      </c>
      <c r="B2929" s="453" t="s">
        <v>7946</v>
      </c>
      <c r="C2929" s="452" t="s">
        <v>950</v>
      </c>
      <c r="D2929" s="455">
        <f t="shared" si="45"/>
        <v>11.64</v>
      </c>
      <c r="E2929" s="457">
        <v>11.64</v>
      </c>
      <c r="F2929" s="457">
        <v>11.21</v>
      </c>
    </row>
    <row r="2930" spans="1:6" ht="28.8">
      <c r="A2930" s="447">
        <v>104324</v>
      </c>
      <c r="B2930" s="448" t="s">
        <v>7947</v>
      </c>
      <c r="C2930" s="447" t="s">
        <v>950</v>
      </c>
      <c r="D2930" s="455">
        <f t="shared" si="45"/>
        <v>15.45</v>
      </c>
      <c r="E2930">
        <v>15.45</v>
      </c>
      <c r="F2930">
        <v>14.99</v>
      </c>
    </row>
    <row r="2931" spans="1:6" ht="28.8">
      <c r="A2931" s="452">
        <v>104315</v>
      </c>
      <c r="B2931" s="453" t="s">
        <v>7948</v>
      </c>
      <c r="C2931" s="452" t="s">
        <v>994</v>
      </c>
      <c r="D2931" s="455">
        <f t="shared" si="45"/>
        <v>17.309999999999999</v>
      </c>
      <c r="E2931" s="457">
        <v>17.309999999999999</v>
      </c>
      <c r="F2931" s="457">
        <v>16.600000000000001</v>
      </c>
    </row>
    <row r="2932" spans="1:6" ht="28.8">
      <c r="A2932" s="447">
        <v>89865</v>
      </c>
      <c r="B2932" s="448" t="s">
        <v>7949</v>
      </c>
      <c r="C2932" s="447" t="s">
        <v>994</v>
      </c>
      <c r="D2932" s="455">
        <f t="shared" si="45"/>
        <v>18.489999999999998</v>
      </c>
      <c r="E2932">
        <v>18.489999999999998</v>
      </c>
      <c r="F2932">
        <v>17.739999999999998</v>
      </c>
    </row>
    <row r="2933" spans="1:6" ht="28.8">
      <c r="A2933" s="452">
        <v>104316</v>
      </c>
      <c r="B2933" s="453" t="s">
        <v>7950</v>
      </c>
      <c r="C2933" s="452" t="s">
        <v>994</v>
      </c>
      <c r="D2933" s="455">
        <f t="shared" si="45"/>
        <v>24.28</v>
      </c>
      <c r="E2933" s="458">
        <v>24.28</v>
      </c>
      <c r="F2933" s="458">
        <v>23.48</v>
      </c>
    </row>
    <row r="2934" spans="1:6">
      <c r="A2934" s="447">
        <v>102724</v>
      </c>
      <c r="B2934" s="448" t="s">
        <v>7951</v>
      </c>
      <c r="C2934" s="447" t="s">
        <v>950</v>
      </c>
      <c r="D2934" s="455">
        <f t="shared" si="45"/>
        <v>34.5</v>
      </c>
      <c r="E2934" s="459">
        <v>34.5</v>
      </c>
      <c r="F2934" s="459">
        <v>33.89</v>
      </c>
    </row>
    <row r="2935" spans="1:6">
      <c r="A2935" s="452">
        <v>102726</v>
      </c>
      <c r="B2935" s="453" t="s">
        <v>7952</v>
      </c>
      <c r="C2935" s="452" t="s">
        <v>950</v>
      </c>
      <c r="D2935" s="455">
        <f t="shared" si="45"/>
        <v>31.81</v>
      </c>
      <c r="E2935" s="458">
        <v>31.81</v>
      </c>
      <c r="F2935" s="458">
        <v>31.2</v>
      </c>
    </row>
    <row r="2936" spans="1:6">
      <c r="A2936" s="447">
        <v>102725</v>
      </c>
      <c r="B2936" s="448" t="s">
        <v>7953</v>
      </c>
      <c r="C2936" s="447" t="s">
        <v>950</v>
      </c>
      <c r="D2936" s="455">
        <f t="shared" si="45"/>
        <v>33.880000000000003</v>
      </c>
      <c r="E2936" s="459">
        <v>33.880000000000003</v>
      </c>
      <c r="F2936" s="459">
        <v>33.270000000000003</v>
      </c>
    </row>
    <row r="2937" spans="1:6" ht="43.2">
      <c r="A2937" s="452">
        <v>102722</v>
      </c>
      <c r="B2937" s="453" t="s">
        <v>7954</v>
      </c>
      <c r="C2937" s="452" t="s">
        <v>994</v>
      </c>
      <c r="D2937" s="455">
        <f t="shared" si="45"/>
        <v>62.16</v>
      </c>
      <c r="E2937" s="457">
        <v>62.16</v>
      </c>
      <c r="F2937" s="457">
        <v>61.52</v>
      </c>
    </row>
    <row r="2938" spans="1:6" ht="43.2">
      <c r="A2938" s="447">
        <v>102721</v>
      </c>
      <c r="B2938" s="448" t="s">
        <v>7955</v>
      </c>
      <c r="C2938" s="447" t="s">
        <v>994</v>
      </c>
      <c r="D2938" s="455">
        <f t="shared" si="45"/>
        <v>0</v>
      </c>
      <c r="E2938">
        <v>0</v>
      </c>
      <c r="F2938">
        <v>0</v>
      </c>
    </row>
    <row r="2939" spans="1:6" ht="43.2">
      <c r="A2939" s="452">
        <v>102723</v>
      </c>
      <c r="B2939" s="453" t="s">
        <v>7956</v>
      </c>
      <c r="C2939" s="452" t="s">
        <v>994</v>
      </c>
      <c r="D2939" s="455">
        <f t="shared" si="45"/>
        <v>119.3</v>
      </c>
      <c r="E2939" s="457">
        <v>119.3</v>
      </c>
      <c r="F2939" s="457">
        <v>118.66</v>
      </c>
    </row>
    <row r="2940" spans="1:6" ht="43.2">
      <c r="A2940" s="447">
        <v>102690</v>
      </c>
      <c r="B2940" s="448" t="s">
        <v>7957</v>
      </c>
      <c r="C2940" s="447" t="s">
        <v>994</v>
      </c>
      <c r="D2940" s="455">
        <f t="shared" si="45"/>
        <v>79.72</v>
      </c>
      <c r="E2940">
        <v>79.72</v>
      </c>
      <c r="F2940">
        <v>79.14</v>
      </c>
    </row>
    <row r="2941" spans="1:6" ht="43.2">
      <c r="A2941" s="452">
        <v>102688</v>
      </c>
      <c r="B2941" s="453" t="s">
        <v>7958</v>
      </c>
      <c r="C2941" s="452" t="s">
        <v>994</v>
      </c>
      <c r="D2941" s="455">
        <f t="shared" si="45"/>
        <v>47.66</v>
      </c>
      <c r="E2941" s="457">
        <v>47.66</v>
      </c>
      <c r="F2941" s="457">
        <v>47.12</v>
      </c>
    </row>
    <row r="2942" spans="1:6" ht="43.2">
      <c r="A2942" s="447">
        <v>102689</v>
      </c>
      <c r="B2942" s="448" t="s">
        <v>7959</v>
      </c>
      <c r="C2942" s="447" t="s">
        <v>994</v>
      </c>
      <c r="D2942" s="455">
        <f t="shared" si="45"/>
        <v>106.1</v>
      </c>
      <c r="E2942">
        <v>106.1</v>
      </c>
      <c r="F2942">
        <v>105.5</v>
      </c>
    </row>
    <row r="2943" spans="1:6" ht="43.2">
      <c r="A2943" s="452">
        <v>102693</v>
      </c>
      <c r="B2943" s="453" t="s">
        <v>7960</v>
      </c>
      <c r="C2943" s="452" t="s">
        <v>994</v>
      </c>
      <c r="D2943" s="455">
        <f t="shared" si="45"/>
        <v>138.15</v>
      </c>
      <c r="E2943" s="458">
        <v>138.15</v>
      </c>
      <c r="F2943" s="458">
        <v>137.52000000000001</v>
      </c>
    </row>
    <row r="2944" spans="1:6" ht="43.2">
      <c r="A2944" s="447">
        <v>102694</v>
      </c>
      <c r="B2944" s="448" t="s">
        <v>7961</v>
      </c>
      <c r="C2944" s="447" t="s">
        <v>994</v>
      </c>
      <c r="D2944" s="455">
        <f t="shared" si="45"/>
        <v>92.06</v>
      </c>
      <c r="E2944" s="459">
        <v>92.06</v>
      </c>
      <c r="F2944" s="459">
        <v>91.38</v>
      </c>
    </row>
    <row r="2945" spans="1:6" ht="43.2">
      <c r="A2945" s="452">
        <v>102697</v>
      </c>
      <c r="B2945" s="453" t="s">
        <v>7962</v>
      </c>
      <c r="C2945" s="452" t="s">
        <v>994</v>
      </c>
      <c r="D2945" s="455">
        <f t="shared" si="45"/>
        <v>145.22</v>
      </c>
      <c r="E2945" s="457">
        <v>145.22</v>
      </c>
      <c r="F2945" s="457">
        <v>144.5</v>
      </c>
    </row>
    <row r="2946" spans="1:6" ht="43.2">
      <c r="A2946" s="447">
        <v>102696</v>
      </c>
      <c r="B2946" s="448" t="s">
        <v>7963</v>
      </c>
      <c r="C2946" s="447" t="s">
        <v>994</v>
      </c>
      <c r="D2946" s="455">
        <f t="shared" si="45"/>
        <v>150.32</v>
      </c>
      <c r="E2946">
        <v>150.32</v>
      </c>
      <c r="F2946">
        <v>149.57</v>
      </c>
    </row>
    <row r="2947" spans="1:6" ht="43.2">
      <c r="A2947" s="452">
        <v>102703</v>
      </c>
      <c r="B2947" s="453" t="s">
        <v>7964</v>
      </c>
      <c r="C2947" s="452" t="s">
        <v>994</v>
      </c>
      <c r="D2947" s="455">
        <f t="shared" ref="D2947:D3010" si="46">IF($I$2=$E$1,E2947,F2947)</f>
        <v>203.48</v>
      </c>
      <c r="E2947" s="457">
        <v>203.48</v>
      </c>
      <c r="F2947" s="457">
        <v>202.69</v>
      </c>
    </row>
    <row r="2948" spans="1:6" ht="28.8">
      <c r="A2948" s="447">
        <v>102678</v>
      </c>
      <c r="B2948" s="448" t="s">
        <v>7965</v>
      </c>
      <c r="C2948" s="447" t="s">
        <v>994</v>
      </c>
      <c r="D2948" s="455">
        <f t="shared" si="46"/>
        <v>193.22</v>
      </c>
      <c r="E2948">
        <v>193.22</v>
      </c>
      <c r="F2948">
        <v>192.52</v>
      </c>
    </row>
    <row r="2949" spans="1:6" ht="28.8">
      <c r="A2949" s="452">
        <v>102679</v>
      </c>
      <c r="B2949" s="453" t="s">
        <v>7966</v>
      </c>
      <c r="C2949" s="452" t="s">
        <v>994</v>
      </c>
      <c r="D2949" s="455">
        <f t="shared" si="46"/>
        <v>216.57</v>
      </c>
      <c r="E2949" s="457">
        <v>216.57</v>
      </c>
      <c r="F2949" s="457">
        <v>215.97</v>
      </c>
    </row>
    <row r="2950" spans="1:6" ht="43.2">
      <c r="A2950" s="447">
        <v>102673</v>
      </c>
      <c r="B2950" s="448" t="s">
        <v>7967</v>
      </c>
      <c r="C2950" s="447" t="s">
        <v>994</v>
      </c>
      <c r="D2950" s="455">
        <f t="shared" si="46"/>
        <v>190.58</v>
      </c>
      <c r="E2950">
        <v>190.58</v>
      </c>
      <c r="F2950">
        <v>188.86</v>
      </c>
    </row>
    <row r="2951" spans="1:6" ht="28.8">
      <c r="A2951" s="452">
        <v>102677</v>
      </c>
      <c r="B2951" s="453" t="s">
        <v>7968</v>
      </c>
      <c r="C2951" s="452" t="s">
        <v>994</v>
      </c>
      <c r="D2951" s="455">
        <f t="shared" si="46"/>
        <v>182.1</v>
      </c>
      <c r="E2951" s="457">
        <v>182.1</v>
      </c>
      <c r="F2951" s="457">
        <v>181.08</v>
      </c>
    </row>
    <row r="2952" spans="1:6" ht="43.2">
      <c r="A2952" s="447">
        <v>102683</v>
      </c>
      <c r="B2952" s="448" t="s">
        <v>7969</v>
      </c>
      <c r="C2952" s="447" t="s">
        <v>994</v>
      </c>
      <c r="D2952" s="455">
        <f t="shared" si="46"/>
        <v>250.06</v>
      </c>
      <c r="E2952">
        <v>250.06</v>
      </c>
      <c r="F2952">
        <v>248.86</v>
      </c>
    </row>
    <row r="2953" spans="1:6" ht="43.2">
      <c r="A2953" s="452">
        <v>102687</v>
      </c>
      <c r="B2953" s="453" t="s">
        <v>7970</v>
      </c>
      <c r="C2953" s="452" t="s">
        <v>994</v>
      </c>
      <c r="D2953" s="455">
        <f t="shared" si="46"/>
        <v>267.18</v>
      </c>
      <c r="E2953" s="458">
        <v>267.18</v>
      </c>
      <c r="F2953" s="458">
        <v>266.12</v>
      </c>
    </row>
    <row r="2954" spans="1:6" ht="43.2">
      <c r="A2954" s="447">
        <v>102670</v>
      </c>
      <c r="B2954" s="448" t="s">
        <v>7971</v>
      </c>
      <c r="C2954" s="447" t="s">
        <v>994</v>
      </c>
      <c r="D2954" s="455">
        <f t="shared" si="46"/>
        <v>127.73</v>
      </c>
      <c r="E2954" s="459">
        <v>127.73</v>
      </c>
      <c r="F2954" s="459">
        <v>127.01</v>
      </c>
    </row>
    <row r="2955" spans="1:6" ht="28.8">
      <c r="A2955" s="452">
        <v>102674</v>
      </c>
      <c r="B2955" s="453" t="s">
        <v>7972</v>
      </c>
      <c r="C2955" s="452" t="s">
        <v>994</v>
      </c>
      <c r="D2955" s="455">
        <f t="shared" si="46"/>
        <v>141.37</v>
      </c>
      <c r="E2955" s="458">
        <v>141.37</v>
      </c>
      <c r="F2955" s="458">
        <v>140.72</v>
      </c>
    </row>
    <row r="2956" spans="1:6" ht="43.2">
      <c r="A2956" s="447">
        <v>102680</v>
      </c>
      <c r="B2956" s="448" t="s">
        <v>7973</v>
      </c>
      <c r="C2956" s="447" t="s">
        <v>994</v>
      </c>
      <c r="D2956" s="455">
        <f t="shared" si="46"/>
        <v>204.28</v>
      </c>
      <c r="E2956" s="459">
        <v>204.28</v>
      </c>
      <c r="F2956" s="459">
        <v>203.52</v>
      </c>
    </row>
    <row r="2957" spans="1:6" ht="43.2">
      <c r="A2957" s="452">
        <v>102684</v>
      </c>
      <c r="B2957" s="453" t="s">
        <v>7974</v>
      </c>
      <c r="C2957" s="452" t="s">
        <v>994</v>
      </c>
      <c r="D2957" s="455">
        <f t="shared" si="46"/>
        <v>227.64</v>
      </c>
      <c r="E2957" s="457">
        <v>227.64</v>
      </c>
      <c r="F2957" s="457">
        <v>226.95</v>
      </c>
    </row>
    <row r="2958" spans="1:6" ht="43.2">
      <c r="A2958" s="447">
        <v>102672</v>
      </c>
      <c r="B2958" s="448" t="s">
        <v>7975</v>
      </c>
      <c r="C2958" s="447" t="s">
        <v>994</v>
      </c>
      <c r="D2958" s="455">
        <f t="shared" si="46"/>
        <v>203.93</v>
      </c>
      <c r="E2958">
        <v>203.93</v>
      </c>
      <c r="F2958">
        <v>202.62</v>
      </c>
    </row>
    <row r="2959" spans="1:6" ht="28.8">
      <c r="A2959" s="452">
        <v>102676</v>
      </c>
      <c r="B2959" s="453" t="s">
        <v>7976</v>
      </c>
      <c r="C2959" s="452" t="s">
        <v>994</v>
      </c>
      <c r="D2959" s="455">
        <f t="shared" si="46"/>
        <v>206.12</v>
      </c>
      <c r="E2959" s="457">
        <v>206.12</v>
      </c>
      <c r="F2959" s="457">
        <v>205.24</v>
      </c>
    </row>
    <row r="2960" spans="1:6" ht="43.2">
      <c r="A2960" s="447">
        <v>102681</v>
      </c>
      <c r="B2960" s="448" t="s">
        <v>7977</v>
      </c>
      <c r="C2960" s="447" t="s">
        <v>994</v>
      </c>
      <c r="D2960" s="455">
        <f t="shared" si="46"/>
        <v>269.02999999999997</v>
      </c>
      <c r="E2960" s="459">
        <v>269.02999999999997</v>
      </c>
      <c r="F2960" s="459">
        <v>268.04000000000002</v>
      </c>
    </row>
    <row r="2961" spans="1:6" ht="43.2">
      <c r="A2961" s="452">
        <v>102685</v>
      </c>
      <c r="B2961" s="453" t="s">
        <v>7978</v>
      </c>
      <c r="C2961" s="452" t="s">
        <v>994</v>
      </c>
      <c r="D2961" s="455">
        <f t="shared" si="46"/>
        <v>292.39999999999998</v>
      </c>
      <c r="E2961" s="457">
        <v>292.39999999999998</v>
      </c>
      <c r="F2961" s="457">
        <v>291.48</v>
      </c>
    </row>
    <row r="2962" spans="1:6" ht="28.8">
      <c r="A2962" s="447">
        <v>102664</v>
      </c>
      <c r="B2962" s="448" t="s">
        <v>7979</v>
      </c>
      <c r="C2962" s="447" t="s">
        <v>994</v>
      </c>
      <c r="D2962" s="455">
        <f t="shared" si="46"/>
        <v>63.19</v>
      </c>
      <c r="E2962">
        <v>63.19</v>
      </c>
      <c r="F2962">
        <v>62.84</v>
      </c>
    </row>
    <row r="2963" spans="1:6" ht="28.8">
      <c r="A2963" s="452">
        <v>102665</v>
      </c>
      <c r="B2963" s="453" t="s">
        <v>7980</v>
      </c>
      <c r="C2963" s="452" t="s">
        <v>994</v>
      </c>
      <c r="D2963" s="455">
        <f t="shared" si="46"/>
        <v>38.799999999999997</v>
      </c>
      <c r="E2963" s="457">
        <v>38.799999999999997</v>
      </c>
      <c r="F2963" s="457">
        <v>38.47</v>
      </c>
    </row>
    <row r="2964" spans="1:6" ht="28.8">
      <c r="A2964" s="447">
        <v>102663</v>
      </c>
      <c r="B2964" s="448" t="s">
        <v>7981</v>
      </c>
      <c r="C2964" s="447" t="s">
        <v>994</v>
      </c>
      <c r="D2964" s="455">
        <f t="shared" si="46"/>
        <v>75.62</v>
      </c>
      <c r="E2964">
        <v>75.62</v>
      </c>
      <c r="F2964">
        <v>75.05</v>
      </c>
    </row>
    <row r="2965" spans="1:6" ht="43.2">
      <c r="A2965" s="452">
        <v>102669</v>
      </c>
      <c r="B2965" s="453" t="s">
        <v>7982</v>
      </c>
      <c r="C2965" s="452" t="s">
        <v>994</v>
      </c>
      <c r="D2965" s="455">
        <f t="shared" si="46"/>
        <v>106.47</v>
      </c>
      <c r="E2965" s="457">
        <v>106.47</v>
      </c>
      <c r="F2965" s="457">
        <v>105.89</v>
      </c>
    </row>
    <row r="2966" spans="1:6" ht="28.8">
      <c r="A2966" s="447">
        <v>102661</v>
      </c>
      <c r="B2966" s="448" t="s">
        <v>7983</v>
      </c>
      <c r="C2966" s="447" t="s">
        <v>994</v>
      </c>
      <c r="D2966" s="455">
        <f t="shared" si="46"/>
        <v>40.94</v>
      </c>
      <c r="E2966">
        <v>40.94</v>
      </c>
      <c r="F2966">
        <v>40.58</v>
      </c>
    </row>
    <row r="2967" spans="1:6" ht="43.2">
      <c r="A2967" s="452">
        <v>102666</v>
      </c>
      <c r="B2967" s="453" t="s">
        <v>7984</v>
      </c>
      <c r="C2967" s="452" t="s">
        <v>994</v>
      </c>
      <c r="D2967" s="455">
        <f t="shared" si="46"/>
        <v>73</v>
      </c>
      <c r="E2967" s="457">
        <v>73</v>
      </c>
      <c r="F2967" s="457">
        <v>72.62</v>
      </c>
    </row>
    <row r="2968" spans="1:6" ht="28.8">
      <c r="A2968" s="447">
        <v>102662</v>
      </c>
      <c r="B2968" s="448" t="s">
        <v>7985</v>
      </c>
      <c r="C2968" s="447" t="s">
        <v>994</v>
      </c>
      <c r="D2968" s="455">
        <f t="shared" si="46"/>
        <v>102.22</v>
      </c>
      <c r="E2968">
        <v>102.22</v>
      </c>
      <c r="F2968">
        <v>101.72</v>
      </c>
    </row>
    <row r="2969" spans="1:6" ht="43.2">
      <c r="A2969" s="452">
        <v>102668</v>
      </c>
      <c r="B2969" s="453" t="s">
        <v>7986</v>
      </c>
      <c r="C2969" s="452" t="s">
        <v>994</v>
      </c>
      <c r="D2969" s="455">
        <f t="shared" si="46"/>
        <v>134.28</v>
      </c>
      <c r="E2969" s="457">
        <v>134.28</v>
      </c>
      <c r="F2969" s="457">
        <v>133.75</v>
      </c>
    </row>
    <row r="2970" spans="1:6">
      <c r="A2970" s="447">
        <v>102718</v>
      </c>
      <c r="B2970" s="448" t="s">
        <v>7987</v>
      </c>
      <c r="C2970" s="447" t="s">
        <v>1096</v>
      </c>
      <c r="D2970" s="455">
        <f t="shared" si="46"/>
        <v>183.65</v>
      </c>
      <c r="E2970">
        <v>183.65</v>
      </c>
      <c r="F2970">
        <v>181.72</v>
      </c>
    </row>
    <row r="2971" spans="1:6">
      <c r="A2971" s="452">
        <v>102716</v>
      </c>
      <c r="B2971" s="453" t="s">
        <v>7988</v>
      </c>
      <c r="C2971" s="452" t="s">
        <v>1096</v>
      </c>
      <c r="D2971" s="455">
        <f t="shared" si="46"/>
        <v>170.66</v>
      </c>
      <c r="E2971" s="457">
        <v>170.66</v>
      </c>
      <c r="F2971" s="457">
        <v>169.93</v>
      </c>
    </row>
    <row r="2972" spans="1:6">
      <c r="A2972" s="447">
        <v>102719</v>
      </c>
      <c r="B2972" s="448" t="s">
        <v>7989</v>
      </c>
      <c r="C2972" s="447" t="s">
        <v>1096</v>
      </c>
      <c r="D2972" s="455">
        <f t="shared" si="46"/>
        <v>234.05</v>
      </c>
      <c r="E2972">
        <v>234.05</v>
      </c>
      <c r="F2972">
        <v>232.12</v>
      </c>
    </row>
    <row r="2973" spans="1:6">
      <c r="A2973" s="452">
        <v>102717</v>
      </c>
      <c r="B2973" s="453" t="s">
        <v>7990</v>
      </c>
      <c r="C2973" s="452" t="s">
        <v>1096</v>
      </c>
      <c r="D2973" s="455">
        <f t="shared" si="46"/>
        <v>221.06</v>
      </c>
      <c r="E2973" s="457">
        <v>221.06</v>
      </c>
      <c r="F2973" s="457">
        <v>220.33</v>
      </c>
    </row>
    <row r="2974" spans="1:6" ht="28.8">
      <c r="A2974" s="447">
        <v>102720</v>
      </c>
      <c r="B2974" s="448" t="s">
        <v>7991</v>
      </c>
      <c r="C2974" s="447" t="s">
        <v>49</v>
      </c>
      <c r="D2974" s="455">
        <f t="shared" si="46"/>
        <v>0</v>
      </c>
      <c r="E2974">
        <v>0</v>
      </c>
      <c r="F2974">
        <v>0</v>
      </c>
    </row>
    <row r="2975" spans="1:6" ht="28.8">
      <c r="A2975" s="452">
        <v>102713</v>
      </c>
      <c r="B2975" s="453" t="s">
        <v>7992</v>
      </c>
      <c r="C2975" s="452" t="s">
        <v>49</v>
      </c>
      <c r="D2975" s="455">
        <f t="shared" si="46"/>
        <v>13.06</v>
      </c>
      <c r="E2975" s="457">
        <v>13.06</v>
      </c>
      <c r="F2975" s="457">
        <v>13.04</v>
      </c>
    </row>
    <row r="2976" spans="1:6" ht="28.8">
      <c r="A2976" s="447">
        <v>102715</v>
      </c>
      <c r="B2976" s="448" t="s">
        <v>7993</v>
      </c>
      <c r="C2976" s="447" t="s">
        <v>49</v>
      </c>
      <c r="D2976" s="455">
        <f t="shared" si="46"/>
        <v>25.82</v>
      </c>
      <c r="E2976">
        <v>25.82</v>
      </c>
      <c r="F2976">
        <v>25.8</v>
      </c>
    </row>
    <row r="2977" spans="1:6" ht="28.8">
      <c r="A2977" s="452">
        <v>103653</v>
      </c>
      <c r="B2977" s="453" t="s">
        <v>7994</v>
      </c>
      <c r="C2977" s="452" t="s">
        <v>49</v>
      </c>
      <c r="D2977" s="455">
        <f t="shared" si="46"/>
        <v>30.83</v>
      </c>
      <c r="E2977" s="457">
        <v>30.83</v>
      </c>
      <c r="F2977" s="457">
        <v>30.81</v>
      </c>
    </row>
    <row r="2978" spans="1:6" ht="28.8">
      <c r="A2978" s="447">
        <v>102712</v>
      </c>
      <c r="B2978" s="448" t="s">
        <v>7995</v>
      </c>
      <c r="C2978" s="447" t="s">
        <v>49</v>
      </c>
      <c r="D2978" s="455">
        <f t="shared" si="46"/>
        <v>9.51</v>
      </c>
      <c r="E2978">
        <v>9.51</v>
      </c>
      <c r="F2978">
        <v>9.49</v>
      </c>
    </row>
    <row r="2979" spans="1:6" ht="28.8">
      <c r="A2979" s="452">
        <v>102711</v>
      </c>
      <c r="B2979" s="453" t="s">
        <v>24345</v>
      </c>
      <c r="C2979" s="452" t="s">
        <v>950</v>
      </c>
      <c r="D2979" s="455">
        <f t="shared" si="46"/>
        <v>86.36</v>
      </c>
      <c r="E2979" s="457">
        <v>86.36</v>
      </c>
      <c r="F2979" s="457">
        <v>84.38</v>
      </c>
    </row>
    <row r="2980" spans="1:6" ht="28.8">
      <c r="A2980" s="447">
        <v>102710</v>
      </c>
      <c r="B2980" s="448" t="s">
        <v>7996</v>
      </c>
      <c r="C2980" s="447" t="s">
        <v>950</v>
      </c>
      <c r="D2980" s="455">
        <f t="shared" si="46"/>
        <v>66.569999999999993</v>
      </c>
      <c r="E2980">
        <v>66.569999999999993</v>
      </c>
      <c r="F2980">
        <v>64.59</v>
      </c>
    </row>
    <row r="2981" spans="1:6" ht="28.8">
      <c r="A2981" s="452">
        <v>102709</v>
      </c>
      <c r="B2981" s="453" t="s">
        <v>24346</v>
      </c>
      <c r="C2981" s="452" t="s">
        <v>950</v>
      </c>
      <c r="D2981" s="455">
        <f t="shared" si="46"/>
        <v>0</v>
      </c>
      <c r="E2981" s="457">
        <v>0</v>
      </c>
      <c r="F2981" s="457">
        <v>0</v>
      </c>
    </row>
    <row r="2982" spans="1:6" ht="28.8">
      <c r="A2982" s="447">
        <v>102708</v>
      </c>
      <c r="B2982" s="448" t="s">
        <v>24347</v>
      </c>
      <c r="C2982" s="447" t="s">
        <v>950</v>
      </c>
      <c r="D2982" s="455">
        <f t="shared" si="46"/>
        <v>27.23</v>
      </c>
      <c r="E2982">
        <v>27.23</v>
      </c>
      <c r="F2982">
        <v>26.25</v>
      </c>
    </row>
    <row r="2983" spans="1:6" ht="28.8">
      <c r="A2983" s="452">
        <v>102707</v>
      </c>
      <c r="B2983" s="453" t="s">
        <v>7997</v>
      </c>
      <c r="C2983" s="452" t="s">
        <v>994</v>
      </c>
      <c r="D2983" s="455">
        <f t="shared" si="46"/>
        <v>50.65</v>
      </c>
      <c r="E2983" s="457">
        <v>50.65</v>
      </c>
      <c r="F2983" s="457">
        <v>50.35</v>
      </c>
    </row>
    <row r="2984" spans="1:6" ht="28.8">
      <c r="A2984" s="447">
        <v>102704</v>
      </c>
      <c r="B2984" s="448" t="s">
        <v>7998</v>
      </c>
      <c r="C2984" s="447" t="s">
        <v>994</v>
      </c>
      <c r="D2984" s="455">
        <f t="shared" si="46"/>
        <v>11.23</v>
      </c>
      <c r="E2984">
        <v>11.23</v>
      </c>
      <c r="F2984">
        <v>11.21</v>
      </c>
    </row>
    <row r="2985" spans="1:6" ht="28.8">
      <c r="A2985" s="452">
        <v>102705</v>
      </c>
      <c r="B2985" s="453" t="s">
        <v>7999</v>
      </c>
      <c r="C2985" s="452" t="s">
        <v>994</v>
      </c>
      <c r="D2985" s="455">
        <f t="shared" si="46"/>
        <v>68.37</v>
      </c>
      <c r="E2985" s="457">
        <v>68.37</v>
      </c>
      <c r="F2985" s="457">
        <v>68.349999999999994</v>
      </c>
    </row>
    <row r="2986" spans="1:6" ht="28.8">
      <c r="A2986" s="447">
        <v>98333</v>
      </c>
      <c r="B2986" s="448" t="s">
        <v>8000</v>
      </c>
      <c r="C2986" s="447" t="s">
        <v>49</v>
      </c>
      <c r="D2986" s="455">
        <f t="shared" si="46"/>
        <v>0</v>
      </c>
      <c r="E2986">
        <v>0</v>
      </c>
      <c r="F2986">
        <v>0</v>
      </c>
    </row>
    <row r="2987" spans="1:6" ht="28.8">
      <c r="A2987" s="452">
        <v>98332</v>
      </c>
      <c r="B2987" s="453" t="s">
        <v>8001</v>
      </c>
      <c r="C2987" s="452" t="s">
        <v>49</v>
      </c>
      <c r="D2987" s="455">
        <f t="shared" si="46"/>
        <v>0</v>
      </c>
      <c r="E2987" s="457">
        <v>0</v>
      </c>
      <c r="F2987" s="457">
        <v>0</v>
      </c>
    </row>
    <row r="2988" spans="1:6" ht="28.8">
      <c r="A2988" s="447">
        <v>98331</v>
      </c>
      <c r="B2988" s="448" t="s">
        <v>8002</v>
      </c>
      <c r="C2988" s="447" t="s">
        <v>49</v>
      </c>
      <c r="D2988" s="455">
        <f t="shared" si="46"/>
        <v>0</v>
      </c>
      <c r="E2988">
        <v>0</v>
      </c>
      <c r="F2988">
        <v>0</v>
      </c>
    </row>
    <row r="2989" spans="1:6" ht="28.8">
      <c r="A2989" s="452">
        <v>98327</v>
      </c>
      <c r="B2989" s="453" t="s">
        <v>8003</v>
      </c>
      <c r="C2989" s="452" t="s">
        <v>49</v>
      </c>
      <c r="D2989" s="455">
        <f t="shared" si="46"/>
        <v>0</v>
      </c>
      <c r="E2989" s="457">
        <v>0</v>
      </c>
      <c r="F2989" s="457">
        <v>0</v>
      </c>
    </row>
    <row r="2990" spans="1:6" ht="28.8">
      <c r="A2990" s="447">
        <v>98326</v>
      </c>
      <c r="B2990" s="448" t="s">
        <v>8004</v>
      </c>
      <c r="C2990" s="447" t="s">
        <v>49</v>
      </c>
      <c r="D2990" s="455">
        <f t="shared" si="46"/>
        <v>0</v>
      </c>
      <c r="E2990">
        <v>0</v>
      </c>
      <c r="F2990">
        <v>0</v>
      </c>
    </row>
    <row r="2991" spans="1:6" ht="28.8">
      <c r="A2991" s="452">
        <v>98325</v>
      </c>
      <c r="B2991" s="453" t="s">
        <v>8005</v>
      </c>
      <c r="C2991" s="452" t="s">
        <v>49</v>
      </c>
      <c r="D2991" s="455">
        <f t="shared" si="46"/>
        <v>0</v>
      </c>
      <c r="E2991" s="457">
        <v>0</v>
      </c>
      <c r="F2991" s="457">
        <v>0</v>
      </c>
    </row>
    <row r="2992" spans="1:6" ht="28.8">
      <c r="A2992" s="447">
        <v>98370</v>
      </c>
      <c r="B2992" s="448" t="s">
        <v>8006</v>
      </c>
      <c r="C2992" s="447" t="s">
        <v>49</v>
      </c>
      <c r="D2992" s="455">
        <f t="shared" si="46"/>
        <v>0</v>
      </c>
      <c r="E2992">
        <v>0</v>
      </c>
      <c r="F2992">
        <v>0</v>
      </c>
    </row>
    <row r="2993" spans="1:6" ht="28.8">
      <c r="A2993" s="452">
        <v>98389</v>
      </c>
      <c r="B2993" s="453" t="s">
        <v>8007</v>
      </c>
      <c r="C2993" s="452" t="s">
        <v>950</v>
      </c>
      <c r="D2993" s="455">
        <f t="shared" si="46"/>
        <v>0</v>
      </c>
      <c r="E2993" s="457">
        <v>0</v>
      </c>
      <c r="F2993" s="457">
        <v>0</v>
      </c>
    </row>
    <row r="2994" spans="1:6" ht="28.8">
      <c r="A2994" s="447">
        <v>98390</v>
      </c>
      <c r="B2994" s="448" t="s">
        <v>8008</v>
      </c>
      <c r="C2994" s="447" t="s">
        <v>950</v>
      </c>
      <c r="D2994" s="455">
        <f t="shared" si="46"/>
        <v>0</v>
      </c>
      <c r="E2994">
        <v>0</v>
      </c>
      <c r="F2994">
        <v>0</v>
      </c>
    </row>
    <row r="2995" spans="1:6" ht="28.8">
      <c r="A2995" s="452">
        <v>98391</v>
      </c>
      <c r="B2995" s="453" t="s">
        <v>8009</v>
      </c>
      <c r="C2995" s="452" t="s">
        <v>950</v>
      </c>
      <c r="D2995" s="455">
        <f t="shared" si="46"/>
        <v>0</v>
      </c>
      <c r="E2995" s="457">
        <v>0</v>
      </c>
      <c r="F2995" s="457">
        <v>0</v>
      </c>
    </row>
    <row r="2996" spans="1:6" ht="28.8">
      <c r="A2996" s="447">
        <v>98392</v>
      </c>
      <c r="B2996" s="448" t="s">
        <v>8010</v>
      </c>
      <c r="C2996" s="447" t="s">
        <v>950</v>
      </c>
      <c r="D2996" s="455">
        <f t="shared" si="46"/>
        <v>0</v>
      </c>
      <c r="E2996">
        <v>0</v>
      </c>
      <c r="F2996">
        <v>0</v>
      </c>
    </row>
    <row r="2997" spans="1:6" ht="28.8">
      <c r="A2997" s="452">
        <v>98393</v>
      </c>
      <c r="B2997" s="453" t="s">
        <v>8011</v>
      </c>
      <c r="C2997" s="452" t="s">
        <v>950</v>
      </c>
      <c r="D2997" s="455">
        <f t="shared" si="46"/>
        <v>0</v>
      </c>
      <c r="E2997" s="457">
        <v>0</v>
      </c>
      <c r="F2997" s="457">
        <v>0</v>
      </c>
    </row>
    <row r="2998" spans="1:6" ht="28.8">
      <c r="A2998" s="447">
        <v>98394</v>
      </c>
      <c r="B2998" s="448" t="s">
        <v>8012</v>
      </c>
      <c r="C2998" s="447" t="s">
        <v>950</v>
      </c>
      <c r="D2998" s="455">
        <f t="shared" si="46"/>
        <v>0</v>
      </c>
      <c r="E2998">
        <v>0</v>
      </c>
      <c r="F2998">
        <v>0</v>
      </c>
    </row>
    <row r="2999" spans="1:6" ht="28.8">
      <c r="A2999" s="452">
        <v>98395</v>
      </c>
      <c r="B2999" s="453" t="s">
        <v>8013</v>
      </c>
      <c r="C2999" s="452" t="s">
        <v>950</v>
      </c>
      <c r="D2999" s="455">
        <f t="shared" si="46"/>
        <v>0</v>
      </c>
      <c r="E2999" s="457">
        <v>0</v>
      </c>
      <c r="F2999" s="457">
        <v>0</v>
      </c>
    </row>
    <row r="3000" spans="1:6" ht="28.8">
      <c r="A3000" s="447">
        <v>98396</v>
      </c>
      <c r="B3000" s="448" t="s">
        <v>8014</v>
      </c>
      <c r="C3000" s="447" t="s">
        <v>950</v>
      </c>
      <c r="D3000" s="455">
        <f t="shared" si="46"/>
        <v>0</v>
      </c>
      <c r="E3000">
        <v>0</v>
      </c>
      <c r="F3000">
        <v>0</v>
      </c>
    </row>
    <row r="3001" spans="1:6" ht="43.2">
      <c r="A3001" s="452">
        <v>98369</v>
      </c>
      <c r="B3001" s="453" t="s">
        <v>8015</v>
      </c>
      <c r="C3001" s="452" t="s">
        <v>49</v>
      </c>
      <c r="D3001" s="455">
        <f t="shared" si="46"/>
        <v>0</v>
      </c>
      <c r="E3001" s="457">
        <v>0</v>
      </c>
      <c r="F3001" s="457">
        <v>0</v>
      </c>
    </row>
    <row r="3002" spans="1:6" ht="43.2">
      <c r="A3002" s="447">
        <v>98360</v>
      </c>
      <c r="B3002" s="448" t="s">
        <v>8016</v>
      </c>
      <c r="C3002" s="447" t="s">
        <v>49</v>
      </c>
      <c r="D3002" s="455">
        <f t="shared" si="46"/>
        <v>0</v>
      </c>
      <c r="E3002">
        <v>0</v>
      </c>
      <c r="F3002">
        <v>0</v>
      </c>
    </row>
    <row r="3003" spans="1:6" ht="43.2">
      <c r="A3003" s="452">
        <v>98368</v>
      </c>
      <c r="B3003" s="453" t="s">
        <v>8017</v>
      </c>
      <c r="C3003" s="452" t="s">
        <v>49</v>
      </c>
      <c r="D3003" s="455">
        <f t="shared" si="46"/>
        <v>0</v>
      </c>
      <c r="E3003" s="457">
        <v>0</v>
      </c>
      <c r="F3003" s="457">
        <v>0</v>
      </c>
    </row>
    <row r="3004" spans="1:6" ht="43.2">
      <c r="A3004" s="447">
        <v>98359</v>
      </c>
      <c r="B3004" s="448" t="s">
        <v>8018</v>
      </c>
      <c r="C3004" s="447" t="s">
        <v>49</v>
      </c>
      <c r="D3004" s="455">
        <f t="shared" si="46"/>
        <v>0</v>
      </c>
      <c r="E3004">
        <v>0</v>
      </c>
      <c r="F3004">
        <v>0</v>
      </c>
    </row>
    <row r="3005" spans="1:6" ht="43.2">
      <c r="A3005" s="452">
        <v>98367</v>
      </c>
      <c r="B3005" s="453" t="s">
        <v>8019</v>
      </c>
      <c r="C3005" s="452" t="s">
        <v>49</v>
      </c>
      <c r="D3005" s="455">
        <f t="shared" si="46"/>
        <v>0</v>
      </c>
      <c r="E3005" s="457">
        <v>0</v>
      </c>
      <c r="F3005" s="457">
        <v>0</v>
      </c>
    </row>
    <row r="3006" spans="1:6" ht="43.2">
      <c r="A3006" s="447">
        <v>98358</v>
      </c>
      <c r="B3006" s="448" t="s">
        <v>8020</v>
      </c>
      <c r="C3006" s="447" t="s">
        <v>49</v>
      </c>
      <c r="D3006" s="455">
        <f t="shared" si="46"/>
        <v>0</v>
      </c>
      <c r="E3006">
        <v>0</v>
      </c>
      <c r="F3006">
        <v>0</v>
      </c>
    </row>
    <row r="3007" spans="1:6" ht="43.2">
      <c r="A3007" s="452">
        <v>98352</v>
      </c>
      <c r="B3007" s="453" t="s">
        <v>8021</v>
      </c>
      <c r="C3007" s="452" t="s">
        <v>49</v>
      </c>
      <c r="D3007" s="455">
        <f t="shared" si="46"/>
        <v>0</v>
      </c>
      <c r="E3007" s="457">
        <v>0</v>
      </c>
      <c r="F3007" s="457">
        <v>0</v>
      </c>
    </row>
    <row r="3008" spans="1:6" ht="43.2">
      <c r="A3008" s="447">
        <v>98343</v>
      </c>
      <c r="B3008" s="448" t="s">
        <v>8022</v>
      </c>
      <c r="C3008" s="447" t="s">
        <v>49</v>
      </c>
      <c r="D3008" s="455">
        <f t="shared" si="46"/>
        <v>0</v>
      </c>
      <c r="E3008">
        <v>0</v>
      </c>
      <c r="F3008">
        <v>0</v>
      </c>
    </row>
    <row r="3009" spans="1:6" ht="43.2">
      <c r="A3009" s="452">
        <v>98351</v>
      </c>
      <c r="B3009" s="453" t="s">
        <v>8023</v>
      </c>
      <c r="C3009" s="452" t="s">
        <v>49</v>
      </c>
      <c r="D3009" s="455">
        <f t="shared" si="46"/>
        <v>0</v>
      </c>
      <c r="E3009" s="457">
        <v>0</v>
      </c>
      <c r="F3009" s="457">
        <v>0</v>
      </c>
    </row>
    <row r="3010" spans="1:6" ht="43.2">
      <c r="A3010" s="447">
        <v>98342</v>
      </c>
      <c r="B3010" s="448" t="s">
        <v>8024</v>
      </c>
      <c r="C3010" s="447" t="s">
        <v>49</v>
      </c>
      <c r="D3010" s="455">
        <f t="shared" si="46"/>
        <v>0</v>
      </c>
      <c r="E3010">
        <v>0</v>
      </c>
      <c r="F3010">
        <v>0</v>
      </c>
    </row>
    <row r="3011" spans="1:6" ht="43.2">
      <c r="A3011" s="452">
        <v>98350</v>
      </c>
      <c r="B3011" s="453" t="s">
        <v>8025</v>
      </c>
      <c r="C3011" s="452" t="s">
        <v>49</v>
      </c>
      <c r="D3011" s="455">
        <f t="shared" ref="D3011:D3074" si="47">IF($I$2=$E$1,E3011,F3011)</f>
        <v>0</v>
      </c>
      <c r="E3011" s="457">
        <v>0</v>
      </c>
      <c r="F3011" s="457">
        <v>0</v>
      </c>
    </row>
    <row r="3012" spans="1:6" ht="43.2">
      <c r="A3012" s="447">
        <v>98341</v>
      </c>
      <c r="B3012" s="448" t="s">
        <v>8026</v>
      </c>
      <c r="C3012" s="447" t="s">
        <v>49</v>
      </c>
      <c r="D3012" s="455">
        <f t="shared" si="47"/>
        <v>0</v>
      </c>
      <c r="E3012">
        <v>0</v>
      </c>
      <c r="F3012">
        <v>0</v>
      </c>
    </row>
    <row r="3013" spans="1:6" ht="28.8">
      <c r="A3013" s="452">
        <v>98381</v>
      </c>
      <c r="B3013" s="453" t="s">
        <v>8027</v>
      </c>
      <c r="C3013" s="452" t="s">
        <v>994</v>
      </c>
      <c r="D3013" s="455">
        <f t="shared" si="47"/>
        <v>0</v>
      </c>
      <c r="E3013" s="457">
        <v>0</v>
      </c>
      <c r="F3013" s="457">
        <v>0</v>
      </c>
    </row>
    <row r="3014" spans="1:6" ht="28.8">
      <c r="A3014" s="447">
        <v>98382</v>
      </c>
      <c r="B3014" s="448" t="s">
        <v>8028</v>
      </c>
      <c r="C3014" s="447" t="s">
        <v>994</v>
      </c>
      <c r="D3014" s="455">
        <f t="shared" si="47"/>
        <v>0</v>
      </c>
      <c r="E3014">
        <v>0</v>
      </c>
      <c r="F3014">
        <v>0</v>
      </c>
    </row>
    <row r="3015" spans="1:6" ht="28.8">
      <c r="A3015" s="452">
        <v>98383</v>
      </c>
      <c r="B3015" s="453" t="s">
        <v>8029</v>
      </c>
      <c r="C3015" s="452" t="s">
        <v>994</v>
      </c>
      <c r="D3015" s="455">
        <f t="shared" si="47"/>
        <v>0</v>
      </c>
      <c r="E3015" s="457">
        <v>0</v>
      </c>
      <c r="F3015" s="457">
        <v>0</v>
      </c>
    </row>
    <row r="3016" spans="1:6" ht="28.8">
      <c r="A3016" s="447">
        <v>98384</v>
      </c>
      <c r="B3016" s="448" t="s">
        <v>8030</v>
      </c>
      <c r="C3016" s="447" t="s">
        <v>994</v>
      </c>
      <c r="D3016" s="455">
        <f t="shared" si="47"/>
        <v>0</v>
      </c>
      <c r="E3016">
        <v>0</v>
      </c>
      <c r="F3016">
        <v>0</v>
      </c>
    </row>
    <row r="3017" spans="1:6" ht="28.8">
      <c r="A3017" s="452">
        <v>98385</v>
      </c>
      <c r="B3017" s="453" t="s">
        <v>8031</v>
      </c>
      <c r="C3017" s="452" t="s">
        <v>994</v>
      </c>
      <c r="D3017" s="455">
        <f t="shared" si="47"/>
        <v>0</v>
      </c>
      <c r="E3017" s="457">
        <v>0</v>
      </c>
      <c r="F3017" s="457">
        <v>0</v>
      </c>
    </row>
    <row r="3018" spans="1:6" ht="28.8">
      <c r="A3018" s="447">
        <v>98386</v>
      </c>
      <c r="B3018" s="448" t="s">
        <v>8032</v>
      </c>
      <c r="C3018" s="447" t="s">
        <v>994</v>
      </c>
      <c r="D3018" s="455">
        <f t="shared" si="47"/>
        <v>0</v>
      </c>
      <c r="E3018">
        <v>0</v>
      </c>
      <c r="F3018">
        <v>0</v>
      </c>
    </row>
    <row r="3019" spans="1:6" ht="28.8">
      <c r="A3019" s="452">
        <v>98387</v>
      </c>
      <c r="B3019" s="453" t="s">
        <v>8033</v>
      </c>
      <c r="C3019" s="452" t="s">
        <v>994</v>
      </c>
      <c r="D3019" s="455">
        <f t="shared" si="47"/>
        <v>0</v>
      </c>
      <c r="E3019" s="457">
        <v>0</v>
      </c>
      <c r="F3019" s="457">
        <v>0</v>
      </c>
    </row>
    <row r="3020" spans="1:6" ht="28.8">
      <c r="A3020" s="447">
        <v>98388</v>
      </c>
      <c r="B3020" s="448" t="s">
        <v>8034</v>
      </c>
      <c r="C3020" s="447" t="s">
        <v>994</v>
      </c>
      <c r="D3020" s="455">
        <f t="shared" si="47"/>
        <v>0</v>
      </c>
      <c r="E3020">
        <v>0</v>
      </c>
      <c r="F3020">
        <v>0</v>
      </c>
    </row>
    <row r="3021" spans="1:6" ht="43.2">
      <c r="A3021" s="452">
        <v>98346</v>
      </c>
      <c r="B3021" s="453" t="s">
        <v>8035</v>
      </c>
      <c r="C3021" s="452" t="s">
        <v>49</v>
      </c>
      <c r="D3021" s="455">
        <f t="shared" si="47"/>
        <v>0</v>
      </c>
      <c r="E3021" s="457">
        <v>0</v>
      </c>
      <c r="F3021" s="457">
        <v>0</v>
      </c>
    </row>
    <row r="3022" spans="1:6" ht="43.2">
      <c r="A3022" s="447">
        <v>98363</v>
      </c>
      <c r="B3022" s="448" t="s">
        <v>8036</v>
      </c>
      <c r="C3022" s="447" t="s">
        <v>49</v>
      </c>
      <c r="D3022" s="455">
        <f t="shared" si="47"/>
        <v>0</v>
      </c>
      <c r="E3022">
        <v>0</v>
      </c>
      <c r="F3022">
        <v>0</v>
      </c>
    </row>
    <row r="3023" spans="1:6" ht="43.2">
      <c r="A3023" s="452">
        <v>98354</v>
      </c>
      <c r="B3023" s="453" t="s">
        <v>8037</v>
      </c>
      <c r="C3023" s="452" t="s">
        <v>49</v>
      </c>
      <c r="D3023" s="455">
        <f t="shared" si="47"/>
        <v>0</v>
      </c>
      <c r="E3023" s="457">
        <v>0</v>
      </c>
      <c r="F3023" s="457">
        <v>0</v>
      </c>
    </row>
    <row r="3024" spans="1:6" ht="43.2">
      <c r="A3024" s="447">
        <v>98337</v>
      </c>
      <c r="B3024" s="448" t="s">
        <v>8038</v>
      </c>
      <c r="C3024" s="447" t="s">
        <v>49</v>
      </c>
      <c r="D3024" s="455">
        <f t="shared" si="47"/>
        <v>0</v>
      </c>
      <c r="E3024">
        <v>0</v>
      </c>
      <c r="F3024">
        <v>0</v>
      </c>
    </row>
    <row r="3025" spans="1:6" ht="43.2">
      <c r="A3025" s="452">
        <v>98345</v>
      </c>
      <c r="B3025" s="453" t="s">
        <v>8039</v>
      </c>
      <c r="C3025" s="452" t="s">
        <v>49</v>
      </c>
      <c r="D3025" s="455">
        <f t="shared" si="47"/>
        <v>0</v>
      </c>
      <c r="E3025" s="457">
        <v>0</v>
      </c>
      <c r="F3025" s="457">
        <v>0</v>
      </c>
    </row>
    <row r="3026" spans="1:6" ht="43.2">
      <c r="A3026" s="447">
        <v>98362</v>
      </c>
      <c r="B3026" s="448" t="s">
        <v>8040</v>
      </c>
      <c r="C3026" s="447" t="s">
        <v>49</v>
      </c>
      <c r="D3026" s="455">
        <f t="shared" si="47"/>
        <v>0</v>
      </c>
      <c r="E3026">
        <v>0</v>
      </c>
      <c r="F3026">
        <v>0</v>
      </c>
    </row>
    <row r="3027" spans="1:6" ht="43.2">
      <c r="A3027" s="452">
        <v>98403</v>
      </c>
      <c r="B3027" s="453" t="s">
        <v>8041</v>
      </c>
      <c r="C3027" s="452" t="s">
        <v>49</v>
      </c>
      <c r="D3027" s="455">
        <f t="shared" si="47"/>
        <v>0</v>
      </c>
      <c r="E3027" s="457">
        <v>0</v>
      </c>
      <c r="F3027" s="457">
        <v>0</v>
      </c>
    </row>
    <row r="3028" spans="1:6" ht="43.2">
      <c r="A3028" s="447">
        <v>98335</v>
      </c>
      <c r="B3028" s="448" t="s">
        <v>8042</v>
      </c>
      <c r="C3028" s="447" t="s">
        <v>49</v>
      </c>
      <c r="D3028" s="455">
        <f t="shared" si="47"/>
        <v>0</v>
      </c>
      <c r="E3028">
        <v>0</v>
      </c>
      <c r="F3028">
        <v>0</v>
      </c>
    </row>
    <row r="3029" spans="1:6" ht="43.2">
      <c r="A3029" s="452">
        <v>98344</v>
      </c>
      <c r="B3029" s="453" t="s">
        <v>8043</v>
      </c>
      <c r="C3029" s="452" t="s">
        <v>49</v>
      </c>
      <c r="D3029" s="455">
        <f t="shared" si="47"/>
        <v>0</v>
      </c>
      <c r="E3029" s="457">
        <v>0</v>
      </c>
      <c r="F3029" s="457">
        <v>0</v>
      </c>
    </row>
    <row r="3030" spans="1:6" ht="43.2">
      <c r="A3030" s="447">
        <v>98361</v>
      </c>
      <c r="B3030" s="448" t="s">
        <v>8044</v>
      </c>
      <c r="C3030" s="447" t="s">
        <v>49</v>
      </c>
      <c r="D3030" s="455">
        <f t="shared" si="47"/>
        <v>0</v>
      </c>
      <c r="E3030">
        <v>0</v>
      </c>
      <c r="F3030">
        <v>0</v>
      </c>
    </row>
    <row r="3031" spans="1:6" ht="43.2">
      <c r="A3031" s="452">
        <v>98353</v>
      </c>
      <c r="B3031" s="453" t="s">
        <v>8045</v>
      </c>
      <c r="C3031" s="452" t="s">
        <v>49</v>
      </c>
      <c r="D3031" s="455">
        <f t="shared" si="47"/>
        <v>0</v>
      </c>
      <c r="E3031" s="457">
        <v>0</v>
      </c>
      <c r="F3031" s="457">
        <v>0</v>
      </c>
    </row>
    <row r="3032" spans="1:6" ht="43.2">
      <c r="A3032" s="447">
        <v>98334</v>
      </c>
      <c r="B3032" s="448" t="s">
        <v>8046</v>
      </c>
      <c r="C3032" s="447" t="s">
        <v>49</v>
      </c>
      <c r="D3032" s="455">
        <f t="shared" si="47"/>
        <v>0</v>
      </c>
      <c r="E3032">
        <v>0</v>
      </c>
      <c r="F3032">
        <v>0</v>
      </c>
    </row>
    <row r="3033" spans="1:6" ht="28.8">
      <c r="A3033" s="452">
        <v>98371</v>
      </c>
      <c r="B3033" s="453" t="s">
        <v>8047</v>
      </c>
      <c r="C3033" s="452" t="s">
        <v>49</v>
      </c>
      <c r="D3033" s="455">
        <f t="shared" si="47"/>
        <v>0</v>
      </c>
      <c r="E3033" s="457">
        <v>0</v>
      </c>
      <c r="F3033" s="457">
        <v>0</v>
      </c>
    </row>
    <row r="3034" spans="1:6">
      <c r="A3034" s="447">
        <v>98397</v>
      </c>
      <c r="B3034" s="448" t="s">
        <v>8048</v>
      </c>
      <c r="C3034" s="447" t="s">
        <v>49</v>
      </c>
      <c r="D3034" s="455">
        <f t="shared" si="47"/>
        <v>11.71</v>
      </c>
      <c r="E3034">
        <v>11.71</v>
      </c>
      <c r="F3034">
        <v>11.39</v>
      </c>
    </row>
    <row r="3035" spans="1:6" ht="43.2">
      <c r="A3035" s="452">
        <v>103518</v>
      </c>
      <c r="B3035" s="453" t="s">
        <v>24348</v>
      </c>
      <c r="C3035" s="452" t="s">
        <v>950</v>
      </c>
      <c r="D3035" s="455">
        <f t="shared" si="47"/>
        <v>0</v>
      </c>
      <c r="E3035" s="457">
        <v>0</v>
      </c>
      <c r="F3035" s="457">
        <v>0</v>
      </c>
    </row>
    <row r="3036" spans="1:6" ht="43.2">
      <c r="A3036" s="447">
        <v>103517</v>
      </c>
      <c r="B3036" s="448" t="s">
        <v>24349</v>
      </c>
      <c r="C3036" s="447" t="s">
        <v>950</v>
      </c>
      <c r="D3036" s="455">
        <f t="shared" si="47"/>
        <v>3329.29</v>
      </c>
      <c r="E3036">
        <v>3329.29</v>
      </c>
      <c r="F3036">
        <v>3324.62</v>
      </c>
    </row>
    <row r="3037" spans="1:6" ht="43.2">
      <c r="A3037" s="452">
        <v>103519</v>
      </c>
      <c r="B3037" s="453" t="s">
        <v>24350</v>
      </c>
      <c r="C3037" s="452" t="s">
        <v>950</v>
      </c>
      <c r="D3037" s="455">
        <f t="shared" si="47"/>
        <v>13.63</v>
      </c>
      <c r="E3037" s="457">
        <v>13.63</v>
      </c>
      <c r="F3037" s="457">
        <v>13.35</v>
      </c>
    </row>
    <row r="3038" spans="1:6" ht="28.8">
      <c r="A3038" s="447">
        <v>103515</v>
      </c>
      <c r="B3038" s="448" t="s">
        <v>24351</v>
      </c>
      <c r="C3038" s="447" t="s">
        <v>950</v>
      </c>
      <c r="D3038" s="455">
        <f t="shared" si="47"/>
        <v>0</v>
      </c>
      <c r="E3038">
        <v>0</v>
      </c>
      <c r="F3038">
        <v>0</v>
      </c>
    </row>
    <row r="3039" spans="1:6">
      <c r="A3039" s="452">
        <v>103502</v>
      </c>
      <c r="B3039" s="453" t="s">
        <v>24352</v>
      </c>
      <c r="C3039" s="452" t="s">
        <v>994</v>
      </c>
      <c r="D3039" s="455">
        <f t="shared" si="47"/>
        <v>0</v>
      </c>
      <c r="E3039" s="457">
        <v>0</v>
      </c>
      <c r="F3039" s="457">
        <v>0</v>
      </c>
    </row>
    <row r="3040" spans="1:6">
      <c r="A3040" s="447">
        <v>103503</v>
      </c>
      <c r="B3040" s="448" t="s">
        <v>24353</v>
      </c>
      <c r="C3040" s="447" t="s">
        <v>994</v>
      </c>
      <c r="D3040" s="455">
        <f t="shared" si="47"/>
        <v>0</v>
      </c>
      <c r="E3040">
        <v>0</v>
      </c>
      <c r="F3040">
        <v>0</v>
      </c>
    </row>
    <row r="3041" spans="1:6" ht="28.8">
      <c r="A3041" s="452">
        <v>103499</v>
      </c>
      <c r="B3041" s="453" t="s">
        <v>24354</v>
      </c>
      <c r="C3041" s="452" t="s">
        <v>950</v>
      </c>
      <c r="D3041" s="455">
        <f t="shared" si="47"/>
        <v>0</v>
      </c>
      <c r="E3041" s="457">
        <v>0</v>
      </c>
      <c r="F3041" s="457">
        <v>0</v>
      </c>
    </row>
    <row r="3042" spans="1:6" ht="28.8">
      <c r="A3042" s="447">
        <v>103501</v>
      </c>
      <c r="B3042" s="448" t="s">
        <v>24355</v>
      </c>
      <c r="C3042" s="447" t="s">
        <v>950</v>
      </c>
      <c r="D3042" s="455">
        <f t="shared" si="47"/>
        <v>0</v>
      </c>
      <c r="E3042">
        <v>0</v>
      </c>
      <c r="F3042">
        <v>0</v>
      </c>
    </row>
    <row r="3043" spans="1:6" ht="28.8">
      <c r="A3043" s="452">
        <v>103500</v>
      </c>
      <c r="B3043" s="453" t="s">
        <v>24356</v>
      </c>
      <c r="C3043" s="452" t="s">
        <v>950</v>
      </c>
      <c r="D3043" s="455">
        <f t="shared" si="47"/>
        <v>0</v>
      </c>
      <c r="E3043" s="457">
        <v>0</v>
      </c>
      <c r="F3043" s="457">
        <v>0</v>
      </c>
    </row>
    <row r="3044" spans="1:6" ht="43.2">
      <c r="A3044" s="447">
        <v>106678</v>
      </c>
      <c r="B3044" s="448" t="s">
        <v>24357</v>
      </c>
      <c r="C3044" s="447" t="s">
        <v>950</v>
      </c>
      <c r="D3044" s="455">
        <f t="shared" si="47"/>
        <v>0</v>
      </c>
      <c r="E3044">
        <v>0</v>
      </c>
      <c r="F3044">
        <v>0</v>
      </c>
    </row>
    <row r="3045" spans="1:6" ht="43.2">
      <c r="A3045" s="452">
        <v>106680</v>
      </c>
      <c r="B3045" s="453" t="s">
        <v>24358</v>
      </c>
      <c r="C3045" s="452" t="s">
        <v>950</v>
      </c>
      <c r="D3045" s="455">
        <f t="shared" si="47"/>
        <v>0</v>
      </c>
      <c r="E3045" s="457">
        <v>0</v>
      </c>
      <c r="F3045" s="457">
        <v>0</v>
      </c>
    </row>
    <row r="3046" spans="1:6" ht="43.2">
      <c r="A3046" s="447">
        <v>106679</v>
      </c>
      <c r="B3046" s="448" t="s">
        <v>24359</v>
      </c>
      <c r="C3046" s="447" t="s">
        <v>950</v>
      </c>
      <c r="D3046" s="455">
        <f t="shared" si="47"/>
        <v>0</v>
      </c>
      <c r="E3046">
        <v>0</v>
      </c>
      <c r="F3046">
        <v>0</v>
      </c>
    </row>
    <row r="3047" spans="1:6" ht="43.2">
      <c r="A3047" s="452">
        <v>103496</v>
      </c>
      <c r="B3047" s="453" t="s">
        <v>24360</v>
      </c>
      <c r="C3047" s="452" t="s">
        <v>950</v>
      </c>
      <c r="D3047" s="455">
        <f t="shared" si="47"/>
        <v>0</v>
      </c>
      <c r="E3047" s="457">
        <v>0</v>
      </c>
      <c r="F3047" s="457">
        <v>0</v>
      </c>
    </row>
    <row r="3048" spans="1:6" ht="43.2">
      <c r="A3048" s="447">
        <v>103498</v>
      </c>
      <c r="B3048" s="448" t="s">
        <v>24361</v>
      </c>
      <c r="C3048" s="447" t="s">
        <v>950</v>
      </c>
      <c r="D3048" s="455">
        <f t="shared" si="47"/>
        <v>0</v>
      </c>
      <c r="E3048">
        <v>0</v>
      </c>
      <c r="F3048">
        <v>0</v>
      </c>
    </row>
    <row r="3049" spans="1:6" ht="43.2">
      <c r="A3049" s="452">
        <v>103497</v>
      </c>
      <c r="B3049" s="453" t="s">
        <v>24362</v>
      </c>
      <c r="C3049" s="452" t="s">
        <v>950</v>
      </c>
      <c r="D3049" s="455">
        <f t="shared" si="47"/>
        <v>0</v>
      </c>
      <c r="E3049" s="457">
        <v>0</v>
      </c>
      <c r="F3049" s="457">
        <v>0</v>
      </c>
    </row>
    <row r="3050" spans="1:6" ht="28.8">
      <c r="A3050" s="447">
        <v>103516</v>
      </c>
      <c r="B3050" s="448" t="s">
        <v>24363</v>
      </c>
      <c r="C3050" s="447" t="s">
        <v>950</v>
      </c>
      <c r="D3050" s="455">
        <f t="shared" si="47"/>
        <v>0</v>
      </c>
      <c r="E3050">
        <v>0</v>
      </c>
      <c r="F3050">
        <v>0</v>
      </c>
    </row>
    <row r="3051" spans="1:6" ht="28.8">
      <c r="A3051" s="452">
        <v>103506</v>
      </c>
      <c r="B3051" s="453" t="s">
        <v>24364</v>
      </c>
      <c r="C3051" s="452" t="s">
        <v>950</v>
      </c>
      <c r="D3051" s="455">
        <f t="shared" si="47"/>
        <v>0</v>
      </c>
      <c r="E3051" s="457">
        <v>0</v>
      </c>
      <c r="F3051" s="457">
        <v>0</v>
      </c>
    </row>
    <row r="3052" spans="1:6" ht="28.8">
      <c r="A3052" s="447">
        <v>106681</v>
      </c>
      <c r="B3052" s="448" t="s">
        <v>24365</v>
      </c>
      <c r="C3052" s="447" t="s">
        <v>950</v>
      </c>
      <c r="D3052" s="455">
        <f t="shared" si="47"/>
        <v>0</v>
      </c>
      <c r="E3052">
        <v>0</v>
      </c>
      <c r="F3052">
        <v>0</v>
      </c>
    </row>
    <row r="3053" spans="1:6" ht="28.8">
      <c r="A3053" s="452">
        <v>103507</v>
      </c>
      <c r="B3053" s="453" t="s">
        <v>24366</v>
      </c>
      <c r="C3053" s="452" t="s">
        <v>950</v>
      </c>
      <c r="D3053" s="455">
        <f t="shared" si="47"/>
        <v>0</v>
      </c>
      <c r="E3053" s="457">
        <v>0</v>
      </c>
      <c r="F3053" s="457">
        <v>0</v>
      </c>
    </row>
    <row r="3054" spans="1:6" ht="28.8">
      <c r="A3054" s="447">
        <v>103493</v>
      </c>
      <c r="B3054" s="448" t="s">
        <v>24367</v>
      </c>
      <c r="C3054" s="447" t="s">
        <v>950</v>
      </c>
      <c r="D3054" s="455">
        <f t="shared" si="47"/>
        <v>0</v>
      </c>
      <c r="E3054">
        <v>0</v>
      </c>
      <c r="F3054">
        <v>0</v>
      </c>
    </row>
    <row r="3055" spans="1:6" ht="28.8">
      <c r="A3055" s="452">
        <v>103495</v>
      </c>
      <c r="B3055" s="453" t="s">
        <v>24368</v>
      </c>
      <c r="C3055" s="452" t="s">
        <v>950</v>
      </c>
      <c r="D3055" s="455">
        <f t="shared" si="47"/>
        <v>0</v>
      </c>
      <c r="E3055" s="457">
        <v>0</v>
      </c>
      <c r="F3055" s="457">
        <v>0</v>
      </c>
    </row>
    <row r="3056" spans="1:6" ht="28.8">
      <c r="A3056" s="447">
        <v>103494</v>
      </c>
      <c r="B3056" s="448" t="s">
        <v>24369</v>
      </c>
      <c r="C3056" s="447" t="s">
        <v>950</v>
      </c>
      <c r="D3056" s="455">
        <f t="shared" si="47"/>
        <v>0</v>
      </c>
      <c r="E3056">
        <v>0</v>
      </c>
      <c r="F3056">
        <v>0</v>
      </c>
    </row>
    <row r="3057" spans="1:6" ht="28.8">
      <c r="A3057" s="452">
        <v>103513</v>
      </c>
      <c r="B3057" s="453" t="s">
        <v>24370</v>
      </c>
      <c r="C3057" s="452" t="s">
        <v>950</v>
      </c>
      <c r="D3057" s="455">
        <f t="shared" si="47"/>
        <v>0</v>
      </c>
      <c r="E3057" s="457">
        <v>0</v>
      </c>
      <c r="F3057" s="457">
        <v>0</v>
      </c>
    </row>
    <row r="3058" spans="1:6" ht="43.2">
      <c r="A3058" s="447">
        <v>103523</v>
      </c>
      <c r="B3058" s="448" t="s">
        <v>24371</v>
      </c>
      <c r="C3058" s="447" t="s">
        <v>950</v>
      </c>
      <c r="D3058" s="455">
        <f t="shared" si="47"/>
        <v>11149.52</v>
      </c>
      <c r="E3058">
        <v>11149.52</v>
      </c>
      <c r="F3058">
        <v>11139.79</v>
      </c>
    </row>
    <row r="3059" spans="1:6" ht="28.8">
      <c r="A3059" s="452">
        <v>103509</v>
      </c>
      <c r="B3059" s="453" t="s">
        <v>24372</v>
      </c>
      <c r="C3059" s="452" t="s">
        <v>950</v>
      </c>
      <c r="D3059" s="455">
        <f t="shared" si="47"/>
        <v>0</v>
      </c>
      <c r="E3059" s="457">
        <v>0</v>
      </c>
      <c r="F3059" s="457">
        <v>0</v>
      </c>
    </row>
    <row r="3060" spans="1:6" ht="28.8">
      <c r="A3060" s="447">
        <v>103514</v>
      </c>
      <c r="B3060" s="448" t="s">
        <v>24373</v>
      </c>
      <c r="C3060" s="447" t="s">
        <v>950</v>
      </c>
      <c r="D3060" s="455">
        <f t="shared" si="47"/>
        <v>0</v>
      </c>
      <c r="E3060">
        <v>0</v>
      </c>
      <c r="F3060">
        <v>0</v>
      </c>
    </row>
    <row r="3061" spans="1:6" ht="28.8">
      <c r="A3061" s="452">
        <v>103510</v>
      </c>
      <c r="B3061" s="453" t="s">
        <v>24374</v>
      </c>
      <c r="C3061" s="452" t="s">
        <v>950</v>
      </c>
      <c r="D3061" s="455">
        <f t="shared" si="47"/>
        <v>0</v>
      </c>
      <c r="E3061" s="457">
        <v>0</v>
      </c>
      <c r="F3061" s="457">
        <v>0</v>
      </c>
    </row>
    <row r="3062" spans="1:6" ht="43.2">
      <c r="A3062" s="447">
        <v>103520</v>
      </c>
      <c r="B3062" s="448" t="s">
        <v>24375</v>
      </c>
      <c r="C3062" s="447" t="s">
        <v>950</v>
      </c>
      <c r="D3062" s="455">
        <f t="shared" si="47"/>
        <v>5515.61</v>
      </c>
      <c r="E3062">
        <v>5515.61</v>
      </c>
      <c r="F3062">
        <v>5514.39</v>
      </c>
    </row>
    <row r="3063" spans="1:6" ht="28.8">
      <c r="A3063" s="452">
        <v>103511</v>
      </c>
      <c r="B3063" s="453" t="s">
        <v>24376</v>
      </c>
      <c r="C3063" s="452" t="s">
        <v>950</v>
      </c>
      <c r="D3063" s="455">
        <f t="shared" si="47"/>
        <v>0</v>
      </c>
      <c r="E3063" s="457">
        <v>0</v>
      </c>
      <c r="F3063" s="457">
        <v>0</v>
      </c>
    </row>
    <row r="3064" spans="1:6" ht="43.2">
      <c r="A3064" s="447">
        <v>103521</v>
      </c>
      <c r="B3064" s="448" t="s">
        <v>24377</v>
      </c>
      <c r="C3064" s="447" t="s">
        <v>950</v>
      </c>
      <c r="D3064" s="455">
        <f t="shared" si="47"/>
        <v>7322.18</v>
      </c>
      <c r="E3064">
        <v>7322.18</v>
      </c>
      <c r="F3064">
        <v>7320.46</v>
      </c>
    </row>
    <row r="3065" spans="1:6" ht="28.8">
      <c r="A3065" s="452">
        <v>103512</v>
      </c>
      <c r="B3065" s="453" t="s">
        <v>24378</v>
      </c>
      <c r="C3065" s="452" t="s">
        <v>950</v>
      </c>
      <c r="D3065" s="455">
        <f t="shared" si="47"/>
        <v>0</v>
      </c>
      <c r="E3065" s="457">
        <v>0</v>
      </c>
      <c r="F3065" s="457">
        <v>0</v>
      </c>
    </row>
    <row r="3066" spans="1:6" ht="43.2">
      <c r="A3066" s="447">
        <v>103522</v>
      </c>
      <c r="B3066" s="448" t="s">
        <v>24379</v>
      </c>
      <c r="C3066" s="447" t="s">
        <v>950</v>
      </c>
      <c r="D3066" s="455">
        <f t="shared" si="47"/>
        <v>7419.45</v>
      </c>
      <c r="E3066">
        <v>7419.45</v>
      </c>
      <c r="F3066">
        <v>7410.08</v>
      </c>
    </row>
    <row r="3067" spans="1:6" ht="28.8">
      <c r="A3067" s="452">
        <v>103508</v>
      </c>
      <c r="B3067" s="453" t="s">
        <v>24380</v>
      </c>
      <c r="C3067" s="452" t="s">
        <v>950</v>
      </c>
      <c r="D3067" s="455">
        <f t="shared" si="47"/>
        <v>0</v>
      </c>
      <c r="E3067" s="457">
        <v>0</v>
      </c>
      <c r="F3067" s="457">
        <v>0</v>
      </c>
    </row>
    <row r="3068" spans="1:6" ht="28.8">
      <c r="A3068" s="447">
        <v>103524</v>
      </c>
      <c r="B3068" s="448" t="s">
        <v>24381</v>
      </c>
      <c r="C3068" s="447" t="s">
        <v>950</v>
      </c>
      <c r="D3068" s="455">
        <f t="shared" si="47"/>
        <v>0</v>
      </c>
      <c r="E3068">
        <v>0</v>
      </c>
      <c r="F3068">
        <v>0</v>
      </c>
    </row>
    <row r="3069" spans="1:6" ht="28.8">
      <c r="A3069" s="452">
        <v>103526</v>
      </c>
      <c r="B3069" s="453" t="s">
        <v>24382</v>
      </c>
      <c r="C3069" s="452" t="s">
        <v>950</v>
      </c>
      <c r="D3069" s="455">
        <f t="shared" si="47"/>
        <v>0</v>
      </c>
      <c r="E3069" s="457">
        <v>0</v>
      </c>
      <c r="F3069" s="457">
        <v>0</v>
      </c>
    </row>
    <row r="3070" spans="1:6" ht="28.8">
      <c r="A3070" s="447">
        <v>103525</v>
      </c>
      <c r="B3070" s="448" t="s">
        <v>24383</v>
      </c>
      <c r="C3070" s="447" t="s">
        <v>950</v>
      </c>
      <c r="D3070" s="455">
        <f t="shared" si="47"/>
        <v>0</v>
      </c>
      <c r="E3070">
        <v>0</v>
      </c>
      <c r="F3070">
        <v>0</v>
      </c>
    </row>
    <row r="3071" spans="1:6">
      <c r="A3071" s="452">
        <v>97062</v>
      </c>
      <c r="B3071" s="453" t="s">
        <v>8049</v>
      </c>
      <c r="C3071" s="452" t="s">
        <v>49</v>
      </c>
      <c r="D3071" s="455">
        <f t="shared" si="47"/>
        <v>7.27</v>
      </c>
      <c r="E3071" s="457">
        <v>7.27</v>
      </c>
      <c r="F3071" s="457">
        <v>7.08</v>
      </c>
    </row>
    <row r="3072" spans="1:6">
      <c r="A3072" s="447">
        <v>97061</v>
      </c>
      <c r="B3072" s="448" t="s">
        <v>8050</v>
      </c>
      <c r="C3072" s="447" t="s">
        <v>49</v>
      </c>
      <c r="D3072" s="455">
        <f t="shared" si="47"/>
        <v>0</v>
      </c>
      <c r="E3072">
        <v>0</v>
      </c>
      <c r="F3072">
        <v>0</v>
      </c>
    </row>
    <row r="3073" spans="1:6" ht="28.8">
      <c r="A3073" s="452">
        <v>104988</v>
      </c>
      <c r="B3073" s="453" t="s">
        <v>8051</v>
      </c>
      <c r="C3073" s="452" t="s">
        <v>49</v>
      </c>
      <c r="D3073" s="455">
        <f t="shared" si="47"/>
        <v>0</v>
      </c>
      <c r="E3073" s="457">
        <v>0</v>
      </c>
      <c r="F3073" s="457">
        <v>0</v>
      </c>
    </row>
    <row r="3074" spans="1:6" ht="28.8">
      <c r="A3074" s="447">
        <v>104979</v>
      </c>
      <c r="B3074" s="448" t="s">
        <v>8052</v>
      </c>
      <c r="C3074" s="447" t="s">
        <v>49</v>
      </c>
      <c r="D3074" s="455">
        <f t="shared" si="47"/>
        <v>0</v>
      </c>
      <c r="E3074">
        <v>0</v>
      </c>
      <c r="F3074">
        <v>0</v>
      </c>
    </row>
    <row r="3075" spans="1:6" ht="28.8">
      <c r="A3075" s="452">
        <v>97040</v>
      </c>
      <c r="B3075" s="453" t="s">
        <v>8053</v>
      </c>
      <c r="C3075" s="452" t="s">
        <v>49</v>
      </c>
      <c r="D3075" s="455">
        <f t="shared" ref="D3075:D3138" si="48">IF($I$2=$E$1,E3075,F3075)</f>
        <v>20.78</v>
      </c>
      <c r="E3075" s="457">
        <v>20.78</v>
      </c>
      <c r="F3075" s="457">
        <v>20.13</v>
      </c>
    </row>
    <row r="3076" spans="1:6" ht="28.8">
      <c r="A3076" s="447">
        <v>97041</v>
      </c>
      <c r="B3076" s="448" t="s">
        <v>8054</v>
      </c>
      <c r="C3076" s="447" t="s">
        <v>49</v>
      </c>
      <c r="D3076" s="455">
        <f t="shared" si="48"/>
        <v>192.12</v>
      </c>
      <c r="E3076">
        <v>192.12</v>
      </c>
      <c r="F3076">
        <v>190.37</v>
      </c>
    </row>
    <row r="3077" spans="1:6" ht="28.8">
      <c r="A3077" s="452">
        <v>97039</v>
      </c>
      <c r="B3077" s="453" t="s">
        <v>8055</v>
      </c>
      <c r="C3077" s="452" t="s">
        <v>49</v>
      </c>
      <c r="D3077" s="455">
        <f t="shared" si="48"/>
        <v>93.68</v>
      </c>
      <c r="E3077" s="457">
        <v>93.68</v>
      </c>
      <c r="F3077" s="457">
        <v>92.37</v>
      </c>
    </row>
    <row r="3078" spans="1:6">
      <c r="A3078" s="447">
        <v>102655</v>
      </c>
      <c r="B3078" s="448" t="s">
        <v>8056</v>
      </c>
      <c r="C3078" s="447" t="s">
        <v>994</v>
      </c>
      <c r="D3078" s="455">
        <f t="shared" si="48"/>
        <v>0.7</v>
      </c>
      <c r="E3078">
        <v>0.7</v>
      </c>
      <c r="F3078">
        <v>0.67</v>
      </c>
    </row>
    <row r="3079" spans="1:6" ht="43.2">
      <c r="A3079" s="452">
        <v>104987</v>
      </c>
      <c r="B3079" s="453" t="s">
        <v>8057</v>
      </c>
      <c r="C3079" s="452" t="s">
        <v>994</v>
      </c>
      <c r="D3079" s="455">
        <f t="shared" si="48"/>
        <v>0</v>
      </c>
      <c r="E3079" s="457">
        <v>0</v>
      </c>
      <c r="F3079" s="457">
        <v>0</v>
      </c>
    </row>
    <row r="3080" spans="1:6" ht="43.2">
      <c r="A3080" s="447">
        <v>104986</v>
      </c>
      <c r="B3080" s="448" t="s">
        <v>8058</v>
      </c>
      <c r="C3080" s="447" t="s">
        <v>994</v>
      </c>
      <c r="D3080" s="455">
        <f t="shared" si="48"/>
        <v>0</v>
      </c>
      <c r="E3080">
        <v>0</v>
      </c>
      <c r="F3080">
        <v>0</v>
      </c>
    </row>
    <row r="3081" spans="1:6" ht="43.2">
      <c r="A3081" s="452">
        <v>104984</v>
      </c>
      <c r="B3081" s="453" t="s">
        <v>8059</v>
      </c>
      <c r="C3081" s="452" t="s">
        <v>994</v>
      </c>
      <c r="D3081" s="455">
        <f t="shared" si="48"/>
        <v>0</v>
      </c>
      <c r="E3081" s="457">
        <v>0</v>
      </c>
      <c r="F3081" s="457">
        <v>0</v>
      </c>
    </row>
    <row r="3082" spans="1:6" ht="43.2">
      <c r="A3082" s="447">
        <v>104985</v>
      </c>
      <c r="B3082" s="448" t="s">
        <v>8060</v>
      </c>
      <c r="C3082" s="447" t="s">
        <v>994</v>
      </c>
      <c r="D3082" s="455">
        <f t="shared" si="48"/>
        <v>0</v>
      </c>
      <c r="E3082">
        <v>0</v>
      </c>
      <c r="F3082">
        <v>0</v>
      </c>
    </row>
    <row r="3083" spans="1:6" ht="43.2">
      <c r="A3083" s="452">
        <v>97026</v>
      </c>
      <c r="B3083" s="453" t="s">
        <v>8061</v>
      </c>
      <c r="C3083" s="452" t="s">
        <v>994</v>
      </c>
      <c r="D3083" s="455">
        <f t="shared" si="48"/>
        <v>0</v>
      </c>
      <c r="E3083" s="457">
        <v>0</v>
      </c>
      <c r="F3083" s="457">
        <v>0</v>
      </c>
    </row>
    <row r="3084" spans="1:6" ht="43.2">
      <c r="A3084" s="447">
        <v>97025</v>
      </c>
      <c r="B3084" s="448" t="s">
        <v>8062</v>
      </c>
      <c r="C3084" s="447" t="s">
        <v>994</v>
      </c>
      <c r="D3084" s="455">
        <f t="shared" si="48"/>
        <v>0</v>
      </c>
      <c r="E3084">
        <v>0</v>
      </c>
      <c r="F3084">
        <v>0</v>
      </c>
    </row>
    <row r="3085" spans="1:6" ht="57.6">
      <c r="A3085" s="452">
        <v>97032</v>
      </c>
      <c r="B3085" s="453" t="s">
        <v>8063</v>
      </c>
      <c r="C3085" s="452" t="s">
        <v>994</v>
      </c>
      <c r="D3085" s="455">
        <f t="shared" si="48"/>
        <v>59.21</v>
      </c>
      <c r="E3085" s="457">
        <v>59.21</v>
      </c>
      <c r="F3085" s="457">
        <v>58.24</v>
      </c>
    </row>
    <row r="3086" spans="1:6" ht="57.6">
      <c r="A3086" s="447">
        <v>97031</v>
      </c>
      <c r="B3086" s="448" t="s">
        <v>8064</v>
      </c>
      <c r="C3086" s="447" t="s">
        <v>994</v>
      </c>
      <c r="D3086" s="455">
        <f t="shared" si="48"/>
        <v>96.23</v>
      </c>
      <c r="E3086">
        <v>96.23</v>
      </c>
      <c r="F3086">
        <v>95.26</v>
      </c>
    </row>
    <row r="3087" spans="1:6" ht="43.2">
      <c r="A3087" s="452">
        <v>97036</v>
      </c>
      <c r="B3087" s="453" t="s">
        <v>8065</v>
      </c>
      <c r="C3087" s="452" t="s">
        <v>994</v>
      </c>
      <c r="D3087" s="455">
        <f t="shared" si="48"/>
        <v>0</v>
      </c>
      <c r="E3087" s="457">
        <v>0</v>
      </c>
      <c r="F3087" s="457">
        <v>0</v>
      </c>
    </row>
    <row r="3088" spans="1:6" ht="43.2">
      <c r="A3088" s="447">
        <v>97035</v>
      </c>
      <c r="B3088" s="448" t="s">
        <v>8066</v>
      </c>
      <c r="C3088" s="447" t="s">
        <v>994</v>
      </c>
      <c r="D3088" s="455">
        <f t="shared" si="48"/>
        <v>0</v>
      </c>
      <c r="E3088">
        <v>0</v>
      </c>
      <c r="F3088">
        <v>0</v>
      </c>
    </row>
    <row r="3089" spans="1:6" ht="57.6">
      <c r="A3089" s="452">
        <v>97034</v>
      </c>
      <c r="B3089" s="453" t="s">
        <v>8067</v>
      </c>
      <c r="C3089" s="452" t="s">
        <v>994</v>
      </c>
      <c r="D3089" s="455">
        <f t="shared" si="48"/>
        <v>56.21</v>
      </c>
      <c r="E3089" s="458">
        <v>56.21</v>
      </c>
      <c r="F3089" s="458">
        <v>54.87</v>
      </c>
    </row>
    <row r="3090" spans="1:6" ht="57.6">
      <c r="A3090" s="447">
        <v>97033</v>
      </c>
      <c r="B3090" s="448" t="s">
        <v>8068</v>
      </c>
      <c r="C3090" s="447" t="s">
        <v>994</v>
      </c>
      <c r="D3090" s="455">
        <f t="shared" si="48"/>
        <v>84.67</v>
      </c>
      <c r="E3090" s="459">
        <v>84.67</v>
      </c>
      <c r="F3090" s="459">
        <v>83.33</v>
      </c>
    </row>
    <row r="3091" spans="1:6" ht="57.6">
      <c r="A3091" s="452">
        <v>97030</v>
      </c>
      <c r="B3091" s="453" t="s">
        <v>8069</v>
      </c>
      <c r="C3091" s="452" t="s">
        <v>994</v>
      </c>
      <c r="D3091" s="455">
        <f t="shared" si="48"/>
        <v>0</v>
      </c>
      <c r="E3091" s="458">
        <v>0</v>
      </c>
      <c r="F3091" s="458">
        <v>0</v>
      </c>
    </row>
    <row r="3092" spans="1:6" ht="57.6">
      <c r="A3092" s="447">
        <v>97029</v>
      </c>
      <c r="B3092" s="448" t="s">
        <v>8070</v>
      </c>
      <c r="C3092" s="447" t="s">
        <v>994</v>
      </c>
      <c r="D3092" s="455">
        <f t="shared" si="48"/>
        <v>0</v>
      </c>
      <c r="E3092" s="459">
        <v>0</v>
      </c>
      <c r="F3092" s="459">
        <v>0</v>
      </c>
    </row>
    <row r="3093" spans="1:6" ht="57.6">
      <c r="A3093" s="452">
        <v>97028</v>
      </c>
      <c r="B3093" s="453" t="s">
        <v>8071</v>
      </c>
      <c r="C3093" s="452" t="s">
        <v>994</v>
      </c>
      <c r="D3093" s="455">
        <f t="shared" si="48"/>
        <v>0</v>
      </c>
      <c r="E3093" s="458">
        <v>0</v>
      </c>
      <c r="F3093" s="458">
        <v>0</v>
      </c>
    </row>
    <row r="3094" spans="1:6" ht="57.6">
      <c r="A3094" s="447">
        <v>97027</v>
      </c>
      <c r="B3094" s="448" t="s">
        <v>8072</v>
      </c>
      <c r="C3094" s="447" t="s">
        <v>994</v>
      </c>
      <c r="D3094" s="455">
        <f t="shared" si="48"/>
        <v>0</v>
      </c>
      <c r="E3094" s="459">
        <v>0</v>
      </c>
      <c r="F3094" s="459">
        <v>0</v>
      </c>
    </row>
    <row r="3095" spans="1:6" ht="43.2">
      <c r="A3095" s="452">
        <v>97038</v>
      </c>
      <c r="B3095" s="453" t="s">
        <v>8073</v>
      </c>
      <c r="C3095" s="452" t="s">
        <v>994</v>
      </c>
      <c r="D3095" s="455">
        <f t="shared" si="48"/>
        <v>0</v>
      </c>
      <c r="E3095" s="458">
        <v>0</v>
      </c>
      <c r="F3095" s="458">
        <v>0</v>
      </c>
    </row>
    <row r="3096" spans="1:6" ht="57.6">
      <c r="A3096" s="447">
        <v>97037</v>
      </c>
      <c r="B3096" s="448" t="s">
        <v>8074</v>
      </c>
      <c r="C3096" s="447" t="s">
        <v>994</v>
      </c>
      <c r="D3096" s="455">
        <f t="shared" si="48"/>
        <v>0</v>
      </c>
      <c r="E3096" s="459">
        <v>0</v>
      </c>
      <c r="F3096" s="459">
        <v>0</v>
      </c>
    </row>
    <row r="3097" spans="1:6" ht="43.2">
      <c r="A3097" s="452">
        <v>97014</v>
      </c>
      <c r="B3097" s="453" t="s">
        <v>8075</v>
      </c>
      <c r="C3097" s="452" t="s">
        <v>994</v>
      </c>
      <c r="D3097" s="455">
        <f t="shared" si="48"/>
        <v>64.06</v>
      </c>
      <c r="E3097" s="458">
        <v>64.06</v>
      </c>
      <c r="F3097" s="458">
        <v>63.13</v>
      </c>
    </row>
    <row r="3098" spans="1:6" ht="43.2">
      <c r="A3098" s="447">
        <v>97015</v>
      </c>
      <c r="B3098" s="448" t="s">
        <v>8076</v>
      </c>
      <c r="C3098" s="447" t="s">
        <v>994</v>
      </c>
      <c r="D3098" s="455">
        <f t="shared" si="48"/>
        <v>53.25</v>
      </c>
      <c r="E3098" s="459">
        <v>53.25</v>
      </c>
      <c r="F3098" s="459">
        <v>52.32</v>
      </c>
    </row>
    <row r="3099" spans="1:6" ht="43.2">
      <c r="A3099" s="452">
        <v>97013</v>
      </c>
      <c r="B3099" s="453" t="s">
        <v>8077</v>
      </c>
      <c r="C3099" s="452" t="s">
        <v>994</v>
      </c>
      <c r="D3099" s="455">
        <f t="shared" si="48"/>
        <v>85.69</v>
      </c>
      <c r="E3099" s="458">
        <v>85.69</v>
      </c>
      <c r="F3099" s="458">
        <v>84.76</v>
      </c>
    </row>
    <row r="3100" spans="1:6" ht="43.2">
      <c r="A3100" s="447">
        <v>97017</v>
      </c>
      <c r="B3100" s="448" t="s">
        <v>8078</v>
      </c>
      <c r="C3100" s="447" t="s">
        <v>994</v>
      </c>
      <c r="D3100" s="455">
        <f t="shared" si="48"/>
        <v>43.61</v>
      </c>
      <c r="E3100" s="459">
        <v>43.61</v>
      </c>
      <c r="F3100" s="459">
        <v>42.88</v>
      </c>
    </row>
    <row r="3101" spans="1:6" ht="43.2">
      <c r="A3101" s="452">
        <v>97018</v>
      </c>
      <c r="B3101" s="453" t="s">
        <v>8079</v>
      </c>
      <c r="C3101" s="452" t="s">
        <v>994</v>
      </c>
      <c r="D3101" s="455">
        <f t="shared" si="48"/>
        <v>36.68</v>
      </c>
      <c r="E3101" s="458">
        <v>36.68</v>
      </c>
      <c r="F3101" s="458">
        <v>35.950000000000003</v>
      </c>
    </row>
    <row r="3102" spans="1:6" ht="43.2">
      <c r="A3102" s="447">
        <v>97016</v>
      </c>
      <c r="B3102" s="448" t="s">
        <v>8080</v>
      </c>
      <c r="C3102" s="447" t="s">
        <v>994</v>
      </c>
      <c r="D3102" s="455">
        <f t="shared" si="48"/>
        <v>57.6</v>
      </c>
      <c r="E3102" s="459">
        <v>57.6</v>
      </c>
      <c r="F3102" s="459">
        <v>56.87</v>
      </c>
    </row>
    <row r="3103" spans="1:6" ht="43.2">
      <c r="A3103" s="452">
        <v>97024</v>
      </c>
      <c r="B3103" s="453" t="s">
        <v>8081</v>
      </c>
      <c r="C3103" s="452" t="s">
        <v>994</v>
      </c>
      <c r="D3103" s="455">
        <f t="shared" si="48"/>
        <v>0</v>
      </c>
      <c r="E3103" s="458">
        <v>0</v>
      </c>
      <c r="F3103" s="458">
        <v>0</v>
      </c>
    </row>
    <row r="3104" spans="1:6" ht="43.2">
      <c r="A3104" s="447">
        <v>97023</v>
      </c>
      <c r="B3104" s="448" t="s">
        <v>8082</v>
      </c>
      <c r="C3104" s="447" t="s">
        <v>994</v>
      </c>
      <c r="D3104" s="455">
        <f t="shared" si="48"/>
        <v>0</v>
      </c>
      <c r="E3104" s="459">
        <v>0</v>
      </c>
      <c r="F3104" s="459">
        <v>0</v>
      </c>
    </row>
    <row r="3105" spans="1:6" ht="43.2">
      <c r="A3105" s="452">
        <v>105804</v>
      </c>
      <c r="B3105" s="453" t="s">
        <v>8083</v>
      </c>
      <c r="C3105" s="452" t="s">
        <v>994</v>
      </c>
      <c r="D3105" s="455">
        <f t="shared" si="48"/>
        <v>0</v>
      </c>
      <c r="E3105" s="458">
        <v>0</v>
      </c>
      <c r="F3105" s="458">
        <v>0</v>
      </c>
    </row>
    <row r="3106" spans="1:6" ht="43.2">
      <c r="A3106" s="447">
        <v>104990</v>
      </c>
      <c r="B3106" s="448" t="s">
        <v>8084</v>
      </c>
      <c r="C3106" s="447" t="s">
        <v>994</v>
      </c>
      <c r="D3106" s="455">
        <f t="shared" si="48"/>
        <v>11.02</v>
      </c>
      <c r="E3106" s="459">
        <v>11.02</v>
      </c>
      <c r="F3106" s="459">
        <v>10.7</v>
      </c>
    </row>
    <row r="3107" spans="1:6" ht="28.8">
      <c r="A3107" s="452">
        <v>97052</v>
      </c>
      <c r="B3107" s="453" t="s">
        <v>8085</v>
      </c>
      <c r="C3107" s="452" t="s">
        <v>950</v>
      </c>
      <c r="D3107" s="455">
        <f t="shared" si="48"/>
        <v>0</v>
      </c>
      <c r="E3107" s="458">
        <v>0</v>
      </c>
      <c r="F3107" s="458">
        <v>0</v>
      </c>
    </row>
    <row r="3108" spans="1:6">
      <c r="A3108" s="447">
        <v>97054</v>
      </c>
      <c r="B3108" s="448" t="s">
        <v>8086</v>
      </c>
      <c r="C3108" s="447" t="s">
        <v>950</v>
      </c>
      <c r="D3108" s="455">
        <f t="shared" si="48"/>
        <v>31.39</v>
      </c>
      <c r="E3108" s="459">
        <v>31.39</v>
      </c>
      <c r="F3108" s="459">
        <v>30.77</v>
      </c>
    </row>
    <row r="3109" spans="1:6" ht="28.8">
      <c r="A3109" s="452">
        <v>104981</v>
      </c>
      <c r="B3109" s="453" t="s">
        <v>8087</v>
      </c>
      <c r="C3109" s="452" t="s">
        <v>994</v>
      </c>
      <c r="D3109" s="455">
        <f t="shared" si="48"/>
        <v>0</v>
      </c>
      <c r="E3109" s="458">
        <v>0</v>
      </c>
      <c r="F3109" s="458">
        <v>0</v>
      </c>
    </row>
    <row r="3110" spans="1:6" ht="28.8">
      <c r="A3110" s="447">
        <v>104980</v>
      </c>
      <c r="B3110" s="448" t="s">
        <v>8088</v>
      </c>
      <c r="C3110" s="447" t="s">
        <v>994</v>
      </c>
      <c r="D3110" s="455">
        <f t="shared" si="48"/>
        <v>0</v>
      </c>
      <c r="E3110" s="459">
        <v>0</v>
      </c>
      <c r="F3110" s="459">
        <v>0</v>
      </c>
    </row>
    <row r="3111" spans="1:6" ht="28.8">
      <c r="A3111" s="452">
        <v>97042</v>
      </c>
      <c r="B3111" s="453" t="s">
        <v>8089</v>
      </c>
      <c r="C3111" s="452" t="s">
        <v>994</v>
      </c>
      <c r="D3111" s="455">
        <f t="shared" si="48"/>
        <v>0</v>
      </c>
      <c r="E3111" s="458">
        <v>0</v>
      </c>
      <c r="F3111" s="458">
        <v>0</v>
      </c>
    </row>
    <row r="3112" spans="1:6" ht="28.8">
      <c r="A3112" s="447">
        <v>97045</v>
      </c>
      <c r="B3112" s="448" t="s">
        <v>8090</v>
      </c>
      <c r="C3112" s="447" t="s">
        <v>994</v>
      </c>
      <c r="D3112" s="455">
        <f t="shared" si="48"/>
        <v>0</v>
      </c>
      <c r="E3112" s="459">
        <v>0</v>
      </c>
      <c r="F3112" s="459">
        <v>0</v>
      </c>
    </row>
    <row r="3113" spans="1:6" ht="28.8">
      <c r="A3113" s="452">
        <v>97044</v>
      </c>
      <c r="B3113" s="453" t="s">
        <v>8091</v>
      </c>
      <c r="C3113" s="452" t="s">
        <v>994</v>
      </c>
      <c r="D3113" s="455">
        <f t="shared" si="48"/>
        <v>0</v>
      </c>
      <c r="E3113" s="457">
        <v>0</v>
      </c>
      <c r="F3113" s="457">
        <v>0</v>
      </c>
    </row>
    <row r="3114" spans="1:6" ht="28.8">
      <c r="A3114" s="447">
        <v>97043</v>
      </c>
      <c r="B3114" s="448" t="s">
        <v>8092</v>
      </c>
      <c r="C3114" s="447" t="s">
        <v>994</v>
      </c>
      <c r="D3114" s="455">
        <f t="shared" si="48"/>
        <v>0</v>
      </c>
      <c r="E3114">
        <v>0</v>
      </c>
      <c r="F3114">
        <v>0</v>
      </c>
    </row>
    <row r="3115" spans="1:6" ht="43.2">
      <c r="A3115" s="452">
        <v>97063</v>
      </c>
      <c r="B3115" s="453" t="s">
        <v>8093</v>
      </c>
      <c r="C3115" s="452" t="s">
        <v>49</v>
      </c>
      <c r="D3115" s="455">
        <f t="shared" si="48"/>
        <v>20.09</v>
      </c>
      <c r="E3115" s="457">
        <v>20.09</v>
      </c>
      <c r="F3115" s="457">
        <v>19.03</v>
      </c>
    </row>
    <row r="3116" spans="1:6" ht="28.8">
      <c r="A3116" s="447">
        <v>97065</v>
      </c>
      <c r="B3116" s="448" t="s">
        <v>8094</v>
      </c>
      <c r="C3116" s="447" t="s">
        <v>1096</v>
      </c>
      <c r="D3116" s="455">
        <f t="shared" si="48"/>
        <v>13.52</v>
      </c>
      <c r="E3116" s="459">
        <v>13.52</v>
      </c>
      <c r="F3116">
        <v>12.82</v>
      </c>
    </row>
    <row r="3117" spans="1:6" ht="28.8">
      <c r="A3117" s="452">
        <v>97064</v>
      </c>
      <c r="B3117" s="453" t="s">
        <v>8095</v>
      </c>
      <c r="C3117" s="452" t="s">
        <v>994</v>
      </c>
      <c r="D3117" s="455">
        <f t="shared" si="48"/>
        <v>28.16</v>
      </c>
      <c r="E3117" s="457">
        <v>28.16</v>
      </c>
      <c r="F3117" s="457">
        <v>26.7</v>
      </c>
    </row>
    <row r="3118" spans="1:6" ht="28.8">
      <c r="A3118" s="447">
        <v>97049</v>
      </c>
      <c r="B3118" s="448" t="s">
        <v>8096</v>
      </c>
      <c r="C3118" s="447" t="s">
        <v>49</v>
      </c>
      <c r="D3118" s="455">
        <f t="shared" si="48"/>
        <v>0</v>
      </c>
      <c r="E3118">
        <v>0</v>
      </c>
      <c r="F3118">
        <v>0</v>
      </c>
    </row>
    <row r="3119" spans="1:6" ht="43.2">
      <c r="A3119" s="452">
        <v>96997</v>
      </c>
      <c r="B3119" s="453" t="s">
        <v>8097</v>
      </c>
      <c r="C3119" s="452" t="s">
        <v>994</v>
      </c>
      <c r="D3119" s="455">
        <f t="shared" si="48"/>
        <v>0</v>
      </c>
      <c r="E3119" s="457">
        <v>0</v>
      </c>
      <c r="F3119" s="457">
        <v>0</v>
      </c>
    </row>
    <row r="3120" spans="1:6" ht="43.2">
      <c r="A3120" s="447">
        <v>96999</v>
      </c>
      <c r="B3120" s="448" t="s">
        <v>8098</v>
      </c>
      <c r="C3120" s="447" t="s">
        <v>994</v>
      </c>
      <c r="D3120" s="455">
        <f t="shared" si="48"/>
        <v>0</v>
      </c>
      <c r="E3120">
        <v>0</v>
      </c>
      <c r="F3120">
        <v>0</v>
      </c>
    </row>
    <row r="3121" spans="1:6" ht="43.2">
      <c r="A3121" s="452">
        <v>96996</v>
      </c>
      <c r="B3121" s="453" t="s">
        <v>8099</v>
      </c>
      <c r="C3121" s="452" t="s">
        <v>994</v>
      </c>
      <c r="D3121" s="455">
        <f t="shared" si="48"/>
        <v>0</v>
      </c>
      <c r="E3121" s="457">
        <v>0</v>
      </c>
      <c r="F3121" s="457">
        <v>0</v>
      </c>
    </row>
    <row r="3122" spans="1:6" ht="43.2">
      <c r="A3122" s="447">
        <v>96998</v>
      </c>
      <c r="B3122" s="448" t="s">
        <v>8100</v>
      </c>
      <c r="C3122" s="447" t="s">
        <v>994</v>
      </c>
      <c r="D3122" s="455">
        <f t="shared" si="48"/>
        <v>0</v>
      </c>
      <c r="E3122" s="459">
        <v>0</v>
      </c>
      <c r="F3122" s="459">
        <v>0</v>
      </c>
    </row>
    <row r="3123" spans="1:6" ht="28.8">
      <c r="A3123" s="452">
        <v>97067</v>
      </c>
      <c r="B3123" s="453" t="s">
        <v>8101</v>
      </c>
      <c r="C3123" s="452" t="s">
        <v>994</v>
      </c>
      <c r="D3123" s="455">
        <f t="shared" si="48"/>
        <v>599.79</v>
      </c>
      <c r="E3123" s="458">
        <v>599.79</v>
      </c>
      <c r="F3123" s="458">
        <v>589.95000000000005</v>
      </c>
    </row>
    <row r="3124" spans="1:6" ht="43.2">
      <c r="A3124" s="447">
        <v>97001</v>
      </c>
      <c r="B3124" s="448" t="s">
        <v>8102</v>
      </c>
      <c r="C3124" s="447" t="s">
        <v>994</v>
      </c>
      <c r="D3124" s="455">
        <f t="shared" si="48"/>
        <v>0</v>
      </c>
      <c r="E3124" s="459">
        <v>0</v>
      </c>
      <c r="F3124" s="459">
        <v>0</v>
      </c>
    </row>
    <row r="3125" spans="1:6" ht="43.2">
      <c r="A3125" s="452">
        <v>97003</v>
      </c>
      <c r="B3125" s="453" t="s">
        <v>8103</v>
      </c>
      <c r="C3125" s="452" t="s">
        <v>994</v>
      </c>
      <c r="D3125" s="455">
        <f t="shared" si="48"/>
        <v>0</v>
      </c>
      <c r="E3125" s="457">
        <v>0</v>
      </c>
      <c r="F3125" s="457">
        <v>0</v>
      </c>
    </row>
    <row r="3126" spans="1:6" ht="43.2">
      <c r="A3126" s="447">
        <v>97005</v>
      </c>
      <c r="B3126" s="448" t="s">
        <v>8104</v>
      </c>
      <c r="C3126" s="447" t="s">
        <v>994</v>
      </c>
      <c r="D3126" s="455">
        <f t="shared" si="48"/>
        <v>0</v>
      </c>
      <c r="E3126" s="459">
        <v>0</v>
      </c>
      <c r="F3126" s="459">
        <v>0</v>
      </c>
    </row>
    <row r="3127" spans="1:6" ht="43.2">
      <c r="A3127" s="452">
        <v>97000</v>
      </c>
      <c r="B3127" s="453" t="s">
        <v>8105</v>
      </c>
      <c r="C3127" s="452" t="s">
        <v>994</v>
      </c>
      <c r="D3127" s="455">
        <f t="shared" si="48"/>
        <v>0</v>
      </c>
      <c r="E3127" s="458">
        <v>0</v>
      </c>
      <c r="F3127" s="458">
        <v>0</v>
      </c>
    </row>
    <row r="3128" spans="1:6" ht="43.2">
      <c r="A3128" s="447">
        <v>97002</v>
      </c>
      <c r="B3128" s="448" t="s">
        <v>8106</v>
      </c>
      <c r="C3128" s="447" t="s">
        <v>994</v>
      </c>
      <c r="D3128" s="455">
        <f t="shared" si="48"/>
        <v>0</v>
      </c>
      <c r="E3128" s="459">
        <v>0</v>
      </c>
      <c r="F3128" s="459">
        <v>0</v>
      </c>
    </row>
    <row r="3129" spans="1:6" ht="43.2">
      <c r="A3129" s="452">
        <v>97004</v>
      </c>
      <c r="B3129" s="453" t="s">
        <v>8107</v>
      </c>
      <c r="C3129" s="452" t="s">
        <v>994</v>
      </c>
      <c r="D3129" s="455">
        <f t="shared" si="48"/>
        <v>0</v>
      </c>
      <c r="E3129" s="458">
        <v>0</v>
      </c>
      <c r="F3129" s="458">
        <v>0</v>
      </c>
    </row>
    <row r="3130" spans="1:6" ht="43.2">
      <c r="A3130" s="447">
        <v>97007</v>
      </c>
      <c r="B3130" s="448" t="s">
        <v>8108</v>
      </c>
      <c r="C3130" s="447" t="s">
        <v>994</v>
      </c>
      <c r="D3130" s="455">
        <f t="shared" si="48"/>
        <v>0</v>
      </c>
      <c r="E3130" s="459">
        <v>0</v>
      </c>
      <c r="F3130" s="459">
        <v>0</v>
      </c>
    </row>
    <row r="3131" spans="1:6" ht="43.2">
      <c r="A3131" s="452">
        <v>97009</v>
      </c>
      <c r="B3131" s="453" t="s">
        <v>8109</v>
      </c>
      <c r="C3131" s="452" t="s">
        <v>994</v>
      </c>
      <c r="D3131" s="455">
        <f t="shared" si="48"/>
        <v>0</v>
      </c>
      <c r="E3131" s="458">
        <v>0</v>
      </c>
      <c r="F3131" s="458">
        <v>0</v>
      </c>
    </row>
    <row r="3132" spans="1:6" ht="43.2">
      <c r="A3132" s="447">
        <v>97006</v>
      </c>
      <c r="B3132" s="448" t="s">
        <v>8110</v>
      </c>
      <c r="C3132" s="447" t="s">
        <v>994</v>
      </c>
      <c r="D3132" s="455">
        <f t="shared" si="48"/>
        <v>0</v>
      </c>
      <c r="E3132" s="459">
        <v>0</v>
      </c>
      <c r="F3132" s="459">
        <v>0</v>
      </c>
    </row>
    <row r="3133" spans="1:6" ht="43.2">
      <c r="A3133" s="452">
        <v>97008</v>
      </c>
      <c r="B3133" s="453" t="s">
        <v>8111</v>
      </c>
      <c r="C3133" s="452" t="s">
        <v>994</v>
      </c>
      <c r="D3133" s="455">
        <f t="shared" si="48"/>
        <v>0</v>
      </c>
      <c r="E3133" s="458">
        <v>0</v>
      </c>
      <c r="F3133" s="458">
        <v>0</v>
      </c>
    </row>
    <row r="3134" spans="1:6" ht="28.8">
      <c r="A3134" s="447">
        <v>97048</v>
      </c>
      <c r="B3134" s="448" t="s">
        <v>8112</v>
      </c>
      <c r="C3134" s="447" t="s">
        <v>49</v>
      </c>
      <c r="D3134" s="455">
        <f t="shared" si="48"/>
        <v>0.09</v>
      </c>
      <c r="E3134" s="459">
        <v>0.09</v>
      </c>
      <c r="F3134" s="459">
        <v>0.09</v>
      </c>
    </row>
    <row r="3135" spans="1:6" ht="28.8">
      <c r="A3135" s="452">
        <v>97047</v>
      </c>
      <c r="B3135" s="453" t="s">
        <v>8113</v>
      </c>
      <c r="C3135" s="452" t="s">
        <v>49</v>
      </c>
      <c r="D3135" s="455">
        <f t="shared" si="48"/>
        <v>0.13</v>
      </c>
      <c r="E3135" s="458">
        <v>0.13</v>
      </c>
      <c r="F3135" s="458">
        <v>0.13</v>
      </c>
    </row>
    <row r="3136" spans="1:6" ht="28.8">
      <c r="A3136" s="447">
        <v>97046</v>
      </c>
      <c r="B3136" s="448" t="s">
        <v>8114</v>
      </c>
      <c r="C3136" s="447" t="s">
        <v>49</v>
      </c>
      <c r="D3136" s="455">
        <f t="shared" si="48"/>
        <v>0.34</v>
      </c>
      <c r="E3136" s="459">
        <v>0.34</v>
      </c>
      <c r="F3136" s="459">
        <v>0.33</v>
      </c>
    </row>
    <row r="3137" spans="1:6" ht="28.8">
      <c r="A3137" s="452">
        <v>104989</v>
      </c>
      <c r="B3137" s="453" t="s">
        <v>8115</v>
      </c>
      <c r="C3137" s="452" t="s">
        <v>950</v>
      </c>
      <c r="D3137" s="455">
        <f t="shared" si="48"/>
        <v>40.56</v>
      </c>
      <c r="E3137" s="457">
        <v>40.56</v>
      </c>
      <c r="F3137" s="457">
        <v>38.96</v>
      </c>
    </row>
    <row r="3138" spans="1:6" ht="28.8">
      <c r="A3138" s="447">
        <v>97066</v>
      </c>
      <c r="B3138" s="448" t="s">
        <v>8116</v>
      </c>
      <c r="C3138" s="447" t="s">
        <v>49</v>
      </c>
      <c r="D3138" s="455">
        <f t="shared" si="48"/>
        <v>361.87</v>
      </c>
      <c r="E3138">
        <v>361.87</v>
      </c>
      <c r="F3138">
        <v>353.93</v>
      </c>
    </row>
    <row r="3139" spans="1:6">
      <c r="A3139" s="452">
        <v>104982</v>
      </c>
      <c r="B3139" s="453" t="s">
        <v>8117</v>
      </c>
      <c r="C3139" s="452" t="s">
        <v>994</v>
      </c>
      <c r="D3139" s="455">
        <f t="shared" ref="D3139:D3202" si="49">IF($I$2=$E$1,E3139,F3139)</f>
        <v>0</v>
      </c>
      <c r="E3139" s="457">
        <v>0</v>
      </c>
      <c r="F3139" s="457">
        <v>0</v>
      </c>
    </row>
    <row r="3140" spans="1:6" ht="28.8">
      <c r="A3140" s="447">
        <v>97060</v>
      </c>
      <c r="B3140" s="448" t="s">
        <v>8118</v>
      </c>
      <c r="C3140" s="447" t="s">
        <v>994</v>
      </c>
      <c r="D3140" s="455">
        <f t="shared" si="49"/>
        <v>0</v>
      </c>
      <c r="E3140">
        <v>0</v>
      </c>
      <c r="F3140">
        <v>0</v>
      </c>
    </row>
    <row r="3141" spans="1:6" ht="28.8">
      <c r="A3141" s="452">
        <v>97059</v>
      </c>
      <c r="B3141" s="453" t="s">
        <v>8119</v>
      </c>
      <c r="C3141" s="452" t="s">
        <v>994</v>
      </c>
      <c r="D3141" s="455">
        <f t="shared" si="49"/>
        <v>0</v>
      </c>
      <c r="E3141" s="457">
        <v>0</v>
      </c>
      <c r="F3141" s="457">
        <v>0</v>
      </c>
    </row>
    <row r="3142" spans="1:6" ht="28.8">
      <c r="A3142" s="447">
        <v>97058</v>
      </c>
      <c r="B3142" s="448" t="s">
        <v>8120</v>
      </c>
      <c r="C3142" s="447" t="s">
        <v>994</v>
      </c>
      <c r="D3142" s="455">
        <f t="shared" si="49"/>
        <v>0</v>
      </c>
      <c r="E3142">
        <v>0</v>
      </c>
      <c r="F3142">
        <v>0</v>
      </c>
    </row>
    <row r="3143" spans="1:6" ht="28.8">
      <c r="A3143" s="452">
        <v>97056</v>
      </c>
      <c r="B3143" s="453" t="s">
        <v>8121</v>
      </c>
      <c r="C3143" s="452" t="s">
        <v>994</v>
      </c>
      <c r="D3143" s="455">
        <f t="shared" si="49"/>
        <v>0</v>
      </c>
      <c r="E3143" s="457">
        <v>0</v>
      </c>
      <c r="F3143" s="457">
        <v>0</v>
      </c>
    </row>
    <row r="3144" spans="1:6" ht="28.8">
      <c r="A3144" s="447">
        <v>97057</v>
      </c>
      <c r="B3144" s="448" t="s">
        <v>8122</v>
      </c>
      <c r="C3144" s="447" t="s">
        <v>994</v>
      </c>
      <c r="D3144" s="455">
        <f t="shared" si="49"/>
        <v>0</v>
      </c>
      <c r="E3144">
        <v>0</v>
      </c>
      <c r="F3144">
        <v>0</v>
      </c>
    </row>
    <row r="3145" spans="1:6" ht="28.8">
      <c r="A3145" s="452">
        <v>97055</v>
      </c>
      <c r="B3145" s="453" t="s">
        <v>8123</v>
      </c>
      <c r="C3145" s="452" t="s">
        <v>994</v>
      </c>
      <c r="D3145" s="455">
        <f t="shared" si="49"/>
        <v>0</v>
      </c>
      <c r="E3145" s="457">
        <v>0</v>
      </c>
      <c r="F3145" s="457">
        <v>0</v>
      </c>
    </row>
    <row r="3146" spans="1:6" ht="28.8">
      <c r="A3146" s="447">
        <v>102656</v>
      </c>
      <c r="B3146" s="448" t="s">
        <v>8124</v>
      </c>
      <c r="C3146" s="447" t="s">
        <v>994</v>
      </c>
      <c r="D3146" s="455">
        <f t="shared" si="49"/>
        <v>6.1</v>
      </c>
      <c r="E3146">
        <v>6.1</v>
      </c>
      <c r="F3146">
        <v>5.92</v>
      </c>
    </row>
    <row r="3147" spans="1:6">
      <c r="A3147" s="452">
        <v>104983</v>
      </c>
      <c r="B3147" s="453" t="s">
        <v>8125</v>
      </c>
      <c r="C3147" s="452" t="s">
        <v>950</v>
      </c>
      <c r="D3147" s="455">
        <f t="shared" si="49"/>
        <v>0</v>
      </c>
      <c r="E3147" s="457">
        <v>0</v>
      </c>
      <c r="F3147" s="457">
        <v>0</v>
      </c>
    </row>
    <row r="3148" spans="1:6" ht="28.8">
      <c r="A3148" s="447">
        <v>97050</v>
      </c>
      <c r="B3148" s="448" t="s">
        <v>8126</v>
      </c>
      <c r="C3148" s="447" t="s">
        <v>49</v>
      </c>
      <c r="D3148" s="455">
        <f t="shared" si="49"/>
        <v>0</v>
      </c>
      <c r="E3148">
        <v>0</v>
      </c>
      <c r="F3148">
        <v>0</v>
      </c>
    </row>
    <row r="3149" spans="1:6" ht="28.8">
      <c r="A3149" s="452">
        <v>95946</v>
      </c>
      <c r="B3149" s="453" t="s">
        <v>8127</v>
      </c>
      <c r="C3149" s="452" t="s">
        <v>998</v>
      </c>
      <c r="D3149" s="455">
        <f t="shared" si="49"/>
        <v>13.31</v>
      </c>
      <c r="E3149" s="457">
        <v>13.31</v>
      </c>
      <c r="F3149" s="457">
        <v>13.14</v>
      </c>
    </row>
    <row r="3150" spans="1:6" ht="28.8">
      <c r="A3150" s="447">
        <v>95947</v>
      </c>
      <c r="B3150" s="448" t="s">
        <v>8128</v>
      </c>
      <c r="C3150" s="447" t="s">
        <v>998</v>
      </c>
      <c r="D3150" s="455">
        <f t="shared" si="49"/>
        <v>10.15</v>
      </c>
      <c r="E3150">
        <v>10.15</v>
      </c>
      <c r="F3150">
        <v>10.050000000000001</v>
      </c>
    </row>
    <row r="3151" spans="1:6" ht="28.8">
      <c r="A3151" s="452">
        <v>95948</v>
      </c>
      <c r="B3151" s="453" t="s">
        <v>8129</v>
      </c>
      <c r="C3151" s="452" t="s">
        <v>998</v>
      </c>
      <c r="D3151" s="455">
        <f t="shared" si="49"/>
        <v>8.81</v>
      </c>
      <c r="E3151" s="457">
        <v>8.81</v>
      </c>
      <c r="F3151" s="457">
        <v>8.8000000000000007</v>
      </c>
    </row>
    <row r="3152" spans="1:6" ht="28.8">
      <c r="A3152" s="447">
        <v>95944</v>
      </c>
      <c r="B3152" s="448" t="s">
        <v>8130</v>
      </c>
      <c r="C3152" s="447" t="s">
        <v>998</v>
      </c>
      <c r="D3152" s="455">
        <f t="shared" si="49"/>
        <v>21.3</v>
      </c>
      <c r="E3152">
        <v>21.3</v>
      </c>
      <c r="F3152">
        <v>20.72</v>
      </c>
    </row>
    <row r="3153" spans="1:6" ht="28.8">
      <c r="A3153" s="452">
        <v>95945</v>
      </c>
      <c r="B3153" s="453" t="s">
        <v>8131</v>
      </c>
      <c r="C3153" s="452" t="s">
        <v>998</v>
      </c>
      <c r="D3153" s="455">
        <f t="shared" si="49"/>
        <v>16.95</v>
      </c>
      <c r="E3153" s="457">
        <v>16.95</v>
      </c>
      <c r="F3153" s="457">
        <v>16.61</v>
      </c>
    </row>
    <row r="3154" spans="1:6" ht="28.8">
      <c r="A3154" s="447">
        <v>95943</v>
      </c>
      <c r="B3154" s="448" t="s">
        <v>8132</v>
      </c>
      <c r="C3154" s="447" t="s">
        <v>998</v>
      </c>
      <c r="D3154" s="455">
        <f t="shared" si="49"/>
        <v>23.71</v>
      </c>
      <c r="E3154">
        <v>23.71</v>
      </c>
      <c r="F3154">
        <v>22.95</v>
      </c>
    </row>
    <row r="3155" spans="1:6" ht="43.2">
      <c r="A3155" s="452">
        <v>102077</v>
      </c>
      <c r="B3155" s="453" t="s">
        <v>8133</v>
      </c>
      <c r="C3155" s="452" t="s">
        <v>1096</v>
      </c>
      <c r="D3155" s="455">
        <f t="shared" si="49"/>
        <v>5853.99</v>
      </c>
      <c r="E3155" s="457">
        <v>5853.99</v>
      </c>
      <c r="F3155" s="457">
        <v>5737.29</v>
      </c>
    </row>
    <row r="3156" spans="1:6" ht="43.2">
      <c r="A3156" s="447">
        <v>102073</v>
      </c>
      <c r="B3156" s="448" t="s">
        <v>8134</v>
      </c>
      <c r="C3156" s="447" t="s">
        <v>1096</v>
      </c>
      <c r="D3156" s="455">
        <f t="shared" si="49"/>
        <v>4423.1000000000004</v>
      </c>
      <c r="E3156">
        <v>4423.1000000000004</v>
      </c>
      <c r="F3156">
        <v>4343.95</v>
      </c>
    </row>
    <row r="3157" spans="1:6" ht="43.2">
      <c r="A3157" s="452">
        <v>102079</v>
      </c>
      <c r="B3157" s="453" t="s">
        <v>24384</v>
      </c>
      <c r="C3157" s="452" t="s">
        <v>1096</v>
      </c>
      <c r="D3157" s="455">
        <f t="shared" si="49"/>
        <v>5776.33</v>
      </c>
      <c r="E3157" s="457">
        <v>5776.33</v>
      </c>
      <c r="F3157" s="457">
        <v>5666.37</v>
      </c>
    </row>
    <row r="3158" spans="1:6" ht="43.2">
      <c r="A3158" s="447">
        <v>102075</v>
      </c>
      <c r="B3158" s="448" t="s">
        <v>24385</v>
      </c>
      <c r="C3158" s="447" t="s">
        <v>1096</v>
      </c>
      <c r="D3158" s="455">
        <f t="shared" si="49"/>
        <v>5341.26</v>
      </c>
      <c r="E3158">
        <v>5341.26</v>
      </c>
      <c r="F3158">
        <v>5251.43</v>
      </c>
    </row>
    <row r="3159" spans="1:6" ht="43.2">
      <c r="A3159" s="452">
        <v>102078</v>
      </c>
      <c r="B3159" s="453" t="s">
        <v>24386</v>
      </c>
      <c r="C3159" s="452" t="s">
        <v>1096</v>
      </c>
      <c r="D3159" s="455">
        <f t="shared" si="49"/>
        <v>6069.4</v>
      </c>
      <c r="E3159" s="457">
        <v>6069.4</v>
      </c>
      <c r="F3159" s="457">
        <v>5954.35</v>
      </c>
    </row>
    <row r="3160" spans="1:6" ht="43.2">
      <c r="A3160" s="447">
        <v>102074</v>
      </c>
      <c r="B3160" s="448" t="s">
        <v>24387</v>
      </c>
      <c r="C3160" s="447" t="s">
        <v>1096</v>
      </c>
      <c r="D3160" s="455">
        <f t="shared" si="49"/>
        <v>5196.28</v>
      </c>
      <c r="E3160">
        <v>5196.28</v>
      </c>
      <c r="F3160">
        <v>5109.47</v>
      </c>
    </row>
    <row r="3161" spans="1:6" ht="43.2">
      <c r="A3161" s="452">
        <v>102080</v>
      </c>
      <c r="B3161" s="453" t="s">
        <v>24388</v>
      </c>
      <c r="C3161" s="452" t="s">
        <v>1096</v>
      </c>
      <c r="D3161" s="455">
        <f t="shared" si="49"/>
        <v>5056.53</v>
      </c>
      <c r="E3161" s="457">
        <v>5056.53</v>
      </c>
      <c r="F3161" s="457">
        <v>4968.91</v>
      </c>
    </row>
    <row r="3162" spans="1:6" ht="43.2">
      <c r="A3162" s="447">
        <v>102076</v>
      </c>
      <c r="B3162" s="448" t="s">
        <v>24389</v>
      </c>
      <c r="C3162" s="447" t="s">
        <v>1096</v>
      </c>
      <c r="D3162" s="455">
        <f t="shared" si="49"/>
        <v>5512.23</v>
      </c>
      <c r="E3162">
        <v>5512.23</v>
      </c>
      <c r="F3162">
        <v>5424.51</v>
      </c>
    </row>
    <row r="3163" spans="1:6" ht="28.8">
      <c r="A3163" s="452">
        <v>102084</v>
      </c>
      <c r="B3163" s="453" t="s">
        <v>8135</v>
      </c>
      <c r="C3163" s="452" t="s">
        <v>994</v>
      </c>
      <c r="D3163" s="455">
        <f t="shared" si="49"/>
        <v>0</v>
      </c>
      <c r="E3163" s="457">
        <v>0</v>
      </c>
      <c r="F3163" s="457">
        <v>0</v>
      </c>
    </row>
    <row r="3164" spans="1:6" ht="43.2">
      <c r="A3164" s="447">
        <v>102082</v>
      </c>
      <c r="B3164" s="448" t="s">
        <v>8136</v>
      </c>
      <c r="C3164" s="447" t="s">
        <v>994</v>
      </c>
      <c r="D3164" s="455">
        <f t="shared" si="49"/>
        <v>0</v>
      </c>
      <c r="E3164">
        <v>0</v>
      </c>
      <c r="F3164">
        <v>0</v>
      </c>
    </row>
    <row r="3165" spans="1:6" ht="28.8">
      <c r="A3165" s="452">
        <v>102081</v>
      </c>
      <c r="B3165" s="453" t="s">
        <v>8137</v>
      </c>
      <c r="C3165" s="452" t="s">
        <v>994</v>
      </c>
      <c r="D3165" s="455">
        <f t="shared" si="49"/>
        <v>0</v>
      </c>
      <c r="E3165" s="457">
        <v>0</v>
      </c>
      <c r="F3165" s="457">
        <v>0</v>
      </c>
    </row>
    <row r="3166" spans="1:6" ht="43.2">
      <c r="A3166" s="447">
        <v>102092</v>
      </c>
      <c r="B3166" s="448" t="s">
        <v>8138</v>
      </c>
      <c r="C3166" s="447" t="s">
        <v>994</v>
      </c>
      <c r="D3166" s="455">
        <f t="shared" si="49"/>
        <v>0</v>
      </c>
      <c r="E3166">
        <v>0</v>
      </c>
      <c r="F3166">
        <v>0</v>
      </c>
    </row>
    <row r="3167" spans="1:6" ht="43.2">
      <c r="A3167" s="452">
        <v>102089</v>
      </c>
      <c r="B3167" s="453" t="s">
        <v>8139</v>
      </c>
      <c r="C3167" s="452" t="s">
        <v>49</v>
      </c>
      <c r="D3167" s="455">
        <f t="shared" si="49"/>
        <v>225.31</v>
      </c>
      <c r="E3167" s="457">
        <v>225.31</v>
      </c>
      <c r="F3167" s="457">
        <v>223.31</v>
      </c>
    </row>
    <row r="3168" spans="1:6" ht="43.2">
      <c r="A3168" s="447">
        <v>102090</v>
      </c>
      <c r="B3168" s="448" t="s">
        <v>8140</v>
      </c>
      <c r="C3168" s="447" t="s">
        <v>49</v>
      </c>
      <c r="D3168" s="455">
        <f t="shared" si="49"/>
        <v>168.34</v>
      </c>
      <c r="E3168">
        <v>168.34</v>
      </c>
      <c r="F3168">
        <v>166.34</v>
      </c>
    </row>
    <row r="3169" spans="1:6" ht="43.2">
      <c r="A3169" s="452">
        <v>102086</v>
      </c>
      <c r="B3169" s="453" t="s">
        <v>8141</v>
      </c>
      <c r="C3169" s="452" t="s">
        <v>49</v>
      </c>
      <c r="D3169" s="455">
        <f t="shared" si="49"/>
        <v>247.18</v>
      </c>
      <c r="E3169" s="457">
        <v>247.18</v>
      </c>
      <c r="F3169" s="457">
        <v>245.34</v>
      </c>
    </row>
    <row r="3170" spans="1:6" ht="28.8">
      <c r="A3170" s="447">
        <v>102087</v>
      </c>
      <c r="B3170" s="448" t="s">
        <v>8142</v>
      </c>
      <c r="C3170" s="447" t="s">
        <v>49</v>
      </c>
      <c r="D3170" s="455">
        <f t="shared" si="49"/>
        <v>196.96</v>
      </c>
      <c r="E3170">
        <v>196.96</v>
      </c>
      <c r="F3170">
        <v>195.12</v>
      </c>
    </row>
    <row r="3171" spans="1:6" ht="28.8">
      <c r="A3171" s="452">
        <v>102091</v>
      </c>
      <c r="B3171" s="453" t="s">
        <v>8143</v>
      </c>
      <c r="C3171" s="452" t="s">
        <v>49</v>
      </c>
      <c r="D3171" s="455">
        <f t="shared" si="49"/>
        <v>243.73</v>
      </c>
      <c r="E3171" s="457">
        <v>243.73</v>
      </c>
      <c r="F3171" s="457">
        <v>241.71</v>
      </c>
    </row>
    <row r="3172" spans="1:6" ht="28.8">
      <c r="A3172" s="447">
        <v>102088</v>
      </c>
      <c r="B3172" s="448" t="s">
        <v>8144</v>
      </c>
      <c r="C3172" s="447" t="s">
        <v>49</v>
      </c>
      <c r="D3172" s="455">
        <f t="shared" si="49"/>
        <v>215.77</v>
      </c>
      <c r="E3172">
        <v>215.77</v>
      </c>
      <c r="F3172">
        <v>213.82</v>
      </c>
    </row>
    <row r="3173" spans="1:6" ht="28.8">
      <c r="A3173" s="452">
        <v>101997</v>
      </c>
      <c r="B3173" s="453" t="s">
        <v>8145</v>
      </c>
      <c r="C3173" s="452" t="s">
        <v>49</v>
      </c>
      <c r="D3173" s="455">
        <f t="shared" si="49"/>
        <v>236.66</v>
      </c>
      <c r="E3173" s="457">
        <v>236.66</v>
      </c>
      <c r="F3173" s="457">
        <v>234.46</v>
      </c>
    </row>
    <row r="3174" spans="1:6" ht="28.8">
      <c r="A3174" s="447">
        <v>101998</v>
      </c>
      <c r="B3174" s="448" t="s">
        <v>8146</v>
      </c>
      <c r="C3174" s="447" t="s">
        <v>49</v>
      </c>
      <c r="D3174" s="455">
        <f t="shared" si="49"/>
        <v>176.46</v>
      </c>
      <c r="E3174">
        <v>176.46</v>
      </c>
      <c r="F3174">
        <v>174.26</v>
      </c>
    </row>
    <row r="3175" spans="1:6" ht="28.8">
      <c r="A3175" s="452">
        <v>101999</v>
      </c>
      <c r="B3175" s="453" t="s">
        <v>8147</v>
      </c>
      <c r="C3175" s="452" t="s">
        <v>49</v>
      </c>
      <c r="D3175" s="455">
        <f t="shared" si="49"/>
        <v>285.07</v>
      </c>
      <c r="E3175" s="457">
        <v>285.07</v>
      </c>
      <c r="F3175" s="457">
        <v>282.99</v>
      </c>
    </row>
    <row r="3176" spans="1:6" ht="28.8">
      <c r="A3176" s="447">
        <v>101994</v>
      </c>
      <c r="B3176" s="448" t="s">
        <v>8148</v>
      </c>
      <c r="C3176" s="447" t="s">
        <v>49</v>
      </c>
      <c r="D3176" s="455">
        <f t="shared" si="49"/>
        <v>257.54000000000002</v>
      </c>
      <c r="E3176">
        <v>257.54000000000002</v>
      </c>
      <c r="F3176">
        <v>255.7</v>
      </c>
    </row>
    <row r="3177" spans="1:6" ht="28.8">
      <c r="A3177" s="452">
        <v>101995</v>
      </c>
      <c r="B3177" s="453" t="s">
        <v>8149</v>
      </c>
      <c r="C3177" s="452" t="s">
        <v>49</v>
      </c>
      <c r="D3177" s="455">
        <f t="shared" si="49"/>
        <v>203.85</v>
      </c>
      <c r="E3177" s="457">
        <v>203.85</v>
      </c>
      <c r="F3177" s="457">
        <v>202.01</v>
      </c>
    </row>
    <row r="3178" spans="1:6" ht="28.8">
      <c r="A3178" s="447">
        <v>101996</v>
      </c>
      <c r="B3178" s="448" t="s">
        <v>8150</v>
      </c>
      <c r="C3178" s="447" t="s">
        <v>49</v>
      </c>
      <c r="D3178" s="455">
        <f t="shared" si="49"/>
        <v>230.49</v>
      </c>
      <c r="E3178">
        <v>230.49</v>
      </c>
      <c r="F3178">
        <v>228.57</v>
      </c>
    </row>
    <row r="3179" spans="1:6" ht="28.8">
      <c r="A3179" s="452">
        <v>101991</v>
      </c>
      <c r="B3179" s="453" t="s">
        <v>8151</v>
      </c>
      <c r="C3179" s="452" t="s">
        <v>49</v>
      </c>
      <c r="D3179" s="455">
        <f t="shared" si="49"/>
        <v>237.69</v>
      </c>
      <c r="E3179" s="457">
        <v>237.69</v>
      </c>
      <c r="F3179" s="457">
        <v>235.46</v>
      </c>
    </row>
    <row r="3180" spans="1:6" ht="28.8">
      <c r="A3180" s="447">
        <v>101992</v>
      </c>
      <c r="B3180" s="448" t="s">
        <v>8152</v>
      </c>
      <c r="C3180" s="447" t="s">
        <v>49</v>
      </c>
      <c r="D3180" s="455">
        <f t="shared" si="49"/>
        <v>178.82</v>
      </c>
      <c r="E3180">
        <v>178.82</v>
      </c>
      <c r="F3180">
        <v>176.59</v>
      </c>
    </row>
    <row r="3181" spans="1:6" ht="28.8">
      <c r="A3181" s="452">
        <v>101993</v>
      </c>
      <c r="B3181" s="453" t="s">
        <v>8153</v>
      </c>
      <c r="C3181" s="452" t="s">
        <v>49</v>
      </c>
      <c r="D3181" s="455">
        <f t="shared" si="49"/>
        <v>267.06</v>
      </c>
      <c r="E3181" s="457">
        <v>267.06</v>
      </c>
      <c r="F3181" s="457">
        <v>265.04000000000002</v>
      </c>
    </row>
    <row r="3182" spans="1:6" ht="28.8">
      <c r="A3182" s="447">
        <v>101988</v>
      </c>
      <c r="B3182" s="448" t="s">
        <v>8154</v>
      </c>
      <c r="C3182" s="447" t="s">
        <v>49</v>
      </c>
      <c r="D3182" s="455">
        <f t="shared" si="49"/>
        <v>242.84</v>
      </c>
      <c r="E3182">
        <v>242.84</v>
      </c>
      <c r="F3182">
        <v>240.87</v>
      </c>
    </row>
    <row r="3183" spans="1:6" ht="28.8">
      <c r="A3183" s="452">
        <v>101989</v>
      </c>
      <c r="B3183" s="453" t="s">
        <v>8155</v>
      </c>
      <c r="C3183" s="452" t="s">
        <v>49</v>
      </c>
      <c r="D3183" s="455">
        <f t="shared" si="49"/>
        <v>195.01</v>
      </c>
      <c r="E3183" s="457">
        <v>195.01</v>
      </c>
      <c r="F3183" s="457">
        <v>193.04</v>
      </c>
    </row>
    <row r="3184" spans="1:6" ht="28.8">
      <c r="A3184" s="447">
        <v>101990</v>
      </c>
      <c r="B3184" s="448" t="s">
        <v>8156</v>
      </c>
      <c r="C3184" s="447" t="s">
        <v>49</v>
      </c>
      <c r="D3184" s="455">
        <f t="shared" si="49"/>
        <v>215.54</v>
      </c>
      <c r="E3184">
        <v>215.54</v>
      </c>
      <c r="F3184">
        <v>213.59</v>
      </c>
    </row>
    <row r="3185" spans="1:6" ht="28.8">
      <c r="A3185" s="452">
        <v>101985</v>
      </c>
      <c r="B3185" s="453" t="s">
        <v>8157</v>
      </c>
      <c r="C3185" s="452" t="s">
        <v>49</v>
      </c>
      <c r="D3185" s="455">
        <f t="shared" si="49"/>
        <v>237.43</v>
      </c>
      <c r="E3185" s="457">
        <v>237.43</v>
      </c>
      <c r="F3185" s="457">
        <v>235.49</v>
      </c>
    </row>
    <row r="3186" spans="1:6" ht="28.8">
      <c r="A3186" s="447">
        <v>101986</v>
      </c>
      <c r="B3186" s="448" t="s">
        <v>8158</v>
      </c>
      <c r="C3186" s="447" t="s">
        <v>49</v>
      </c>
      <c r="D3186" s="455">
        <f t="shared" si="49"/>
        <v>175.86</v>
      </c>
      <c r="E3186">
        <v>175.86</v>
      </c>
      <c r="F3186">
        <v>173.92</v>
      </c>
    </row>
    <row r="3187" spans="1:6" ht="28.8">
      <c r="A3187" s="452">
        <v>101987</v>
      </c>
      <c r="B3187" s="453" t="s">
        <v>8159</v>
      </c>
      <c r="C3187" s="452" t="s">
        <v>49</v>
      </c>
      <c r="D3187" s="455">
        <f t="shared" si="49"/>
        <v>229.38</v>
      </c>
      <c r="E3187" s="457">
        <v>229.38</v>
      </c>
      <c r="F3187" s="457">
        <v>227.49</v>
      </c>
    </row>
    <row r="3188" spans="1:6" ht="28.8">
      <c r="A3188" s="447">
        <v>101969</v>
      </c>
      <c r="B3188" s="448" t="s">
        <v>8160</v>
      </c>
      <c r="C3188" s="447" t="s">
        <v>49</v>
      </c>
      <c r="D3188" s="455">
        <f t="shared" si="49"/>
        <v>233.96</v>
      </c>
      <c r="E3188">
        <v>233.96</v>
      </c>
      <c r="F3188">
        <v>232.31</v>
      </c>
    </row>
    <row r="3189" spans="1:6" ht="28.8">
      <c r="A3189" s="452">
        <v>101971</v>
      </c>
      <c r="B3189" s="453" t="s">
        <v>8161</v>
      </c>
      <c r="C3189" s="452" t="s">
        <v>49</v>
      </c>
      <c r="D3189" s="455">
        <f t="shared" si="49"/>
        <v>185.53</v>
      </c>
      <c r="E3189" s="457">
        <v>185.53</v>
      </c>
      <c r="F3189" s="457">
        <v>183.88</v>
      </c>
    </row>
    <row r="3190" spans="1:6" ht="28.8">
      <c r="A3190" s="447">
        <v>101973</v>
      </c>
      <c r="B3190" s="448" t="s">
        <v>8162</v>
      </c>
      <c r="C3190" s="447" t="s">
        <v>49</v>
      </c>
      <c r="D3190" s="455">
        <f t="shared" si="49"/>
        <v>200.57</v>
      </c>
      <c r="E3190">
        <v>200.57</v>
      </c>
      <c r="F3190">
        <v>198.78</v>
      </c>
    </row>
    <row r="3191" spans="1:6" ht="43.2">
      <c r="A3191" s="452">
        <v>102072</v>
      </c>
      <c r="B3191" s="453" t="s">
        <v>8163</v>
      </c>
      <c r="C3191" s="452" t="s">
        <v>49</v>
      </c>
      <c r="D3191" s="455">
        <f t="shared" si="49"/>
        <v>215.85</v>
      </c>
      <c r="E3191" s="457">
        <v>215.85</v>
      </c>
      <c r="F3191" s="457">
        <v>210.85</v>
      </c>
    </row>
    <row r="3192" spans="1:6" ht="43.2">
      <c r="A3192" s="447">
        <v>102070</v>
      </c>
      <c r="B3192" s="448" t="s">
        <v>8164</v>
      </c>
      <c r="C3192" s="447" t="s">
        <v>49</v>
      </c>
      <c r="D3192" s="455">
        <f t="shared" si="49"/>
        <v>253.94</v>
      </c>
      <c r="E3192" s="459">
        <v>253.94</v>
      </c>
      <c r="F3192" s="459">
        <v>248.11</v>
      </c>
    </row>
    <row r="3193" spans="1:6" ht="43.2">
      <c r="A3193" s="452">
        <v>102071</v>
      </c>
      <c r="B3193" s="453" t="s">
        <v>8165</v>
      </c>
      <c r="C3193" s="452" t="s">
        <v>49</v>
      </c>
      <c r="D3193" s="455">
        <f t="shared" si="49"/>
        <v>224.12</v>
      </c>
      <c r="E3193" s="457">
        <v>224.12</v>
      </c>
      <c r="F3193" s="457">
        <v>218.77</v>
      </c>
    </row>
    <row r="3194" spans="1:6" ht="43.2">
      <c r="A3194" s="447">
        <v>102068</v>
      </c>
      <c r="B3194" s="448" t="s">
        <v>8166</v>
      </c>
      <c r="C3194" s="447" t="s">
        <v>49</v>
      </c>
      <c r="D3194" s="455">
        <f t="shared" si="49"/>
        <v>310.37</v>
      </c>
      <c r="E3194">
        <v>310.37</v>
      </c>
      <c r="F3194">
        <v>301.73</v>
      </c>
    </row>
    <row r="3195" spans="1:6" ht="43.2">
      <c r="A3195" s="452">
        <v>102069</v>
      </c>
      <c r="B3195" s="453" t="s">
        <v>8167</v>
      </c>
      <c r="C3195" s="452" t="s">
        <v>49</v>
      </c>
      <c r="D3195" s="455">
        <f t="shared" si="49"/>
        <v>291.02999999999997</v>
      </c>
      <c r="E3195" s="457">
        <v>291.02999999999997</v>
      </c>
      <c r="F3195" s="457">
        <v>283.95999999999998</v>
      </c>
    </row>
    <row r="3196" spans="1:6" ht="28.8">
      <c r="A3196" s="447">
        <v>102066</v>
      </c>
      <c r="B3196" s="448" t="s">
        <v>8168</v>
      </c>
      <c r="C3196" s="447" t="s">
        <v>49</v>
      </c>
      <c r="D3196" s="455">
        <f t="shared" si="49"/>
        <v>495.16</v>
      </c>
      <c r="E3196">
        <v>495.16</v>
      </c>
      <c r="F3196">
        <v>482.69</v>
      </c>
    </row>
    <row r="3197" spans="1:6" ht="28.8">
      <c r="A3197" s="452">
        <v>102067</v>
      </c>
      <c r="B3197" s="453" t="s">
        <v>8169</v>
      </c>
      <c r="C3197" s="452" t="s">
        <v>49</v>
      </c>
      <c r="D3197" s="455">
        <f t="shared" si="49"/>
        <v>422.03</v>
      </c>
      <c r="E3197" s="457">
        <v>422.03</v>
      </c>
      <c r="F3197" s="457">
        <v>412.1</v>
      </c>
    </row>
    <row r="3198" spans="1:6" ht="43.2">
      <c r="A3198" s="447">
        <v>102065</v>
      </c>
      <c r="B3198" s="448" t="s">
        <v>8170</v>
      </c>
      <c r="C3198" s="447" t="s">
        <v>49</v>
      </c>
      <c r="D3198" s="455">
        <f t="shared" si="49"/>
        <v>228.43</v>
      </c>
      <c r="E3198">
        <v>228.43</v>
      </c>
      <c r="F3198">
        <v>223.46</v>
      </c>
    </row>
    <row r="3199" spans="1:6" ht="43.2">
      <c r="A3199" s="452">
        <v>102063</v>
      </c>
      <c r="B3199" s="453" t="s">
        <v>8171</v>
      </c>
      <c r="C3199" s="452" t="s">
        <v>49</v>
      </c>
      <c r="D3199" s="455">
        <f t="shared" si="49"/>
        <v>278.49</v>
      </c>
      <c r="E3199" s="457">
        <v>278.49</v>
      </c>
      <c r="F3199" s="457">
        <v>272.79000000000002</v>
      </c>
    </row>
    <row r="3200" spans="1:6" ht="43.2">
      <c r="A3200" s="447">
        <v>102064</v>
      </c>
      <c r="B3200" s="448" t="s">
        <v>8172</v>
      </c>
      <c r="C3200" s="447" t="s">
        <v>49</v>
      </c>
      <c r="D3200" s="455">
        <f t="shared" si="49"/>
        <v>246.27</v>
      </c>
      <c r="E3200">
        <v>246.27</v>
      </c>
      <c r="F3200">
        <v>241.03</v>
      </c>
    </row>
    <row r="3201" spans="1:6" ht="43.2">
      <c r="A3201" s="452">
        <v>102061</v>
      </c>
      <c r="B3201" s="453" t="s">
        <v>8173</v>
      </c>
      <c r="C3201" s="452" t="s">
        <v>49</v>
      </c>
      <c r="D3201" s="455">
        <f t="shared" si="49"/>
        <v>344.48</v>
      </c>
      <c r="E3201" s="457">
        <v>344.48</v>
      </c>
      <c r="F3201" s="457">
        <v>336.02</v>
      </c>
    </row>
    <row r="3202" spans="1:6" ht="43.2">
      <c r="A3202" s="447">
        <v>102062</v>
      </c>
      <c r="B3202" s="448" t="s">
        <v>8174</v>
      </c>
      <c r="C3202" s="447" t="s">
        <v>49</v>
      </c>
      <c r="D3202" s="455">
        <f t="shared" si="49"/>
        <v>326.45</v>
      </c>
      <c r="E3202">
        <v>326.45</v>
      </c>
      <c r="F3202">
        <v>319.60000000000002</v>
      </c>
    </row>
    <row r="3203" spans="1:6" ht="28.8">
      <c r="A3203" s="452">
        <v>102059</v>
      </c>
      <c r="B3203" s="453" t="s">
        <v>8175</v>
      </c>
      <c r="C3203" s="452" t="s">
        <v>49</v>
      </c>
      <c r="D3203" s="455">
        <f t="shared" ref="D3203:D3266" si="50">IF($I$2=$E$1,E3203,F3203)</f>
        <v>489.47</v>
      </c>
      <c r="E3203" s="457">
        <v>489.47</v>
      </c>
      <c r="F3203" s="457">
        <v>476.77</v>
      </c>
    </row>
    <row r="3204" spans="1:6" ht="28.8">
      <c r="A3204" s="447">
        <v>102060</v>
      </c>
      <c r="B3204" s="448" t="s">
        <v>8176</v>
      </c>
      <c r="C3204" s="447" t="s">
        <v>49</v>
      </c>
      <c r="D3204" s="455">
        <f t="shared" si="50"/>
        <v>410.56</v>
      </c>
      <c r="E3204">
        <v>410.56</v>
      </c>
      <c r="F3204">
        <v>400.49</v>
      </c>
    </row>
    <row r="3205" spans="1:6" ht="43.2">
      <c r="A3205" s="452">
        <v>102052</v>
      </c>
      <c r="B3205" s="453" t="s">
        <v>8177</v>
      </c>
      <c r="C3205" s="452" t="s">
        <v>49</v>
      </c>
      <c r="D3205" s="455">
        <f t="shared" si="50"/>
        <v>214.27</v>
      </c>
      <c r="E3205" s="457">
        <v>214.27</v>
      </c>
      <c r="F3205" s="457">
        <v>208.31</v>
      </c>
    </row>
    <row r="3206" spans="1:6" ht="43.2">
      <c r="A3206" s="447">
        <v>102050</v>
      </c>
      <c r="B3206" s="448" t="s">
        <v>8178</v>
      </c>
      <c r="C3206" s="447" t="s">
        <v>49</v>
      </c>
      <c r="D3206" s="455">
        <f t="shared" si="50"/>
        <v>264.08</v>
      </c>
      <c r="E3206">
        <v>264.08</v>
      </c>
      <c r="F3206">
        <v>257.25</v>
      </c>
    </row>
    <row r="3207" spans="1:6" ht="43.2">
      <c r="A3207" s="452">
        <v>102051</v>
      </c>
      <c r="B3207" s="453" t="s">
        <v>8179</v>
      </c>
      <c r="C3207" s="452" t="s">
        <v>49</v>
      </c>
      <c r="D3207" s="455">
        <f t="shared" si="50"/>
        <v>232.06</v>
      </c>
      <c r="E3207" s="457">
        <v>232.06</v>
      </c>
      <c r="F3207" s="457">
        <v>225.78</v>
      </c>
    </row>
    <row r="3208" spans="1:6" ht="43.2">
      <c r="A3208" s="447">
        <v>102048</v>
      </c>
      <c r="B3208" s="448" t="s">
        <v>8180</v>
      </c>
      <c r="C3208" s="447" t="s">
        <v>49</v>
      </c>
      <c r="D3208" s="455">
        <f t="shared" si="50"/>
        <v>333.4</v>
      </c>
      <c r="E3208">
        <v>333.4</v>
      </c>
      <c r="F3208">
        <v>323.27999999999997</v>
      </c>
    </row>
    <row r="3209" spans="1:6" ht="43.2">
      <c r="A3209" s="452">
        <v>102049</v>
      </c>
      <c r="B3209" s="453" t="s">
        <v>8181</v>
      </c>
      <c r="C3209" s="452" t="s">
        <v>49</v>
      </c>
      <c r="D3209" s="455">
        <f t="shared" si="50"/>
        <v>303</v>
      </c>
      <c r="E3209" s="457">
        <v>303</v>
      </c>
      <c r="F3209" s="457">
        <v>294.79000000000002</v>
      </c>
    </row>
    <row r="3210" spans="1:6" ht="28.8">
      <c r="A3210" s="447">
        <v>102046</v>
      </c>
      <c r="B3210" s="448" t="s">
        <v>8182</v>
      </c>
      <c r="C3210" s="447" t="s">
        <v>49</v>
      </c>
      <c r="D3210" s="455">
        <f t="shared" si="50"/>
        <v>549.15</v>
      </c>
      <c r="E3210">
        <v>549.15</v>
      </c>
      <c r="F3210">
        <v>535.41999999999996</v>
      </c>
    </row>
    <row r="3211" spans="1:6" ht="28.8">
      <c r="A3211" s="452">
        <v>102047</v>
      </c>
      <c r="B3211" s="453" t="s">
        <v>8183</v>
      </c>
      <c r="C3211" s="452" t="s">
        <v>49</v>
      </c>
      <c r="D3211" s="455">
        <f t="shared" si="50"/>
        <v>465.92</v>
      </c>
      <c r="E3211" s="457">
        <v>465.92</v>
      </c>
      <c r="F3211" s="457">
        <v>455.07</v>
      </c>
    </row>
    <row r="3212" spans="1:6" ht="43.2">
      <c r="A3212" s="447">
        <v>102045</v>
      </c>
      <c r="B3212" s="448" t="s">
        <v>8184</v>
      </c>
      <c r="C3212" s="447" t="s">
        <v>49</v>
      </c>
      <c r="D3212" s="455">
        <f t="shared" si="50"/>
        <v>239.75</v>
      </c>
      <c r="E3212">
        <v>239.75</v>
      </c>
      <c r="F3212">
        <v>233.97</v>
      </c>
    </row>
    <row r="3213" spans="1:6" ht="43.2">
      <c r="A3213" s="452">
        <v>102043</v>
      </c>
      <c r="B3213" s="453" t="s">
        <v>8185</v>
      </c>
      <c r="C3213" s="452" t="s">
        <v>49</v>
      </c>
      <c r="D3213" s="455">
        <f t="shared" si="50"/>
        <v>290.54000000000002</v>
      </c>
      <c r="E3213" s="457">
        <v>290.54000000000002</v>
      </c>
      <c r="F3213" s="457">
        <v>283.95999999999998</v>
      </c>
    </row>
    <row r="3214" spans="1:6" ht="43.2">
      <c r="A3214" s="447">
        <v>102044</v>
      </c>
      <c r="B3214" s="448" t="s">
        <v>8186</v>
      </c>
      <c r="C3214" s="447" t="s">
        <v>49</v>
      </c>
      <c r="D3214" s="455">
        <f t="shared" si="50"/>
        <v>258.79000000000002</v>
      </c>
      <c r="E3214">
        <v>258.79000000000002</v>
      </c>
      <c r="F3214">
        <v>252.71</v>
      </c>
    </row>
    <row r="3215" spans="1:6" ht="43.2">
      <c r="A3215" s="452">
        <v>102041</v>
      </c>
      <c r="B3215" s="453" t="s">
        <v>8187</v>
      </c>
      <c r="C3215" s="452" t="s">
        <v>49</v>
      </c>
      <c r="D3215" s="455">
        <f t="shared" si="50"/>
        <v>367.73</v>
      </c>
      <c r="E3215" s="457">
        <v>367.73</v>
      </c>
      <c r="F3215" s="457">
        <v>357.99</v>
      </c>
    </row>
    <row r="3216" spans="1:6" ht="43.2">
      <c r="A3216" s="447">
        <v>102042</v>
      </c>
      <c r="B3216" s="448" t="s">
        <v>8188</v>
      </c>
      <c r="C3216" s="447" t="s">
        <v>49</v>
      </c>
      <c r="D3216" s="455">
        <f t="shared" si="50"/>
        <v>339.89</v>
      </c>
      <c r="E3216">
        <v>339.89</v>
      </c>
      <c r="F3216">
        <v>332.08</v>
      </c>
    </row>
    <row r="3217" spans="1:6" ht="28.8">
      <c r="A3217" s="452">
        <v>102039</v>
      </c>
      <c r="B3217" s="453" t="s">
        <v>8189</v>
      </c>
      <c r="C3217" s="452" t="s">
        <v>49</v>
      </c>
      <c r="D3217" s="455">
        <f t="shared" si="50"/>
        <v>523.29999999999995</v>
      </c>
      <c r="E3217" s="457">
        <v>523.29999999999995</v>
      </c>
      <c r="F3217" s="457">
        <v>509.39</v>
      </c>
    </row>
    <row r="3218" spans="1:6" ht="28.8">
      <c r="A3218" s="447">
        <v>102040</v>
      </c>
      <c r="B3218" s="448" t="s">
        <v>8190</v>
      </c>
      <c r="C3218" s="447" t="s">
        <v>49</v>
      </c>
      <c r="D3218" s="455">
        <f t="shared" si="50"/>
        <v>435.15</v>
      </c>
      <c r="E3218">
        <v>435.15</v>
      </c>
      <c r="F3218">
        <v>424.18</v>
      </c>
    </row>
    <row r="3219" spans="1:6" ht="43.2">
      <c r="A3219" s="452">
        <v>102038</v>
      </c>
      <c r="B3219" s="453" t="s">
        <v>8191</v>
      </c>
      <c r="C3219" s="452" t="s">
        <v>49</v>
      </c>
      <c r="D3219" s="455">
        <f t="shared" si="50"/>
        <v>228.18</v>
      </c>
      <c r="E3219" s="457">
        <v>228.18</v>
      </c>
      <c r="F3219" s="457">
        <v>222.19</v>
      </c>
    </row>
    <row r="3220" spans="1:6" ht="43.2">
      <c r="A3220" s="447">
        <v>102036</v>
      </c>
      <c r="B3220" s="448" t="s">
        <v>8192</v>
      </c>
      <c r="C3220" s="447" t="s">
        <v>49</v>
      </c>
      <c r="D3220" s="455">
        <f t="shared" si="50"/>
        <v>278.17</v>
      </c>
      <c r="E3220">
        <v>278.17</v>
      </c>
      <c r="F3220">
        <v>271.3</v>
      </c>
    </row>
    <row r="3221" spans="1:6" ht="43.2">
      <c r="A3221" s="452">
        <v>102037</v>
      </c>
      <c r="B3221" s="453" t="s">
        <v>8193</v>
      </c>
      <c r="C3221" s="452" t="s">
        <v>49</v>
      </c>
      <c r="D3221" s="455">
        <f t="shared" si="50"/>
        <v>246.04</v>
      </c>
      <c r="E3221" s="457">
        <v>246.04</v>
      </c>
      <c r="F3221" s="457">
        <v>239.72</v>
      </c>
    </row>
    <row r="3222" spans="1:6" ht="43.2">
      <c r="A3222" s="447">
        <v>102016</v>
      </c>
      <c r="B3222" s="448" t="s">
        <v>8194</v>
      </c>
      <c r="C3222" s="447" t="s">
        <v>49</v>
      </c>
      <c r="D3222" s="455">
        <f t="shared" si="50"/>
        <v>345.01</v>
      </c>
      <c r="E3222">
        <v>345.01</v>
      </c>
      <c r="F3222">
        <v>334.84</v>
      </c>
    </row>
    <row r="3223" spans="1:6" ht="43.2">
      <c r="A3223" s="452">
        <v>102017</v>
      </c>
      <c r="B3223" s="453" t="s">
        <v>8195</v>
      </c>
      <c r="C3223" s="452" t="s">
        <v>49</v>
      </c>
      <c r="D3223" s="455">
        <f t="shared" si="50"/>
        <v>319.83</v>
      </c>
      <c r="E3223" s="457">
        <v>319.83</v>
      </c>
      <c r="F3223" s="457">
        <v>311.54000000000002</v>
      </c>
    </row>
    <row r="3224" spans="1:6" ht="28.8">
      <c r="A3224" s="447">
        <v>102014</v>
      </c>
      <c r="B3224" s="448" t="s">
        <v>8196</v>
      </c>
      <c r="C3224" s="447" t="s">
        <v>49</v>
      </c>
      <c r="D3224" s="455">
        <f t="shared" si="50"/>
        <v>544.15</v>
      </c>
      <c r="E3224">
        <v>544.15</v>
      </c>
      <c r="F3224">
        <v>530.36</v>
      </c>
    </row>
    <row r="3225" spans="1:6" ht="28.8">
      <c r="A3225" s="452">
        <v>102015</v>
      </c>
      <c r="B3225" s="453" t="s">
        <v>8197</v>
      </c>
      <c r="C3225" s="452" t="s">
        <v>49</v>
      </c>
      <c r="D3225" s="455">
        <f t="shared" si="50"/>
        <v>454.77</v>
      </c>
      <c r="E3225" s="458">
        <v>454.77</v>
      </c>
      <c r="F3225" s="458">
        <v>443.83</v>
      </c>
    </row>
    <row r="3226" spans="1:6" ht="43.2">
      <c r="A3226" s="447">
        <v>102013</v>
      </c>
      <c r="B3226" s="448" t="s">
        <v>8198</v>
      </c>
      <c r="C3226" s="447" t="s">
        <v>49</v>
      </c>
      <c r="D3226" s="455">
        <f t="shared" si="50"/>
        <v>242.55</v>
      </c>
      <c r="E3226">
        <v>242.55</v>
      </c>
      <c r="F3226">
        <v>236.7</v>
      </c>
    </row>
    <row r="3227" spans="1:6" ht="43.2">
      <c r="A3227" s="452">
        <v>102011</v>
      </c>
      <c r="B3227" s="453" t="s">
        <v>8199</v>
      </c>
      <c r="C3227" s="452" t="s">
        <v>49</v>
      </c>
      <c r="D3227" s="455">
        <f t="shared" si="50"/>
        <v>293.41000000000003</v>
      </c>
      <c r="E3227" s="457">
        <v>293.41000000000003</v>
      </c>
      <c r="F3227" s="457">
        <v>286.72000000000003</v>
      </c>
    </row>
    <row r="3228" spans="1:6" ht="43.2">
      <c r="A3228" s="447">
        <v>102012</v>
      </c>
      <c r="B3228" s="448" t="s">
        <v>8200</v>
      </c>
      <c r="C3228" s="447" t="s">
        <v>49</v>
      </c>
      <c r="D3228" s="455">
        <f t="shared" si="50"/>
        <v>260.70999999999998</v>
      </c>
      <c r="E3228" s="459">
        <v>260.70999999999998</v>
      </c>
      <c r="F3228" s="459">
        <v>254.55</v>
      </c>
    </row>
    <row r="3229" spans="1:6" ht="43.2">
      <c r="A3229" s="452">
        <v>102009</v>
      </c>
      <c r="B3229" s="453" t="s">
        <v>8201</v>
      </c>
      <c r="C3229" s="452" t="s">
        <v>49</v>
      </c>
      <c r="D3229" s="455">
        <f t="shared" si="50"/>
        <v>367.81</v>
      </c>
      <c r="E3229" s="457">
        <v>367.81</v>
      </c>
      <c r="F3229" s="457">
        <v>357.92</v>
      </c>
    </row>
    <row r="3230" spans="1:6" ht="43.2">
      <c r="A3230" s="447">
        <v>102010</v>
      </c>
      <c r="B3230" s="448" t="s">
        <v>8202</v>
      </c>
      <c r="C3230" s="447" t="s">
        <v>49</v>
      </c>
      <c r="D3230" s="455">
        <f t="shared" si="50"/>
        <v>343.97</v>
      </c>
      <c r="E3230">
        <v>343.97</v>
      </c>
      <c r="F3230">
        <v>336</v>
      </c>
    </row>
    <row r="3231" spans="1:6" ht="28.8">
      <c r="A3231" s="452">
        <v>102007</v>
      </c>
      <c r="B3231" s="453" t="s">
        <v>8203</v>
      </c>
      <c r="C3231" s="452" t="s">
        <v>49</v>
      </c>
      <c r="D3231" s="455">
        <f t="shared" si="50"/>
        <v>503.91</v>
      </c>
      <c r="E3231" s="458">
        <v>503.91</v>
      </c>
      <c r="F3231" s="458">
        <v>489.95</v>
      </c>
    </row>
    <row r="3232" spans="1:6" ht="28.8">
      <c r="A3232" s="447">
        <v>102008</v>
      </c>
      <c r="B3232" s="448" t="s">
        <v>8204</v>
      </c>
      <c r="C3232" s="447" t="s">
        <v>49</v>
      </c>
      <c r="D3232" s="455">
        <f t="shared" si="50"/>
        <v>420.17</v>
      </c>
      <c r="E3232">
        <v>420.17</v>
      </c>
      <c r="F3232">
        <v>409.14</v>
      </c>
    </row>
    <row r="3233" spans="1:6" ht="43.2">
      <c r="A3233" s="452">
        <v>102006</v>
      </c>
      <c r="B3233" s="453" t="s">
        <v>8205</v>
      </c>
      <c r="C3233" s="452" t="s">
        <v>49</v>
      </c>
      <c r="D3233" s="455">
        <f t="shared" si="50"/>
        <v>233.71</v>
      </c>
      <c r="E3233" s="457">
        <v>233.71</v>
      </c>
      <c r="F3233" s="457">
        <v>227.81</v>
      </c>
    </row>
    <row r="3234" spans="1:6" ht="43.2">
      <c r="A3234" s="447">
        <v>102004</v>
      </c>
      <c r="B3234" s="448" t="s">
        <v>8206</v>
      </c>
      <c r="C3234" s="447" t="s">
        <v>49</v>
      </c>
      <c r="D3234" s="455">
        <f t="shared" si="50"/>
        <v>286.02</v>
      </c>
      <c r="E3234">
        <v>286.02</v>
      </c>
      <c r="F3234">
        <v>279.27999999999997</v>
      </c>
    </row>
    <row r="3235" spans="1:6" ht="43.2">
      <c r="A3235" s="452">
        <v>102005</v>
      </c>
      <c r="B3235" s="453" t="s">
        <v>8207</v>
      </c>
      <c r="C3235" s="452" t="s">
        <v>49</v>
      </c>
      <c r="D3235" s="455">
        <f t="shared" si="50"/>
        <v>253.92</v>
      </c>
      <c r="E3235" s="458">
        <v>253.92</v>
      </c>
      <c r="F3235" s="458">
        <v>247.7</v>
      </c>
    </row>
    <row r="3236" spans="1:6" ht="43.2">
      <c r="A3236" s="447">
        <v>102002</v>
      </c>
      <c r="B3236" s="448" t="s">
        <v>8208</v>
      </c>
      <c r="C3236" s="447" t="s">
        <v>49</v>
      </c>
      <c r="D3236" s="455">
        <f t="shared" si="50"/>
        <v>348.06</v>
      </c>
      <c r="E3236">
        <v>348.06</v>
      </c>
      <c r="F3236">
        <v>338.12</v>
      </c>
    </row>
    <row r="3237" spans="1:6" ht="43.2">
      <c r="A3237" s="452">
        <v>102003</v>
      </c>
      <c r="B3237" s="453" t="s">
        <v>8209</v>
      </c>
      <c r="C3237" s="452" t="s">
        <v>49</v>
      </c>
      <c r="D3237" s="455">
        <f t="shared" si="50"/>
        <v>325.66000000000003</v>
      </c>
      <c r="E3237" s="457">
        <v>325.66000000000003</v>
      </c>
      <c r="F3237" s="457">
        <v>317.58</v>
      </c>
    </row>
    <row r="3238" spans="1:6" ht="28.8">
      <c r="A3238" s="447">
        <v>102000</v>
      </c>
      <c r="B3238" s="448" t="s">
        <v>8210</v>
      </c>
      <c r="C3238" s="447" t="s">
        <v>49</v>
      </c>
      <c r="D3238" s="455">
        <f t="shared" si="50"/>
        <v>507.04</v>
      </c>
      <c r="E3238" s="459">
        <v>507.04</v>
      </c>
      <c r="F3238" s="459">
        <v>493.36</v>
      </c>
    </row>
    <row r="3239" spans="1:6" ht="28.8">
      <c r="A3239" s="452">
        <v>102001</v>
      </c>
      <c r="B3239" s="453" t="s">
        <v>8211</v>
      </c>
      <c r="C3239" s="452" t="s">
        <v>49</v>
      </c>
      <c r="D3239" s="455">
        <f t="shared" si="50"/>
        <v>433.97</v>
      </c>
      <c r="E3239" s="457">
        <v>433.97</v>
      </c>
      <c r="F3239" s="457">
        <v>423.1</v>
      </c>
    </row>
    <row r="3240" spans="1:6" ht="43.2">
      <c r="A3240" s="447">
        <v>101983</v>
      </c>
      <c r="B3240" s="448" t="s">
        <v>8212</v>
      </c>
      <c r="C3240" s="447" t="s">
        <v>49</v>
      </c>
      <c r="D3240" s="455">
        <f t="shared" si="50"/>
        <v>247.56</v>
      </c>
      <c r="E3240" s="459">
        <v>247.56</v>
      </c>
      <c r="F3240" s="459">
        <v>241.81</v>
      </c>
    </row>
    <row r="3241" spans="1:6" ht="43.2">
      <c r="A3241" s="452">
        <v>101981</v>
      </c>
      <c r="B3241" s="453" t="s">
        <v>8213</v>
      </c>
      <c r="C3241" s="452" t="s">
        <v>49</v>
      </c>
      <c r="D3241" s="455">
        <f t="shared" si="50"/>
        <v>299.25</v>
      </c>
      <c r="E3241" s="457">
        <v>299.25</v>
      </c>
      <c r="F3241" s="457">
        <v>292.70999999999998</v>
      </c>
    </row>
    <row r="3242" spans="1:6" ht="43.2">
      <c r="A3242" s="447">
        <v>101982</v>
      </c>
      <c r="B3242" s="448" t="s">
        <v>8214</v>
      </c>
      <c r="C3242" s="447" t="s">
        <v>49</v>
      </c>
      <c r="D3242" s="455">
        <f t="shared" si="50"/>
        <v>267.52999999999997</v>
      </c>
      <c r="E3242" s="459">
        <v>267.52999999999997</v>
      </c>
      <c r="F3242" s="459">
        <v>261.47000000000003</v>
      </c>
    </row>
    <row r="3243" spans="1:6" ht="43.2">
      <c r="A3243" s="452">
        <v>101977</v>
      </c>
      <c r="B3243" s="453" t="s">
        <v>8215</v>
      </c>
      <c r="C3243" s="452" t="s">
        <v>49</v>
      </c>
      <c r="D3243" s="455">
        <f t="shared" si="50"/>
        <v>367.2</v>
      </c>
      <c r="E3243" s="458">
        <v>367.2</v>
      </c>
      <c r="F3243" s="458">
        <v>357.56</v>
      </c>
    </row>
    <row r="3244" spans="1:6" ht="43.2">
      <c r="A3244" s="447">
        <v>101980</v>
      </c>
      <c r="B3244" s="448" t="s">
        <v>8216</v>
      </c>
      <c r="C3244" s="447" t="s">
        <v>49</v>
      </c>
      <c r="D3244" s="455">
        <f t="shared" si="50"/>
        <v>347.25</v>
      </c>
      <c r="E3244" s="459">
        <v>347.25</v>
      </c>
      <c r="F3244" s="459">
        <v>339.51</v>
      </c>
    </row>
    <row r="3245" spans="1:6" ht="28.8">
      <c r="A3245" s="452">
        <v>101974</v>
      </c>
      <c r="B3245" s="453" t="s">
        <v>8217</v>
      </c>
      <c r="C3245" s="452" t="s">
        <v>49</v>
      </c>
      <c r="D3245" s="455">
        <f t="shared" si="50"/>
        <v>513.95000000000005</v>
      </c>
      <c r="E3245" s="458">
        <v>513.95000000000005</v>
      </c>
      <c r="F3245" s="458">
        <v>499.95</v>
      </c>
    </row>
    <row r="3246" spans="1:6" ht="28.8">
      <c r="A3246" s="447">
        <v>101975</v>
      </c>
      <c r="B3246" s="448" t="s">
        <v>24390</v>
      </c>
      <c r="C3246" s="447" t="s">
        <v>49</v>
      </c>
      <c r="D3246" s="455">
        <f t="shared" si="50"/>
        <v>435.84</v>
      </c>
      <c r="E3246">
        <v>435.84</v>
      </c>
      <c r="F3246">
        <v>424.71</v>
      </c>
    </row>
    <row r="3247" spans="1:6" ht="28.8">
      <c r="A3247" s="452">
        <v>101114</v>
      </c>
      <c r="B3247" s="453" t="s">
        <v>8218</v>
      </c>
      <c r="C3247" s="452" t="s">
        <v>1096</v>
      </c>
      <c r="D3247" s="455">
        <f t="shared" si="50"/>
        <v>4.7</v>
      </c>
      <c r="E3247" s="457">
        <v>4.7</v>
      </c>
      <c r="F3247" s="457">
        <v>4.63</v>
      </c>
    </row>
    <row r="3248" spans="1:6" ht="28.8">
      <c r="A3248" s="447">
        <v>101118</v>
      </c>
      <c r="B3248" s="448" t="s">
        <v>8219</v>
      </c>
      <c r="C3248" s="447" t="s">
        <v>1096</v>
      </c>
      <c r="D3248" s="455">
        <f t="shared" si="50"/>
        <v>4.07</v>
      </c>
      <c r="E3248">
        <v>4.07</v>
      </c>
      <c r="F3248">
        <v>3.99</v>
      </c>
    </row>
    <row r="3249" spans="1:6" ht="28.8">
      <c r="A3249" s="452">
        <v>101115</v>
      </c>
      <c r="B3249" s="453" t="s">
        <v>8220</v>
      </c>
      <c r="C3249" s="452" t="s">
        <v>1096</v>
      </c>
      <c r="D3249" s="455">
        <f t="shared" si="50"/>
        <v>3.99</v>
      </c>
      <c r="E3249" s="457">
        <v>3.99</v>
      </c>
      <c r="F3249" s="457">
        <v>3.94</v>
      </c>
    </row>
    <row r="3250" spans="1:6" ht="28.8">
      <c r="A3250" s="447">
        <v>101116</v>
      </c>
      <c r="B3250" s="448" t="s">
        <v>8221</v>
      </c>
      <c r="C3250" s="447" t="s">
        <v>1096</v>
      </c>
      <c r="D3250" s="455">
        <f t="shared" si="50"/>
        <v>2.5</v>
      </c>
      <c r="E3250">
        <v>2.5</v>
      </c>
      <c r="F3250">
        <v>2.46</v>
      </c>
    </row>
    <row r="3251" spans="1:6" ht="28.8">
      <c r="A3251" s="452">
        <v>101117</v>
      </c>
      <c r="B3251" s="453" t="s">
        <v>8222</v>
      </c>
      <c r="C3251" s="452" t="s">
        <v>1096</v>
      </c>
      <c r="D3251" s="455">
        <f t="shared" si="50"/>
        <v>3.58</v>
      </c>
      <c r="E3251" s="457">
        <v>3.58</v>
      </c>
      <c r="F3251" s="457">
        <v>3.56</v>
      </c>
    </row>
    <row r="3252" spans="1:6" ht="28.8">
      <c r="A3252" s="447">
        <v>101124</v>
      </c>
      <c r="B3252" s="448" t="s">
        <v>8223</v>
      </c>
      <c r="C3252" s="447" t="s">
        <v>1096</v>
      </c>
      <c r="D3252" s="455">
        <f t="shared" si="50"/>
        <v>15.6</v>
      </c>
      <c r="E3252" s="459">
        <v>15.6</v>
      </c>
      <c r="F3252" s="459">
        <v>15.4</v>
      </c>
    </row>
    <row r="3253" spans="1:6" ht="28.8">
      <c r="A3253" s="452">
        <v>101128</v>
      </c>
      <c r="B3253" s="453" t="s">
        <v>8224</v>
      </c>
      <c r="C3253" s="452" t="s">
        <v>1096</v>
      </c>
      <c r="D3253" s="455">
        <f t="shared" si="50"/>
        <v>14.97</v>
      </c>
      <c r="E3253" s="458">
        <v>14.97</v>
      </c>
      <c r="F3253" s="458">
        <v>14.76</v>
      </c>
    </row>
    <row r="3254" spans="1:6" ht="28.8">
      <c r="A3254" s="447">
        <v>101125</v>
      </c>
      <c r="B3254" s="448" t="s">
        <v>8225</v>
      </c>
      <c r="C3254" s="447" t="s">
        <v>1096</v>
      </c>
      <c r="D3254" s="455">
        <f t="shared" si="50"/>
        <v>14.89</v>
      </c>
      <c r="E3254" s="459">
        <v>14.89</v>
      </c>
      <c r="F3254" s="459">
        <v>14.71</v>
      </c>
    </row>
    <row r="3255" spans="1:6" ht="28.8">
      <c r="A3255" s="452">
        <v>101126</v>
      </c>
      <c r="B3255" s="453" t="s">
        <v>8226</v>
      </c>
      <c r="C3255" s="452" t="s">
        <v>1096</v>
      </c>
      <c r="D3255" s="455">
        <f t="shared" si="50"/>
        <v>13.4</v>
      </c>
      <c r="E3255" s="458">
        <v>13.4</v>
      </c>
      <c r="F3255" s="458">
        <v>13.23</v>
      </c>
    </row>
    <row r="3256" spans="1:6" ht="28.8">
      <c r="A3256" s="447">
        <v>101127</v>
      </c>
      <c r="B3256" s="448" t="s">
        <v>8227</v>
      </c>
      <c r="C3256" s="447" t="s">
        <v>1096</v>
      </c>
      <c r="D3256" s="455">
        <f t="shared" si="50"/>
        <v>14.48</v>
      </c>
      <c r="E3256" s="459">
        <v>14.48</v>
      </c>
      <c r="F3256" s="459">
        <v>14.33</v>
      </c>
    </row>
    <row r="3257" spans="1:6" ht="43.2">
      <c r="A3257" s="452">
        <v>101134</v>
      </c>
      <c r="B3257" s="453" t="s">
        <v>8228</v>
      </c>
      <c r="C3257" s="452" t="s">
        <v>1096</v>
      </c>
      <c r="D3257" s="455">
        <f t="shared" si="50"/>
        <v>16.399999999999999</v>
      </c>
      <c r="E3257" s="458">
        <v>16.399999999999999</v>
      </c>
      <c r="F3257" s="458">
        <v>16.190000000000001</v>
      </c>
    </row>
    <row r="3258" spans="1:6" ht="43.2">
      <c r="A3258" s="447">
        <v>101144</v>
      </c>
      <c r="B3258" s="448" t="s">
        <v>8229</v>
      </c>
      <c r="C3258" s="447" t="s">
        <v>1096</v>
      </c>
      <c r="D3258" s="455">
        <f t="shared" si="50"/>
        <v>16.329999999999998</v>
      </c>
      <c r="E3258" s="459">
        <v>16.329999999999998</v>
      </c>
      <c r="F3258" s="459">
        <v>16.18</v>
      </c>
    </row>
    <row r="3259" spans="1:6" ht="43.2">
      <c r="A3259" s="452">
        <v>101138</v>
      </c>
      <c r="B3259" s="453" t="s">
        <v>8230</v>
      </c>
      <c r="C3259" s="452" t="s">
        <v>1096</v>
      </c>
      <c r="D3259" s="455">
        <f t="shared" si="50"/>
        <v>15.77</v>
      </c>
      <c r="E3259" s="457">
        <v>15.77</v>
      </c>
      <c r="F3259" s="457">
        <v>15.55</v>
      </c>
    </row>
    <row r="3260" spans="1:6" ht="43.2">
      <c r="A3260" s="447">
        <v>101148</v>
      </c>
      <c r="B3260" s="448" t="s">
        <v>8231</v>
      </c>
      <c r="C3260" s="447" t="s">
        <v>1096</v>
      </c>
      <c r="D3260" s="455">
        <f t="shared" si="50"/>
        <v>15.7</v>
      </c>
      <c r="E3260">
        <v>15.7</v>
      </c>
      <c r="F3260">
        <v>15.54</v>
      </c>
    </row>
    <row r="3261" spans="1:6" ht="43.2">
      <c r="A3261" s="452">
        <v>101135</v>
      </c>
      <c r="B3261" s="453" t="s">
        <v>8232</v>
      </c>
      <c r="C3261" s="452" t="s">
        <v>1096</v>
      </c>
      <c r="D3261" s="455">
        <f t="shared" si="50"/>
        <v>15.69</v>
      </c>
      <c r="E3261" s="458">
        <v>15.69</v>
      </c>
      <c r="F3261" s="458">
        <v>15.5</v>
      </c>
    </row>
    <row r="3262" spans="1:6" ht="43.2">
      <c r="A3262" s="447">
        <v>101145</v>
      </c>
      <c r="B3262" s="448" t="s">
        <v>8233</v>
      </c>
      <c r="C3262" s="447" t="s">
        <v>1096</v>
      </c>
      <c r="D3262" s="455">
        <f t="shared" si="50"/>
        <v>15.62</v>
      </c>
      <c r="E3262" s="459">
        <v>15.62</v>
      </c>
      <c r="F3262" s="459">
        <v>15.49</v>
      </c>
    </row>
    <row r="3263" spans="1:6" ht="43.2">
      <c r="A3263" s="452">
        <v>101136</v>
      </c>
      <c r="B3263" s="453" t="s">
        <v>8234</v>
      </c>
      <c r="C3263" s="452" t="s">
        <v>1096</v>
      </c>
      <c r="D3263" s="455">
        <f t="shared" si="50"/>
        <v>14.2</v>
      </c>
      <c r="E3263" s="458">
        <v>14.2</v>
      </c>
      <c r="F3263" s="458">
        <v>14.02</v>
      </c>
    </row>
    <row r="3264" spans="1:6" ht="43.2">
      <c r="A3264" s="447">
        <v>101146</v>
      </c>
      <c r="B3264" s="448" t="s">
        <v>8235</v>
      </c>
      <c r="C3264" s="447" t="s">
        <v>1096</v>
      </c>
      <c r="D3264" s="455">
        <f t="shared" si="50"/>
        <v>14.13</v>
      </c>
      <c r="E3264">
        <v>14.13</v>
      </c>
      <c r="F3264">
        <v>14.01</v>
      </c>
    </row>
    <row r="3265" spans="1:6" ht="43.2">
      <c r="A3265" s="452">
        <v>101137</v>
      </c>
      <c r="B3265" s="453" t="s">
        <v>8236</v>
      </c>
      <c r="C3265" s="452" t="s">
        <v>1096</v>
      </c>
      <c r="D3265" s="455">
        <f t="shared" si="50"/>
        <v>15.28</v>
      </c>
      <c r="E3265" s="457">
        <v>15.28</v>
      </c>
      <c r="F3265" s="457">
        <v>15.12</v>
      </c>
    </row>
    <row r="3266" spans="1:6" ht="43.2">
      <c r="A3266" s="447">
        <v>101147</v>
      </c>
      <c r="B3266" s="448" t="s">
        <v>8237</v>
      </c>
      <c r="C3266" s="447" t="s">
        <v>1096</v>
      </c>
      <c r="D3266" s="455">
        <f t="shared" si="50"/>
        <v>15.21</v>
      </c>
      <c r="E3266">
        <v>15.21</v>
      </c>
      <c r="F3266">
        <v>15.11</v>
      </c>
    </row>
    <row r="3267" spans="1:6" ht="28.8">
      <c r="A3267" s="452">
        <v>101119</v>
      </c>
      <c r="B3267" s="453" t="s">
        <v>8238</v>
      </c>
      <c r="C3267" s="452" t="s">
        <v>1096</v>
      </c>
      <c r="D3267" s="455">
        <f t="shared" ref="D3267:D3330" si="51">IF($I$2=$E$1,E3267,F3267)</f>
        <v>8.9700000000000006</v>
      </c>
      <c r="E3267" s="457">
        <v>8.9700000000000006</v>
      </c>
      <c r="F3267" s="457">
        <v>8.82</v>
      </c>
    </row>
    <row r="3268" spans="1:6" ht="28.8">
      <c r="A3268" s="447">
        <v>101123</v>
      </c>
      <c r="B3268" s="448" t="s">
        <v>8239</v>
      </c>
      <c r="C3268" s="447" t="s">
        <v>1096</v>
      </c>
      <c r="D3268" s="455">
        <f t="shared" si="51"/>
        <v>7.77</v>
      </c>
      <c r="E3268">
        <v>7.77</v>
      </c>
      <c r="F3268">
        <v>7.65</v>
      </c>
    </row>
    <row r="3269" spans="1:6" ht="28.8">
      <c r="A3269" s="452">
        <v>101120</v>
      </c>
      <c r="B3269" s="453" t="s">
        <v>8240</v>
      </c>
      <c r="C3269" s="452" t="s">
        <v>1096</v>
      </c>
      <c r="D3269" s="455">
        <f t="shared" si="51"/>
        <v>7.64</v>
      </c>
      <c r="E3269" s="457">
        <v>7.64</v>
      </c>
      <c r="F3269" s="457">
        <v>7.53</v>
      </c>
    </row>
    <row r="3270" spans="1:6" ht="28.8">
      <c r="A3270" s="447">
        <v>101121</v>
      </c>
      <c r="B3270" s="448" t="s">
        <v>8241</v>
      </c>
      <c r="C3270" s="447" t="s">
        <v>1096</v>
      </c>
      <c r="D3270" s="455">
        <f t="shared" si="51"/>
        <v>4.79</v>
      </c>
      <c r="E3270">
        <v>4.79</v>
      </c>
      <c r="F3270">
        <v>4.7300000000000004</v>
      </c>
    </row>
    <row r="3271" spans="1:6" ht="28.8">
      <c r="A3271" s="452">
        <v>101122</v>
      </c>
      <c r="B3271" s="453" t="s">
        <v>8242</v>
      </c>
      <c r="C3271" s="452" t="s">
        <v>1096</v>
      </c>
      <c r="D3271" s="455">
        <f t="shared" si="51"/>
        <v>6.81</v>
      </c>
      <c r="E3271" s="457">
        <v>6.81</v>
      </c>
      <c r="F3271" s="457">
        <v>6.78</v>
      </c>
    </row>
    <row r="3272" spans="1:6" ht="43.2">
      <c r="A3272" s="447">
        <v>101129</v>
      </c>
      <c r="B3272" s="448" t="s">
        <v>8243</v>
      </c>
      <c r="C3272" s="447" t="s">
        <v>1096</v>
      </c>
      <c r="D3272" s="455">
        <f t="shared" si="51"/>
        <v>20.3</v>
      </c>
      <c r="E3272">
        <v>20.3</v>
      </c>
      <c r="F3272">
        <v>20.02</v>
      </c>
    </row>
    <row r="3273" spans="1:6" ht="43.2">
      <c r="A3273" s="452">
        <v>101133</v>
      </c>
      <c r="B3273" s="453" t="s">
        <v>8244</v>
      </c>
      <c r="C3273" s="452" t="s">
        <v>1096</v>
      </c>
      <c r="D3273" s="455">
        <f t="shared" si="51"/>
        <v>19.100000000000001</v>
      </c>
      <c r="E3273" s="457">
        <v>19.100000000000001</v>
      </c>
      <c r="F3273" s="457">
        <v>18.850000000000001</v>
      </c>
    </row>
    <row r="3274" spans="1:6" ht="43.2">
      <c r="A3274" s="447">
        <v>101130</v>
      </c>
      <c r="B3274" s="448" t="s">
        <v>8245</v>
      </c>
      <c r="C3274" s="447" t="s">
        <v>1096</v>
      </c>
      <c r="D3274" s="455">
        <f t="shared" si="51"/>
        <v>18.97</v>
      </c>
      <c r="E3274">
        <v>18.97</v>
      </c>
      <c r="F3274">
        <v>18.73</v>
      </c>
    </row>
    <row r="3275" spans="1:6" ht="43.2">
      <c r="A3275" s="452">
        <v>101131</v>
      </c>
      <c r="B3275" s="453" t="s">
        <v>8246</v>
      </c>
      <c r="C3275" s="452" t="s">
        <v>1096</v>
      </c>
      <c r="D3275" s="455">
        <f t="shared" si="51"/>
        <v>16.12</v>
      </c>
      <c r="E3275" s="457">
        <v>16.12</v>
      </c>
      <c r="F3275" s="457">
        <v>15.93</v>
      </c>
    </row>
    <row r="3276" spans="1:6" ht="43.2">
      <c r="A3276" s="447">
        <v>101132</v>
      </c>
      <c r="B3276" s="448" t="s">
        <v>8247</v>
      </c>
      <c r="C3276" s="447" t="s">
        <v>1096</v>
      </c>
      <c r="D3276" s="455">
        <f t="shared" si="51"/>
        <v>18.14</v>
      </c>
      <c r="E3276">
        <v>18.14</v>
      </c>
      <c r="F3276">
        <v>17.98</v>
      </c>
    </row>
    <row r="3277" spans="1:6" ht="57.6">
      <c r="A3277" s="452">
        <v>101139</v>
      </c>
      <c r="B3277" s="453" t="s">
        <v>24391</v>
      </c>
      <c r="C3277" s="452" t="s">
        <v>1096</v>
      </c>
      <c r="D3277" s="455">
        <f t="shared" si="51"/>
        <v>21.13</v>
      </c>
      <c r="E3277" s="457">
        <v>21.13</v>
      </c>
      <c r="F3277" s="457">
        <v>20.84</v>
      </c>
    </row>
    <row r="3278" spans="1:6" ht="57.6">
      <c r="A3278" s="447">
        <v>101149</v>
      </c>
      <c r="B3278" s="448" t="s">
        <v>8248</v>
      </c>
      <c r="C3278" s="447" t="s">
        <v>1096</v>
      </c>
      <c r="D3278" s="455">
        <f t="shared" si="51"/>
        <v>21.07</v>
      </c>
      <c r="E3278">
        <v>21.07</v>
      </c>
      <c r="F3278">
        <v>20.83</v>
      </c>
    </row>
    <row r="3279" spans="1:6" ht="57.6">
      <c r="A3279" s="452">
        <v>101143</v>
      </c>
      <c r="B3279" s="453" t="s">
        <v>8249</v>
      </c>
      <c r="C3279" s="452" t="s">
        <v>1096</v>
      </c>
      <c r="D3279" s="455">
        <f t="shared" si="51"/>
        <v>19.93</v>
      </c>
      <c r="E3279" s="457">
        <v>19.93</v>
      </c>
      <c r="F3279" s="457">
        <v>19.670000000000002</v>
      </c>
    </row>
    <row r="3280" spans="1:6" ht="57.6">
      <c r="A3280" s="447">
        <v>101153</v>
      </c>
      <c r="B3280" s="448" t="s">
        <v>8250</v>
      </c>
      <c r="C3280" s="447" t="s">
        <v>1096</v>
      </c>
      <c r="D3280" s="455">
        <f t="shared" si="51"/>
        <v>19.87</v>
      </c>
      <c r="E3280">
        <v>19.87</v>
      </c>
      <c r="F3280">
        <v>19.66</v>
      </c>
    </row>
    <row r="3281" spans="1:6" ht="57.6">
      <c r="A3281" s="452">
        <v>101140</v>
      </c>
      <c r="B3281" s="453" t="s">
        <v>8251</v>
      </c>
      <c r="C3281" s="452" t="s">
        <v>1096</v>
      </c>
      <c r="D3281" s="455">
        <f t="shared" si="51"/>
        <v>19.8</v>
      </c>
      <c r="E3281" s="457">
        <v>19.8</v>
      </c>
      <c r="F3281" s="457">
        <v>19.55</v>
      </c>
    </row>
    <row r="3282" spans="1:6" ht="57.6">
      <c r="A3282" s="447">
        <v>101150</v>
      </c>
      <c r="B3282" s="448" t="s">
        <v>8252</v>
      </c>
      <c r="C3282" s="447" t="s">
        <v>1096</v>
      </c>
      <c r="D3282" s="455">
        <f t="shared" si="51"/>
        <v>19.739999999999998</v>
      </c>
      <c r="E3282">
        <v>19.739999999999998</v>
      </c>
      <c r="F3282">
        <v>19.54</v>
      </c>
    </row>
    <row r="3283" spans="1:6" ht="57.6">
      <c r="A3283" s="452">
        <v>101141</v>
      </c>
      <c r="B3283" s="453" t="s">
        <v>8253</v>
      </c>
      <c r="C3283" s="452" t="s">
        <v>1096</v>
      </c>
      <c r="D3283" s="455">
        <f t="shared" si="51"/>
        <v>16.95</v>
      </c>
      <c r="E3283" s="457">
        <v>16.95</v>
      </c>
      <c r="F3283" s="457">
        <v>16.75</v>
      </c>
    </row>
    <row r="3284" spans="1:6" ht="57.6">
      <c r="A3284" s="447">
        <v>101151</v>
      </c>
      <c r="B3284" s="448" t="s">
        <v>8254</v>
      </c>
      <c r="C3284" s="447" t="s">
        <v>1096</v>
      </c>
      <c r="D3284" s="455">
        <f t="shared" si="51"/>
        <v>16.89</v>
      </c>
      <c r="E3284">
        <v>16.89</v>
      </c>
      <c r="F3284">
        <v>16.739999999999998</v>
      </c>
    </row>
    <row r="3285" spans="1:6" ht="57.6">
      <c r="A3285" s="452">
        <v>101142</v>
      </c>
      <c r="B3285" s="453" t="s">
        <v>8255</v>
      </c>
      <c r="C3285" s="452" t="s">
        <v>1096</v>
      </c>
      <c r="D3285" s="455">
        <f t="shared" si="51"/>
        <v>18.97</v>
      </c>
      <c r="E3285" s="457">
        <v>18.97</v>
      </c>
      <c r="F3285" s="457">
        <v>18.8</v>
      </c>
    </row>
    <row r="3286" spans="1:6" ht="57.6">
      <c r="A3286" s="447">
        <v>101152</v>
      </c>
      <c r="B3286" s="448" t="s">
        <v>8256</v>
      </c>
      <c r="C3286" s="447" t="s">
        <v>1096</v>
      </c>
      <c r="D3286" s="455">
        <f t="shared" si="51"/>
        <v>18.91</v>
      </c>
      <c r="E3286">
        <v>18.91</v>
      </c>
      <c r="F3286">
        <v>18.79</v>
      </c>
    </row>
    <row r="3287" spans="1:6" ht="57.6">
      <c r="A3287" s="452">
        <v>101207</v>
      </c>
      <c r="B3287" s="453" t="s">
        <v>8257</v>
      </c>
      <c r="C3287" s="452" t="s">
        <v>1096</v>
      </c>
      <c r="D3287" s="455">
        <f t="shared" si="51"/>
        <v>12.39</v>
      </c>
      <c r="E3287" s="457">
        <v>12.39</v>
      </c>
      <c r="F3287" s="457">
        <v>12.29</v>
      </c>
    </row>
    <row r="3288" spans="1:6" ht="57.6">
      <c r="A3288" s="447">
        <v>101206</v>
      </c>
      <c r="B3288" s="448" t="s">
        <v>24392</v>
      </c>
      <c r="C3288" s="447" t="s">
        <v>1096</v>
      </c>
      <c r="D3288" s="455">
        <f t="shared" si="51"/>
        <v>14.3</v>
      </c>
      <c r="E3288">
        <v>14.3</v>
      </c>
      <c r="F3288">
        <v>14.18</v>
      </c>
    </row>
    <row r="3289" spans="1:6" ht="57.6">
      <c r="A3289" s="452">
        <v>101210</v>
      </c>
      <c r="B3289" s="453" t="s">
        <v>24393</v>
      </c>
      <c r="C3289" s="452" t="s">
        <v>1096</v>
      </c>
      <c r="D3289" s="455">
        <f t="shared" si="51"/>
        <v>20.14</v>
      </c>
      <c r="E3289" s="457">
        <v>20.14</v>
      </c>
      <c r="F3289" s="457">
        <v>19.98</v>
      </c>
    </row>
    <row r="3290" spans="1:6" ht="57.6">
      <c r="A3290" s="447">
        <v>101211</v>
      </c>
      <c r="B3290" s="448" t="s">
        <v>24394</v>
      </c>
      <c r="C3290" s="447" t="s">
        <v>1096</v>
      </c>
      <c r="D3290" s="455">
        <f t="shared" si="51"/>
        <v>21.63</v>
      </c>
      <c r="E3290">
        <v>21.63</v>
      </c>
      <c r="F3290">
        <v>21.47</v>
      </c>
    </row>
    <row r="3291" spans="1:6" ht="57.6">
      <c r="A3291" s="452">
        <v>101215</v>
      </c>
      <c r="B3291" s="453" t="s">
        <v>24395</v>
      </c>
      <c r="C3291" s="452" t="s">
        <v>1096</v>
      </c>
      <c r="D3291" s="455">
        <f t="shared" si="51"/>
        <v>19.37</v>
      </c>
      <c r="E3291" s="457">
        <v>19.37</v>
      </c>
      <c r="F3291" s="457">
        <v>19.22</v>
      </c>
    </row>
    <row r="3292" spans="1:6" ht="57.6">
      <c r="A3292" s="447">
        <v>101216</v>
      </c>
      <c r="B3292" s="448" t="s">
        <v>24396</v>
      </c>
      <c r="C3292" s="447" t="s">
        <v>1096</v>
      </c>
      <c r="D3292" s="455">
        <f t="shared" si="51"/>
        <v>20.34</v>
      </c>
      <c r="E3292" s="459">
        <v>20.34</v>
      </c>
      <c r="F3292" s="459">
        <v>20.18</v>
      </c>
    </row>
    <row r="3293" spans="1:6" ht="57.6">
      <c r="A3293" s="452">
        <v>101212</v>
      </c>
      <c r="B3293" s="453" t="s">
        <v>24397</v>
      </c>
      <c r="C3293" s="452" t="s">
        <v>1096</v>
      </c>
      <c r="D3293" s="455">
        <f t="shared" si="51"/>
        <v>25.28</v>
      </c>
      <c r="E3293" s="457">
        <v>25.28</v>
      </c>
      <c r="F3293" s="457">
        <v>25.09</v>
      </c>
    </row>
    <row r="3294" spans="1:6" ht="57.6">
      <c r="A3294" s="447">
        <v>101217</v>
      </c>
      <c r="B3294" s="448" t="s">
        <v>24398</v>
      </c>
      <c r="C3294" s="447" t="s">
        <v>1096</v>
      </c>
      <c r="D3294" s="455">
        <f t="shared" si="51"/>
        <v>23.71</v>
      </c>
      <c r="E3294" s="459">
        <v>23.71</v>
      </c>
      <c r="F3294" s="459">
        <v>23.53</v>
      </c>
    </row>
    <row r="3295" spans="1:6" ht="57.6">
      <c r="A3295" s="452">
        <v>101218</v>
      </c>
      <c r="B3295" s="453" t="s">
        <v>24399</v>
      </c>
      <c r="C3295" s="452" t="s">
        <v>1096</v>
      </c>
      <c r="D3295" s="455">
        <f t="shared" si="51"/>
        <v>25.13</v>
      </c>
      <c r="E3295" s="457">
        <v>25.13</v>
      </c>
      <c r="F3295" s="457">
        <v>24.95</v>
      </c>
    </row>
    <row r="3296" spans="1:6" ht="57.6">
      <c r="A3296" s="447">
        <v>101213</v>
      </c>
      <c r="B3296" s="448" t="s">
        <v>24400</v>
      </c>
      <c r="C3296" s="447" t="s">
        <v>1096</v>
      </c>
      <c r="D3296" s="455">
        <f t="shared" si="51"/>
        <v>28.28</v>
      </c>
      <c r="E3296">
        <v>28.28</v>
      </c>
      <c r="F3296">
        <v>28.06</v>
      </c>
    </row>
    <row r="3297" spans="1:6" ht="57.6">
      <c r="A3297" s="452">
        <v>101219</v>
      </c>
      <c r="B3297" s="453" t="s">
        <v>24401</v>
      </c>
      <c r="C3297" s="452" t="s">
        <v>1096</v>
      </c>
      <c r="D3297" s="455">
        <f t="shared" si="51"/>
        <v>30.53</v>
      </c>
      <c r="E3297" s="457">
        <v>30.53</v>
      </c>
      <c r="F3297" s="457">
        <v>30.33</v>
      </c>
    </row>
    <row r="3298" spans="1:6" ht="57.6">
      <c r="A3298" s="447">
        <v>101214</v>
      </c>
      <c r="B3298" s="448" t="s">
        <v>24402</v>
      </c>
      <c r="C3298" s="447" t="s">
        <v>1096</v>
      </c>
      <c r="D3298" s="455">
        <f t="shared" si="51"/>
        <v>34.25</v>
      </c>
      <c r="E3298">
        <v>34.25</v>
      </c>
      <c r="F3298">
        <v>34.01</v>
      </c>
    </row>
    <row r="3299" spans="1:6" ht="57.6">
      <c r="A3299" s="452">
        <v>101254</v>
      </c>
      <c r="B3299" s="453" t="s">
        <v>24403</v>
      </c>
      <c r="C3299" s="452" t="s">
        <v>1096</v>
      </c>
      <c r="D3299" s="455">
        <f t="shared" si="51"/>
        <v>14.43</v>
      </c>
      <c r="E3299" s="457">
        <v>14.43</v>
      </c>
      <c r="F3299" s="457">
        <v>14.28</v>
      </c>
    </row>
    <row r="3300" spans="1:6" ht="57.6">
      <c r="A3300" s="447">
        <v>101256</v>
      </c>
      <c r="B3300" s="448" t="s">
        <v>24404</v>
      </c>
      <c r="C3300" s="447" t="s">
        <v>1096</v>
      </c>
      <c r="D3300" s="455">
        <f t="shared" si="51"/>
        <v>22.41</v>
      </c>
      <c r="E3300">
        <v>22.41</v>
      </c>
      <c r="F3300">
        <v>22.2</v>
      </c>
    </row>
    <row r="3301" spans="1:6" ht="57.6">
      <c r="A3301" s="452">
        <v>101257</v>
      </c>
      <c r="B3301" s="453" t="s">
        <v>24405</v>
      </c>
      <c r="C3301" s="452" t="s">
        <v>1096</v>
      </c>
      <c r="D3301" s="455">
        <f t="shared" si="51"/>
        <v>23.65</v>
      </c>
      <c r="E3301" s="457">
        <v>23.65</v>
      </c>
      <c r="F3301" s="457">
        <v>23.44</v>
      </c>
    </row>
    <row r="3302" spans="1:6" ht="57.6">
      <c r="A3302" s="447">
        <v>101258</v>
      </c>
      <c r="B3302" s="448" t="s">
        <v>24406</v>
      </c>
      <c r="C3302" s="447" t="s">
        <v>1096</v>
      </c>
      <c r="D3302" s="455">
        <f t="shared" si="51"/>
        <v>27.47</v>
      </c>
      <c r="E3302" s="459">
        <v>27.47</v>
      </c>
      <c r="F3302" s="459">
        <v>27.23</v>
      </c>
    </row>
    <row r="3303" spans="1:6" ht="57.6">
      <c r="A3303" s="452">
        <v>101259</v>
      </c>
      <c r="B3303" s="453" t="s">
        <v>24407</v>
      </c>
      <c r="C3303" s="452" t="s">
        <v>1096</v>
      </c>
      <c r="D3303" s="455">
        <f t="shared" si="51"/>
        <v>30.55</v>
      </c>
      <c r="E3303" s="457">
        <v>30.55</v>
      </c>
      <c r="F3303" s="457">
        <v>30.27</v>
      </c>
    </row>
    <row r="3304" spans="1:6" ht="57.6">
      <c r="A3304" s="447">
        <v>101260</v>
      </c>
      <c r="B3304" s="448" t="s">
        <v>24408</v>
      </c>
      <c r="C3304" s="447" t="s">
        <v>1096</v>
      </c>
      <c r="D3304" s="455">
        <f t="shared" si="51"/>
        <v>38.26</v>
      </c>
      <c r="E3304">
        <v>38.26</v>
      </c>
      <c r="F3304">
        <v>37.909999999999997</v>
      </c>
    </row>
    <row r="3305" spans="1:6" ht="57.6">
      <c r="A3305" s="452">
        <v>101208</v>
      </c>
      <c r="B3305" s="453" t="s">
        <v>24409</v>
      </c>
      <c r="C3305" s="452" t="s">
        <v>1096</v>
      </c>
      <c r="D3305" s="455">
        <f t="shared" si="51"/>
        <v>12.12</v>
      </c>
      <c r="E3305" s="457">
        <v>12.12</v>
      </c>
      <c r="F3305" s="457">
        <v>12.03</v>
      </c>
    </row>
    <row r="3306" spans="1:6" ht="57.6">
      <c r="A3306" s="447">
        <v>101209</v>
      </c>
      <c r="B3306" s="448" t="s">
        <v>24410</v>
      </c>
      <c r="C3306" s="447" t="s">
        <v>1096</v>
      </c>
      <c r="D3306" s="455">
        <f t="shared" si="51"/>
        <v>11.27</v>
      </c>
      <c r="E3306" s="459">
        <v>11.27</v>
      </c>
      <c r="F3306" s="459">
        <v>11.18</v>
      </c>
    </row>
    <row r="3307" spans="1:6" ht="57.6">
      <c r="A3307" s="452">
        <v>101220</v>
      </c>
      <c r="B3307" s="453" t="s">
        <v>24411</v>
      </c>
      <c r="C3307" s="452" t="s">
        <v>1096</v>
      </c>
      <c r="D3307" s="455">
        <f t="shared" si="51"/>
        <v>19.03</v>
      </c>
      <c r="E3307" s="457">
        <v>19.03</v>
      </c>
      <c r="F3307" s="457">
        <v>18.89</v>
      </c>
    </row>
    <row r="3308" spans="1:6" ht="57.6">
      <c r="A3308" s="447">
        <v>101221</v>
      </c>
      <c r="B3308" s="448" t="s">
        <v>24412</v>
      </c>
      <c r="C3308" s="447" t="s">
        <v>1096</v>
      </c>
      <c r="D3308" s="455">
        <f t="shared" si="51"/>
        <v>20.14</v>
      </c>
      <c r="E3308">
        <v>20.14</v>
      </c>
      <c r="F3308">
        <v>20</v>
      </c>
    </row>
    <row r="3309" spans="1:6" ht="57.6">
      <c r="A3309" s="452">
        <v>101225</v>
      </c>
      <c r="B3309" s="453" t="s">
        <v>24413</v>
      </c>
      <c r="C3309" s="452" t="s">
        <v>1096</v>
      </c>
      <c r="D3309" s="455">
        <f t="shared" si="51"/>
        <v>17.510000000000002</v>
      </c>
      <c r="E3309" s="457">
        <v>17.510000000000002</v>
      </c>
      <c r="F3309" s="457">
        <v>17.38</v>
      </c>
    </row>
    <row r="3310" spans="1:6" ht="57.6">
      <c r="A3310" s="447">
        <v>101226</v>
      </c>
      <c r="B3310" s="448" t="s">
        <v>24414</v>
      </c>
      <c r="C3310" s="447" t="s">
        <v>1096</v>
      </c>
      <c r="D3310" s="455">
        <f t="shared" si="51"/>
        <v>18.48</v>
      </c>
      <c r="E3310">
        <v>18.48</v>
      </c>
      <c r="F3310">
        <v>18.350000000000001</v>
      </c>
    </row>
    <row r="3311" spans="1:6" ht="57.6">
      <c r="A3311" s="452">
        <v>101222</v>
      </c>
      <c r="B3311" s="453" t="s">
        <v>24415</v>
      </c>
      <c r="C3311" s="452" t="s">
        <v>1096</v>
      </c>
      <c r="D3311" s="455">
        <f t="shared" si="51"/>
        <v>23.45</v>
      </c>
      <c r="E3311" s="457">
        <v>23.45</v>
      </c>
      <c r="F3311" s="457">
        <v>23.29</v>
      </c>
    </row>
    <row r="3312" spans="1:6" ht="57.6">
      <c r="A3312" s="447">
        <v>101227</v>
      </c>
      <c r="B3312" s="448" t="s">
        <v>24416</v>
      </c>
      <c r="C3312" s="447" t="s">
        <v>1096</v>
      </c>
      <c r="D3312" s="455">
        <f t="shared" si="51"/>
        <v>21.45</v>
      </c>
      <c r="E3312">
        <v>21.45</v>
      </c>
      <c r="F3312">
        <v>21.3</v>
      </c>
    </row>
    <row r="3313" spans="1:6" ht="57.6">
      <c r="A3313" s="452">
        <v>101228</v>
      </c>
      <c r="B3313" s="453" t="s">
        <v>24417</v>
      </c>
      <c r="C3313" s="452" t="s">
        <v>1096</v>
      </c>
      <c r="D3313" s="455">
        <f t="shared" si="51"/>
        <v>22.91</v>
      </c>
      <c r="E3313" s="457">
        <v>22.91</v>
      </c>
      <c r="F3313" s="457">
        <v>22.76</v>
      </c>
    </row>
    <row r="3314" spans="1:6" ht="57.6">
      <c r="A3314" s="447">
        <v>101223</v>
      </c>
      <c r="B3314" s="448" t="s">
        <v>24418</v>
      </c>
      <c r="C3314" s="447" t="s">
        <v>1096</v>
      </c>
      <c r="D3314" s="455">
        <f t="shared" si="51"/>
        <v>26.12</v>
      </c>
      <c r="E3314">
        <v>26.12</v>
      </c>
      <c r="F3314">
        <v>25.93</v>
      </c>
    </row>
    <row r="3315" spans="1:6" ht="57.6">
      <c r="A3315" s="452">
        <v>101229</v>
      </c>
      <c r="B3315" s="453" t="s">
        <v>24419</v>
      </c>
      <c r="C3315" s="452" t="s">
        <v>1096</v>
      </c>
      <c r="D3315" s="455">
        <f t="shared" si="51"/>
        <v>28.93</v>
      </c>
      <c r="E3315" s="457">
        <v>28.93</v>
      </c>
      <c r="F3315" s="457">
        <v>28.74</v>
      </c>
    </row>
    <row r="3316" spans="1:6" ht="57.6">
      <c r="A3316" s="447">
        <v>101224</v>
      </c>
      <c r="B3316" s="448" t="s">
        <v>24420</v>
      </c>
      <c r="C3316" s="447" t="s">
        <v>1096</v>
      </c>
      <c r="D3316" s="455">
        <f t="shared" si="51"/>
        <v>32.799999999999997</v>
      </c>
      <c r="E3316">
        <v>32.799999999999997</v>
      </c>
      <c r="F3316">
        <v>32.57</v>
      </c>
    </row>
    <row r="3317" spans="1:6" ht="57.6">
      <c r="A3317" s="452">
        <v>101265</v>
      </c>
      <c r="B3317" s="453" t="s">
        <v>24421</v>
      </c>
      <c r="C3317" s="452" t="s">
        <v>1096</v>
      </c>
      <c r="D3317" s="455">
        <f t="shared" si="51"/>
        <v>36.049999999999997</v>
      </c>
      <c r="E3317" s="457">
        <v>36.049999999999997</v>
      </c>
      <c r="F3317" s="457">
        <v>35.75</v>
      </c>
    </row>
    <row r="3318" spans="1:6" ht="57.6">
      <c r="A3318" s="447">
        <v>101255</v>
      </c>
      <c r="B3318" s="448" t="s">
        <v>24422</v>
      </c>
      <c r="C3318" s="447" t="s">
        <v>1096</v>
      </c>
      <c r="D3318" s="455">
        <f t="shared" si="51"/>
        <v>12.8</v>
      </c>
      <c r="E3318">
        <v>12.8</v>
      </c>
      <c r="F3318">
        <v>12.68</v>
      </c>
    </row>
    <row r="3319" spans="1:6" ht="57.6">
      <c r="A3319" s="452">
        <v>101261</v>
      </c>
      <c r="B3319" s="453" t="s">
        <v>24423</v>
      </c>
      <c r="C3319" s="452" t="s">
        <v>1096</v>
      </c>
      <c r="D3319" s="455">
        <f t="shared" si="51"/>
        <v>21.27</v>
      </c>
      <c r="E3319" s="457">
        <v>21.27</v>
      </c>
      <c r="F3319" s="457">
        <v>21.08</v>
      </c>
    </row>
    <row r="3320" spans="1:6" ht="57.6">
      <c r="A3320" s="447">
        <v>101262</v>
      </c>
      <c r="B3320" s="448" t="s">
        <v>24424</v>
      </c>
      <c r="C3320" s="447" t="s">
        <v>1096</v>
      </c>
      <c r="D3320" s="455">
        <f t="shared" si="51"/>
        <v>22.48</v>
      </c>
      <c r="E3320">
        <v>22.48</v>
      </c>
      <c r="F3320">
        <v>22.29</v>
      </c>
    </row>
    <row r="3321" spans="1:6" ht="57.6">
      <c r="A3321" s="452">
        <v>101263</v>
      </c>
      <c r="B3321" s="453" t="s">
        <v>24425</v>
      </c>
      <c r="C3321" s="452" t="s">
        <v>1096</v>
      </c>
      <c r="D3321" s="455">
        <f t="shared" si="51"/>
        <v>26.05</v>
      </c>
      <c r="E3321" s="457">
        <v>26.05</v>
      </c>
      <c r="F3321" s="457">
        <v>25.82</v>
      </c>
    </row>
    <row r="3322" spans="1:6" ht="57.6">
      <c r="A3322" s="447">
        <v>101264</v>
      </c>
      <c r="B3322" s="448" t="s">
        <v>24426</v>
      </c>
      <c r="C3322" s="447" t="s">
        <v>1096</v>
      </c>
      <c r="D3322" s="455">
        <f t="shared" si="51"/>
        <v>28.88</v>
      </c>
      <c r="E3322">
        <v>28.88</v>
      </c>
      <c r="F3322">
        <v>28.63</v>
      </c>
    </row>
    <row r="3323" spans="1:6" ht="57.6">
      <c r="A3323" s="452">
        <v>101230</v>
      </c>
      <c r="B3323" s="453" t="s">
        <v>8258</v>
      </c>
      <c r="C3323" s="452" t="s">
        <v>1096</v>
      </c>
      <c r="D3323" s="455">
        <f t="shared" si="51"/>
        <v>12.62</v>
      </c>
      <c r="E3323" s="457">
        <v>12.62</v>
      </c>
      <c r="F3323" s="457">
        <v>12.51</v>
      </c>
    </row>
    <row r="3324" spans="1:6" ht="57.6">
      <c r="A3324" s="447">
        <v>101231</v>
      </c>
      <c r="B3324" s="448" t="s">
        <v>8259</v>
      </c>
      <c r="C3324" s="447" t="s">
        <v>1096</v>
      </c>
      <c r="D3324" s="455">
        <f t="shared" si="51"/>
        <v>12.03</v>
      </c>
      <c r="E3324">
        <v>12.03</v>
      </c>
      <c r="F3324">
        <v>11.94</v>
      </c>
    </row>
    <row r="3325" spans="1:6" ht="57.6">
      <c r="A3325" s="452">
        <v>101272</v>
      </c>
      <c r="B3325" s="453" t="s">
        <v>8260</v>
      </c>
      <c r="C3325" s="452" t="s">
        <v>1096</v>
      </c>
      <c r="D3325" s="455">
        <f t="shared" si="51"/>
        <v>36.57</v>
      </c>
      <c r="E3325" s="457">
        <v>36.57</v>
      </c>
      <c r="F3325" s="457">
        <v>36.26</v>
      </c>
    </row>
    <row r="3326" spans="1:6" ht="57.6">
      <c r="A3326" s="447">
        <v>101266</v>
      </c>
      <c r="B3326" s="448" t="s">
        <v>8261</v>
      </c>
      <c r="C3326" s="447" t="s">
        <v>1096</v>
      </c>
      <c r="D3326" s="455">
        <f t="shared" si="51"/>
        <v>12.85</v>
      </c>
      <c r="E3326">
        <v>12.85</v>
      </c>
      <c r="F3326">
        <v>12.72</v>
      </c>
    </row>
    <row r="3327" spans="1:6" ht="57.6">
      <c r="A3327" s="452">
        <v>101239</v>
      </c>
      <c r="B3327" s="453" t="s">
        <v>8262</v>
      </c>
      <c r="C3327" s="452" t="s">
        <v>1096</v>
      </c>
      <c r="D3327" s="455">
        <f t="shared" si="51"/>
        <v>17.39</v>
      </c>
      <c r="E3327" s="457">
        <v>17.39</v>
      </c>
      <c r="F3327" s="457">
        <v>17.28</v>
      </c>
    </row>
    <row r="3328" spans="1:6" ht="57.6">
      <c r="A3328" s="447">
        <v>101240</v>
      </c>
      <c r="B3328" s="448" t="s">
        <v>8263</v>
      </c>
      <c r="C3328" s="447" t="s">
        <v>1096</v>
      </c>
      <c r="D3328" s="455">
        <f t="shared" si="51"/>
        <v>18.38</v>
      </c>
      <c r="E3328">
        <v>18.38</v>
      </c>
      <c r="F3328">
        <v>18.260000000000002</v>
      </c>
    </row>
    <row r="3329" spans="1:6" ht="57.6">
      <c r="A3329" s="452">
        <v>101268</v>
      </c>
      <c r="B3329" s="453" t="s">
        <v>8264</v>
      </c>
      <c r="C3329" s="452" t="s">
        <v>1096</v>
      </c>
      <c r="D3329" s="455">
        <f t="shared" si="51"/>
        <v>20.399999999999999</v>
      </c>
      <c r="E3329" s="457">
        <v>20.399999999999999</v>
      </c>
      <c r="F3329" s="457">
        <v>20.22</v>
      </c>
    </row>
    <row r="3330" spans="1:6" ht="57.6">
      <c r="A3330" s="447">
        <v>101234</v>
      </c>
      <c r="B3330" s="448" t="s">
        <v>8265</v>
      </c>
      <c r="C3330" s="447" t="s">
        <v>1096</v>
      </c>
      <c r="D3330" s="455">
        <f t="shared" si="51"/>
        <v>19.77</v>
      </c>
      <c r="E3330">
        <v>19.77</v>
      </c>
      <c r="F3330">
        <v>19.61</v>
      </c>
    </row>
    <row r="3331" spans="1:6" ht="57.6">
      <c r="A3331" s="452">
        <v>101235</v>
      </c>
      <c r="B3331" s="453" t="s">
        <v>8266</v>
      </c>
      <c r="C3331" s="452" t="s">
        <v>1096</v>
      </c>
      <c r="D3331" s="455">
        <f t="shared" ref="D3331:D3394" si="52">IF($I$2=$E$1,E3331,F3331)</f>
        <v>20.85</v>
      </c>
      <c r="E3331" s="457">
        <v>20.85</v>
      </c>
      <c r="F3331" s="457">
        <v>20.69</v>
      </c>
    </row>
    <row r="3332" spans="1:6" ht="57.6">
      <c r="A3332" s="447">
        <v>101241</v>
      </c>
      <c r="B3332" s="448" t="s">
        <v>8267</v>
      </c>
      <c r="C3332" s="447" t="s">
        <v>1096</v>
      </c>
      <c r="D3332" s="455">
        <f t="shared" si="52"/>
        <v>21.52</v>
      </c>
      <c r="E3332">
        <v>21.52</v>
      </c>
      <c r="F3332">
        <v>21.38</v>
      </c>
    </row>
    <row r="3333" spans="1:6" ht="57.6">
      <c r="A3333" s="452">
        <v>101269</v>
      </c>
      <c r="B3333" s="453" t="s">
        <v>8268</v>
      </c>
      <c r="C3333" s="452" t="s">
        <v>1096</v>
      </c>
      <c r="D3333" s="455">
        <f t="shared" si="52"/>
        <v>22.73</v>
      </c>
      <c r="E3333" s="457">
        <v>22.73</v>
      </c>
      <c r="F3333" s="457">
        <v>22.52</v>
      </c>
    </row>
    <row r="3334" spans="1:6" ht="57.6">
      <c r="A3334" s="447">
        <v>101236</v>
      </c>
      <c r="B3334" s="448" t="s">
        <v>8269</v>
      </c>
      <c r="C3334" s="447" t="s">
        <v>1096</v>
      </c>
      <c r="D3334" s="455">
        <f t="shared" si="52"/>
        <v>24.31</v>
      </c>
      <c r="E3334">
        <v>24.31</v>
      </c>
      <c r="F3334">
        <v>24.13</v>
      </c>
    </row>
    <row r="3335" spans="1:6" ht="57.6">
      <c r="A3335" s="452">
        <v>101237</v>
      </c>
      <c r="B3335" s="453" t="s">
        <v>8270</v>
      </c>
      <c r="C3335" s="452" t="s">
        <v>1096</v>
      </c>
      <c r="D3335" s="455">
        <f t="shared" si="52"/>
        <v>25.94</v>
      </c>
      <c r="E3335" s="457">
        <v>25.94</v>
      </c>
      <c r="F3335" s="457">
        <v>25.75</v>
      </c>
    </row>
    <row r="3336" spans="1:6" ht="57.6">
      <c r="A3336" s="447">
        <v>101242</v>
      </c>
      <c r="B3336" s="448" t="s">
        <v>8271</v>
      </c>
      <c r="C3336" s="447" t="s">
        <v>1096</v>
      </c>
      <c r="D3336" s="455">
        <f t="shared" si="52"/>
        <v>24.06</v>
      </c>
      <c r="E3336">
        <v>24.06</v>
      </c>
      <c r="F3336">
        <v>23.9</v>
      </c>
    </row>
    <row r="3337" spans="1:6" ht="57.6">
      <c r="A3337" s="452">
        <v>101270</v>
      </c>
      <c r="B3337" s="453" t="s">
        <v>8272</v>
      </c>
      <c r="C3337" s="452" t="s">
        <v>1096</v>
      </c>
      <c r="D3337" s="455">
        <f t="shared" si="52"/>
        <v>26.36</v>
      </c>
      <c r="E3337" s="457">
        <v>26.36</v>
      </c>
      <c r="F3337" s="457">
        <v>26.13</v>
      </c>
    </row>
    <row r="3338" spans="1:6" ht="57.6">
      <c r="A3338" s="447">
        <v>101243</v>
      </c>
      <c r="B3338" s="448" t="s">
        <v>8273</v>
      </c>
      <c r="C3338" s="447" t="s">
        <v>1096</v>
      </c>
      <c r="D3338" s="455">
        <f t="shared" si="52"/>
        <v>29.23</v>
      </c>
      <c r="E3338">
        <v>29.23</v>
      </c>
      <c r="F3338">
        <v>29.05</v>
      </c>
    </row>
    <row r="3339" spans="1:6" ht="57.6">
      <c r="A3339" s="452">
        <v>101271</v>
      </c>
      <c r="B3339" s="453" t="s">
        <v>8274</v>
      </c>
      <c r="C3339" s="452" t="s">
        <v>1096</v>
      </c>
      <c r="D3339" s="455">
        <f t="shared" si="52"/>
        <v>29.26</v>
      </c>
      <c r="E3339" s="457">
        <v>29.26</v>
      </c>
      <c r="F3339" s="457">
        <v>29</v>
      </c>
    </row>
    <row r="3340" spans="1:6" ht="57.6">
      <c r="A3340" s="447">
        <v>101238</v>
      </c>
      <c r="B3340" s="448" t="s">
        <v>8275</v>
      </c>
      <c r="C3340" s="447" t="s">
        <v>1096</v>
      </c>
      <c r="D3340" s="455">
        <f t="shared" si="52"/>
        <v>32.86</v>
      </c>
      <c r="E3340">
        <v>32.86</v>
      </c>
      <c r="F3340">
        <v>32.619999999999997</v>
      </c>
    </row>
    <row r="3341" spans="1:6" ht="57.6">
      <c r="A3341" s="452">
        <v>101232</v>
      </c>
      <c r="B3341" s="453" t="s">
        <v>8276</v>
      </c>
      <c r="C3341" s="452" t="s">
        <v>1096</v>
      </c>
      <c r="D3341" s="455">
        <f t="shared" si="52"/>
        <v>10.85</v>
      </c>
      <c r="E3341" s="457">
        <v>10.85</v>
      </c>
      <c r="F3341" s="457">
        <v>10.77</v>
      </c>
    </row>
    <row r="3342" spans="1:6" ht="57.6">
      <c r="A3342" s="447">
        <v>101233</v>
      </c>
      <c r="B3342" s="448" t="s">
        <v>8277</v>
      </c>
      <c r="C3342" s="447" t="s">
        <v>1096</v>
      </c>
      <c r="D3342" s="455">
        <f t="shared" si="52"/>
        <v>10.02</v>
      </c>
      <c r="E3342">
        <v>10.02</v>
      </c>
      <c r="F3342">
        <v>9.9499999999999993</v>
      </c>
    </row>
    <row r="3343" spans="1:6" ht="57.6">
      <c r="A3343" s="452">
        <v>101248</v>
      </c>
      <c r="B3343" s="453" t="s">
        <v>8278</v>
      </c>
      <c r="C3343" s="452" t="s">
        <v>1096</v>
      </c>
      <c r="D3343" s="455">
        <f t="shared" si="52"/>
        <v>31.45</v>
      </c>
      <c r="E3343" s="457">
        <v>31.45</v>
      </c>
      <c r="F3343" s="457">
        <v>31.25</v>
      </c>
    </row>
    <row r="3344" spans="1:6" ht="57.6">
      <c r="A3344" s="447">
        <v>101277</v>
      </c>
      <c r="B3344" s="448" t="s">
        <v>8279</v>
      </c>
      <c r="C3344" s="447" t="s">
        <v>1096</v>
      </c>
      <c r="D3344" s="455">
        <f t="shared" si="52"/>
        <v>35.47</v>
      </c>
      <c r="E3344">
        <v>35.47</v>
      </c>
      <c r="F3344">
        <v>35.17</v>
      </c>
    </row>
    <row r="3345" spans="1:6" ht="57.6">
      <c r="A3345" s="452">
        <v>101267</v>
      </c>
      <c r="B3345" s="453" t="s">
        <v>8280</v>
      </c>
      <c r="C3345" s="452" t="s">
        <v>1096</v>
      </c>
      <c r="D3345" s="455">
        <f t="shared" si="52"/>
        <v>12.39</v>
      </c>
      <c r="E3345" s="457">
        <v>12.39</v>
      </c>
      <c r="F3345" s="457">
        <v>12.27</v>
      </c>
    </row>
    <row r="3346" spans="1:6" ht="57.6">
      <c r="A3346" s="447">
        <v>101249</v>
      </c>
      <c r="B3346" s="448" t="s">
        <v>8281</v>
      </c>
      <c r="C3346" s="447" t="s">
        <v>1096</v>
      </c>
      <c r="D3346" s="455">
        <f t="shared" si="52"/>
        <v>15.96</v>
      </c>
      <c r="E3346">
        <v>15.96</v>
      </c>
      <c r="F3346">
        <v>15.86</v>
      </c>
    </row>
    <row r="3347" spans="1:6" ht="57.6">
      <c r="A3347" s="452">
        <v>101273</v>
      </c>
      <c r="B3347" s="453" t="s">
        <v>8282</v>
      </c>
      <c r="C3347" s="452" t="s">
        <v>1096</v>
      </c>
      <c r="D3347" s="455">
        <f t="shared" si="52"/>
        <v>19.54</v>
      </c>
      <c r="E3347" s="457">
        <v>19.54</v>
      </c>
      <c r="F3347" s="457">
        <v>19.38</v>
      </c>
    </row>
    <row r="3348" spans="1:6" ht="57.6">
      <c r="A3348" s="447">
        <v>101245</v>
      </c>
      <c r="B3348" s="448" t="s">
        <v>8283</v>
      </c>
      <c r="C3348" s="447" t="s">
        <v>1096</v>
      </c>
      <c r="D3348" s="455">
        <f t="shared" si="52"/>
        <v>19.41</v>
      </c>
      <c r="E3348">
        <v>19.41</v>
      </c>
      <c r="F3348">
        <v>19.27</v>
      </c>
    </row>
    <row r="3349" spans="1:6" ht="57.6">
      <c r="A3349" s="452">
        <v>101250</v>
      </c>
      <c r="B3349" s="453" t="s">
        <v>8284</v>
      </c>
      <c r="C3349" s="452" t="s">
        <v>1096</v>
      </c>
      <c r="D3349" s="455">
        <f t="shared" si="52"/>
        <v>17.739999999999998</v>
      </c>
      <c r="E3349" s="457">
        <v>17.739999999999998</v>
      </c>
      <c r="F3349" s="457">
        <v>17.61</v>
      </c>
    </row>
    <row r="3350" spans="1:6" ht="57.6">
      <c r="A3350" s="447">
        <v>101251</v>
      </c>
      <c r="B3350" s="448" t="s">
        <v>8285</v>
      </c>
      <c r="C3350" s="447" t="s">
        <v>1096</v>
      </c>
      <c r="D3350" s="455">
        <f t="shared" si="52"/>
        <v>20.16</v>
      </c>
      <c r="E3350">
        <v>20.16</v>
      </c>
      <c r="F3350">
        <v>20.04</v>
      </c>
    </row>
    <row r="3351" spans="1:6" ht="57.6">
      <c r="A3351" s="452">
        <v>101274</v>
      </c>
      <c r="B3351" s="453" t="s">
        <v>8286</v>
      </c>
      <c r="C3351" s="452" t="s">
        <v>1096</v>
      </c>
      <c r="D3351" s="455">
        <f t="shared" si="52"/>
        <v>21.62</v>
      </c>
      <c r="E3351" s="457">
        <v>21.62</v>
      </c>
      <c r="F3351" s="457">
        <v>21.44</v>
      </c>
    </row>
    <row r="3352" spans="1:6" ht="57.6">
      <c r="A3352" s="447">
        <v>101246</v>
      </c>
      <c r="B3352" s="448" t="s">
        <v>8287</v>
      </c>
      <c r="C3352" s="447" t="s">
        <v>1096</v>
      </c>
      <c r="D3352" s="455">
        <f t="shared" si="52"/>
        <v>22.59</v>
      </c>
      <c r="E3352">
        <v>22.59</v>
      </c>
      <c r="F3352">
        <v>22.44</v>
      </c>
    </row>
    <row r="3353" spans="1:6" ht="57.6">
      <c r="A3353" s="452">
        <v>101252</v>
      </c>
      <c r="B3353" s="453" t="s">
        <v>8288</v>
      </c>
      <c r="C3353" s="452" t="s">
        <v>1096</v>
      </c>
      <c r="D3353" s="455">
        <f t="shared" si="52"/>
        <v>21.99</v>
      </c>
      <c r="E3353" s="457">
        <v>21.99</v>
      </c>
      <c r="F3353" s="457">
        <v>21.85</v>
      </c>
    </row>
    <row r="3354" spans="1:6" ht="57.6">
      <c r="A3354" s="447">
        <v>101275</v>
      </c>
      <c r="B3354" s="448" t="s">
        <v>8289</v>
      </c>
      <c r="C3354" s="447" t="s">
        <v>1096</v>
      </c>
      <c r="D3354" s="455">
        <f t="shared" si="52"/>
        <v>25.07</v>
      </c>
      <c r="E3354" s="459">
        <v>25.07</v>
      </c>
      <c r="F3354" s="459">
        <v>24.86</v>
      </c>
    </row>
    <row r="3355" spans="1:6" ht="57.6">
      <c r="A3355" s="452">
        <v>101247</v>
      </c>
      <c r="B3355" s="453" t="s">
        <v>8290</v>
      </c>
      <c r="C3355" s="452" t="s">
        <v>1096</v>
      </c>
      <c r="D3355" s="455">
        <f t="shared" si="52"/>
        <v>25.09</v>
      </c>
      <c r="E3355" s="458">
        <v>25.09</v>
      </c>
      <c r="F3355" s="458">
        <v>24.92</v>
      </c>
    </row>
    <row r="3356" spans="1:6" ht="57.6">
      <c r="A3356" s="447">
        <v>101276</v>
      </c>
      <c r="B3356" s="448" t="s">
        <v>8291</v>
      </c>
      <c r="C3356" s="447" t="s">
        <v>1096</v>
      </c>
      <c r="D3356" s="455">
        <f t="shared" si="52"/>
        <v>27.72</v>
      </c>
      <c r="E3356" s="459">
        <v>27.72</v>
      </c>
      <c r="F3356" s="459">
        <v>27.49</v>
      </c>
    </row>
    <row r="3357" spans="1:6" ht="57.6">
      <c r="A3357" s="452">
        <v>101253</v>
      </c>
      <c r="B3357" s="453" t="s">
        <v>8292</v>
      </c>
      <c r="C3357" s="452" t="s">
        <v>1096</v>
      </c>
      <c r="D3357" s="455">
        <f t="shared" si="52"/>
        <v>27.74</v>
      </c>
      <c r="E3357" s="458">
        <v>27.74</v>
      </c>
      <c r="F3357" s="458">
        <v>27.56</v>
      </c>
    </row>
    <row r="3358" spans="1:6" ht="57.6">
      <c r="A3358" s="447">
        <v>101244</v>
      </c>
      <c r="B3358" s="448" t="s">
        <v>8293</v>
      </c>
      <c r="C3358" s="447" t="s">
        <v>1096</v>
      </c>
      <c r="D3358" s="455">
        <f t="shared" si="52"/>
        <v>18.32</v>
      </c>
      <c r="E3358" s="459">
        <v>18.32</v>
      </c>
      <c r="F3358" s="459">
        <v>18.190000000000001</v>
      </c>
    </row>
    <row r="3359" spans="1:6">
      <c r="A3359" s="452">
        <v>93358</v>
      </c>
      <c r="B3359" s="453" t="s">
        <v>8294</v>
      </c>
      <c r="C3359" s="452" t="s">
        <v>1096</v>
      </c>
      <c r="D3359" s="455">
        <f t="shared" si="52"/>
        <v>97.62</v>
      </c>
      <c r="E3359" s="458">
        <v>97.62</v>
      </c>
      <c r="F3359" s="458">
        <v>92.88</v>
      </c>
    </row>
    <row r="3360" spans="1:6" ht="57.6">
      <c r="A3360" s="447">
        <v>90082</v>
      </c>
      <c r="B3360" s="448" t="s">
        <v>8295</v>
      </c>
      <c r="C3360" s="447" t="s">
        <v>1096</v>
      </c>
      <c r="D3360" s="455">
        <f t="shared" si="52"/>
        <v>10.039999999999999</v>
      </c>
      <c r="E3360" s="459">
        <v>10.039999999999999</v>
      </c>
      <c r="F3360" s="459">
        <v>9.8800000000000008</v>
      </c>
    </row>
    <row r="3361" spans="1:6" ht="57.6">
      <c r="A3361" s="452">
        <v>90091</v>
      </c>
      <c r="B3361" s="453" t="s">
        <v>8296</v>
      </c>
      <c r="C3361" s="452" t="s">
        <v>1096</v>
      </c>
      <c r="D3361" s="455">
        <f t="shared" si="52"/>
        <v>6.33</v>
      </c>
      <c r="E3361" s="458">
        <v>6.33</v>
      </c>
      <c r="F3361" s="458">
        <v>6.23</v>
      </c>
    </row>
    <row r="3362" spans="1:6" ht="57.6">
      <c r="A3362" s="447">
        <v>102307</v>
      </c>
      <c r="B3362" s="448" t="s">
        <v>8297</v>
      </c>
      <c r="C3362" s="447" t="s">
        <v>1096</v>
      </c>
      <c r="D3362" s="455">
        <f t="shared" si="52"/>
        <v>12.55</v>
      </c>
      <c r="E3362" s="459">
        <v>12.55</v>
      </c>
      <c r="F3362" s="459">
        <v>12.36</v>
      </c>
    </row>
    <row r="3363" spans="1:6" ht="57.6">
      <c r="A3363" s="452">
        <v>102315</v>
      </c>
      <c r="B3363" s="453" t="s">
        <v>8298</v>
      </c>
      <c r="C3363" s="452" t="s">
        <v>1096</v>
      </c>
      <c r="D3363" s="455">
        <f t="shared" si="52"/>
        <v>7.9</v>
      </c>
      <c r="E3363" s="458">
        <v>7.9</v>
      </c>
      <c r="F3363" s="458">
        <v>7.79</v>
      </c>
    </row>
    <row r="3364" spans="1:6" ht="57.6">
      <c r="A3364" s="447">
        <v>102283</v>
      </c>
      <c r="B3364" s="448" t="s">
        <v>8299</v>
      </c>
      <c r="C3364" s="447" t="s">
        <v>1096</v>
      </c>
      <c r="D3364" s="455">
        <f t="shared" si="52"/>
        <v>13.14</v>
      </c>
      <c r="E3364" s="459">
        <v>13.14</v>
      </c>
      <c r="F3364" s="459">
        <v>12.95</v>
      </c>
    </row>
    <row r="3365" spans="1:6" ht="57.6">
      <c r="A3365" s="452">
        <v>102291</v>
      </c>
      <c r="B3365" s="453" t="s">
        <v>8300</v>
      </c>
      <c r="C3365" s="452" t="s">
        <v>1096</v>
      </c>
      <c r="D3365" s="455">
        <f t="shared" si="52"/>
        <v>8.2799999999999994</v>
      </c>
      <c r="E3365" s="458">
        <v>8.2799999999999994</v>
      </c>
      <c r="F3365" s="458">
        <v>8.16</v>
      </c>
    </row>
    <row r="3366" spans="1:6" ht="57.6">
      <c r="A3366" s="447">
        <v>102276</v>
      </c>
      <c r="B3366" s="448" t="s">
        <v>8301</v>
      </c>
      <c r="C3366" s="447" t="s">
        <v>1096</v>
      </c>
      <c r="D3366" s="455">
        <f t="shared" si="52"/>
        <v>11.3</v>
      </c>
      <c r="E3366" s="459">
        <v>11.3</v>
      </c>
      <c r="F3366" s="459">
        <v>11.14</v>
      </c>
    </row>
    <row r="3367" spans="1:6" ht="57.6">
      <c r="A3367" s="452">
        <v>102306</v>
      </c>
      <c r="B3367" s="453" t="s">
        <v>8302</v>
      </c>
      <c r="C3367" s="452" t="s">
        <v>1096</v>
      </c>
      <c r="D3367" s="455">
        <f t="shared" si="52"/>
        <v>14.13</v>
      </c>
      <c r="E3367" s="458">
        <v>14.13</v>
      </c>
      <c r="F3367" s="458">
        <v>13.93</v>
      </c>
    </row>
    <row r="3368" spans="1:6" ht="57.6">
      <c r="A3368" s="447">
        <v>102279</v>
      </c>
      <c r="B3368" s="448" t="s">
        <v>8303</v>
      </c>
      <c r="C3368" s="447" t="s">
        <v>1096</v>
      </c>
      <c r="D3368" s="455">
        <f t="shared" si="52"/>
        <v>7.12</v>
      </c>
      <c r="E3368" s="459">
        <v>7.12</v>
      </c>
      <c r="F3368" s="459">
        <v>7.01</v>
      </c>
    </row>
    <row r="3369" spans="1:6" ht="57.6">
      <c r="A3369" s="452">
        <v>102282</v>
      </c>
      <c r="B3369" s="453" t="s">
        <v>8304</v>
      </c>
      <c r="C3369" s="452" t="s">
        <v>1096</v>
      </c>
      <c r="D3369" s="455">
        <f t="shared" si="52"/>
        <v>14.79</v>
      </c>
      <c r="E3369" s="458">
        <v>14.79</v>
      </c>
      <c r="F3369" s="458">
        <v>14.57</v>
      </c>
    </row>
    <row r="3370" spans="1:6" ht="57.6">
      <c r="A3370" s="447">
        <v>102290</v>
      </c>
      <c r="B3370" s="448" t="s">
        <v>8305</v>
      </c>
      <c r="C3370" s="447" t="s">
        <v>1096</v>
      </c>
      <c r="D3370" s="455">
        <f t="shared" si="52"/>
        <v>9.31</v>
      </c>
      <c r="E3370" s="459">
        <v>9.31</v>
      </c>
      <c r="F3370" s="459">
        <v>9.19</v>
      </c>
    </row>
    <row r="3371" spans="1:6" ht="57.6">
      <c r="A3371" s="452">
        <v>90100</v>
      </c>
      <c r="B3371" s="453" t="s">
        <v>8306</v>
      </c>
      <c r="C3371" s="452" t="s">
        <v>1096</v>
      </c>
      <c r="D3371" s="455">
        <f t="shared" si="52"/>
        <v>13.58</v>
      </c>
      <c r="E3371" s="458">
        <v>13.58</v>
      </c>
      <c r="F3371" s="458">
        <v>13.29</v>
      </c>
    </row>
    <row r="3372" spans="1:6" ht="57.6">
      <c r="A3372" s="447">
        <v>102323</v>
      </c>
      <c r="B3372" s="448" t="s">
        <v>8307</v>
      </c>
      <c r="C3372" s="447" t="s">
        <v>1096</v>
      </c>
      <c r="D3372" s="455">
        <f t="shared" si="52"/>
        <v>16.98</v>
      </c>
      <c r="E3372" s="459">
        <v>16.98</v>
      </c>
      <c r="F3372" s="459">
        <v>16.62</v>
      </c>
    </row>
    <row r="3373" spans="1:6" ht="57.6">
      <c r="A3373" s="452">
        <v>102327</v>
      </c>
      <c r="B3373" s="453" t="s">
        <v>8308</v>
      </c>
      <c r="C3373" s="452" t="s">
        <v>1096</v>
      </c>
      <c r="D3373" s="455">
        <f t="shared" si="52"/>
        <v>10.7</v>
      </c>
      <c r="E3373" s="458">
        <v>10.7</v>
      </c>
      <c r="F3373" s="458">
        <v>10.47</v>
      </c>
    </row>
    <row r="3374" spans="1:6" ht="57.6">
      <c r="A3374" s="447">
        <v>102299</v>
      </c>
      <c r="B3374" s="448" t="s">
        <v>8309</v>
      </c>
      <c r="C3374" s="447" t="s">
        <v>1096</v>
      </c>
      <c r="D3374" s="455">
        <f t="shared" si="52"/>
        <v>17.78</v>
      </c>
      <c r="E3374" s="459">
        <v>17.78</v>
      </c>
      <c r="F3374" s="459">
        <v>17.399999999999999</v>
      </c>
    </row>
    <row r="3375" spans="1:6" ht="57.6">
      <c r="A3375" s="452">
        <v>102303</v>
      </c>
      <c r="B3375" s="453" t="s">
        <v>8310</v>
      </c>
      <c r="C3375" s="452" t="s">
        <v>1096</v>
      </c>
      <c r="D3375" s="455">
        <f t="shared" si="52"/>
        <v>11.19</v>
      </c>
      <c r="E3375" s="458">
        <v>11.19</v>
      </c>
      <c r="F3375" s="458">
        <v>10.96</v>
      </c>
    </row>
    <row r="3376" spans="1:6" ht="57.6">
      <c r="A3376" s="447">
        <v>90099</v>
      </c>
      <c r="B3376" s="448" t="s">
        <v>8311</v>
      </c>
      <c r="C3376" s="447" t="s">
        <v>1096</v>
      </c>
      <c r="D3376" s="455">
        <f t="shared" si="52"/>
        <v>15.86</v>
      </c>
      <c r="E3376" s="459">
        <v>15.86</v>
      </c>
      <c r="F3376" s="459">
        <v>15.52</v>
      </c>
    </row>
    <row r="3377" spans="1:6" ht="57.6">
      <c r="A3377" s="452">
        <v>102322</v>
      </c>
      <c r="B3377" s="453" t="s">
        <v>8312</v>
      </c>
      <c r="C3377" s="452" t="s">
        <v>1096</v>
      </c>
      <c r="D3377" s="455">
        <f t="shared" si="52"/>
        <v>19.82</v>
      </c>
      <c r="E3377" s="458">
        <v>19.82</v>
      </c>
      <c r="F3377" s="458">
        <v>19.39</v>
      </c>
    </row>
    <row r="3378" spans="1:6" ht="57.6">
      <c r="A3378" s="447">
        <v>102298</v>
      </c>
      <c r="B3378" s="448" t="s">
        <v>8313</v>
      </c>
      <c r="C3378" s="447" t="s">
        <v>1096</v>
      </c>
      <c r="D3378" s="455">
        <f t="shared" si="52"/>
        <v>20.74</v>
      </c>
      <c r="E3378" s="459">
        <v>20.74</v>
      </c>
      <c r="F3378" s="459">
        <v>20.3</v>
      </c>
    </row>
    <row r="3379" spans="1:6" ht="57.6">
      <c r="A3379" s="452">
        <v>102302</v>
      </c>
      <c r="B3379" s="453" t="s">
        <v>8314</v>
      </c>
      <c r="C3379" s="452" t="s">
        <v>1096</v>
      </c>
      <c r="D3379" s="455">
        <f t="shared" si="52"/>
        <v>13.07</v>
      </c>
      <c r="E3379" s="458">
        <v>13.07</v>
      </c>
      <c r="F3379" s="458">
        <v>12.8</v>
      </c>
    </row>
    <row r="3380" spans="1:6" ht="57.6">
      <c r="A3380" s="447">
        <v>102326</v>
      </c>
      <c r="B3380" s="448" t="s">
        <v>8315</v>
      </c>
      <c r="C3380" s="447" t="s">
        <v>1096</v>
      </c>
      <c r="D3380" s="455">
        <f t="shared" si="52"/>
        <v>12.5</v>
      </c>
      <c r="E3380" s="459">
        <v>12.5</v>
      </c>
      <c r="F3380" s="459">
        <v>12.22</v>
      </c>
    </row>
    <row r="3381" spans="1:6" ht="57.6">
      <c r="A3381" s="452">
        <v>102314</v>
      </c>
      <c r="B3381" s="453" t="s">
        <v>8316</v>
      </c>
      <c r="C3381" s="452" t="s">
        <v>1096</v>
      </c>
      <c r="D3381" s="455">
        <f t="shared" si="52"/>
        <v>8.9</v>
      </c>
      <c r="E3381" s="458">
        <v>8.9</v>
      </c>
      <c r="F3381" s="458">
        <v>8.76</v>
      </c>
    </row>
    <row r="3382" spans="1:6" ht="57.6">
      <c r="A3382" s="447">
        <v>102312</v>
      </c>
      <c r="B3382" s="448" t="s">
        <v>8317</v>
      </c>
      <c r="C3382" s="447" t="s">
        <v>1096</v>
      </c>
      <c r="D3382" s="455">
        <f t="shared" si="52"/>
        <v>11.43</v>
      </c>
      <c r="E3382" s="459">
        <v>11.43</v>
      </c>
      <c r="F3382" s="459">
        <v>11.28</v>
      </c>
    </row>
    <row r="3383" spans="1:6" ht="57.6">
      <c r="A3383" s="452">
        <v>102288</v>
      </c>
      <c r="B3383" s="453" t="s">
        <v>8318</v>
      </c>
      <c r="C3383" s="452" t="s">
        <v>1096</v>
      </c>
      <c r="D3383" s="455">
        <f t="shared" si="52"/>
        <v>11.96</v>
      </c>
      <c r="E3383" s="458">
        <v>11.96</v>
      </c>
      <c r="F3383" s="458">
        <v>11.8</v>
      </c>
    </row>
    <row r="3384" spans="1:6" ht="57.6">
      <c r="A3384" s="447">
        <v>90087</v>
      </c>
      <c r="B3384" s="448" t="s">
        <v>8319</v>
      </c>
      <c r="C3384" s="447" t="s">
        <v>1096</v>
      </c>
      <c r="D3384" s="455">
        <f t="shared" si="52"/>
        <v>9.14</v>
      </c>
      <c r="E3384" s="459">
        <v>9.14</v>
      </c>
      <c r="F3384" s="459">
        <v>9.02</v>
      </c>
    </row>
    <row r="3385" spans="1:6" ht="57.6">
      <c r="A3385" s="452">
        <v>102308</v>
      </c>
      <c r="B3385" s="453" t="s">
        <v>8320</v>
      </c>
      <c r="C3385" s="452" t="s">
        <v>1096</v>
      </c>
      <c r="D3385" s="455">
        <f t="shared" si="52"/>
        <v>12.15</v>
      </c>
      <c r="E3385" s="458">
        <v>12.15</v>
      </c>
      <c r="F3385" s="458">
        <v>11.98</v>
      </c>
    </row>
    <row r="3386" spans="1:6" ht="57.6">
      <c r="A3386" s="447">
        <v>90084</v>
      </c>
      <c r="B3386" s="448" t="s">
        <v>8321</v>
      </c>
      <c r="C3386" s="447" t="s">
        <v>1096</v>
      </c>
      <c r="D3386" s="455">
        <f t="shared" si="52"/>
        <v>9.7200000000000006</v>
      </c>
      <c r="E3386" s="459">
        <v>9.7200000000000006</v>
      </c>
      <c r="F3386" s="459">
        <v>9.58</v>
      </c>
    </row>
    <row r="3387" spans="1:6" ht="57.6">
      <c r="A3387" s="452">
        <v>102284</v>
      </c>
      <c r="B3387" s="453" t="s">
        <v>8322</v>
      </c>
      <c r="C3387" s="452" t="s">
        <v>1096</v>
      </c>
      <c r="D3387" s="455">
        <f t="shared" si="52"/>
        <v>12.73</v>
      </c>
      <c r="E3387" s="458">
        <v>12.73</v>
      </c>
      <c r="F3387" s="458">
        <v>12.54</v>
      </c>
    </row>
    <row r="3388" spans="1:6" ht="57.6">
      <c r="A3388" s="447">
        <v>102325</v>
      </c>
      <c r="B3388" s="448" t="s">
        <v>8323</v>
      </c>
      <c r="C3388" s="447" t="s">
        <v>1096</v>
      </c>
      <c r="D3388" s="455">
        <f t="shared" si="52"/>
        <v>15.37</v>
      </c>
      <c r="E3388" s="459">
        <v>15.37</v>
      </c>
      <c r="F3388" s="459">
        <v>15.04</v>
      </c>
    </row>
    <row r="3389" spans="1:6" ht="57.6">
      <c r="A3389" s="452">
        <v>102329</v>
      </c>
      <c r="B3389" s="453" t="s">
        <v>8324</v>
      </c>
      <c r="C3389" s="452" t="s">
        <v>1096</v>
      </c>
      <c r="D3389" s="455">
        <f t="shared" si="52"/>
        <v>9.68</v>
      </c>
      <c r="E3389" s="457">
        <v>9.68</v>
      </c>
      <c r="F3389" s="457">
        <v>9.4700000000000006</v>
      </c>
    </row>
    <row r="3390" spans="1:6" ht="57.6">
      <c r="A3390" s="447">
        <v>102301</v>
      </c>
      <c r="B3390" s="448" t="s">
        <v>8325</v>
      </c>
      <c r="C3390" s="447" t="s">
        <v>1096</v>
      </c>
      <c r="D3390" s="455">
        <f t="shared" si="52"/>
        <v>16.07</v>
      </c>
      <c r="E3390">
        <v>16.07</v>
      </c>
      <c r="F3390">
        <v>15.73</v>
      </c>
    </row>
    <row r="3391" spans="1:6" ht="57.6">
      <c r="A3391" s="452">
        <v>102305</v>
      </c>
      <c r="B3391" s="453" t="s">
        <v>8326</v>
      </c>
      <c r="C3391" s="452" t="s">
        <v>1096</v>
      </c>
      <c r="D3391" s="455">
        <f t="shared" si="52"/>
        <v>10.119999999999999</v>
      </c>
      <c r="E3391" s="457">
        <v>10.119999999999999</v>
      </c>
      <c r="F3391" s="457">
        <v>9.91</v>
      </c>
    </row>
    <row r="3392" spans="1:6" ht="57.6">
      <c r="A3392" s="447">
        <v>90101</v>
      </c>
      <c r="B3392" s="448" t="s">
        <v>8327</v>
      </c>
      <c r="C3392" s="447" t="s">
        <v>1096</v>
      </c>
      <c r="D3392" s="455">
        <f t="shared" si="52"/>
        <v>13.42</v>
      </c>
      <c r="E3392">
        <v>13.42</v>
      </c>
      <c r="F3392">
        <v>13.13</v>
      </c>
    </row>
    <row r="3393" spans="1:6" ht="57.6">
      <c r="A3393" s="452">
        <v>102324</v>
      </c>
      <c r="B3393" s="453" t="s">
        <v>8328</v>
      </c>
      <c r="C3393" s="452" t="s">
        <v>1096</v>
      </c>
      <c r="D3393" s="455">
        <f t="shared" si="52"/>
        <v>16.78</v>
      </c>
      <c r="E3393" s="457">
        <v>16.78</v>
      </c>
      <c r="F3393" s="457">
        <v>16.420000000000002</v>
      </c>
    </row>
    <row r="3394" spans="1:6" ht="57.6">
      <c r="A3394" s="447">
        <v>102300</v>
      </c>
      <c r="B3394" s="448" t="s">
        <v>8329</v>
      </c>
      <c r="C3394" s="447" t="s">
        <v>1096</v>
      </c>
      <c r="D3394" s="455">
        <f t="shared" si="52"/>
        <v>17.57</v>
      </c>
      <c r="E3394" s="459">
        <v>17.57</v>
      </c>
      <c r="F3394" s="459">
        <v>17.190000000000001</v>
      </c>
    </row>
    <row r="3395" spans="1:6" ht="57.6">
      <c r="A3395" s="452">
        <v>90102</v>
      </c>
      <c r="B3395" s="453" t="s">
        <v>8330</v>
      </c>
      <c r="C3395" s="452" t="s">
        <v>1096</v>
      </c>
      <c r="D3395" s="455">
        <f t="shared" ref="D3395:D3458" si="53">IF($I$2=$E$1,E3395,F3395)</f>
        <v>12.29</v>
      </c>
      <c r="E3395" s="458">
        <v>12.29</v>
      </c>
      <c r="F3395" s="458">
        <v>12.03</v>
      </c>
    </row>
    <row r="3396" spans="1:6" ht="57.6">
      <c r="A3396" s="447">
        <v>102328</v>
      </c>
      <c r="B3396" s="448" t="s">
        <v>8331</v>
      </c>
      <c r="C3396" s="447" t="s">
        <v>1096</v>
      </c>
      <c r="D3396" s="455">
        <f t="shared" si="53"/>
        <v>10.58</v>
      </c>
      <c r="E3396">
        <v>10.58</v>
      </c>
      <c r="F3396">
        <v>10.35</v>
      </c>
    </row>
    <row r="3397" spans="1:6" ht="57.6">
      <c r="A3397" s="452">
        <v>102304</v>
      </c>
      <c r="B3397" s="453" t="s">
        <v>8332</v>
      </c>
      <c r="C3397" s="452" t="s">
        <v>1096</v>
      </c>
      <c r="D3397" s="455">
        <f t="shared" si="53"/>
        <v>11.07</v>
      </c>
      <c r="E3397" s="457">
        <v>11.07</v>
      </c>
      <c r="F3397" s="457">
        <v>10.83</v>
      </c>
    </row>
    <row r="3398" spans="1:6" ht="57.6">
      <c r="A3398" s="447">
        <v>102295</v>
      </c>
      <c r="B3398" s="448" t="s">
        <v>8333</v>
      </c>
      <c r="C3398" s="447" t="s">
        <v>1096</v>
      </c>
      <c r="D3398" s="455">
        <f t="shared" si="53"/>
        <v>7.83</v>
      </c>
      <c r="E3398">
        <v>7.83</v>
      </c>
      <c r="F3398">
        <v>7.73</v>
      </c>
    </row>
    <row r="3399" spans="1:6" ht="57.6">
      <c r="A3399" s="452">
        <v>102281</v>
      </c>
      <c r="B3399" s="453" t="s">
        <v>8334</v>
      </c>
      <c r="C3399" s="452" t="s">
        <v>1096</v>
      </c>
      <c r="D3399" s="455">
        <f t="shared" si="53"/>
        <v>5.99</v>
      </c>
      <c r="E3399" s="457">
        <v>5.99</v>
      </c>
      <c r="F3399" s="457">
        <v>5.92</v>
      </c>
    </row>
    <row r="3400" spans="1:6" ht="57.6">
      <c r="A3400" s="447">
        <v>102311</v>
      </c>
      <c r="B3400" s="448" t="s">
        <v>8335</v>
      </c>
      <c r="C3400" s="447" t="s">
        <v>1096</v>
      </c>
      <c r="D3400" s="455">
        <f t="shared" si="53"/>
        <v>11.89</v>
      </c>
      <c r="E3400">
        <v>11.89</v>
      </c>
      <c r="F3400">
        <v>11.73</v>
      </c>
    </row>
    <row r="3401" spans="1:6" ht="57.6">
      <c r="A3401" s="452">
        <v>102319</v>
      </c>
      <c r="B3401" s="453" t="s">
        <v>8336</v>
      </c>
      <c r="C3401" s="452" t="s">
        <v>1096</v>
      </c>
      <c r="D3401" s="455">
        <f t="shared" si="53"/>
        <v>7.49</v>
      </c>
      <c r="E3401" s="457">
        <v>7.49</v>
      </c>
      <c r="F3401" s="457">
        <v>7.39</v>
      </c>
    </row>
    <row r="3402" spans="1:6" ht="57.6">
      <c r="A3402" s="447">
        <v>102287</v>
      </c>
      <c r="B3402" s="448" t="s">
        <v>8337</v>
      </c>
      <c r="C3402" s="447" t="s">
        <v>1096</v>
      </c>
      <c r="D3402" s="455">
        <f t="shared" si="53"/>
        <v>12.43</v>
      </c>
      <c r="E3402" s="459">
        <v>12.43</v>
      </c>
      <c r="F3402" s="459">
        <v>12.28</v>
      </c>
    </row>
    <row r="3403" spans="1:6" ht="57.6">
      <c r="A3403" s="452">
        <v>102316</v>
      </c>
      <c r="B3403" s="453" t="s">
        <v>8338</v>
      </c>
      <c r="C3403" s="452" t="s">
        <v>1096</v>
      </c>
      <c r="D3403" s="455">
        <f t="shared" si="53"/>
        <v>7.66</v>
      </c>
      <c r="E3403" s="457">
        <v>7.66</v>
      </c>
      <c r="F3403" s="457">
        <v>7.54</v>
      </c>
    </row>
    <row r="3404" spans="1:6" ht="57.6">
      <c r="A3404" s="447">
        <v>102292</v>
      </c>
      <c r="B3404" s="448" t="s">
        <v>8339</v>
      </c>
      <c r="C3404" s="447" t="s">
        <v>1096</v>
      </c>
      <c r="D3404" s="455">
        <f t="shared" si="53"/>
        <v>8.01</v>
      </c>
      <c r="E3404">
        <v>8.01</v>
      </c>
      <c r="F3404">
        <v>7.89</v>
      </c>
    </row>
    <row r="3405" spans="1:6" ht="57.6">
      <c r="A3405" s="452">
        <v>90092</v>
      </c>
      <c r="B3405" s="453" t="s">
        <v>8340</v>
      </c>
      <c r="C3405" s="452" t="s">
        <v>1096</v>
      </c>
      <c r="D3405" s="455">
        <f t="shared" si="53"/>
        <v>6.13</v>
      </c>
      <c r="E3405" s="457">
        <v>6.13</v>
      </c>
      <c r="F3405" s="457">
        <v>6.03</v>
      </c>
    </row>
    <row r="3406" spans="1:6" ht="57.6">
      <c r="A3406" s="447">
        <v>102278</v>
      </c>
      <c r="B3406" s="448" t="s">
        <v>8341</v>
      </c>
      <c r="C3406" s="447" t="s">
        <v>1096</v>
      </c>
      <c r="D3406" s="455">
        <f t="shared" si="53"/>
        <v>9.5</v>
      </c>
      <c r="E3406">
        <v>9.5</v>
      </c>
      <c r="F3406">
        <v>9.39</v>
      </c>
    </row>
    <row r="3407" spans="1:6" ht="57.6">
      <c r="A3407" s="452">
        <v>90094</v>
      </c>
      <c r="B3407" s="453" t="s">
        <v>8342</v>
      </c>
      <c r="C3407" s="452" t="s">
        <v>1096</v>
      </c>
      <c r="D3407" s="455">
        <f t="shared" si="53"/>
        <v>5.8</v>
      </c>
      <c r="E3407" s="457">
        <v>5.8</v>
      </c>
      <c r="F3407" s="457">
        <v>5.71</v>
      </c>
    </row>
    <row r="3408" spans="1:6" ht="57.6">
      <c r="A3408" s="447">
        <v>102309</v>
      </c>
      <c r="B3408" s="448" t="s">
        <v>8343</v>
      </c>
      <c r="C3408" s="447" t="s">
        <v>1096</v>
      </c>
      <c r="D3408" s="455">
        <f t="shared" si="53"/>
        <v>11.5</v>
      </c>
      <c r="E3408">
        <v>11.5</v>
      </c>
      <c r="F3408">
        <v>11.33</v>
      </c>
    </row>
    <row r="3409" spans="1:6" ht="57.6">
      <c r="A3409" s="452">
        <v>102285</v>
      </c>
      <c r="B3409" s="453" t="s">
        <v>8344</v>
      </c>
      <c r="C3409" s="452" t="s">
        <v>1096</v>
      </c>
      <c r="D3409" s="455">
        <f t="shared" si="53"/>
        <v>12.04</v>
      </c>
      <c r="E3409" s="457">
        <v>12.04</v>
      </c>
      <c r="F3409" s="457">
        <v>11.86</v>
      </c>
    </row>
    <row r="3410" spans="1:6" ht="57.6">
      <c r="A3410" s="447">
        <v>90095</v>
      </c>
      <c r="B3410" s="448" t="s">
        <v>8345</v>
      </c>
      <c r="C3410" s="447" t="s">
        <v>1096</v>
      </c>
      <c r="D3410" s="455">
        <f t="shared" si="53"/>
        <v>5.75</v>
      </c>
      <c r="E3410">
        <v>5.75</v>
      </c>
      <c r="F3410">
        <v>5.68</v>
      </c>
    </row>
    <row r="3411" spans="1:6" ht="57.6">
      <c r="A3411" s="452">
        <v>102320</v>
      </c>
      <c r="B3411" s="453" t="s">
        <v>8346</v>
      </c>
      <c r="C3411" s="452" t="s">
        <v>1096</v>
      </c>
      <c r="D3411" s="455">
        <f t="shared" si="53"/>
        <v>7.19</v>
      </c>
      <c r="E3411" s="457">
        <v>7.19</v>
      </c>
      <c r="F3411" s="457">
        <v>7.1</v>
      </c>
    </row>
    <row r="3412" spans="1:6" ht="57.6">
      <c r="A3412" s="447">
        <v>102296</v>
      </c>
      <c r="B3412" s="448" t="s">
        <v>8347</v>
      </c>
      <c r="C3412" s="447" t="s">
        <v>1096</v>
      </c>
      <c r="D3412" s="455">
        <f t="shared" si="53"/>
        <v>7.53</v>
      </c>
      <c r="E3412">
        <v>7.53</v>
      </c>
      <c r="F3412">
        <v>7.43</v>
      </c>
    </row>
    <row r="3413" spans="1:6" ht="57.6">
      <c r="A3413" s="452">
        <v>90086</v>
      </c>
      <c r="B3413" s="453" t="s">
        <v>8348</v>
      </c>
      <c r="C3413" s="452" t="s">
        <v>1096</v>
      </c>
      <c r="D3413" s="455">
        <f t="shared" si="53"/>
        <v>9.1999999999999993</v>
      </c>
      <c r="E3413" s="457">
        <v>9.1999999999999993</v>
      </c>
      <c r="F3413" s="457">
        <v>9.06</v>
      </c>
    </row>
    <row r="3414" spans="1:6" ht="57.6">
      <c r="A3414" s="447">
        <v>102277</v>
      </c>
      <c r="B3414" s="448" t="s">
        <v>8349</v>
      </c>
      <c r="C3414" s="447" t="s">
        <v>1096</v>
      </c>
      <c r="D3414" s="455">
        <f t="shared" si="53"/>
        <v>8.92</v>
      </c>
      <c r="E3414">
        <v>8.92</v>
      </c>
      <c r="F3414">
        <v>8.8000000000000007</v>
      </c>
    </row>
    <row r="3415" spans="1:6" ht="57.6">
      <c r="A3415" s="452">
        <v>102286</v>
      </c>
      <c r="B3415" s="453" t="s">
        <v>8350</v>
      </c>
      <c r="C3415" s="452" t="s">
        <v>1096</v>
      </c>
      <c r="D3415" s="455">
        <f t="shared" si="53"/>
        <v>11.69</v>
      </c>
      <c r="E3415" s="457">
        <v>11.69</v>
      </c>
      <c r="F3415" s="457">
        <v>11.52</v>
      </c>
    </row>
    <row r="3416" spans="1:6" ht="57.6">
      <c r="A3416" s="447">
        <v>90098</v>
      </c>
      <c r="B3416" s="448" t="s">
        <v>8351</v>
      </c>
      <c r="C3416" s="447" t="s">
        <v>1096</v>
      </c>
      <c r="D3416" s="455">
        <f t="shared" si="53"/>
        <v>5.64</v>
      </c>
      <c r="E3416">
        <v>5.64</v>
      </c>
      <c r="F3416">
        <v>5.57</v>
      </c>
    </row>
    <row r="3417" spans="1:6" ht="57.6">
      <c r="A3417" s="452">
        <v>102313</v>
      </c>
      <c r="B3417" s="453" t="s">
        <v>8352</v>
      </c>
      <c r="C3417" s="452" t="s">
        <v>1096</v>
      </c>
      <c r="D3417" s="455">
        <f t="shared" si="53"/>
        <v>11.19</v>
      </c>
      <c r="E3417" s="457">
        <v>11.19</v>
      </c>
      <c r="F3417" s="457">
        <v>11.06</v>
      </c>
    </row>
    <row r="3418" spans="1:6" ht="57.6">
      <c r="A3418" s="447">
        <v>102321</v>
      </c>
      <c r="B3418" s="448" t="s">
        <v>8353</v>
      </c>
      <c r="C3418" s="447" t="s">
        <v>1096</v>
      </c>
      <c r="D3418" s="455">
        <f t="shared" si="53"/>
        <v>7.05</v>
      </c>
      <c r="E3418">
        <v>7.05</v>
      </c>
      <c r="F3418">
        <v>6.96</v>
      </c>
    </row>
    <row r="3419" spans="1:6" ht="57.6">
      <c r="A3419" s="452">
        <v>102289</v>
      </c>
      <c r="B3419" s="453" t="s">
        <v>8354</v>
      </c>
      <c r="C3419" s="452" t="s">
        <v>1096</v>
      </c>
      <c r="D3419" s="455">
        <f t="shared" si="53"/>
        <v>11.72</v>
      </c>
      <c r="E3419" s="457">
        <v>11.72</v>
      </c>
      <c r="F3419" s="457">
        <v>11.58</v>
      </c>
    </row>
    <row r="3420" spans="1:6" ht="57.6">
      <c r="A3420" s="447">
        <v>102297</v>
      </c>
      <c r="B3420" s="448" t="s">
        <v>8355</v>
      </c>
      <c r="C3420" s="447" t="s">
        <v>1096</v>
      </c>
      <c r="D3420" s="455">
        <f t="shared" si="53"/>
        <v>7.38</v>
      </c>
      <c r="E3420">
        <v>7.38</v>
      </c>
      <c r="F3420">
        <v>7.28</v>
      </c>
    </row>
    <row r="3421" spans="1:6" ht="57.6">
      <c r="A3421" s="452">
        <v>102280</v>
      </c>
      <c r="B3421" s="453" t="s">
        <v>8356</v>
      </c>
      <c r="C3421" s="452" t="s">
        <v>1096</v>
      </c>
      <c r="D3421" s="455">
        <f t="shared" si="53"/>
        <v>5.62</v>
      </c>
      <c r="E3421" s="457">
        <v>5.62</v>
      </c>
      <c r="F3421" s="457">
        <v>5.54</v>
      </c>
    </row>
    <row r="3422" spans="1:6" ht="57.6">
      <c r="A3422" s="447">
        <v>102294</v>
      </c>
      <c r="B3422" s="448" t="s">
        <v>8357</v>
      </c>
      <c r="C3422" s="447" t="s">
        <v>1096</v>
      </c>
      <c r="D3422" s="455">
        <f t="shared" si="53"/>
        <v>7.36</v>
      </c>
      <c r="E3422">
        <v>7.36</v>
      </c>
      <c r="F3422">
        <v>7.25</v>
      </c>
    </row>
    <row r="3423" spans="1:6" ht="57.6">
      <c r="A3423" s="452">
        <v>90090</v>
      </c>
      <c r="B3423" s="453" t="s">
        <v>8358</v>
      </c>
      <c r="C3423" s="452" t="s">
        <v>1096</v>
      </c>
      <c r="D3423" s="455">
        <f t="shared" si="53"/>
        <v>8.9499999999999993</v>
      </c>
      <c r="E3423" s="457">
        <v>8.9499999999999993</v>
      </c>
      <c r="F3423" s="457">
        <v>8.84</v>
      </c>
    </row>
    <row r="3424" spans="1:6" ht="57.6">
      <c r="A3424" s="447">
        <v>102317</v>
      </c>
      <c r="B3424" s="448" t="s">
        <v>8359</v>
      </c>
      <c r="C3424" s="447" t="s">
        <v>1096</v>
      </c>
      <c r="D3424" s="455">
        <f t="shared" si="53"/>
        <v>7.25</v>
      </c>
      <c r="E3424">
        <v>7.25</v>
      </c>
      <c r="F3424">
        <v>7.14</v>
      </c>
    </row>
    <row r="3425" spans="1:6" ht="57.6">
      <c r="A3425" s="452">
        <v>102293</v>
      </c>
      <c r="B3425" s="453" t="s">
        <v>8360</v>
      </c>
      <c r="C3425" s="452" t="s">
        <v>1096</v>
      </c>
      <c r="D3425" s="455">
        <f t="shared" si="53"/>
        <v>7.57</v>
      </c>
      <c r="E3425" s="457">
        <v>7.57</v>
      </c>
      <c r="F3425" s="457">
        <v>7.47</v>
      </c>
    </row>
    <row r="3426" spans="1:6" ht="57.6">
      <c r="A3426" s="447">
        <v>102310</v>
      </c>
      <c r="B3426" s="448" t="s">
        <v>8361</v>
      </c>
      <c r="C3426" s="447" t="s">
        <v>1096</v>
      </c>
      <c r="D3426" s="455">
        <f t="shared" si="53"/>
        <v>11.16</v>
      </c>
      <c r="E3426">
        <v>11.16</v>
      </c>
      <c r="F3426">
        <v>11</v>
      </c>
    </row>
    <row r="3427" spans="1:6" ht="57.6">
      <c r="A3427" s="452">
        <v>102318</v>
      </c>
      <c r="B3427" s="453" t="s">
        <v>8362</v>
      </c>
      <c r="C3427" s="452" t="s">
        <v>1096</v>
      </c>
      <c r="D3427" s="455">
        <f t="shared" si="53"/>
        <v>7.03</v>
      </c>
      <c r="E3427" s="457">
        <v>7.03</v>
      </c>
      <c r="F3427" s="457">
        <v>6.93</v>
      </c>
    </row>
    <row r="3428" spans="1:6" ht="57.6">
      <c r="A3428" s="447">
        <v>90106</v>
      </c>
      <c r="B3428" s="448" t="s">
        <v>8363</v>
      </c>
      <c r="C3428" s="447" t="s">
        <v>1096</v>
      </c>
      <c r="D3428" s="455">
        <f t="shared" si="53"/>
        <v>8.56</v>
      </c>
      <c r="E3428">
        <v>8.56</v>
      </c>
      <c r="F3428">
        <v>8.3800000000000008</v>
      </c>
    </row>
    <row r="3429" spans="1:6" ht="57.6">
      <c r="A3429" s="452">
        <v>90105</v>
      </c>
      <c r="B3429" s="453" t="s">
        <v>8364</v>
      </c>
      <c r="C3429" s="452" t="s">
        <v>1096</v>
      </c>
      <c r="D3429" s="455">
        <f t="shared" si="53"/>
        <v>9.41</v>
      </c>
      <c r="E3429" s="457">
        <v>9.41</v>
      </c>
      <c r="F3429" s="457">
        <v>9.1999999999999993</v>
      </c>
    </row>
    <row r="3430" spans="1:6" ht="57.6">
      <c r="A3430" s="447">
        <v>90108</v>
      </c>
      <c r="B3430" s="448" t="s">
        <v>8365</v>
      </c>
      <c r="C3430" s="447" t="s">
        <v>1096</v>
      </c>
      <c r="D3430" s="455">
        <f t="shared" si="53"/>
        <v>7.74</v>
      </c>
      <c r="E3430">
        <v>7.74</v>
      </c>
      <c r="F3430">
        <v>7.58</v>
      </c>
    </row>
    <row r="3431" spans="1:6" ht="57.6">
      <c r="A3431" s="452">
        <v>90107</v>
      </c>
      <c r="B3431" s="453" t="s">
        <v>8366</v>
      </c>
      <c r="C3431" s="452" t="s">
        <v>1096</v>
      </c>
      <c r="D3431" s="455">
        <f t="shared" si="53"/>
        <v>8.4600000000000009</v>
      </c>
      <c r="E3431" s="457">
        <v>8.4600000000000009</v>
      </c>
      <c r="F3431" s="457">
        <v>8.27</v>
      </c>
    </row>
    <row r="3432" spans="1:6" ht="43.2">
      <c r="A3432" s="447">
        <v>102354</v>
      </c>
      <c r="B3432" s="448" t="s">
        <v>8367</v>
      </c>
      <c r="C3432" s="447" t="s">
        <v>1096</v>
      </c>
      <c r="D3432" s="455">
        <f t="shared" si="53"/>
        <v>163.31</v>
      </c>
      <c r="E3432">
        <v>163.31</v>
      </c>
      <c r="F3432">
        <v>160.35</v>
      </c>
    </row>
    <row r="3433" spans="1:6" ht="43.2">
      <c r="A3433" s="452">
        <v>102355</v>
      </c>
      <c r="B3433" s="453" t="s">
        <v>24427</v>
      </c>
      <c r="C3433" s="452" t="s">
        <v>1096</v>
      </c>
      <c r="D3433" s="455">
        <f t="shared" si="53"/>
        <v>188.95</v>
      </c>
      <c r="E3433" s="457">
        <v>188.95</v>
      </c>
      <c r="F3433" s="457">
        <v>185</v>
      </c>
    </row>
    <row r="3434" spans="1:6" ht="28.8">
      <c r="A3434" s="447">
        <v>102356</v>
      </c>
      <c r="B3434" s="448" t="s">
        <v>8368</v>
      </c>
      <c r="C3434" s="447" t="s">
        <v>1096</v>
      </c>
      <c r="D3434" s="455">
        <f t="shared" si="53"/>
        <v>0</v>
      </c>
      <c r="E3434">
        <v>0</v>
      </c>
      <c r="F3434">
        <v>0</v>
      </c>
    </row>
    <row r="3435" spans="1:6" ht="28.8">
      <c r="A3435" s="452">
        <v>102357</v>
      </c>
      <c r="B3435" s="453" t="s">
        <v>8369</v>
      </c>
      <c r="C3435" s="452" t="s">
        <v>1096</v>
      </c>
      <c r="D3435" s="455">
        <f t="shared" si="53"/>
        <v>0</v>
      </c>
      <c r="E3435" s="457">
        <v>0</v>
      </c>
      <c r="F3435" s="457">
        <v>0</v>
      </c>
    </row>
    <row r="3436" spans="1:6" ht="28.8">
      <c r="A3436" s="447">
        <v>102358</v>
      </c>
      <c r="B3436" s="448" t="s">
        <v>8370</v>
      </c>
      <c r="C3436" s="447" t="s">
        <v>1096</v>
      </c>
      <c r="D3436" s="455">
        <f t="shared" si="53"/>
        <v>0</v>
      </c>
      <c r="E3436">
        <v>0</v>
      </c>
      <c r="F3436">
        <v>0</v>
      </c>
    </row>
    <row r="3437" spans="1:6" ht="43.2">
      <c r="A3437" s="452">
        <v>102359</v>
      </c>
      <c r="B3437" s="453" t="s">
        <v>24428</v>
      </c>
      <c r="C3437" s="452" t="s">
        <v>1096</v>
      </c>
      <c r="D3437" s="455">
        <f t="shared" si="53"/>
        <v>0</v>
      </c>
      <c r="E3437" s="457">
        <v>0</v>
      </c>
      <c r="F3437" s="457">
        <v>0</v>
      </c>
    </row>
    <row r="3438" spans="1:6" ht="57.6">
      <c r="A3438" s="447">
        <v>102348</v>
      </c>
      <c r="B3438" s="448" t="s">
        <v>8371</v>
      </c>
      <c r="C3438" s="447" t="s">
        <v>1096</v>
      </c>
      <c r="D3438" s="455">
        <f t="shared" si="53"/>
        <v>0</v>
      </c>
      <c r="E3438">
        <v>0</v>
      </c>
      <c r="F3438">
        <v>0</v>
      </c>
    </row>
    <row r="3439" spans="1:6" ht="57.6">
      <c r="A3439" s="452">
        <v>102346</v>
      </c>
      <c r="B3439" s="453" t="s">
        <v>8372</v>
      </c>
      <c r="C3439" s="452" t="s">
        <v>1096</v>
      </c>
      <c r="D3439" s="455">
        <f t="shared" si="53"/>
        <v>0</v>
      </c>
      <c r="E3439" s="457">
        <v>0</v>
      </c>
      <c r="F3439" s="457">
        <v>0</v>
      </c>
    </row>
    <row r="3440" spans="1:6" ht="43.2">
      <c r="A3440" s="447">
        <v>102347</v>
      </c>
      <c r="B3440" s="448" t="s">
        <v>8373</v>
      </c>
      <c r="C3440" s="447" t="s">
        <v>1096</v>
      </c>
      <c r="D3440" s="455">
        <f t="shared" si="53"/>
        <v>0</v>
      </c>
      <c r="E3440">
        <v>0</v>
      </c>
      <c r="F3440">
        <v>0</v>
      </c>
    </row>
    <row r="3441" spans="1:6" ht="43.2">
      <c r="A3441" s="452">
        <v>102350</v>
      </c>
      <c r="B3441" s="453" t="s">
        <v>8374</v>
      </c>
      <c r="C3441" s="452" t="s">
        <v>1096</v>
      </c>
      <c r="D3441" s="455">
        <f t="shared" si="53"/>
        <v>0</v>
      </c>
      <c r="E3441" s="457">
        <v>0</v>
      </c>
      <c r="F3441" s="457">
        <v>0</v>
      </c>
    </row>
    <row r="3442" spans="1:6" ht="43.2">
      <c r="A3442" s="447">
        <v>102351</v>
      </c>
      <c r="B3442" s="448" t="s">
        <v>8375</v>
      </c>
      <c r="C3442" s="447" t="s">
        <v>1096</v>
      </c>
      <c r="D3442" s="455">
        <f t="shared" si="53"/>
        <v>0</v>
      </c>
      <c r="E3442">
        <v>0</v>
      </c>
      <c r="F3442">
        <v>0</v>
      </c>
    </row>
    <row r="3443" spans="1:6" ht="57.6">
      <c r="A3443" s="452">
        <v>102352</v>
      </c>
      <c r="B3443" s="453" t="s">
        <v>8376</v>
      </c>
      <c r="C3443" s="452" t="s">
        <v>1096</v>
      </c>
      <c r="D3443" s="455">
        <f t="shared" si="53"/>
        <v>0</v>
      </c>
      <c r="E3443" s="457">
        <v>0</v>
      </c>
      <c r="F3443" s="457">
        <v>0</v>
      </c>
    </row>
    <row r="3444" spans="1:6" ht="43.2">
      <c r="A3444" s="447">
        <v>102353</v>
      </c>
      <c r="B3444" s="448" t="s">
        <v>8377</v>
      </c>
      <c r="C3444" s="447" t="s">
        <v>1096</v>
      </c>
      <c r="D3444" s="455">
        <f t="shared" si="53"/>
        <v>0</v>
      </c>
      <c r="E3444">
        <v>0</v>
      </c>
      <c r="F3444">
        <v>0</v>
      </c>
    </row>
    <row r="3445" spans="1:6" ht="43.2">
      <c r="A3445" s="452">
        <v>102349</v>
      </c>
      <c r="B3445" s="453" t="s">
        <v>8378</v>
      </c>
      <c r="C3445" s="452" t="s">
        <v>1096</v>
      </c>
      <c r="D3445" s="455">
        <f t="shared" si="53"/>
        <v>0</v>
      </c>
      <c r="E3445" s="457">
        <v>0</v>
      </c>
      <c r="F3445" s="457">
        <v>0</v>
      </c>
    </row>
    <row r="3446" spans="1:6" ht="43.2">
      <c r="A3446" s="447">
        <v>102360</v>
      </c>
      <c r="B3446" s="448" t="s">
        <v>8379</v>
      </c>
      <c r="C3446" s="447" t="s">
        <v>1096</v>
      </c>
      <c r="D3446" s="455">
        <f t="shared" si="53"/>
        <v>24.67</v>
      </c>
      <c r="E3446">
        <v>24.67</v>
      </c>
      <c r="F3446">
        <v>24.29</v>
      </c>
    </row>
    <row r="3447" spans="1:6" ht="43.2">
      <c r="A3447" s="452">
        <v>102361</v>
      </c>
      <c r="B3447" s="453" t="s">
        <v>8380</v>
      </c>
      <c r="C3447" s="452" t="s">
        <v>1096</v>
      </c>
      <c r="D3447" s="455">
        <f t="shared" si="53"/>
        <v>36.64</v>
      </c>
      <c r="E3447" s="457">
        <v>36.64</v>
      </c>
      <c r="F3447" s="457">
        <v>35.83</v>
      </c>
    </row>
    <row r="3448" spans="1:6" ht="43.2">
      <c r="A3448" s="447">
        <v>101595</v>
      </c>
      <c r="B3448" s="448" t="s">
        <v>24429</v>
      </c>
      <c r="C3448" s="447" t="s">
        <v>49</v>
      </c>
      <c r="D3448" s="455">
        <f t="shared" si="53"/>
        <v>0</v>
      </c>
      <c r="E3448">
        <v>0</v>
      </c>
      <c r="F3448">
        <v>0</v>
      </c>
    </row>
    <row r="3449" spans="1:6" ht="43.2">
      <c r="A3449" s="452">
        <v>101601</v>
      </c>
      <c r="B3449" s="453" t="s">
        <v>24430</v>
      </c>
      <c r="C3449" s="452" t="s">
        <v>49</v>
      </c>
      <c r="D3449" s="455">
        <f t="shared" si="53"/>
        <v>24.41</v>
      </c>
      <c r="E3449" s="457">
        <v>24.41</v>
      </c>
      <c r="F3449" s="457">
        <v>23.8</v>
      </c>
    </row>
    <row r="3450" spans="1:6" ht="43.2">
      <c r="A3450" s="447">
        <v>101594</v>
      </c>
      <c r="B3450" s="448" t="s">
        <v>24431</v>
      </c>
      <c r="C3450" s="447" t="s">
        <v>49</v>
      </c>
      <c r="D3450" s="455">
        <f t="shared" si="53"/>
        <v>0</v>
      </c>
      <c r="E3450">
        <v>0</v>
      </c>
      <c r="F3450">
        <v>0</v>
      </c>
    </row>
    <row r="3451" spans="1:6" ht="28.8">
      <c r="A3451" s="452">
        <v>101600</v>
      </c>
      <c r="B3451" s="453" t="s">
        <v>24432</v>
      </c>
      <c r="C3451" s="452" t="s">
        <v>49</v>
      </c>
      <c r="D3451" s="455">
        <f t="shared" si="53"/>
        <v>17.2</v>
      </c>
      <c r="E3451" s="457">
        <v>17.2</v>
      </c>
      <c r="F3451" s="457">
        <v>16.77</v>
      </c>
    </row>
    <row r="3452" spans="1:6" ht="43.2">
      <c r="A3452" s="447">
        <v>101597</v>
      </c>
      <c r="B3452" s="448" t="s">
        <v>24433</v>
      </c>
      <c r="C3452" s="447" t="s">
        <v>49</v>
      </c>
      <c r="D3452" s="455">
        <f t="shared" si="53"/>
        <v>0</v>
      </c>
      <c r="E3452">
        <v>0</v>
      </c>
      <c r="F3452">
        <v>0</v>
      </c>
    </row>
    <row r="3453" spans="1:6" ht="43.2">
      <c r="A3453" s="452">
        <v>101603</v>
      </c>
      <c r="B3453" s="453" t="s">
        <v>24434</v>
      </c>
      <c r="C3453" s="452" t="s">
        <v>49</v>
      </c>
      <c r="D3453" s="455">
        <f t="shared" si="53"/>
        <v>20.36</v>
      </c>
      <c r="E3453" s="457">
        <v>20.36</v>
      </c>
      <c r="F3453" s="457">
        <v>19.86</v>
      </c>
    </row>
    <row r="3454" spans="1:6" ht="43.2">
      <c r="A3454" s="447">
        <v>101596</v>
      </c>
      <c r="B3454" s="448" t="s">
        <v>24435</v>
      </c>
      <c r="C3454" s="447" t="s">
        <v>49</v>
      </c>
      <c r="D3454" s="455">
        <f t="shared" si="53"/>
        <v>0</v>
      </c>
      <c r="E3454">
        <v>0</v>
      </c>
      <c r="F3454">
        <v>0</v>
      </c>
    </row>
    <row r="3455" spans="1:6" ht="28.8">
      <c r="A3455" s="452">
        <v>101602</v>
      </c>
      <c r="B3455" s="453" t="s">
        <v>24436</v>
      </c>
      <c r="C3455" s="452" t="s">
        <v>49</v>
      </c>
      <c r="D3455" s="455">
        <f t="shared" si="53"/>
        <v>13.18</v>
      </c>
      <c r="E3455" s="457">
        <v>13.18</v>
      </c>
      <c r="F3455" s="457">
        <v>12.85</v>
      </c>
    </row>
    <row r="3456" spans="1:6" ht="43.2">
      <c r="A3456" s="447">
        <v>101599</v>
      </c>
      <c r="B3456" s="448" t="s">
        <v>24437</v>
      </c>
      <c r="C3456" s="447" t="s">
        <v>49</v>
      </c>
      <c r="D3456" s="455">
        <f t="shared" si="53"/>
        <v>0</v>
      </c>
      <c r="E3456">
        <v>0</v>
      </c>
      <c r="F3456">
        <v>0</v>
      </c>
    </row>
    <row r="3457" spans="1:6" ht="43.2">
      <c r="A3457" s="452">
        <v>101605</v>
      </c>
      <c r="B3457" s="453" t="s">
        <v>24438</v>
      </c>
      <c r="C3457" s="452" t="s">
        <v>49</v>
      </c>
      <c r="D3457" s="455">
        <f t="shared" si="53"/>
        <v>16.350000000000001</v>
      </c>
      <c r="E3457" s="457">
        <v>16.350000000000001</v>
      </c>
      <c r="F3457" s="457">
        <v>15.94</v>
      </c>
    </row>
    <row r="3458" spans="1:6" ht="43.2">
      <c r="A3458" s="447">
        <v>101598</v>
      </c>
      <c r="B3458" s="448" t="s">
        <v>24439</v>
      </c>
      <c r="C3458" s="447" t="s">
        <v>49</v>
      </c>
      <c r="D3458" s="455">
        <f t="shared" si="53"/>
        <v>0</v>
      </c>
      <c r="E3458">
        <v>0</v>
      </c>
      <c r="F3458">
        <v>0</v>
      </c>
    </row>
    <row r="3459" spans="1:6" ht="28.8">
      <c r="A3459" s="452">
        <v>101604</v>
      </c>
      <c r="B3459" s="453" t="s">
        <v>24440</v>
      </c>
      <c r="C3459" s="452" t="s">
        <v>49</v>
      </c>
      <c r="D3459" s="455">
        <f t="shared" ref="D3459:D3522" si="54">IF($I$2=$E$1,E3459,F3459)</f>
        <v>9.16</v>
      </c>
      <c r="E3459" s="457">
        <v>9.16</v>
      </c>
      <c r="F3459" s="457">
        <v>8.93</v>
      </c>
    </row>
    <row r="3460" spans="1:6" ht="28.8">
      <c r="A3460" s="447">
        <v>101588</v>
      </c>
      <c r="B3460" s="448" t="s">
        <v>24441</v>
      </c>
      <c r="C3460" s="447" t="s">
        <v>49</v>
      </c>
      <c r="D3460" s="455">
        <f t="shared" si="54"/>
        <v>109.76</v>
      </c>
      <c r="E3460">
        <v>109.76</v>
      </c>
      <c r="F3460">
        <v>107.16</v>
      </c>
    </row>
    <row r="3461" spans="1:6" ht="43.2">
      <c r="A3461" s="452">
        <v>101591</v>
      </c>
      <c r="B3461" s="453" t="s">
        <v>24442</v>
      </c>
      <c r="C3461" s="452" t="s">
        <v>49</v>
      </c>
      <c r="D3461" s="455">
        <f t="shared" si="54"/>
        <v>129.55000000000001</v>
      </c>
      <c r="E3461" s="457">
        <v>129.55000000000001</v>
      </c>
      <c r="F3461" s="457">
        <v>126.46</v>
      </c>
    </row>
    <row r="3462" spans="1:6" ht="28.8">
      <c r="A3462" s="447">
        <v>101590</v>
      </c>
      <c r="B3462" s="448" t="s">
        <v>24443</v>
      </c>
      <c r="C3462" s="447" t="s">
        <v>49</v>
      </c>
      <c r="D3462" s="455">
        <f t="shared" si="54"/>
        <v>85.36</v>
      </c>
      <c r="E3462">
        <v>85.36</v>
      </c>
      <c r="F3462">
        <v>83.37</v>
      </c>
    </row>
    <row r="3463" spans="1:6" ht="43.2">
      <c r="A3463" s="452">
        <v>101593</v>
      </c>
      <c r="B3463" s="453" t="s">
        <v>24444</v>
      </c>
      <c r="C3463" s="452" t="s">
        <v>49</v>
      </c>
      <c r="D3463" s="455">
        <f t="shared" si="54"/>
        <v>107.2</v>
      </c>
      <c r="E3463" s="457">
        <v>107.2</v>
      </c>
      <c r="F3463" s="457">
        <v>104.73</v>
      </c>
    </row>
    <row r="3464" spans="1:6" ht="28.8">
      <c r="A3464" s="447">
        <v>101592</v>
      </c>
      <c r="B3464" s="448" t="s">
        <v>24445</v>
      </c>
      <c r="C3464" s="447" t="s">
        <v>49</v>
      </c>
      <c r="D3464" s="455">
        <f t="shared" si="54"/>
        <v>62.77</v>
      </c>
      <c r="E3464">
        <v>62.77</v>
      </c>
      <c r="F3464">
        <v>61.38</v>
      </c>
    </row>
    <row r="3465" spans="1:6" ht="28.8">
      <c r="A3465" s="452">
        <v>101583</v>
      </c>
      <c r="B3465" s="453" t="s">
        <v>24446</v>
      </c>
      <c r="C3465" s="452" t="s">
        <v>49</v>
      </c>
      <c r="D3465" s="455">
        <f t="shared" si="54"/>
        <v>84.61</v>
      </c>
      <c r="E3465" s="457">
        <v>84.61</v>
      </c>
      <c r="F3465" s="457">
        <v>81.790000000000006</v>
      </c>
    </row>
    <row r="3466" spans="1:6" ht="28.8">
      <c r="A3466" s="447">
        <v>101582</v>
      </c>
      <c r="B3466" s="448" t="s">
        <v>24447</v>
      </c>
      <c r="C3466" s="447" t="s">
        <v>49</v>
      </c>
      <c r="D3466" s="455">
        <f t="shared" si="54"/>
        <v>67.989999999999995</v>
      </c>
      <c r="E3466">
        <v>67.989999999999995</v>
      </c>
      <c r="F3466">
        <v>66.010000000000005</v>
      </c>
    </row>
    <row r="3467" spans="1:6" ht="28.8">
      <c r="A3467" s="452">
        <v>101585</v>
      </c>
      <c r="B3467" s="453" t="s">
        <v>24448</v>
      </c>
      <c r="C3467" s="452" t="s">
        <v>49</v>
      </c>
      <c r="D3467" s="455">
        <f t="shared" si="54"/>
        <v>72.709999999999994</v>
      </c>
      <c r="E3467" s="457">
        <v>72.709999999999994</v>
      </c>
      <c r="F3467" s="457">
        <v>70.349999999999994</v>
      </c>
    </row>
    <row r="3468" spans="1:6" ht="28.8">
      <c r="A3468" s="447">
        <v>101584</v>
      </c>
      <c r="B3468" s="448" t="s">
        <v>24449</v>
      </c>
      <c r="C3468" s="447" t="s">
        <v>49</v>
      </c>
      <c r="D3468" s="455">
        <f t="shared" si="54"/>
        <v>56.09</v>
      </c>
      <c r="E3468">
        <v>56.09</v>
      </c>
      <c r="F3468">
        <v>54.58</v>
      </c>
    </row>
    <row r="3469" spans="1:6" ht="28.8">
      <c r="A3469" s="452">
        <v>101587</v>
      </c>
      <c r="B3469" s="453" t="s">
        <v>24450</v>
      </c>
      <c r="C3469" s="452" t="s">
        <v>49</v>
      </c>
      <c r="D3469" s="455">
        <f t="shared" si="54"/>
        <v>65.040000000000006</v>
      </c>
      <c r="E3469" s="457">
        <v>65.040000000000006</v>
      </c>
      <c r="F3469" s="457">
        <v>63.15</v>
      </c>
    </row>
    <row r="3470" spans="1:6" ht="28.8">
      <c r="A3470" s="447">
        <v>101586</v>
      </c>
      <c r="B3470" s="448" t="s">
        <v>24451</v>
      </c>
      <c r="C3470" s="447" t="s">
        <v>49</v>
      </c>
      <c r="D3470" s="455">
        <f t="shared" si="54"/>
        <v>48.19</v>
      </c>
      <c r="E3470">
        <v>48.19</v>
      </c>
      <c r="F3470">
        <v>47.14</v>
      </c>
    </row>
    <row r="3471" spans="1:6" ht="28.8">
      <c r="A3471" s="452">
        <v>101577</v>
      </c>
      <c r="B3471" s="453" t="s">
        <v>24452</v>
      </c>
      <c r="C3471" s="452" t="s">
        <v>49</v>
      </c>
      <c r="D3471" s="455">
        <f t="shared" si="54"/>
        <v>52.47</v>
      </c>
      <c r="E3471" s="457">
        <v>52.47</v>
      </c>
      <c r="F3471" s="457">
        <v>50.69</v>
      </c>
    </row>
    <row r="3472" spans="1:6" ht="28.8">
      <c r="A3472" s="447">
        <v>101576</v>
      </c>
      <c r="B3472" s="448" t="s">
        <v>24453</v>
      </c>
      <c r="C3472" s="447" t="s">
        <v>49</v>
      </c>
      <c r="D3472" s="455">
        <f t="shared" si="54"/>
        <v>41.73</v>
      </c>
      <c r="E3472">
        <v>41.73</v>
      </c>
      <c r="F3472">
        <v>40.479999999999997</v>
      </c>
    </row>
    <row r="3473" spans="1:6" ht="28.8">
      <c r="A3473" s="452">
        <v>101579</v>
      </c>
      <c r="B3473" s="453" t="s">
        <v>24454</v>
      </c>
      <c r="C3473" s="452" t="s">
        <v>49</v>
      </c>
      <c r="D3473" s="455">
        <f t="shared" si="54"/>
        <v>45.34</v>
      </c>
      <c r="E3473" s="457">
        <v>45.34</v>
      </c>
      <c r="F3473" s="457">
        <v>43.86</v>
      </c>
    </row>
    <row r="3474" spans="1:6" ht="28.8">
      <c r="A3474" s="447">
        <v>101578</v>
      </c>
      <c r="B3474" s="448" t="s">
        <v>24455</v>
      </c>
      <c r="C3474" s="447" t="s">
        <v>49</v>
      </c>
      <c r="D3474" s="455">
        <f t="shared" si="54"/>
        <v>34.61</v>
      </c>
      <c r="E3474">
        <v>34.61</v>
      </c>
      <c r="F3474">
        <v>33.64</v>
      </c>
    </row>
    <row r="3475" spans="1:6" ht="28.8">
      <c r="A3475" s="452">
        <v>101581</v>
      </c>
      <c r="B3475" s="453" t="s">
        <v>24456</v>
      </c>
      <c r="C3475" s="452" t="s">
        <v>49</v>
      </c>
      <c r="D3475" s="455">
        <f t="shared" si="54"/>
        <v>41.35</v>
      </c>
      <c r="E3475" s="457">
        <v>41.35</v>
      </c>
      <c r="F3475" s="457">
        <v>40.159999999999997</v>
      </c>
    </row>
    <row r="3476" spans="1:6" ht="28.8">
      <c r="A3476" s="447">
        <v>101580</v>
      </c>
      <c r="B3476" s="448" t="s">
        <v>24457</v>
      </c>
      <c r="C3476" s="447" t="s">
        <v>49</v>
      </c>
      <c r="D3476" s="455">
        <f t="shared" si="54"/>
        <v>30.38</v>
      </c>
      <c r="E3476">
        <v>30.38</v>
      </c>
      <c r="F3476">
        <v>29.71</v>
      </c>
    </row>
    <row r="3477" spans="1:6" ht="28.8">
      <c r="A3477" s="452">
        <v>101606</v>
      </c>
      <c r="B3477" s="453" t="s">
        <v>24458</v>
      </c>
      <c r="C3477" s="452" t="s">
        <v>49</v>
      </c>
      <c r="D3477" s="455">
        <f t="shared" si="54"/>
        <v>0</v>
      </c>
      <c r="E3477" s="457">
        <v>0</v>
      </c>
      <c r="F3477" s="457">
        <v>0</v>
      </c>
    </row>
    <row r="3478" spans="1:6" ht="28.8">
      <c r="A3478" s="447">
        <v>101607</v>
      </c>
      <c r="B3478" s="448" t="s">
        <v>24459</v>
      </c>
      <c r="C3478" s="447" t="s">
        <v>49</v>
      </c>
      <c r="D3478" s="455">
        <f t="shared" si="54"/>
        <v>0</v>
      </c>
      <c r="E3478">
        <v>0</v>
      </c>
      <c r="F3478">
        <v>0</v>
      </c>
    </row>
    <row r="3479" spans="1:6" ht="28.8">
      <c r="A3479" s="452">
        <v>101608</v>
      </c>
      <c r="B3479" s="453" t="s">
        <v>24460</v>
      </c>
      <c r="C3479" s="452" t="s">
        <v>49</v>
      </c>
      <c r="D3479" s="455">
        <f t="shared" si="54"/>
        <v>0</v>
      </c>
      <c r="E3479" s="457">
        <v>0</v>
      </c>
      <c r="F3479" s="457">
        <v>0</v>
      </c>
    </row>
    <row r="3480" spans="1:6" ht="28.8">
      <c r="A3480" s="447">
        <v>101571</v>
      </c>
      <c r="B3480" s="448" t="s">
        <v>24461</v>
      </c>
      <c r="C3480" s="447" t="s">
        <v>49</v>
      </c>
      <c r="D3480" s="455">
        <f t="shared" si="54"/>
        <v>32.19</v>
      </c>
      <c r="E3480">
        <v>32.19</v>
      </c>
      <c r="F3480">
        <v>30.88</v>
      </c>
    </row>
    <row r="3481" spans="1:6" ht="28.8">
      <c r="A3481" s="452">
        <v>101570</v>
      </c>
      <c r="B3481" s="453" t="s">
        <v>24462</v>
      </c>
      <c r="C3481" s="452" t="s">
        <v>49</v>
      </c>
      <c r="D3481" s="455">
        <f t="shared" si="54"/>
        <v>24.05</v>
      </c>
      <c r="E3481" s="457">
        <v>24.05</v>
      </c>
      <c r="F3481" s="457">
        <v>23.11</v>
      </c>
    </row>
    <row r="3482" spans="1:6" ht="28.8">
      <c r="A3482" s="447">
        <v>101573</v>
      </c>
      <c r="B3482" s="448" t="s">
        <v>24463</v>
      </c>
      <c r="C3482" s="447" t="s">
        <v>49</v>
      </c>
      <c r="D3482" s="455">
        <f t="shared" si="54"/>
        <v>27.35</v>
      </c>
      <c r="E3482">
        <v>27.35</v>
      </c>
      <c r="F3482">
        <v>26.25</v>
      </c>
    </row>
    <row r="3483" spans="1:6" ht="28.8">
      <c r="A3483" s="452">
        <v>101572</v>
      </c>
      <c r="B3483" s="453" t="s">
        <v>24464</v>
      </c>
      <c r="C3483" s="452" t="s">
        <v>49</v>
      </c>
      <c r="D3483" s="455">
        <f t="shared" si="54"/>
        <v>19.190000000000001</v>
      </c>
      <c r="E3483" s="457">
        <v>19.190000000000001</v>
      </c>
      <c r="F3483" s="457">
        <v>18.48</v>
      </c>
    </row>
    <row r="3484" spans="1:6" ht="28.8">
      <c r="A3484" s="447">
        <v>101575</v>
      </c>
      <c r="B3484" s="448" t="s">
        <v>24465</v>
      </c>
      <c r="C3484" s="447" t="s">
        <v>49</v>
      </c>
      <c r="D3484" s="455">
        <f t="shared" si="54"/>
        <v>23.44</v>
      </c>
      <c r="E3484">
        <v>23.44</v>
      </c>
      <c r="F3484">
        <v>22.55</v>
      </c>
    </row>
    <row r="3485" spans="1:6" ht="28.8">
      <c r="A3485" s="452">
        <v>101574</v>
      </c>
      <c r="B3485" s="453" t="s">
        <v>24466</v>
      </c>
      <c r="C3485" s="452" t="s">
        <v>49</v>
      </c>
      <c r="D3485" s="455">
        <f t="shared" si="54"/>
        <v>15.06</v>
      </c>
      <c r="E3485" s="457">
        <v>15.06</v>
      </c>
      <c r="F3485" s="457">
        <v>14.57</v>
      </c>
    </row>
    <row r="3486" spans="1:6" ht="43.2">
      <c r="A3486" s="447">
        <v>101589</v>
      </c>
      <c r="B3486" s="448" t="s">
        <v>24467</v>
      </c>
      <c r="C3486" s="447" t="s">
        <v>49</v>
      </c>
      <c r="D3486" s="455">
        <f t="shared" si="54"/>
        <v>153.94999999999999</v>
      </c>
      <c r="E3486">
        <v>153.94999999999999</v>
      </c>
      <c r="F3486">
        <v>150.26</v>
      </c>
    </row>
    <row r="3487" spans="1:6" ht="43.2">
      <c r="A3487" s="452">
        <v>106673</v>
      </c>
      <c r="B3487" s="453" t="s">
        <v>24468</v>
      </c>
      <c r="C3487" s="452" t="s">
        <v>49</v>
      </c>
      <c r="D3487" s="455">
        <f t="shared" si="54"/>
        <v>6.55</v>
      </c>
      <c r="E3487" s="457">
        <v>6.55</v>
      </c>
      <c r="F3487" s="457">
        <v>6.22</v>
      </c>
    </row>
    <row r="3488" spans="1:6" ht="43.2">
      <c r="A3488" s="447">
        <v>101617</v>
      </c>
      <c r="B3488" s="448" t="s">
        <v>24469</v>
      </c>
      <c r="C3488" s="447" t="s">
        <v>49</v>
      </c>
      <c r="D3488" s="455">
        <f t="shared" si="54"/>
        <v>3.77</v>
      </c>
      <c r="E3488">
        <v>3.77</v>
      </c>
      <c r="F3488">
        <v>3.58</v>
      </c>
    </row>
    <row r="3489" spans="1:6" ht="28.8">
      <c r="A3489" s="452">
        <v>101620</v>
      </c>
      <c r="B3489" s="453" t="s">
        <v>24470</v>
      </c>
      <c r="C3489" s="452" t="s">
        <v>1096</v>
      </c>
      <c r="D3489" s="455">
        <f t="shared" si="54"/>
        <v>250.67</v>
      </c>
      <c r="E3489" s="457">
        <v>250.67</v>
      </c>
      <c r="F3489" s="457">
        <v>245.3</v>
      </c>
    </row>
    <row r="3490" spans="1:6" ht="28.8">
      <c r="A3490" s="447">
        <v>101625</v>
      </c>
      <c r="B3490" s="448" t="s">
        <v>24471</v>
      </c>
      <c r="C3490" s="447" t="s">
        <v>1096</v>
      </c>
      <c r="D3490" s="455">
        <f t="shared" si="54"/>
        <v>232.78</v>
      </c>
      <c r="E3490">
        <v>232.78</v>
      </c>
      <c r="F3490">
        <v>229.91</v>
      </c>
    </row>
    <row r="3491" spans="1:6" ht="28.8">
      <c r="A3491" s="452">
        <v>101621</v>
      </c>
      <c r="B3491" s="453" t="s">
        <v>24472</v>
      </c>
      <c r="C3491" s="452" t="s">
        <v>1096</v>
      </c>
      <c r="D3491" s="455">
        <f t="shared" si="54"/>
        <v>349.78</v>
      </c>
      <c r="E3491" s="457">
        <v>349.78</v>
      </c>
      <c r="F3491" s="457">
        <v>343.52</v>
      </c>
    </row>
    <row r="3492" spans="1:6" ht="28.8">
      <c r="A3492" s="447">
        <v>101624</v>
      </c>
      <c r="B3492" s="448" t="s">
        <v>24473</v>
      </c>
      <c r="C3492" s="447" t="s">
        <v>1096</v>
      </c>
      <c r="D3492" s="455">
        <f t="shared" si="54"/>
        <v>328.8</v>
      </c>
      <c r="E3492">
        <v>328.8</v>
      </c>
      <c r="F3492">
        <v>325.45</v>
      </c>
    </row>
    <row r="3493" spans="1:6" ht="28.8">
      <c r="A3493" s="452">
        <v>106672</v>
      </c>
      <c r="B3493" s="453" t="s">
        <v>24474</v>
      </c>
      <c r="C3493" s="452" t="s">
        <v>49</v>
      </c>
      <c r="D3493" s="455">
        <f t="shared" si="54"/>
        <v>11.11</v>
      </c>
      <c r="E3493" s="457">
        <v>11.11</v>
      </c>
      <c r="F3493" s="457">
        <v>10.55</v>
      </c>
    </row>
    <row r="3494" spans="1:6" ht="28.8">
      <c r="A3494" s="447">
        <v>101616</v>
      </c>
      <c r="B3494" s="448" t="s">
        <v>24475</v>
      </c>
      <c r="C3494" s="447" t="s">
        <v>49</v>
      </c>
      <c r="D3494" s="455">
        <f t="shared" si="54"/>
        <v>8.33</v>
      </c>
      <c r="E3494">
        <v>8.33</v>
      </c>
      <c r="F3494">
        <v>7.91</v>
      </c>
    </row>
    <row r="3495" spans="1:6" ht="28.8">
      <c r="A3495" s="452">
        <v>101618</v>
      </c>
      <c r="B3495" s="453" t="s">
        <v>24476</v>
      </c>
      <c r="C3495" s="452" t="s">
        <v>1096</v>
      </c>
      <c r="D3495" s="455">
        <f t="shared" si="54"/>
        <v>278.29000000000002</v>
      </c>
      <c r="E3495" s="457">
        <v>278.29000000000002</v>
      </c>
      <c r="F3495" s="457">
        <v>271.55</v>
      </c>
    </row>
    <row r="3496" spans="1:6" ht="28.8">
      <c r="A3496" s="447">
        <v>101622</v>
      </c>
      <c r="B3496" s="448" t="s">
        <v>24477</v>
      </c>
      <c r="C3496" s="447" t="s">
        <v>1096</v>
      </c>
      <c r="D3496" s="455">
        <f t="shared" si="54"/>
        <v>288.48</v>
      </c>
      <c r="E3496">
        <v>288.48</v>
      </c>
      <c r="F3496">
        <v>283.83</v>
      </c>
    </row>
    <row r="3497" spans="1:6" ht="28.8">
      <c r="A3497" s="452">
        <v>101619</v>
      </c>
      <c r="B3497" s="453" t="s">
        <v>24478</v>
      </c>
      <c r="C3497" s="452" t="s">
        <v>1096</v>
      </c>
      <c r="D3497" s="455">
        <f t="shared" si="54"/>
        <v>377.4</v>
      </c>
      <c r="E3497" s="457">
        <v>377.4</v>
      </c>
      <c r="F3497" s="457">
        <v>369.76</v>
      </c>
    </row>
    <row r="3498" spans="1:6" ht="28.8">
      <c r="A3498" s="447">
        <v>101623</v>
      </c>
      <c r="B3498" s="448" t="s">
        <v>24479</v>
      </c>
      <c r="C3498" s="447" t="s">
        <v>1096</v>
      </c>
      <c r="D3498" s="455">
        <f t="shared" si="54"/>
        <v>388.98</v>
      </c>
      <c r="E3498">
        <v>388.98</v>
      </c>
      <c r="F3498">
        <v>383.74</v>
      </c>
    </row>
    <row r="3499" spans="1:6">
      <c r="A3499" s="452">
        <v>104482</v>
      </c>
      <c r="B3499" s="453" t="s">
        <v>8381</v>
      </c>
      <c r="C3499" s="452" t="s">
        <v>1098</v>
      </c>
      <c r="D3499" s="455">
        <f t="shared" si="54"/>
        <v>32.67</v>
      </c>
      <c r="E3499" s="457">
        <v>32.67</v>
      </c>
      <c r="F3499" s="457">
        <v>30.99</v>
      </c>
    </row>
    <row r="3500" spans="1:6" ht="43.2">
      <c r="A3500" s="447">
        <v>104189</v>
      </c>
      <c r="B3500" s="448" t="s">
        <v>8382</v>
      </c>
      <c r="C3500" s="447" t="s">
        <v>1096</v>
      </c>
      <c r="D3500" s="455">
        <f t="shared" si="54"/>
        <v>188.22</v>
      </c>
      <c r="E3500">
        <v>188.22</v>
      </c>
      <c r="F3500">
        <v>185.95</v>
      </c>
    </row>
    <row r="3501" spans="1:6" ht="43.2">
      <c r="A3501" s="452">
        <v>104465</v>
      </c>
      <c r="B3501" s="453" t="s">
        <v>8383</v>
      </c>
      <c r="C3501" s="452" t="s">
        <v>994</v>
      </c>
      <c r="D3501" s="455">
        <f t="shared" si="54"/>
        <v>0</v>
      </c>
      <c r="E3501" s="457">
        <v>0</v>
      </c>
      <c r="F3501" s="457">
        <v>0</v>
      </c>
    </row>
    <row r="3502" spans="1:6" ht="43.2">
      <c r="A3502" s="447">
        <v>104188</v>
      </c>
      <c r="B3502" s="448" t="s">
        <v>8384</v>
      </c>
      <c r="C3502" s="447" t="s">
        <v>994</v>
      </c>
      <c r="D3502" s="455">
        <f t="shared" si="54"/>
        <v>0</v>
      </c>
      <c r="E3502">
        <v>0</v>
      </c>
      <c r="F3502">
        <v>0</v>
      </c>
    </row>
    <row r="3503" spans="1:6" ht="43.2">
      <c r="A3503" s="452">
        <v>104185</v>
      </c>
      <c r="B3503" s="453" t="s">
        <v>8385</v>
      </c>
      <c r="C3503" s="452" t="s">
        <v>950</v>
      </c>
      <c r="D3503" s="455">
        <f t="shared" si="54"/>
        <v>27.74</v>
      </c>
      <c r="E3503" s="457">
        <v>27.74</v>
      </c>
      <c r="F3503" s="457">
        <v>26.28</v>
      </c>
    </row>
    <row r="3504" spans="1:6" ht="28.8">
      <c r="A3504" s="447">
        <v>104182</v>
      </c>
      <c r="B3504" s="448" t="s">
        <v>8386</v>
      </c>
      <c r="C3504" s="447" t="s">
        <v>994</v>
      </c>
      <c r="D3504" s="455">
        <f t="shared" si="54"/>
        <v>0</v>
      </c>
      <c r="E3504">
        <v>0</v>
      </c>
      <c r="F3504">
        <v>0</v>
      </c>
    </row>
    <row r="3505" spans="1:6" ht="28.8">
      <c r="A3505" s="452">
        <v>104184</v>
      </c>
      <c r="B3505" s="453" t="s">
        <v>8387</v>
      </c>
      <c r="C3505" s="452" t="s">
        <v>950</v>
      </c>
      <c r="D3505" s="455">
        <f t="shared" si="54"/>
        <v>33.880000000000003</v>
      </c>
      <c r="E3505" s="457">
        <v>33.880000000000003</v>
      </c>
      <c r="F3505" s="457">
        <v>32.549999999999997</v>
      </c>
    </row>
    <row r="3506" spans="1:6" ht="43.2">
      <c r="A3506" s="447">
        <v>104190</v>
      </c>
      <c r="B3506" s="448" t="s">
        <v>8388</v>
      </c>
      <c r="C3506" s="447" t="s">
        <v>950</v>
      </c>
      <c r="D3506" s="455">
        <f t="shared" si="54"/>
        <v>748.32</v>
      </c>
      <c r="E3506">
        <v>748.32</v>
      </c>
      <c r="F3506">
        <v>710.02</v>
      </c>
    </row>
    <row r="3507" spans="1:6" ht="43.2">
      <c r="A3507" s="452">
        <v>104463</v>
      </c>
      <c r="B3507" s="453" t="s">
        <v>8389</v>
      </c>
      <c r="C3507" s="452" t="s">
        <v>950</v>
      </c>
      <c r="D3507" s="455">
        <f t="shared" si="54"/>
        <v>0</v>
      </c>
      <c r="E3507" s="457">
        <v>0</v>
      </c>
      <c r="F3507" s="457">
        <v>0</v>
      </c>
    </row>
    <row r="3508" spans="1:6" ht="43.2">
      <c r="A3508" s="447">
        <v>104464</v>
      </c>
      <c r="B3508" s="448" t="s">
        <v>8390</v>
      </c>
      <c r="C3508" s="447" t="s">
        <v>950</v>
      </c>
      <c r="D3508" s="455">
        <f t="shared" si="54"/>
        <v>0</v>
      </c>
      <c r="E3508">
        <v>0</v>
      </c>
      <c r="F3508">
        <v>0</v>
      </c>
    </row>
    <row r="3509" spans="1:6" ht="43.2">
      <c r="A3509" s="452">
        <v>104183</v>
      </c>
      <c r="B3509" s="453" t="s">
        <v>8391</v>
      </c>
      <c r="C3509" s="452" t="s">
        <v>994</v>
      </c>
      <c r="D3509" s="455">
        <f t="shared" si="54"/>
        <v>218.5</v>
      </c>
      <c r="E3509" s="457">
        <v>218.5</v>
      </c>
      <c r="F3509" s="457">
        <v>217.29</v>
      </c>
    </row>
    <row r="3510" spans="1:6" ht="43.2">
      <c r="A3510" s="447">
        <v>104187</v>
      </c>
      <c r="B3510" s="448" t="s">
        <v>8392</v>
      </c>
      <c r="C3510" s="447" t="s">
        <v>994</v>
      </c>
      <c r="D3510" s="455">
        <f t="shared" si="54"/>
        <v>1562.05</v>
      </c>
      <c r="E3510">
        <v>1562.05</v>
      </c>
      <c r="F3510">
        <v>1559.77</v>
      </c>
    </row>
    <row r="3511" spans="1:6" ht="28.8">
      <c r="A3511" s="452">
        <v>104186</v>
      </c>
      <c r="B3511" s="453" t="s">
        <v>8393</v>
      </c>
      <c r="C3511" s="452" t="s">
        <v>994</v>
      </c>
      <c r="D3511" s="455">
        <f t="shared" si="54"/>
        <v>285.39999999999998</v>
      </c>
      <c r="E3511" s="457">
        <v>285.39999999999998</v>
      </c>
      <c r="F3511" s="457">
        <v>282.91000000000003</v>
      </c>
    </row>
    <row r="3512" spans="1:6" ht="43.2">
      <c r="A3512" s="447">
        <v>104180</v>
      </c>
      <c r="B3512" s="448" t="s">
        <v>8394</v>
      </c>
      <c r="C3512" s="447" t="s">
        <v>994</v>
      </c>
      <c r="D3512" s="455">
        <f t="shared" si="54"/>
        <v>0</v>
      </c>
      <c r="E3512">
        <v>0</v>
      </c>
      <c r="F3512">
        <v>0</v>
      </c>
    </row>
    <row r="3513" spans="1:6" ht="43.2">
      <c r="A3513" s="452">
        <v>104181</v>
      </c>
      <c r="B3513" s="453" t="s">
        <v>8395</v>
      </c>
      <c r="C3513" s="452" t="s">
        <v>994</v>
      </c>
      <c r="D3513" s="455">
        <f t="shared" si="54"/>
        <v>0</v>
      </c>
      <c r="E3513" s="457">
        <v>0</v>
      </c>
      <c r="F3513" s="457">
        <v>0</v>
      </c>
    </row>
    <row r="3514" spans="1:6" ht="57.6">
      <c r="A3514" s="447">
        <v>100674</v>
      </c>
      <c r="B3514" s="448" t="s">
        <v>8396</v>
      </c>
      <c r="C3514" s="447" t="s">
        <v>49</v>
      </c>
      <c r="D3514" s="455">
        <f t="shared" si="54"/>
        <v>818.97</v>
      </c>
      <c r="E3514">
        <v>818.97</v>
      </c>
      <c r="F3514">
        <v>817.35</v>
      </c>
    </row>
    <row r="3515" spans="1:6" ht="57.6">
      <c r="A3515" s="452">
        <v>100664</v>
      </c>
      <c r="B3515" s="453" t="s">
        <v>8397</v>
      </c>
      <c r="C3515" s="452" t="s">
        <v>49</v>
      </c>
      <c r="D3515" s="455">
        <f t="shared" si="54"/>
        <v>0</v>
      </c>
      <c r="E3515" s="457">
        <v>0</v>
      </c>
      <c r="F3515" s="457">
        <v>0</v>
      </c>
    </row>
    <row r="3516" spans="1:6" ht="28.8">
      <c r="A3516" s="447">
        <v>94589</v>
      </c>
      <c r="B3516" s="448" t="s">
        <v>8398</v>
      </c>
      <c r="C3516" s="447" t="s">
        <v>994</v>
      </c>
      <c r="D3516" s="455">
        <f t="shared" si="54"/>
        <v>22.5</v>
      </c>
      <c r="E3516">
        <v>22.5</v>
      </c>
      <c r="F3516">
        <v>21.82</v>
      </c>
    </row>
    <row r="3517" spans="1:6" ht="28.8">
      <c r="A3517" s="452">
        <v>94590</v>
      </c>
      <c r="B3517" s="453" t="s">
        <v>8399</v>
      </c>
      <c r="C3517" s="452" t="s">
        <v>994</v>
      </c>
      <c r="D3517" s="455">
        <f t="shared" si="54"/>
        <v>30.23</v>
      </c>
      <c r="E3517" s="457">
        <v>30.23</v>
      </c>
      <c r="F3517" s="457">
        <v>29.39</v>
      </c>
    </row>
    <row r="3518" spans="1:6" ht="28.8">
      <c r="A3518" s="447">
        <v>94587</v>
      </c>
      <c r="B3518" s="448" t="s">
        <v>8400</v>
      </c>
      <c r="C3518" s="447" t="s">
        <v>994</v>
      </c>
      <c r="D3518" s="455">
        <f t="shared" si="54"/>
        <v>67.930000000000007</v>
      </c>
      <c r="E3518">
        <v>67.930000000000007</v>
      </c>
      <c r="F3518">
        <v>66.400000000000006</v>
      </c>
    </row>
    <row r="3519" spans="1:6" ht="28.8">
      <c r="A3519" s="452">
        <v>94588</v>
      </c>
      <c r="B3519" s="453" t="s">
        <v>8401</v>
      </c>
      <c r="C3519" s="452" t="s">
        <v>994</v>
      </c>
      <c r="D3519" s="455">
        <f t="shared" si="54"/>
        <v>80.38</v>
      </c>
      <c r="E3519" s="457">
        <v>80.38</v>
      </c>
      <c r="F3519" s="457">
        <v>78.430000000000007</v>
      </c>
    </row>
    <row r="3520" spans="1:6">
      <c r="A3520" s="447">
        <v>105812</v>
      </c>
      <c r="B3520" s="448" t="s">
        <v>8402</v>
      </c>
      <c r="C3520" s="447" t="s">
        <v>994</v>
      </c>
      <c r="D3520" s="455">
        <f t="shared" si="54"/>
        <v>33.03</v>
      </c>
      <c r="E3520">
        <v>33.03</v>
      </c>
      <c r="F3520">
        <v>32.89</v>
      </c>
    </row>
    <row r="3521" spans="1:6" ht="72">
      <c r="A3521" s="452">
        <v>94571</v>
      </c>
      <c r="B3521" s="453" t="s">
        <v>8403</v>
      </c>
      <c r="C3521" s="452" t="s">
        <v>49</v>
      </c>
      <c r="D3521" s="455">
        <f t="shared" si="54"/>
        <v>0</v>
      </c>
      <c r="E3521" s="457">
        <v>0</v>
      </c>
      <c r="F3521" s="457">
        <v>0</v>
      </c>
    </row>
    <row r="3522" spans="1:6" ht="72">
      <c r="A3522" s="447">
        <v>94570</v>
      </c>
      <c r="B3522" s="448" t="s">
        <v>8404</v>
      </c>
      <c r="C3522" s="447" t="s">
        <v>49</v>
      </c>
      <c r="D3522" s="455">
        <f t="shared" si="54"/>
        <v>376.83</v>
      </c>
      <c r="E3522">
        <v>376.83</v>
      </c>
      <c r="F3522">
        <v>376.14</v>
      </c>
    </row>
    <row r="3523" spans="1:6" ht="72">
      <c r="A3523" s="452">
        <v>105811</v>
      </c>
      <c r="B3523" s="453" t="s">
        <v>8405</v>
      </c>
      <c r="C3523" s="452" t="s">
        <v>49</v>
      </c>
      <c r="D3523" s="455">
        <f t="shared" ref="D3523:D3586" si="55">IF($I$2=$E$1,E3523,F3523)</f>
        <v>0</v>
      </c>
      <c r="E3523" s="457">
        <v>0</v>
      </c>
      <c r="F3523" s="457">
        <v>0</v>
      </c>
    </row>
    <row r="3524" spans="1:6" ht="72">
      <c r="A3524" s="447">
        <v>94572</v>
      </c>
      <c r="B3524" s="448" t="s">
        <v>8406</v>
      </c>
      <c r="C3524" s="447" t="s">
        <v>49</v>
      </c>
      <c r="D3524" s="455">
        <f t="shared" si="55"/>
        <v>538.63</v>
      </c>
      <c r="E3524">
        <v>538.63</v>
      </c>
      <c r="F3524">
        <v>537.61</v>
      </c>
    </row>
    <row r="3525" spans="1:6" ht="72">
      <c r="A3525" s="452">
        <v>94573</v>
      </c>
      <c r="B3525" s="453" t="s">
        <v>8407</v>
      </c>
      <c r="C3525" s="452" t="s">
        <v>49</v>
      </c>
      <c r="D3525" s="455">
        <f t="shared" si="55"/>
        <v>419.55</v>
      </c>
      <c r="E3525" s="457">
        <v>419.55</v>
      </c>
      <c r="F3525" s="457">
        <v>418.87</v>
      </c>
    </row>
    <row r="3526" spans="1:6" ht="72">
      <c r="A3526" s="447">
        <v>105809</v>
      </c>
      <c r="B3526" s="448" t="s">
        <v>8408</v>
      </c>
      <c r="C3526" s="447" t="s">
        <v>49</v>
      </c>
      <c r="D3526" s="455">
        <f t="shared" si="55"/>
        <v>0</v>
      </c>
      <c r="E3526">
        <v>0</v>
      </c>
      <c r="F3526">
        <v>0</v>
      </c>
    </row>
    <row r="3527" spans="1:6" ht="57.6">
      <c r="A3527" s="452">
        <v>94569</v>
      </c>
      <c r="B3527" s="453" t="s">
        <v>8409</v>
      </c>
      <c r="C3527" s="452" t="s">
        <v>49</v>
      </c>
      <c r="D3527" s="455">
        <f t="shared" si="55"/>
        <v>712.05</v>
      </c>
      <c r="E3527" s="457">
        <v>712.05</v>
      </c>
      <c r="F3527" s="457">
        <v>709.84</v>
      </c>
    </row>
    <row r="3528" spans="1:6" ht="57.6">
      <c r="A3528" s="447">
        <v>105810</v>
      </c>
      <c r="B3528" s="448" t="s">
        <v>8410</v>
      </c>
      <c r="C3528" s="447" t="s">
        <v>49</v>
      </c>
      <c r="D3528" s="455">
        <f t="shared" si="55"/>
        <v>0</v>
      </c>
      <c r="E3528">
        <v>0</v>
      </c>
      <c r="F3528">
        <v>0</v>
      </c>
    </row>
    <row r="3529" spans="1:6" ht="72">
      <c r="A3529" s="452">
        <v>94561</v>
      </c>
      <c r="B3529" s="453" t="s">
        <v>8411</v>
      </c>
      <c r="C3529" s="452" t="s">
        <v>49</v>
      </c>
      <c r="D3529" s="455">
        <f t="shared" si="55"/>
        <v>0</v>
      </c>
      <c r="E3529" s="457">
        <v>0</v>
      </c>
      <c r="F3529" s="457">
        <v>0</v>
      </c>
    </row>
    <row r="3530" spans="1:6" ht="72">
      <c r="A3530" s="447">
        <v>94562</v>
      </c>
      <c r="B3530" s="448" t="s">
        <v>8412</v>
      </c>
      <c r="C3530" s="447" t="s">
        <v>49</v>
      </c>
      <c r="D3530" s="455">
        <f t="shared" si="55"/>
        <v>537.62</v>
      </c>
      <c r="E3530">
        <v>537.62</v>
      </c>
      <c r="F3530">
        <v>534.52</v>
      </c>
    </row>
    <row r="3531" spans="1:6" ht="57.6">
      <c r="A3531" s="452">
        <v>105813</v>
      </c>
      <c r="B3531" s="453" t="s">
        <v>8413</v>
      </c>
      <c r="C3531" s="452" t="s">
        <v>49</v>
      </c>
      <c r="D3531" s="455">
        <f t="shared" si="55"/>
        <v>931.72</v>
      </c>
      <c r="E3531" s="457">
        <v>931.72</v>
      </c>
      <c r="F3531" s="457">
        <v>920.32</v>
      </c>
    </row>
    <row r="3532" spans="1:6" ht="72">
      <c r="A3532" s="447">
        <v>94559</v>
      </c>
      <c r="B3532" s="448" t="s">
        <v>8414</v>
      </c>
      <c r="C3532" s="447" t="s">
        <v>49</v>
      </c>
      <c r="D3532" s="455">
        <f t="shared" si="55"/>
        <v>663.76</v>
      </c>
      <c r="E3532">
        <v>663.76</v>
      </c>
      <c r="F3532">
        <v>652.33000000000004</v>
      </c>
    </row>
    <row r="3533" spans="1:6" ht="86.4">
      <c r="A3533" s="452">
        <v>100668</v>
      </c>
      <c r="B3533" s="453" t="s">
        <v>8415</v>
      </c>
      <c r="C3533" s="452" t="s">
        <v>49</v>
      </c>
      <c r="D3533" s="455">
        <f t="shared" si="55"/>
        <v>1287.02</v>
      </c>
      <c r="E3533" s="457">
        <v>1287.02</v>
      </c>
      <c r="F3533" s="457">
        <v>1278.1300000000001</v>
      </c>
    </row>
    <row r="3534" spans="1:6" ht="86.4">
      <c r="A3534" s="447">
        <v>100670</v>
      </c>
      <c r="B3534" s="448" t="s">
        <v>24480</v>
      </c>
      <c r="C3534" s="447" t="s">
        <v>49</v>
      </c>
      <c r="D3534" s="455">
        <f t="shared" si="55"/>
        <v>984.52</v>
      </c>
      <c r="E3534">
        <v>984.52</v>
      </c>
      <c r="F3534">
        <v>981.14</v>
      </c>
    </row>
    <row r="3535" spans="1:6" ht="86.4">
      <c r="A3535" s="452">
        <v>100665</v>
      </c>
      <c r="B3535" s="453" t="s">
        <v>8416</v>
      </c>
      <c r="C3535" s="452" t="s">
        <v>49</v>
      </c>
      <c r="D3535" s="455">
        <f t="shared" si="55"/>
        <v>822.07</v>
      </c>
      <c r="E3535" s="457">
        <v>822.07</v>
      </c>
      <c r="F3535" s="457">
        <v>818.19</v>
      </c>
    </row>
    <row r="3536" spans="1:6" ht="72">
      <c r="A3536" s="447">
        <v>100924</v>
      </c>
      <c r="B3536" s="448" t="s">
        <v>8417</v>
      </c>
      <c r="C3536" s="447" t="s">
        <v>49</v>
      </c>
      <c r="D3536" s="455">
        <f t="shared" si="55"/>
        <v>0</v>
      </c>
      <c r="E3536">
        <v>0</v>
      </c>
      <c r="F3536">
        <v>0</v>
      </c>
    </row>
    <row r="3537" spans="1:6" ht="86.4">
      <c r="A3537" s="452">
        <v>100671</v>
      </c>
      <c r="B3537" s="453" t="s">
        <v>8418</v>
      </c>
      <c r="C3537" s="452" t="s">
        <v>49</v>
      </c>
      <c r="D3537" s="455">
        <f t="shared" si="55"/>
        <v>1211.93</v>
      </c>
      <c r="E3537" s="457">
        <v>1211.93</v>
      </c>
      <c r="F3537" s="457">
        <v>1208.55</v>
      </c>
    </row>
    <row r="3538" spans="1:6" ht="86.4">
      <c r="A3538" s="447">
        <v>100667</v>
      </c>
      <c r="B3538" s="448" t="s">
        <v>8419</v>
      </c>
      <c r="C3538" s="447" t="s">
        <v>49</v>
      </c>
      <c r="D3538" s="455">
        <f t="shared" si="55"/>
        <v>1045.94</v>
      </c>
      <c r="E3538">
        <v>1045.94</v>
      </c>
      <c r="F3538">
        <v>1042.06</v>
      </c>
    </row>
    <row r="3539" spans="1:6" ht="72">
      <c r="A3539" s="452">
        <v>100669</v>
      </c>
      <c r="B3539" s="453" t="s">
        <v>8420</v>
      </c>
      <c r="C3539" s="452" t="s">
        <v>49</v>
      </c>
      <c r="D3539" s="455">
        <f t="shared" si="55"/>
        <v>946.39</v>
      </c>
      <c r="E3539" s="457">
        <v>946.39</v>
      </c>
      <c r="F3539" s="457">
        <v>937.5</v>
      </c>
    </row>
    <row r="3540" spans="1:6" ht="86.4">
      <c r="A3540" s="447">
        <v>100672</v>
      </c>
      <c r="B3540" s="448" t="s">
        <v>8421</v>
      </c>
      <c r="C3540" s="447" t="s">
        <v>49</v>
      </c>
      <c r="D3540" s="455">
        <f t="shared" si="55"/>
        <v>796.74</v>
      </c>
      <c r="E3540">
        <v>796.74</v>
      </c>
      <c r="F3540">
        <v>793.36</v>
      </c>
    </row>
    <row r="3541" spans="1:6" ht="86.4">
      <c r="A3541" s="452">
        <v>100666</v>
      </c>
      <c r="B3541" s="453" t="s">
        <v>8422</v>
      </c>
      <c r="C3541" s="452" t="s">
        <v>49</v>
      </c>
      <c r="D3541" s="455">
        <f t="shared" si="55"/>
        <v>663.72</v>
      </c>
      <c r="E3541" s="457">
        <v>663.72</v>
      </c>
      <c r="F3541" s="457">
        <v>659.84</v>
      </c>
    </row>
    <row r="3542" spans="1:6" ht="72">
      <c r="A3542" s="447">
        <v>100663</v>
      </c>
      <c r="B3542" s="448" t="s">
        <v>8423</v>
      </c>
      <c r="C3542" s="447" t="s">
        <v>49</v>
      </c>
      <c r="D3542" s="455">
        <f t="shared" si="55"/>
        <v>0</v>
      </c>
      <c r="E3542">
        <v>0</v>
      </c>
      <c r="F3542">
        <v>0</v>
      </c>
    </row>
    <row r="3543" spans="1:6" ht="72">
      <c r="A3543" s="452">
        <v>100662</v>
      </c>
      <c r="B3543" s="453" t="s">
        <v>8424</v>
      </c>
      <c r="C3543" s="452" t="s">
        <v>49</v>
      </c>
      <c r="D3543" s="455">
        <f t="shared" si="55"/>
        <v>0</v>
      </c>
      <c r="E3543" s="457">
        <v>0</v>
      </c>
      <c r="F3543" s="457">
        <v>0</v>
      </c>
    </row>
    <row r="3544" spans="1:6" ht="57.6">
      <c r="A3544" s="447">
        <v>100661</v>
      </c>
      <c r="B3544" s="448" t="s">
        <v>8425</v>
      </c>
      <c r="C3544" s="447" t="s">
        <v>49</v>
      </c>
      <c r="D3544" s="455">
        <f t="shared" si="55"/>
        <v>0</v>
      </c>
      <c r="E3544">
        <v>0</v>
      </c>
      <c r="F3544">
        <v>0</v>
      </c>
    </row>
    <row r="3545" spans="1:6" ht="28.8">
      <c r="A3545" s="452">
        <v>105925</v>
      </c>
      <c r="B3545" s="453" t="s">
        <v>24481</v>
      </c>
      <c r="C3545" s="452" t="s">
        <v>994</v>
      </c>
      <c r="D3545" s="455">
        <f t="shared" si="55"/>
        <v>2.63</v>
      </c>
      <c r="E3545" s="457">
        <v>2.63</v>
      </c>
      <c r="F3545" s="457">
        <v>2.5</v>
      </c>
    </row>
    <row r="3546" spans="1:6" ht="28.8">
      <c r="A3546" s="447">
        <v>100659</v>
      </c>
      <c r="B3546" s="448" t="s">
        <v>24482</v>
      </c>
      <c r="C3546" s="447" t="s">
        <v>994</v>
      </c>
      <c r="D3546" s="455">
        <f t="shared" si="55"/>
        <v>12.79</v>
      </c>
      <c r="E3546">
        <v>12.79</v>
      </c>
      <c r="F3546">
        <v>12.66</v>
      </c>
    </row>
    <row r="3547" spans="1:6" ht="28.8">
      <c r="A3547" s="452">
        <v>100660</v>
      </c>
      <c r="B3547" s="453" t="s">
        <v>24483</v>
      </c>
      <c r="C3547" s="452" t="s">
        <v>994</v>
      </c>
      <c r="D3547" s="455">
        <f t="shared" si="55"/>
        <v>8.6999999999999993</v>
      </c>
      <c r="E3547" s="457">
        <v>8.6999999999999993</v>
      </c>
      <c r="F3547" s="457">
        <v>8.57</v>
      </c>
    </row>
    <row r="3548" spans="1:6" ht="43.2">
      <c r="A3548" s="447">
        <v>100711</v>
      </c>
      <c r="B3548" s="448" t="s">
        <v>24484</v>
      </c>
      <c r="C3548" s="447" t="s">
        <v>994</v>
      </c>
      <c r="D3548" s="455">
        <f t="shared" si="55"/>
        <v>0</v>
      </c>
      <c r="E3548">
        <v>0</v>
      </c>
      <c r="F3548">
        <v>0</v>
      </c>
    </row>
    <row r="3549" spans="1:6" ht="28.8">
      <c r="A3549" s="452">
        <v>100676</v>
      </c>
      <c r="B3549" s="453" t="s">
        <v>24485</v>
      </c>
      <c r="C3549" s="452" t="s">
        <v>950</v>
      </c>
      <c r="D3549" s="455">
        <f t="shared" si="55"/>
        <v>240.42</v>
      </c>
      <c r="E3549" s="457">
        <v>240.42</v>
      </c>
      <c r="F3549" s="457">
        <v>234.61</v>
      </c>
    </row>
    <row r="3550" spans="1:6" ht="28.8">
      <c r="A3550" s="447">
        <v>90806</v>
      </c>
      <c r="B3550" s="448" t="s">
        <v>24486</v>
      </c>
      <c r="C3550" s="447" t="s">
        <v>950</v>
      </c>
      <c r="D3550" s="455">
        <f t="shared" si="55"/>
        <v>498.57</v>
      </c>
      <c r="E3550">
        <v>498.57</v>
      </c>
      <c r="F3550">
        <v>486.63</v>
      </c>
    </row>
    <row r="3551" spans="1:6" ht="28.8">
      <c r="A3551" s="452">
        <v>91292</v>
      </c>
      <c r="B3551" s="453" t="s">
        <v>24487</v>
      </c>
      <c r="C3551" s="452" t="s">
        <v>950</v>
      </c>
      <c r="D3551" s="455">
        <f t="shared" si="55"/>
        <v>407.01</v>
      </c>
      <c r="E3551" s="457">
        <v>407.01</v>
      </c>
      <c r="F3551" s="457">
        <v>395.07</v>
      </c>
    </row>
    <row r="3552" spans="1:6" ht="28.8">
      <c r="A3552" s="447">
        <v>90801</v>
      </c>
      <c r="B3552" s="448" t="s">
        <v>24488</v>
      </c>
      <c r="C3552" s="447" t="s">
        <v>950</v>
      </c>
      <c r="D3552" s="455">
        <f t="shared" si="55"/>
        <v>381.28</v>
      </c>
      <c r="E3552">
        <v>381.28</v>
      </c>
      <c r="F3552">
        <v>374.05</v>
      </c>
    </row>
    <row r="3553" spans="1:6" ht="28.8">
      <c r="A3553" s="452">
        <v>91287</v>
      </c>
      <c r="B3553" s="453" t="s">
        <v>24489</v>
      </c>
      <c r="C3553" s="452" t="s">
        <v>950</v>
      </c>
      <c r="D3553" s="455">
        <f t="shared" si="55"/>
        <v>289.72000000000003</v>
      </c>
      <c r="E3553" s="457">
        <v>289.72000000000003</v>
      </c>
      <c r="F3553" s="457">
        <v>282.49</v>
      </c>
    </row>
    <row r="3554" spans="1:6">
      <c r="A3554" s="447">
        <v>100706</v>
      </c>
      <c r="B3554" s="448" t="s">
        <v>24490</v>
      </c>
      <c r="C3554" s="447" t="s">
        <v>950</v>
      </c>
      <c r="D3554" s="455">
        <f t="shared" si="55"/>
        <v>97.78</v>
      </c>
      <c r="E3554">
        <v>97.78</v>
      </c>
      <c r="F3554">
        <v>94.62</v>
      </c>
    </row>
    <row r="3555" spans="1:6" ht="28.8">
      <c r="A3555" s="452">
        <v>100709</v>
      </c>
      <c r="B3555" s="453" t="s">
        <v>24491</v>
      </c>
      <c r="C3555" s="452" t="s">
        <v>950</v>
      </c>
      <c r="D3555" s="455">
        <f t="shared" si="55"/>
        <v>58.85</v>
      </c>
      <c r="E3555" s="457">
        <v>58.85</v>
      </c>
      <c r="F3555" s="457">
        <v>56.41</v>
      </c>
    </row>
    <row r="3556" spans="1:6">
      <c r="A3556" s="447">
        <v>100710</v>
      </c>
      <c r="B3556" s="448" t="s">
        <v>24492</v>
      </c>
      <c r="C3556" s="447" t="s">
        <v>950</v>
      </c>
      <c r="D3556" s="455">
        <f t="shared" si="55"/>
        <v>124.46</v>
      </c>
      <c r="E3556">
        <v>124.46</v>
      </c>
      <c r="F3556">
        <v>121.21</v>
      </c>
    </row>
    <row r="3557" spans="1:6" ht="43.2">
      <c r="A3557" s="452">
        <v>90830</v>
      </c>
      <c r="B3557" s="453" t="s">
        <v>24493</v>
      </c>
      <c r="C3557" s="452" t="s">
        <v>950</v>
      </c>
      <c r="D3557" s="455">
        <f t="shared" si="55"/>
        <v>206.95</v>
      </c>
      <c r="E3557" s="457">
        <v>206.95</v>
      </c>
      <c r="F3557" s="457">
        <v>204.28</v>
      </c>
    </row>
    <row r="3558" spans="1:6" ht="43.2">
      <c r="A3558" s="447">
        <v>91304</v>
      </c>
      <c r="B3558" s="448" t="s">
        <v>24494</v>
      </c>
      <c r="C3558" s="447" t="s">
        <v>950</v>
      </c>
      <c r="D3558" s="455">
        <f t="shared" si="55"/>
        <v>130.15</v>
      </c>
      <c r="E3558">
        <v>130.15</v>
      </c>
      <c r="F3558">
        <v>127.48</v>
      </c>
    </row>
    <row r="3559" spans="1:6" ht="43.2">
      <c r="A3559" s="452">
        <v>90831</v>
      </c>
      <c r="B3559" s="453" t="s">
        <v>24495</v>
      </c>
      <c r="C3559" s="452" t="s">
        <v>950</v>
      </c>
      <c r="D3559" s="455">
        <f t="shared" si="55"/>
        <v>180.29</v>
      </c>
      <c r="E3559" s="457">
        <v>180.29</v>
      </c>
      <c r="F3559" s="457">
        <v>178.24</v>
      </c>
    </row>
    <row r="3560" spans="1:6" ht="43.2">
      <c r="A3560" s="447">
        <v>91305</v>
      </c>
      <c r="B3560" s="448" t="s">
        <v>24496</v>
      </c>
      <c r="C3560" s="447" t="s">
        <v>950</v>
      </c>
      <c r="D3560" s="455">
        <f t="shared" si="55"/>
        <v>127.45</v>
      </c>
      <c r="E3560">
        <v>127.45</v>
      </c>
      <c r="F3560">
        <v>125.4</v>
      </c>
    </row>
    <row r="3561" spans="1:6" ht="43.2">
      <c r="A3561" s="452">
        <v>91306</v>
      </c>
      <c r="B3561" s="453" t="s">
        <v>24497</v>
      </c>
      <c r="C3561" s="452" t="s">
        <v>950</v>
      </c>
      <c r="D3561" s="455">
        <f t="shared" si="55"/>
        <v>180.29</v>
      </c>
      <c r="E3561" s="457">
        <v>180.29</v>
      </c>
      <c r="F3561" s="457">
        <v>178.24</v>
      </c>
    </row>
    <row r="3562" spans="1:6" ht="43.2">
      <c r="A3562" s="447">
        <v>91307</v>
      </c>
      <c r="B3562" s="448" t="s">
        <v>24498</v>
      </c>
      <c r="C3562" s="447" t="s">
        <v>950</v>
      </c>
      <c r="D3562" s="455">
        <f t="shared" si="55"/>
        <v>109.63</v>
      </c>
      <c r="E3562">
        <v>109.63</v>
      </c>
      <c r="F3562">
        <v>107.58</v>
      </c>
    </row>
    <row r="3563" spans="1:6">
      <c r="A3563" s="452">
        <v>100707</v>
      </c>
      <c r="B3563" s="453" t="s">
        <v>24499</v>
      </c>
      <c r="C3563" s="452" t="s">
        <v>950</v>
      </c>
      <c r="D3563" s="455">
        <f t="shared" si="55"/>
        <v>196.65</v>
      </c>
      <c r="E3563" s="457">
        <v>196.65</v>
      </c>
      <c r="F3563" s="457">
        <v>193.65</v>
      </c>
    </row>
    <row r="3564" spans="1:6">
      <c r="A3564" s="447">
        <v>100708</v>
      </c>
      <c r="B3564" s="448" t="s">
        <v>24500</v>
      </c>
      <c r="C3564" s="447" t="s">
        <v>950</v>
      </c>
      <c r="D3564" s="455">
        <f t="shared" si="55"/>
        <v>245.62</v>
      </c>
      <c r="E3564">
        <v>245.62</v>
      </c>
      <c r="F3564">
        <v>242.3</v>
      </c>
    </row>
    <row r="3565" spans="1:6" ht="57.6">
      <c r="A3565" s="452">
        <v>91328</v>
      </c>
      <c r="B3565" s="453" t="s">
        <v>24501</v>
      </c>
      <c r="C3565" s="452" t="s">
        <v>950</v>
      </c>
      <c r="D3565" s="455">
        <f t="shared" si="55"/>
        <v>997.64</v>
      </c>
      <c r="E3565" s="457">
        <v>997.64</v>
      </c>
      <c r="F3565" s="457">
        <v>981.03</v>
      </c>
    </row>
    <row r="3566" spans="1:6" ht="57.6">
      <c r="A3566" s="447">
        <v>100687</v>
      </c>
      <c r="B3566" s="448" t="s">
        <v>24502</v>
      </c>
      <c r="C3566" s="447" t="s">
        <v>950</v>
      </c>
      <c r="D3566" s="455">
        <f t="shared" si="55"/>
        <v>1177.93</v>
      </c>
      <c r="E3566">
        <v>1177.93</v>
      </c>
      <c r="F3566">
        <v>1159.27</v>
      </c>
    </row>
    <row r="3567" spans="1:6" ht="57.6">
      <c r="A3567" s="452">
        <v>100681</v>
      </c>
      <c r="B3567" s="453" t="s">
        <v>24503</v>
      </c>
      <c r="C3567" s="452" t="s">
        <v>950</v>
      </c>
      <c r="D3567" s="455">
        <f t="shared" si="55"/>
        <v>1208.8900000000001</v>
      </c>
      <c r="E3567" s="457">
        <v>1208.8900000000001</v>
      </c>
      <c r="F3567" s="457">
        <v>1189.8399999999999</v>
      </c>
    </row>
    <row r="3568" spans="1:6" ht="57.6">
      <c r="A3568" s="447">
        <v>91330</v>
      </c>
      <c r="B3568" s="448" t="s">
        <v>24504</v>
      </c>
      <c r="C3568" s="447" t="s">
        <v>950</v>
      </c>
      <c r="D3568" s="455">
        <f t="shared" si="55"/>
        <v>1028.5999999999999</v>
      </c>
      <c r="E3568">
        <v>1028.5999999999999</v>
      </c>
      <c r="F3568">
        <v>1011.6</v>
      </c>
    </row>
    <row r="3569" spans="1:6" ht="57.6">
      <c r="A3569" s="452">
        <v>100689</v>
      </c>
      <c r="B3569" s="453" t="s">
        <v>24505</v>
      </c>
      <c r="C3569" s="452" t="s">
        <v>950</v>
      </c>
      <c r="D3569" s="455">
        <f t="shared" si="55"/>
        <v>1279.79</v>
      </c>
      <c r="E3569" s="457">
        <v>1279.79</v>
      </c>
      <c r="F3569" s="457">
        <v>1259.76</v>
      </c>
    </row>
    <row r="3570" spans="1:6" ht="57.6">
      <c r="A3570" s="447">
        <v>91332</v>
      </c>
      <c r="B3570" s="448" t="s">
        <v>24506</v>
      </c>
      <c r="C3570" s="447" t="s">
        <v>950</v>
      </c>
      <c r="D3570" s="455">
        <f t="shared" si="55"/>
        <v>1072.8399999999999</v>
      </c>
      <c r="E3570">
        <v>1072.8399999999999</v>
      </c>
      <c r="F3570">
        <v>1055.48</v>
      </c>
    </row>
    <row r="3571" spans="1:6" ht="57.6">
      <c r="A3571" s="452">
        <v>100688</v>
      </c>
      <c r="B3571" s="453" t="s">
        <v>24507</v>
      </c>
      <c r="C3571" s="452" t="s">
        <v>950</v>
      </c>
      <c r="D3571" s="455">
        <f t="shared" si="55"/>
        <v>994.27</v>
      </c>
      <c r="E3571" s="457">
        <v>994.27</v>
      </c>
      <c r="F3571" s="457">
        <v>975.61</v>
      </c>
    </row>
    <row r="3572" spans="1:6" ht="57.6">
      <c r="A3572" s="447">
        <v>91329</v>
      </c>
      <c r="B3572" s="448" t="s">
        <v>24508</v>
      </c>
      <c r="C3572" s="447" t="s">
        <v>950</v>
      </c>
      <c r="D3572" s="455">
        <f t="shared" si="55"/>
        <v>866.82</v>
      </c>
      <c r="E3572">
        <v>866.82</v>
      </c>
      <c r="F3572">
        <v>850.21</v>
      </c>
    </row>
    <row r="3573" spans="1:6" ht="57.6">
      <c r="A3573" s="452">
        <v>100682</v>
      </c>
      <c r="B3573" s="453" t="s">
        <v>24509</v>
      </c>
      <c r="C3573" s="452" t="s">
        <v>950</v>
      </c>
      <c r="D3573" s="455">
        <f t="shared" si="55"/>
        <v>1006.59</v>
      </c>
      <c r="E3573" s="457">
        <v>1006.59</v>
      </c>
      <c r="F3573" s="457">
        <v>987.54</v>
      </c>
    </row>
    <row r="3574" spans="1:6" ht="57.6">
      <c r="A3574" s="447">
        <v>91331</v>
      </c>
      <c r="B3574" s="448" t="s">
        <v>24510</v>
      </c>
      <c r="C3574" s="447" t="s">
        <v>950</v>
      </c>
      <c r="D3574" s="455">
        <f t="shared" si="55"/>
        <v>896.96</v>
      </c>
      <c r="E3574">
        <v>896.96</v>
      </c>
      <c r="F3574">
        <v>879.96</v>
      </c>
    </row>
    <row r="3575" spans="1:6" ht="57.6">
      <c r="A3575" s="452">
        <v>100690</v>
      </c>
      <c r="B3575" s="453" t="s">
        <v>24511</v>
      </c>
      <c r="C3575" s="452" t="s">
        <v>950</v>
      </c>
      <c r="D3575" s="455">
        <f t="shared" si="55"/>
        <v>1070.53</v>
      </c>
      <c r="E3575" s="457">
        <v>1070.53</v>
      </c>
      <c r="F3575" s="457">
        <v>1050.5</v>
      </c>
    </row>
    <row r="3576" spans="1:6" ht="57.6">
      <c r="A3576" s="447">
        <v>91333</v>
      </c>
      <c r="B3576" s="448" t="s">
        <v>24512</v>
      </c>
      <c r="C3576" s="447" t="s">
        <v>950</v>
      </c>
      <c r="D3576" s="455">
        <f t="shared" si="55"/>
        <v>940.38</v>
      </c>
      <c r="E3576">
        <v>940.38</v>
      </c>
      <c r="F3576">
        <v>923.02</v>
      </c>
    </row>
    <row r="3577" spans="1:6" ht="57.6">
      <c r="A3577" s="452">
        <v>90845</v>
      </c>
      <c r="B3577" s="453" t="s">
        <v>24513</v>
      </c>
      <c r="C3577" s="452" t="s">
        <v>950</v>
      </c>
      <c r="D3577" s="455">
        <f t="shared" si="55"/>
        <v>1517.78</v>
      </c>
      <c r="E3577" s="457">
        <v>1517.78</v>
      </c>
      <c r="F3577" s="457">
        <v>1496.14</v>
      </c>
    </row>
    <row r="3578" spans="1:6" ht="57.6">
      <c r="A3578" s="447">
        <v>90846</v>
      </c>
      <c r="B3578" s="448" t="s">
        <v>24514</v>
      </c>
      <c r="C3578" s="447" t="s">
        <v>950</v>
      </c>
      <c r="D3578" s="455">
        <f t="shared" si="55"/>
        <v>1598.42</v>
      </c>
      <c r="E3578">
        <v>1598.42</v>
      </c>
      <c r="F3578">
        <v>1576.27</v>
      </c>
    </row>
    <row r="3579" spans="1:6" ht="57.6">
      <c r="A3579" s="452">
        <v>91316</v>
      </c>
      <c r="B3579" s="453" t="s">
        <v>24515</v>
      </c>
      <c r="C3579" s="452" t="s">
        <v>950</v>
      </c>
      <c r="D3579" s="455">
        <f t="shared" si="55"/>
        <v>1308.52</v>
      </c>
      <c r="E3579" s="457">
        <v>1308.52</v>
      </c>
      <c r="F3579" s="457">
        <v>1286.8800000000001</v>
      </c>
    </row>
    <row r="3580" spans="1:6" ht="57.6">
      <c r="A3580" s="447">
        <v>91317</v>
      </c>
      <c r="B3580" s="448" t="s">
        <v>24516</v>
      </c>
      <c r="C3580" s="447" t="s">
        <v>950</v>
      </c>
      <c r="D3580" s="455">
        <f t="shared" si="55"/>
        <v>1388.35</v>
      </c>
      <c r="E3580">
        <v>1388.35</v>
      </c>
      <c r="F3580">
        <v>1366.19</v>
      </c>
    </row>
    <row r="3581" spans="1:6" ht="57.6">
      <c r="A3581" s="452">
        <v>90841</v>
      </c>
      <c r="B3581" s="453" t="s">
        <v>24517</v>
      </c>
      <c r="C3581" s="452" t="s">
        <v>950</v>
      </c>
      <c r="D3581" s="455">
        <f t="shared" si="55"/>
        <v>1155.1099999999999</v>
      </c>
      <c r="E3581" s="457">
        <v>1155.1099999999999</v>
      </c>
      <c r="F3581" s="457">
        <v>1136.45</v>
      </c>
    </row>
    <row r="3582" spans="1:6" ht="57.6">
      <c r="A3582" s="447">
        <v>90847</v>
      </c>
      <c r="B3582" s="448" t="s">
        <v>24518</v>
      </c>
      <c r="C3582" s="447" t="s">
        <v>950</v>
      </c>
      <c r="D3582" s="455">
        <f t="shared" si="55"/>
        <v>974.82</v>
      </c>
      <c r="E3582">
        <v>974.82</v>
      </c>
      <c r="F3582">
        <v>958.21</v>
      </c>
    </row>
    <row r="3583" spans="1:6" ht="57.6">
      <c r="A3583" s="452">
        <v>90842</v>
      </c>
      <c r="B3583" s="453" t="s">
        <v>24519</v>
      </c>
      <c r="C3583" s="452" t="s">
        <v>950</v>
      </c>
      <c r="D3583" s="455">
        <f t="shared" si="55"/>
        <v>1166.49</v>
      </c>
      <c r="E3583" s="457">
        <v>1166.49</v>
      </c>
      <c r="F3583" s="457">
        <v>1147.44</v>
      </c>
    </row>
    <row r="3584" spans="1:6" ht="57.6">
      <c r="A3584" s="447">
        <v>90848</v>
      </c>
      <c r="B3584" s="448" t="s">
        <v>24520</v>
      </c>
      <c r="C3584" s="447" t="s">
        <v>950</v>
      </c>
      <c r="D3584" s="455">
        <f t="shared" si="55"/>
        <v>986.2</v>
      </c>
      <c r="E3584">
        <v>986.2</v>
      </c>
      <c r="F3584">
        <v>969.2</v>
      </c>
    </row>
    <row r="3585" spans="1:6" ht="57.6">
      <c r="A3585" s="452">
        <v>90843</v>
      </c>
      <c r="B3585" s="453" t="s">
        <v>24521</v>
      </c>
      <c r="C3585" s="452" t="s">
        <v>950</v>
      </c>
      <c r="D3585" s="455">
        <f t="shared" si="55"/>
        <v>1223.08</v>
      </c>
      <c r="E3585" s="457">
        <v>1223.08</v>
      </c>
      <c r="F3585" s="457">
        <v>1203.05</v>
      </c>
    </row>
    <row r="3586" spans="1:6" ht="57.6">
      <c r="A3586" s="447">
        <v>90849</v>
      </c>
      <c r="B3586" s="448" t="s">
        <v>24522</v>
      </c>
      <c r="C3586" s="447" t="s">
        <v>950</v>
      </c>
      <c r="D3586" s="455">
        <f t="shared" si="55"/>
        <v>1016.13</v>
      </c>
      <c r="E3586">
        <v>1016.13</v>
      </c>
      <c r="F3586">
        <v>998.77</v>
      </c>
    </row>
    <row r="3587" spans="1:6" ht="57.6">
      <c r="A3587" s="452">
        <v>90844</v>
      </c>
      <c r="B3587" s="453" t="s">
        <v>24523</v>
      </c>
      <c r="C3587" s="452" t="s">
        <v>950</v>
      </c>
      <c r="D3587" s="455">
        <f t="shared" ref="D3587:D3650" si="56">IF($I$2=$E$1,E3587,F3587)</f>
        <v>1314.11</v>
      </c>
      <c r="E3587" s="457">
        <v>1314.11</v>
      </c>
      <c r="F3587" s="457">
        <v>1293.7</v>
      </c>
    </row>
    <row r="3588" spans="1:6" ht="57.6">
      <c r="A3588" s="447">
        <v>90850</v>
      </c>
      <c r="B3588" s="448" t="s">
        <v>24524</v>
      </c>
      <c r="C3588" s="447" t="s">
        <v>950</v>
      </c>
      <c r="D3588" s="455">
        <f t="shared" si="56"/>
        <v>1107.1600000000001</v>
      </c>
      <c r="E3588">
        <v>1107.1600000000001</v>
      </c>
      <c r="F3588">
        <v>1089.42</v>
      </c>
    </row>
    <row r="3589" spans="1:6" ht="57.6">
      <c r="A3589" s="452">
        <v>91312</v>
      </c>
      <c r="B3589" s="453" t="s">
        <v>24525</v>
      </c>
      <c r="C3589" s="452" t="s">
        <v>950</v>
      </c>
      <c r="D3589" s="455">
        <f t="shared" si="56"/>
        <v>971.45</v>
      </c>
      <c r="E3589" s="457">
        <v>971.45</v>
      </c>
      <c r="F3589" s="457">
        <v>952.79</v>
      </c>
    </row>
    <row r="3590" spans="1:6" ht="57.6">
      <c r="A3590" s="447">
        <v>91318</v>
      </c>
      <c r="B3590" s="448" t="s">
        <v>24526</v>
      </c>
      <c r="C3590" s="447" t="s">
        <v>950</v>
      </c>
      <c r="D3590" s="455">
        <f t="shared" si="56"/>
        <v>844</v>
      </c>
      <c r="E3590">
        <v>844</v>
      </c>
      <c r="F3590">
        <v>827.39</v>
      </c>
    </row>
    <row r="3591" spans="1:6" ht="57.6">
      <c r="A3591" s="452">
        <v>91313</v>
      </c>
      <c r="B3591" s="453" t="s">
        <v>24527</v>
      </c>
      <c r="C3591" s="452" t="s">
        <v>950</v>
      </c>
      <c r="D3591" s="455">
        <f t="shared" si="56"/>
        <v>964.19</v>
      </c>
      <c r="E3591" s="457">
        <v>964.19</v>
      </c>
      <c r="F3591" s="457">
        <v>945.14</v>
      </c>
    </row>
    <row r="3592" spans="1:6" ht="57.6">
      <c r="A3592" s="447">
        <v>91319</v>
      </c>
      <c r="B3592" s="448" t="s">
        <v>24528</v>
      </c>
      <c r="C3592" s="447" t="s">
        <v>950</v>
      </c>
      <c r="D3592" s="455">
        <f t="shared" si="56"/>
        <v>854.56</v>
      </c>
      <c r="E3592">
        <v>854.56</v>
      </c>
      <c r="F3592">
        <v>837.56</v>
      </c>
    </row>
    <row r="3593" spans="1:6" ht="57.6">
      <c r="A3593" s="452">
        <v>91314</v>
      </c>
      <c r="B3593" s="453" t="s">
        <v>24529</v>
      </c>
      <c r="C3593" s="452" t="s">
        <v>950</v>
      </c>
      <c r="D3593" s="455">
        <f t="shared" si="56"/>
        <v>1013.82</v>
      </c>
      <c r="E3593" s="457">
        <v>1013.82</v>
      </c>
      <c r="F3593" s="457">
        <v>993.79</v>
      </c>
    </row>
    <row r="3594" spans="1:6" ht="57.6">
      <c r="A3594" s="447">
        <v>91320</v>
      </c>
      <c r="B3594" s="448" t="s">
        <v>24530</v>
      </c>
      <c r="C3594" s="447" t="s">
        <v>950</v>
      </c>
      <c r="D3594" s="455">
        <f t="shared" si="56"/>
        <v>883.67</v>
      </c>
      <c r="E3594">
        <v>883.67</v>
      </c>
      <c r="F3594">
        <v>866.31</v>
      </c>
    </row>
    <row r="3595" spans="1:6" ht="57.6">
      <c r="A3595" s="452">
        <v>91315</v>
      </c>
      <c r="B3595" s="453" t="s">
        <v>24531</v>
      </c>
      <c r="C3595" s="452" t="s">
        <v>950</v>
      </c>
      <c r="D3595" s="455">
        <f t="shared" si="56"/>
        <v>1104.04</v>
      </c>
      <c r="E3595" s="457">
        <v>1104.04</v>
      </c>
      <c r="F3595" s="457">
        <v>1083.6199999999999</v>
      </c>
    </row>
    <row r="3596" spans="1:6" ht="57.6">
      <c r="A3596" s="447">
        <v>91321</v>
      </c>
      <c r="B3596" s="448" t="s">
        <v>24532</v>
      </c>
      <c r="C3596" s="447" t="s">
        <v>950</v>
      </c>
      <c r="D3596" s="455">
        <f t="shared" si="56"/>
        <v>973.89</v>
      </c>
      <c r="E3596">
        <v>973.89</v>
      </c>
      <c r="F3596">
        <v>956.14</v>
      </c>
    </row>
    <row r="3597" spans="1:6" ht="57.6">
      <c r="A3597" s="452">
        <v>90851</v>
      </c>
      <c r="B3597" s="453" t="s">
        <v>24533</v>
      </c>
      <c r="C3597" s="452" t="s">
        <v>950</v>
      </c>
      <c r="D3597" s="455">
        <f t="shared" si="56"/>
        <v>1310.83</v>
      </c>
      <c r="E3597" s="457">
        <v>1310.83</v>
      </c>
      <c r="F3597" s="457">
        <v>1291.8599999999999</v>
      </c>
    </row>
    <row r="3598" spans="1:6" ht="57.6">
      <c r="A3598" s="447">
        <v>90852</v>
      </c>
      <c r="B3598" s="448" t="s">
        <v>24534</v>
      </c>
      <c r="C3598" s="447" t="s">
        <v>950</v>
      </c>
      <c r="D3598" s="455">
        <f t="shared" si="56"/>
        <v>1391.47</v>
      </c>
      <c r="E3598">
        <v>1391.47</v>
      </c>
      <c r="F3598">
        <v>1371.99</v>
      </c>
    </row>
    <row r="3599" spans="1:6" ht="57.6">
      <c r="A3599" s="452">
        <v>91322</v>
      </c>
      <c r="B3599" s="453" t="s">
        <v>24535</v>
      </c>
      <c r="C3599" s="452" t="s">
        <v>950</v>
      </c>
      <c r="D3599" s="455">
        <f t="shared" si="56"/>
        <v>1178.3699999999999</v>
      </c>
      <c r="E3599" s="457">
        <v>1178.3699999999999</v>
      </c>
      <c r="F3599" s="457">
        <v>1159.4000000000001</v>
      </c>
    </row>
    <row r="3600" spans="1:6" ht="57.6">
      <c r="A3600" s="447">
        <v>91323</v>
      </c>
      <c r="B3600" s="448" t="s">
        <v>24536</v>
      </c>
      <c r="C3600" s="447" t="s">
        <v>950</v>
      </c>
      <c r="D3600" s="455">
        <f t="shared" si="56"/>
        <v>1258.2</v>
      </c>
      <c r="E3600">
        <v>1258.2</v>
      </c>
      <c r="F3600">
        <v>1238.71</v>
      </c>
    </row>
    <row r="3601" spans="1:6" ht="57.6">
      <c r="A3601" s="452">
        <v>100678</v>
      </c>
      <c r="B3601" s="453" t="s">
        <v>24537</v>
      </c>
      <c r="C3601" s="452" t="s">
        <v>950</v>
      </c>
      <c r="D3601" s="455">
        <f t="shared" si="56"/>
        <v>1167.3399999999999</v>
      </c>
      <c r="E3601" s="457">
        <v>1167.3399999999999</v>
      </c>
      <c r="F3601" s="457">
        <v>1148.68</v>
      </c>
    </row>
    <row r="3602" spans="1:6" ht="57.6">
      <c r="A3602" s="447">
        <v>91013</v>
      </c>
      <c r="B3602" s="448" t="s">
        <v>24538</v>
      </c>
      <c r="C3602" s="447" t="s">
        <v>950</v>
      </c>
      <c r="D3602" s="455">
        <f t="shared" si="56"/>
        <v>987.05</v>
      </c>
      <c r="E3602">
        <v>987.05</v>
      </c>
      <c r="F3602">
        <v>970.44</v>
      </c>
    </row>
    <row r="3603" spans="1:6" ht="57.6">
      <c r="A3603" s="452">
        <v>100680</v>
      </c>
      <c r="B3603" s="453" t="s">
        <v>24539</v>
      </c>
      <c r="C3603" s="452" t="s">
        <v>950</v>
      </c>
      <c r="D3603" s="455">
        <f t="shared" si="56"/>
        <v>1179.3</v>
      </c>
      <c r="E3603" s="457">
        <v>1179.3</v>
      </c>
      <c r="F3603" s="457">
        <v>1160.25</v>
      </c>
    </row>
    <row r="3604" spans="1:6" ht="57.6">
      <c r="A3604" s="447">
        <v>91014</v>
      </c>
      <c r="B3604" s="448" t="s">
        <v>24540</v>
      </c>
      <c r="C3604" s="447" t="s">
        <v>950</v>
      </c>
      <c r="D3604" s="455">
        <f t="shared" si="56"/>
        <v>999.01</v>
      </c>
      <c r="E3604">
        <v>999.01</v>
      </c>
      <c r="F3604">
        <v>982.01</v>
      </c>
    </row>
    <row r="3605" spans="1:6" ht="57.6">
      <c r="A3605" s="452">
        <v>100683</v>
      </c>
      <c r="B3605" s="453" t="s">
        <v>24541</v>
      </c>
      <c r="C3605" s="452" t="s">
        <v>950</v>
      </c>
      <c r="D3605" s="455">
        <f t="shared" si="56"/>
        <v>1272.73</v>
      </c>
      <c r="E3605" s="457">
        <v>1272.73</v>
      </c>
      <c r="F3605" s="457">
        <v>1252.7</v>
      </c>
    </row>
    <row r="3606" spans="1:6" ht="57.6">
      <c r="A3606" s="447">
        <v>91015</v>
      </c>
      <c r="B3606" s="448" t="s">
        <v>24542</v>
      </c>
      <c r="C3606" s="447" t="s">
        <v>950</v>
      </c>
      <c r="D3606" s="455">
        <f t="shared" si="56"/>
        <v>1065.78</v>
      </c>
      <c r="E3606">
        <v>1065.78</v>
      </c>
      <c r="F3606">
        <v>1048.42</v>
      </c>
    </row>
    <row r="3607" spans="1:6" ht="57.6">
      <c r="A3607" s="452">
        <v>100685</v>
      </c>
      <c r="B3607" s="453" t="s">
        <v>24543</v>
      </c>
      <c r="C3607" s="452" t="s">
        <v>950</v>
      </c>
      <c r="D3607" s="455">
        <f t="shared" si="56"/>
        <v>1324.95</v>
      </c>
      <c r="E3607" s="457">
        <v>1324.95</v>
      </c>
      <c r="F3607" s="457">
        <v>1304.54</v>
      </c>
    </row>
    <row r="3608" spans="1:6" ht="57.6">
      <c r="A3608" s="447">
        <v>91016</v>
      </c>
      <c r="B3608" s="448" t="s">
        <v>24544</v>
      </c>
      <c r="C3608" s="447" t="s">
        <v>950</v>
      </c>
      <c r="D3608" s="455">
        <f t="shared" si="56"/>
        <v>1118</v>
      </c>
      <c r="E3608">
        <v>1118</v>
      </c>
      <c r="F3608">
        <v>1100.26</v>
      </c>
    </row>
    <row r="3609" spans="1:6" ht="57.6">
      <c r="A3609" s="452">
        <v>100679</v>
      </c>
      <c r="B3609" s="453" t="s">
        <v>24545</v>
      </c>
      <c r="C3609" s="452" t="s">
        <v>950</v>
      </c>
      <c r="D3609" s="455">
        <f t="shared" si="56"/>
        <v>983.68</v>
      </c>
      <c r="E3609" s="457">
        <v>983.68</v>
      </c>
      <c r="F3609" s="457">
        <v>965.02</v>
      </c>
    </row>
    <row r="3610" spans="1:6" ht="57.6">
      <c r="A3610" s="447">
        <v>91324</v>
      </c>
      <c r="B3610" s="448" t="s">
        <v>24546</v>
      </c>
      <c r="C3610" s="447" t="s">
        <v>950</v>
      </c>
      <c r="D3610" s="455">
        <f t="shared" si="56"/>
        <v>856.23</v>
      </c>
      <c r="E3610">
        <v>856.23</v>
      </c>
      <c r="F3610">
        <v>839.62</v>
      </c>
    </row>
    <row r="3611" spans="1:6" ht="57.6">
      <c r="A3611" s="452">
        <v>100712</v>
      </c>
      <c r="B3611" s="453" t="s">
        <v>24547</v>
      </c>
      <c r="C3611" s="452" t="s">
        <v>950</v>
      </c>
      <c r="D3611" s="455">
        <f t="shared" si="56"/>
        <v>977</v>
      </c>
      <c r="E3611" s="457">
        <v>977</v>
      </c>
      <c r="F3611" s="457">
        <v>957.95</v>
      </c>
    </row>
    <row r="3612" spans="1:6" ht="57.6">
      <c r="A3612" s="447">
        <v>91325</v>
      </c>
      <c r="B3612" s="448" t="s">
        <v>24548</v>
      </c>
      <c r="C3612" s="447" t="s">
        <v>950</v>
      </c>
      <c r="D3612" s="455">
        <f t="shared" si="56"/>
        <v>867.37</v>
      </c>
      <c r="E3612">
        <v>867.37</v>
      </c>
      <c r="F3612">
        <v>850.37</v>
      </c>
    </row>
    <row r="3613" spans="1:6" ht="57.6">
      <c r="A3613" s="452">
        <v>100684</v>
      </c>
      <c r="B3613" s="453" t="s">
        <v>24549</v>
      </c>
      <c r="C3613" s="452" t="s">
        <v>950</v>
      </c>
      <c r="D3613" s="455">
        <f t="shared" si="56"/>
        <v>1063.47</v>
      </c>
      <c r="E3613" s="457">
        <v>1063.47</v>
      </c>
      <c r="F3613" s="457">
        <v>1043.44</v>
      </c>
    </row>
    <row r="3614" spans="1:6" ht="57.6">
      <c r="A3614" s="447">
        <v>91326</v>
      </c>
      <c r="B3614" s="448" t="s">
        <v>24550</v>
      </c>
      <c r="C3614" s="447" t="s">
        <v>950</v>
      </c>
      <c r="D3614" s="455">
        <f t="shared" si="56"/>
        <v>933.32</v>
      </c>
      <c r="E3614">
        <v>933.32</v>
      </c>
      <c r="F3614">
        <v>915.96</v>
      </c>
    </row>
    <row r="3615" spans="1:6" ht="57.6">
      <c r="A3615" s="452">
        <v>100686</v>
      </c>
      <c r="B3615" s="453" t="s">
        <v>24551</v>
      </c>
      <c r="C3615" s="452" t="s">
        <v>950</v>
      </c>
      <c r="D3615" s="455">
        <f t="shared" si="56"/>
        <v>1114.8800000000001</v>
      </c>
      <c r="E3615" s="457">
        <v>1114.8800000000001</v>
      </c>
      <c r="F3615" s="457">
        <v>1094.46</v>
      </c>
    </row>
    <row r="3616" spans="1:6" ht="57.6">
      <c r="A3616" s="447">
        <v>91327</v>
      </c>
      <c r="B3616" s="448" t="s">
        <v>24552</v>
      </c>
      <c r="C3616" s="447" t="s">
        <v>950</v>
      </c>
      <c r="D3616" s="455">
        <f t="shared" si="56"/>
        <v>984.73</v>
      </c>
      <c r="E3616">
        <v>984.73</v>
      </c>
      <c r="F3616">
        <v>966.98</v>
      </c>
    </row>
    <row r="3617" spans="1:6" ht="57.6">
      <c r="A3617" s="452">
        <v>100693</v>
      </c>
      <c r="B3617" s="453" t="s">
        <v>24553</v>
      </c>
      <c r="C3617" s="452" t="s">
        <v>950</v>
      </c>
      <c r="D3617" s="455">
        <f t="shared" si="56"/>
        <v>2106.5100000000002</v>
      </c>
      <c r="E3617" s="457">
        <v>2106.5100000000002</v>
      </c>
      <c r="F3617" s="457">
        <v>2084.87</v>
      </c>
    </row>
    <row r="3618" spans="1:6" ht="57.6">
      <c r="A3618" s="447">
        <v>91336</v>
      </c>
      <c r="B3618" s="448" t="s">
        <v>24554</v>
      </c>
      <c r="C3618" s="447" t="s">
        <v>950</v>
      </c>
      <c r="D3618" s="455">
        <f t="shared" si="56"/>
        <v>1899.56</v>
      </c>
      <c r="E3618">
        <v>1899.56</v>
      </c>
      <c r="F3618">
        <v>1880.59</v>
      </c>
    </row>
    <row r="3619" spans="1:6" ht="57.6">
      <c r="A3619" s="452">
        <v>100694</v>
      </c>
      <c r="B3619" s="453" t="s">
        <v>24555</v>
      </c>
      <c r="C3619" s="452" t="s">
        <v>950</v>
      </c>
      <c r="D3619" s="455">
        <f t="shared" si="56"/>
        <v>1897.25</v>
      </c>
      <c r="E3619" s="457">
        <v>1897.25</v>
      </c>
      <c r="F3619" s="457">
        <v>1875.61</v>
      </c>
    </row>
    <row r="3620" spans="1:6" ht="57.6">
      <c r="A3620" s="447">
        <v>91337</v>
      </c>
      <c r="B3620" s="448" t="s">
        <v>24556</v>
      </c>
      <c r="C3620" s="447" t="s">
        <v>950</v>
      </c>
      <c r="D3620" s="455">
        <f t="shared" si="56"/>
        <v>1767.1</v>
      </c>
      <c r="E3620">
        <v>1767.1</v>
      </c>
      <c r="F3620">
        <v>1748.13</v>
      </c>
    </row>
    <row r="3621" spans="1:6" ht="57.6">
      <c r="A3621" s="452">
        <v>100691</v>
      </c>
      <c r="B3621" s="453" t="s">
        <v>24557</v>
      </c>
      <c r="C3621" s="452" t="s">
        <v>950</v>
      </c>
      <c r="D3621" s="455">
        <f t="shared" si="56"/>
        <v>1741.06</v>
      </c>
      <c r="E3621" s="457">
        <v>1741.06</v>
      </c>
      <c r="F3621" s="457">
        <v>1721.03</v>
      </c>
    </row>
    <row r="3622" spans="1:6" ht="57.6">
      <c r="A3622" s="447">
        <v>100692</v>
      </c>
      <c r="B3622" s="448" t="s">
        <v>24558</v>
      </c>
      <c r="C3622" s="447" t="s">
        <v>950</v>
      </c>
      <c r="D3622" s="455">
        <f t="shared" si="56"/>
        <v>1531.8</v>
      </c>
      <c r="E3622">
        <v>1531.8</v>
      </c>
      <c r="F3622">
        <v>1511.77</v>
      </c>
    </row>
    <row r="3623" spans="1:6" ht="43.2">
      <c r="A3623" s="452">
        <v>91334</v>
      </c>
      <c r="B3623" s="453" t="s">
        <v>24559</v>
      </c>
      <c r="C3623" s="452" t="s">
        <v>950</v>
      </c>
      <c r="D3623" s="455">
        <f t="shared" si="56"/>
        <v>1534.11</v>
      </c>
      <c r="E3623" s="457">
        <v>1534.11</v>
      </c>
      <c r="F3623" s="457">
        <v>1516.75</v>
      </c>
    </row>
    <row r="3624" spans="1:6" ht="43.2">
      <c r="A3624" s="447">
        <v>91335</v>
      </c>
      <c r="B3624" s="448" t="s">
        <v>24560</v>
      </c>
      <c r="C3624" s="447" t="s">
        <v>950</v>
      </c>
      <c r="D3624" s="455">
        <f t="shared" si="56"/>
        <v>1401.65</v>
      </c>
      <c r="E3624">
        <v>1401.65</v>
      </c>
      <c r="F3624">
        <v>1384.29</v>
      </c>
    </row>
    <row r="3625" spans="1:6" ht="57.6">
      <c r="A3625" s="452">
        <v>90788</v>
      </c>
      <c r="B3625" s="453" t="s">
        <v>24561</v>
      </c>
      <c r="C3625" s="452" t="s">
        <v>950</v>
      </c>
      <c r="D3625" s="455">
        <f t="shared" si="56"/>
        <v>929.97</v>
      </c>
      <c r="E3625" s="457">
        <v>929.97</v>
      </c>
      <c r="F3625" s="457">
        <v>927.4</v>
      </c>
    </row>
    <row r="3626" spans="1:6" ht="57.6">
      <c r="A3626" s="447">
        <v>90789</v>
      </c>
      <c r="B3626" s="448" t="s">
        <v>24562</v>
      </c>
      <c r="C3626" s="447" t="s">
        <v>950</v>
      </c>
      <c r="D3626" s="455">
        <f t="shared" si="56"/>
        <v>931.82</v>
      </c>
      <c r="E3626">
        <v>931.82</v>
      </c>
      <c r="F3626">
        <v>929.16</v>
      </c>
    </row>
    <row r="3627" spans="1:6" ht="57.6">
      <c r="A3627" s="452">
        <v>90790</v>
      </c>
      <c r="B3627" s="453" t="s">
        <v>24563</v>
      </c>
      <c r="C3627" s="452" t="s">
        <v>950</v>
      </c>
      <c r="D3627" s="455">
        <f t="shared" si="56"/>
        <v>960.1</v>
      </c>
      <c r="E3627" s="457">
        <v>960.1</v>
      </c>
      <c r="F3627" s="457">
        <v>957.35</v>
      </c>
    </row>
    <row r="3628" spans="1:6" ht="57.6">
      <c r="A3628" s="447">
        <v>100675</v>
      </c>
      <c r="B3628" s="448" t="s">
        <v>24564</v>
      </c>
      <c r="C3628" s="447" t="s">
        <v>950</v>
      </c>
      <c r="D3628" s="455">
        <f t="shared" si="56"/>
        <v>1038.55</v>
      </c>
      <c r="E3628">
        <v>1038.55</v>
      </c>
      <c r="F3628">
        <v>1035.7</v>
      </c>
    </row>
    <row r="3629" spans="1:6" ht="43.2">
      <c r="A3629" s="452">
        <v>90794</v>
      </c>
      <c r="B3629" s="453" t="s">
        <v>24565</v>
      </c>
      <c r="C3629" s="452" t="s">
        <v>950</v>
      </c>
      <c r="D3629" s="455">
        <f t="shared" si="56"/>
        <v>822.4</v>
      </c>
      <c r="E3629" s="457">
        <v>822.4</v>
      </c>
      <c r="F3629" s="457">
        <v>816.37</v>
      </c>
    </row>
    <row r="3630" spans="1:6" ht="43.2">
      <c r="A3630" s="447">
        <v>90796</v>
      </c>
      <c r="B3630" s="448" t="s">
        <v>24566</v>
      </c>
      <c r="C3630" s="447" t="s">
        <v>950</v>
      </c>
      <c r="D3630" s="455">
        <f t="shared" si="56"/>
        <v>833.58</v>
      </c>
      <c r="E3630">
        <v>833.58</v>
      </c>
      <c r="F3630">
        <v>826.98</v>
      </c>
    </row>
    <row r="3631" spans="1:6" ht="43.2">
      <c r="A3631" s="452">
        <v>90797</v>
      </c>
      <c r="B3631" s="453" t="s">
        <v>24567</v>
      </c>
      <c r="C3631" s="452" t="s">
        <v>950</v>
      </c>
      <c r="D3631" s="455">
        <f t="shared" si="56"/>
        <v>839.15</v>
      </c>
      <c r="E3631" s="457">
        <v>839.15</v>
      </c>
      <c r="F3631" s="457">
        <v>832.27</v>
      </c>
    </row>
    <row r="3632" spans="1:6" ht="43.2">
      <c r="A3632" s="447">
        <v>90791</v>
      </c>
      <c r="B3632" s="448" t="s">
        <v>24568</v>
      </c>
      <c r="C3632" s="447" t="s">
        <v>950</v>
      </c>
      <c r="D3632" s="455">
        <f t="shared" si="56"/>
        <v>1122.79</v>
      </c>
      <c r="E3632">
        <v>1122.79</v>
      </c>
      <c r="F3632">
        <v>1119.49</v>
      </c>
    </row>
    <row r="3633" spans="1:6" ht="43.2">
      <c r="A3633" s="452">
        <v>90793</v>
      </c>
      <c r="B3633" s="453" t="s">
        <v>24569</v>
      </c>
      <c r="C3633" s="452" t="s">
        <v>950</v>
      </c>
      <c r="D3633" s="455">
        <f t="shared" si="56"/>
        <v>1173.57</v>
      </c>
      <c r="E3633" s="457">
        <v>1173.57</v>
      </c>
      <c r="F3633" s="457">
        <v>1169.72</v>
      </c>
    </row>
    <row r="3634" spans="1:6" ht="43.2">
      <c r="A3634" s="447">
        <v>90798</v>
      </c>
      <c r="B3634" s="448" t="s">
        <v>24570</v>
      </c>
      <c r="C3634" s="447" t="s">
        <v>950</v>
      </c>
      <c r="D3634" s="455">
        <f t="shared" si="56"/>
        <v>1203.22</v>
      </c>
      <c r="E3634">
        <v>1203.22</v>
      </c>
      <c r="F3634">
        <v>1195.9000000000001</v>
      </c>
    </row>
    <row r="3635" spans="1:6" ht="43.2">
      <c r="A3635" s="452">
        <v>90799</v>
      </c>
      <c r="B3635" s="453" t="s">
        <v>24571</v>
      </c>
      <c r="C3635" s="452" t="s">
        <v>950</v>
      </c>
      <c r="D3635" s="455">
        <f t="shared" si="56"/>
        <v>1237.76</v>
      </c>
      <c r="E3635" s="457">
        <v>1237.76</v>
      </c>
      <c r="F3635" s="457">
        <v>1230.1199999999999</v>
      </c>
    </row>
    <row r="3636" spans="1:6" ht="28.8">
      <c r="A3636" s="447">
        <v>100704</v>
      </c>
      <c r="B3636" s="448" t="s">
        <v>24572</v>
      </c>
      <c r="C3636" s="447" t="s">
        <v>950</v>
      </c>
      <c r="D3636" s="455">
        <f t="shared" si="56"/>
        <v>92.96</v>
      </c>
      <c r="E3636">
        <v>92.96</v>
      </c>
      <c r="F3636">
        <v>91.54</v>
      </c>
    </row>
    <row r="3637" spans="1:6" ht="28.8">
      <c r="A3637" s="452">
        <v>106141</v>
      </c>
      <c r="B3637" s="453" t="s">
        <v>24573</v>
      </c>
      <c r="C3637" s="452" t="s">
        <v>950</v>
      </c>
      <c r="D3637" s="455">
        <f t="shared" si="56"/>
        <v>0</v>
      </c>
      <c r="E3637" s="457">
        <v>0</v>
      </c>
      <c r="F3637" s="457">
        <v>0</v>
      </c>
    </row>
    <row r="3638" spans="1:6">
      <c r="A3638" s="447">
        <v>106139</v>
      </c>
      <c r="B3638" s="448" t="s">
        <v>24574</v>
      </c>
      <c r="C3638" s="447" t="s">
        <v>950</v>
      </c>
      <c r="D3638" s="455">
        <f t="shared" si="56"/>
        <v>0</v>
      </c>
      <c r="E3638">
        <v>0</v>
      </c>
      <c r="F3638">
        <v>0</v>
      </c>
    </row>
    <row r="3639" spans="1:6" ht="28.8">
      <c r="A3639" s="452">
        <v>106140</v>
      </c>
      <c r="B3639" s="453" t="s">
        <v>24575</v>
      </c>
      <c r="C3639" s="452" t="s">
        <v>950</v>
      </c>
      <c r="D3639" s="455">
        <f t="shared" si="56"/>
        <v>0</v>
      </c>
      <c r="E3639" s="457">
        <v>0</v>
      </c>
      <c r="F3639" s="457">
        <v>0</v>
      </c>
    </row>
    <row r="3640" spans="1:6">
      <c r="A3640" s="447">
        <v>90838</v>
      </c>
      <c r="B3640" s="448" t="s">
        <v>24576</v>
      </c>
      <c r="C3640" s="447" t="s">
        <v>950</v>
      </c>
      <c r="D3640" s="455">
        <f t="shared" si="56"/>
        <v>2355.79</v>
      </c>
      <c r="E3640">
        <v>2355.79</v>
      </c>
      <c r="F3640">
        <v>2347.1</v>
      </c>
    </row>
    <row r="3641" spans="1:6" ht="43.2">
      <c r="A3641" s="452">
        <v>94805</v>
      </c>
      <c r="B3641" s="453" t="s">
        <v>24577</v>
      </c>
      <c r="C3641" s="452" t="s">
        <v>950</v>
      </c>
      <c r="D3641" s="455">
        <f t="shared" si="56"/>
        <v>916.11</v>
      </c>
      <c r="E3641" s="457">
        <v>916.11</v>
      </c>
      <c r="F3641" s="457">
        <v>914.28</v>
      </c>
    </row>
    <row r="3642" spans="1:6" ht="28.8">
      <c r="A3642" s="447">
        <v>106145</v>
      </c>
      <c r="B3642" s="448" t="s">
        <v>24578</v>
      </c>
      <c r="C3642" s="447" t="s">
        <v>950</v>
      </c>
      <c r="D3642" s="455">
        <f t="shared" si="56"/>
        <v>908.38</v>
      </c>
      <c r="E3642">
        <v>908.38</v>
      </c>
      <c r="F3642">
        <v>904.1</v>
      </c>
    </row>
    <row r="3643" spans="1:6" ht="28.8">
      <c r="A3643" s="452">
        <v>106146</v>
      </c>
      <c r="B3643" s="453" t="s">
        <v>24579</v>
      </c>
      <c r="C3643" s="452" t="s">
        <v>950</v>
      </c>
      <c r="D3643" s="455">
        <f t="shared" si="56"/>
        <v>1079.22</v>
      </c>
      <c r="E3643" s="457">
        <v>1079.22</v>
      </c>
      <c r="F3643" s="457">
        <v>1074.5</v>
      </c>
    </row>
    <row r="3644" spans="1:6" ht="28.8">
      <c r="A3644" s="447">
        <v>100702</v>
      </c>
      <c r="B3644" s="448" t="s">
        <v>24580</v>
      </c>
      <c r="C3644" s="447" t="s">
        <v>49</v>
      </c>
      <c r="D3644" s="455">
        <f t="shared" si="56"/>
        <v>508.4</v>
      </c>
      <c r="E3644">
        <v>508.4</v>
      </c>
      <c r="F3644">
        <v>507.61</v>
      </c>
    </row>
    <row r="3645" spans="1:6" ht="28.8">
      <c r="A3645" s="452">
        <v>106148</v>
      </c>
      <c r="B3645" s="453" t="s">
        <v>24581</v>
      </c>
      <c r="C3645" s="452" t="s">
        <v>950</v>
      </c>
      <c r="D3645" s="455">
        <f t="shared" si="56"/>
        <v>0</v>
      </c>
      <c r="E3645" s="457">
        <v>0</v>
      </c>
      <c r="F3645" s="457">
        <v>0</v>
      </c>
    </row>
    <row r="3646" spans="1:6" ht="28.8">
      <c r="A3646" s="447">
        <v>100701</v>
      </c>
      <c r="B3646" s="448" t="s">
        <v>24582</v>
      </c>
      <c r="C3646" s="447" t="s">
        <v>49</v>
      </c>
      <c r="D3646" s="455">
        <f t="shared" si="56"/>
        <v>972.23</v>
      </c>
      <c r="E3646">
        <v>972.23</v>
      </c>
      <c r="F3646">
        <v>969.64</v>
      </c>
    </row>
    <row r="3647" spans="1:6" ht="28.8">
      <c r="A3647" s="452">
        <v>100700</v>
      </c>
      <c r="B3647" s="453" t="s">
        <v>24583</v>
      </c>
      <c r="C3647" s="452" t="s">
        <v>950</v>
      </c>
      <c r="D3647" s="455">
        <f t="shared" si="56"/>
        <v>959</v>
      </c>
      <c r="E3647" s="457">
        <v>959</v>
      </c>
      <c r="F3647" s="457">
        <v>946.65</v>
      </c>
    </row>
    <row r="3648" spans="1:6" ht="43.2">
      <c r="A3648" s="447">
        <v>91295</v>
      </c>
      <c r="B3648" s="448" t="s">
        <v>24584</v>
      </c>
      <c r="C3648" s="447" t="s">
        <v>950</v>
      </c>
      <c r="D3648" s="455">
        <f t="shared" si="56"/>
        <v>376.29</v>
      </c>
      <c r="E3648">
        <v>376.29</v>
      </c>
      <c r="F3648">
        <v>372.87</v>
      </c>
    </row>
    <row r="3649" spans="1:6" ht="43.2">
      <c r="A3649" s="452">
        <v>91296</v>
      </c>
      <c r="B3649" s="453" t="s">
        <v>24585</v>
      </c>
      <c r="C3649" s="452" t="s">
        <v>950</v>
      </c>
      <c r="D3649" s="455">
        <f t="shared" si="56"/>
        <v>404.69</v>
      </c>
      <c r="E3649" s="457">
        <v>404.69</v>
      </c>
      <c r="F3649" s="457">
        <v>400.91</v>
      </c>
    </row>
    <row r="3650" spans="1:6" ht="43.2">
      <c r="A3650" s="447">
        <v>91297</v>
      </c>
      <c r="B3650" s="448" t="s">
        <v>24586</v>
      </c>
      <c r="C3650" s="447" t="s">
        <v>950</v>
      </c>
      <c r="D3650" s="455">
        <f t="shared" si="56"/>
        <v>446.37</v>
      </c>
      <c r="E3650">
        <v>446.37</v>
      </c>
      <c r="F3650">
        <v>442.25</v>
      </c>
    </row>
    <row r="3651" spans="1:6" ht="43.2">
      <c r="A3651" s="452">
        <v>90820</v>
      </c>
      <c r="B3651" s="453" t="s">
        <v>24587</v>
      </c>
      <c r="C3651" s="452" t="s">
        <v>950</v>
      </c>
      <c r="D3651" s="455">
        <f t="shared" ref="D3651:D3714" si="57">IF($I$2=$E$1,E3651,F3651)</f>
        <v>353.47</v>
      </c>
      <c r="E3651" s="457">
        <v>353.47</v>
      </c>
      <c r="F3651" s="457">
        <v>350.05</v>
      </c>
    </row>
    <row r="3652" spans="1:6" ht="43.2">
      <c r="A3652" s="447">
        <v>90821</v>
      </c>
      <c r="B3652" s="448" t="s">
        <v>24588</v>
      </c>
      <c r="C3652" s="447" t="s">
        <v>950</v>
      </c>
      <c r="D3652" s="455">
        <f t="shared" si="57"/>
        <v>362.29</v>
      </c>
      <c r="E3652">
        <v>362.29</v>
      </c>
      <c r="F3652">
        <v>358.51</v>
      </c>
    </row>
    <row r="3653" spans="1:6" ht="43.2">
      <c r="A3653" s="452">
        <v>90822</v>
      </c>
      <c r="B3653" s="453" t="s">
        <v>24589</v>
      </c>
      <c r="C3653" s="452" t="s">
        <v>950</v>
      </c>
      <c r="D3653" s="455">
        <f t="shared" si="57"/>
        <v>389.66</v>
      </c>
      <c r="E3653" s="457">
        <v>389.66</v>
      </c>
      <c r="F3653" s="457">
        <v>385.54</v>
      </c>
    </row>
    <row r="3654" spans="1:6" ht="43.2">
      <c r="A3654" s="447">
        <v>90823</v>
      </c>
      <c r="B3654" s="448" t="s">
        <v>24590</v>
      </c>
      <c r="C3654" s="447" t="s">
        <v>950</v>
      </c>
      <c r="D3654" s="455">
        <f t="shared" si="57"/>
        <v>478.14</v>
      </c>
      <c r="E3654">
        <v>478.14</v>
      </c>
      <c r="F3654">
        <v>473.66</v>
      </c>
    </row>
    <row r="3655" spans="1:6" ht="43.2">
      <c r="A3655" s="452">
        <v>90824</v>
      </c>
      <c r="B3655" s="453" t="s">
        <v>24591</v>
      </c>
      <c r="C3655" s="452" t="s">
        <v>950</v>
      </c>
      <c r="D3655" s="455">
        <f t="shared" si="57"/>
        <v>684.36</v>
      </c>
      <c r="E3655" s="457">
        <v>684.36</v>
      </c>
      <c r="F3655" s="457">
        <v>678.63</v>
      </c>
    </row>
    <row r="3656" spans="1:6" ht="43.2">
      <c r="A3656" s="447">
        <v>91009</v>
      </c>
      <c r="B3656" s="448" t="s">
        <v>24592</v>
      </c>
      <c r="C3656" s="447" t="s">
        <v>950</v>
      </c>
      <c r="D3656" s="455">
        <f t="shared" si="57"/>
        <v>365.7</v>
      </c>
      <c r="E3656">
        <v>365.7</v>
      </c>
      <c r="F3656">
        <v>362.28</v>
      </c>
    </row>
    <row r="3657" spans="1:6" ht="43.2">
      <c r="A3657" s="452">
        <v>91010</v>
      </c>
      <c r="B3657" s="453" t="s">
        <v>24593</v>
      </c>
      <c r="C3657" s="452" t="s">
        <v>950</v>
      </c>
      <c r="D3657" s="455">
        <f t="shared" si="57"/>
        <v>375.1</v>
      </c>
      <c r="E3657" s="457">
        <v>375.1</v>
      </c>
      <c r="F3657" s="457">
        <v>371.32</v>
      </c>
    </row>
    <row r="3658" spans="1:6" ht="43.2">
      <c r="A3658" s="447">
        <v>91011</v>
      </c>
      <c r="B3658" s="448" t="s">
        <v>24594</v>
      </c>
      <c r="C3658" s="447" t="s">
        <v>950</v>
      </c>
      <c r="D3658" s="455">
        <f t="shared" si="57"/>
        <v>439.31</v>
      </c>
      <c r="E3658">
        <v>439.31</v>
      </c>
      <c r="F3658">
        <v>435.19</v>
      </c>
    </row>
    <row r="3659" spans="1:6" ht="43.2">
      <c r="A3659" s="452">
        <v>91012</v>
      </c>
      <c r="B3659" s="453" t="s">
        <v>24595</v>
      </c>
      <c r="C3659" s="452" t="s">
        <v>950</v>
      </c>
      <c r="D3659" s="455">
        <f t="shared" si="57"/>
        <v>488.98</v>
      </c>
      <c r="E3659" s="457">
        <v>488.98</v>
      </c>
      <c r="F3659" s="457">
        <v>484.5</v>
      </c>
    </row>
    <row r="3660" spans="1:6" ht="28.8">
      <c r="A3660" s="447">
        <v>91298</v>
      </c>
      <c r="B3660" s="448" t="s">
        <v>24596</v>
      </c>
      <c r="C3660" s="447" t="s">
        <v>950</v>
      </c>
      <c r="D3660" s="455">
        <f t="shared" si="57"/>
        <v>907.64</v>
      </c>
      <c r="E3660">
        <v>907.64</v>
      </c>
      <c r="F3660">
        <v>903.52</v>
      </c>
    </row>
    <row r="3661" spans="1:6" ht="28.8">
      <c r="A3661" s="452">
        <v>90825</v>
      </c>
      <c r="B3661" s="453" t="s">
        <v>24597</v>
      </c>
      <c r="C3661" s="452" t="s">
        <v>950</v>
      </c>
      <c r="D3661" s="455">
        <f t="shared" si="57"/>
        <v>762.45</v>
      </c>
      <c r="E3661" s="457">
        <v>762.45</v>
      </c>
      <c r="F3661" s="457">
        <v>756.23</v>
      </c>
    </row>
    <row r="3662" spans="1:6" ht="43.2">
      <c r="A3662" s="447">
        <v>91299</v>
      </c>
      <c r="B3662" s="448" t="s">
        <v>24598</v>
      </c>
      <c r="C3662" s="447" t="s">
        <v>950</v>
      </c>
      <c r="D3662" s="455">
        <f t="shared" si="57"/>
        <v>1273.0899999999999</v>
      </c>
      <c r="E3662">
        <v>1273.0899999999999</v>
      </c>
      <c r="F3662">
        <v>1267.3599999999999</v>
      </c>
    </row>
    <row r="3663" spans="1:6" ht="28.8">
      <c r="A3663" s="452">
        <v>91341</v>
      </c>
      <c r="B3663" s="453" t="s">
        <v>24599</v>
      </c>
      <c r="C3663" s="452" t="s">
        <v>49</v>
      </c>
      <c r="D3663" s="455">
        <f t="shared" si="57"/>
        <v>721.52</v>
      </c>
      <c r="E3663" s="457">
        <v>721.52</v>
      </c>
      <c r="F3663" s="457">
        <v>720.44</v>
      </c>
    </row>
    <row r="3664" spans="1:6" ht="43.2">
      <c r="A3664" s="447">
        <v>94806</v>
      </c>
      <c r="B3664" s="448" t="s">
        <v>24600</v>
      </c>
      <c r="C3664" s="447" t="s">
        <v>950</v>
      </c>
      <c r="D3664" s="455">
        <f t="shared" si="57"/>
        <v>1092.9000000000001</v>
      </c>
      <c r="E3664">
        <v>1092.9000000000001</v>
      </c>
      <c r="F3664">
        <v>1090.31</v>
      </c>
    </row>
    <row r="3665" spans="1:6" ht="28.8">
      <c r="A3665" s="452">
        <v>94807</v>
      </c>
      <c r="B3665" s="453" t="s">
        <v>24601</v>
      </c>
      <c r="C3665" s="452" t="s">
        <v>950</v>
      </c>
      <c r="D3665" s="455">
        <f t="shared" si="57"/>
        <v>994.11</v>
      </c>
      <c r="E3665" s="457">
        <v>994.11</v>
      </c>
      <c r="F3665" s="457">
        <v>991.39</v>
      </c>
    </row>
    <row r="3666" spans="1:6" ht="43.2">
      <c r="A3666" s="447">
        <v>106142</v>
      </c>
      <c r="B3666" s="448" t="s">
        <v>24602</v>
      </c>
      <c r="C3666" s="447" t="s">
        <v>950</v>
      </c>
      <c r="D3666" s="455">
        <f t="shared" si="57"/>
        <v>923.34</v>
      </c>
      <c r="E3666">
        <v>923.34</v>
      </c>
      <c r="F3666">
        <v>921.66</v>
      </c>
    </row>
    <row r="3667" spans="1:6" ht="43.2">
      <c r="A3667" s="452">
        <v>106143</v>
      </c>
      <c r="B3667" s="453" t="s">
        <v>24603</v>
      </c>
      <c r="C3667" s="452" t="s">
        <v>950</v>
      </c>
      <c r="D3667" s="455">
        <f t="shared" si="57"/>
        <v>951.36</v>
      </c>
      <c r="E3667" s="457">
        <v>951.36</v>
      </c>
      <c r="F3667" s="457">
        <v>949.61</v>
      </c>
    </row>
    <row r="3668" spans="1:6" ht="43.2">
      <c r="A3668" s="447">
        <v>106144</v>
      </c>
      <c r="B3668" s="448" t="s">
        <v>24604</v>
      </c>
      <c r="C3668" s="447" t="s">
        <v>950</v>
      </c>
      <c r="D3668" s="455">
        <f t="shared" si="57"/>
        <v>1116.24</v>
      </c>
      <c r="E3668">
        <v>1116.24</v>
      </c>
      <c r="F3668">
        <v>1113.82</v>
      </c>
    </row>
    <row r="3669" spans="1:6">
      <c r="A3669" s="452">
        <v>100703</v>
      </c>
      <c r="B3669" s="453" t="s">
        <v>24605</v>
      </c>
      <c r="C3669" s="452" t="s">
        <v>950</v>
      </c>
      <c r="D3669" s="455">
        <f t="shared" si="57"/>
        <v>39.31</v>
      </c>
      <c r="E3669" s="457">
        <v>39.31</v>
      </c>
      <c r="F3669" s="457">
        <v>38.67</v>
      </c>
    </row>
    <row r="3670" spans="1:6" ht="43.2">
      <c r="A3670" s="447">
        <v>106147</v>
      </c>
      <c r="B3670" s="448" t="s">
        <v>24606</v>
      </c>
      <c r="C3670" s="447" t="s">
        <v>950</v>
      </c>
      <c r="D3670" s="455">
        <f t="shared" si="57"/>
        <v>117.28</v>
      </c>
      <c r="E3670">
        <v>117.28</v>
      </c>
      <c r="F3670">
        <v>111.41</v>
      </c>
    </row>
    <row r="3671" spans="1:6" ht="28.8">
      <c r="A3671" s="452">
        <v>100695</v>
      </c>
      <c r="B3671" s="453" t="s">
        <v>24607</v>
      </c>
      <c r="C3671" s="452" t="s">
        <v>950</v>
      </c>
      <c r="D3671" s="455">
        <f t="shared" si="57"/>
        <v>82.2</v>
      </c>
      <c r="E3671" s="457">
        <v>82.2</v>
      </c>
      <c r="F3671" s="457">
        <v>78.099999999999994</v>
      </c>
    </row>
    <row r="3672" spans="1:6" ht="28.8">
      <c r="A3672" s="447">
        <v>100696</v>
      </c>
      <c r="B3672" s="448" t="s">
        <v>24608</v>
      </c>
      <c r="C3672" s="447" t="s">
        <v>950</v>
      </c>
      <c r="D3672" s="455">
        <f t="shared" si="57"/>
        <v>91.3</v>
      </c>
      <c r="E3672">
        <v>91.3</v>
      </c>
      <c r="F3672">
        <v>86.73</v>
      </c>
    </row>
    <row r="3673" spans="1:6" ht="28.8">
      <c r="A3673" s="452">
        <v>100697</v>
      </c>
      <c r="B3673" s="453" t="s">
        <v>24609</v>
      </c>
      <c r="C3673" s="452" t="s">
        <v>950</v>
      </c>
      <c r="D3673" s="455">
        <f t="shared" si="57"/>
        <v>100.4</v>
      </c>
      <c r="E3673" s="457">
        <v>100.4</v>
      </c>
      <c r="F3673" s="457">
        <v>95.37</v>
      </c>
    </row>
    <row r="3674" spans="1:6" ht="28.8">
      <c r="A3674" s="447">
        <v>100698</v>
      </c>
      <c r="B3674" s="448" t="s">
        <v>24610</v>
      </c>
      <c r="C3674" s="447" t="s">
        <v>950</v>
      </c>
      <c r="D3674" s="455">
        <f t="shared" si="57"/>
        <v>109.51</v>
      </c>
      <c r="E3674">
        <v>109.51</v>
      </c>
      <c r="F3674">
        <v>104.01</v>
      </c>
    </row>
    <row r="3675" spans="1:6" ht="43.2">
      <c r="A3675" s="452">
        <v>100699</v>
      </c>
      <c r="B3675" s="453" t="s">
        <v>24611</v>
      </c>
      <c r="C3675" s="452" t="s">
        <v>950</v>
      </c>
      <c r="D3675" s="455">
        <f t="shared" si="57"/>
        <v>131.33000000000001</v>
      </c>
      <c r="E3675" s="457">
        <v>131.33000000000001</v>
      </c>
      <c r="F3675" s="457">
        <v>124.69</v>
      </c>
    </row>
    <row r="3676" spans="1:6">
      <c r="A3676" s="447">
        <v>100705</v>
      </c>
      <c r="B3676" s="448" t="s">
        <v>24612</v>
      </c>
      <c r="C3676" s="447" t="s">
        <v>950</v>
      </c>
      <c r="D3676" s="455">
        <f t="shared" si="57"/>
        <v>88.38</v>
      </c>
      <c r="E3676">
        <v>88.38</v>
      </c>
      <c r="F3676">
        <v>86.96</v>
      </c>
    </row>
    <row r="3677" spans="1:6" ht="28.8">
      <c r="A3677" s="452">
        <v>101173</v>
      </c>
      <c r="B3677" s="453" t="s">
        <v>8426</v>
      </c>
      <c r="C3677" s="452" t="s">
        <v>994</v>
      </c>
      <c r="D3677" s="455">
        <f t="shared" si="57"/>
        <v>71.39</v>
      </c>
      <c r="E3677" s="457">
        <v>71.39</v>
      </c>
      <c r="F3677" s="457">
        <v>69.63</v>
      </c>
    </row>
    <row r="3678" spans="1:6" ht="28.8">
      <c r="A3678" s="447">
        <v>101174</v>
      </c>
      <c r="B3678" s="448" t="s">
        <v>8427</v>
      </c>
      <c r="C3678" s="447" t="s">
        <v>994</v>
      </c>
      <c r="D3678" s="455">
        <f t="shared" si="57"/>
        <v>101.13</v>
      </c>
      <c r="E3678">
        <v>101.13</v>
      </c>
      <c r="F3678">
        <v>98.41</v>
      </c>
    </row>
    <row r="3679" spans="1:6" ht="28.8">
      <c r="A3679" s="452">
        <v>101175</v>
      </c>
      <c r="B3679" s="453" t="s">
        <v>8428</v>
      </c>
      <c r="C3679" s="452" t="s">
        <v>994</v>
      </c>
      <c r="D3679" s="455">
        <f t="shared" si="57"/>
        <v>138.32</v>
      </c>
      <c r="E3679" s="457">
        <v>138.32</v>
      </c>
      <c r="F3679" s="457">
        <v>134.56</v>
      </c>
    </row>
    <row r="3680" spans="1:6" ht="28.8">
      <c r="A3680" s="447">
        <v>101176</v>
      </c>
      <c r="B3680" s="448" t="s">
        <v>8429</v>
      </c>
      <c r="C3680" s="447" t="s">
        <v>994</v>
      </c>
      <c r="D3680" s="455">
        <f t="shared" si="57"/>
        <v>167.28</v>
      </c>
      <c r="E3680">
        <v>167.28</v>
      </c>
      <c r="F3680">
        <v>163.11000000000001</v>
      </c>
    </row>
    <row r="3681" spans="1:6" ht="43.2">
      <c r="A3681" s="452">
        <v>101183</v>
      </c>
      <c r="B3681" s="453" t="s">
        <v>8430</v>
      </c>
      <c r="C3681" s="452" t="s">
        <v>994</v>
      </c>
      <c r="D3681" s="455">
        <f t="shared" si="57"/>
        <v>0</v>
      </c>
      <c r="E3681" s="457">
        <v>0</v>
      </c>
      <c r="F3681" s="457">
        <v>0</v>
      </c>
    </row>
    <row r="3682" spans="1:6" ht="43.2">
      <c r="A3682" s="447">
        <v>101184</v>
      </c>
      <c r="B3682" s="448" t="s">
        <v>8431</v>
      </c>
      <c r="C3682" s="447" t="s">
        <v>994</v>
      </c>
      <c r="D3682" s="455">
        <f t="shared" si="57"/>
        <v>0</v>
      </c>
      <c r="E3682">
        <v>0</v>
      </c>
      <c r="F3682">
        <v>0</v>
      </c>
    </row>
    <row r="3683" spans="1:6" ht="28.8">
      <c r="A3683" s="452">
        <v>101182</v>
      </c>
      <c r="B3683" s="453" t="s">
        <v>8432</v>
      </c>
      <c r="C3683" s="452" t="s">
        <v>994</v>
      </c>
      <c r="D3683" s="455">
        <f t="shared" si="57"/>
        <v>0</v>
      </c>
      <c r="E3683" s="457">
        <v>0</v>
      </c>
      <c r="F3683" s="457">
        <v>0</v>
      </c>
    </row>
    <row r="3684" spans="1:6" ht="28.8">
      <c r="A3684" s="447">
        <v>101185</v>
      </c>
      <c r="B3684" s="448" t="s">
        <v>8433</v>
      </c>
      <c r="C3684" s="447" t="s">
        <v>994</v>
      </c>
      <c r="D3684" s="455">
        <f t="shared" si="57"/>
        <v>0</v>
      </c>
      <c r="E3684">
        <v>0</v>
      </c>
      <c r="F3684">
        <v>0</v>
      </c>
    </row>
    <row r="3685" spans="1:6" ht="28.8">
      <c r="A3685" s="452">
        <v>101186</v>
      </c>
      <c r="B3685" s="453" t="s">
        <v>8434</v>
      </c>
      <c r="C3685" s="452" t="s">
        <v>994</v>
      </c>
      <c r="D3685" s="455">
        <f t="shared" si="57"/>
        <v>0</v>
      </c>
      <c r="E3685" s="457">
        <v>0</v>
      </c>
      <c r="F3685" s="457">
        <v>0</v>
      </c>
    </row>
    <row r="3686" spans="1:6" ht="28.8">
      <c r="A3686" s="447">
        <v>101187</v>
      </c>
      <c r="B3686" s="448" t="s">
        <v>8435</v>
      </c>
      <c r="C3686" s="447" t="s">
        <v>994</v>
      </c>
      <c r="D3686" s="455">
        <f t="shared" si="57"/>
        <v>0</v>
      </c>
      <c r="E3686">
        <v>0</v>
      </c>
      <c r="F3686">
        <v>0</v>
      </c>
    </row>
    <row r="3687" spans="1:6" ht="28.8">
      <c r="A3687" s="452">
        <v>101177</v>
      </c>
      <c r="B3687" s="453" t="s">
        <v>8436</v>
      </c>
      <c r="C3687" s="452" t="s">
        <v>994</v>
      </c>
      <c r="D3687" s="455">
        <f t="shared" si="57"/>
        <v>0</v>
      </c>
      <c r="E3687" s="457">
        <v>0</v>
      </c>
      <c r="F3687" s="457">
        <v>0</v>
      </c>
    </row>
    <row r="3688" spans="1:6" ht="28.8">
      <c r="A3688" s="447">
        <v>101178</v>
      </c>
      <c r="B3688" s="448" t="s">
        <v>8437</v>
      </c>
      <c r="C3688" s="447" t="s">
        <v>994</v>
      </c>
      <c r="D3688" s="455">
        <f t="shared" si="57"/>
        <v>0</v>
      </c>
      <c r="E3688">
        <v>0</v>
      </c>
      <c r="F3688">
        <v>0</v>
      </c>
    </row>
    <row r="3689" spans="1:6" ht="28.8">
      <c r="A3689" s="452">
        <v>101180</v>
      </c>
      <c r="B3689" s="453" t="s">
        <v>8438</v>
      </c>
      <c r="C3689" s="452" t="s">
        <v>994</v>
      </c>
      <c r="D3689" s="455">
        <f t="shared" si="57"/>
        <v>0</v>
      </c>
      <c r="E3689" s="457">
        <v>0</v>
      </c>
      <c r="F3689" s="457">
        <v>0</v>
      </c>
    </row>
    <row r="3690" spans="1:6" ht="28.8">
      <c r="A3690" s="447">
        <v>101179</v>
      </c>
      <c r="B3690" s="448" t="s">
        <v>8439</v>
      </c>
      <c r="C3690" s="447" t="s">
        <v>994</v>
      </c>
      <c r="D3690" s="455">
        <f t="shared" si="57"/>
        <v>0</v>
      </c>
      <c r="E3690">
        <v>0</v>
      </c>
      <c r="F3690">
        <v>0</v>
      </c>
    </row>
    <row r="3691" spans="1:6" ht="28.8">
      <c r="A3691" s="452">
        <v>101181</v>
      </c>
      <c r="B3691" s="453" t="s">
        <v>8440</v>
      </c>
      <c r="C3691" s="452" t="s">
        <v>994</v>
      </c>
      <c r="D3691" s="455">
        <f t="shared" si="57"/>
        <v>0</v>
      </c>
      <c r="E3691" s="457">
        <v>0</v>
      </c>
      <c r="F3691" s="457">
        <v>0</v>
      </c>
    </row>
    <row r="3692" spans="1:6" ht="43.2">
      <c r="A3692" s="447">
        <v>100899</v>
      </c>
      <c r="B3692" s="448" t="s">
        <v>8441</v>
      </c>
      <c r="C3692" s="447" t="s">
        <v>994</v>
      </c>
      <c r="D3692" s="455">
        <f t="shared" si="57"/>
        <v>101.85</v>
      </c>
      <c r="E3692">
        <v>101.85</v>
      </c>
      <c r="F3692">
        <v>99.99</v>
      </c>
    </row>
    <row r="3693" spans="1:6" ht="43.2">
      <c r="A3693" s="452">
        <v>100896</v>
      </c>
      <c r="B3693" s="453" t="s">
        <v>8442</v>
      </c>
      <c r="C3693" s="452" t="s">
        <v>994</v>
      </c>
      <c r="D3693" s="455">
        <f t="shared" si="57"/>
        <v>74.400000000000006</v>
      </c>
      <c r="E3693" s="457">
        <v>74.400000000000006</v>
      </c>
      <c r="F3693" s="457">
        <v>73.92</v>
      </c>
    </row>
    <row r="3694" spans="1:6" ht="43.2">
      <c r="A3694" s="447">
        <v>100897</v>
      </c>
      <c r="B3694" s="448" t="s">
        <v>8443</v>
      </c>
      <c r="C3694" s="447" t="s">
        <v>994</v>
      </c>
      <c r="D3694" s="455">
        <f t="shared" si="57"/>
        <v>151.63999999999999</v>
      </c>
      <c r="E3694">
        <v>151.63999999999999</v>
      </c>
      <c r="F3694">
        <v>151.09</v>
      </c>
    </row>
    <row r="3695" spans="1:6" ht="43.2">
      <c r="A3695" s="452">
        <v>100900</v>
      </c>
      <c r="B3695" s="453" t="s">
        <v>8444</v>
      </c>
      <c r="C3695" s="452" t="s">
        <v>994</v>
      </c>
      <c r="D3695" s="455">
        <f t="shared" si="57"/>
        <v>348.7</v>
      </c>
      <c r="E3695" s="457">
        <v>348.7</v>
      </c>
      <c r="F3695" s="457">
        <v>347.76</v>
      </c>
    </row>
    <row r="3696" spans="1:6" ht="43.2">
      <c r="A3696" s="447">
        <v>100898</v>
      </c>
      <c r="B3696" s="448" t="s">
        <v>8445</v>
      </c>
      <c r="C3696" s="447" t="s">
        <v>994</v>
      </c>
      <c r="D3696" s="455">
        <f t="shared" si="57"/>
        <v>301.31</v>
      </c>
      <c r="E3696">
        <v>301.31</v>
      </c>
      <c r="F3696">
        <v>300.62</v>
      </c>
    </row>
    <row r="3697" spans="1:6" ht="28.8">
      <c r="A3697" s="452">
        <v>100892</v>
      </c>
      <c r="B3697" s="453" t="s">
        <v>8446</v>
      </c>
      <c r="C3697" s="452" t="s">
        <v>998</v>
      </c>
      <c r="D3697" s="455">
        <f t="shared" si="57"/>
        <v>12.51</v>
      </c>
      <c r="E3697" s="457">
        <v>12.51</v>
      </c>
      <c r="F3697" s="457">
        <v>12.46</v>
      </c>
    </row>
    <row r="3698" spans="1:6" ht="28.8">
      <c r="A3698" s="447">
        <v>100893</v>
      </c>
      <c r="B3698" s="448" t="s">
        <v>8447</v>
      </c>
      <c r="C3698" s="447" t="s">
        <v>998</v>
      </c>
      <c r="D3698" s="455">
        <f t="shared" si="57"/>
        <v>12.31</v>
      </c>
      <c r="E3698">
        <v>12.31</v>
      </c>
      <c r="F3698">
        <v>12.28</v>
      </c>
    </row>
    <row r="3699" spans="1:6" ht="28.8">
      <c r="A3699" s="452">
        <v>100894</v>
      </c>
      <c r="B3699" s="453" t="s">
        <v>8448</v>
      </c>
      <c r="C3699" s="452" t="s">
        <v>998</v>
      </c>
      <c r="D3699" s="455">
        <f t="shared" si="57"/>
        <v>12.18</v>
      </c>
      <c r="E3699" s="457">
        <v>12.18</v>
      </c>
      <c r="F3699" s="457">
        <v>12.14</v>
      </c>
    </row>
    <row r="3700" spans="1:6" ht="28.8">
      <c r="A3700" s="447">
        <v>100889</v>
      </c>
      <c r="B3700" s="448" t="s">
        <v>8449</v>
      </c>
      <c r="C3700" s="447" t="s">
        <v>998</v>
      </c>
      <c r="D3700" s="455">
        <f t="shared" si="57"/>
        <v>12.03</v>
      </c>
      <c r="E3700">
        <v>12.03</v>
      </c>
      <c r="F3700">
        <v>12.01</v>
      </c>
    </row>
    <row r="3701" spans="1:6" ht="28.8">
      <c r="A3701" s="452">
        <v>100891</v>
      </c>
      <c r="B3701" s="453" t="s">
        <v>8450</v>
      </c>
      <c r="C3701" s="452" t="s">
        <v>998</v>
      </c>
      <c r="D3701" s="455">
        <f t="shared" si="57"/>
        <v>0</v>
      </c>
      <c r="E3701" s="457">
        <v>0</v>
      </c>
      <c r="F3701" s="457">
        <v>0</v>
      </c>
    </row>
    <row r="3702" spans="1:6" ht="28.8">
      <c r="A3702" s="447">
        <v>100890</v>
      </c>
      <c r="B3702" s="448" t="s">
        <v>8451</v>
      </c>
      <c r="C3702" s="447" t="s">
        <v>998</v>
      </c>
      <c r="D3702" s="455">
        <f t="shared" si="57"/>
        <v>11.83</v>
      </c>
      <c r="E3702">
        <v>11.83</v>
      </c>
      <c r="F3702">
        <v>11.81</v>
      </c>
    </row>
    <row r="3703" spans="1:6" ht="43.2">
      <c r="A3703" s="452">
        <v>100658</v>
      </c>
      <c r="B3703" s="453" t="s">
        <v>8452</v>
      </c>
      <c r="C3703" s="452" t="s">
        <v>994</v>
      </c>
      <c r="D3703" s="455">
        <f t="shared" si="57"/>
        <v>370.13</v>
      </c>
      <c r="E3703" s="457">
        <v>370.13</v>
      </c>
      <c r="F3703" s="457">
        <v>368.9</v>
      </c>
    </row>
    <row r="3704" spans="1:6" ht="43.2">
      <c r="A3704" s="447">
        <v>100657</v>
      </c>
      <c r="B3704" s="448" t="s">
        <v>8453</v>
      </c>
      <c r="C3704" s="447" t="s">
        <v>994</v>
      </c>
      <c r="D3704" s="455">
        <f t="shared" si="57"/>
        <v>159.69</v>
      </c>
      <c r="E3704">
        <v>159.69</v>
      </c>
      <c r="F3704">
        <v>158.82</v>
      </c>
    </row>
    <row r="3705" spans="1:6" ht="43.2">
      <c r="A3705" s="452">
        <v>100656</v>
      </c>
      <c r="B3705" s="453" t="s">
        <v>8454</v>
      </c>
      <c r="C3705" s="452" t="s">
        <v>994</v>
      </c>
      <c r="D3705" s="455">
        <f t="shared" si="57"/>
        <v>123.52</v>
      </c>
      <c r="E3705" s="457">
        <v>123.52</v>
      </c>
      <c r="F3705" s="457">
        <v>122.66</v>
      </c>
    </row>
    <row r="3706" spans="1:6" ht="28.8">
      <c r="A3706" s="447">
        <v>102649</v>
      </c>
      <c r="B3706" s="448" t="s">
        <v>8455</v>
      </c>
      <c r="C3706" s="447" t="s">
        <v>994</v>
      </c>
      <c r="D3706" s="455">
        <f t="shared" si="57"/>
        <v>399.92</v>
      </c>
      <c r="E3706">
        <v>399.92</v>
      </c>
      <c r="F3706">
        <v>395.22</v>
      </c>
    </row>
    <row r="3707" spans="1:6" ht="28.8">
      <c r="A3707" s="452">
        <v>102645</v>
      </c>
      <c r="B3707" s="453" t="s">
        <v>8456</v>
      </c>
      <c r="C3707" s="452" t="s">
        <v>994</v>
      </c>
      <c r="D3707" s="455">
        <f t="shared" si="57"/>
        <v>278.13</v>
      </c>
      <c r="E3707" s="457">
        <v>278.13</v>
      </c>
      <c r="F3707" s="457">
        <v>275.31</v>
      </c>
    </row>
    <row r="3708" spans="1:6" ht="28.8">
      <c r="A3708" s="447">
        <v>102650</v>
      </c>
      <c r="B3708" s="448" t="s">
        <v>8457</v>
      </c>
      <c r="C3708" s="447" t="s">
        <v>994</v>
      </c>
      <c r="D3708" s="455">
        <f t="shared" si="57"/>
        <v>577.69000000000005</v>
      </c>
      <c r="E3708">
        <v>577.69000000000005</v>
      </c>
      <c r="F3708">
        <v>571.07000000000005</v>
      </c>
    </row>
    <row r="3709" spans="1:6" ht="28.8">
      <c r="A3709" s="452">
        <v>102646</v>
      </c>
      <c r="B3709" s="453" t="s">
        <v>8458</v>
      </c>
      <c r="C3709" s="452" t="s">
        <v>994</v>
      </c>
      <c r="D3709" s="455">
        <f t="shared" si="57"/>
        <v>425.35</v>
      </c>
      <c r="E3709" s="457">
        <v>425.35</v>
      </c>
      <c r="F3709" s="457">
        <v>421.07</v>
      </c>
    </row>
    <row r="3710" spans="1:6" ht="28.8">
      <c r="A3710" s="447">
        <v>102651</v>
      </c>
      <c r="B3710" s="448" t="s">
        <v>8459</v>
      </c>
      <c r="C3710" s="447" t="s">
        <v>994</v>
      </c>
      <c r="D3710" s="455">
        <f t="shared" si="57"/>
        <v>752.82</v>
      </c>
      <c r="E3710">
        <v>752.82</v>
      </c>
      <c r="F3710">
        <v>743.95</v>
      </c>
    </row>
    <row r="3711" spans="1:6" ht="28.8">
      <c r="A3711" s="452">
        <v>102647</v>
      </c>
      <c r="B3711" s="453" t="s">
        <v>8460</v>
      </c>
      <c r="C3711" s="452" t="s">
        <v>994</v>
      </c>
      <c r="D3711" s="455">
        <f t="shared" si="57"/>
        <v>561.23</v>
      </c>
      <c r="E3711" s="457">
        <v>561.23</v>
      </c>
      <c r="F3711" s="457">
        <v>555.30999999999995</v>
      </c>
    </row>
    <row r="3712" spans="1:6" ht="28.8">
      <c r="A3712" s="447">
        <v>102652</v>
      </c>
      <c r="B3712" s="448" t="s">
        <v>8461</v>
      </c>
      <c r="C3712" s="447" t="s">
        <v>994</v>
      </c>
      <c r="D3712" s="455">
        <f t="shared" si="57"/>
        <v>967.43</v>
      </c>
      <c r="E3712">
        <v>967.43</v>
      </c>
      <c r="F3712">
        <v>956.69</v>
      </c>
    </row>
    <row r="3713" spans="1:6" ht="28.8">
      <c r="A3713" s="452">
        <v>102648</v>
      </c>
      <c r="B3713" s="453" t="s">
        <v>8462</v>
      </c>
      <c r="C3713" s="452" t="s">
        <v>994</v>
      </c>
      <c r="D3713" s="455">
        <f t="shared" si="57"/>
        <v>742.92</v>
      </c>
      <c r="E3713" s="457">
        <v>742.92</v>
      </c>
      <c r="F3713" s="457">
        <v>735.6</v>
      </c>
    </row>
    <row r="3714" spans="1:6" ht="43.2">
      <c r="A3714" s="447">
        <v>106794</v>
      </c>
      <c r="B3714" s="448" t="s">
        <v>24613</v>
      </c>
      <c r="C3714" s="447" t="s">
        <v>994</v>
      </c>
      <c r="D3714" s="455">
        <f t="shared" si="57"/>
        <v>136.19999999999999</v>
      </c>
      <c r="E3714">
        <v>136.19999999999999</v>
      </c>
      <c r="F3714">
        <v>135.43</v>
      </c>
    </row>
    <row r="3715" spans="1:6" ht="43.2">
      <c r="A3715" s="452">
        <v>100651</v>
      </c>
      <c r="B3715" s="453" t="s">
        <v>24614</v>
      </c>
      <c r="C3715" s="452" t="s">
        <v>994</v>
      </c>
      <c r="D3715" s="455">
        <f t="shared" ref="D3715:D3778" si="58">IF($I$2=$E$1,E3715,F3715)</f>
        <v>164.75</v>
      </c>
      <c r="E3715" s="457">
        <v>164.75</v>
      </c>
      <c r="F3715" s="457">
        <v>163.86</v>
      </c>
    </row>
    <row r="3716" spans="1:6" ht="43.2">
      <c r="A3716" s="447">
        <v>106804</v>
      </c>
      <c r="B3716" s="448" t="s">
        <v>24615</v>
      </c>
      <c r="C3716" s="447" t="s">
        <v>994</v>
      </c>
      <c r="D3716" s="455">
        <f t="shared" si="58"/>
        <v>141.41</v>
      </c>
      <c r="E3716">
        <v>141.41</v>
      </c>
      <c r="F3716">
        <v>140.63999999999999</v>
      </c>
    </row>
    <row r="3717" spans="1:6" ht="43.2">
      <c r="A3717" s="452">
        <v>106799</v>
      </c>
      <c r="B3717" s="453" t="s">
        <v>24616</v>
      </c>
      <c r="C3717" s="452" t="s">
        <v>994</v>
      </c>
      <c r="D3717" s="455">
        <f t="shared" si="58"/>
        <v>169.96</v>
      </c>
      <c r="E3717" s="457">
        <v>169.96</v>
      </c>
      <c r="F3717" s="457">
        <v>169.07</v>
      </c>
    </row>
    <row r="3718" spans="1:6" ht="43.2">
      <c r="A3718" s="447">
        <v>106795</v>
      </c>
      <c r="B3718" s="448" t="s">
        <v>24617</v>
      </c>
      <c r="C3718" s="447" t="s">
        <v>994</v>
      </c>
      <c r="D3718" s="455">
        <f t="shared" si="58"/>
        <v>277.23</v>
      </c>
      <c r="E3718">
        <v>277.23</v>
      </c>
      <c r="F3718">
        <v>276.29000000000002</v>
      </c>
    </row>
    <row r="3719" spans="1:6" ht="43.2">
      <c r="A3719" s="452">
        <v>100652</v>
      </c>
      <c r="B3719" s="453" t="s">
        <v>24618</v>
      </c>
      <c r="C3719" s="452" t="s">
        <v>994</v>
      </c>
      <c r="D3719" s="455">
        <f t="shared" si="58"/>
        <v>321.44</v>
      </c>
      <c r="E3719" s="457">
        <v>321.44</v>
      </c>
      <c r="F3719" s="457">
        <v>320.3</v>
      </c>
    </row>
    <row r="3720" spans="1:6" ht="43.2">
      <c r="A3720" s="447">
        <v>106805</v>
      </c>
      <c r="B3720" s="448" t="s">
        <v>24619</v>
      </c>
      <c r="C3720" s="447" t="s">
        <v>994</v>
      </c>
      <c r="D3720" s="455">
        <f t="shared" si="58"/>
        <v>290.14</v>
      </c>
      <c r="E3720">
        <v>290.14</v>
      </c>
      <c r="F3720">
        <v>289.2</v>
      </c>
    </row>
    <row r="3721" spans="1:6" ht="43.2">
      <c r="A3721" s="452">
        <v>106800</v>
      </c>
      <c r="B3721" s="453" t="s">
        <v>24620</v>
      </c>
      <c r="C3721" s="452" t="s">
        <v>994</v>
      </c>
      <c r="D3721" s="455">
        <f t="shared" si="58"/>
        <v>334.35</v>
      </c>
      <c r="E3721" s="457">
        <v>334.35</v>
      </c>
      <c r="F3721" s="457">
        <v>333.21</v>
      </c>
    </row>
    <row r="3722" spans="1:6" ht="43.2">
      <c r="A3722" s="447">
        <v>106796</v>
      </c>
      <c r="B3722" s="448" t="s">
        <v>24621</v>
      </c>
      <c r="C3722" s="447" t="s">
        <v>994</v>
      </c>
      <c r="D3722" s="455">
        <f t="shared" si="58"/>
        <v>470.09</v>
      </c>
      <c r="E3722">
        <v>470.09</v>
      </c>
      <c r="F3722">
        <v>468.99</v>
      </c>
    </row>
    <row r="3723" spans="1:6" ht="43.2">
      <c r="A3723" s="452">
        <v>100653</v>
      </c>
      <c r="B3723" s="453" t="s">
        <v>24622</v>
      </c>
      <c r="C3723" s="452" t="s">
        <v>994</v>
      </c>
      <c r="D3723" s="455">
        <f t="shared" si="58"/>
        <v>541.13</v>
      </c>
      <c r="E3723" s="457">
        <v>541.13</v>
      </c>
      <c r="F3723" s="457">
        <v>539.71</v>
      </c>
    </row>
    <row r="3724" spans="1:6" ht="43.2">
      <c r="A3724" s="447">
        <v>106806</v>
      </c>
      <c r="B3724" s="448" t="s">
        <v>24623</v>
      </c>
      <c r="C3724" s="447" t="s">
        <v>994</v>
      </c>
      <c r="D3724" s="455">
        <f t="shared" si="58"/>
        <v>493.83</v>
      </c>
      <c r="E3724">
        <v>493.83</v>
      </c>
      <c r="F3724">
        <v>492.73</v>
      </c>
    </row>
    <row r="3725" spans="1:6" ht="43.2">
      <c r="A3725" s="452">
        <v>106801</v>
      </c>
      <c r="B3725" s="453" t="s">
        <v>24624</v>
      </c>
      <c r="C3725" s="452" t="s">
        <v>994</v>
      </c>
      <c r="D3725" s="455">
        <f t="shared" si="58"/>
        <v>564.87</v>
      </c>
      <c r="E3725" s="457">
        <v>564.87</v>
      </c>
      <c r="F3725" s="457">
        <v>563.45000000000005</v>
      </c>
    </row>
    <row r="3726" spans="1:6" ht="43.2">
      <c r="A3726" s="447">
        <v>106797</v>
      </c>
      <c r="B3726" s="448" t="s">
        <v>24625</v>
      </c>
      <c r="C3726" s="447" t="s">
        <v>994</v>
      </c>
      <c r="D3726" s="455">
        <f t="shared" si="58"/>
        <v>585.28</v>
      </c>
      <c r="E3726">
        <v>585.28</v>
      </c>
      <c r="F3726">
        <v>584.05999999999995</v>
      </c>
    </row>
    <row r="3727" spans="1:6" ht="43.2">
      <c r="A3727" s="452">
        <v>100654</v>
      </c>
      <c r="B3727" s="453" t="s">
        <v>24626</v>
      </c>
      <c r="C3727" s="452" t="s">
        <v>994</v>
      </c>
      <c r="D3727" s="455">
        <f t="shared" si="58"/>
        <v>719.48</v>
      </c>
      <c r="E3727" s="457">
        <v>719.48</v>
      </c>
      <c r="F3727" s="457">
        <v>717.92</v>
      </c>
    </row>
    <row r="3728" spans="1:6" ht="43.2">
      <c r="A3728" s="447">
        <v>106807</v>
      </c>
      <c r="B3728" s="448" t="s">
        <v>24627</v>
      </c>
      <c r="C3728" s="447" t="s">
        <v>994</v>
      </c>
      <c r="D3728" s="455">
        <f t="shared" si="58"/>
        <v>615.48</v>
      </c>
      <c r="E3728">
        <v>615.48</v>
      </c>
      <c r="F3728">
        <v>614.26</v>
      </c>
    </row>
    <row r="3729" spans="1:6" ht="43.2">
      <c r="A3729" s="452">
        <v>106802</v>
      </c>
      <c r="B3729" s="453" t="s">
        <v>24628</v>
      </c>
      <c r="C3729" s="452" t="s">
        <v>994</v>
      </c>
      <c r="D3729" s="455">
        <f t="shared" si="58"/>
        <v>749.68</v>
      </c>
      <c r="E3729" s="457">
        <v>749.68</v>
      </c>
      <c r="F3729" s="457">
        <v>748.12</v>
      </c>
    </row>
    <row r="3730" spans="1:6" ht="43.2">
      <c r="A3730" s="447">
        <v>106798</v>
      </c>
      <c r="B3730" s="448" t="s">
        <v>24629</v>
      </c>
      <c r="C3730" s="447" t="s">
        <v>994</v>
      </c>
      <c r="D3730" s="455">
        <f t="shared" si="58"/>
        <v>722.73</v>
      </c>
      <c r="E3730">
        <v>722.73</v>
      </c>
      <c r="F3730">
        <v>721.59</v>
      </c>
    </row>
    <row r="3731" spans="1:6" ht="43.2">
      <c r="A3731" s="452">
        <v>100655</v>
      </c>
      <c r="B3731" s="453" t="s">
        <v>24630</v>
      </c>
      <c r="C3731" s="452" t="s">
        <v>994</v>
      </c>
      <c r="D3731" s="455">
        <f t="shared" si="58"/>
        <v>861.44</v>
      </c>
      <c r="E3731" s="457">
        <v>861.44</v>
      </c>
      <c r="F3731" s="457">
        <v>859.89</v>
      </c>
    </row>
    <row r="3732" spans="1:6" ht="43.2">
      <c r="A3732" s="447">
        <v>106808</v>
      </c>
      <c r="B3732" s="448" t="s">
        <v>24631</v>
      </c>
      <c r="C3732" s="447" t="s">
        <v>994</v>
      </c>
      <c r="D3732" s="455">
        <f t="shared" si="58"/>
        <v>759.88</v>
      </c>
      <c r="E3732">
        <v>759.88</v>
      </c>
      <c r="F3732">
        <v>758.74</v>
      </c>
    </row>
    <row r="3733" spans="1:6" ht="43.2">
      <c r="A3733" s="452">
        <v>106803</v>
      </c>
      <c r="B3733" s="453" t="s">
        <v>24632</v>
      </c>
      <c r="C3733" s="452" t="s">
        <v>994</v>
      </c>
      <c r="D3733" s="455">
        <f t="shared" si="58"/>
        <v>898.59</v>
      </c>
      <c r="E3733" s="457">
        <v>898.59</v>
      </c>
      <c r="F3733" s="457">
        <v>897.04</v>
      </c>
    </row>
    <row r="3734" spans="1:6" ht="43.2">
      <c r="A3734" s="447">
        <v>100364</v>
      </c>
      <c r="B3734" s="448" t="s">
        <v>24633</v>
      </c>
      <c r="C3734" s="447" t="s">
        <v>950</v>
      </c>
      <c r="D3734" s="455">
        <f t="shared" si="58"/>
        <v>3166.86</v>
      </c>
      <c r="E3734">
        <v>3166.86</v>
      </c>
      <c r="F3734">
        <v>3095.52</v>
      </c>
    </row>
    <row r="3735" spans="1:6" ht="43.2">
      <c r="A3735" s="452">
        <v>100374</v>
      </c>
      <c r="B3735" s="453" t="s">
        <v>24634</v>
      </c>
      <c r="C3735" s="452" t="s">
        <v>950</v>
      </c>
      <c r="D3735" s="455">
        <f t="shared" si="58"/>
        <v>2970.03</v>
      </c>
      <c r="E3735" s="457">
        <v>2970.03</v>
      </c>
      <c r="F3735" s="457">
        <v>2898.69</v>
      </c>
    </row>
    <row r="3736" spans="1:6" ht="43.2">
      <c r="A3736" s="447">
        <v>100365</v>
      </c>
      <c r="B3736" s="448" t="s">
        <v>24635</v>
      </c>
      <c r="C3736" s="447" t="s">
        <v>950</v>
      </c>
      <c r="D3736" s="455">
        <f t="shared" si="58"/>
        <v>3672.9</v>
      </c>
      <c r="E3736">
        <v>3672.9</v>
      </c>
      <c r="F3736">
        <v>3585.67</v>
      </c>
    </row>
    <row r="3737" spans="1:6" ht="43.2">
      <c r="A3737" s="452">
        <v>100375</v>
      </c>
      <c r="B3737" s="453" t="s">
        <v>24636</v>
      </c>
      <c r="C3737" s="452" t="s">
        <v>950</v>
      </c>
      <c r="D3737" s="455">
        <f t="shared" si="58"/>
        <v>3392.26</v>
      </c>
      <c r="E3737" s="457">
        <v>3392.26</v>
      </c>
      <c r="F3737" s="457">
        <v>3305.03</v>
      </c>
    </row>
    <row r="3738" spans="1:6" ht="43.2">
      <c r="A3738" s="447">
        <v>100366</v>
      </c>
      <c r="B3738" s="448" t="s">
        <v>24637</v>
      </c>
      <c r="C3738" s="447" t="s">
        <v>950</v>
      </c>
      <c r="D3738" s="455">
        <f t="shared" si="58"/>
        <v>3885.1</v>
      </c>
      <c r="E3738">
        <v>3885.1</v>
      </c>
      <c r="F3738">
        <v>3797.87</v>
      </c>
    </row>
    <row r="3739" spans="1:6" ht="43.2">
      <c r="A3739" s="452">
        <v>100376</v>
      </c>
      <c r="B3739" s="453" t="s">
        <v>24638</v>
      </c>
      <c r="C3739" s="452" t="s">
        <v>950</v>
      </c>
      <c r="D3739" s="455">
        <f t="shared" si="58"/>
        <v>3478.1</v>
      </c>
      <c r="E3739" s="457">
        <v>3478.1</v>
      </c>
      <c r="F3739" s="457">
        <v>3390.87</v>
      </c>
    </row>
    <row r="3740" spans="1:6" ht="43.2">
      <c r="A3740" s="447">
        <v>100357</v>
      </c>
      <c r="B3740" s="448" t="s">
        <v>24639</v>
      </c>
      <c r="C3740" s="447" t="s">
        <v>950</v>
      </c>
      <c r="D3740" s="455">
        <f t="shared" si="58"/>
        <v>1055.95</v>
      </c>
      <c r="E3740">
        <v>1055.95</v>
      </c>
      <c r="F3740">
        <v>1032.02</v>
      </c>
    </row>
    <row r="3741" spans="1:6" ht="43.2">
      <c r="A3741" s="452">
        <v>100367</v>
      </c>
      <c r="B3741" s="453" t="s">
        <v>24640</v>
      </c>
      <c r="C3741" s="452" t="s">
        <v>950</v>
      </c>
      <c r="D3741" s="455">
        <f t="shared" si="58"/>
        <v>1028.01</v>
      </c>
      <c r="E3741" s="457">
        <v>1028.01</v>
      </c>
      <c r="F3741" s="457">
        <v>1004.08</v>
      </c>
    </row>
    <row r="3742" spans="1:6" ht="43.2">
      <c r="A3742" s="447">
        <v>100358</v>
      </c>
      <c r="B3742" s="448" t="s">
        <v>24641</v>
      </c>
      <c r="C3742" s="447" t="s">
        <v>950</v>
      </c>
      <c r="D3742" s="455">
        <f t="shared" si="58"/>
        <v>1482.38</v>
      </c>
      <c r="E3742">
        <v>1482.38</v>
      </c>
      <c r="F3742">
        <v>1442.57</v>
      </c>
    </row>
    <row r="3743" spans="1:6" ht="43.2">
      <c r="A3743" s="452">
        <v>100368</v>
      </c>
      <c r="B3743" s="453" t="s">
        <v>24642</v>
      </c>
      <c r="C3743" s="452" t="s">
        <v>950</v>
      </c>
      <c r="D3743" s="455">
        <f t="shared" si="58"/>
        <v>1447.62</v>
      </c>
      <c r="E3743" s="457">
        <v>1447.62</v>
      </c>
      <c r="F3743" s="457">
        <v>1407.81</v>
      </c>
    </row>
    <row r="3744" spans="1:6" ht="43.2">
      <c r="A3744" s="447">
        <v>100359</v>
      </c>
      <c r="B3744" s="448" t="s">
        <v>24643</v>
      </c>
      <c r="C3744" s="447" t="s">
        <v>950</v>
      </c>
      <c r="D3744" s="455">
        <f t="shared" si="58"/>
        <v>1549.39</v>
      </c>
      <c r="E3744">
        <v>1549.39</v>
      </c>
      <c r="F3744">
        <v>1509.58</v>
      </c>
    </row>
    <row r="3745" spans="1:6" ht="43.2">
      <c r="A3745" s="452">
        <v>100369</v>
      </c>
      <c r="B3745" s="453" t="s">
        <v>24644</v>
      </c>
      <c r="C3745" s="452" t="s">
        <v>950</v>
      </c>
      <c r="D3745" s="455">
        <f t="shared" si="58"/>
        <v>1513.63</v>
      </c>
      <c r="E3745" s="457">
        <v>1513.63</v>
      </c>
      <c r="F3745" s="457">
        <v>1473.82</v>
      </c>
    </row>
    <row r="3746" spans="1:6" ht="43.2">
      <c r="A3746" s="447">
        <v>100360</v>
      </c>
      <c r="B3746" s="448" t="s">
        <v>24645</v>
      </c>
      <c r="C3746" s="447" t="s">
        <v>950</v>
      </c>
      <c r="D3746" s="455">
        <f t="shared" si="58"/>
        <v>1725.07</v>
      </c>
      <c r="E3746">
        <v>1725.07</v>
      </c>
      <c r="F3746">
        <v>1680.83</v>
      </c>
    </row>
    <row r="3747" spans="1:6" ht="43.2">
      <c r="A3747" s="452">
        <v>100370</v>
      </c>
      <c r="B3747" s="453" t="s">
        <v>24646</v>
      </c>
      <c r="C3747" s="452" t="s">
        <v>950</v>
      </c>
      <c r="D3747" s="455">
        <f t="shared" si="58"/>
        <v>1783.7</v>
      </c>
      <c r="E3747" s="457">
        <v>1783.7</v>
      </c>
      <c r="F3747" s="457">
        <v>1739.46</v>
      </c>
    </row>
    <row r="3748" spans="1:6" ht="43.2">
      <c r="A3748" s="447">
        <v>100361</v>
      </c>
      <c r="B3748" s="448" t="s">
        <v>24647</v>
      </c>
      <c r="C3748" s="447" t="s">
        <v>950</v>
      </c>
      <c r="D3748" s="455">
        <f t="shared" si="58"/>
        <v>2179.1999999999998</v>
      </c>
      <c r="E3748">
        <v>2179.1999999999998</v>
      </c>
      <c r="F3748">
        <v>2119.0700000000002</v>
      </c>
    </row>
    <row r="3749" spans="1:6" ht="43.2">
      <c r="A3749" s="452">
        <v>100371</v>
      </c>
      <c r="B3749" s="453" t="s">
        <v>24648</v>
      </c>
      <c r="C3749" s="452" t="s">
        <v>950</v>
      </c>
      <c r="D3749" s="455">
        <f t="shared" si="58"/>
        <v>2090.13</v>
      </c>
      <c r="E3749" s="457">
        <v>2090.13</v>
      </c>
      <c r="F3749" s="457">
        <v>2030</v>
      </c>
    </row>
    <row r="3750" spans="1:6" ht="43.2">
      <c r="A3750" s="447">
        <v>100362</v>
      </c>
      <c r="B3750" s="448" t="s">
        <v>24649</v>
      </c>
      <c r="C3750" s="447" t="s">
        <v>950</v>
      </c>
      <c r="D3750" s="455">
        <f t="shared" si="58"/>
        <v>2822.44</v>
      </c>
      <c r="E3750">
        <v>2822.44</v>
      </c>
      <c r="F3750">
        <v>2758.02</v>
      </c>
    </row>
    <row r="3751" spans="1:6" ht="43.2">
      <c r="A3751" s="452">
        <v>100372</v>
      </c>
      <c r="B3751" s="453" t="s">
        <v>24650</v>
      </c>
      <c r="C3751" s="452" t="s">
        <v>950</v>
      </c>
      <c r="D3751" s="455">
        <f t="shared" si="58"/>
        <v>2673.81</v>
      </c>
      <c r="E3751" s="457">
        <v>2673.81</v>
      </c>
      <c r="F3751" s="457">
        <v>2609.39</v>
      </c>
    </row>
    <row r="3752" spans="1:6" ht="43.2">
      <c r="A3752" s="447">
        <v>100363</v>
      </c>
      <c r="B3752" s="448" t="s">
        <v>24651</v>
      </c>
      <c r="C3752" s="447" t="s">
        <v>950</v>
      </c>
      <c r="D3752" s="455">
        <f t="shared" si="58"/>
        <v>2908.04</v>
      </c>
      <c r="E3752">
        <v>2908.04</v>
      </c>
      <c r="F3752">
        <v>2843.62</v>
      </c>
    </row>
    <row r="3753" spans="1:6" ht="43.2">
      <c r="A3753" s="452">
        <v>100373</v>
      </c>
      <c r="B3753" s="453" t="s">
        <v>24652</v>
      </c>
      <c r="C3753" s="452" t="s">
        <v>950</v>
      </c>
      <c r="D3753" s="455">
        <f t="shared" si="58"/>
        <v>2753.69</v>
      </c>
      <c r="E3753" s="457">
        <v>2753.69</v>
      </c>
      <c r="F3753" s="457">
        <v>2689.27</v>
      </c>
    </row>
    <row r="3754" spans="1:6" ht="57.6">
      <c r="A3754" s="447">
        <v>106154</v>
      </c>
      <c r="B3754" s="448" t="s">
        <v>24653</v>
      </c>
      <c r="C3754" s="447" t="s">
        <v>49</v>
      </c>
      <c r="D3754" s="455">
        <f t="shared" si="58"/>
        <v>0</v>
      </c>
      <c r="E3754">
        <v>0</v>
      </c>
      <c r="F3754">
        <v>0</v>
      </c>
    </row>
    <row r="3755" spans="1:6" ht="57.6">
      <c r="A3755" s="452">
        <v>106153</v>
      </c>
      <c r="B3755" s="453" t="s">
        <v>24654</v>
      </c>
      <c r="C3755" s="452" t="s">
        <v>49</v>
      </c>
      <c r="D3755" s="455">
        <f t="shared" si="58"/>
        <v>0</v>
      </c>
      <c r="E3755" s="457">
        <v>0</v>
      </c>
      <c r="F3755" s="457">
        <v>0</v>
      </c>
    </row>
    <row r="3756" spans="1:6" ht="57.6">
      <c r="A3756" s="447">
        <v>106152</v>
      </c>
      <c r="B3756" s="448" t="s">
        <v>24655</v>
      </c>
      <c r="C3756" s="447" t="s">
        <v>49</v>
      </c>
      <c r="D3756" s="455">
        <f t="shared" si="58"/>
        <v>0</v>
      </c>
      <c r="E3756">
        <v>0</v>
      </c>
      <c r="F3756">
        <v>0</v>
      </c>
    </row>
    <row r="3757" spans="1:6" ht="57.6">
      <c r="A3757" s="452">
        <v>106157</v>
      </c>
      <c r="B3757" s="453" t="s">
        <v>24656</v>
      </c>
      <c r="C3757" s="452" t="s">
        <v>49</v>
      </c>
      <c r="D3757" s="455">
        <f t="shared" si="58"/>
        <v>0</v>
      </c>
      <c r="E3757" s="457">
        <v>0</v>
      </c>
      <c r="F3757" s="457">
        <v>0</v>
      </c>
    </row>
    <row r="3758" spans="1:6" ht="57.6">
      <c r="A3758" s="447">
        <v>106156</v>
      </c>
      <c r="B3758" s="448" t="s">
        <v>24657</v>
      </c>
      <c r="C3758" s="447" t="s">
        <v>49</v>
      </c>
      <c r="D3758" s="455">
        <f t="shared" si="58"/>
        <v>0</v>
      </c>
      <c r="E3758">
        <v>0</v>
      </c>
      <c r="F3758">
        <v>0</v>
      </c>
    </row>
    <row r="3759" spans="1:6" ht="57.6">
      <c r="A3759" s="452">
        <v>106155</v>
      </c>
      <c r="B3759" s="453" t="s">
        <v>24658</v>
      </c>
      <c r="C3759" s="452" t="s">
        <v>49</v>
      </c>
      <c r="D3759" s="455">
        <f t="shared" si="58"/>
        <v>0</v>
      </c>
      <c r="E3759" s="457">
        <v>0</v>
      </c>
      <c r="F3759" s="457">
        <v>0</v>
      </c>
    </row>
    <row r="3760" spans="1:6" ht="57.6">
      <c r="A3760" s="447">
        <v>106160</v>
      </c>
      <c r="B3760" s="448" t="s">
        <v>24659</v>
      </c>
      <c r="C3760" s="447" t="s">
        <v>49</v>
      </c>
      <c r="D3760" s="455">
        <f t="shared" si="58"/>
        <v>0</v>
      </c>
      <c r="E3760">
        <v>0</v>
      </c>
      <c r="F3760">
        <v>0</v>
      </c>
    </row>
    <row r="3761" spans="1:6" ht="57.6">
      <c r="A3761" s="452">
        <v>106159</v>
      </c>
      <c r="B3761" s="453" t="s">
        <v>24660</v>
      </c>
      <c r="C3761" s="452" t="s">
        <v>49</v>
      </c>
      <c r="D3761" s="455">
        <f t="shared" si="58"/>
        <v>0</v>
      </c>
      <c r="E3761" s="457">
        <v>0</v>
      </c>
      <c r="F3761" s="457">
        <v>0</v>
      </c>
    </row>
    <row r="3762" spans="1:6" ht="57.6">
      <c r="A3762" s="447">
        <v>106158</v>
      </c>
      <c r="B3762" s="448" t="s">
        <v>24661</v>
      </c>
      <c r="C3762" s="447" t="s">
        <v>49</v>
      </c>
      <c r="D3762" s="455">
        <f t="shared" si="58"/>
        <v>0</v>
      </c>
      <c r="E3762">
        <v>0</v>
      </c>
      <c r="F3762">
        <v>0</v>
      </c>
    </row>
    <row r="3763" spans="1:6" ht="57.6">
      <c r="A3763" s="452">
        <v>106163</v>
      </c>
      <c r="B3763" s="453" t="s">
        <v>24662</v>
      </c>
      <c r="C3763" s="452" t="s">
        <v>49</v>
      </c>
      <c r="D3763" s="455">
        <f t="shared" si="58"/>
        <v>0</v>
      </c>
      <c r="E3763" s="457">
        <v>0</v>
      </c>
      <c r="F3763" s="457">
        <v>0</v>
      </c>
    </row>
    <row r="3764" spans="1:6" ht="57.6">
      <c r="A3764" s="447">
        <v>106162</v>
      </c>
      <c r="B3764" s="448" t="s">
        <v>24663</v>
      </c>
      <c r="C3764" s="447" t="s">
        <v>49</v>
      </c>
      <c r="D3764" s="455">
        <f t="shared" si="58"/>
        <v>0</v>
      </c>
      <c r="E3764">
        <v>0</v>
      </c>
      <c r="F3764">
        <v>0</v>
      </c>
    </row>
    <row r="3765" spans="1:6" ht="57.6">
      <c r="A3765" s="452">
        <v>106161</v>
      </c>
      <c r="B3765" s="453" t="s">
        <v>24664</v>
      </c>
      <c r="C3765" s="452" t="s">
        <v>49</v>
      </c>
      <c r="D3765" s="455">
        <f t="shared" si="58"/>
        <v>0</v>
      </c>
      <c r="E3765" s="457">
        <v>0</v>
      </c>
      <c r="F3765" s="457">
        <v>0</v>
      </c>
    </row>
    <row r="3766" spans="1:6" ht="57.6">
      <c r="A3766" s="447">
        <v>100381</v>
      </c>
      <c r="B3766" s="448" t="s">
        <v>24665</v>
      </c>
      <c r="C3766" s="447" t="s">
        <v>49</v>
      </c>
      <c r="D3766" s="455">
        <f t="shared" si="58"/>
        <v>61.98</v>
      </c>
      <c r="E3766">
        <v>61.98</v>
      </c>
      <c r="F3766">
        <v>60.16</v>
      </c>
    </row>
    <row r="3767" spans="1:6" ht="57.6">
      <c r="A3767" s="452">
        <v>100380</v>
      </c>
      <c r="B3767" s="453" t="s">
        <v>24666</v>
      </c>
      <c r="C3767" s="452" t="s">
        <v>49</v>
      </c>
      <c r="D3767" s="455">
        <f t="shared" si="58"/>
        <v>53.75</v>
      </c>
      <c r="E3767" s="457">
        <v>53.75</v>
      </c>
      <c r="F3767" s="457">
        <v>52.3</v>
      </c>
    </row>
    <row r="3768" spans="1:6" ht="57.6">
      <c r="A3768" s="447">
        <v>100379</v>
      </c>
      <c r="B3768" s="448" t="s">
        <v>24667</v>
      </c>
      <c r="C3768" s="447" t="s">
        <v>49</v>
      </c>
      <c r="D3768" s="455">
        <f t="shared" si="58"/>
        <v>40.119999999999997</v>
      </c>
      <c r="E3768">
        <v>40.119999999999997</v>
      </c>
      <c r="F3768">
        <v>39.21</v>
      </c>
    </row>
    <row r="3769" spans="1:6" ht="57.6">
      <c r="A3769" s="452">
        <v>100384</v>
      </c>
      <c r="B3769" s="453" t="s">
        <v>24668</v>
      </c>
      <c r="C3769" s="452" t="s">
        <v>49</v>
      </c>
      <c r="D3769" s="455">
        <f t="shared" si="58"/>
        <v>27.77</v>
      </c>
      <c r="E3769" s="457">
        <v>27.77</v>
      </c>
      <c r="F3769" s="457">
        <v>27.24</v>
      </c>
    </row>
    <row r="3770" spans="1:6" ht="57.6">
      <c r="A3770" s="447">
        <v>100383</v>
      </c>
      <c r="B3770" s="448" t="s">
        <v>24669</v>
      </c>
      <c r="C3770" s="447" t="s">
        <v>49</v>
      </c>
      <c r="D3770" s="455">
        <f t="shared" si="58"/>
        <v>25.49</v>
      </c>
      <c r="E3770">
        <v>25.49</v>
      </c>
      <c r="F3770">
        <v>25.09</v>
      </c>
    </row>
    <row r="3771" spans="1:6" ht="57.6">
      <c r="A3771" s="452">
        <v>100382</v>
      </c>
      <c r="B3771" s="453" t="s">
        <v>24670</v>
      </c>
      <c r="C3771" s="452" t="s">
        <v>49</v>
      </c>
      <c r="D3771" s="455">
        <f t="shared" si="58"/>
        <v>23.67</v>
      </c>
      <c r="E3771" s="457">
        <v>23.67</v>
      </c>
      <c r="F3771" s="457">
        <v>23.3</v>
      </c>
    </row>
    <row r="3772" spans="1:6" ht="57.6">
      <c r="A3772" s="447">
        <v>100387</v>
      </c>
      <c r="B3772" s="448" t="s">
        <v>24671</v>
      </c>
      <c r="C3772" s="447" t="s">
        <v>49</v>
      </c>
      <c r="D3772" s="455">
        <f t="shared" si="58"/>
        <v>57.07</v>
      </c>
      <c r="E3772">
        <v>57.07</v>
      </c>
      <c r="F3772">
        <v>55.71</v>
      </c>
    </row>
    <row r="3773" spans="1:6" ht="57.6">
      <c r="A3773" s="452">
        <v>100386</v>
      </c>
      <c r="B3773" s="453" t="s">
        <v>24672</v>
      </c>
      <c r="C3773" s="452" t="s">
        <v>49</v>
      </c>
      <c r="D3773" s="455">
        <f t="shared" si="58"/>
        <v>45.82</v>
      </c>
      <c r="E3773" s="457">
        <v>45.82</v>
      </c>
      <c r="F3773" s="457">
        <v>44.77</v>
      </c>
    </row>
    <row r="3774" spans="1:6" ht="57.6">
      <c r="A3774" s="447">
        <v>100385</v>
      </c>
      <c r="B3774" s="448" t="s">
        <v>24673</v>
      </c>
      <c r="C3774" s="447" t="s">
        <v>49</v>
      </c>
      <c r="D3774" s="455">
        <f t="shared" si="58"/>
        <v>35.47</v>
      </c>
      <c r="E3774">
        <v>35.47</v>
      </c>
      <c r="F3774">
        <v>34.76</v>
      </c>
    </row>
    <row r="3775" spans="1:6" ht="43.2">
      <c r="A3775" s="452">
        <v>100377</v>
      </c>
      <c r="B3775" s="453" t="s">
        <v>24674</v>
      </c>
      <c r="C3775" s="452" t="s">
        <v>998</v>
      </c>
      <c r="D3775" s="455">
        <f t="shared" si="58"/>
        <v>13.46</v>
      </c>
      <c r="E3775" s="457">
        <v>13.46</v>
      </c>
      <c r="F3775" s="457">
        <v>13.29</v>
      </c>
    </row>
    <row r="3776" spans="1:6" ht="43.2">
      <c r="A3776" s="447">
        <v>100378</v>
      </c>
      <c r="B3776" s="448" t="s">
        <v>24675</v>
      </c>
      <c r="C3776" s="447" t="s">
        <v>998</v>
      </c>
      <c r="D3776" s="455">
        <f t="shared" si="58"/>
        <v>12.18</v>
      </c>
      <c r="E3776">
        <v>12.18</v>
      </c>
      <c r="F3776">
        <v>12.05</v>
      </c>
    </row>
    <row r="3777" spans="1:6" ht="43.2">
      <c r="A3777" s="452">
        <v>92596</v>
      </c>
      <c r="B3777" s="453" t="s">
        <v>24676</v>
      </c>
      <c r="C3777" s="452" t="s">
        <v>950</v>
      </c>
      <c r="D3777" s="455">
        <f t="shared" si="58"/>
        <v>2083.1</v>
      </c>
      <c r="E3777" s="457">
        <v>2083.1</v>
      </c>
      <c r="F3777" s="457">
        <v>2055.67</v>
      </c>
    </row>
    <row r="3778" spans="1:6" ht="43.2">
      <c r="A3778" s="447">
        <v>92616</v>
      </c>
      <c r="B3778" s="448" t="s">
        <v>24677</v>
      </c>
      <c r="C3778" s="447" t="s">
        <v>950</v>
      </c>
      <c r="D3778" s="455">
        <f t="shared" si="58"/>
        <v>1918.83</v>
      </c>
      <c r="E3778">
        <v>1918.83</v>
      </c>
      <c r="F3778">
        <v>1891.4</v>
      </c>
    </row>
    <row r="3779" spans="1:6" ht="43.2">
      <c r="A3779" s="452">
        <v>92598</v>
      </c>
      <c r="B3779" s="453" t="s">
        <v>24678</v>
      </c>
      <c r="C3779" s="452" t="s">
        <v>950</v>
      </c>
      <c r="D3779" s="455">
        <f t="shared" ref="D3779:D3842" si="59">IF($I$2=$E$1,E3779,F3779)</f>
        <v>2225.17</v>
      </c>
      <c r="E3779" s="457">
        <v>2225.17</v>
      </c>
      <c r="F3779" s="457">
        <v>2197.7399999999998</v>
      </c>
    </row>
    <row r="3780" spans="1:6" ht="43.2">
      <c r="A3780" s="447">
        <v>92618</v>
      </c>
      <c r="B3780" s="448" t="s">
        <v>24679</v>
      </c>
      <c r="C3780" s="447" t="s">
        <v>950</v>
      </c>
      <c r="D3780" s="455">
        <f t="shared" si="59"/>
        <v>2098.27</v>
      </c>
      <c r="E3780">
        <v>2098.27</v>
      </c>
      <c r="F3780">
        <v>2070.84</v>
      </c>
    </row>
    <row r="3781" spans="1:6" ht="43.2">
      <c r="A3781" s="452">
        <v>92600</v>
      </c>
      <c r="B3781" s="453" t="s">
        <v>24680</v>
      </c>
      <c r="C3781" s="452" t="s">
        <v>950</v>
      </c>
      <c r="D3781" s="455">
        <f t="shared" si="59"/>
        <v>2369.8000000000002</v>
      </c>
      <c r="E3781" s="457">
        <v>2369.8000000000002</v>
      </c>
      <c r="F3781" s="457">
        <v>2342.37</v>
      </c>
    </row>
    <row r="3782" spans="1:6" ht="43.2">
      <c r="A3782" s="447">
        <v>92620</v>
      </c>
      <c r="B3782" s="448" t="s">
        <v>24681</v>
      </c>
      <c r="C3782" s="447" t="s">
        <v>950</v>
      </c>
      <c r="D3782" s="455">
        <f t="shared" si="59"/>
        <v>2178.4299999999998</v>
      </c>
      <c r="E3782">
        <v>2178.4299999999998</v>
      </c>
      <c r="F3782">
        <v>2151</v>
      </c>
    </row>
    <row r="3783" spans="1:6" ht="43.2">
      <c r="A3783" s="452">
        <v>92582</v>
      </c>
      <c r="B3783" s="453" t="s">
        <v>24682</v>
      </c>
      <c r="C3783" s="452" t="s">
        <v>950</v>
      </c>
      <c r="D3783" s="455">
        <f t="shared" si="59"/>
        <v>649.98</v>
      </c>
      <c r="E3783" s="457">
        <v>649.98</v>
      </c>
      <c r="F3783" s="457">
        <v>639.74</v>
      </c>
    </row>
    <row r="3784" spans="1:6" ht="43.2">
      <c r="A3784" s="447">
        <v>92602</v>
      </c>
      <c r="B3784" s="448" t="s">
        <v>24683</v>
      </c>
      <c r="C3784" s="447" t="s">
        <v>950</v>
      </c>
      <c r="D3784" s="455">
        <f t="shared" si="59"/>
        <v>628.39</v>
      </c>
      <c r="E3784">
        <v>628.39</v>
      </c>
      <c r="F3784">
        <v>618.15</v>
      </c>
    </row>
    <row r="3785" spans="1:6" ht="43.2">
      <c r="A3785" s="452">
        <v>92584</v>
      </c>
      <c r="B3785" s="453" t="s">
        <v>24684</v>
      </c>
      <c r="C3785" s="452" t="s">
        <v>950</v>
      </c>
      <c r="D3785" s="455">
        <f t="shared" si="59"/>
        <v>773.21</v>
      </c>
      <c r="E3785" s="457">
        <v>773.21</v>
      </c>
      <c r="F3785" s="457">
        <v>762.97</v>
      </c>
    </row>
    <row r="3786" spans="1:6" ht="43.2">
      <c r="A3786" s="447">
        <v>92604</v>
      </c>
      <c r="B3786" s="448" t="s">
        <v>24685</v>
      </c>
      <c r="C3786" s="447" t="s">
        <v>950</v>
      </c>
      <c r="D3786" s="455">
        <f t="shared" si="59"/>
        <v>743</v>
      </c>
      <c r="E3786">
        <v>743</v>
      </c>
      <c r="F3786">
        <v>732.76</v>
      </c>
    </row>
    <row r="3787" spans="1:6" ht="43.2">
      <c r="A3787" s="452">
        <v>92586</v>
      </c>
      <c r="B3787" s="453" t="s">
        <v>24686</v>
      </c>
      <c r="C3787" s="452" t="s">
        <v>950</v>
      </c>
      <c r="D3787" s="455">
        <f t="shared" si="59"/>
        <v>892.93</v>
      </c>
      <c r="E3787" s="457">
        <v>892.93</v>
      </c>
      <c r="F3787" s="457">
        <v>882.69</v>
      </c>
    </row>
    <row r="3788" spans="1:6" ht="43.2">
      <c r="A3788" s="447">
        <v>92606</v>
      </c>
      <c r="B3788" s="448" t="s">
        <v>24687</v>
      </c>
      <c r="C3788" s="447" t="s">
        <v>950</v>
      </c>
      <c r="D3788" s="455">
        <f t="shared" si="59"/>
        <v>858.23</v>
      </c>
      <c r="E3788">
        <v>858.23</v>
      </c>
      <c r="F3788">
        <v>847.99</v>
      </c>
    </row>
    <row r="3789" spans="1:6" ht="43.2">
      <c r="A3789" s="452">
        <v>92588</v>
      </c>
      <c r="B3789" s="453" t="s">
        <v>24688</v>
      </c>
      <c r="C3789" s="452" t="s">
        <v>950</v>
      </c>
      <c r="D3789" s="455">
        <f t="shared" si="59"/>
        <v>1197.1400000000001</v>
      </c>
      <c r="E3789" s="457">
        <v>1197.1400000000001</v>
      </c>
      <c r="F3789" s="457">
        <v>1181.43</v>
      </c>
    </row>
    <row r="3790" spans="1:6" ht="43.2">
      <c r="A3790" s="447">
        <v>92608</v>
      </c>
      <c r="B3790" s="448" t="s">
        <v>24689</v>
      </c>
      <c r="C3790" s="447" t="s">
        <v>950</v>
      </c>
      <c r="D3790" s="455">
        <f t="shared" si="59"/>
        <v>1133.03</v>
      </c>
      <c r="E3790">
        <v>1133.03</v>
      </c>
      <c r="F3790">
        <v>1117.32</v>
      </c>
    </row>
    <row r="3791" spans="1:6" ht="43.2">
      <c r="A3791" s="452">
        <v>92590</v>
      </c>
      <c r="B3791" s="453" t="s">
        <v>24690</v>
      </c>
      <c r="C3791" s="452" t="s">
        <v>950</v>
      </c>
      <c r="D3791" s="455">
        <f t="shared" si="59"/>
        <v>1328.68</v>
      </c>
      <c r="E3791" s="457">
        <v>1328.68</v>
      </c>
      <c r="F3791" s="457">
        <v>1312.97</v>
      </c>
    </row>
    <row r="3792" spans="1:6" ht="43.2">
      <c r="A3792" s="447">
        <v>92610</v>
      </c>
      <c r="B3792" s="448" t="s">
        <v>24691</v>
      </c>
      <c r="C3792" s="447" t="s">
        <v>950</v>
      </c>
      <c r="D3792" s="455">
        <f t="shared" si="59"/>
        <v>1255.95</v>
      </c>
      <c r="E3792">
        <v>1255.95</v>
      </c>
      <c r="F3792">
        <v>1240.24</v>
      </c>
    </row>
    <row r="3793" spans="1:6" ht="43.2">
      <c r="A3793" s="452">
        <v>92592</v>
      </c>
      <c r="B3793" s="453" t="s">
        <v>24692</v>
      </c>
      <c r="C3793" s="452" t="s">
        <v>950</v>
      </c>
      <c r="D3793" s="455">
        <f t="shared" si="59"/>
        <v>1536.91</v>
      </c>
      <c r="E3793" s="457">
        <v>1536.91</v>
      </c>
      <c r="F3793" s="457">
        <v>1517.24</v>
      </c>
    </row>
    <row r="3794" spans="1:6" ht="43.2">
      <c r="A3794" s="447">
        <v>92612</v>
      </c>
      <c r="B3794" s="448" t="s">
        <v>24693</v>
      </c>
      <c r="C3794" s="447" t="s">
        <v>950</v>
      </c>
      <c r="D3794" s="455">
        <f t="shared" si="59"/>
        <v>1480.05</v>
      </c>
      <c r="E3794">
        <v>1480.05</v>
      </c>
      <c r="F3794">
        <v>1458.99</v>
      </c>
    </row>
    <row r="3795" spans="1:6" ht="43.2">
      <c r="A3795" s="452">
        <v>92594</v>
      </c>
      <c r="B3795" s="453" t="s">
        <v>24694</v>
      </c>
      <c r="C3795" s="452" t="s">
        <v>950</v>
      </c>
      <c r="D3795" s="455">
        <f t="shared" si="59"/>
        <v>1796.33</v>
      </c>
      <c r="E3795" s="457">
        <v>1796.33</v>
      </c>
      <c r="F3795" s="457">
        <v>1775.27</v>
      </c>
    </row>
    <row r="3796" spans="1:6" ht="43.2">
      <c r="A3796" s="447">
        <v>92614</v>
      </c>
      <c r="B3796" s="448" t="s">
        <v>24695</v>
      </c>
      <c r="C3796" s="447" t="s">
        <v>950</v>
      </c>
      <c r="D3796" s="455">
        <f t="shared" si="59"/>
        <v>1661.58</v>
      </c>
      <c r="E3796">
        <v>1661.58</v>
      </c>
      <c r="F3796">
        <v>1640.52</v>
      </c>
    </row>
    <row r="3797" spans="1:6" ht="43.2">
      <c r="A3797" s="452">
        <v>92552</v>
      </c>
      <c r="B3797" s="453" t="s">
        <v>24696</v>
      </c>
      <c r="C3797" s="452" t="s">
        <v>950</v>
      </c>
      <c r="D3797" s="455">
        <f t="shared" si="59"/>
        <v>2637.32</v>
      </c>
      <c r="E3797" s="457">
        <v>2637.32</v>
      </c>
      <c r="F3797" s="457">
        <v>2573.92</v>
      </c>
    </row>
    <row r="3798" spans="1:6" ht="43.2">
      <c r="A3798" s="447">
        <v>92562</v>
      </c>
      <c r="B3798" s="448" t="s">
        <v>24697</v>
      </c>
      <c r="C3798" s="447" t="s">
        <v>950</v>
      </c>
      <c r="D3798" s="455">
        <f t="shared" si="59"/>
        <v>2574.7199999999998</v>
      </c>
      <c r="E3798">
        <v>2574.7199999999998</v>
      </c>
      <c r="F3798">
        <v>2511.3200000000002</v>
      </c>
    </row>
    <row r="3799" spans="1:6" ht="43.2">
      <c r="A3799" s="452">
        <v>92553</v>
      </c>
      <c r="B3799" s="453" t="s">
        <v>24698</v>
      </c>
      <c r="C3799" s="452" t="s">
        <v>950</v>
      </c>
      <c r="D3799" s="455">
        <f t="shared" si="59"/>
        <v>3067.91</v>
      </c>
      <c r="E3799" s="457">
        <v>3067.91</v>
      </c>
      <c r="F3799" s="457">
        <v>2988.63</v>
      </c>
    </row>
    <row r="3800" spans="1:6" ht="43.2">
      <c r="A3800" s="447">
        <v>92563</v>
      </c>
      <c r="B3800" s="448" t="s">
        <v>24699</v>
      </c>
      <c r="C3800" s="447" t="s">
        <v>950</v>
      </c>
      <c r="D3800" s="455">
        <f t="shared" si="59"/>
        <v>3006.33</v>
      </c>
      <c r="E3800">
        <v>3006.33</v>
      </c>
      <c r="F3800">
        <v>2927.05</v>
      </c>
    </row>
    <row r="3801" spans="1:6" ht="43.2">
      <c r="A3801" s="452">
        <v>92554</v>
      </c>
      <c r="B3801" s="453" t="s">
        <v>24700</v>
      </c>
      <c r="C3801" s="452" t="s">
        <v>950</v>
      </c>
      <c r="D3801" s="455">
        <f t="shared" si="59"/>
        <v>3163.14</v>
      </c>
      <c r="E3801" s="457">
        <v>3163.14</v>
      </c>
      <c r="F3801" s="457">
        <v>3083.86</v>
      </c>
    </row>
    <row r="3802" spans="1:6" ht="43.2">
      <c r="A3802" s="447">
        <v>92564</v>
      </c>
      <c r="B3802" s="448" t="s">
        <v>24701</v>
      </c>
      <c r="C3802" s="447" t="s">
        <v>950</v>
      </c>
      <c r="D3802" s="455">
        <f t="shared" si="59"/>
        <v>3087.71</v>
      </c>
      <c r="E3802">
        <v>3087.71</v>
      </c>
      <c r="F3802">
        <v>3008.43</v>
      </c>
    </row>
    <row r="3803" spans="1:6" ht="43.2">
      <c r="A3803" s="452">
        <v>92545</v>
      </c>
      <c r="B3803" s="453" t="s">
        <v>24702</v>
      </c>
      <c r="C3803" s="452" t="s">
        <v>950</v>
      </c>
      <c r="D3803" s="455">
        <f t="shared" si="59"/>
        <v>1005.91</v>
      </c>
      <c r="E3803" s="457">
        <v>1005.91</v>
      </c>
      <c r="F3803" s="457">
        <v>981.98</v>
      </c>
    </row>
    <row r="3804" spans="1:6" ht="43.2">
      <c r="A3804" s="447">
        <v>92555</v>
      </c>
      <c r="B3804" s="448" t="s">
        <v>24703</v>
      </c>
      <c r="C3804" s="447" t="s">
        <v>950</v>
      </c>
      <c r="D3804" s="455">
        <f t="shared" si="59"/>
        <v>1002.93</v>
      </c>
      <c r="E3804">
        <v>1002.93</v>
      </c>
      <c r="F3804">
        <v>979</v>
      </c>
    </row>
    <row r="3805" spans="1:6" ht="43.2">
      <c r="A3805" s="452">
        <v>92546</v>
      </c>
      <c r="B3805" s="453" t="s">
        <v>24704</v>
      </c>
      <c r="C3805" s="452" t="s">
        <v>950</v>
      </c>
      <c r="D3805" s="455">
        <f t="shared" si="59"/>
        <v>1272.3</v>
      </c>
      <c r="E3805" s="457">
        <v>1272.3</v>
      </c>
      <c r="F3805" s="457">
        <v>1240.43</v>
      </c>
    </row>
    <row r="3806" spans="1:6" ht="43.2">
      <c r="A3806" s="447">
        <v>92556</v>
      </c>
      <c r="B3806" s="448" t="s">
        <v>24705</v>
      </c>
      <c r="C3806" s="447" t="s">
        <v>950</v>
      </c>
      <c r="D3806" s="455">
        <f t="shared" si="59"/>
        <v>1246.46</v>
      </c>
      <c r="E3806">
        <v>1246.46</v>
      </c>
      <c r="F3806">
        <v>1214.5899999999999</v>
      </c>
    </row>
    <row r="3807" spans="1:6" ht="43.2">
      <c r="A3807" s="452">
        <v>92547</v>
      </c>
      <c r="B3807" s="453" t="s">
        <v>24706</v>
      </c>
      <c r="C3807" s="452" t="s">
        <v>950</v>
      </c>
      <c r="D3807" s="455">
        <f t="shared" si="59"/>
        <v>1337.08</v>
      </c>
      <c r="E3807" s="457">
        <v>1337.08</v>
      </c>
      <c r="F3807" s="457">
        <v>1305.21</v>
      </c>
    </row>
    <row r="3808" spans="1:6" ht="43.2">
      <c r="A3808" s="447">
        <v>92557</v>
      </c>
      <c r="B3808" s="448" t="s">
        <v>24707</v>
      </c>
      <c r="C3808" s="447" t="s">
        <v>950</v>
      </c>
      <c r="D3808" s="455">
        <f t="shared" si="59"/>
        <v>1310.24</v>
      </c>
      <c r="E3808">
        <v>1310.24</v>
      </c>
      <c r="F3808">
        <v>1278.3699999999999</v>
      </c>
    </row>
    <row r="3809" spans="1:6" ht="43.2">
      <c r="A3809" s="452">
        <v>92548</v>
      </c>
      <c r="B3809" s="453" t="s">
        <v>24708</v>
      </c>
      <c r="C3809" s="452" t="s">
        <v>950</v>
      </c>
      <c r="D3809" s="455">
        <f t="shared" si="59"/>
        <v>1498.91</v>
      </c>
      <c r="E3809" s="457">
        <v>1498.91</v>
      </c>
      <c r="F3809" s="457">
        <v>1462.61</v>
      </c>
    </row>
    <row r="3810" spans="1:6" ht="43.2">
      <c r="A3810" s="447">
        <v>92558</v>
      </c>
      <c r="B3810" s="448" t="s">
        <v>24709</v>
      </c>
      <c r="C3810" s="447" t="s">
        <v>950</v>
      </c>
      <c r="D3810" s="455">
        <f t="shared" si="59"/>
        <v>1480.47</v>
      </c>
      <c r="E3810">
        <v>1480.47</v>
      </c>
      <c r="F3810">
        <v>1444.17</v>
      </c>
    </row>
    <row r="3811" spans="1:6" ht="43.2">
      <c r="A3811" s="452">
        <v>92549</v>
      </c>
      <c r="B3811" s="453" t="s">
        <v>24710</v>
      </c>
      <c r="C3811" s="452" t="s">
        <v>950</v>
      </c>
      <c r="D3811" s="455">
        <f t="shared" si="59"/>
        <v>1920.03</v>
      </c>
      <c r="E3811" s="457">
        <v>1920.03</v>
      </c>
      <c r="F3811" s="457">
        <v>1867.84</v>
      </c>
    </row>
    <row r="3812" spans="1:6" ht="43.2">
      <c r="A3812" s="447">
        <v>92559</v>
      </c>
      <c r="B3812" s="448" t="s">
        <v>24711</v>
      </c>
      <c r="C3812" s="447" t="s">
        <v>950</v>
      </c>
      <c r="D3812" s="455">
        <f t="shared" si="59"/>
        <v>1889.84</v>
      </c>
      <c r="E3812">
        <v>1889.84</v>
      </c>
      <c r="F3812">
        <v>1837.65</v>
      </c>
    </row>
    <row r="3813" spans="1:6" ht="43.2">
      <c r="A3813" s="452">
        <v>92550</v>
      </c>
      <c r="B3813" s="453" t="s">
        <v>24712</v>
      </c>
      <c r="C3813" s="452" t="s">
        <v>950</v>
      </c>
      <c r="D3813" s="455">
        <f t="shared" si="59"/>
        <v>2326.62</v>
      </c>
      <c r="E3813" s="457">
        <v>2326.62</v>
      </c>
      <c r="F3813" s="457">
        <v>2270.14</v>
      </c>
    </row>
    <row r="3814" spans="1:6" ht="43.2">
      <c r="A3814" s="447">
        <v>92560</v>
      </c>
      <c r="B3814" s="448" t="s">
        <v>24713</v>
      </c>
      <c r="C3814" s="447" t="s">
        <v>950</v>
      </c>
      <c r="D3814" s="455">
        <f t="shared" si="59"/>
        <v>2287.0300000000002</v>
      </c>
      <c r="E3814">
        <v>2287.0300000000002</v>
      </c>
      <c r="F3814">
        <v>2230.5500000000002</v>
      </c>
    </row>
    <row r="3815" spans="1:6" ht="43.2">
      <c r="A3815" s="452">
        <v>92551</v>
      </c>
      <c r="B3815" s="453" t="s">
        <v>24714</v>
      </c>
      <c r="C3815" s="452" t="s">
        <v>950</v>
      </c>
      <c r="D3815" s="455">
        <f t="shared" si="59"/>
        <v>2409.73</v>
      </c>
      <c r="E3815" s="457">
        <v>2409.73</v>
      </c>
      <c r="F3815" s="457">
        <v>2353.25</v>
      </c>
    </row>
    <row r="3816" spans="1:6" ht="43.2">
      <c r="A3816" s="447">
        <v>92561</v>
      </c>
      <c r="B3816" s="448" t="s">
        <v>24715</v>
      </c>
      <c r="C3816" s="447" t="s">
        <v>950</v>
      </c>
      <c r="D3816" s="455">
        <f t="shared" si="59"/>
        <v>2370</v>
      </c>
      <c r="E3816">
        <v>2370</v>
      </c>
      <c r="F3816">
        <v>2313.52</v>
      </c>
    </row>
    <row r="3817" spans="1:6" ht="43.2">
      <c r="A3817" s="452">
        <v>92262</v>
      </c>
      <c r="B3817" s="453" t="s">
        <v>24716</v>
      </c>
      <c r="C3817" s="452" t="s">
        <v>950</v>
      </c>
      <c r="D3817" s="455">
        <f t="shared" si="59"/>
        <v>731.93</v>
      </c>
      <c r="E3817" s="457">
        <v>731.93</v>
      </c>
      <c r="F3817" s="457">
        <v>708.24</v>
      </c>
    </row>
    <row r="3818" spans="1:6" ht="43.2">
      <c r="A3818" s="447">
        <v>106149</v>
      </c>
      <c r="B3818" s="448" t="s">
        <v>24717</v>
      </c>
      <c r="C3818" s="447" t="s">
        <v>950</v>
      </c>
      <c r="D3818" s="455">
        <f t="shared" si="59"/>
        <v>860.07</v>
      </c>
      <c r="E3818">
        <v>860.07</v>
      </c>
      <c r="F3818">
        <v>829.67</v>
      </c>
    </row>
    <row r="3819" spans="1:6" ht="43.2">
      <c r="A3819" s="452">
        <v>106150</v>
      </c>
      <c r="B3819" s="453" t="s">
        <v>24718</v>
      </c>
      <c r="C3819" s="452" t="s">
        <v>950</v>
      </c>
      <c r="D3819" s="455">
        <f t="shared" si="59"/>
        <v>1008.71</v>
      </c>
      <c r="E3819" s="457">
        <v>1008.71</v>
      </c>
      <c r="F3819" s="457">
        <v>970.53</v>
      </c>
    </row>
    <row r="3820" spans="1:6" ht="43.2">
      <c r="A3820" s="447">
        <v>106151</v>
      </c>
      <c r="B3820" s="448" t="s">
        <v>24719</v>
      </c>
      <c r="C3820" s="447" t="s">
        <v>950</v>
      </c>
      <c r="D3820" s="455">
        <f t="shared" si="59"/>
        <v>1177.8699999999999</v>
      </c>
      <c r="E3820">
        <v>1177.8699999999999</v>
      </c>
      <c r="F3820">
        <v>1130.81</v>
      </c>
    </row>
    <row r="3821" spans="1:6" ht="43.2">
      <c r="A3821" s="452">
        <v>92259</v>
      </c>
      <c r="B3821" s="453" t="s">
        <v>24720</v>
      </c>
      <c r="C3821" s="452" t="s">
        <v>950</v>
      </c>
      <c r="D3821" s="455">
        <f t="shared" si="59"/>
        <v>433.35</v>
      </c>
      <c r="E3821" s="457">
        <v>433.35</v>
      </c>
      <c r="F3821" s="457">
        <v>425.3</v>
      </c>
    </row>
    <row r="3822" spans="1:6" ht="43.2">
      <c r="A3822" s="447">
        <v>92260</v>
      </c>
      <c r="B3822" s="448" t="s">
        <v>24721</v>
      </c>
      <c r="C3822" s="447" t="s">
        <v>950</v>
      </c>
      <c r="D3822" s="455">
        <f t="shared" si="59"/>
        <v>517.92999999999995</v>
      </c>
      <c r="E3822">
        <v>517.92999999999995</v>
      </c>
      <c r="F3822">
        <v>505.45</v>
      </c>
    </row>
    <row r="3823" spans="1:6" ht="43.2">
      <c r="A3823" s="452">
        <v>92261</v>
      </c>
      <c r="B3823" s="453" t="s">
        <v>24722</v>
      </c>
      <c r="C3823" s="452" t="s">
        <v>950</v>
      </c>
      <c r="D3823" s="455">
        <f t="shared" si="59"/>
        <v>599.94000000000005</v>
      </c>
      <c r="E3823" s="457">
        <v>599.94000000000005</v>
      </c>
      <c r="F3823" s="457">
        <v>583.16999999999996</v>
      </c>
    </row>
    <row r="3824" spans="1:6" ht="43.2">
      <c r="A3824" s="447">
        <v>92258</v>
      </c>
      <c r="B3824" s="448" t="s">
        <v>24723</v>
      </c>
      <c r="C3824" s="447" t="s">
        <v>950</v>
      </c>
      <c r="D3824" s="455">
        <f t="shared" si="59"/>
        <v>473.89</v>
      </c>
      <c r="E3824">
        <v>473.89</v>
      </c>
      <c r="F3824">
        <v>452.02</v>
      </c>
    </row>
    <row r="3825" spans="1:6" ht="43.2">
      <c r="A3825" s="452">
        <v>92255</v>
      </c>
      <c r="B3825" s="453" t="s">
        <v>24724</v>
      </c>
      <c r="C3825" s="452" t="s">
        <v>950</v>
      </c>
      <c r="D3825" s="455">
        <f t="shared" si="59"/>
        <v>200.42</v>
      </c>
      <c r="E3825" s="457">
        <v>200.42</v>
      </c>
      <c r="F3825" s="457">
        <v>192.96</v>
      </c>
    </row>
    <row r="3826" spans="1:6" ht="43.2">
      <c r="A3826" s="447">
        <v>92256</v>
      </c>
      <c r="B3826" s="448" t="s">
        <v>24725</v>
      </c>
      <c r="C3826" s="447" t="s">
        <v>950</v>
      </c>
      <c r="D3826" s="455">
        <f t="shared" si="59"/>
        <v>277.88</v>
      </c>
      <c r="E3826">
        <v>277.88</v>
      </c>
      <c r="F3826">
        <v>266.33999999999997</v>
      </c>
    </row>
    <row r="3827" spans="1:6" ht="43.2">
      <c r="A3827" s="452">
        <v>92257</v>
      </c>
      <c r="B3827" s="453" t="s">
        <v>24726</v>
      </c>
      <c r="C3827" s="452" t="s">
        <v>950</v>
      </c>
      <c r="D3827" s="455">
        <f t="shared" si="59"/>
        <v>353</v>
      </c>
      <c r="E3827" s="457">
        <v>353</v>
      </c>
      <c r="F3827" s="457">
        <v>337.5</v>
      </c>
    </row>
    <row r="3828" spans="1:6" ht="43.2">
      <c r="A3828" s="447">
        <v>100393</v>
      </c>
      <c r="B3828" s="448" t="s">
        <v>24727</v>
      </c>
      <c r="C3828" s="447" t="s">
        <v>49</v>
      </c>
      <c r="D3828" s="455">
        <f t="shared" si="59"/>
        <v>20.63</v>
      </c>
      <c r="E3828">
        <v>20.63</v>
      </c>
      <c r="F3828">
        <v>19.89</v>
      </c>
    </row>
    <row r="3829" spans="1:6" ht="43.2">
      <c r="A3829" s="452">
        <v>100389</v>
      </c>
      <c r="B3829" s="453" t="s">
        <v>24728</v>
      </c>
      <c r="C3829" s="452" t="s">
        <v>49</v>
      </c>
      <c r="D3829" s="455">
        <f t="shared" si="59"/>
        <v>17.2</v>
      </c>
      <c r="E3829" s="457">
        <v>17.2</v>
      </c>
      <c r="F3829" s="457">
        <v>16.61</v>
      </c>
    </row>
    <row r="3830" spans="1:6" ht="43.2">
      <c r="A3830" s="447">
        <v>100395</v>
      </c>
      <c r="B3830" s="448" t="s">
        <v>24729</v>
      </c>
      <c r="C3830" s="447" t="s">
        <v>49</v>
      </c>
      <c r="D3830" s="455">
        <f t="shared" si="59"/>
        <v>22.83</v>
      </c>
      <c r="E3830">
        <v>22.83</v>
      </c>
      <c r="F3830">
        <v>21.99</v>
      </c>
    </row>
    <row r="3831" spans="1:6" ht="43.2">
      <c r="A3831" s="452">
        <v>100391</v>
      </c>
      <c r="B3831" s="453" t="s">
        <v>24730</v>
      </c>
      <c r="C3831" s="452" t="s">
        <v>49</v>
      </c>
      <c r="D3831" s="455">
        <f t="shared" si="59"/>
        <v>19.079999999999998</v>
      </c>
      <c r="E3831" s="457">
        <v>19.079999999999998</v>
      </c>
      <c r="F3831" s="457">
        <v>18.399999999999999</v>
      </c>
    </row>
    <row r="3832" spans="1:6" ht="43.2">
      <c r="A3832" s="447">
        <v>100392</v>
      </c>
      <c r="B3832" s="448" t="s">
        <v>24731</v>
      </c>
      <c r="C3832" s="447" t="s">
        <v>49</v>
      </c>
      <c r="D3832" s="455">
        <f t="shared" si="59"/>
        <v>16.48</v>
      </c>
      <c r="E3832">
        <v>16.48</v>
      </c>
      <c r="F3832">
        <v>15.96</v>
      </c>
    </row>
    <row r="3833" spans="1:6" ht="43.2">
      <c r="A3833" s="452">
        <v>100388</v>
      </c>
      <c r="B3833" s="453" t="s">
        <v>24732</v>
      </c>
      <c r="C3833" s="452" t="s">
        <v>49</v>
      </c>
      <c r="D3833" s="455">
        <f t="shared" si="59"/>
        <v>20.9</v>
      </c>
      <c r="E3833" s="457">
        <v>20.9</v>
      </c>
      <c r="F3833" s="457">
        <v>20.239999999999998</v>
      </c>
    </row>
    <row r="3834" spans="1:6" ht="43.2">
      <c r="A3834" s="447">
        <v>100394</v>
      </c>
      <c r="B3834" s="448" t="s">
        <v>24733</v>
      </c>
      <c r="C3834" s="447" t="s">
        <v>49</v>
      </c>
      <c r="D3834" s="455">
        <f t="shared" si="59"/>
        <v>19.600000000000001</v>
      </c>
      <c r="E3834">
        <v>19.600000000000001</v>
      </c>
      <c r="F3834">
        <v>18.91</v>
      </c>
    </row>
    <row r="3835" spans="1:6" ht="43.2">
      <c r="A3835" s="452">
        <v>100390</v>
      </c>
      <c r="B3835" s="453" t="s">
        <v>24734</v>
      </c>
      <c r="C3835" s="452" t="s">
        <v>49</v>
      </c>
      <c r="D3835" s="455">
        <f t="shared" si="59"/>
        <v>24.89</v>
      </c>
      <c r="E3835" s="457">
        <v>24.89</v>
      </c>
      <c r="F3835" s="457">
        <v>24.02</v>
      </c>
    </row>
    <row r="3836" spans="1:6" ht="43.2">
      <c r="A3836" s="447">
        <v>92575</v>
      </c>
      <c r="B3836" s="448" t="s">
        <v>24735</v>
      </c>
      <c r="C3836" s="447" t="s">
        <v>49</v>
      </c>
      <c r="D3836" s="455">
        <f t="shared" si="59"/>
        <v>64.650000000000006</v>
      </c>
      <c r="E3836">
        <v>64.650000000000006</v>
      </c>
      <c r="F3836">
        <v>64.27</v>
      </c>
    </row>
    <row r="3837" spans="1:6" ht="43.2">
      <c r="A3837" s="452">
        <v>92569</v>
      </c>
      <c r="B3837" s="453" t="s">
        <v>24736</v>
      </c>
      <c r="C3837" s="452" t="s">
        <v>49</v>
      </c>
      <c r="D3837" s="455">
        <f t="shared" si="59"/>
        <v>70.489999999999995</v>
      </c>
      <c r="E3837" s="457">
        <v>70.489999999999995</v>
      </c>
      <c r="F3837" s="457">
        <v>70.08</v>
      </c>
    </row>
    <row r="3838" spans="1:6" ht="43.2">
      <c r="A3838" s="447">
        <v>92578</v>
      </c>
      <c r="B3838" s="448" t="s">
        <v>24737</v>
      </c>
      <c r="C3838" s="447" t="s">
        <v>49</v>
      </c>
      <c r="D3838" s="455">
        <f t="shared" si="59"/>
        <v>67.599999999999994</v>
      </c>
      <c r="E3838">
        <v>67.599999999999994</v>
      </c>
      <c r="F3838">
        <v>67.08</v>
      </c>
    </row>
    <row r="3839" spans="1:6" ht="43.2">
      <c r="A3839" s="452">
        <v>92572</v>
      </c>
      <c r="B3839" s="453" t="s">
        <v>24738</v>
      </c>
      <c r="C3839" s="452" t="s">
        <v>49</v>
      </c>
      <c r="D3839" s="455">
        <f t="shared" si="59"/>
        <v>73.38</v>
      </c>
      <c r="E3839" s="457">
        <v>73.38</v>
      </c>
      <c r="F3839" s="457">
        <v>72.849999999999994</v>
      </c>
    </row>
    <row r="3840" spans="1:6" ht="43.2">
      <c r="A3840" s="447">
        <v>92576</v>
      </c>
      <c r="B3840" s="448" t="s">
        <v>24739</v>
      </c>
      <c r="C3840" s="447" t="s">
        <v>49</v>
      </c>
      <c r="D3840" s="455">
        <f t="shared" si="59"/>
        <v>34.97</v>
      </c>
      <c r="E3840">
        <v>34.97</v>
      </c>
      <c r="F3840">
        <v>34.83</v>
      </c>
    </row>
    <row r="3841" spans="1:6" ht="43.2">
      <c r="A3841" s="452">
        <v>92570</v>
      </c>
      <c r="B3841" s="453" t="s">
        <v>24740</v>
      </c>
      <c r="C3841" s="452" t="s">
        <v>49</v>
      </c>
      <c r="D3841" s="455">
        <f t="shared" si="59"/>
        <v>44.27</v>
      </c>
      <c r="E3841" s="457">
        <v>44.27</v>
      </c>
      <c r="F3841" s="457">
        <v>44.08</v>
      </c>
    </row>
    <row r="3842" spans="1:6" ht="43.2">
      <c r="A3842" s="447">
        <v>92579</v>
      </c>
      <c r="B3842" s="448" t="s">
        <v>24741</v>
      </c>
      <c r="C3842" s="447" t="s">
        <v>49</v>
      </c>
      <c r="D3842" s="455">
        <f t="shared" si="59"/>
        <v>36.69</v>
      </c>
      <c r="E3842">
        <v>36.69</v>
      </c>
      <c r="F3842">
        <v>36.450000000000003</v>
      </c>
    </row>
    <row r="3843" spans="1:6" ht="43.2">
      <c r="A3843" s="452">
        <v>92573</v>
      </c>
      <c r="B3843" s="453" t="s">
        <v>24742</v>
      </c>
      <c r="C3843" s="452" t="s">
        <v>49</v>
      </c>
      <c r="D3843" s="455">
        <f t="shared" ref="D3843:D3906" si="60">IF($I$2=$E$1,E3843,F3843)</f>
        <v>46.42</v>
      </c>
      <c r="E3843" s="457">
        <v>46.42</v>
      </c>
      <c r="F3843" s="457">
        <v>46.13</v>
      </c>
    </row>
    <row r="3844" spans="1:6" ht="43.2">
      <c r="A3844" s="447">
        <v>92574</v>
      </c>
      <c r="B3844" s="448" t="s">
        <v>24743</v>
      </c>
      <c r="C3844" s="447" t="s">
        <v>49</v>
      </c>
      <c r="D3844" s="455">
        <f t="shared" si="60"/>
        <v>130.55000000000001</v>
      </c>
      <c r="E3844">
        <v>130.55000000000001</v>
      </c>
      <c r="F3844">
        <v>129.54</v>
      </c>
    </row>
    <row r="3845" spans="1:6" ht="43.2">
      <c r="A3845" s="452">
        <v>92568</v>
      </c>
      <c r="B3845" s="453" t="s">
        <v>24744</v>
      </c>
      <c r="C3845" s="452" t="s">
        <v>49</v>
      </c>
      <c r="D3845" s="455">
        <f t="shared" si="60"/>
        <v>139.12</v>
      </c>
      <c r="E3845" s="457">
        <v>139.12</v>
      </c>
      <c r="F3845" s="457">
        <v>138.16</v>
      </c>
    </row>
    <row r="3846" spans="1:6" ht="43.2">
      <c r="A3846" s="447">
        <v>92577</v>
      </c>
      <c r="B3846" s="448" t="s">
        <v>24745</v>
      </c>
      <c r="C3846" s="447" t="s">
        <v>49</v>
      </c>
      <c r="D3846" s="455">
        <f t="shared" si="60"/>
        <v>146.43</v>
      </c>
      <c r="E3846">
        <v>146.43</v>
      </c>
      <c r="F3846">
        <v>145.21</v>
      </c>
    </row>
    <row r="3847" spans="1:6" ht="43.2">
      <c r="A3847" s="452">
        <v>92571</v>
      </c>
      <c r="B3847" s="453" t="s">
        <v>24746</v>
      </c>
      <c r="C3847" s="452" t="s">
        <v>49</v>
      </c>
      <c r="D3847" s="455">
        <f t="shared" si="60"/>
        <v>143.62</v>
      </c>
      <c r="E3847" s="457">
        <v>143.62</v>
      </c>
      <c r="F3847" s="457">
        <v>142.47</v>
      </c>
    </row>
    <row r="3848" spans="1:6" ht="43.2">
      <c r="A3848" s="447">
        <v>92581</v>
      </c>
      <c r="B3848" s="448" t="s">
        <v>24747</v>
      </c>
      <c r="C3848" s="447" t="s">
        <v>49</v>
      </c>
      <c r="D3848" s="455">
        <f t="shared" si="60"/>
        <v>51.1</v>
      </c>
      <c r="E3848">
        <v>51.1</v>
      </c>
      <c r="F3848">
        <v>50.59</v>
      </c>
    </row>
    <row r="3849" spans="1:6" ht="57.6">
      <c r="A3849" s="452">
        <v>104314</v>
      </c>
      <c r="B3849" s="453" t="s">
        <v>24748</v>
      </c>
      <c r="C3849" s="452" t="s">
        <v>998</v>
      </c>
      <c r="D3849" s="455">
        <f t="shared" si="60"/>
        <v>11.4</v>
      </c>
      <c r="E3849" s="457">
        <v>11.4</v>
      </c>
      <c r="F3849" s="457">
        <v>11.26</v>
      </c>
    </row>
    <row r="3850" spans="1:6" ht="57.6">
      <c r="A3850" s="447">
        <v>92580</v>
      </c>
      <c r="B3850" s="448" t="s">
        <v>24749</v>
      </c>
      <c r="C3850" s="447" t="s">
        <v>49</v>
      </c>
      <c r="D3850" s="455">
        <f t="shared" si="60"/>
        <v>49.42</v>
      </c>
      <c r="E3850">
        <v>49.42</v>
      </c>
      <c r="F3850">
        <v>48.86</v>
      </c>
    </row>
    <row r="3851" spans="1:6" ht="43.2">
      <c r="A3851" s="452">
        <v>92539</v>
      </c>
      <c r="B3851" s="453" t="s">
        <v>24750</v>
      </c>
      <c r="C3851" s="452" t="s">
        <v>49</v>
      </c>
      <c r="D3851" s="455">
        <f t="shared" si="60"/>
        <v>83.05</v>
      </c>
      <c r="E3851" s="457">
        <v>83.05</v>
      </c>
      <c r="F3851" s="457">
        <v>81.349999999999994</v>
      </c>
    </row>
    <row r="3852" spans="1:6" ht="43.2">
      <c r="A3852" s="447">
        <v>92540</v>
      </c>
      <c r="B3852" s="448" t="s">
        <v>24751</v>
      </c>
      <c r="C3852" s="447" t="s">
        <v>49</v>
      </c>
      <c r="D3852" s="455">
        <f t="shared" si="60"/>
        <v>93.56</v>
      </c>
      <c r="E3852">
        <v>93.56</v>
      </c>
      <c r="F3852">
        <v>91.47</v>
      </c>
    </row>
    <row r="3853" spans="1:6" ht="43.2">
      <c r="A3853" s="452">
        <v>92544</v>
      </c>
      <c r="B3853" s="453" t="s">
        <v>24752</v>
      </c>
      <c r="C3853" s="452" t="s">
        <v>49</v>
      </c>
      <c r="D3853" s="455">
        <f t="shared" si="60"/>
        <v>20.079999999999998</v>
      </c>
      <c r="E3853" s="457">
        <v>20.079999999999998</v>
      </c>
      <c r="F3853" s="457">
        <v>19.71</v>
      </c>
    </row>
    <row r="3854" spans="1:6" ht="43.2">
      <c r="A3854" s="447">
        <v>92543</v>
      </c>
      <c r="B3854" s="448" t="s">
        <v>24753</v>
      </c>
      <c r="C3854" s="447" t="s">
        <v>49</v>
      </c>
      <c r="D3854" s="455">
        <f t="shared" si="60"/>
        <v>25.12</v>
      </c>
      <c r="E3854">
        <v>25.12</v>
      </c>
      <c r="F3854">
        <v>24.66</v>
      </c>
    </row>
    <row r="3855" spans="1:6" ht="28.8">
      <c r="A3855" s="452">
        <v>97725</v>
      </c>
      <c r="B3855" s="453" t="s">
        <v>8463</v>
      </c>
      <c r="C3855" s="452" t="s">
        <v>1096</v>
      </c>
      <c r="D3855" s="455">
        <f t="shared" si="60"/>
        <v>0</v>
      </c>
      <c r="E3855" s="457">
        <v>0</v>
      </c>
      <c r="F3855" s="457">
        <v>0</v>
      </c>
    </row>
    <row r="3856" spans="1:6" ht="28.8">
      <c r="A3856" s="447">
        <v>97721</v>
      </c>
      <c r="B3856" s="448" t="s">
        <v>8464</v>
      </c>
      <c r="C3856" s="447" t="s">
        <v>1096</v>
      </c>
      <c r="D3856" s="455">
        <f t="shared" si="60"/>
        <v>0</v>
      </c>
      <c r="E3856">
        <v>0</v>
      </c>
      <c r="F3856">
        <v>0</v>
      </c>
    </row>
    <row r="3857" spans="1:6" ht="28.8">
      <c r="A3857" s="452">
        <v>97722</v>
      </c>
      <c r="B3857" s="453" t="s">
        <v>8465</v>
      </c>
      <c r="C3857" s="452" t="s">
        <v>1096</v>
      </c>
      <c r="D3857" s="455">
        <f t="shared" si="60"/>
        <v>0</v>
      </c>
      <c r="E3857" s="457">
        <v>0</v>
      </c>
      <c r="F3857" s="457">
        <v>0</v>
      </c>
    </row>
    <row r="3858" spans="1:6" ht="28.8">
      <c r="A3858" s="447">
        <v>97724</v>
      </c>
      <c r="B3858" s="448" t="s">
        <v>8466</v>
      </c>
      <c r="C3858" s="447" t="s">
        <v>1096</v>
      </c>
      <c r="D3858" s="455">
        <f t="shared" si="60"/>
        <v>0</v>
      </c>
      <c r="E3858">
        <v>0</v>
      </c>
      <c r="F3858">
        <v>0</v>
      </c>
    </row>
    <row r="3859" spans="1:6" ht="28.8">
      <c r="A3859" s="452">
        <v>97719</v>
      </c>
      <c r="B3859" s="453" t="s">
        <v>8467</v>
      </c>
      <c r="C3859" s="452" t="s">
        <v>1096</v>
      </c>
      <c r="D3859" s="455">
        <f t="shared" si="60"/>
        <v>0</v>
      </c>
      <c r="E3859" s="457">
        <v>0</v>
      </c>
      <c r="F3859" s="457">
        <v>0</v>
      </c>
    </row>
    <row r="3860" spans="1:6" ht="28.8">
      <c r="A3860" s="447">
        <v>97723</v>
      </c>
      <c r="B3860" s="448" t="s">
        <v>8468</v>
      </c>
      <c r="C3860" s="447" t="s">
        <v>1096</v>
      </c>
      <c r="D3860" s="455">
        <f t="shared" si="60"/>
        <v>0</v>
      </c>
      <c r="E3860">
        <v>0</v>
      </c>
      <c r="F3860">
        <v>0</v>
      </c>
    </row>
    <row r="3861" spans="1:6" ht="28.8">
      <c r="A3861" s="452">
        <v>104946</v>
      </c>
      <c r="B3861" s="453" t="s">
        <v>8469</v>
      </c>
      <c r="C3861" s="452" t="s">
        <v>1096</v>
      </c>
      <c r="D3861" s="455">
        <f t="shared" si="60"/>
        <v>0</v>
      </c>
      <c r="E3861" s="457">
        <v>0</v>
      </c>
      <c r="F3861" s="457">
        <v>0</v>
      </c>
    </row>
    <row r="3862" spans="1:6" ht="28.8">
      <c r="A3862" s="447">
        <v>104944</v>
      </c>
      <c r="B3862" s="448" t="s">
        <v>8470</v>
      </c>
      <c r="C3862" s="447" t="s">
        <v>1096</v>
      </c>
      <c r="D3862" s="455">
        <f t="shared" si="60"/>
        <v>0</v>
      </c>
      <c r="E3862">
        <v>0</v>
      </c>
      <c r="F3862">
        <v>0</v>
      </c>
    </row>
    <row r="3863" spans="1:6" ht="28.8">
      <c r="A3863" s="452">
        <v>104945</v>
      </c>
      <c r="B3863" s="453" t="s">
        <v>8471</v>
      </c>
      <c r="C3863" s="452" t="s">
        <v>1096</v>
      </c>
      <c r="D3863" s="455">
        <f t="shared" si="60"/>
        <v>0</v>
      </c>
      <c r="E3863" s="457">
        <v>0</v>
      </c>
      <c r="F3863" s="457">
        <v>0</v>
      </c>
    </row>
    <row r="3864" spans="1:6" ht="28.8">
      <c r="A3864" s="447">
        <v>97720</v>
      </c>
      <c r="B3864" s="448" t="s">
        <v>8472</v>
      </c>
      <c r="C3864" s="447" t="s">
        <v>1096</v>
      </c>
      <c r="D3864" s="455">
        <f t="shared" si="60"/>
        <v>0</v>
      </c>
      <c r="E3864">
        <v>0</v>
      </c>
      <c r="F3864">
        <v>0</v>
      </c>
    </row>
    <row r="3865" spans="1:6" ht="28.8">
      <c r="A3865" s="452">
        <v>97740</v>
      </c>
      <c r="B3865" s="453" t="s">
        <v>8473</v>
      </c>
      <c r="C3865" s="452" t="s">
        <v>1096</v>
      </c>
      <c r="D3865" s="455">
        <f t="shared" si="60"/>
        <v>2377.1999999999998</v>
      </c>
      <c r="E3865" s="457">
        <v>2377.1999999999998</v>
      </c>
      <c r="F3865" s="457">
        <v>2335.0100000000002</v>
      </c>
    </row>
    <row r="3866" spans="1:6" ht="28.8">
      <c r="A3866" s="447">
        <v>97738</v>
      </c>
      <c r="B3866" s="448" t="s">
        <v>8474</v>
      </c>
      <c r="C3866" s="447" t="s">
        <v>1096</v>
      </c>
      <c r="D3866" s="455">
        <f t="shared" si="60"/>
        <v>4484.1099999999997</v>
      </c>
      <c r="E3866">
        <v>4484.1099999999997</v>
      </c>
      <c r="F3866">
        <v>4346.71</v>
      </c>
    </row>
    <row r="3867" spans="1:6" ht="28.8">
      <c r="A3867" s="452">
        <v>97739</v>
      </c>
      <c r="B3867" s="453" t="s">
        <v>8475</v>
      </c>
      <c r="C3867" s="452" t="s">
        <v>1096</v>
      </c>
      <c r="D3867" s="455">
        <f t="shared" si="60"/>
        <v>3319.81</v>
      </c>
      <c r="E3867" s="457">
        <v>3319.81</v>
      </c>
      <c r="F3867" s="457">
        <v>3230.14</v>
      </c>
    </row>
    <row r="3868" spans="1:6" ht="28.8">
      <c r="A3868" s="447">
        <v>97736</v>
      </c>
      <c r="B3868" s="448" t="s">
        <v>8476</v>
      </c>
      <c r="C3868" s="447" t="s">
        <v>1096</v>
      </c>
      <c r="D3868" s="455">
        <f t="shared" si="60"/>
        <v>1748.64</v>
      </c>
      <c r="E3868">
        <v>1748.64</v>
      </c>
      <c r="F3868">
        <v>1716.53</v>
      </c>
    </row>
    <row r="3869" spans="1:6" ht="28.8">
      <c r="A3869" s="452">
        <v>97734</v>
      </c>
      <c r="B3869" s="453" t="s">
        <v>8477</v>
      </c>
      <c r="C3869" s="452" t="s">
        <v>1096</v>
      </c>
      <c r="D3869" s="455">
        <f t="shared" si="60"/>
        <v>3395.38</v>
      </c>
      <c r="E3869" s="457">
        <v>3395.38</v>
      </c>
      <c r="F3869" s="457">
        <v>3281.31</v>
      </c>
    </row>
    <row r="3870" spans="1:6" ht="28.8">
      <c r="A3870" s="447">
        <v>97735</v>
      </c>
      <c r="B3870" s="448" t="s">
        <v>8478</v>
      </c>
      <c r="C3870" s="447" t="s">
        <v>1096</v>
      </c>
      <c r="D3870" s="455">
        <f t="shared" si="60"/>
        <v>2812.46</v>
      </c>
      <c r="E3870">
        <v>2812.46</v>
      </c>
      <c r="F3870">
        <v>2727.49</v>
      </c>
    </row>
    <row r="3871" spans="1:6" ht="28.8">
      <c r="A3871" s="452">
        <v>97737</v>
      </c>
      <c r="B3871" s="453" t="s">
        <v>8479</v>
      </c>
      <c r="C3871" s="452" t="s">
        <v>1096</v>
      </c>
      <c r="D3871" s="455">
        <f t="shared" si="60"/>
        <v>3628.77</v>
      </c>
      <c r="E3871" s="457">
        <v>3628.77</v>
      </c>
      <c r="F3871" s="457">
        <v>3526.7</v>
      </c>
    </row>
    <row r="3872" spans="1:6" ht="28.8">
      <c r="A3872" s="447">
        <v>97733</v>
      </c>
      <c r="B3872" s="448" t="s">
        <v>8480</v>
      </c>
      <c r="C3872" s="447" t="s">
        <v>1096</v>
      </c>
      <c r="D3872" s="455">
        <f t="shared" si="60"/>
        <v>3835.91</v>
      </c>
      <c r="E3872">
        <v>3835.91</v>
      </c>
      <c r="F3872">
        <v>3708.71</v>
      </c>
    </row>
    <row r="3873" spans="1:6" ht="28.8">
      <c r="A3873" s="452">
        <v>98616</v>
      </c>
      <c r="B3873" s="453" t="s">
        <v>8481</v>
      </c>
      <c r="C3873" s="452" t="s">
        <v>49</v>
      </c>
      <c r="D3873" s="455">
        <f t="shared" si="60"/>
        <v>301.99</v>
      </c>
      <c r="E3873" s="457">
        <v>301.99</v>
      </c>
      <c r="F3873" s="457">
        <v>300.05</v>
      </c>
    </row>
    <row r="3874" spans="1:6" ht="28.8">
      <c r="A3874" s="447">
        <v>98619</v>
      </c>
      <c r="B3874" s="448" t="s">
        <v>8482</v>
      </c>
      <c r="C3874" s="447" t="s">
        <v>49</v>
      </c>
      <c r="D3874" s="455">
        <f t="shared" si="60"/>
        <v>336.17</v>
      </c>
      <c r="E3874">
        <v>336.17</v>
      </c>
      <c r="F3874">
        <v>334.34</v>
      </c>
    </row>
    <row r="3875" spans="1:6" ht="28.8">
      <c r="A3875" s="452">
        <v>98622</v>
      </c>
      <c r="B3875" s="453" t="s">
        <v>8483</v>
      </c>
      <c r="C3875" s="452" t="s">
        <v>49</v>
      </c>
      <c r="D3875" s="455">
        <f t="shared" si="60"/>
        <v>510.24</v>
      </c>
      <c r="E3875" s="457">
        <v>510.24</v>
      </c>
      <c r="F3875" s="457">
        <v>507.84</v>
      </c>
    </row>
    <row r="3876" spans="1:6" ht="28.8">
      <c r="A3876" s="447">
        <v>98625</v>
      </c>
      <c r="B3876" s="448" t="s">
        <v>8484</v>
      </c>
      <c r="C3876" s="447" t="s">
        <v>49</v>
      </c>
      <c r="D3876" s="455">
        <f t="shared" si="60"/>
        <v>543.09</v>
      </c>
      <c r="E3876">
        <v>543.09</v>
      </c>
      <c r="F3876">
        <v>541.22</v>
      </c>
    </row>
    <row r="3877" spans="1:6" ht="28.8">
      <c r="A3877" s="452">
        <v>105918</v>
      </c>
      <c r="B3877" s="453" t="s">
        <v>8485</v>
      </c>
      <c r="C3877" s="452" t="s">
        <v>49</v>
      </c>
      <c r="D3877" s="455">
        <f t="shared" si="60"/>
        <v>0</v>
      </c>
      <c r="E3877" s="457">
        <v>0</v>
      </c>
      <c r="F3877" s="457">
        <v>0</v>
      </c>
    </row>
    <row r="3878" spans="1:6" ht="28.8">
      <c r="A3878" s="447">
        <v>98631</v>
      </c>
      <c r="B3878" s="448" t="s">
        <v>8486</v>
      </c>
      <c r="C3878" s="447" t="s">
        <v>49</v>
      </c>
      <c r="D3878" s="455">
        <f t="shared" si="60"/>
        <v>0</v>
      </c>
      <c r="E3878">
        <v>0</v>
      </c>
      <c r="F3878">
        <v>0</v>
      </c>
    </row>
    <row r="3879" spans="1:6" ht="28.8">
      <c r="A3879" s="452">
        <v>98637</v>
      </c>
      <c r="B3879" s="453" t="s">
        <v>8487</v>
      </c>
      <c r="C3879" s="452" t="s">
        <v>1096</v>
      </c>
      <c r="D3879" s="455">
        <f t="shared" si="60"/>
        <v>0</v>
      </c>
      <c r="E3879" s="457">
        <v>0</v>
      </c>
      <c r="F3879" s="457">
        <v>0</v>
      </c>
    </row>
    <row r="3880" spans="1:6" ht="28.8">
      <c r="A3880" s="447">
        <v>98641</v>
      </c>
      <c r="B3880" s="448" t="s">
        <v>8488</v>
      </c>
      <c r="C3880" s="447" t="s">
        <v>1096</v>
      </c>
      <c r="D3880" s="455">
        <f t="shared" si="60"/>
        <v>0</v>
      </c>
      <c r="E3880">
        <v>0</v>
      </c>
      <c r="F3880">
        <v>0</v>
      </c>
    </row>
    <row r="3881" spans="1:6" ht="28.8">
      <c r="A3881" s="452">
        <v>98645</v>
      </c>
      <c r="B3881" s="453" t="s">
        <v>8489</v>
      </c>
      <c r="C3881" s="452" t="s">
        <v>1096</v>
      </c>
      <c r="D3881" s="455">
        <f t="shared" si="60"/>
        <v>0</v>
      </c>
      <c r="E3881" s="457">
        <v>0</v>
      </c>
      <c r="F3881" s="457">
        <v>0</v>
      </c>
    </row>
    <row r="3882" spans="1:6" ht="28.8">
      <c r="A3882" s="447">
        <v>98649</v>
      </c>
      <c r="B3882" s="448" t="s">
        <v>8490</v>
      </c>
      <c r="C3882" s="447" t="s">
        <v>1096</v>
      </c>
      <c r="D3882" s="455">
        <f t="shared" si="60"/>
        <v>0</v>
      </c>
      <c r="E3882">
        <v>0</v>
      </c>
      <c r="F3882">
        <v>0</v>
      </c>
    </row>
    <row r="3883" spans="1:6" ht="28.8">
      <c r="A3883" s="452">
        <v>98653</v>
      </c>
      <c r="B3883" s="453" t="s">
        <v>8491</v>
      </c>
      <c r="C3883" s="452" t="s">
        <v>1096</v>
      </c>
      <c r="D3883" s="455">
        <f t="shared" si="60"/>
        <v>0</v>
      </c>
      <c r="E3883" s="457">
        <v>0</v>
      </c>
      <c r="F3883" s="457">
        <v>0</v>
      </c>
    </row>
    <row r="3884" spans="1:6" ht="28.8">
      <c r="A3884" s="447">
        <v>98657</v>
      </c>
      <c r="B3884" s="448" t="s">
        <v>8492</v>
      </c>
      <c r="C3884" s="447" t="s">
        <v>994</v>
      </c>
      <c r="D3884" s="455">
        <f t="shared" si="60"/>
        <v>801.42</v>
      </c>
      <c r="E3884">
        <v>801.42</v>
      </c>
      <c r="F3884">
        <v>788.15</v>
      </c>
    </row>
    <row r="3885" spans="1:6" ht="28.8">
      <c r="A3885" s="452">
        <v>100344</v>
      </c>
      <c r="B3885" s="453" t="s">
        <v>8493</v>
      </c>
      <c r="C3885" s="452" t="s">
        <v>998</v>
      </c>
      <c r="D3885" s="455">
        <f t="shared" si="60"/>
        <v>12.91</v>
      </c>
      <c r="E3885" s="457">
        <v>12.91</v>
      </c>
      <c r="F3885" s="457">
        <v>12.76</v>
      </c>
    </row>
    <row r="3886" spans="1:6" ht="28.8">
      <c r="A3886" s="447">
        <v>100345</v>
      </c>
      <c r="B3886" s="448" t="s">
        <v>8494</v>
      </c>
      <c r="C3886" s="447" t="s">
        <v>998</v>
      </c>
      <c r="D3886" s="455">
        <f t="shared" si="60"/>
        <v>10.06</v>
      </c>
      <c r="E3886">
        <v>10.06</v>
      </c>
      <c r="F3886">
        <v>9.9700000000000006</v>
      </c>
    </row>
    <row r="3887" spans="1:6" ht="28.8">
      <c r="A3887" s="452">
        <v>100346</v>
      </c>
      <c r="B3887" s="453" t="s">
        <v>8495</v>
      </c>
      <c r="C3887" s="452" t="s">
        <v>998</v>
      </c>
      <c r="D3887" s="455">
        <f t="shared" si="60"/>
        <v>9.61</v>
      </c>
      <c r="E3887" s="457">
        <v>9.61</v>
      </c>
      <c r="F3887" s="457">
        <v>9.5500000000000007</v>
      </c>
    </row>
    <row r="3888" spans="1:6" ht="28.8">
      <c r="A3888" s="447">
        <v>100347</v>
      </c>
      <c r="B3888" s="448" t="s">
        <v>8496</v>
      </c>
      <c r="C3888" s="447" t="s">
        <v>998</v>
      </c>
      <c r="D3888" s="455">
        <f t="shared" si="60"/>
        <v>10.77</v>
      </c>
      <c r="E3888">
        <v>10.77</v>
      </c>
      <c r="F3888">
        <v>10.73</v>
      </c>
    </row>
    <row r="3889" spans="1:6" ht="28.8">
      <c r="A3889" s="452">
        <v>100348</v>
      </c>
      <c r="B3889" s="453" t="s">
        <v>8497</v>
      </c>
      <c r="C3889" s="452" t="s">
        <v>998</v>
      </c>
      <c r="D3889" s="455">
        <f t="shared" si="60"/>
        <v>10.6</v>
      </c>
      <c r="E3889" s="457">
        <v>10.6</v>
      </c>
      <c r="F3889" s="457">
        <v>10.56</v>
      </c>
    </row>
    <row r="3890" spans="1:6" ht="28.8">
      <c r="A3890" s="447">
        <v>100342</v>
      </c>
      <c r="B3890" s="448" t="s">
        <v>8498</v>
      </c>
      <c r="C3890" s="447" t="s">
        <v>998</v>
      </c>
      <c r="D3890" s="455">
        <f t="shared" si="60"/>
        <v>17.850000000000001</v>
      </c>
      <c r="E3890">
        <v>17.850000000000001</v>
      </c>
      <c r="F3890">
        <v>17.45</v>
      </c>
    </row>
    <row r="3891" spans="1:6" ht="28.8">
      <c r="A3891" s="452">
        <v>100343</v>
      </c>
      <c r="B3891" s="453" t="s">
        <v>8499</v>
      </c>
      <c r="C3891" s="452" t="s">
        <v>998</v>
      </c>
      <c r="D3891" s="455">
        <f t="shared" si="60"/>
        <v>15.74</v>
      </c>
      <c r="E3891" s="457">
        <v>15.74</v>
      </c>
      <c r="F3891" s="457">
        <v>15.46</v>
      </c>
    </row>
    <row r="3892" spans="1:6" ht="28.8">
      <c r="A3892" s="447">
        <v>100349</v>
      </c>
      <c r="B3892" s="448" t="s">
        <v>8500</v>
      </c>
      <c r="C3892" s="447" t="s">
        <v>1096</v>
      </c>
      <c r="D3892" s="455">
        <f t="shared" si="60"/>
        <v>909.66</v>
      </c>
      <c r="E3892">
        <v>909.66</v>
      </c>
      <c r="F3892">
        <v>907.96</v>
      </c>
    </row>
    <row r="3893" spans="1:6" ht="43.2">
      <c r="A3893" s="452">
        <v>100336</v>
      </c>
      <c r="B3893" s="453" t="s">
        <v>8501</v>
      </c>
      <c r="C3893" s="452" t="s">
        <v>49</v>
      </c>
      <c r="D3893" s="455">
        <f t="shared" si="60"/>
        <v>0</v>
      </c>
      <c r="E3893" s="457">
        <v>0</v>
      </c>
      <c r="F3893" s="457">
        <v>0</v>
      </c>
    </row>
    <row r="3894" spans="1:6" ht="43.2">
      <c r="A3894" s="447">
        <v>100337</v>
      </c>
      <c r="B3894" s="448" t="s">
        <v>8502</v>
      </c>
      <c r="C3894" s="447" t="s">
        <v>49</v>
      </c>
      <c r="D3894" s="455">
        <f t="shared" si="60"/>
        <v>0</v>
      </c>
      <c r="E3894">
        <v>0</v>
      </c>
      <c r="F3894">
        <v>0</v>
      </c>
    </row>
    <row r="3895" spans="1:6" ht="43.2">
      <c r="A3895" s="452">
        <v>100339</v>
      </c>
      <c r="B3895" s="453" t="s">
        <v>8503</v>
      </c>
      <c r="C3895" s="452" t="s">
        <v>49</v>
      </c>
      <c r="D3895" s="455">
        <f t="shared" si="60"/>
        <v>0</v>
      </c>
      <c r="E3895" s="457">
        <v>0</v>
      </c>
      <c r="F3895" s="457">
        <v>0</v>
      </c>
    </row>
    <row r="3896" spans="1:6" ht="43.2">
      <c r="A3896" s="447">
        <v>100340</v>
      </c>
      <c r="B3896" s="448" t="s">
        <v>8504</v>
      </c>
      <c r="C3896" s="447" t="s">
        <v>49</v>
      </c>
      <c r="D3896" s="455">
        <f t="shared" si="60"/>
        <v>0</v>
      </c>
      <c r="E3896">
        <v>0</v>
      </c>
      <c r="F3896">
        <v>0</v>
      </c>
    </row>
    <row r="3897" spans="1:6" ht="28.8">
      <c r="A3897" s="452">
        <v>105805</v>
      </c>
      <c r="B3897" s="453" t="s">
        <v>8505</v>
      </c>
      <c r="C3897" s="452" t="s">
        <v>49</v>
      </c>
      <c r="D3897" s="455">
        <f t="shared" si="60"/>
        <v>897.06</v>
      </c>
      <c r="E3897" s="457">
        <v>897.06</v>
      </c>
      <c r="F3897" s="457">
        <v>891.32</v>
      </c>
    </row>
    <row r="3898" spans="1:6" ht="28.8">
      <c r="A3898" s="447">
        <v>105806</v>
      </c>
      <c r="B3898" s="448" t="s">
        <v>8506</v>
      </c>
      <c r="C3898" s="447" t="s">
        <v>49</v>
      </c>
      <c r="D3898" s="455">
        <f t="shared" si="60"/>
        <v>578.89</v>
      </c>
      <c r="E3898">
        <v>578.89</v>
      </c>
      <c r="F3898">
        <v>574.41999999999996</v>
      </c>
    </row>
    <row r="3899" spans="1:6" ht="28.8">
      <c r="A3899" s="452">
        <v>105807</v>
      </c>
      <c r="B3899" s="453" t="s">
        <v>8507</v>
      </c>
      <c r="C3899" s="452" t="s">
        <v>49</v>
      </c>
      <c r="D3899" s="455">
        <f t="shared" si="60"/>
        <v>722.77</v>
      </c>
      <c r="E3899" s="457">
        <v>722.77</v>
      </c>
      <c r="F3899" s="457">
        <v>717.89</v>
      </c>
    </row>
    <row r="3900" spans="1:6" ht="28.8">
      <c r="A3900" s="447">
        <v>105808</v>
      </c>
      <c r="B3900" s="448" t="s">
        <v>8508</v>
      </c>
      <c r="C3900" s="447" t="s">
        <v>49</v>
      </c>
      <c r="D3900" s="455">
        <f t="shared" si="60"/>
        <v>484.14</v>
      </c>
      <c r="E3900">
        <v>484.14</v>
      </c>
      <c r="F3900">
        <v>480.21</v>
      </c>
    </row>
    <row r="3901" spans="1:6" ht="43.2">
      <c r="A3901" s="452">
        <v>100341</v>
      </c>
      <c r="B3901" s="453" t="s">
        <v>8509</v>
      </c>
      <c r="C3901" s="452" t="s">
        <v>49</v>
      </c>
      <c r="D3901" s="455">
        <f t="shared" si="60"/>
        <v>47.76</v>
      </c>
      <c r="E3901" s="457">
        <v>47.76</v>
      </c>
      <c r="F3901" s="457">
        <v>46.6</v>
      </c>
    </row>
    <row r="3902" spans="1:6" ht="43.2">
      <c r="A3902" s="447">
        <v>100351</v>
      </c>
      <c r="B3902" s="448" t="s">
        <v>8510</v>
      </c>
      <c r="C3902" s="447" t="s">
        <v>49</v>
      </c>
      <c r="D3902" s="455">
        <f t="shared" si="60"/>
        <v>0</v>
      </c>
      <c r="E3902">
        <v>0</v>
      </c>
      <c r="F3902">
        <v>0</v>
      </c>
    </row>
    <row r="3903" spans="1:6" ht="43.2">
      <c r="A3903" s="452">
        <v>100353</v>
      </c>
      <c r="B3903" s="453" t="s">
        <v>8511</v>
      </c>
      <c r="C3903" s="452" t="s">
        <v>49</v>
      </c>
      <c r="D3903" s="455">
        <f t="shared" si="60"/>
        <v>0</v>
      </c>
      <c r="E3903" s="457">
        <v>0</v>
      </c>
      <c r="F3903" s="457">
        <v>0</v>
      </c>
    </row>
    <row r="3904" spans="1:6" ht="28.8">
      <c r="A3904" s="447">
        <v>100350</v>
      </c>
      <c r="B3904" s="448" t="s">
        <v>8512</v>
      </c>
      <c r="C3904" s="447" t="s">
        <v>49</v>
      </c>
      <c r="D3904" s="455">
        <f t="shared" si="60"/>
        <v>0</v>
      </c>
      <c r="E3904">
        <v>0</v>
      </c>
      <c r="F3904">
        <v>0</v>
      </c>
    </row>
    <row r="3905" spans="1:6" ht="43.2">
      <c r="A3905" s="452">
        <v>105043</v>
      </c>
      <c r="B3905" s="453" t="s">
        <v>8513</v>
      </c>
      <c r="C3905" s="452" t="s">
        <v>994</v>
      </c>
      <c r="D3905" s="455">
        <f t="shared" si="60"/>
        <v>0</v>
      </c>
      <c r="E3905" s="457">
        <v>0</v>
      </c>
      <c r="F3905" s="457">
        <v>0</v>
      </c>
    </row>
    <row r="3906" spans="1:6" ht="43.2">
      <c r="A3906" s="447">
        <v>105047</v>
      </c>
      <c r="B3906" s="448" t="s">
        <v>8514</v>
      </c>
      <c r="C3906" s="447" t="s">
        <v>994</v>
      </c>
      <c r="D3906" s="455">
        <f t="shared" si="60"/>
        <v>0</v>
      </c>
      <c r="E3906">
        <v>0</v>
      </c>
      <c r="F3906">
        <v>0</v>
      </c>
    </row>
    <row r="3907" spans="1:6" ht="43.2">
      <c r="A3907" s="452">
        <v>105044</v>
      </c>
      <c r="B3907" s="453" t="s">
        <v>8515</v>
      </c>
      <c r="C3907" s="452" t="s">
        <v>994</v>
      </c>
      <c r="D3907" s="455">
        <f t="shared" ref="D3907:D3970" si="61">IF($I$2=$E$1,E3907,F3907)</f>
        <v>0</v>
      </c>
      <c r="E3907" s="457">
        <v>0</v>
      </c>
      <c r="F3907" s="457">
        <v>0</v>
      </c>
    </row>
    <row r="3908" spans="1:6" ht="43.2">
      <c r="A3908" s="447">
        <v>105094</v>
      </c>
      <c r="B3908" s="448" t="s">
        <v>8516</v>
      </c>
      <c r="C3908" s="447" t="s">
        <v>994</v>
      </c>
      <c r="D3908" s="455">
        <f t="shared" si="61"/>
        <v>0</v>
      </c>
      <c r="E3908">
        <v>0</v>
      </c>
      <c r="F3908">
        <v>0</v>
      </c>
    </row>
    <row r="3909" spans="1:6" ht="43.2">
      <c r="A3909" s="452">
        <v>105096</v>
      </c>
      <c r="B3909" s="453" t="s">
        <v>8517</v>
      </c>
      <c r="C3909" s="452" t="s">
        <v>994</v>
      </c>
      <c r="D3909" s="455">
        <f t="shared" si="61"/>
        <v>0</v>
      </c>
      <c r="E3909" s="457">
        <v>0</v>
      </c>
      <c r="F3909" s="457">
        <v>0</v>
      </c>
    </row>
    <row r="3910" spans="1:6" ht="43.2">
      <c r="A3910" s="447">
        <v>105048</v>
      </c>
      <c r="B3910" s="448" t="s">
        <v>8518</v>
      </c>
      <c r="C3910" s="447" t="s">
        <v>994</v>
      </c>
      <c r="D3910" s="455">
        <f t="shared" si="61"/>
        <v>0</v>
      </c>
      <c r="E3910">
        <v>0</v>
      </c>
      <c r="F3910">
        <v>0</v>
      </c>
    </row>
    <row r="3911" spans="1:6" ht="43.2">
      <c r="A3911" s="452">
        <v>105097</v>
      </c>
      <c r="B3911" s="453" t="s">
        <v>8519</v>
      </c>
      <c r="C3911" s="452" t="s">
        <v>994</v>
      </c>
      <c r="D3911" s="455">
        <f t="shared" si="61"/>
        <v>0</v>
      </c>
      <c r="E3911" s="457">
        <v>0</v>
      </c>
      <c r="F3911" s="457">
        <v>0</v>
      </c>
    </row>
    <row r="3912" spans="1:6" ht="43.2">
      <c r="A3912" s="447">
        <v>105049</v>
      </c>
      <c r="B3912" s="448" t="s">
        <v>8520</v>
      </c>
      <c r="C3912" s="447" t="s">
        <v>994</v>
      </c>
      <c r="D3912" s="455">
        <f t="shared" si="61"/>
        <v>0</v>
      </c>
      <c r="E3912">
        <v>0</v>
      </c>
      <c r="F3912">
        <v>0</v>
      </c>
    </row>
    <row r="3913" spans="1:6" ht="43.2">
      <c r="A3913" s="452">
        <v>105051</v>
      </c>
      <c r="B3913" s="453" t="s">
        <v>8521</v>
      </c>
      <c r="C3913" s="452" t="s">
        <v>994</v>
      </c>
      <c r="D3913" s="455">
        <f t="shared" si="61"/>
        <v>0</v>
      </c>
      <c r="E3913" s="457">
        <v>0</v>
      </c>
      <c r="F3913" s="457">
        <v>0</v>
      </c>
    </row>
    <row r="3914" spans="1:6" ht="43.2">
      <c r="A3914" s="447">
        <v>105054</v>
      </c>
      <c r="B3914" s="448" t="s">
        <v>8522</v>
      </c>
      <c r="C3914" s="447" t="s">
        <v>994</v>
      </c>
      <c r="D3914" s="455">
        <f t="shared" si="61"/>
        <v>0</v>
      </c>
      <c r="E3914">
        <v>0</v>
      </c>
      <c r="F3914">
        <v>0</v>
      </c>
    </row>
    <row r="3915" spans="1:6" ht="43.2">
      <c r="A3915" s="452">
        <v>105052</v>
      </c>
      <c r="B3915" s="453" t="s">
        <v>8523</v>
      </c>
      <c r="C3915" s="452" t="s">
        <v>994</v>
      </c>
      <c r="D3915" s="455">
        <f t="shared" si="61"/>
        <v>0</v>
      </c>
      <c r="E3915" s="457">
        <v>0</v>
      </c>
      <c r="F3915" s="457">
        <v>0</v>
      </c>
    </row>
    <row r="3916" spans="1:6" ht="43.2">
      <c r="A3916" s="447">
        <v>105055</v>
      </c>
      <c r="B3916" s="448" t="s">
        <v>8524</v>
      </c>
      <c r="C3916" s="447" t="s">
        <v>994</v>
      </c>
      <c r="D3916" s="455">
        <f t="shared" si="61"/>
        <v>0</v>
      </c>
      <c r="E3916">
        <v>0</v>
      </c>
      <c r="F3916">
        <v>0</v>
      </c>
    </row>
    <row r="3917" spans="1:6" ht="43.2">
      <c r="A3917" s="452">
        <v>105065</v>
      </c>
      <c r="B3917" s="453" t="s">
        <v>8525</v>
      </c>
      <c r="C3917" s="452" t="s">
        <v>994</v>
      </c>
      <c r="D3917" s="455">
        <f t="shared" si="61"/>
        <v>0</v>
      </c>
      <c r="E3917" s="457">
        <v>0</v>
      </c>
      <c r="F3917" s="457">
        <v>0</v>
      </c>
    </row>
    <row r="3918" spans="1:6" ht="43.2">
      <c r="A3918" s="447">
        <v>105059</v>
      </c>
      <c r="B3918" s="448" t="s">
        <v>8526</v>
      </c>
      <c r="C3918" s="447" t="s">
        <v>994</v>
      </c>
      <c r="D3918" s="455">
        <f t="shared" si="61"/>
        <v>0</v>
      </c>
      <c r="E3918">
        <v>0</v>
      </c>
      <c r="F3918">
        <v>0</v>
      </c>
    </row>
    <row r="3919" spans="1:6" ht="43.2">
      <c r="A3919" s="452">
        <v>105057</v>
      </c>
      <c r="B3919" s="453" t="s">
        <v>8527</v>
      </c>
      <c r="C3919" s="452" t="s">
        <v>994</v>
      </c>
      <c r="D3919" s="455">
        <f t="shared" si="61"/>
        <v>0</v>
      </c>
      <c r="E3919" s="457">
        <v>0</v>
      </c>
      <c r="F3919" s="457">
        <v>0</v>
      </c>
    </row>
    <row r="3920" spans="1:6" ht="43.2">
      <c r="A3920" s="447">
        <v>105060</v>
      </c>
      <c r="B3920" s="448" t="s">
        <v>8528</v>
      </c>
      <c r="C3920" s="447" t="s">
        <v>994</v>
      </c>
      <c r="D3920" s="455">
        <f t="shared" si="61"/>
        <v>0</v>
      </c>
      <c r="E3920">
        <v>0</v>
      </c>
      <c r="F3920">
        <v>0</v>
      </c>
    </row>
    <row r="3921" spans="1:6" ht="43.2">
      <c r="A3921" s="452">
        <v>105042</v>
      </c>
      <c r="B3921" s="453" t="s">
        <v>8529</v>
      </c>
      <c r="C3921" s="452" t="s">
        <v>994</v>
      </c>
      <c r="D3921" s="455">
        <f t="shared" si="61"/>
        <v>74.400000000000006</v>
      </c>
      <c r="E3921" s="457">
        <v>74.400000000000006</v>
      </c>
      <c r="F3921" s="457">
        <v>73.09</v>
      </c>
    </row>
    <row r="3922" spans="1:6" ht="43.2">
      <c r="A3922" s="447">
        <v>105046</v>
      </c>
      <c r="B3922" s="448" t="s">
        <v>8530</v>
      </c>
      <c r="C3922" s="447" t="s">
        <v>994</v>
      </c>
      <c r="D3922" s="455">
        <f t="shared" si="61"/>
        <v>63.33</v>
      </c>
      <c r="E3922">
        <v>63.33</v>
      </c>
      <c r="F3922">
        <v>62.52</v>
      </c>
    </row>
    <row r="3923" spans="1:6" ht="43.2">
      <c r="A3923" s="452">
        <v>105095</v>
      </c>
      <c r="B3923" s="453" t="s">
        <v>8531</v>
      </c>
      <c r="C3923" s="452" t="s">
        <v>994</v>
      </c>
      <c r="D3923" s="455">
        <f t="shared" si="61"/>
        <v>112.86</v>
      </c>
      <c r="E3923" s="457">
        <v>112.86</v>
      </c>
      <c r="F3923" s="457">
        <v>111.53</v>
      </c>
    </row>
    <row r="3924" spans="1:6" ht="43.2">
      <c r="A3924" s="447">
        <v>105098</v>
      </c>
      <c r="B3924" s="448" t="s">
        <v>8532</v>
      </c>
      <c r="C3924" s="447" t="s">
        <v>994</v>
      </c>
      <c r="D3924" s="455">
        <f t="shared" si="61"/>
        <v>101.81</v>
      </c>
      <c r="E3924">
        <v>101.81</v>
      </c>
      <c r="F3924">
        <v>100.99</v>
      </c>
    </row>
    <row r="3925" spans="1:6" ht="43.2">
      <c r="A3925" s="452">
        <v>105050</v>
      </c>
      <c r="B3925" s="453" t="s">
        <v>8533</v>
      </c>
      <c r="C3925" s="452" t="s">
        <v>994</v>
      </c>
      <c r="D3925" s="455">
        <f t="shared" si="61"/>
        <v>238.67</v>
      </c>
      <c r="E3925" s="457">
        <v>238.67</v>
      </c>
      <c r="F3925" s="457">
        <v>237.34</v>
      </c>
    </row>
    <row r="3926" spans="1:6" ht="43.2">
      <c r="A3926" s="447">
        <v>105053</v>
      </c>
      <c r="B3926" s="448" t="s">
        <v>8534</v>
      </c>
      <c r="C3926" s="447" t="s">
        <v>994</v>
      </c>
      <c r="D3926" s="455">
        <f t="shared" si="61"/>
        <v>227.75</v>
      </c>
      <c r="E3926">
        <v>227.75</v>
      </c>
      <c r="F3926">
        <v>226.91</v>
      </c>
    </row>
    <row r="3927" spans="1:6" ht="43.2">
      <c r="A3927" s="452">
        <v>105056</v>
      </c>
      <c r="B3927" s="453" t="s">
        <v>8535</v>
      </c>
      <c r="C3927" s="452" t="s">
        <v>994</v>
      </c>
      <c r="D3927" s="455">
        <f t="shared" si="61"/>
        <v>331.19</v>
      </c>
      <c r="E3927" s="457">
        <v>331.19</v>
      </c>
      <c r="F3927" s="457">
        <v>329.84</v>
      </c>
    </row>
    <row r="3928" spans="1:6" ht="43.2">
      <c r="A3928" s="447">
        <v>105058</v>
      </c>
      <c r="B3928" s="448" t="s">
        <v>8536</v>
      </c>
      <c r="C3928" s="447" t="s">
        <v>994</v>
      </c>
      <c r="D3928" s="455">
        <f t="shared" si="61"/>
        <v>321.02999999999997</v>
      </c>
      <c r="E3928">
        <v>321.02999999999997</v>
      </c>
      <c r="F3928">
        <v>320.13</v>
      </c>
    </row>
    <row r="3929" spans="1:6" ht="43.2">
      <c r="A3929" s="452">
        <v>105062</v>
      </c>
      <c r="B3929" s="453" t="s">
        <v>8537</v>
      </c>
      <c r="C3929" s="452" t="s">
        <v>994</v>
      </c>
      <c r="D3929" s="455">
        <f t="shared" si="61"/>
        <v>0</v>
      </c>
      <c r="E3929" s="457">
        <v>0</v>
      </c>
      <c r="F3929" s="457">
        <v>0</v>
      </c>
    </row>
    <row r="3930" spans="1:6" ht="43.2">
      <c r="A3930" s="447">
        <v>105066</v>
      </c>
      <c r="B3930" s="448" t="s">
        <v>8538</v>
      </c>
      <c r="C3930" s="447" t="s">
        <v>994</v>
      </c>
      <c r="D3930" s="455">
        <f t="shared" si="61"/>
        <v>0</v>
      </c>
      <c r="E3930">
        <v>0</v>
      </c>
      <c r="F3930">
        <v>0</v>
      </c>
    </row>
    <row r="3931" spans="1:6" ht="43.2">
      <c r="A3931" s="452">
        <v>105063</v>
      </c>
      <c r="B3931" s="453" t="s">
        <v>8539</v>
      </c>
      <c r="C3931" s="452" t="s">
        <v>994</v>
      </c>
      <c r="D3931" s="455">
        <f t="shared" si="61"/>
        <v>0</v>
      </c>
      <c r="E3931" s="457">
        <v>0</v>
      </c>
      <c r="F3931" s="457">
        <v>0</v>
      </c>
    </row>
    <row r="3932" spans="1:6" ht="43.2">
      <c r="A3932" s="447">
        <v>105067</v>
      </c>
      <c r="B3932" s="448" t="s">
        <v>8540</v>
      </c>
      <c r="C3932" s="447" t="s">
        <v>994</v>
      </c>
      <c r="D3932" s="455">
        <f t="shared" si="61"/>
        <v>0</v>
      </c>
      <c r="E3932">
        <v>0</v>
      </c>
      <c r="F3932">
        <v>0</v>
      </c>
    </row>
    <row r="3933" spans="1:6" ht="43.2">
      <c r="A3933" s="452">
        <v>105069</v>
      </c>
      <c r="B3933" s="453" t="s">
        <v>8541</v>
      </c>
      <c r="C3933" s="452" t="s">
        <v>994</v>
      </c>
      <c r="D3933" s="455">
        <f t="shared" si="61"/>
        <v>0</v>
      </c>
      <c r="E3933" s="457">
        <v>0</v>
      </c>
      <c r="F3933" s="457">
        <v>0</v>
      </c>
    </row>
    <row r="3934" spans="1:6" ht="43.2">
      <c r="A3934" s="447">
        <v>105072</v>
      </c>
      <c r="B3934" s="448" t="s">
        <v>8542</v>
      </c>
      <c r="C3934" s="447" t="s">
        <v>994</v>
      </c>
      <c r="D3934" s="455">
        <f t="shared" si="61"/>
        <v>0</v>
      </c>
      <c r="E3934">
        <v>0</v>
      </c>
      <c r="F3934">
        <v>0</v>
      </c>
    </row>
    <row r="3935" spans="1:6" ht="43.2">
      <c r="A3935" s="452">
        <v>105070</v>
      </c>
      <c r="B3935" s="453" t="s">
        <v>8543</v>
      </c>
      <c r="C3935" s="452" t="s">
        <v>994</v>
      </c>
      <c r="D3935" s="455">
        <f t="shared" si="61"/>
        <v>0</v>
      </c>
      <c r="E3935" s="457">
        <v>0</v>
      </c>
      <c r="F3935" s="457">
        <v>0</v>
      </c>
    </row>
    <row r="3936" spans="1:6" ht="43.2">
      <c r="A3936" s="447">
        <v>105073</v>
      </c>
      <c r="B3936" s="448" t="s">
        <v>8544</v>
      </c>
      <c r="C3936" s="447" t="s">
        <v>994</v>
      </c>
      <c r="D3936" s="455">
        <f t="shared" si="61"/>
        <v>0</v>
      </c>
      <c r="E3936">
        <v>0</v>
      </c>
      <c r="F3936">
        <v>0</v>
      </c>
    </row>
    <row r="3937" spans="1:6" ht="43.2">
      <c r="A3937" s="452">
        <v>105075</v>
      </c>
      <c r="B3937" s="453" t="s">
        <v>8545</v>
      </c>
      <c r="C3937" s="452" t="s">
        <v>994</v>
      </c>
      <c r="D3937" s="455">
        <f t="shared" si="61"/>
        <v>0</v>
      </c>
      <c r="E3937" s="457">
        <v>0</v>
      </c>
      <c r="F3937" s="457">
        <v>0</v>
      </c>
    </row>
    <row r="3938" spans="1:6" ht="43.2">
      <c r="A3938" s="447">
        <v>105078</v>
      </c>
      <c r="B3938" s="448" t="s">
        <v>8546</v>
      </c>
      <c r="C3938" s="447" t="s">
        <v>994</v>
      </c>
      <c r="D3938" s="455">
        <f t="shared" si="61"/>
        <v>0</v>
      </c>
      <c r="E3938">
        <v>0</v>
      </c>
      <c r="F3938">
        <v>0</v>
      </c>
    </row>
    <row r="3939" spans="1:6" ht="43.2">
      <c r="A3939" s="452">
        <v>105076</v>
      </c>
      <c r="B3939" s="453" t="s">
        <v>8547</v>
      </c>
      <c r="C3939" s="452" t="s">
        <v>994</v>
      </c>
      <c r="D3939" s="455">
        <f t="shared" si="61"/>
        <v>0</v>
      </c>
      <c r="E3939" s="457">
        <v>0</v>
      </c>
      <c r="F3939" s="457">
        <v>0</v>
      </c>
    </row>
    <row r="3940" spans="1:6" ht="43.2">
      <c r="A3940" s="447">
        <v>105079</v>
      </c>
      <c r="B3940" s="448" t="s">
        <v>8548</v>
      </c>
      <c r="C3940" s="447" t="s">
        <v>994</v>
      </c>
      <c r="D3940" s="455">
        <f t="shared" si="61"/>
        <v>0</v>
      </c>
      <c r="E3940">
        <v>0</v>
      </c>
      <c r="F3940">
        <v>0</v>
      </c>
    </row>
    <row r="3941" spans="1:6" ht="43.2">
      <c r="A3941" s="452">
        <v>105061</v>
      </c>
      <c r="B3941" s="453" t="s">
        <v>8549</v>
      </c>
      <c r="C3941" s="452" t="s">
        <v>994</v>
      </c>
      <c r="D3941" s="455">
        <f t="shared" si="61"/>
        <v>91.91</v>
      </c>
      <c r="E3941" s="457">
        <v>91.91</v>
      </c>
      <c r="F3941" s="457">
        <v>90.28</v>
      </c>
    </row>
    <row r="3942" spans="1:6" ht="43.2">
      <c r="A3942" s="447">
        <v>105064</v>
      </c>
      <c r="B3942" s="448" t="s">
        <v>8550</v>
      </c>
      <c r="C3942" s="447" t="s">
        <v>994</v>
      </c>
      <c r="D3942" s="455">
        <f t="shared" si="61"/>
        <v>77.77</v>
      </c>
      <c r="E3942">
        <v>77.77</v>
      </c>
      <c r="F3942">
        <v>76.8</v>
      </c>
    </row>
    <row r="3943" spans="1:6" ht="43.2">
      <c r="A3943" s="452">
        <v>105068</v>
      </c>
      <c r="B3943" s="453" t="s">
        <v>8551</v>
      </c>
      <c r="C3943" s="452" t="s">
        <v>994</v>
      </c>
      <c r="D3943" s="455">
        <f t="shared" si="61"/>
        <v>147.05000000000001</v>
      </c>
      <c r="E3943" s="457">
        <v>147.05000000000001</v>
      </c>
      <c r="F3943" s="457">
        <v>145.41999999999999</v>
      </c>
    </row>
    <row r="3944" spans="1:6" ht="43.2">
      <c r="A3944" s="447">
        <v>105071</v>
      </c>
      <c r="B3944" s="448" t="s">
        <v>8552</v>
      </c>
      <c r="C3944" s="447" t="s">
        <v>994</v>
      </c>
      <c r="D3944" s="455">
        <f t="shared" si="61"/>
        <v>132.94</v>
      </c>
      <c r="E3944">
        <v>132.94</v>
      </c>
      <c r="F3944">
        <v>131.96</v>
      </c>
    </row>
    <row r="3945" spans="1:6" ht="43.2">
      <c r="A3945" s="452">
        <v>105074</v>
      </c>
      <c r="B3945" s="453" t="s">
        <v>8553</v>
      </c>
      <c r="C3945" s="452" t="s">
        <v>994</v>
      </c>
      <c r="D3945" s="455">
        <f t="shared" si="61"/>
        <v>224.24</v>
      </c>
      <c r="E3945" s="457">
        <v>224.24</v>
      </c>
      <c r="F3945" s="457">
        <v>222.6</v>
      </c>
    </row>
    <row r="3946" spans="1:6" ht="43.2">
      <c r="A3946" s="447">
        <v>105077</v>
      </c>
      <c r="B3946" s="448" t="s">
        <v>8554</v>
      </c>
      <c r="C3946" s="447" t="s">
        <v>994</v>
      </c>
      <c r="D3946" s="455">
        <f t="shared" si="61"/>
        <v>210.18</v>
      </c>
      <c r="E3946">
        <v>210.18</v>
      </c>
      <c r="F3946">
        <v>209.2</v>
      </c>
    </row>
    <row r="3947" spans="1:6">
      <c r="A3947" s="452">
        <v>105090</v>
      </c>
      <c r="B3947" s="453" t="s">
        <v>8555</v>
      </c>
      <c r="C3947" s="452" t="s">
        <v>49</v>
      </c>
      <c r="D3947" s="455">
        <f t="shared" si="61"/>
        <v>607.73</v>
      </c>
      <c r="E3947" s="457">
        <v>607.73</v>
      </c>
      <c r="F3947" s="457">
        <v>606.16</v>
      </c>
    </row>
    <row r="3948" spans="1:6" ht="28.8">
      <c r="A3948" s="447">
        <v>105099</v>
      </c>
      <c r="B3948" s="448" t="s">
        <v>8556</v>
      </c>
      <c r="C3948" s="447" t="s">
        <v>994</v>
      </c>
      <c r="D3948" s="455">
        <f t="shared" si="61"/>
        <v>86.74</v>
      </c>
      <c r="E3948">
        <v>86.74</v>
      </c>
      <c r="F3948">
        <v>84.93</v>
      </c>
    </row>
    <row r="3949" spans="1:6" ht="28.8">
      <c r="A3949" s="452">
        <v>105100</v>
      </c>
      <c r="B3949" s="453" t="s">
        <v>8557</v>
      </c>
      <c r="C3949" s="452" t="s">
        <v>994</v>
      </c>
      <c r="D3949" s="455">
        <f t="shared" si="61"/>
        <v>128.16999999999999</v>
      </c>
      <c r="E3949" s="457">
        <v>128.16999999999999</v>
      </c>
      <c r="F3949" s="457">
        <v>126.21</v>
      </c>
    </row>
    <row r="3950" spans="1:6" ht="28.8">
      <c r="A3950" s="447">
        <v>105101</v>
      </c>
      <c r="B3950" s="448" t="s">
        <v>8558</v>
      </c>
      <c r="C3950" s="447" t="s">
        <v>994</v>
      </c>
      <c r="D3950" s="455">
        <f t="shared" si="61"/>
        <v>260.17</v>
      </c>
      <c r="E3950">
        <v>260.17</v>
      </c>
      <c r="F3950">
        <v>257.88</v>
      </c>
    </row>
    <row r="3951" spans="1:6" ht="28.8">
      <c r="A3951" s="452">
        <v>105102</v>
      </c>
      <c r="B3951" s="453" t="s">
        <v>8559</v>
      </c>
      <c r="C3951" s="452" t="s">
        <v>994</v>
      </c>
      <c r="D3951" s="455">
        <f t="shared" si="61"/>
        <v>360.8</v>
      </c>
      <c r="E3951" s="457">
        <v>360.8</v>
      </c>
      <c r="F3951" s="457">
        <v>358.05</v>
      </c>
    </row>
    <row r="3952" spans="1:6" ht="28.8">
      <c r="A3952" s="447">
        <v>105080</v>
      </c>
      <c r="B3952" s="448" t="s">
        <v>8560</v>
      </c>
      <c r="C3952" s="447" t="s">
        <v>994</v>
      </c>
      <c r="D3952" s="455">
        <f t="shared" si="61"/>
        <v>59.69</v>
      </c>
      <c r="E3952">
        <v>59.69</v>
      </c>
      <c r="F3952">
        <v>58.63</v>
      </c>
    </row>
    <row r="3953" spans="1:6" ht="28.8">
      <c r="A3953" s="452">
        <v>105081</v>
      </c>
      <c r="B3953" s="453" t="s">
        <v>8561</v>
      </c>
      <c r="C3953" s="452" t="s">
        <v>994</v>
      </c>
      <c r="D3953" s="455">
        <f t="shared" si="61"/>
        <v>68.56</v>
      </c>
      <c r="E3953" s="457">
        <v>68.56</v>
      </c>
      <c r="F3953" s="457">
        <v>67.459999999999994</v>
      </c>
    </row>
    <row r="3954" spans="1:6" ht="28.8">
      <c r="A3954" s="447">
        <v>105091</v>
      </c>
      <c r="B3954" s="448" t="s">
        <v>8562</v>
      </c>
      <c r="C3954" s="447" t="s">
        <v>994</v>
      </c>
      <c r="D3954" s="455">
        <f t="shared" si="61"/>
        <v>116.8</v>
      </c>
      <c r="E3954">
        <v>116.8</v>
      </c>
      <c r="F3954">
        <v>115.57</v>
      </c>
    </row>
    <row r="3955" spans="1:6" ht="28.8">
      <c r="A3955" s="452">
        <v>105089</v>
      </c>
      <c r="B3955" s="453" t="s">
        <v>8563</v>
      </c>
      <c r="C3955" s="452" t="s">
        <v>994</v>
      </c>
      <c r="D3955" s="455">
        <f t="shared" si="61"/>
        <v>146.51</v>
      </c>
      <c r="E3955" s="457">
        <v>146.51</v>
      </c>
      <c r="F3955" s="457">
        <v>145.16999999999999</v>
      </c>
    </row>
    <row r="3956" spans="1:6" ht="28.8">
      <c r="A3956" s="447">
        <v>105082</v>
      </c>
      <c r="B3956" s="448" t="s">
        <v>8564</v>
      </c>
      <c r="C3956" s="447" t="s">
        <v>994</v>
      </c>
      <c r="D3956" s="455">
        <f t="shared" si="61"/>
        <v>62.05</v>
      </c>
      <c r="E3956">
        <v>62.05</v>
      </c>
      <c r="F3956">
        <v>60.99</v>
      </c>
    </row>
    <row r="3957" spans="1:6" ht="28.8">
      <c r="A3957" s="452">
        <v>105083</v>
      </c>
      <c r="B3957" s="453" t="s">
        <v>8565</v>
      </c>
      <c r="C3957" s="452" t="s">
        <v>994</v>
      </c>
      <c r="D3957" s="455">
        <f t="shared" si="61"/>
        <v>69.64</v>
      </c>
      <c r="E3957" s="457">
        <v>69.64</v>
      </c>
      <c r="F3957" s="457">
        <v>68.540000000000006</v>
      </c>
    </row>
    <row r="3958" spans="1:6" ht="28.8">
      <c r="A3958" s="447">
        <v>105084</v>
      </c>
      <c r="B3958" s="448" t="s">
        <v>8566</v>
      </c>
      <c r="C3958" s="447" t="s">
        <v>994</v>
      </c>
      <c r="D3958" s="455">
        <f t="shared" si="61"/>
        <v>85.58</v>
      </c>
      <c r="E3958">
        <v>85.58</v>
      </c>
      <c r="F3958">
        <v>84.44</v>
      </c>
    </row>
    <row r="3959" spans="1:6" ht="28.8">
      <c r="A3959" s="452">
        <v>105086</v>
      </c>
      <c r="B3959" s="453" t="s">
        <v>8567</v>
      </c>
      <c r="C3959" s="452" t="s">
        <v>994</v>
      </c>
      <c r="D3959" s="455">
        <f t="shared" si="61"/>
        <v>80.010000000000005</v>
      </c>
      <c r="E3959" s="457">
        <v>80.010000000000005</v>
      </c>
      <c r="F3959" s="457">
        <v>78.819999999999993</v>
      </c>
    </row>
    <row r="3960" spans="1:6" ht="28.8">
      <c r="A3960" s="447">
        <v>105087</v>
      </c>
      <c r="B3960" s="448" t="s">
        <v>8568</v>
      </c>
      <c r="C3960" s="447" t="s">
        <v>994</v>
      </c>
      <c r="D3960" s="455">
        <f t="shared" si="61"/>
        <v>89.49</v>
      </c>
      <c r="E3960">
        <v>89.49</v>
      </c>
      <c r="F3960">
        <v>88.26</v>
      </c>
    </row>
    <row r="3961" spans="1:6" ht="28.8">
      <c r="A3961" s="452">
        <v>105088</v>
      </c>
      <c r="B3961" s="453" t="s">
        <v>8569</v>
      </c>
      <c r="C3961" s="452" t="s">
        <v>994</v>
      </c>
      <c r="D3961" s="455">
        <f t="shared" si="61"/>
        <v>158.32</v>
      </c>
      <c r="E3961" s="457">
        <v>158.32</v>
      </c>
      <c r="F3961" s="457">
        <v>156.97999999999999</v>
      </c>
    </row>
    <row r="3962" spans="1:6" ht="28.8">
      <c r="A3962" s="447">
        <v>105092</v>
      </c>
      <c r="B3962" s="448" t="s">
        <v>8570</v>
      </c>
      <c r="C3962" s="447" t="s">
        <v>994</v>
      </c>
      <c r="D3962" s="455">
        <f t="shared" si="61"/>
        <v>126.65</v>
      </c>
      <c r="E3962">
        <v>126.65</v>
      </c>
      <c r="F3962">
        <v>125.42</v>
      </c>
    </row>
    <row r="3963" spans="1:6" ht="28.8">
      <c r="A3963" s="452">
        <v>105085</v>
      </c>
      <c r="B3963" s="453" t="s">
        <v>8571</v>
      </c>
      <c r="C3963" s="452" t="s">
        <v>994</v>
      </c>
      <c r="D3963" s="455">
        <f t="shared" si="61"/>
        <v>89.3</v>
      </c>
      <c r="E3963" s="457">
        <v>89.3</v>
      </c>
      <c r="F3963" s="457">
        <v>88.15</v>
      </c>
    </row>
    <row r="3964" spans="1:6" ht="28.8">
      <c r="A3964" s="447">
        <v>105093</v>
      </c>
      <c r="B3964" s="448" t="s">
        <v>8572</v>
      </c>
      <c r="C3964" s="447" t="s">
        <v>994</v>
      </c>
      <c r="D3964" s="455">
        <f t="shared" si="61"/>
        <v>128.81</v>
      </c>
      <c r="E3964">
        <v>128.81</v>
      </c>
      <c r="F3964">
        <v>127.47</v>
      </c>
    </row>
    <row r="3965" spans="1:6" ht="28.8">
      <c r="A3965" s="452">
        <v>105041</v>
      </c>
      <c r="B3965" s="453" t="s">
        <v>8573</v>
      </c>
      <c r="C3965" s="452" t="s">
        <v>994</v>
      </c>
      <c r="D3965" s="455">
        <f t="shared" si="61"/>
        <v>59.51</v>
      </c>
      <c r="E3965" s="457">
        <v>59.51</v>
      </c>
      <c r="F3965" s="457">
        <v>58.44</v>
      </c>
    </row>
    <row r="3966" spans="1:6" ht="28.8">
      <c r="A3966" s="447">
        <v>105045</v>
      </c>
      <c r="B3966" s="448" t="s">
        <v>8574</v>
      </c>
      <c r="C3966" s="447" t="s">
        <v>994</v>
      </c>
      <c r="D3966" s="455">
        <f t="shared" si="61"/>
        <v>69.930000000000007</v>
      </c>
      <c r="E3966">
        <v>69.930000000000007</v>
      </c>
      <c r="F3966">
        <v>68.8</v>
      </c>
    </row>
    <row r="3967" spans="1:6" ht="43.2">
      <c r="A3967" s="452">
        <v>93961</v>
      </c>
      <c r="B3967" s="453" t="s">
        <v>8575</v>
      </c>
      <c r="C3967" s="452" t="s">
        <v>994</v>
      </c>
      <c r="D3967" s="455">
        <f t="shared" si="61"/>
        <v>217.88</v>
      </c>
      <c r="E3967" s="457">
        <v>217.88</v>
      </c>
      <c r="F3967" s="457">
        <v>211.08</v>
      </c>
    </row>
    <row r="3968" spans="1:6" ht="43.2">
      <c r="A3968" s="447">
        <v>93971</v>
      </c>
      <c r="B3968" s="448" t="s">
        <v>8576</v>
      </c>
      <c r="C3968" s="447" t="s">
        <v>994</v>
      </c>
      <c r="D3968" s="455">
        <f t="shared" si="61"/>
        <v>183.62</v>
      </c>
      <c r="E3968">
        <v>183.62</v>
      </c>
      <c r="F3968">
        <v>178.16</v>
      </c>
    </row>
    <row r="3969" spans="1:6" ht="43.2">
      <c r="A3969" s="452">
        <v>93959</v>
      </c>
      <c r="B3969" s="453" t="s">
        <v>8577</v>
      </c>
      <c r="C3969" s="452" t="s">
        <v>994</v>
      </c>
      <c r="D3969" s="455">
        <f t="shared" si="61"/>
        <v>242.56</v>
      </c>
      <c r="E3969" s="457">
        <v>242.56</v>
      </c>
      <c r="F3969" s="457">
        <v>234.88</v>
      </c>
    </row>
    <row r="3970" spans="1:6" ht="43.2">
      <c r="A3970" s="447">
        <v>93969</v>
      </c>
      <c r="B3970" s="448" t="s">
        <v>8578</v>
      </c>
      <c r="C3970" s="447" t="s">
        <v>994</v>
      </c>
      <c r="D3970" s="455">
        <f t="shared" si="61"/>
        <v>203.46</v>
      </c>
      <c r="E3970">
        <v>203.46</v>
      </c>
      <c r="F3970">
        <v>197.27</v>
      </c>
    </row>
    <row r="3971" spans="1:6" ht="43.2">
      <c r="A3971" s="452">
        <v>93957</v>
      </c>
      <c r="B3971" s="453" t="s">
        <v>8579</v>
      </c>
      <c r="C3971" s="452" t="s">
        <v>994</v>
      </c>
      <c r="D3971" s="455">
        <f t="shared" ref="D3971:D4034" si="62">IF($I$2=$E$1,E3971,F3971)</f>
        <v>301.10000000000002</v>
      </c>
      <c r="E3971" s="457">
        <v>301.10000000000002</v>
      </c>
      <c r="F3971" s="457">
        <v>291.24</v>
      </c>
    </row>
    <row r="3972" spans="1:6" ht="43.2">
      <c r="A3972" s="447">
        <v>93967</v>
      </c>
      <c r="B3972" s="448" t="s">
        <v>8580</v>
      </c>
      <c r="C3972" s="447" t="s">
        <v>994</v>
      </c>
      <c r="D3972" s="455">
        <f t="shared" si="62"/>
        <v>252.09</v>
      </c>
      <c r="E3972">
        <v>252.09</v>
      </c>
      <c r="F3972">
        <v>244.1</v>
      </c>
    </row>
    <row r="3973" spans="1:6" ht="28.8">
      <c r="A3973" s="452">
        <v>104878</v>
      </c>
      <c r="B3973" s="453" t="s">
        <v>8581</v>
      </c>
      <c r="C3973" s="452" t="s">
        <v>950</v>
      </c>
      <c r="D3973" s="455">
        <f t="shared" si="62"/>
        <v>2332.3200000000002</v>
      </c>
      <c r="E3973" s="457">
        <v>2332.3200000000002</v>
      </c>
      <c r="F3973" s="457">
        <v>2326.4899999999998</v>
      </c>
    </row>
    <row r="3974" spans="1:6" ht="28.8">
      <c r="A3974" s="447">
        <v>104877</v>
      </c>
      <c r="B3974" s="448" t="s">
        <v>8582</v>
      </c>
      <c r="C3974" s="447" t="s">
        <v>950</v>
      </c>
      <c r="D3974" s="455">
        <f t="shared" si="62"/>
        <v>629.91999999999996</v>
      </c>
      <c r="E3974">
        <v>629.91999999999996</v>
      </c>
      <c r="F3974">
        <v>624.09</v>
      </c>
    </row>
    <row r="3975" spans="1:6" ht="57.6">
      <c r="A3975" s="452">
        <v>104841</v>
      </c>
      <c r="B3975" s="453" t="s">
        <v>8583</v>
      </c>
      <c r="C3975" s="452" t="s">
        <v>994</v>
      </c>
      <c r="D3975" s="455">
        <f t="shared" si="62"/>
        <v>92.12</v>
      </c>
      <c r="E3975" s="457">
        <v>92.12</v>
      </c>
      <c r="F3975" s="457">
        <v>90.64</v>
      </c>
    </row>
    <row r="3976" spans="1:6" ht="57.6">
      <c r="A3976" s="447">
        <v>104849</v>
      </c>
      <c r="B3976" s="448" t="s">
        <v>8584</v>
      </c>
      <c r="C3976" s="447" t="s">
        <v>994</v>
      </c>
      <c r="D3976" s="455">
        <f t="shared" si="62"/>
        <v>64.58</v>
      </c>
      <c r="E3976">
        <v>64.58</v>
      </c>
      <c r="F3976">
        <v>63.51</v>
      </c>
    </row>
    <row r="3977" spans="1:6" ht="43.2">
      <c r="A3977" s="452">
        <v>104887</v>
      </c>
      <c r="B3977" s="453" t="s">
        <v>8585</v>
      </c>
      <c r="C3977" s="452" t="s">
        <v>994</v>
      </c>
      <c r="D3977" s="455">
        <f t="shared" si="62"/>
        <v>48.89</v>
      </c>
      <c r="E3977" s="457">
        <v>48.89</v>
      </c>
      <c r="F3977" s="457">
        <v>48.31</v>
      </c>
    </row>
    <row r="3978" spans="1:6" ht="57.6">
      <c r="A3978" s="447">
        <v>104844</v>
      </c>
      <c r="B3978" s="448" t="s">
        <v>8586</v>
      </c>
      <c r="C3978" s="447" t="s">
        <v>994</v>
      </c>
      <c r="D3978" s="455">
        <f t="shared" si="62"/>
        <v>101.71</v>
      </c>
      <c r="E3978">
        <v>101.71</v>
      </c>
      <c r="F3978">
        <v>100.01</v>
      </c>
    </row>
    <row r="3979" spans="1:6" ht="57.6">
      <c r="A3979" s="452">
        <v>104852</v>
      </c>
      <c r="B3979" s="453" t="s">
        <v>8587</v>
      </c>
      <c r="C3979" s="452" t="s">
        <v>994</v>
      </c>
      <c r="D3979" s="455">
        <f t="shared" si="62"/>
        <v>71.17</v>
      </c>
      <c r="E3979" s="457">
        <v>71.17</v>
      </c>
      <c r="F3979" s="457">
        <v>69.98</v>
      </c>
    </row>
    <row r="3980" spans="1:6" ht="57.6">
      <c r="A3980" s="447">
        <v>104846</v>
      </c>
      <c r="B3980" s="448" t="s">
        <v>8588</v>
      </c>
      <c r="C3980" s="447" t="s">
        <v>994</v>
      </c>
      <c r="D3980" s="455">
        <f t="shared" si="62"/>
        <v>115.92</v>
      </c>
      <c r="E3980">
        <v>115.92</v>
      </c>
      <c r="F3980">
        <v>113.96</v>
      </c>
    </row>
    <row r="3981" spans="1:6" ht="57.6">
      <c r="A3981" s="452">
        <v>104854</v>
      </c>
      <c r="B3981" s="453" t="s">
        <v>8589</v>
      </c>
      <c r="C3981" s="452" t="s">
        <v>994</v>
      </c>
      <c r="D3981" s="455">
        <f t="shared" si="62"/>
        <v>80.989999999999995</v>
      </c>
      <c r="E3981" s="457">
        <v>80.989999999999995</v>
      </c>
      <c r="F3981" s="457">
        <v>79.55</v>
      </c>
    </row>
    <row r="3982" spans="1:6" ht="43.2">
      <c r="A3982" s="447">
        <v>104890</v>
      </c>
      <c r="B3982" s="448" t="s">
        <v>8590</v>
      </c>
      <c r="C3982" s="447" t="s">
        <v>994</v>
      </c>
      <c r="D3982" s="455">
        <f t="shared" si="62"/>
        <v>56.09</v>
      </c>
      <c r="E3982">
        <v>56.09</v>
      </c>
      <c r="F3982">
        <v>55.36</v>
      </c>
    </row>
    <row r="3983" spans="1:6" ht="57.6">
      <c r="A3983" s="452">
        <v>104842</v>
      </c>
      <c r="B3983" s="453" t="s">
        <v>8591</v>
      </c>
      <c r="C3983" s="452" t="s">
        <v>994</v>
      </c>
      <c r="D3983" s="455">
        <f t="shared" si="62"/>
        <v>78.69</v>
      </c>
      <c r="E3983" s="457">
        <v>78.69</v>
      </c>
      <c r="F3983" s="457">
        <v>77.489999999999995</v>
      </c>
    </row>
    <row r="3984" spans="1:6" ht="57.6">
      <c r="A3984" s="447">
        <v>104850</v>
      </c>
      <c r="B3984" s="448" t="s">
        <v>8592</v>
      </c>
      <c r="C3984" s="447" t="s">
        <v>994</v>
      </c>
      <c r="D3984" s="455">
        <f t="shared" si="62"/>
        <v>57.41</v>
      </c>
      <c r="E3984">
        <v>57.41</v>
      </c>
      <c r="F3984">
        <v>56.53</v>
      </c>
    </row>
    <row r="3985" spans="1:6" ht="43.2">
      <c r="A3985" s="452">
        <v>104888</v>
      </c>
      <c r="B3985" s="453" t="s">
        <v>8593</v>
      </c>
      <c r="C3985" s="452" t="s">
        <v>994</v>
      </c>
      <c r="D3985" s="455">
        <f t="shared" si="62"/>
        <v>44.39</v>
      </c>
      <c r="E3985" s="457">
        <v>44.39</v>
      </c>
      <c r="F3985" s="457">
        <v>43.89</v>
      </c>
    </row>
    <row r="3986" spans="1:6" ht="57.6">
      <c r="A3986" s="447">
        <v>104879</v>
      </c>
      <c r="B3986" s="448" t="s">
        <v>8594</v>
      </c>
      <c r="C3986" s="447" t="s">
        <v>994</v>
      </c>
      <c r="D3986" s="455">
        <f t="shared" si="62"/>
        <v>86.7</v>
      </c>
      <c r="E3986">
        <v>86.7</v>
      </c>
      <c r="F3986">
        <v>85.3</v>
      </c>
    </row>
    <row r="3987" spans="1:6" ht="57.6">
      <c r="A3987" s="452">
        <v>104853</v>
      </c>
      <c r="B3987" s="453" t="s">
        <v>8595</v>
      </c>
      <c r="C3987" s="452" t="s">
        <v>994</v>
      </c>
      <c r="D3987" s="455">
        <f t="shared" si="62"/>
        <v>62.94</v>
      </c>
      <c r="E3987" s="457">
        <v>62.94</v>
      </c>
      <c r="F3987" s="457">
        <v>61.94</v>
      </c>
    </row>
    <row r="3988" spans="1:6" ht="57.6">
      <c r="A3988" s="447">
        <v>104847</v>
      </c>
      <c r="B3988" s="448" t="s">
        <v>8596</v>
      </c>
      <c r="C3988" s="447" t="s">
        <v>994</v>
      </c>
      <c r="D3988" s="455">
        <f t="shared" si="62"/>
        <v>98.54</v>
      </c>
      <c r="E3988">
        <v>98.54</v>
      </c>
      <c r="F3988">
        <v>96.93</v>
      </c>
    </row>
    <row r="3989" spans="1:6" ht="57.6">
      <c r="A3989" s="452">
        <v>104855</v>
      </c>
      <c r="B3989" s="453" t="s">
        <v>8597</v>
      </c>
      <c r="C3989" s="452" t="s">
        <v>994</v>
      </c>
      <c r="D3989" s="455">
        <f t="shared" si="62"/>
        <v>71.11</v>
      </c>
      <c r="E3989" s="457">
        <v>71.11</v>
      </c>
      <c r="F3989" s="457">
        <v>69.91</v>
      </c>
    </row>
    <row r="3990" spans="1:6" ht="43.2">
      <c r="A3990" s="447">
        <v>104891</v>
      </c>
      <c r="B3990" s="448" t="s">
        <v>8598</v>
      </c>
      <c r="C3990" s="447" t="s">
        <v>994</v>
      </c>
      <c r="D3990" s="455">
        <f t="shared" si="62"/>
        <v>50.45</v>
      </c>
      <c r="E3990">
        <v>50.45</v>
      </c>
      <c r="F3990">
        <v>49.85</v>
      </c>
    </row>
    <row r="3991" spans="1:6" ht="57.6">
      <c r="A3991" s="452">
        <v>104892</v>
      </c>
      <c r="B3991" s="453" t="s">
        <v>8599</v>
      </c>
      <c r="C3991" s="452" t="s">
        <v>994</v>
      </c>
      <c r="D3991" s="455">
        <f t="shared" si="62"/>
        <v>114.52</v>
      </c>
      <c r="E3991" s="457">
        <v>114.52</v>
      </c>
      <c r="F3991" s="457">
        <v>112.57</v>
      </c>
    </row>
    <row r="3992" spans="1:6" ht="57.6">
      <c r="A3992" s="447">
        <v>104848</v>
      </c>
      <c r="B3992" s="448" t="s">
        <v>8600</v>
      </c>
      <c r="C3992" s="447" t="s">
        <v>994</v>
      </c>
      <c r="D3992" s="455">
        <f t="shared" si="62"/>
        <v>75.23</v>
      </c>
      <c r="E3992">
        <v>75.23</v>
      </c>
      <c r="F3992">
        <v>73.92</v>
      </c>
    </row>
    <row r="3993" spans="1:6" ht="43.2">
      <c r="A3993" s="452">
        <v>104886</v>
      </c>
      <c r="B3993" s="453" t="s">
        <v>8601</v>
      </c>
      <c r="C3993" s="452" t="s">
        <v>994</v>
      </c>
      <c r="D3993" s="455">
        <f t="shared" si="62"/>
        <v>55.59</v>
      </c>
      <c r="E3993" s="457">
        <v>55.59</v>
      </c>
      <c r="F3993" s="457">
        <v>54.86</v>
      </c>
    </row>
    <row r="3994" spans="1:6" ht="57.6">
      <c r="A3994" s="447">
        <v>104843</v>
      </c>
      <c r="B3994" s="448" t="s">
        <v>8602</v>
      </c>
      <c r="C3994" s="447" t="s">
        <v>994</v>
      </c>
      <c r="D3994" s="455">
        <f t="shared" si="62"/>
        <v>126.47</v>
      </c>
      <c r="E3994">
        <v>126.47</v>
      </c>
      <c r="F3994">
        <v>124.27</v>
      </c>
    </row>
    <row r="3995" spans="1:6" ht="57.6">
      <c r="A3995" s="452">
        <v>104851</v>
      </c>
      <c r="B3995" s="453" t="s">
        <v>8603</v>
      </c>
      <c r="C3995" s="452" t="s">
        <v>994</v>
      </c>
      <c r="D3995" s="455">
        <f t="shared" si="62"/>
        <v>83.48</v>
      </c>
      <c r="E3995" s="457">
        <v>83.48</v>
      </c>
      <c r="F3995" s="457">
        <v>81.99</v>
      </c>
    </row>
    <row r="3996" spans="1:6" ht="57.6">
      <c r="A3996" s="447">
        <v>104845</v>
      </c>
      <c r="B3996" s="448" t="s">
        <v>8604</v>
      </c>
      <c r="C3996" s="447" t="s">
        <v>994</v>
      </c>
      <c r="D3996" s="455">
        <f t="shared" si="62"/>
        <v>144.19</v>
      </c>
      <c r="E3996">
        <v>144.19</v>
      </c>
      <c r="F3996">
        <v>141.63</v>
      </c>
    </row>
    <row r="3997" spans="1:6" ht="57.6">
      <c r="A3997" s="452">
        <v>104880</v>
      </c>
      <c r="B3997" s="453" t="s">
        <v>8605</v>
      </c>
      <c r="C3997" s="452" t="s">
        <v>994</v>
      </c>
      <c r="D3997" s="455">
        <f t="shared" si="62"/>
        <v>95.69</v>
      </c>
      <c r="E3997" s="457">
        <v>95.69</v>
      </c>
      <c r="F3997" s="457">
        <v>93.91</v>
      </c>
    </row>
    <row r="3998" spans="1:6" ht="43.2">
      <c r="A3998" s="447">
        <v>104889</v>
      </c>
      <c r="B3998" s="448" t="s">
        <v>8606</v>
      </c>
      <c r="C3998" s="447" t="s">
        <v>994</v>
      </c>
      <c r="D3998" s="455">
        <f t="shared" si="62"/>
        <v>64.540000000000006</v>
      </c>
      <c r="E3998">
        <v>64.540000000000006</v>
      </c>
      <c r="F3998">
        <v>63.63</v>
      </c>
    </row>
    <row r="3999" spans="1:6" ht="28.8">
      <c r="A3999" s="452">
        <v>95108</v>
      </c>
      <c r="B3999" s="453" t="s">
        <v>8607</v>
      </c>
      <c r="C3999" s="452" t="s">
        <v>950</v>
      </c>
      <c r="D3999" s="455">
        <f t="shared" si="62"/>
        <v>43.08</v>
      </c>
      <c r="E3999" s="457">
        <v>43.08</v>
      </c>
      <c r="F3999" s="457">
        <v>41.5</v>
      </c>
    </row>
    <row r="4000" spans="1:6" ht="43.2">
      <c r="A4000" s="447">
        <v>104857</v>
      </c>
      <c r="B4000" s="448" t="s">
        <v>8608</v>
      </c>
      <c r="C4000" s="447" t="s">
        <v>994</v>
      </c>
      <c r="D4000" s="455">
        <f t="shared" si="62"/>
        <v>0</v>
      </c>
      <c r="E4000">
        <v>0</v>
      </c>
      <c r="F4000">
        <v>0</v>
      </c>
    </row>
    <row r="4001" spans="1:6" ht="43.2">
      <c r="A4001" s="452">
        <v>104859</v>
      </c>
      <c r="B4001" s="453" t="s">
        <v>8609</v>
      </c>
      <c r="C4001" s="452" t="s">
        <v>994</v>
      </c>
      <c r="D4001" s="455">
        <f t="shared" si="62"/>
        <v>0</v>
      </c>
      <c r="E4001" s="457">
        <v>0</v>
      </c>
      <c r="F4001" s="457">
        <v>0</v>
      </c>
    </row>
    <row r="4002" spans="1:6" ht="43.2">
      <c r="A4002" s="447">
        <v>104861</v>
      </c>
      <c r="B4002" s="448" t="s">
        <v>8610</v>
      </c>
      <c r="C4002" s="447" t="s">
        <v>994</v>
      </c>
      <c r="D4002" s="455">
        <f t="shared" si="62"/>
        <v>0</v>
      </c>
      <c r="E4002">
        <v>0</v>
      </c>
      <c r="F4002">
        <v>0</v>
      </c>
    </row>
    <row r="4003" spans="1:6" ht="57.6">
      <c r="A4003" s="452">
        <v>104856</v>
      </c>
      <c r="B4003" s="453" t="s">
        <v>8611</v>
      </c>
      <c r="C4003" s="452" t="s">
        <v>994</v>
      </c>
      <c r="D4003" s="455">
        <f t="shared" si="62"/>
        <v>0</v>
      </c>
      <c r="E4003" s="457">
        <v>0</v>
      </c>
      <c r="F4003" s="457">
        <v>0</v>
      </c>
    </row>
    <row r="4004" spans="1:6" ht="57.6">
      <c r="A4004" s="447">
        <v>104858</v>
      </c>
      <c r="B4004" s="448" t="s">
        <v>8612</v>
      </c>
      <c r="C4004" s="447" t="s">
        <v>994</v>
      </c>
      <c r="D4004" s="455">
        <f t="shared" si="62"/>
        <v>0</v>
      </c>
      <c r="E4004">
        <v>0</v>
      </c>
      <c r="F4004">
        <v>0</v>
      </c>
    </row>
    <row r="4005" spans="1:6" ht="57.6">
      <c r="A4005" s="452">
        <v>104860</v>
      </c>
      <c r="B4005" s="453" t="s">
        <v>8613</v>
      </c>
      <c r="C4005" s="452" t="s">
        <v>994</v>
      </c>
      <c r="D4005" s="455">
        <f t="shared" si="62"/>
        <v>0</v>
      </c>
      <c r="E4005" s="457">
        <v>0</v>
      </c>
      <c r="F4005" s="457">
        <v>0</v>
      </c>
    </row>
    <row r="4006" spans="1:6" ht="43.2">
      <c r="A4006" s="447">
        <v>104871</v>
      </c>
      <c r="B4006" s="448" t="s">
        <v>8614</v>
      </c>
      <c r="C4006" s="447" t="s">
        <v>994</v>
      </c>
      <c r="D4006" s="455">
        <f t="shared" si="62"/>
        <v>0</v>
      </c>
      <c r="E4006">
        <v>0</v>
      </c>
      <c r="F4006">
        <v>0</v>
      </c>
    </row>
    <row r="4007" spans="1:6" ht="43.2">
      <c r="A4007" s="452">
        <v>104883</v>
      </c>
      <c r="B4007" s="453" t="s">
        <v>8615</v>
      </c>
      <c r="C4007" s="452" t="s">
        <v>994</v>
      </c>
      <c r="D4007" s="455">
        <f t="shared" si="62"/>
        <v>0</v>
      </c>
      <c r="E4007" s="457">
        <v>0</v>
      </c>
      <c r="F4007" s="457">
        <v>0</v>
      </c>
    </row>
    <row r="4008" spans="1:6" ht="43.2">
      <c r="A4008" s="447">
        <v>104865</v>
      </c>
      <c r="B4008" s="448" t="s">
        <v>8616</v>
      </c>
      <c r="C4008" s="447" t="s">
        <v>994</v>
      </c>
      <c r="D4008" s="455">
        <f t="shared" si="62"/>
        <v>0</v>
      </c>
      <c r="E4008">
        <v>0</v>
      </c>
      <c r="F4008">
        <v>0</v>
      </c>
    </row>
    <row r="4009" spans="1:6" ht="43.2">
      <c r="A4009" s="452">
        <v>104872</v>
      </c>
      <c r="B4009" s="453" t="s">
        <v>8617</v>
      </c>
      <c r="C4009" s="452" t="s">
        <v>994</v>
      </c>
      <c r="D4009" s="455">
        <f t="shared" si="62"/>
        <v>0</v>
      </c>
      <c r="E4009" s="457">
        <v>0</v>
      </c>
      <c r="F4009" s="457">
        <v>0</v>
      </c>
    </row>
    <row r="4010" spans="1:6" ht="43.2">
      <c r="A4010" s="447">
        <v>104884</v>
      </c>
      <c r="B4010" s="448" t="s">
        <v>8618</v>
      </c>
      <c r="C4010" s="447" t="s">
        <v>994</v>
      </c>
      <c r="D4010" s="455">
        <f t="shared" si="62"/>
        <v>0</v>
      </c>
      <c r="E4010">
        <v>0</v>
      </c>
      <c r="F4010">
        <v>0</v>
      </c>
    </row>
    <row r="4011" spans="1:6" ht="43.2">
      <c r="A4011" s="452">
        <v>104866</v>
      </c>
      <c r="B4011" s="453" t="s">
        <v>8619</v>
      </c>
      <c r="C4011" s="452" t="s">
        <v>994</v>
      </c>
      <c r="D4011" s="455">
        <f t="shared" si="62"/>
        <v>0</v>
      </c>
      <c r="E4011" s="457">
        <v>0</v>
      </c>
      <c r="F4011" s="457">
        <v>0</v>
      </c>
    </row>
    <row r="4012" spans="1:6" ht="43.2">
      <c r="A4012" s="447">
        <v>104873</v>
      </c>
      <c r="B4012" s="448" t="s">
        <v>8620</v>
      </c>
      <c r="C4012" s="447" t="s">
        <v>994</v>
      </c>
      <c r="D4012" s="455">
        <f t="shared" si="62"/>
        <v>0</v>
      </c>
      <c r="E4012">
        <v>0</v>
      </c>
      <c r="F4012">
        <v>0</v>
      </c>
    </row>
    <row r="4013" spans="1:6" ht="43.2">
      <c r="A4013" s="452">
        <v>104885</v>
      </c>
      <c r="B4013" s="453" t="s">
        <v>8621</v>
      </c>
      <c r="C4013" s="452" t="s">
        <v>994</v>
      </c>
      <c r="D4013" s="455">
        <f t="shared" si="62"/>
        <v>0</v>
      </c>
      <c r="E4013" s="457">
        <v>0</v>
      </c>
      <c r="F4013" s="457">
        <v>0</v>
      </c>
    </row>
    <row r="4014" spans="1:6" ht="43.2">
      <c r="A4014" s="447">
        <v>104867</v>
      </c>
      <c r="B4014" s="448" t="s">
        <v>8622</v>
      </c>
      <c r="C4014" s="447" t="s">
        <v>994</v>
      </c>
      <c r="D4014" s="455">
        <f t="shared" si="62"/>
        <v>0</v>
      </c>
      <c r="E4014">
        <v>0</v>
      </c>
      <c r="F4014">
        <v>0</v>
      </c>
    </row>
    <row r="4015" spans="1:6" ht="43.2">
      <c r="A4015" s="452">
        <v>104868</v>
      </c>
      <c r="B4015" s="453" t="s">
        <v>8623</v>
      </c>
      <c r="C4015" s="452" t="s">
        <v>994</v>
      </c>
      <c r="D4015" s="455">
        <f t="shared" si="62"/>
        <v>0</v>
      </c>
      <c r="E4015" s="457">
        <v>0</v>
      </c>
      <c r="F4015" s="457">
        <v>0</v>
      </c>
    </row>
    <row r="4016" spans="1:6" ht="43.2">
      <c r="A4016" s="447">
        <v>104874</v>
      </c>
      <c r="B4016" s="448" t="s">
        <v>8624</v>
      </c>
      <c r="C4016" s="447" t="s">
        <v>994</v>
      </c>
      <c r="D4016" s="455">
        <f t="shared" si="62"/>
        <v>0</v>
      </c>
      <c r="E4016">
        <v>0</v>
      </c>
      <c r="F4016">
        <v>0</v>
      </c>
    </row>
    <row r="4017" spans="1:6" ht="43.2">
      <c r="A4017" s="452">
        <v>104862</v>
      </c>
      <c r="B4017" s="453" t="s">
        <v>8625</v>
      </c>
      <c r="C4017" s="452" t="s">
        <v>994</v>
      </c>
      <c r="D4017" s="455">
        <f t="shared" si="62"/>
        <v>0</v>
      </c>
      <c r="E4017" s="457">
        <v>0</v>
      </c>
      <c r="F4017" s="457">
        <v>0</v>
      </c>
    </row>
    <row r="4018" spans="1:6" ht="43.2">
      <c r="A4018" s="447">
        <v>104869</v>
      </c>
      <c r="B4018" s="448" t="s">
        <v>8626</v>
      </c>
      <c r="C4018" s="447" t="s">
        <v>994</v>
      </c>
      <c r="D4018" s="455">
        <f t="shared" si="62"/>
        <v>0</v>
      </c>
      <c r="E4018">
        <v>0</v>
      </c>
      <c r="F4018">
        <v>0</v>
      </c>
    </row>
    <row r="4019" spans="1:6" ht="43.2">
      <c r="A4019" s="452">
        <v>104881</v>
      </c>
      <c r="B4019" s="453" t="s">
        <v>8627</v>
      </c>
      <c r="C4019" s="452" t="s">
        <v>994</v>
      </c>
      <c r="D4019" s="455">
        <f t="shared" si="62"/>
        <v>0</v>
      </c>
      <c r="E4019" s="457">
        <v>0</v>
      </c>
      <c r="F4019" s="457">
        <v>0</v>
      </c>
    </row>
    <row r="4020" spans="1:6" ht="43.2">
      <c r="A4020" s="447">
        <v>104863</v>
      </c>
      <c r="B4020" s="448" t="s">
        <v>8628</v>
      </c>
      <c r="C4020" s="447" t="s">
        <v>994</v>
      </c>
      <c r="D4020" s="455">
        <f t="shared" si="62"/>
        <v>0</v>
      </c>
      <c r="E4020">
        <v>0</v>
      </c>
      <c r="F4020">
        <v>0</v>
      </c>
    </row>
    <row r="4021" spans="1:6" ht="43.2">
      <c r="A4021" s="452">
        <v>104870</v>
      </c>
      <c r="B4021" s="453" t="s">
        <v>8629</v>
      </c>
      <c r="C4021" s="452" t="s">
        <v>994</v>
      </c>
      <c r="D4021" s="455">
        <f t="shared" si="62"/>
        <v>0</v>
      </c>
      <c r="E4021" s="457">
        <v>0</v>
      </c>
      <c r="F4021" s="457">
        <v>0</v>
      </c>
    </row>
    <row r="4022" spans="1:6" ht="43.2">
      <c r="A4022" s="447">
        <v>104882</v>
      </c>
      <c r="B4022" s="448" t="s">
        <v>8630</v>
      </c>
      <c r="C4022" s="447" t="s">
        <v>994</v>
      </c>
      <c r="D4022" s="455">
        <f t="shared" si="62"/>
        <v>0</v>
      </c>
      <c r="E4022">
        <v>0</v>
      </c>
      <c r="F4022">
        <v>0</v>
      </c>
    </row>
    <row r="4023" spans="1:6" ht="43.2">
      <c r="A4023" s="452">
        <v>104864</v>
      </c>
      <c r="B4023" s="453" t="s">
        <v>8631</v>
      </c>
      <c r="C4023" s="452" t="s">
        <v>994</v>
      </c>
      <c r="D4023" s="455">
        <f t="shared" si="62"/>
        <v>0</v>
      </c>
      <c r="E4023" s="457">
        <v>0</v>
      </c>
      <c r="F4023" s="457">
        <v>0</v>
      </c>
    </row>
    <row r="4024" spans="1:6" ht="28.8">
      <c r="A4024" s="447">
        <v>104876</v>
      </c>
      <c r="B4024" s="448" t="s">
        <v>8632</v>
      </c>
      <c r="C4024" s="447" t="s">
        <v>950</v>
      </c>
      <c r="D4024" s="455">
        <f t="shared" si="62"/>
        <v>23.88</v>
      </c>
      <c r="E4024">
        <v>23.88</v>
      </c>
      <c r="F4024">
        <v>22.66</v>
      </c>
    </row>
    <row r="4025" spans="1:6" ht="28.8">
      <c r="A4025" s="452">
        <v>104875</v>
      </c>
      <c r="B4025" s="453" t="s">
        <v>8633</v>
      </c>
      <c r="C4025" s="452" t="s">
        <v>994</v>
      </c>
      <c r="D4025" s="455">
        <f t="shared" si="62"/>
        <v>127.12</v>
      </c>
      <c r="E4025" s="457">
        <v>127.12</v>
      </c>
      <c r="F4025" s="457">
        <v>120.82</v>
      </c>
    </row>
    <row r="4026" spans="1:6" ht="28.8">
      <c r="A4026" s="447">
        <v>105942</v>
      </c>
      <c r="B4026" s="448" t="s">
        <v>8634</v>
      </c>
      <c r="C4026" s="447" t="s">
        <v>994</v>
      </c>
      <c r="D4026" s="455">
        <f t="shared" si="62"/>
        <v>0</v>
      </c>
      <c r="E4026">
        <v>0</v>
      </c>
      <c r="F4026">
        <v>0</v>
      </c>
    </row>
    <row r="4027" spans="1:6" ht="28.8">
      <c r="A4027" s="452">
        <v>105943</v>
      </c>
      <c r="B4027" s="453" t="s">
        <v>8635</v>
      </c>
      <c r="C4027" s="452" t="s">
        <v>994</v>
      </c>
      <c r="D4027" s="455">
        <f t="shared" si="62"/>
        <v>0</v>
      </c>
      <c r="E4027" s="457">
        <v>0</v>
      </c>
      <c r="F4027" s="457">
        <v>0</v>
      </c>
    </row>
    <row r="4028" spans="1:6" ht="28.8">
      <c r="A4028" s="447">
        <v>105941</v>
      </c>
      <c r="B4028" s="448" t="s">
        <v>8636</v>
      </c>
      <c r="C4028" s="447" t="s">
        <v>49</v>
      </c>
      <c r="D4028" s="455">
        <f t="shared" si="62"/>
        <v>0</v>
      </c>
      <c r="E4028">
        <v>0</v>
      </c>
      <c r="F4028">
        <v>0</v>
      </c>
    </row>
    <row r="4029" spans="1:6" ht="43.2">
      <c r="A4029" s="452">
        <v>105940</v>
      </c>
      <c r="B4029" s="453" t="s">
        <v>8637</v>
      </c>
      <c r="C4029" s="452" t="s">
        <v>49</v>
      </c>
      <c r="D4029" s="455">
        <f t="shared" si="62"/>
        <v>0</v>
      </c>
      <c r="E4029" s="457">
        <v>0</v>
      </c>
      <c r="F4029" s="457">
        <v>0</v>
      </c>
    </row>
    <row r="4030" spans="1:6" ht="43.2">
      <c r="A4030" s="447">
        <v>105938</v>
      </c>
      <c r="B4030" s="448" t="s">
        <v>8638</v>
      </c>
      <c r="C4030" s="447" t="s">
        <v>49</v>
      </c>
      <c r="D4030" s="455">
        <f t="shared" si="62"/>
        <v>0</v>
      </c>
      <c r="E4030">
        <v>0</v>
      </c>
      <c r="F4030">
        <v>0</v>
      </c>
    </row>
    <row r="4031" spans="1:6" ht="43.2">
      <c r="A4031" s="452">
        <v>105939</v>
      </c>
      <c r="B4031" s="453" t="s">
        <v>8639</v>
      </c>
      <c r="C4031" s="452" t="s">
        <v>49</v>
      </c>
      <c r="D4031" s="455">
        <f t="shared" si="62"/>
        <v>0</v>
      </c>
      <c r="E4031" s="457">
        <v>0</v>
      </c>
      <c r="F4031" s="457">
        <v>0</v>
      </c>
    </row>
    <row r="4032" spans="1:6">
      <c r="A4032" s="447">
        <v>96120</v>
      </c>
      <c r="B4032" s="448" t="s">
        <v>8640</v>
      </c>
      <c r="C4032" s="447" t="s">
        <v>994</v>
      </c>
      <c r="D4032" s="455">
        <f t="shared" si="62"/>
        <v>3.67</v>
      </c>
      <c r="E4032">
        <v>3.67</v>
      </c>
      <c r="F4032">
        <v>3.57</v>
      </c>
    </row>
    <row r="4033" spans="1:6" ht="28.8">
      <c r="A4033" s="452">
        <v>96123</v>
      </c>
      <c r="B4033" s="453" t="s">
        <v>8641</v>
      </c>
      <c r="C4033" s="452" t="s">
        <v>994</v>
      </c>
      <c r="D4033" s="455">
        <f t="shared" si="62"/>
        <v>31.71</v>
      </c>
      <c r="E4033" s="457">
        <v>31.71</v>
      </c>
      <c r="F4033" s="457">
        <v>31.13</v>
      </c>
    </row>
    <row r="4034" spans="1:6">
      <c r="A4034" s="447">
        <v>96122</v>
      </c>
      <c r="B4034" s="448" t="s">
        <v>8642</v>
      </c>
      <c r="C4034" s="447" t="s">
        <v>994</v>
      </c>
      <c r="D4034" s="455">
        <f t="shared" si="62"/>
        <v>42.51</v>
      </c>
      <c r="E4034">
        <v>42.51</v>
      </c>
      <c r="F4034">
        <v>41.77</v>
      </c>
    </row>
    <row r="4035" spans="1:6" ht="28.8">
      <c r="A4035" s="452">
        <v>96121</v>
      </c>
      <c r="B4035" s="453" t="s">
        <v>8643</v>
      </c>
      <c r="C4035" s="452" t="s">
        <v>994</v>
      </c>
      <c r="D4035" s="455">
        <f t="shared" ref="D4035:D4098" si="63">IF($I$2=$E$1,E4035,F4035)</f>
        <v>12.59</v>
      </c>
      <c r="E4035" s="457">
        <v>12.59</v>
      </c>
      <c r="F4035" s="457">
        <v>12.28</v>
      </c>
    </row>
    <row r="4036" spans="1:6" ht="28.8">
      <c r="A4036" s="447">
        <v>99054</v>
      </c>
      <c r="B4036" s="448" t="s">
        <v>8644</v>
      </c>
      <c r="C4036" s="447" t="s">
        <v>49</v>
      </c>
      <c r="D4036" s="455">
        <f t="shared" si="63"/>
        <v>68.53</v>
      </c>
      <c r="E4036">
        <v>68.53</v>
      </c>
      <c r="F4036">
        <v>66.12</v>
      </c>
    </row>
    <row r="4037" spans="1:6" ht="28.8">
      <c r="A4037" s="452">
        <v>96110</v>
      </c>
      <c r="B4037" s="453" t="s">
        <v>8645</v>
      </c>
      <c r="C4037" s="452" t="s">
        <v>49</v>
      </c>
      <c r="D4037" s="455">
        <f t="shared" si="63"/>
        <v>89.01</v>
      </c>
      <c r="E4037" s="457">
        <v>89.01</v>
      </c>
      <c r="F4037" s="457">
        <v>87.56</v>
      </c>
    </row>
    <row r="4038" spans="1:6" ht="28.8">
      <c r="A4038" s="447">
        <v>96114</v>
      </c>
      <c r="B4038" s="448" t="s">
        <v>8646</v>
      </c>
      <c r="C4038" s="447" t="s">
        <v>49</v>
      </c>
      <c r="D4038" s="455">
        <f t="shared" si="63"/>
        <v>89.91</v>
      </c>
      <c r="E4038">
        <v>89.91</v>
      </c>
      <c r="F4038">
        <v>88.63</v>
      </c>
    </row>
    <row r="4039" spans="1:6" ht="28.8">
      <c r="A4039" s="452">
        <v>104757</v>
      </c>
      <c r="B4039" s="453" t="s">
        <v>24754</v>
      </c>
      <c r="C4039" s="452" t="s">
        <v>49</v>
      </c>
      <c r="D4039" s="455">
        <f t="shared" si="63"/>
        <v>125.22</v>
      </c>
      <c r="E4039" s="457">
        <v>125.22</v>
      </c>
      <c r="F4039" s="457">
        <v>124.18</v>
      </c>
    </row>
    <row r="4040" spans="1:6" ht="28.8">
      <c r="A4040" s="447">
        <v>104756</v>
      </c>
      <c r="B4040" s="448" t="s">
        <v>8647</v>
      </c>
      <c r="C4040" s="447" t="s">
        <v>49</v>
      </c>
      <c r="D4040" s="455">
        <f t="shared" si="63"/>
        <v>184.61</v>
      </c>
      <c r="E4040">
        <v>184.61</v>
      </c>
      <c r="F4040">
        <v>181.51</v>
      </c>
    </row>
    <row r="4041" spans="1:6" ht="28.8">
      <c r="A4041" s="452">
        <v>96112</v>
      </c>
      <c r="B4041" s="453" t="s">
        <v>8648</v>
      </c>
      <c r="C4041" s="452" t="s">
        <v>49</v>
      </c>
      <c r="D4041" s="455">
        <f t="shared" si="63"/>
        <v>143.51</v>
      </c>
      <c r="E4041" s="457">
        <v>143.51</v>
      </c>
      <c r="F4041" s="457">
        <v>140.15</v>
      </c>
    </row>
    <row r="4042" spans="1:6">
      <c r="A4042" s="447">
        <v>96113</v>
      </c>
      <c r="B4042" s="448" t="s">
        <v>8649</v>
      </c>
      <c r="C4042" s="447" t="s">
        <v>49</v>
      </c>
      <c r="D4042" s="455">
        <f t="shared" si="63"/>
        <v>55.02</v>
      </c>
      <c r="E4042">
        <v>55.02</v>
      </c>
      <c r="F4042">
        <v>53.27</v>
      </c>
    </row>
    <row r="4043" spans="1:6">
      <c r="A4043" s="452">
        <v>96109</v>
      </c>
      <c r="B4043" s="453" t="s">
        <v>8650</v>
      </c>
      <c r="C4043" s="452" t="s">
        <v>49</v>
      </c>
      <c r="D4043" s="455">
        <f t="shared" si="63"/>
        <v>60.48</v>
      </c>
      <c r="E4043" s="457">
        <v>60.48</v>
      </c>
      <c r="F4043" s="457">
        <v>58.47</v>
      </c>
    </row>
    <row r="4044" spans="1:6" ht="28.8">
      <c r="A4044" s="447">
        <v>96116</v>
      </c>
      <c r="B4044" s="448" t="s">
        <v>8651</v>
      </c>
      <c r="C4044" s="447" t="s">
        <v>49</v>
      </c>
      <c r="D4044" s="455">
        <f t="shared" si="63"/>
        <v>69.489999999999995</v>
      </c>
      <c r="E4044">
        <v>69.489999999999995</v>
      </c>
      <c r="F4044">
        <v>68.62</v>
      </c>
    </row>
    <row r="4045" spans="1:6" ht="28.8">
      <c r="A4045" s="452">
        <v>96111</v>
      </c>
      <c r="B4045" s="453" t="s">
        <v>8652</v>
      </c>
      <c r="C4045" s="452" t="s">
        <v>49</v>
      </c>
      <c r="D4045" s="455">
        <f t="shared" si="63"/>
        <v>67.05</v>
      </c>
      <c r="E4045" s="457">
        <v>67.05</v>
      </c>
      <c r="F4045" s="457">
        <v>66.040000000000006</v>
      </c>
    </row>
    <row r="4046" spans="1:6" ht="28.8">
      <c r="A4046" s="447">
        <v>96486</v>
      </c>
      <c r="B4046" s="448" t="s">
        <v>8653</v>
      </c>
      <c r="C4046" s="447" t="s">
        <v>49</v>
      </c>
      <c r="D4046" s="455">
        <f t="shared" si="63"/>
        <v>80.73</v>
      </c>
      <c r="E4046">
        <v>80.73</v>
      </c>
      <c r="F4046">
        <v>79.86</v>
      </c>
    </row>
    <row r="4047" spans="1:6" ht="28.8">
      <c r="A4047" s="452">
        <v>96485</v>
      </c>
      <c r="B4047" s="453" t="s">
        <v>8654</v>
      </c>
      <c r="C4047" s="452" t="s">
        <v>49</v>
      </c>
      <c r="D4047" s="455">
        <f t="shared" si="63"/>
        <v>78.290000000000006</v>
      </c>
      <c r="E4047" s="457">
        <v>78.290000000000006</v>
      </c>
      <c r="F4047" s="457">
        <v>77.28</v>
      </c>
    </row>
    <row r="4048" spans="1:6" ht="28.8">
      <c r="A4048" s="447">
        <v>97557</v>
      </c>
      <c r="B4048" s="448" t="s">
        <v>8655</v>
      </c>
      <c r="C4048" s="447" t="s">
        <v>49</v>
      </c>
      <c r="D4048" s="455">
        <f t="shared" si="63"/>
        <v>0</v>
      </c>
      <c r="E4048">
        <v>0</v>
      </c>
      <c r="F4048">
        <v>0</v>
      </c>
    </row>
    <row r="4049" spans="1:6" ht="43.2">
      <c r="A4049" s="452">
        <v>101807</v>
      </c>
      <c r="B4049" s="453" t="s">
        <v>8656</v>
      </c>
      <c r="C4049" s="452" t="s">
        <v>950</v>
      </c>
      <c r="D4049" s="455">
        <f t="shared" si="63"/>
        <v>577.66</v>
      </c>
      <c r="E4049" s="457">
        <v>577.66</v>
      </c>
      <c r="F4049" s="457">
        <v>561.01</v>
      </c>
    </row>
    <row r="4050" spans="1:6" ht="43.2">
      <c r="A4050" s="447">
        <v>101806</v>
      </c>
      <c r="B4050" s="448" t="s">
        <v>8657</v>
      </c>
      <c r="C4050" s="447" t="s">
        <v>950</v>
      </c>
      <c r="D4050" s="455">
        <f t="shared" si="63"/>
        <v>637.08000000000004</v>
      </c>
      <c r="E4050">
        <v>637.08000000000004</v>
      </c>
      <c r="F4050">
        <v>618.74</v>
      </c>
    </row>
    <row r="4051" spans="1:6" ht="43.2">
      <c r="A4051" s="452">
        <v>101808</v>
      </c>
      <c r="B4051" s="453" t="s">
        <v>8658</v>
      </c>
      <c r="C4051" s="452" t="s">
        <v>950</v>
      </c>
      <c r="D4051" s="455">
        <f t="shared" si="63"/>
        <v>628.97</v>
      </c>
      <c r="E4051" s="457">
        <v>628.97</v>
      </c>
      <c r="F4051" s="457">
        <v>624.92999999999995</v>
      </c>
    </row>
    <row r="4052" spans="1:6" ht="43.2">
      <c r="A4052" s="447">
        <v>98058</v>
      </c>
      <c r="B4052" s="448" t="s">
        <v>8659</v>
      </c>
      <c r="C4052" s="447" t="s">
        <v>950</v>
      </c>
      <c r="D4052" s="455">
        <f t="shared" si="63"/>
        <v>2060.41</v>
      </c>
      <c r="E4052">
        <v>2060.41</v>
      </c>
      <c r="F4052">
        <v>2041.83</v>
      </c>
    </row>
    <row r="4053" spans="1:6" ht="43.2">
      <c r="A4053" s="452">
        <v>98059</v>
      </c>
      <c r="B4053" s="453" t="s">
        <v>8660</v>
      </c>
      <c r="C4053" s="452" t="s">
        <v>950</v>
      </c>
      <c r="D4053" s="455">
        <f t="shared" si="63"/>
        <v>4488.07</v>
      </c>
      <c r="E4053" s="457">
        <v>4488.07</v>
      </c>
      <c r="F4053" s="457">
        <v>4460.82</v>
      </c>
    </row>
    <row r="4054" spans="1:6" ht="43.2">
      <c r="A4054" s="447">
        <v>98060</v>
      </c>
      <c r="B4054" s="448" t="s">
        <v>8661</v>
      </c>
      <c r="C4054" s="447" t="s">
        <v>950</v>
      </c>
      <c r="D4054" s="455">
        <f t="shared" si="63"/>
        <v>6301.17</v>
      </c>
      <c r="E4054">
        <v>6301.17</v>
      </c>
      <c r="F4054">
        <v>6261.52</v>
      </c>
    </row>
    <row r="4055" spans="1:6" ht="43.2">
      <c r="A4055" s="452">
        <v>98061</v>
      </c>
      <c r="B4055" s="453" t="s">
        <v>8662</v>
      </c>
      <c r="C4055" s="452" t="s">
        <v>950</v>
      </c>
      <c r="D4055" s="455">
        <f t="shared" si="63"/>
        <v>8810.33</v>
      </c>
      <c r="E4055" s="457">
        <v>8810.33</v>
      </c>
      <c r="F4055" s="457">
        <v>8755.69</v>
      </c>
    </row>
    <row r="4056" spans="1:6" ht="43.2">
      <c r="A4056" s="447">
        <v>98088</v>
      </c>
      <c r="B4056" s="448" t="s">
        <v>8663</v>
      </c>
      <c r="C4056" s="447" t="s">
        <v>950</v>
      </c>
      <c r="D4056" s="455">
        <f t="shared" si="63"/>
        <v>3699.1</v>
      </c>
      <c r="E4056">
        <v>3699.1</v>
      </c>
      <c r="F4056">
        <v>3617.22</v>
      </c>
    </row>
    <row r="4057" spans="1:6" ht="43.2">
      <c r="A4057" s="452">
        <v>98089</v>
      </c>
      <c r="B4057" s="453" t="s">
        <v>8664</v>
      </c>
      <c r="C4057" s="452" t="s">
        <v>950</v>
      </c>
      <c r="D4057" s="455">
        <f t="shared" si="63"/>
        <v>5893.94</v>
      </c>
      <c r="E4057" s="457">
        <v>5893.94</v>
      </c>
      <c r="F4057" s="457">
        <v>5763.38</v>
      </c>
    </row>
    <row r="4058" spans="1:6" ht="43.2">
      <c r="A4058" s="447">
        <v>98090</v>
      </c>
      <c r="B4058" s="448" t="s">
        <v>8665</v>
      </c>
      <c r="C4058" s="447" t="s">
        <v>950</v>
      </c>
      <c r="D4058" s="455">
        <f t="shared" si="63"/>
        <v>9327.41</v>
      </c>
      <c r="E4058">
        <v>9327.41</v>
      </c>
      <c r="F4058">
        <v>9121.66</v>
      </c>
    </row>
    <row r="4059" spans="1:6" ht="43.2">
      <c r="A4059" s="452">
        <v>98091</v>
      </c>
      <c r="B4059" s="453" t="s">
        <v>8666</v>
      </c>
      <c r="C4059" s="452" t="s">
        <v>950</v>
      </c>
      <c r="D4059" s="455">
        <f t="shared" si="63"/>
        <v>12221.8</v>
      </c>
      <c r="E4059" s="457">
        <v>12221.8</v>
      </c>
      <c r="F4059" s="457">
        <v>11952.84</v>
      </c>
    </row>
    <row r="4060" spans="1:6" ht="43.2">
      <c r="A4060" s="447">
        <v>98092</v>
      </c>
      <c r="B4060" s="448" t="s">
        <v>8667</v>
      </c>
      <c r="C4060" s="447" t="s">
        <v>950</v>
      </c>
      <c r="D4060" s="455">
        <f t="shared" si="63"/>
        <v>14236.39</v>
      </c>
      <c r="E4060">
        <v>14236.39</v>
      </c>
      <c r="F4060">
        <v>13923.71</v>
      </c>
    </row>
    <row r="4061" spans="1:6" ht="43.2">
      <c r="A4061" s="452">
        <v>98093</v>
      </c>
      <c r="B4061" s="453" t="s">
        <v>8668</v>
      </c>
      <c r="C4061" s="452" t="s">
        <v>950</v>
      </c>
      <c r="D4061" s="455">
        <f t="shared" si="63"/>
        <v>16831.11</v>
      </c>
      <c r="E4061" s="457">
        <v>16831.11</v>
      </c>
      <c r="F4061" s="457">
        <v>16461.939999999999</v>
      </c>
    </row>
    <row r="4062" spans="1:6" ht="43.2">
      <c r="A4062" s="447">
        <v>98072</v>
      </c>
      <c r="B4062" s="448" t="s">
        <v>8669</v>
      </c>
      <c r="C4062" s="447" t="s">
        <v>950</v>
      </c>
      <c r="D4062" s="455">
        <f t="shared" si="63"/>
        <v>4589.45</v>
      </c>
      <c r="E4062">
        <v>4589.45</v>
      </c>
      <c r="F4062">
        <v>4487.12</v>
      </c>
    </row>
    <row r="4063" spans="1:6" ht="43.2">
      <c r="A4063" s="452">
        <v>98073</v>
      </c>
      <c r="B4063" s="453" t="s">
        <v>8670</v>
      </c>
      <c r="C4063" s="452" t="s">
        <v>950</v>
      </c>
      <c r="D4063" s="455">
        <f t="shared" si="63"/>
        <v>7243.49</v>
      </c>
      <c r="E4063" s="457">
        <v>7243.49</v>
      </c>
      <c r="F4063" s="457">
        <v>7082.35</v>
      </c>
    </row>
    <row r="4064" spans="1:6" ht="43.2">
      <c r="A4064" s="447">
        <v>98074</v>
      </c>
      <c r="B4064" s="448" t="s">
        <v>8671</v>
      </c>
      <c r="C4064" s="447" t="s">
        <v>950</v>
      </c>
      <c r="D4064" s="455">
        <f t="shared" si="63"/>
        <v>11337.05</v>
      </c>
      <c r="E4064">
        <v>11337.05</v>
      </c>
      <c r="F4064">
        <v>11086.06</v>
      </c>
    </row>
    <row r="4065" spans="1:6" ht="43.2">
      <c r="A4065" s="452">
        <v>98075</v>
      </c>
      <c r="B4065" s="453" t="s">
        <v>8672</v>
      </c>
      <c r="C4065" s="452" t="s">
        <v>950</v>
      </c>
      <c r="D4065" s="455">
        <f t="shared" si="63"/>
        <v>14791.3</v>
      </c>
      <c r="E4065" s="457">
        <v>14791.3</v>
      </c>
      <c r="F4065" s="457">
        <v>14464.68</v>
      </c>
    </row>
    <row r="4066" spans="1:6" ht="43.2">
      <c r="A4066" s="447">
        <v>98076</v>
      </c>
      <c r="B4066" s="448" t="s">
        <v>8673</v>
      </c>
      <c r="C4066" s="447" t="s">
        <v>950</v>
      </c>
      <c r="D4066" s="455">
        <f t="shared" si="63"/>
        <v>17099.349999999999</v>
      </c>
      <c r="E4066">
        <v>17099.349999999999</v>
      </c>
      <c r="F4066">
        <v>16722.47</v>
      </c>
    </row>
    <row r="4067" spans="1:6" ht="43.2">
      <c r="A4067" s="452">
        <v>98077</v>
      </c>
      <c r="B4067" s="453" t="s">
        <v>8674</v>
      </c>
      <c r="C4067" s="452" t="s">
        <v>950</v>
      </c>
      <c r="D4067" s="455">
        <f t="shared" si="63"/>
        <v>20165.21</v>
      </c>
      <c r="E4067" s="457">
        <v>20165.21</v>
      </c>
      <c r="F4067" s="457">
        <v>19721.38</v>
      </c>
    </row>
    <row r="4068" spans="1:6" ht="43.2">
      <c r="A4068" s="447">
        <v>98062</v>
      </c>
      <c r="B4068" s="448" t="s">
        <v>8675</v>
      </c>
      <c r="C4068" s="447" t="s">
        <v>950</v>
      </c>
      <c r="D4068" s="455">
        <f t="shared" si="63"/>
        <v>3501.61</v>
      </c>
      <c r="E4068">
        <v>3501.61</v>
      </c>
      <c r="F4068">
        <v>3483.57</v>
      </c>
    </row>
    <row r="4069" spans="1:6" ht="43.2">
      <c r="A4069" s="452">
        <v>98063</v>
      </c>
      <c r="B4069" s="453" t="s">
        <v>8676</v>
      </c>
      <c r="C4069" s="452" t="s">
        <v>950</v>
      </c>
      <c r="D4069" s="455">
        <f t="shared" si="63"/>
        <v>5352.27</v>
      </c>
      <c r="E4069" s="457">
        <v>5352.27</v>
      </c>
      <c r="F4069" s="457">
        <v>5325.58</v>
      </c>
    </row>
    <row r="4070" spans="1:6" ht="43.2">
      <c r="A4070" s="447">
        <v>98064</v>
      </c>
      <c r="B4070" s="448" t="s">
        <v>8677</v>
      </c>
      <c r="C4070" s="447" t="s">
        <v>950</v>
      </c>
      <c r="D4070" s="455">
        <f t="shared" si="63"/>
        <v>6188.14</v>
      </c>
      <c r="E4070">
        <v>6188.14</v>
      </c>
      <c r="F4070">
        <v>6160.2</v>
      </c>
    </row>
    <row r="4071" spans="1:6" ht="43.2">
      <c r="A4071" s="452">
        <v>98065</v>
      </c>
      <c r="B4071" s="453" t="s">
        <v>8678</v>
      </c>
      <c r="C4071" s="452" t="s">
        <v>950</v>
      </c>
      <c r="D4071" s="455">
        <f t="shared" si="63"/>
        <v>8610.5300000000007</v>
      </c>
      <c r="E4071" s="457">
        <v>8610.5300000000007</v>
      </c>
      <c r="F4071" s="457">
        <v>8573.33</v>
      </c>
    </row>
    <row r="4072" spans="1:6" ht="43.2">
      <c r="A4072" s="447">
        <v>98094</v>
      </c>
      <c r="B4072" s="448" t="s">
        <v>8679</v>
      </c>
      <c r="C4072" s="447" t="s">
        <v>950</v>
      </c>
      <c r="D4072" s="455">
        <f t="shared" si="63"/>
        <v>3028.42</v>
      </c>
      <c r="E4072">
        <v>3028.42</v>
      </c>
      <c r="F4072">
        <v>2962.78</v>
      </c>
    </row>
    <row r="4073" spans="1:6" ht="43.2">
      <c r="A4073" s="452">
        <v>98099</v>
      </c>
      <c r="B4073" s="453" t="s">
        <v>8680</v>
      </c>
      <c r="C4073" s="452" t="s">
        <v>950</v>
      </c>
      <c r="D4073" s="455">
        <f t="shared" si="63"/>
        <v>5186.3</v>
      </c>
      <c r="E4073" s="457">
        <v>5186.3</v>
      </c>
      <c r="F4073" s="457">
        <v>5073.75</v>
      </c>
    </row>
    <row r="4074" spans="1:6" ht="43.2">
      <c r="A4074" s="447">
        <v>98100</v>
      </c>
      <c r="B4074" s="448" t="s">
        <v>8681</v>
      </c>
      <c r="C4074" s="447" t="s">
        <v>950</v>
      </c>
      <c r="D4074" s="455">
        <f t="shared" si="63"/>
        <v>6830.11</v>
      </c>
      <c r="E4074">
        <v>6830.11</v>
      </c>
      <c r="F4074">
        <v>6681.63</v>
      </c>
    </row>
    <row r="4075" spans="1:6" ht="43.2">
      <c r="A4075" s="452">
        <v>98101</v>
      </c>
      <c r="B4075" s="453" t="s">
        <v>8682</v>
      </c>
      <c r="C4075" s="452" t="s">
        <v>950</v>
      </c>
      <c r="D4075" s="455">
        <f t="shared" si="63"/>
        <v>10117.379999999999</v>
      </c>
      <c r="E4075" s="457">
        <v>10117.379999999999</v>
      </c>
      <c r="F4075" s="457">
        <v>9896.65</v>
      </c>
    </row>
    <row r="4076" spans="1:6" ht="43.2">
      <c r="A4076" s="447">
        <v>98078</v>
      </c>
      <c r="B4076" s="448" t="s">
        <v>8683</v>
      </c>
      <c r="C4076" s="447" t="s">
        <v>950</v>
      </c>
      <c r="D4076" s="455">
        <f t="shared" si="63"/>
        <v>4980.09</v>
      </c>
      <c r="E4076">
        <v>4980.09</v>
      </c>
      <c r="F4076">
        <v>4876.1899999999996</v>
      </c>
    </row>
    <row r="4077" spans="1:6" ht="43.2">
      <c r="A4077" s="452">
        <v>98079</v>
      </c>
      <c r="B4077" s="453" t="s">
        <v>8684</v>
      </c>
      <c r="C4077" s="452" t="s">
        <v>950</v>
      </c>
      <c r="D4077" s="455">
        <f t="shared" si="63"/>
        <v>8751.65</v>
      </c>
      <c r="E4077" s="457">
        <v>8751.65</v>
      </c>
      <c r="F4077" s="457">
        <v>8569.51</v>
      </c>
    </row>
    <row r="4078" spans="1:6" ht="43.2">
      <c r="A4078" s="447">
        <v>98080</v>
      </c>
      <c r="B4078" s="448" t="s">
        <v>8685</v>
      </c>
      <c r="C4078" s="447" t="s">
        <v>950</v>
      </c>
      <c r="D4078" s="455">
        <f t="shared" si="63"/>
        <v>11292.04</v>
      </c>
      <c r="E4078">
        <v>11292.04</v>
      </c>
      <c r="F4078">
        <v>11056.58</v>
      </c>
    </row>
    <row r="4079" spans="1:6" ht="43.2">
      <c r="A4079" s="452">
        <v>98081</v>
      </c>
      <c r="B4079" s="453" t="s">
        <v>8686</v>
      </c>
      <c r="C4079" s="452" t="s">
        <v>950</v>
      </c>
      <c r="D4079" s="455">
        <f t="shared" si="63"/>
        <v>16758.439999999999</v>
      </c>
      <c r="E4079" s="457">
        <v>16758.439999999999</v>
      </c>
      <c r="F4079" s="457">
        <v>16408.64</v>
      </c>
    </row>
    <row r="4080" spans="1:6" ht="43.2">
      <c r="A4080" s="447">
        <v>98052</v>
      </c>
      <c r="B4080" s="448" t="s">
        <v>8687</v>
      </c>
      <c r="C4080" s="447" t="s">
        <v>950</v>
      </c>
      <c r="D4080" s="455">
        <f t="shared" si="63"/>
        <v>2352.04</v>
      </c>
      <c r="E4080">
        <v>2352.04</v>
      </c>
      <c r="F4080">
        <v>2336.16</v>
      </c>
    </row>
    <row r="4081" spans="1:6" ht="43.2">
      <c r="A4081" s="452">
        <v>98053</v>
      </c>
      <c r="B4081" s="453" t="s">
        <v>8688</v>
      </c>
      <c r="C4081" s="452" t="s">
        <v>950</v>
      </c>
      <c r="D4081" s="455">
        <f t="shared" si="63"/>
        <v>3242.12</v>
      </c>
      <c r="E4081" s="457">
        <v>3242.12</v>
      </c>
      <c r="F4081" s="457">
        <v>3220.65</v>
      </c>
    </row>
    <row r="4082" spans="1:6" ht="43.2">
      <c r="A4082" s="447">
        <v>98054</v>
      </c>
      <c r="B4082" s="448" t="s">
        <v>8689</v>
      </c>
      <c r="C4082" s="447" t="s">
        <v>950</v>
      </c>
      <c r="D4082" s="455">
        <f t="shared" si="63"/>
        <v>5282.43</v>
      </c>
      <c r="E4082">
        <v>5282.43</v>
      </c>
      <c r="F4082">
        <v>5259.92</v>
      </c>
    </row>
    <row r="4083" spans="1:6" ht="43.2">
      <c r="A4083" s="452">
        <v>98055</v>
      </c>
      <c r="B4083" s="453" t="s">
        <v>8690</v>
      </c>
      <c r="C4083" s="452" t="s">
        <v>950</v>
      </c>
      <c r="D4083" s="455">
        <f t="shared" si="63"/>
        <v>7190.65</v>
      </c>
      <c r="E4083" s="457">
        <v>7190.65</v>
      </c>
      <c r="F4083" s="457">
        <v>7159.54</v>
      </c>
    </row>
    <row r="4084" spans="1:6" ht="43.2">
      <c r="A4084" s="447">
        <v>98056</v>
      </c>
      <c r="B4084" s="448" t="s">
        <v>8691</v>
      </c>
      <c r="C4084" s="447" t="s">
        <v>950</v>
      </c>
      <c r="D4084" s="455">
        <f t="shared" si="63"/>
        <v>8393.16</v>
      </c>
      <c r="E4084">
        <v>8393.16</v>
      </c>
      <c r="F4084">
        <v>8359.93</v>
      </c>
    </row>
    <row r="4085" spans="1:6" ht="43.2">
      <c r="A4085" s="452">
        <v>98057</v>
      </c>
      <c r="B4085" s="453" t="s">
        <v>8692</v>
      </c>
      <c r="C4085" s="452" t="s">
        <v>950</v>
      </c>
      <c r="D4085" s="455">
        <f t="shared" si="63"/>
        <v>10002.68</v>
      </c>
      <c r="E4085" s="457">
        <v>10002.68</v>
      </c>
      <c r="F4085" s="457">
        <v>9961.4599999999991</v>
      </c>
    </row>
    <row r="4086" spans="1:6" ht="43.2">
      <c r="A4086" s="447">
        <v>98082</v>
      </c>
      <c r="B4086" s="448" t="s">
        <v>8693</v>
      </c>
      <c r="C4086" s="447" t="s">
        <v>950</v>
      </c>
      <c r="D4086" s="455">
        <f t="shared" si="63"/>
        <v>4246.6899999999996</v>
      </c>
      <c r="E4086">
        <v>4246.6899999999996</v>
      </c>
      <c r="F4086">
        <v>4150.93</v>
      </c>
    </row>
    <row r="4087" spans="1:6" ht="43.2">
      <c r="A4087" s="452">
        <v>98083</v>
      </c>
      <c r="B4087" s="453" t="s">
        <v>8694</v>
      </c>
      <c r="C4087" s="452" t="s">
        <v>950</v>
      </c>
      <c r="D4087" s="455">
        <f t="shared" si="63"/>
        <v>5596.51</v>
      </c>
      <c r="E4087" s="457">
        <v>5596.51</v>
      </c>
      <c r="F4087" s="457">
        <v>5469.19</v>
      </c>
    </row>
    <row r="4088" spans="1:6" ht="43.2">
      <c r="A4088" s="447">
        <v>98084</v>
      </c>
      <c r="B4088" s="448" t="s">
        <v>8695</v>
      </c>
      <c r="C4088" s="447" t="s">
        <v>950</v>
      </c>
      <c r="D4088" s="455">
        <f t="shared" si="63"/>
        <v>7844.92</v>
      </c>
      <c r="E4088">
        <v>7844.92</v>
      </c>
      <c r="F4088">
        <v>7664.85</v>
      </c>
    </row>
    <row r="4089" spans="1:6" ht="43.2">
      <c r="A4089" s="452">
        <v>98085</v>
      </c>
      <c r="B4089" s="453" t="s">
        <v>8696</v>
      </c>
      <c r="C4089" s="452" t="s">
        <v>950</v>
      </c>
      <c r="D4089" s="455">
        <f t="shared" si="63"/>
        <v>10653.51</v>
      </c>
      <c r="E4089" s="457">
        <v>10653.51</v>
      </c>
      <c r="F4089" s="457">
        <v>10407.4</v>
      </c>
    </row>
    <row r="4090" spans="1:6" ht="43.2">
      <c r="A4090" s="447">
        <v>98087</v>
      </c>
      <c r="B4090" s="448" t="s">
        <v>8697</v>
      </c>
      <c r="C4090" s="447" t="s">
        <v>950</v>
      </c>
      <c r="D4090" s="455">
        <f t="shared" si="63"/>
        <v>12781.15</v>
      </c>
      <c r="E4090">
        <v>12781.15</v>
      </c>
      <c r="F4090">
        <v>12484.6</v>
      </c>
    </row>
    <row r="4091" spans="1:6" ht="43.2">
      <c r="A4091" s="452">
        <v>98086</v>
      </c>
      <c r="B4091" s="453" t="s">
        <v>8698</v>
      </c>
      <c r="C4091" s="452" t="s">
        <v>950</v>
      </c>
      <c r="D4091" s="455">
        <f t="shared" si="63"/>
        <v>12008.99</v>
      </c>
      <c r="E4091" s="457">
        <v>12008.99</v>
      </c>
      <c r="F4091" s="457">
        <v>11730.88</v>
      </c>
    </row>
    <row r="4092" spans="1:6" ht="43.2">
      <c r="A4092" s="447">
        <v>98066</v>
      </c>
      <c r="B4092" s="448" t="s">
        <v>8699</v>
      </c>
      <c r="C4092" s="447" t="s">
        <v>950</v>
      </c>
      <c r="D4092" s="455">
        <f t="shared" si="63"/>
        <v>5434.14</v>
      </c>
      <c r="E4092">
        <v>5434.14</v>
      </c>
      <c r="F4092">
        <v>5313.14</v>
      </c>
    </row>
    <row r="4093" spans="1:6" ht="43.2">
      <c r="A4093" s="452">
        <v>98067</v>
      </c>
      <c r="B4093" s="453" t="s">
        <v>8700</v>
      </c>
      <c r="C4093" s="452" t="s">
        <v>950</v>
      </c>
      <c r="D4093" s="455">
        <f t="shared" si="63"/>
        <v>7242.77</v>
      </c>
      <c r="E4093" s="457">
        <v>7242.77</v>
      </c>
      <c r="F4093" s="457">
        <v>7080.88</v>
      </c>
    </row>
    <row r="4094" spans="1:6" ht="43.2">
      <c r="A4094" s="447">
        <v>98068</v>
      </c>
      <c r="B4094" s="448" t="s">
        <v>8701</v>
      </c>
      <c r="C4094" s="447" t="s">
        <v>950</v>
      </c>
      <c r="D4094" s="455">
        <f t="shared" si="63"/>
        <v>10232.58</v>
      </c>
      <c r="E4094">
        <v>10232.58</v>
      </c>
      <c r="F4094">
        <v>10002.85</v>
      </c>
    </row>
    <row r="4095" spans="1:6" ht="43.2">
      <c r="A4095" s="452">
        <v>98069</v>
      </c>
      <c r="B4095" s="453" t="s">
        <v>8702</v>
      </c>
      <c r="C4095" s="452" t="s">
        <v>950</v>
      </c>
      <c r="D4095" s="455">
        <f t="shared" si="63"/>
        <v>13773.86</v>
      </c>
      <c r="E4095" s="457">
        <v>13773.86</v>
      </c>
      <c r="F4095" s="457">
        <v>13463.01</v>
      </c>
    </row>
    <row r="4096" spans="1:6" ht="43.2">
      <c r="A4096" s="447">
        <v>98071</v>
      </c>
      <c r="B4096" s="448" t="s">
        <v>8703</v>
      </c>
      <c r="C4096" s="447" t="s">
        <v>950</v>
      </c>
      <c r="D4096" s="455">
        <f t="shared" si="63"/>
        <v>17133.43</v>
      </c>
      <c r="E4096">
        <v>17133.43</v>
      </c>
      <c r="F4096">
        <v>16747.830000000002</v>
      </c>
    </row>
    <row r="4097" spans="1:6" ht="43.2">
      <c r="A4097" s="452">
        <v>98070</v>
      </c>
      <c r="B4097" s="453" t="s">
        <v>8704</v>
      </c>
      <c r="C4097" s="452" t="s">
        <v>950</v>
      </c>
      <c r="D4097" s="455">
        <f t="shared" si="63"/>
        <v>15726.55</v>
      </c>
      <c r="E4097" s="457">
        <v>15726.55</v>
      </c>
      <c r="F4097" s="457">
        <v>15371.78</v>
      </c>
    </row>
    <row r="4098" spans="1:6" ht="28.8">
      <c r="A4098" s="447">
        <v>104915</v>
      </c>
      <c r="B4098" s="448" t="s">
        <v>8705</v>
      </c>
      <c r="C4098" s="447" t="s">
        <v>998</v>
      </c>
      <c r="D4098" s="455">
        <f t="shared" si="63"/>
        <v>10.45</v>
      </c>
      <c r="E4098">
        <v>10.45</v>
      </c>
      <c r="F4098">
        <v>10.43</v>
      </c>
    </row>
    <row r="4099" spans="1:6" ht="28.8">
      <c r="A4099" s="452">
        <v>96546</v>
      </c>
      <c r="B4099" s="453" t="s">
        <v>8706</v>
      </c>
      <c r="C4099" s="452" t="s">
        <v>998</v>
      </c>
      <c r="D4099" s="455">
        <f t="shared" ref="D4099:D4162" si="64">IF($I$2=$E$1,E4099,F4099)</f>
        <v>14.74</v>
      </c>
      <c r="E4099" s="457">
        <v>14.74</v>
      </c>
      <c r="F4099" s="457">
        <v>14.49</v>
      </c>
    </row>
    <row r="4100" spans="1:6" ht="28.8">
      <c r="A4100" s="447">
        <v>96544</v>
      </c>
      <c r="B4100" s="448" t="s">
        <v>8707</v>
      </c>
      <c r="C4100" s="447" t="s">
        <v>998</v>
      </c>
      <c r="D4100" s="455">
        <f t="shared" si="64"/>
        <v>18.97</v>
      </c>
      <c r="E4100">
        <v>18.97</v>
      </c>
      <c r="F4100">
        <v>18.52</v>
      </c>
    </row>
    <row r="4101" spans="1:6" ht="28.8">
      <c r="A4101" s="452">
        <v>96545</v>
      </c>
      <c r="B4101" s="453" t="s">
        <v>8708</v>
      </c>
      <c r="C4101" s="452" t="s">
        <v>998</v>
      </c>
      <c r="D4101" s="455">
        <f t="shared" si="64"/>
        <v>16.940000000000001</v>
      </c>
      <c r="E4101" s="457">
        <v>16.940000000000001</v>
      </c>
      <c r="F4101" s="457">
        <v>16.61</v>
      </c>
    </row>
    <row r="4102" spans="1:6" ht="28.8">
      <c r="A4102" s="447">
        <v>96543</v>
      </c>
      <c r="B4102" s="448" t="s">
        <v>8709</v>
      </c>
      <c r="C4102" s="447" t="s">
        <v>998</v>
      </c>
      <c r="D4102" s="455">
        <f t="shared" si="64"/>
        <v>21.3</v>
      </c>
      <c r="E4102">
        <v>21.3</v>
      </c>
      <c r="F4102">
        <v>20.67</v>
      </c>
    </row>
    <row r="4103" spans="1:6" ht="28.8">
      <c r="A4103" s="452">
        <v>104922</v>
      </c>
      <c r="B4103" s="453" t="s">
        <v>8710</v>
      </c>
      <c r="C4103" s="452" t="s">
        <v>998</v>
      </c>
      <c r="D4103" s="455">
        <f t="shared" si="64"/>
        <v>11.56</v>
      </c>
      <c r="E4103" s="457">
        <v>11.56</v>
      </c>
      <c r="F4103" s="457">
        <v>11.49</v>
      </c>
    </row>
    <row r="4104" spans="1:6" ht="28.8">
      <c r="A4104" s="447">
        <v>104920</v>
      </c>
      <c r="B4104" s="448" t="s">
        <v>8711</v>
      </c>
      <c r="C4104" s="447" t="s">
        <v>998</v>
      </c>
      <c r="D4104" s="455">
        <f t="shared" si="64"/>
        <v>11.28</v>
      </c>
      <c r="E4104">
        <v>11.28</v>
      </c>
      <c r="F4104">
        <v>11.12</v>
      </c>
    </row>
    <row r="4105" spans="1:6" ht="28.8">
      <c r="A4105" s="452">
        <v>104921</v>
      </c>
      <c r="B4105" s="453" t="s">
        <v>8712</v>
      </c>
      <c r="C4105" s="452" t="s">
        <v>998</v>
      </c>
      <c r="D4105" s="455">
        <f t="shared" si="64"/>
        <v>10.57</v>
      </c>
      <c r="E4105" s="457">
        <v>10.57</v>
      </c>
      <c r="F4105" s="457">
        <v>10.46</v>
      </c>
    </row>
    <row r="4106" spans="1:6" ht="28.8">
      <c r="A4106" s="447">
        <v>104919</v>
      </c>
      <c r="B4106" s="448" t="s">
        <v>8713</v>
      </c>
      <c r="C4106" s="447" t="s">
        <v>998</v>
      </c>
      <c r="D4106" s="455">
        <f t="shared" si="64"/>
        <v>13.32</v>
      </c>
      <c r="E4106">
        <v>13.32</v>
      </c>
      <c r="F4106">
        <v>13.14</v>
      </c>
    </row>
    <row r="4107" spans="1:6" ht="28.8">
      <c r="A4107" s="452">
        <v>104917</v>
      </c>
      <c r="B4107" s="453" t="s">
        <v>8714</v>
      </c>
      <c r="C4107" s="452" t="s">
        <v>998</v>
      </c>
      <c r="D4107" s="455">
        <f t="shared" si="64"/>
        <v>16.309999999999999</v>
      </c>
      <c r="E4107" s="457">
        <v>16.309999999999999</v>
      </c>
      <c r="F4107" s="457">
        <v>15.99</v>
      </c>
    </row>
    <row r="4108" spans="1:6" ht="28.8">
      <c r="A4108" s="447">
        <v>104918</v>
      </c>
      <c r="B4108" s="448" t="s">
        <v>8715</v>
      </c>
      <c r="C4108" s="447" t="s">
        <v>998</v>
      </c>
      <c r="D4108" s="455">
        <f t="shared" si="64"/>
        <v>15.01</v>
      </c>
      <c r="E4108">
        <v>15.01</v>
      </c>
      <c r="F4108">
        <v>14.77</v>
      </c>
    </row>
    <row r="4109" spans="1:6" ht="28.8">
      <c r="A4109" s="452">
        <v>104916</v>
      </c>
      <c r="B4109" s="453" t="s">
        <v>8716</v>
      </c>
      <c r="C4109" s="452" t="s">
        <v>998</v>
      </c>
      <c r="D4109" s="455">
        <f t="shared" si="64"/>
        <v>17.77</v>
      </c>
      <c r="E4109" s="457">
        <v>17.77</v>
      </c>
      <c r="F4109" s="457">
        <v>17.309999999999999</v>
      </c>
    </row>
    <row r="4110" spans="1:6" ht="43.2">
      <c r="A4110" s="447">
        <v>96557</v>
      </c>
      <c r="B4110" s="448" t="s">
        <v>8717</v>
      </c>
      <c r="C4110" s="447" t="s">
        <v>1096</v>
      </c>
      <c r="D4110" s="455">
        <f t="shared" si="64"/>
        <v>1000.67</v>
      </c>
      <c r="E4110">
        <v>1000.67</v>
      </c>
      <c r="F4110">
        <v>999.53</v>
      </c>
    </row>
    <row r="4111" spans="1:6" ht="43.2">
      <c r="A4111" s="452">
        <v>96555</v>
      </c>
      <c r="B4111" s="453" t="s">
        <v>8718</v>
      </c>
      <c r="C4111" s="452" t="s">
        <v>1096</v>
      </c>
      <c r="D4111" s="455">
        <f t="shared" si="64"/>
        <v>956.4</v>
      </c>
      <c r="E4111" s="457">
        <v>956.4</v>
      </c>
      <c r="F4111" s="457">
        <v>944.58</v>
      </c>
    </row>
    <row r="4112" spans="1:6" ht="28.8">
      <c r="A4112" s="447">
        <v>104924</v>
      </c>
      <c r="B4112" s="448" t="s">
        <v>8719</v>
      </c>
      <c r="C4112" s="447" t="s">
        <v>1096</v>
      </c>
      <c r="D4112" s="455">
        <f t="shared" si="64"/>
        <v>1031.73</v>
      </c>
      <c r="E4112">
        <v>1031.73</v>
      </c>
      <c r="F4112">
        <v>1030.24</v>
      </c>
    </row>
    <row r="4113" spans="1:6" ht="28.8">
      <c r="A4113" s="452">
        <v>104923</v>
      </c>
      <c r="B4113" s="453" t="s">
        <v>8720</v>
      </c>
      <c r="C4113" s="452" t="s">
        <v>1096</v>
      </c>
      <c r="D4113" s="455">
        <f t="shared" si="64"/>
        <v>1021.81</v>
      </c>
      <c r="E4113" s="457">
        <v>1021.81</v>
      </c>
      <c r="F4113" s="457">
        <v>1007.65</v>
      </c>
    </row>
    <row r="4114" spans="1:6" ht="28.8">
      <c r="A4114" s="447">
        <v>96558</v>
      </c>
      <c r="B4114" s="448" t="s">
        <v>8721</v>
      </c>
      <c r="C4114" s="447" t="s">
        <v>1096</v>
      </c>
      <c r="D4114" s="455">
        <f t="shared" si="64"/>
        <v>1041.76</v>
      </c>
      <c r="E4114">
        <v>1041.76</v>
      </c>
      <c r="F4114">
        <v>1039.76</v>
      </c>
    </row>
    <row r="4115" spans="1:6" ht="28.8">
      <c r="A4115" s="452">
        <v>96556</v>
      </c>
      <c r="B4115" s="453" t="s">
        <v>8722</v>
      </c>
      <c r="C4115" s="452" t="s">
        <v>1096</v>
      </c>
      <c r="D4115" s="455">
        <f t="shared" si="64"/>
        <v>1129.17</v>
      </c>
      <c r="E4115" s="457">
        <v>1129.17</v>
      </c>
      <c r="F4115" s="457">
        <v>1109.51</v>
      </c>
    </row>
    <row r="4116" spans="1:6" ht="28.8">
      <c r="A4116" s="447">
        <v>96523</v>
      </c>
      <c r="B4116" s="448" t="s">
        <v>8723</v>
      </c>
      <c r="C4116" s="447" t="s">
        <v>1096</v>
      </c>
      <c r="D4116" s="455">
        <f t="shared" si="64"/>
        <v>106.64</v>
      </c>
      <c r="E4116">
        <v>106.64</v>
      </c>
      <c r="F4116">
        <v>101.34</v>
      </c>
    </row>
    <row r="4117" spans="1:6" ht="28.8">
      <c r="A4117" s="452">
        <v>96522</v>
      </c>
      <c r="B4117" s="453" t="s">
        <v>8724</v>
      </c>
      <c r="C4117" s="452" t="s">
        <v>1096</v>
      </c>
      <c r="D4117" s="455">
        <f t="shared" si="64"/>
        <v>160.99</v>
      </c>
      <c r="E4117" s="457">
        <v>160.99</v>
      </c>
      <c r="F4117" s="457">
        <v>152.97</v>
      </c>
    </row>
    <row r="4118" spans="1:6" ht="28.8">
      <c r="A4118" s="447">
        <v>96527</v>
      </c>
      <c r="B4118" s="448" t="s">
        <v>8725</v>
      </c>
      <c r="C4118" s="447" t="s">
        <v>1096</v>
      </c>
      <c r="D4118" s="455">
        <f t="shared" si="64"/>
        <v>117.41</v>
      </c>
      <c r="E4118">
        <v>117.41</v>
      </c>
      <c r="F4118">
        <v>111.58</v>
      </c>
    </row>
    <row r="4119" spans="1:6" ht="28.8">
      <c r="A4119" s="452">
        <v>96526</v>
      </c>
      <c r="B4119" s="453" t="s">
        <v>8726</v>
      </c>
      <c r="C4119" s="452" t="s">
        <v>1096</v>
      </c>
      <c r="D4119" s="455">
        <f t="shared" si="64"/>
        <v>229.99</v>
      </c>
      <c r="E4119" s="457">
        <v>229.99</v>
      </c>
      <c r="F4119" s="457">
        <v>218.5</v>
      </c>
    </row>
    <row r="4120" spans="1:6" ht="43.2">
      <c r="A4120" s="447">
        <v>96521</v>
      </c>
      <c r="B4120" s="448" t="s">
        <v>8727</v>
      </c>
      <c r="C4120" s="447" t="s">
        <v>1096</v>
      </c>
      <c r="D4120" s="455">
        <f t="shared" si="64"/>
        <v>43.34</v>
      </c>
      <c r="E4120">
        <v>43.34</v>
      </c>
      <c r="F4120">
        <v>42.51</v>
      </c>
    </row>
    <row r="4121" spans="1:6" ht="43.2">
      <c r="A4121" s="452">
        <v>96520</v>
      </c>
      <c r="B4121" s="453" t="s">
        <v>8728</v>
      </c>
      <c r="C4121" s="452" t="s">
        <v>1096</v>
      </c>
      <c r="D4121" s="455">
        <f t="shared" si="64"/>
        <v>98.39</v>
      </c>
      <c r="E4121" s="457">
        <v>98.39</v>
      </c>
      <c r="F4121" s="457">
        <v>95.23</v>
      </c>
    </row>
    <row r="4122" spans="1:6" ht="43.2">
      <c r="A4122" s="447">
        <v>96525</v>
      </c>
      <c r="B4122" s="448" t="s">
        <v>8729</v>
      </c>
      <c r="C4122" s="447" t="s">
        <v>1096</v>
      </c>
      <c r="D4122" s="455">
        <f t="shared" si="64"/>
        <v>58.75</v>
      </c>
      <c r="E4122">
        <v>58.75</v>
      </c>
      <c r="F4122">
        <v>57.67</v>
      </c>
    </row>
    <row r="4123" spans="1:6" ht="43.2">
      <c r="A4123" s="452">
        <v>96524</v>
      </c>
      <c r="B4123" s="453" t="s">
        <v>8730</v>
      </c>
      <c r="C4123" s="452" t="s">
        <v>1096</v>
      </c>
      <c r="D4123" s="455">
        <f t="shared" si="64"/>
        <v>166.53</v>
      </c>
      <c r="E4123" s="457">
        <v>166.53</v>
      </c>
      <c r="F4123" s="457">
        <v>160.63</v>
      </c>
    </row>
    <row r="4124" spans="1:6" ht="43.2">
      <c r="A4124" s="447">
        <v>96537</v>
      </c>
      <c r="B4124" s="448" t="s">
        <v>8731</v>
      </c>
      <c r="C4124" s="447" t="s">
        <v>49</v>
      </c>
      <c r="D4124" s="455">
        <f t="shared" si="64"/>
        <v>214.09</v>
      </c>
      <c r="E4124">
        <v>214.09</v>
      </c>
      <c r="F4124">
        <v>208.61</v>
      </c>
    </row>
    <row r="4125" spans="1:6" ht="43.2">
      <c r="A4125" s="452">
        <v>96540</v>
      </c>
      <c r="B4125" s="453" t="s">
        <v>8732</v>
      </c>
      <c r="C4125" s="452" t="s">
        <v>49</v>
      </c>
      <c r="D4125" s="455">
        <f t="shared" si="64"/>
        <v>148.08000000000001</v>
      </c>
      <c r="E4125" s="457">
        <v>148.08000000000001</v>
      </c>
      <c r="F4125" s="457">
        <v>143.41</v>
      </c>
    </row>
    <row r="4126" spans="1:6" ht="28.8">
      <c r="A4126" s="447">
        <v>96528</v>
      </c>
      <c r="B4126" s="448" t="s">
        <v>8733</v>
      </c>
      <c r="C4126" s="447" t="s">
        <v>49</v>
      </c>
      <c r="D4126" s="455">
        <f t="shared" si="64"/>
        <v>197.86</v>
      </c>
      <c r="E4126">
        <v>197.86</v>
      </c>
      <c r="F4126">
        <v>194.21</v>
      </c>
    </row>
    <row r="4127" spans="1:6" ht="28.8">
      <c r="A4127" s="452">
        <v>96531</v>
      </c>
      <c r="B4127" s="453" t="s">
        <v>8734</v>
      </c>
      <c r="C4127" s="452" t="s">
        <v>49</v>
      </c>
      <c r="D4127" s="455">
        <f t="shared" si="64"/>
        <v>127.83</v>
      </c>
      <c r="E4127" s="457">
        <v>127.83</v>
      </c>
      <c r="F4127" s="457">
        <v>124.65</v>
      </c>
    </row>
    <row r="4128" spans="1:6" ht="28.8">
      <c r="A4128" s="447">
        <v>96534</v>
      </c>
      <c r="B4128" s="448" t="s">
        <v>8735</v>
      </c>
      <c r="C4128" s="447" t="s">
        <v>49</v>
      </c>
      <c r="D4128" s="455">
        <f t="shared" si="64"/>
        <v>91.39</v>
      </c>
      <c r="E4128">
        <v>91.39</v>
      </c>
      <c r="F4128">
        <v>88.45</v>
      </c>
    </row>
    <row r="4129" spans="1:6" ht="43.2">
      <c r="A4129" s="452">
        <v>104928</v>
      </c>
      <c r="B4129" s="453" t="s">
        <v>8736</v>
      </c>
      <c r="C4129" s="452" t="s">
        <v>49</v>
      </c>
      <c r="D4129" s="455">
        <f t="shared" si="64"/>
        <v>169.04</v>
      </c>
      <c r="E4129" s="457">
        <v>169.04</v>
      </c>
      <c r="F4129" s="457">
        <v>164.18</v>
      </c>
    </row>
    <row r="4130" spans="1:6" ht="43.2">
      <c r="A4130" s="447">
        <v>104929</v>
      </c>
      <c r="B4130" s="448" t="s">
        <v>8737</v>
      </c>
      <c r="C4130" s="447" t="s">
        <v>49</v>
      </c>
      <c r="D4130" s="455">
        <f t="shared" si="64"/>
        <v>102.3</v>
      </c>
      <c r="E4130">
        <v>102.3</v>
      </c>
      <c r="F4130">
        <v>99.08</v>
      </c>
    </row>
    <row r="4131" spans="1:6" ht="28.8">
      <c r="A4131" s="452">
        <v>104925</v>
      </c>
      <c r="B4131" s="453" t="s">
        <v>8738</v>
      </c>
      <c r="C4131" s="452" t="s">
        <v>49</v>
      </c>
      <c r="D4131" s="455">
        <f t="shared" si="64"/>
        <v>203.03</v>
      </c>
      <c r="E4131" s="457">
        <v>203.03</v>
      </c>
      <c r="F4131" s="457">
        <v>199.65</v>
      </c>
    </row>
    <row r="4132" spans="1:6" ht="28.8">
      <c r="A4132" s="447">
        <v>104926</v>
      </c>
      <c r="B4132" s="448" t="s">
        <v>8739</v>
      </c>
      <c r="C4132" s="447" t="s">
        <v>49</v>
      </c>
      <c r="D4132" s="455">
        <f t="shared" si="64"/>
        <v>126.2</v>
      </c>
      <c r="E4132">
        <v>126.2</v>
      </c>
      <c r="F4132">
        <v>123.42</v>
      </c>
    </row>
    <row r="4133" spans="1:6" ht="28.8">
      <c r="A4133" s="452">
        <v>104927</v>
      </c>
      <c r="B4133" s="453" t="s">
        <v>8740</v>
      </c>
      <c r="C4133" s="452" t="s">
        <v>49</v>
      </c>
      <c r="D4133" s="455">
        <f t="shared" si="64"/>
        <v>86.26</v>
      </c>
      <c r="E4133" s="457">
        <v>86.26</v>
      </c>
      <c r="F4133" s="457">
        <v>83.79</v>
      </c>
    </row>
    <row r="4134" spans="1:6" ht="43.2">
      <c r="A4134" s="447">
        <v>96538</v>
      </c>
      <c r="B4134" s="448" t="s">
        <v>8741</v>
      </c>
      <c r="C4134" s="447" t="s">
        <v>49</v>
      </c>
      <c r="D4134" s="455">
        <f t="shared" si="64"/>
        <v>275.14</v>
      </c>
      <c r="E4134">
        <v>275.14</v>
      </c>
      <c r="F4134">
        <v>266.02999999999997</v>
      </c>
    </row>
    <row r="4135" spans="1:6" ht="43.2">
      <c r="A4135" s="452">
        <v>96541</v>
      </c>
      <c r="B4135" s="453" t="s">
        <v>8742</v>
      </c>
      <c r="C4135" s="452" t="s">
        <v>49</v>
      </c>
      <c r="D4135" s="455">
        <f t="shared" si="64"/>
        <v>199.6</v>
      </c>
      <c r="E4135" s="457">
        <v>199.6</v>
      </c>
      <c r="F4135" s="457">
        <v>192.04</v>
      </c>
    </row>
    <row r="4136" spans="1:6" ht="28.8">
      <c r="A4136" s="447">
        <v>96529</v>
      </c>
      <c r="B4136" s="448" t="s">
        <v>8743</v>
      </c>
      <c r="C4136" s="447" t="s">
        <v>49</v>
      </c>
      <c r="D4136" s="455">
        <f t="shared" si="64"/>
        <v>305.83999999999997</v>
      </c>
      <c r="E4136">
        <v>305.83999999999997</v>
      </c>
      <c r="F4136">
        <v>297.57</v>
      </c>
    </row>
    <row r="4137" spans="1:6" ht="28.8">
      <c r="A4137" s="452">
        <v>96532</v>
      </c>
      <c r="B4137" s="453" t="s">
        <v>8744</v>
      </c>
      <c r="C4137" s="452" t="s">
        <v>49</v>
      </c>
      <c r="D4137" s="455">
        <f t="shared" si="64"/>
        <v>202.69</v>
      </c>
      <c r="E4137" s="457">
        <v>202.69</v>
      </c>
      <c r="F4137" s="457">
        <v>196.14</v>
      </c>
    </row>
    <row r="4138" spans="1:6" ht="28.8">
      <c r="A4138" s="447">
        <v>96535</v>
      </c>
      <c r="B4138" s="448" t="s">
        <v>8745</v>
      </c>
      <c r="C4138" s="447" t="s">
        <v>49</v>
      </c>
      <c r="D4138" s="455">
        <f t="shared" si="64"/>
        <v>149.02000000000001</v>
      </c>
      <c r="E4138">
        <v>149.02000000000001</v>
      </c>
      <c r="F4138">
        <v>143.37</v>
      </c>
    </row>
    <row r="4139" spans="1:6" ht="43.2">
      <c r="A4139" s="452">
        <v>96539</v>
      </c>
      <c r="B4139" s="453" t="s">
        <v>8746</v>
      </c>
      <c r="C4139" s="452" t="s">
        <v>49</v>
      </c>
      <c r="D4139" s="455">
        <f t="shared" si="64"/>
        <v>148.24</v>
      </c>
      <c r="E4139" s="457">
        <v>148.24</v>
      </c>
      <c r="F4139" s="457">
        <v>144.04</v>
      </c>
    </row>
    <row r="4140" spans="1:6" ht="43.2">
      <c r="A4140" s="447">
        <v>96542</v>
      </c>
      <c r="B4140" s="448" t="s">
        <v>8747</v>
      </c>
      <c r="C4140" s="447" t="s">
        <v>49</v>
      </c>
      <c r="D4140" s="455">
        <f t="shared" si="64"/>
        <v>108.11</v>
      </c>
      <c r="E4140">
        <v>108.11</v>
      </c>
      <c r="F4140">
        <v>104.35</v>
      </c>
    </row>
    <row r="4141" spans="1:6" ht="28.8">
      <c r="A4141" s="452">
        <v>96530</v>
      </c>
      <c r="B4141" s="453" t="s">
        <v>8748</v>
      </c>
      <c r="C4141" s="452" t="s">
        <v>49</v>
      </c>
      <c r="D4141" s="455">
        <f t="shared" si="64"/>
        <v>180.49</v>
      </c>
      <c r="E4141" s="457">
        <v>180.49</v>
      </c>
      <c r="F4141" s="457">
        <v>177.31</v>
      </c>
    </row>
    <row r="4142" spans="1:6" ht="28.8">
      <c r="A4142" s="447">
        <v>96533</v>
      </c>
      <c r="B4142" s="448" t="s">
        <v>8749</v>
      </c>
      <c r="C4142" s="447" t="s">
        <v>49</v>
      </c>
      <c r="D4142" s="455">
        <f t="shared" si="64"/>
        <v>114.15</v>
      </c>
      <c r="E4142">
        <v>114.15</v>
      </c>
      <c r="F4142">
        <v>111.46</v>
      </c>
    </row>
    <row r="4143" spans="1:6" ht="28.8">
      <c r="A4143" s="452">
        <v>96536</v>
      </c>
      <c r="B4143" s="453" t="s">
        <v>8750</v>
      </c>
      <c r="C4143" s="452" t="s">
        <v>49</v>
      </c>
      <c r="D4143" s="455">
        <f t="shared" si="64"/>
        <v>79.599999999999994</v>
      </c>
      <c r="E4143" s="457">
        <v>79.599999999999994</v>
      </c>
      <c r="F4143" s="457">
        <v>77.17</v>
      </c>
    </row>
    <row r="4144" spans="1:6" ht="43.2">
      <c r="A4144" s="447">
        <v>105518</v>
      </c>
      <c r="B4144" s="448" t="s">
        <v>8751</v>
      </c>
      <c r="C4144" s="447" t="s">
        <v>49</v>
      </c>
      <c r="D4144" s="455">
        <f t="shared" si="64"/>
        <v>0</v>
      </c>
      <c r="E4144">
        <v>0</v>
      </c>
      <c r="F4144">
        <v>0</v>
      </c>
    </row>
    <row r="4145" spans="1:6" ht="43.2">
      <c r="A4145" s="452">
        <v>105517</v>
      </c>
      <c r="B4145" s="453" t="s">
        <v>8752</v>
      </c>
      <c r="C4145" s="452" t="s">
        <v>49</v>
      </c>
      <c r="D4145" s="455">
        <f t="shared" si="64"/>
        <v>0</v>
      </c>
      <c r="E4145" s="457">
        <v>0</v>
      </c>
      <c r="F4145" s="457">
        <v>0</v>
      </c>
    </row>
    <row r="4146" spans="1:6" ht="43.2">
      <c r="A4146" s="447">
        <v>105520</v>
      </c>
      <c r="B4146" s="448" t="s">
        <v>8753</v>
      </c>
      <c r="C4146" s="447" t="s">
        <v>49</v>
      </c>
      <c r="D4146" s="455">
        <f t="shared" si="64"/>
        <v>0</v>
      </c>
      <c r="E4146">
        <v>0</v>
      </c>
      <c r="F4146">
        <v>0</v>
      </c>
    </row>
    <row r="4147" spans="1:6" ht="43.2">
      <c r="A4147" s="452">
        <v>105519</v>
      </c>
      <c r="B4147" s="453" t="s">
        <v>8754</v>
      </c>
      <c r="C4147" s="452" t="s">
        <v>49</v>
      </c>
      <c r="D4147" s="455">
        <f t="shared" si="64"/>
        <v>0</v>
      </c>
      <c r="E4147" s="457">
        <v>0</v>
      </c>
      <c r="F4147" s="457">
        <v>0</v>
      </c>
    </row>
    <row r="4148" spans="1:6" ht="28.8">
      <c r="A4148" s="447">
        <v>101793</v>
      </c>
      <c r="B4148" s="448" t="s">
        <v>8755</v>
      </c>
      <c r="C4148" s="447" t="s">
        <v>1096</v>
      </c>
      <c r="D4148" s="455">
        <f t="shared" si="64"/>
        <v>31.78</v>
      </c>
      <c r="E4148">
        <v>31.78</v>
      </c>
      <c r="F4148">
        <v>31.19</v>
      </c>
    </row>
    <row r="4149" spans="1:6" ht="28.8">
      <c r="A4149" s="452">
        <v>101792</v>
      </c>
      <c r="B4149" s="453" t="s">
        <v>8756</v>
      </c>
      <c r="C4149" s="452" t="s">
        <v>1096</v>
      </c>
      <c r="D4149" s="455">
        <f t="shared" si="64"/>
        <v>19.600000000000001</v>
      </c>
      <c r="E4149" s="457">
        <v>19.600000000000001</v>
      </c>
      <c r="F4149" s="457">
        <v>19.170000000000002</v>
      </c>
    </row>
    <row r="4150" spans="1:6">
      <c r="A4150" s="447">
        <v>92272</v>
      </c>
      <c r="B4150" s="448" t="s">
        <v>8757</v>
      </c>
      <c r="C4150" s="447" t="s">
        <v>994</v>
      </c>
      <c r="D4150" s="455">
        <f t="shared" si="64"/>
        <v>47.22</v>
      </c>
      <c r="E4150">
        <v>47.22</v>
      </c>
      <c r="F4150">
        <v>46.89</v>
      </c>
    </row>
    <row r="4151" spans="1:6" ht="28.8">
      <c r="A4151" s="452">
        <v>101791</v>
      </c>
      <c r="B4151" s="453" t="s">
        <v>8758</v>
      </c>
      <c r="C4151" s="452" t="s">
        <v>994</v>
      </c>
      <c r="D4151" s="455">
        <f t="shared" si="64"/>
        <v>36.04</v>
      </c>
      <c r="E4151" s="457">
        <v>36.04</v>
      </c>
      <c r="F4151" s="457">
        <v>35.909999999999997</v>
      </c>
    </row>
    <row r="4152" spans="1:6" ht="28.8">
      <c r="A4152" s="447">
        <v>92273</v>
      </c>
      <c r="B4152" s="448" t="s">
        <v>8759</v>
      </c>
      <c r="C4152" s="447" t="s">
        <v>994</v>
      </c>
      <c r="D4152" s="455">
        <f t="shared" si="64"/>
        <v>19.97</v>
      </c>
      <c r="E4152">
        <v>19.97</v>
      </c>
      <c r="F4152">
        <v>19.75</v>
      </c>
    </row>
    <row r="4153" spans="1:6" ht="28.8">
      <c r="A4153" s="452">
        <v>92268</v>
      </c>
      <c r="B4153" s="453" t="s">
        <v>8760</v>
      </c>
      <c r="C4153" s="452" t="s">
        <v>49</v>
      </c>
      <c r="D4153" s="455">
        <f t="shared" si="64"/>
        <v>104.62</v>
      </c>
      <c r="E4153" s="457">
        <v>104.62</v>
      </c>
      <c r="F4153" s="457">
        <v>104.59</v>
      </c>
    </row>
    <row r="4154" spans="1:6" ht="28.8">
      <c r="A4154" s="447">
        <v>92267</v>
      </c>
      <c r="B4154" s="448" t="s">
        <v>8761</v>
      </c>
      <c r="C4154" s="447" t="s">
        <v>49</v>
      </c>
      <c r="D4154" s="455">
        <f t="shared" si="64"/>
        <v>62.17</v>
      </c>
      <c r="E4154">
        <v>62.17</v>
      </c>
      <c r="F4154">
        <v>62.14</v>
      </c>
    </row>
    <row r="4155" spans="1:6" ht="28.8">
      <c r="A4155" s="452">
        <v>92271</v>
      </c>
      <c r="B4155" s="453" t="s">
        <v>8762</v>
      </c>
      <c r="C4155" s="452" t="s">
        <v>49</v>
      </c>
      <c r="D4155" s="455">
        <f t="shared" si="64"/>
        <v>94.29</v>
      </c>
      <c r="E4155" s="457">
        <v>94.29</v>
      </c>
      <c r="F4155" s="457">
        <v>94.26</v>
      </c>
    </row>
    <row r="4156" spans="1:6" ht="28.8">
      <c r="A4156" s="447">
        <v>92264</v>
      </c>
      <c r="B4156" s="448" t="s">
        <v>8763</v>
      </c>
      <c r="C4156" s="447" t="s">
        <v>49</v>
      </c>
      <c r="D4156" s="455">
        <f t="shared" si="64"/>
        <v>250.82</v>
      </c>
      <c r="E4156">
        <v>250.82</v>
      </c>
      <c r="F4156">
        <v>248.19</v>
      </c>
    </row>
    <row r="4157" spans="1:6" ht="28.8">
      <c r="A4157" s="452">
        <v>92263</v>
      </c>
      <c r="B4157" s="453" t="s">
        <v>8764</v>
      </c>
      <c r="C4157" s="452" t="s">
        <v>49</v>
      </c>
      <c r="D4157" s="455">
        <f t="shared" si="64"/>
        <v>196.8</v>
      </c>
      <c r="E4157" s="457">
        <v>196.8</v>
      </c>
      <c r="F4157" s="457">
        <v>194.17</v>
      </c>
    </row>
    <row r="4158" spans="1:6" ht="28.8">
      <c r="A4158" s="447">
        <v>92269</v>
      </c>
      <c r="B4158" s="448" t="s">
        <v>8765</v>
      </c>
      <c r="C4158" s="447" t="s">
        <v>49</v>
      </c>
      <c r="D4158" s="455">
        <f t="shared" si="64"/>
        <v>174.79</v>
      </c>
      <c r="E4158">
        <v>174.79</v>
      </c>
      <c r="F4158">
        <v>173.29</v>
      </c>
    </row>
    <row r="4159" spans="1:6" ht="28.8">
      <c r="A4159" s="452">
        <v>92270</v>
      </c>
      <c r="B4159" s="453" t="s">
        <v>8766</v>
      </c>
      <c r="C4159" s="452" t="s">
        <v>49</v>
      </c>
      <c r="D4159" s="455">
        <f t="shared" si="64"/>
        <v>163.66999999999999</v>
      </c>
      <c r="E4159" s="457">
        <v>163.66999999999999</v>
      </c>
      <c r="F4159" s="457">
        <v>161.80000000000001</v>
      </c>
    </row>
    <row r="4160" spans="1:6" ht="28.8">
      <c r="A4160" s="447">
        <v>92266</v>
      </c>
      <c r="B4160" s="448" t="s">
        <v>8767</v>
      </c>
      <c r="C4160" s="447" t="s">
        <v>49</v>
      </c>
      <c r="D4160" s="455">
        <f t="shared" si="64"/>
        <v>186.61</v>
      </c>
      <c r="E4160">
        <v>186.61</v>
      </c>
      <c r="F4160">
        <v>184.51</v>
      </c>
    </row>
    <row r="4161" spans="1:6" ht="28.8">
      <c r="A4161" s="452">
        <v>92265</v>
      </c>
      <c r="B4161" s="453" t="s">
        <v>8768</v>
      </c>
      <c r="C4161" s="452" t="s">
        <v>49</v>
      </c>
      <c r="D4161" s="455">
        <f t="shared" si="64"/>
        <v>140.28</v>
      </c>
      <c r="E4161" s="457">
        <v>140.28</v>
      </c>
      <c r="F4161" s="457">
        <v>138.18</v>
      </c>
    </row>
    <row r="4162" spans="1:6" ht="43.2">
      <c r="A4162" s="447">
        <v>92524</v>
      </c>
      <c r="B4162" s="448" t="s">
        <v>8769</v>
      </c>
      <c r="C4162" s="447" t="s">
        <v>49</v>
      </c>
      <c r="D4162" s="455">
        <f t="shared" si="64"/>
        <v>94.25</v>
      </c>
      <c r="E4162">
        <v>94.25</v>
      </c>
      <c r="F4162">
        <v>92.68</v>
      </c>
    </row>
    <row r="4163" spans="1:6" ht="43.2">
      <c r="A4163" s="452">
        <v>92528</v>
      </c>
      <c r="B4163" s="453" t="s">
        <v>8770</v>
      </c>
      <c r="C4163" s="452" t="s">
        <v>49</v>
      </c>
      <c r="D4163" s="455">
        <f t="shared" ref="D4163:D4226" si="65">IF($I$2=$E$1,E4163,F4163)</f>
        <v>90.52</v>
      </c>
      <c r="E4163" s="457">
        <v>90.52</v>
      </c>
      <c r="F4163" s="457">
        <v>89.06</v>
      </c>
    </row>
    <row r="4164" spans="1:6" ht="43.2">
      <c r="A4164" s="447">
        <v>92532</v>
      </c>
      <c r="B4164" s="448" t="s">
        <v>8771</v>
      </c>
      <c r="C4164" s="447" t="s">
        <v>49</v>
      </c>
      <c r="D4164" s="455">
        <f t="shared" si="65"/>
        <v>87.3</v>
      </c>
      <c r="E4164">
        <v>87.3</v>
      </c>
      <c r="F4164">
        <v>85.94</v>
      </c>
    </row>
    <row r="4165" spans="1:6" ht="43.2">
      <c r="A4165" s="452">
        <v>92536</v>
      </c>
      <c r="B4165" s="453" t="s">
        <v>8772</v>
      </c>
      <c r="C4165" s="452" t="s">
        <v>49</v>
      </c>
      <c r="D4165" s="455">
        <f t="shared" si="65"/>
        <v>81.06</v>
      </c>
      <c r="E4165" s="457">
        <v>81.06</v>
      </c>
      <c r="F4165" s="457">
        <v>79.900000000000006</v>
      </c>
    </row>
    <row r="4166" spans="1:6" ht="28.8">
      <c r="A4166" s="447">
        <v>92508</v>
      </c>
      <c r="B4166" s="448" t="s">
        <v>8773</v>
      </c>
      <c r="C4166" s="447" t="s">
        <v>49</v>
      </c>
      <c r="D4166" s="455">
        <f t="shared" si="65"/>
        <v>127.02</v>
      </c>
      <c r="E4166">
        <v>127.02</v>
      </c>
      <c r="F4166">
        <v>124.84</v>
      </c>
    </row>
    <row r="4167" spans="1:6" ht="28.8">
      <c r="A4167" s="452">
        <v>92512</v>
      </c>
      <c r="B4167" s="453" t="s">
        <v>8774</v>
      </c>
      <c r="C4167" s="452" t="s">
        <v>49</v>
      </c>
      <c r="D4167" s="455">
        <f t="shared" si="65"/>
        <v>109.25</v>
      </c>
      <c r="E4167" s="457">
        <v>109.25</v>
      </c>
      <c r="F4167" s="457">
        <v>107.24</v>
      </c>
    </row>
    <row r="4168" spans="1:6" ht="28.8">
      <c r="A4168" s="447">
        <v>92515</v>
      </c>
      <c r="B4168" s="448" t="s">
        <v>8775</v>
      </c>
      <c r="C4168" s="447" t="s">
        <v>49</v>
      </c>
      <c r="D4168" s="455">
        <f t="shared" si="65"/>
        <v>100.42</v>
      </c>
      <c r="E4168">
        <v>100.42</v>
      </c>
      <c r="F4168">
        <v>98.58</v>
      </c>
    </row>
    <row r="4169" spans="1:6" ht="28.8">
      <c r="A4169" s="452">
        <v>92520</v>
      </c>
      <c r="B4169" s="453" t="s">
        <v>8776</v>
      </c>
      <c r="C4169" s="452" t="s">
        <v>49</v>
      </c>
      <c r="D4169" s="455">
        <f t="shared" si="65"/>
        <v>94.66</v>
      </c>
      <c r="E4169" s="457">
        <v>94.66</v>
      </c>
      <c r="F4169" s="457">
        <v>92.95</v>
      </c>
    </row>
    <row r="4170" spans="1:6" ht="43.2">
      <c r="A4170" s="447">
        <v>92526</v>
      </c>
      <c r="B4170" s="448" t="s">
        <v>8777</v>
      </c>
      <c r="C4170" s="447" t="s">
        <v>49</v>
      </c>
      <c r="D4170" s="455">
        <f t="shared" si="65"/>
        <v>49.3</v>
      </c>
      <c r="E4170">
        <v>49.3</v>
      </c>
      <c r="F4170">
        <v>48.4</v>
      </c>
    </row>
    <row r="4171" spans="1:6" ht="43.2">
      <c r="A4171" s="452">
        <v>92530</v>
      </c>
      <c r="B4171" s="453" t="s">
        <v>8778</v>
      </c>
      <c r="C4171" s="452" t="s">
        <v>49</v>
      </c>
      <c r="D4171" s="455">
        <f t="shared" si="65"/>
        <v>46.54</v>
      </c>
      <c r="E4171" s="457">
        <v>46.54</v>
      </c>
      <c r="F4171" s="457">
        <v>45.68</v>
      </c>
    </row>
    <row r="4172" spans="1:6" ht="43.2">
      <c r="A4172" s="447">
        <v>92534</v>
      </c>
      <c r="B4172" s="448" t="s">
        <v>8779</v>
      </c>
      <c r="C4172" s="447" t="s">
        <v>49</v>
      </c>
      <c r="D4172" s="455">
        <f t="shared" si="65"/>
        <v>44.18</v>
      </c>
      <c r="E4172">
        <v>44.18</v>
      </c>
      <c r="F4172">
        <v>43.39</v>
      </c>
    </row>
    <row r="4173" spans="1:6" ht="43.2">
      <c r="A4173" s="452">
        <v>92538</v>
      </c>
      <c r="B4173" s="453" t="s">
        <v>8780</v>
      </c>
      <c r="C4173" s="452" t="s">
        <v>49</v>
      </c>
      <c r="D4173" s="455">
        <f t="shared" si="65"/>
        <v>39.49</v>
      </c>
      <c r="E4173" s="457">
        <v>39.49</v>
      </c>
      <c r="F4173" s="457">
        <v>38.81</v>
      </c>
    </row>
    <row r="4174" spans="1:6" ht="43.2">
      <c r="A4174" s="447">
        <v>103760</v>
      </c>
      <c r="B4174" s="448" t="s">
        <v>8781</v>
      </c>
      <c r="C4174" s="447" t="s">
        <v>49</v>
      </c>
      <c r="D4174" s="455">
        <f t="shared" si="65"/>
        <v>124.47</v>
      </c>
      <c r="E4174">
        <v>124.47</v>
      </c>
      <c r="F4174">
        <v>122.42</v>
      </c>
    </row>
    <row r="4175" spans="1:6" ht="43.2">
      <c r="A4175" s="452">
        <v>103761</v>
      </c>
      <c r="B4175" s="453" t="s">
        <v>8782</v>
      </c>
      <c r="C4175" s="452" t="s">
        <v>49</v>
      </c>
      <c r="D4175" s="455">
        <f t="shared" si="65"/>
        <v>87.28</v>
      </c>
      <c r="E4175" s="457">
        <v>87.28</v>
      </c>
      <c r="F4175" s="457">
        <v>85.39</v>
      </c>
    </row>
    <row r="4176" spans="1:6" ht="43.2">
      <c r="A4176" s="447">
        <v>103762</v>
      </c>
      <c r="B4176" s="448" t="s">
        <v>8783</v>
      </c>
      <c r="C4176" s="447" t="s">
        <v>49</v>
      </c>
      <c r="D4176" s="455">
        <f t="shared" si="65"/>
        <v>74.59</v>
      </c>
      <c r="E4176">
        <v>74.59</v>
      </c>
      <c r="F4176">
        <v>72.84</v>
      </c>
    </row>
    <row r="4177" spans="1:6" ht="43.2">
      <c r="A4177" s="452">
        <v>103763</v>
      </c>
      <c r="B4177" s="453" t="s">
        <v>8784</v>
      </c>
      <c r="C4177" s="452" t="s">
        <v>49</v>
      </c>
      <c r="D4177" s="455">
        <f t="shared" si="65"/>
        <v>66.099999999999994</v>
      </c>
      <c r="E4177" s="457">
        <v>66.099999999999994</v>
      </c>
      <c r="F4177" s="457">
        <v>64.48</v>
      </c>
    </row>
    <row r="4178" spans="1:6" ht="28.8">
      <c r="A4178" s="447">
        <v>92510</v>
      </c>
      <c r="B4178" s="448" t="s">
        <v>8785</v>
      </c>
      <c r="C4178" s="447" t="s">
        <v>49</v>
      </c>
      <c r="D4178" s="455">
        <f t="shared" si="65"/>
        <v>77.39</v>
      </c>
      <c r="E4178">
        <v>77.39</v>
      </c>
      <c r="F4178">
        <v>76.13</v>
      </c>
    </row>
    <row r="4179" spans="1:6" ht="28.8">
      <c r="A4179" s="452">
        <v>92514</v>
      </c>
      <c r="B4179" s="453" t="s">
        <v>8786</v>
      </c>
      <c r="C4179" s="452" t="s">
        <v>49</v>
      </c>
      <c r="D4179" s="455">
        <f t="shared" si="65"/>
        <v>60.91</v>
      </c>
      <c r="E4179" s="457">
        <v>60.91</v>
      </c>
      <c r="F4179" s="457">
        <v>59.75</v>
      </c>
    </row>
    <row r="4180" spans="1:6" ht="28.8">
      <c r="A4180" s="447">
        <v>92518</v>
      </c>
      <c r="B4180" s="448" t="s">
        <v>8787</v>
      </c>
      <c r="C4180" s="447" t="s">
        <v>49</v>
      </c>
      <c r="D4180" s="455">
        <f t="shared" si="65"/>
        <v>53.31</v>
      </c>
      <c r="E4180">
        <v>53.31</v>
      </c>
      <c r="F4180">
        <v>52.23</v>
      </c>
    </row>
    <row r="4181" spans="1:6" ht="28.8">
      <c r="A4181" s="452">
        <v>92522</v>
      </c>
      <c r="B4181" s="453" t="s">
        <v>8788</v>
      </c>
      <c r="C4181" s="452" t="s">
        <v>49</v>
      </c>
      <c r="D4181" s="455">
        <f t="shared" si="65"/>
        <v>48.65</v>
      </c>
      <c r="E4181" s="457">
        <v>48.65</v>
      </c>
      <c r="F4181" s="457">
        <v>47.67</v>
      </c>
    </row>
    <row r="4182" spans="1:6" ht="28.8">
      <c r="A4182" s="447">
        <v>92482</v>
      </c>
      <c r="B4182" s="448" t="s">
        <v>8789</v>
      </c>
      <c r="C4182" s="447" t="s">
        <v>49</v>
      </c>
      <c r="D4182" s="455">
        <f t="shared" si="65"/>
        <v>326.36</v>
      </c>
      <c r="E4182">
        <v>326.36</v>
      </c>
      <c r="F4182">
        <v>318.82</v>
      </c>
    </row>
    <row r="4183" spans="1:6" ht="28.8">
      <c r="A4183" s="452">
        <v>92484</v>
      </c>
      <c r="B4183" s="453" t="s">
        <v>8790</v>
      </c>
      <c r="C4183" s="452" t="s">
        <v>49</v>
      </c>
      <c r="D4183" s="455">
        <f t="shared" si="65"/>
        <v>231.2</v>
      </c>
      <c r="E4183" s="457">
        <v>231.2</v>
      </c>
      <c r="F4183" s="457">
        <v>224.96</v>
      </c>
    </row>
    <row r="4184" spans="1:6" ht="28.8">
      <c r="A4184" s="447">
        <v>92486</v>
      </c>
      <c r="B4184" s="448" t="s">
        <v>8791</v>
      </c>
      <c r="C4184" s="447" t="s">
        <v>49</v>
      </c>
      <c r="D4184" s="455">
        <f t="shared" si="65"/>
        <v>169.17</v>
      </c>
      <c r="E4184">
        <v>169.17</v>
      </c>
      <c r="F4184">
        <v>164</v>
      </c>
    </row>
    <row r="4185" spans="1:6" ht="43.2">
      <c r="A4185" s="452">
        <v>92492</v>
      </c>
      <c r="B4185" s="453" t="s">
        <v>8792</v>
      </c>
      <c r="C4185" s="452" t="s">
        <v>49</v>
      </c>
      <c r="D4185" s="455">
        <f t="shared" si="65"/>
        <v>126.22</v>
      </c>
      <c r="E4185" s="457">
        <v>126.22</v>
      </c>
      <c r="F4185" s="457">
        <v>123.63</v>
      </c>
    </row>
    <row r="4186" spans="1:6" ht="43.2">
      <c r="A4186" s="447">
        <v>92496</v>
      </c>
      <c r="B4186" s="448" t="s">
        <v>8793</v>
      </c>
      <c r="C4186" s="447" t="s">
        <v>49</v>
      </c>
      <c r="D4186" s="455">
        <f t="shared" si="65"/>
        <v>120.99</v>
      </c>
      <c r="E4186">
        <v>120.99</v>
      </c>
      <c r="F4186">
        <v>118.59</v>
      </c>
    </row>
    <row r="4187" spans="1:6" ht="43.2">
      <c r="A4187" s="452">
        <v>92500</v>
      </c>
      <c r="B4187" s="453" t="s">
        <v>8794</v>
      </c>
      <c r="C4187" s="452" t="s">
        <v>49</v>
      </c>
      <c r="D4187" s="455">
        <f t="shared" si="65"/>
        <v>116.84</v>
      </c>
      <c r="E4187" s="457">
        <v>116.84</v>
      </c>
      <c r="F4187" s="457">
        <v>114.62</v>
      </c>
    </row>
    <row r="4188" spans="1:6" ht="43.2">
      <c r="A4188" s="447">
        <v>92504</v>
      </c>
      <c r="B4188" s="448" t="s">
        <v>8795</v>
      </c>
      <c r="C4188" s="447" t="s">
        <v>49</v>
      </c>
      <c r="D4188" s="455">
        <f t="shared" si="65"/>
        <v>109.24</v>
      </c>
      <c r="E4188">
        <v>109.24</v>
      </c>
      <c r="F4188">
        <v>107.35</v>
      </c>
    </row>
    <row r="4189" spans="1:6" ht="43.2">
      <c r="A4189" s="452">
        <v>92488</v>
      </c>
      <c r="B4189" s="453" t="s">
        <v>8796</v>
      </c>
      <c r="C4189" s="452" t="s">
        <v>49</v>
      </c>
      <c r="D4189" s="455">
        <f t="shared" si="65"/>
        <v>132.51</v>
      </c>
      <c r="E4189" s="457">
        <v>132.51</v>
      </c>
      <c r="F4189" s="457">
        <v>129.72</v>
      </c>
    </row>
    <row r="4190" spans="1:6" ht="43.2">
      <c r="A4190" s="447">
        <v>92494</v>
      </c>
      <c r="B4190" s="448" t="s">
        <v>8797</v>
      </c>
      <c r="C4190" s="447" t="s">
        <v>49</v>
      </c>
      <c r="D4190" s="455">
        <f t="shared" si="65"/>
        <v>79.86</v>
      </c>
      <c r="E4190">
        <v>79.86</v>
      </c>
      <c r="F4190">
        <v>78.010000000000005</v>
      </c>
    </row>
    <row r="4191" spans="1:6" ht="43.2">
      <c r="A4191" s="452">
        <v>92498</v>
      </c>
      <c r="B4191" s="453" t="s">
        <v>8798</v>
      </c>
      <c r="C4191" s="452" t="s">
        <v>49</v>
      </c>
      <c r="D4191" s="455">
        <f t="shared" si="65"/>
        <v>75.650000000000006</v>
      </c>
      <c r="E4191" s="457">
        <v>75.650000000000006</v>
      </c>
      <c r="F4191" s="457">
        <v>73.95</v>
      </c>
    </row>
    <row r="4192" spans="1:6" ht="43.2">
      <c r="A4192" s="447">
        <v>92502</v>
      </c>
      <c r="B4192" s="448" t="s">
        <v>8799</v>
      </c>
      <c r="C4192" s="447" t="s">
        <v>49</v>
      </c>
      <c r="D4192" s="455">
        <f t="shared" si="65"/>
        <v>72.489999999999995</v>
      </c>
      <c r="E4192">
        <v>72.489999999999995</v>
      </c>
      <c r="F4192">
        <v>70.91</v>
      </c>
    </row>
    <row r="4193" spans="1:6" ht="43.2">
      <c r="A4193" s="452">
        <v>92506</v>
      </c>
      <c r="B4193" s="453" t="s">
        <v>8800</v>
      </c>
      <c r="C4193" s="452" t="s">
        <v>49</v>
      </c>
      <c r="D4193" s="455">
        <f t="shared" si="65"/>
        <v>66.62</v>
      </c>
      <c r="E4193" s="457">
        <v>66.62</v>
      </c>
      <c r="F4193" s="457">
        <v>65.27</v>
      </c>
    </row>
    <row r="4194" spans="1:6" ht="43.2">
      <c r="A4194" s="447">
        <v>92490</v>
      </c>
      <c r="B4194" s="448" t="s">
        <v>8801</v>
      </c>
      <c r="C4194" s="447" t="s">
        <v>49</v>
      </c>
      <c r="D4194" s="455">
        <f t="shared" si="65"/>
        <v>84.96</v>
      </c>
      <c r="E4194">
        <v>84.96</v>
      </c>
      <c r="F4194">
        <v>82.96</v>
      </c>
    </row>
    <row r="4195" spans="1:6" ht="43.2">
      <c r="A4195" s="452">
        <v>92433</v>
      </c>
      <c r="B4195" s="453" t="s">
        <v>8802</v>
      </c>
      <c r="C4195" s="452" t="s">
        <v>49</v>
      </c>
      <c r="D4195" s="455">
        <f t="shared" si="65"/>
        <v>89.39</v>
      </c>
      <c r="E4195" s="457">
        <v>89.39</v>
      </c>
      <c r="F4195" s="457">
        <v>87.13</v>
      </c>
    </row>
    <row r="4196" spans="1:6" ht="43.2">
      <c r="A4196" s="447">
        <v>92437</v>
      </c>
      <c r="B4196" s="448" t="s">
        <v>8803</v>
      </c>
      <c r="C4196" s="447" t="s">
        <v>49</v>
      </c>
      <c r="D4196" s="455">
        <f t="shared" si="65"/>
        <v>85.34</v>
      </c>
      <c r="E4196">
        <v>85.34</v>
      </c>
      <c r="F4196">
        <v>83.19</v>
      </c>
    </row>
    <row r="4197" spans="1:6" ht="43.2">
      <c r="A4197" s="452">
        <v>92441</v>
      </c>
      <c r="B4197" s="453" t="s">
        <v>8804</v>
      </c>
      <c r="C4197" s="452" t="s">
        <v>49</v>
      </c>
      <c r="D4197" s="455">
        <f t="shared" si="65"/>
        <v>82.43</v>
      </c>
      <c r="E4197" s="457">
        <v>82.43</v>
      </c>
      <c r="F4197" s="457">
        <v>80.34</v>
      </c>
    </row>
    <row r="4198" spans="1:6" ht="43.2">
      <c r="A4198" s="447">
        <v>92445</v>
      </c>
      <c r="B4198" s="448" t="s">
        <v>8805</v>
      </c>
      <c r="C4198" s="447" t="s">
        <v>49</v>
      </c>
      <c r="D4198" s="455">
        <f t="shared" si="65"/>
        <v>76.42</v>
      </c>
      <c r="E4198">
        <v>76.42</v>
      </c>
      <c r="F4198">
        <v>74.44</v>
      </c>
    </row>
    <row r="4199" spans="1:6" ht="43.2">
      <c r="A4199" s="452">
        <v>92417</v>
      </c>
      <c r="B4199" s="453" t="s">
        <v>8806</v>
      </c>
      <c r="C4199" s="452" t="s">
        <v>49</v>
      </c>
      <c r="D4199" s="455">
        <f t="shared" si="65"/>
        <v>192.84</v>
      </c>
      <c r="E4199" s="457">
        <v>192.84</v>
      </c>
      <c r="F4199" s="457">
        <v>188.08</v>
      </c>
    </row>
    <row r="4200" spans="1:6" ht="43.2">
      <c r="A4200" s="447">
        <v>92421</v>
      </c>
      <c r="B4200" s="448" t="s">
        <v>8807</v>
      </c>
      <c r="C4200" s="447" t="s">
        <v>49</v>
      </c>
      <c r="D4200" s="455">
        <f t="shared" si="65"/>
        <v>126.47</v>
      </c>
      <c r="E4200">
        <v>126.47</v>
      </c>
      <c r="F4200">
        <v>123.19</v>
      </c>
    </row>
    <row r="4201" spans="1:6" ht="43.2">
      <c r="A4201" s="452">
        <v>92425</v>
      </c>
      <c r="B4201" s="453" t="s">
        <v>8808</v>
      </c>
      <c r="C4201" s="452" t="s">
        <v>49</v>
      </c>
      <c r="D4201" s="455">
        <f t="shared" si="65"/>
        <v>105.26</v>
      </c>
      <c r="E4201" s="457">
        <v>105.26</v>
      </c>
      <c r="F4201" s="457">
        <v>102.52</v>
      </c>
    </row>
    <row r="4202" spans="1:6" ht="43.2">
      <c r="A4202" s="447">
        <v>92429</v>
      </c>
      <c r="B4202" s="448" t="s">
        <v>8809</v>
      </c>
      <c r="C4202" s="447" t="s">
        <v>49</v>
      </c>
      <c r="D4202" s="455">
        <f t="shared" si="65"/>
        <v>94.58</v>
      </c>
      <c r="E4202">
        <v>94.58</v>
      </c>
      <c r="F4202">
        <v>92.11</v>
      </c>
    </row>
    <row r="4203" spans="1:6" ht="43.2">
      <c r="A4203" s="452">
        <v>92431</v>
      </c>
      <c r="B4203" s="453" t="s">
        <v>8810</v>
      </c>
      <c r="C4203" s="452" t="s">
        <v>49</v>
      </c>
      <c r="D4203" s="455">
        <f t="shared" si="65"/>
        <v>74.650000000000006</v>
      </c>
      <c r="E4203" s="457">
        <v>74.650000000000006</v>
      </c>
      <c r="F4203" s="457">
        <v>73.17</v>
      </c>
    </row>
    <row r="4204" spans="1:6" ht="43.2">
      <c r="A4204" s="447">
        <v>92435</v>
      </c>
      <c r="B4204" s="448" t="s">
        <v>8811</v>
      </c>
      <c r="C4204" s="447" t="s">
        <v>49</v>
      </c>
      <c r="D4204" s="455">
        <f t="shared" si="65"/>
        <v>71.099999999999994</v>
      </c>
      <c r="E4204">
        <v>71.099999999999994</v>
      </c>
      <c r="F4204">
        <v>69.69</v>
      </c>
    </row>
    <row r="4205" spans="1:6" ht="43.2">
      <c r="A4205" s="452">
        <v>92439</v>
      </c>
      <c r="B4205" s="453" t="s">
        <v>8812</v>
      </c>
      <c r="C4205" s="452" t="s">
        <v>49</v>
      </c>
      <c r="D4205" s="455">
        <f t="shared" si="65"/>
        <v>68.55</v>
      </c>
      <c r="E4205" s="457">
        <v>68.55</v>
      </c>
      <c r="F4205" s="457">
        <v>67.19</v>
      </c>
    </row>
    <row r="4206" spans="1:6" ht="43.2">
      <c r="A4206" s="447">
        <v>92443</v>
      </c>
      <c r="B4206" s="448" t="s">
        <v>8813</v>
      </c>
      <c r="C4206" s="447" t="s">
        <v>49</v>
      </c>
      <c r="D4206" s="455">
        <f t="shared" si="65"/>
        <v>63.02</v>
      </c>
      <c r="E4206">
        <v>63.02</v>
      </c>
      <c r="F4206">
        <v>61.75</v>
      </c>
    </row>
    <row r="4207" spans="1:6" ht="43.2">
      <c r="A4207" s="452">
        <v>92415</v>
      </c>
      <c r="B4207" s="453" t="s">
        <v>8814</v>
      </c>
      <c r="C4207" s="452" t="s">
        <v>49</v>
      </c>
      <c r="D4207" s="455">
        <f t="shared" si="65"/>
        <v>167.71</v>
      </c>
      <c r="E4207" s="457">
        <v>167.71</v>
      </c>
      <c r="F4207" s="457">
        <v>164.28</v>
      </c>
    </row>
    <row r="4208" spans="1:6" ht="43.2">
      <c r="A4208" s="447">
        <v>92419</v>
      </c>
      <c r="B4208" s="448" t="s">
        <v>8815</v>
      </c>
      <c r="C4208" s="447" t="s">
        <v>49</v>
      </c>
      <c r="D4208" s="455">
        <f t="shared" si="65"/>
        <v>107.21</v>
      </c>
      <c r="E4208">
        <v>107.21</v>
      </c>
      <c r="F4208">
        <v>104.95</v>
      </c>
    </row>
    <row r="4209" spans="1:6" ht="43.2">
      <c r="A4209" s="452">
        <v>92423</v>
      </c>
      <c r="B4209" s="453" t="s">
        <v>8816</v>
      </c>
      <c r="C4209" s="452" t="s">
        <v>49</v>
      </c>
      <c r="D4209" s="455">
        <f t="shared" si="65"/>
        <v>88.51</v>
      </c>
      <c r="E4209" s="457">
        <v>88.51</v>
      </c>
      <c r="F4209" s="457">
        <v>86.65</v>
      </c>
    </row>
    <row r="4210" spans="1:6" ht="43.2">
      <c r="A4210" s="447">
        <v>92427</v>
      </c>
      <c r="B4210" s="448" t="s">
        <v>8817</v>
      </c>
      <c r="C4210" s="447" t="s">
        <v>49</v>
      </c>
      <c r="D4210" s="455">
        <f t="shared" si="65"/>
        <v>79.06</v>
      </c>
      <c r="E4210">
        <v>79.06</v>
      </c>
      <c r="F4210">
        <v>77.39</v>
      </c>
    </row>
    <row r="4211" spans="1:6" ht="43.2">
      <c r="A4211" s="452">
        <v>92409</v>
      </c>
      <c r="B4211" s="453" t="s">
        <v>8818</v>
      </c>
      <c r="C4211" s="452" t="s">
        <v>49</v>
      </c>
      <c r="D4211" s="455">
        <f t="shared" si="65"/>
        <v>283.44</v>
      </c>
      <c r="E4211" s="457">
        <v>283.44</v>
      </c>
      <c r="F4211" s="457">
        <v>276.43</v>
      </c>
    </row>
    <row r="4212" spans="1:6" ht="43.2">
      <c r="A4212" s="447">
        <v>92411</v>
      </c>
      <c r="B4212" s="448" t="s">
        <v>8819</v>
      </c>
      <c r="C4212" s="447" t="s">
        <v>49</v>
      </c>
      <c r="D4212" s="455">
        <f t="shared" si="65"/>
        <v>185.53</v>
      </c>
      <c r="E4212">
        <v>185.53</v>
      </c>
      <c r="F4212">
        <v>179.9</v>
      </c>
    </row>
    <row r="4213" spans="1:6" ht="43.2">
      <c r="A4213" s="452">
        <v>92413</v>
      </c>
      <c r="B4213" s="453" t="s">
        <v>8820</v>
      </c>
      <c r="C4213" s="452" t="s">
        <v>49</v>
      </c>
      <c r="D4213" s="455">
        <f t="shared" si="65"/>
        <v>119.69</v>
      </c>
      <c r="E4213" s="457">
        <v>119.69</v>
      </c>
      <c r="F4213" s="457">
        <v>115.56</v>
      </c>
    </row>
    <row r="4214" spans="1:6" ht="43.2">
      <c r="A4214" s="447">
        <v>92465</v>
      </c>
      <c r="B4214" s="448" t="s">
        <v>8821</v>
      </c>
      <c r="C4214" s="447" t="s">
        <v>49</v>
      </c>
      <c r="D4214" s="455">
        <f t="shared" si="65"/>
        <v>179.82</v>
      </c>
      <c r="E4214">
        <v>179.82</v>
      </c>
      <c r="F4214">
        <v>176.59</v>
      </c>
    </row>
    <row r="4215" spans="1:6" ht="43.2">
      <c r="A4215" s="452">
        <v>92469</v>
      </c>
      <c r="B4215" s="453" t="s">
        <v>8822</v>
      </c>
      <c r="C4215" s="452" t="s">
        <v>49</v>
      </c>
      <c r="D4215" s="455">
        <f t="shared" si="65"/>
        <v>163.36000000000001</v>
      </c>
      <c r="E4215" s="457">
        <v>163.36000000000001</v>
      </c>
      <c r="F4215" s="457">
        <v>160.41</v>
      </c>
    </row>
    <row r="4216" spans="1:6" ht="43.2">
      <c r="A4216" s="447">
        <v>92473</v>
      </c>
      <c r="B4216" s="448" t="s">
        <v>8823</v>
      </c>
      <c r="C4216" s="447" t="s">
        <v>49</v>
      </c>
      <c r="D4216" s="455">
        <f t="shared" si="65"/>
        <v>150.11000000000001</v>
      </c>
      <c r="E4216">
        <v>150.11000000000001</v>
      </c>
      <c r="F4216">
        <v>147.38999999999999</v>
      </c>
    </row>
    <row r="4217" spans="1:6" ht="43.2">
      <c r="A4217" s="452">
        <v>92477</v>
      </c>
      <c r="B4217" s="453" t="s">
        <v>8824</v>
      </c>
      <c r="C4217" s="452" t="s">
        <v>49</v>
      </c>
      <c r="D4217" s="455">
        <f t="shared" si="65"/>
        <v>121.58</v>
      </c>
      <c r="E4217" s="457">
        <v>121.58</v>
      </c>
      <c r="F4217" s="457">
        <v>119.33</v>
      </c>
    </row>
    <row r="4218" spans="1:6" ht="43.2">
      <c r="A4218" s="447">
        <v>92449</v>
      </c>
      <c r="B4218" s="448" t="s">
        <v>8825</v>
      </c>
      <c r="C4218" s="447" t="s">
        <v>49</v>
      </c>
      <c r="D4218" s="455">
        <f t="shared" si="65"/>
        <v>329.41</v>
      </c>
      <c r="E4218">
        <v>329.41</v>
      </c>
      <c r="F4218">
        <v>323.89</v>
      </c>
    </row>
    <row r="4219" spans="1:6" ht="43.2">
      <c r="A4219" s="452">
        <v>92453</v>
      </c>
      <c r="B4219" s="453" t="s">
        <v>8826</v>
      </c>
      <c r="C4219" s="452" t="s">
        <v>49</v>
      </c>
      <c r="D4219" s="455">
        <f t="shared" si="65"/>
        <v>283.58</v>
      </c>
      <c r="E4219" s="457">
        <v>283.58</v>
      </c>
      <c r="F4219" s="457">
        <v>278.79000000000002</v>
      </c>
    </row>
    <row r="4220" spans="1:6" ht="43.2">
      <c r="A4220" s="447">
        <v>92457</v>
      </c>
      <c r="B4220" s="448" t="s">
        <v>8827</v>
      </c>
      <c r="C4220" s="447" t="s">
        <v>49</v>
      </c>
      <c r="D4220" s="455">
        <f t="shared" si="65"/>
        <v>246.33</v>
      </c>
      <c r="E4220">
        <v>246.33</v>
      </c>
      <c r="F4220">
        <v>242.12</v>
      </c>
    </row>
    <row r="4221" spans="1:6" ht="43.2">
      <c r="A4221" s="452">
        <v>92461</v>
      </c>
      <c r="B4221" s="453" t="s">
        <v>8828</v>
      </c>
      <c r="C4221" s="452" t="s">
        <v>49</v>
      </c>
      <c r="D4221" s="455">
        <f t="shared" si="65"/>
        <v>227.58</v>
      </c>
      <c r="E4221" s="457">
        <v>227.58</v>
      </c>
      <c r="F4221" s="457">
        <v>223.74</v>
      </c>
    </row>
    <row r="4222" spans="1:6" ht="43.2">
      <c r="A4222" s="447">
        <v>92467</v>
      </c>
      <c r="B4222" s="448" t="s">
        <v>8829</v>
      </c>
      <c r="C4222" s="447" t="s">
        <v>49</v>
      </c>
      <c r="D4222" s="455">
        <f t="shared" si="65"/>
        <v>114.69</v>
      </c>
      <c r="E4222">
        <v>114.69</v>
      </c>
      <c r="F4222">
        <v>112.52</v>
      </c>
    </row>
    <row r="4223" spans="1:6" ht="43.2">
      <c r="A4223" s="452">
        <v>92471</v>
      </c>
      <c r="B4223" s="453" t="s">
        <v>8830</v>
      </c>
      <c r="C4223" s="452" t="s">
        <v>49</v>
      </c>
      <c r="D4223" s="455">
        <f t="shared" si="65"/>
        <v>104.33</v>
      </c>
      <c r="E4223" s="457">
        <v>104.33</v>
      </c>
      <c r="F4223" s="457">
        <v>102.35</v>
      </c>
    </row>
    <row r="4224" spans="1:6" ht="43.2">
      <c r="A4224" s="447">
        <v>92475</v>
      </c>
      <c r="B4224" s="448" t="s">
        <v>8831</v>
      </c>
      <c r="C4224" s="447" t="s">
        <v>49</v>
      </c>
      <c r="D4224" s="455">
        <f t="shared" si="65"/>
        <v>95.96</v>
      </c>
      <c r="E4224">
        <v>95.96</v>
      </c>
      <c r="F4224">
        <v>94.13</v>
      </c>
    </row>
    <row r="4225" spans="1:6" ht="43.2">
      <c r="A4225" s="452">
        <v>92479</v>
      </c>
      <c r="B4225" s="453" t="s">
        <v>8832</v>
      </c>
      <c r="C4225" s="452" t="s">
        <v>49</v>
      </c>
      <c r="D4225" s="455">
        <f t="shared" si="65"/>
        <v>77.959999999999994</v>
      </c>
      <c r="E4225" s="457">
        <v>77.959999999999994</v>
      </c>
      <c r="F4225" s="457">
        <v>76.44</v>
      </c>
    </row>
    <row r="4226" spans="1:6" ht="43.2">
      <c r="A4226" s="447">
        <v>92451</v>
      </c>
      <c r="B4226" s="448" t="s">
        <v>8833</v>
      </c>
      <c r="C4226" s="447" t="s">
        <v>49</v>
      </c>
      <c r="D4226" s="455">
        <f t="shared" si="65"/>
        <v>221.4</v>
      </c>
      <c r="E4226">
        <v>221.4</v>
      </c>
      <c r="F4226">
        <v>217.46</v>
      </c>
    </row>
    <row r="4227" spans="1:6" ht="43.2">
      <c r="A4227" s="452">
        <v>92455</v>
      </c>
      <c r="B4227" s="453" t="s">
        <v>8834</v>
      </c>
      <c r="C4227" s="452" t="s">
        <v>49</v>
      </c>
      <c r="D4227" s="455">
        <f t="shared" ref="D4227:D4290" si="66">IF($I$2=$E$1,E4227,F4227)</f>
        <v>182.19</v>
      </c>
      <c r="E4227" s="457">
        <v>182.19</v>
      </c>
      <c r="F4227" s="457">
        <v>178.86</v>
      </c>
    </row>
    <row r="4228" spans="1:6" ht="43.2">
      <c r="A4228" s="447">
        <v>92459</v>
      </c>
      <c r="B4228" s="448" t="s">
        <v>8835</v>
      </c>
      <c r="C4228" s="447" t="s">
        <v>49</v>
      </c>
      <c r="D4228" s="455">
        <f t="shared" si="66"/>
        <v>154.65</v>
      </c>
      <c r="E4228">
        <v>154.65</v>
      </c>
      <c r="F4228">
        <v>151.78</v>
      </c>
    </row>
    <row r="4229" spans="1:6" ht="43.2">
      <c r="A4229" s="452">
        <v>92463</v>
      </c>
      <c r="B4229" s="453" t="s">
        <v>8836</v>
      </c>
      <c r="C4229" s="452" t="s">
        <v>49</v>
      </c>
      <c r="D4229" s="455">
        <f t="shared" si="66"/>
        <v>140.33000000000001</v>
      </c>
      <c r="E4229" s="457">
        <v>140.33000000000001</v>
      </c>
      <c r="F4229" s="457">
        <v>137.75</v>
      </c>
    </row>
    <row r="4230" spans="1:6" ht="43.2">
      <c r="A4230" s="447">
        <v>92446</v>
      </c>
      <c r="B4230" s="448" t="s">
        <v>8837</v>
      </c>
      <c r="C4230" s="447" t="s">
        <v>49</v>
      </c>
      <c r="D4230" s="455">
        <f t="shared" si="66"/>
        <v>303.12</v>
      </c>
      <c r="E4230">
        <v>303.12</v>
      </c>
      <c r="F4230">
        <v>296.35000000000002</v>
      </c>
    </row>
    <row r="4231" spans="1:6" ht="43.2">
      <c r="A4231" s="452">
        <v>92447</v>
      </c>
      <c r="B4231" s="453" t="s">
        <v>8838</v>
      </c>
      <c r="C4231" s="452" t="s">
        <v>49</v>
      </c>
      <c r="D4231" s="455">
        <f t="shared" si="66"/>
        <v>214.22</v>
      </c>
      <c r="E4231" s="457">
        <v>214.22</v>
      </c>
      <c r="F4231" s="457">
        <v>208.99</v>
      </c>
    </row>
    <row r="4232" spans="1:6" ht="43.2">
      <c r="A4232" s="447">
        <v>92448</v>
      </c>
      <c r="B4232" s="448" t="s">
        <v>8839</v>
      </c>
      <c r="C4232" s="447" t="s">
        <v>49</v>
      </c>
      <c r="D4232" s="455">
        <f t="shared" si="66"/>
        <v>171.49</v>
      </c>
      <c r="E4232">
        <v>171.49</v>
      </c>
      <c r="F4232">
        <v>167.25</v>
      </c>
    </row>
    <row r="4233" spans="1:6" ht="43.2">
      <c r="A4233" s="452">
        <v>92466</v>
      </c>
      <c r="B4233" s="453" t="s">
        <v>8840</v>
      </c>
      <c r="C4233" s="452" t="s">
        <v>49</v>
      </c>
      <c r="D4233" s="455">
        <f t="shared" si="66"/>
        <v>324.32</v>
      </c>
      <c r="E4233" s="457">
        <v>324.32</v>
      </c>
      <c r="F4233" s="457">
        <v>320.85000000000002</v>
      </c>
    </row>
    <row r="4234" spans="1:6" ht="43.2">
      <c r="A4234" s="447">
        <v>92470</v>
      </c>
      <c r="B4234" s="448" t="s">
        <v>8841</v>
      </c>
      <c r="C4234" s="447" t="s">
        <v>49</v>
      </c>
      <c r="D4234" s="455">
        <f t="shared" si="66"/>
        <v>316.64999999999998</v>
      </c>
      <c r="E4234">
        <v>316.64999999999998</v>
      </c>
      <c r="F4234">
        <v>313.45</v>
      </c>
    </row>
    <row r="4235" spans="1:6" ht="43.2">
      <c r="A4235" s="452">
        <v>92474</v>
      </c>
      <c r="B4235" s="453" t="s">
        <v>8842</v>
      </c>
      <c r="C4235" s="452" t="s">
        <v>49</v>
      </c>
      <c r="D4235" s="455">
        <f t="shared" si="66"/>
        <v>310.08</v>
      </c>
      <c r="E4235" s="457">
        <v>310.08</v>
      </c>
      <c r="F4235" s="457">
        <v>307.12</v>
      </c>
    </row>
    <row r="4236" spans="1:6" ht="43.2">
      <c r="A4236" s="447">
        <v>92478</v>
      </c>
      <c r="B4236" s="448" t="s">
        <v>8843</v>
      </c>
      <c r="C4236" s="447" t="s">
        <v>49</v>
      </c>
      <c r="D4236" s="455">
        <f t="shared" si="66"/>
        <v>297.05</v>
      </c>
      <c r="E4236">
        <v>297.05</v>
      </c>
      <c r="F4236">
        <v>294.54000000000002</v>
      </c>
    </row>
    <row r="4237" spans="1:6" ht="43.2">
      <c r="A4237" s="452">
        <v>92450</v>
      </c>
      <c r="B4237" s="453" t="s">
        <v>8844</v>
      </c>
      <c r="C4237" s="452" t="s">
        <v>49</v>
      </c>
      <c r="D4237" s="455">
        <f t="shared" si="66"/>
        <v>403.36</v>
      </c>
      <c r="E4237" s="457">
        <v>403.36</v>
      </c>
      <c r="F4237" s="457">
        <v>397.78</v>
      </c>
    </row>
    <row r="4238" spans="1:6" ht="43.2">
      <c r="A4238" s="447">
        <v>92454</v>
      </c>
      <c r="B4238" s="448" t="s">
        <v>8845</v>
      </c>
      <c r="C4238" s="447" t="s">
        <v>49</v>
      </c>
      <c r="D4238" s="455">
        <f t="shared" si="66"/>
        <v>367.5</v>
      </c>
      <c r="E4238">
        <v>367.5</v>
      </c>
      <c r="F4238">
        <v>362.68</v>
      </c>
    </row>
    <row r="4239" spans="1:6" ht="43.2">
      <c r="A4239" s="452">
        <v>92458</v>
      </c>
      <c r="B4239" s="453" t="s">
        <v>8846</v>
      </c>
      <c r="C4239" s="452" t="s">
        <v>49</v>
      </c>
      <c r="D4239" s="455">
        <f t="shared" si="66"/>
        <v>345.37</v>
      </c>
      <c r="E4239" s="457">
        <v>345.37</v>
      </c>
      <c r="F4239" s="457">
        <v>341.08</v>
      </c>
    </row>
    <row r="4240" spans="1:6" ht="43.2">
      <c r="A4240" s="447">
        <v>92462</v>
      </c>
      <c r="B4240" s="448" t="s">
        <v>8847</v>
      </c>
      <c r="C4240" s="447" t="s">
        <v>49</v>
      </c>
      <c r="D4240" s="455">
        <f t="shared" si="66"/>
        <v>331.53</v>
      </c>
      <c r="E4240">
        <v>331.53</v>
      </c>
      <c r="F4240">
        <v>327.66000000000003</v>
      </c>
    </row>
    <row r="4241" spans="1:6" ht="43.2">
      <c r="A4241" s="452">
        <v>92468</v>
      </c>
      <c r="B4241" s="453" t="s">
        <v>8848</v>
      </c>
      <c r="C4241" s="452" t="s">
        <v>49</v>
      </c>
      <c r="D4241" s="455">
        <f t="shared" si="66"/>
        <v>143.24</v>
      </c>
      <c r="E4241" s="457">
        <v>143.24</v>
      </c>
      <c r="F4241" s="457">
        <v>140.54</v>
      </c>
    </row>
    <row r="4242" spans="1:6" ht="43.2">
      <c r="A4242" s="447">
        <v>92472</v>
      </c>
      <c r="B4242" s="448" t="s">
        <v>8849</v>
      </c>
      <c r="C4242" s="447" t="s">
        <v>49</v>
      </c>
      <c r="D4242" s="455">
        <f t="shared" si="66"/>
        <v>136.41999999999999</v>
      </c>
      <c r="E4242">
        <v>136.41999999999999</v>
      </c>
      <c r="F4242">
        <v>133.94</v>
      </c>
    </row>
    <row r="4243" spans="1:6" ht="43.2">
      <c r="A4243" s="452">
        <v>92476</v>
      </c>
      <c r="B4243" s="453" t="s">
        <v>8850</v>
      </c>
      <c r="C4243" s="452" t="s">
        <v>49</v>
      </c>
      <c r="D4243" s="455">
        <f t="shared" si="66"/>
        <v>130.66999999999999</v>
      </c>
      <c r="E4243" s="457">
        <v>130.66999999999999</v>
      </c>
      <c r="F4243" s="457">
        <v>128.38</v>
      </c>
    </row>
    <row r="4244" spans="1:6" ht="43.2">
      <c r="A4244" s="447">
        <v>92480</v>
      </c>
      <c r="B4244" s="448" t="s">
        <v>8851</v>
      </c>
      <c r="C4244" s="447" t="s">
        <v>49</v>
      </c>
      <c r="D4244" s="455">
        <f t="shared" si="66"/>
        <v>119.09</v>
      </c>
      <c r="E4244">
        <v>119.09</v>
      </c>
      <c r="F4244">
        <v>117.17</v>
      </c>
    </row>
    <row r="4245" spans="1:6" ht="43.2">
      <c r="A4245" s="452">
        <v>92452</v>
      </c>
      <c r="B4245" s="453" t="s">
        <v>8852</v>
      </c>
      <c r="C4245" s="452" t="s">
        <v>49</v>
      </c>
      <c r="D4245" s="455">
        <f t="shared" si="66"/>
        <v>222.85</v>
      </c>
      <c r="E4245" s="457">
        <v>222.85</v>
      </c>
      <c r="F4245" s="457">
        <v>218.32</v>
      </c>
    </row>
    <row r="4246" spans="1:6" ht="43.2">
      <c r="A4246" s="447">
        <v>92456</v>
      </c>
      <c r="B4246" s="448" t="s">
        <v>8853</v>
      </c>
      <c r="C4246" s="447" t="s">
        <v>49</v>
      </c>
      <c r="D4246" s="455">
        <f t="shared" si="66"/>
        <v>186.07</v>
      </c>
      <c r="E4246">
        <v>186.07</v>
      </c>
      <c r="F4246">
        <v>182.24</v>
      </c>
    </row>
    <row r="4247" spans="1:6" ht="43.2">
      <c r="A4247" s="452">
        <v>92460</v>
      </c>
      <c r="B4247" s="453" t="s">
        <v>8854</v>
      </c>
      <c r="C4247" s="452" t="s">
        <v>49</v>
      </c>
      <c r="D4247" s="455">
        <f t="shared" si="66"/>
        <v>156.01</v>
      </c>
      <c r="E4247" s="457">
        <v>156.01</v>
      </c>
      <c r="F4247" s="457">
        <v>152.63</v>
      </c>
    </row>
    <row r="4248" spans="1:6" ht="43.2">
      <c r="A4248" s="447">
        <v>92464</v>
      </c>
      <c r="B4248" s="448" t="s">
        <v>8855</v>
      </c>
      <c r="C4248" s="447" t="s">
        <v>49</v>
      </c>
      <c r="D4248" s="455">
        <f t="shared" si="66"/>
        <v>150.28</v>
      </c>
      <c r="E4248">
        <v>150.28</v>
      </c>
      <c r="F4248">
        <v>147.25</v>
      </c>
    </row>
    <row r="4249" spans="1:6" ht="28.8">
      <c r="A4249" s="452">
        <v>105403</v>
      </c>
      <c r="B4249" s="453" t="s">
        <v>8856</v>
      </c>
      <c r="C4249" s="452" t="s">
        <v>49</v>
      </c>
      <c r="D4249" s="455">
        <f t="shared" si="66"/>
        <v>228.16</v>
      </c>
      <c r="E4249" s="457">
        <v>228.16</v>
      </c>
      <c r="F4249" s="457">
        <v>226.68</v>
      </c>
    </row>
    <row r="4250" spans="1:6" ht="28.8">
      <c r="A4250" s="447">
        <v>96252</v>
      </c>
      <c r="B4250" s="448" t="s">
        <v>8857</v>
      </c>
      <c r="C4250" s="447" t="s">
        <v>49</v>
      </c>
      <c r="D4250" s="455">
        <f t="shared" si="66"/>
        <v>188.99</v>
      </c>
      <c r="E4250">
        <v>188.99</v>
      </c>
      <c r="F4250">
        <v>187.65</v>
      </c>
    </row>
    <row r="4251" spans="1:6" ht="28.8">
      <c r="A4251" s="452">
        <v>96254</v>
      </c>
      <c r="B4251" s="453" t="s">
        <v>8858</v>
      </c>
      <c r="C4251" s="452" t="s">
        <v>994</v>
      </c>
      <c r="D4251" s="455">
        <f t="shared" si="66"/>
        <v>0</v>
      </c>
      <c r="E4251" s="457">
        <v>0</v>
      </c>
      <c r="F4251" s="457">
        <v>0</v>
      </c>
    </row>
    <row r="4252" spans="1:6" ht="28.8">
      <c r="A4252" s="447">
        <v>96253</v>
      </c>
      <c r="B4252" s="448" t="s">
        <v>8859</v>
      </c>
      <c r="C4252" s="447" t="s">
        <v>994</v>
      </c>
      <c r="D4252" s="455">
        <f t="shared" si="66"/>
        <v>0</v>
      </c>
      <c r="E4252">
        <v>0</v>
      </c>
      <c r="F4252">
        <v>0</v>
      </c>
    </row>
    <row r="4253" spans="1:6" ht="28.8">
      <c r="A4253" s="452">
        <v>105406</v>
      </c>
      <c r="B4253" s="453" t="s">
        <v>8860</v>
      </c>
      <c r="C4253" s="452" t="s">
        <v>49</v>
      </c>
      <c r="D4253" s="455">
        <f t="shared" si="66"/>
        <v>231.35</v>
      </c>
      <c r="E4253" s="457">
        <v>231.35</v>
      </c>
      <c r="F4253" s="457">
        <v>226.12</v>
      </c>
    </row>
    <row r="4254" spans="1:6" ht="28.8">
      <c r="A4254" s="447">
        <v>96264</v>
      </c>
      <c r="B4254" s="448" t="s">
        <v>8861</v>
      </c>
      <c r="C4254" s="447" t="s">
        <v>49</v>
      </c>
      <c r="D4254" s="455">
        <f t="shared" si="66"/>
        <v>0</v>
      </c>
      <c r="E4254">
        <v>0</v>
      </c>
      <c r="F4254">
        <v>0</v>
      </c>
    </row>
    <row r="4255" spans="1:6" ht="28.8">
      <c r="A4255" s="452">
        <v>105405</v>
      </c>
      <c r="B4255" s="453" t="s">
        <v>8862</v>
      </c>
      <c r="C4255" s="452" t="s">
        <v>49</v>
      </c>
      <c r="D4255" s="455">
        <f t="shared" si="66"/>
        <v>0</v>
      </c>
      <c r="E4255" s="457">
        <v>0</v>
      </c>
      <c r="F4255" s="457">
        <v>0</v>
      </c>
    </row>
    <row r="4256" spans="1:6" ht="28.8">
      <c r="A4256" s="447">
        <v>96258</v>
      </c>
      <c r="B4256" s="448" t="s">
        <v>8863</v>
      </c>
      <c r="C4256" s="447" t="s">
        <v>49</v>
      </c>
      <c r="D4256" s="455">
        <f t="shared" si="66"/>
        <v>166.85</v>
      </c>
      <c r="E4256">
        <v>166.85</v>
      </c>
      <c r="F4256">
        <v>163</v>
      </c>
    </row>
    <row r="4257" spans="1:6" ht="28.8">
      <c r="A4257" s="452">
        <v>96262</v>
      </c>
      <c r="B4257" s="453" t="s">
        <v>8864</v>
      </c>
      <c r="C4257" s="452" t="s">
        <v>49</v>
      </c>
      <c r="D4257" s="455">
        <f t="shared" si="66"/>
        <v>0</v>
      </c>
      <c r="E4257" s="457">
        <v>0</v>
      </c>
      <c r="F4257" s="457">
        <v>0</v>
      </c>
    </row>
    <row r="4258" spans="1:6" ht="28.8">
      <c r="A4258" s="447">
        <v>105404</v>
      </c>
      <c r="B4258" s="448" t="s">
        <v>8865</v>
      </c>
      <c r="C4258" s="447" t="s">
        <v>49</v>
      </c>
      <c r="D4258" s="455">
        <f t="shared" si="66"/>
        <v>0</v>
      </c>
      <c r="E4258">
        <v>0</v>
      </c>
      <c r="F4258">
        <v>0</v>
      </c>
    </row>
    <row r="4259" spans="1:6" ht="43.2">
      <c r="A4259" s="452">
        <v>92751</v>
      </c>
      <c r="B4259" s="453" t="s">
        <v>8866</v>
      </c>
      <c r="C4259" s="452" t="s">
        <v>1096</v>
      </c>
      <c r="D4259" s="455">
        <f t="shared" si="66"/>
        <v>2154.61</v>
      </c>
      <c r="E4259" s="457">
        <v>2154.61</v>
      </c>
      <c r="F4259" s="457">
        <v>2136.66</v>
      </c>
    </row>
    <row r="4260" spans="1:6" ht="43.2">
      <c r="A4260" s="447">
        <v>92752</v>
      </c>
      <c r="B4260" s="448" t="s">
        <v>8867</v>
      </c>
      <c r="C4260" s="447" t="s">
        <v>1096</v>
      </c>
      <c r="D4260" s="455">
        <f t="shared" si="66"/>
        <v>2545.7399999999998</v>
      </c>
      <c r="E4260">
        <v>2545.7399999999998</v>
      </c>
      <c r="F4260">
        <v>2525.3000000000002</v>
      </c>
    </row>
    <row r="4261" spans="1:6" ht="43.2">
      <c r="A4261" s="452">
        <v>92750</v>
      </c>
      <c r="B4261" s="453" t="s">
        <v>8868</v>
      </c>
      <c r="C4261" s="452" t="s">
        <v>1096</v>
      </c>
      <c r="D4261" s="455">
        <f t="shared" si="66"/>
        <v>1760.87</v>
      </c>
      <c r="E4261" s="457">
        <v>1760.87</v>
      </c>
      <c r="F4261" s="457">
        <v>1745.48</v>
      </c>
    </row>
    <row r="4262" spans="1:6" ht="43.2">
      <c r="A4262" s="447">
        <v>92749</v>
      </c>
      <c r="B4262" s="448" t="s">
        <v>8869</v>
      </c>
      <c r="C4262" s="447" t="s">
        <v>1096</v>
      </c>
      <c r="D4262" s="455">
        <f t="shared" si="66"/>
        <v>1088.23</v>
      </c>
      <c r="E4262">
        <v>1088.23</v>
      </c>
      <c r="F4262">
        <v>1077.19</v>
      </c>
    </row>
    <row r="4263" spans="1:6" ht="57.6">
      <c r="A4263" s="452">
        <v>92745</v>
      </c>
      <c r="B4263" s="453" t="s">
        <v>8870</v>
      </c>
      <c r="C4263" s="452" t="s">
        <v>1096</v>
      </c>
      <c r="D4263" s="455">
        <f t="shared" si="66"/>
        <v>939.69</v>
      </c>
      <c r="E4263" s="457">
        <v>939.69</v>
      </c>
      <c r="F4263" s="457">
        <v>928.52</v>
      </c>
    </row>
    <row r="4264" spans="1:6" ht="57.6">
      <c r="A4264" s="447">
        <v>92747</v>
      </c>
      <c r="B4264" s="448" t="s">
        <v>8871</v>
      </c>
      <c r="C4264" s="447" t="s">
        <v>1096</v>
      </c>
      <c r="D4264" s="455">
        <f t="shared" si="66"/>
        <v>1034.27</v>
      </c>
      <c r="E4264">
        <v>1034.27</v>
      </c>
      <c r="F4264">
        <v>1021.89</v>
      </c>
    </row>
    <row r="4265" spans="1:6" ht="43.2">
      <c r="A4265" s="452">
        <v>92743</v>
      </c>
      <c r="B4265" s="453" t="s">
        <v>8872</v>
      </c>
      <c r="C4265" s="452" t="s">
        <v>1096</v>
      </c>
      <c r="D4265" s="455">
        <f t="shared" si="66"/>
        <v>788.12</v>
      </c>
      <c r="E4265" s="457">
        <v>788.12</v>
      </c>
      <c r="F4265" s="457">
        <v>778.53</v>
      </c>
    </row>
    <row r="4266" spans="1:6" ht="57.6">
      <c r="A4266" s="447">
        <v>92746</v>
      </c>
      <c r="B4266" s="448" t="s">
        <v>8873</v>
      </c>
      <c r="C4266" s="447" t="s">
        <v>1096</v>
      </c>
      <c r="D4266" s="455">
        <f t="shared" si="66"/>
        <v>864.58</v>
      </c>
      <c r="E4266">
        <v>864.58</v>
      </c>
      <c r="F4266">
        <v>857.38</v>
      </c>
    </row>
    <row r="4267" spans="1:6" ht="57.6">
      <c r="A4267" s="452">
        <v>92748</v>
      </c>
      <c r="B4267" s="453" t="s">
        <v>8874</v>
      </c>
      <c r="C4267" s="452" t="s">
        <v>1096</v>
      </c>
      <c r="D4267" s="455">
        <f t="shared" si="66"/>
        <v>938.63</v>
      </c>
      <c r="E4267" s="457">
        <v>938.63</v>
      </c>
      <c r="F4267" s="457">
        <v>930.21</v>
      </c>
    </row>
    <row r="4268" spans="1:6" ht="43.2">
      <c r="A4268" s="447">
        <v>92744</v>
      </c>
      <c r="B4268" s="448" t="s">
        <v>8875</v>
      </c>
      <c r="C4268" s="447" t="s">
        <v>1096</v>
      </c>
      <c r="D4268" s="455">
        <f t="shared" si="66"/>
        <v>742.38</v>
      </c>
      <c r="E4268">
        <v>742.38</v>
      </c>
      <c r="F4268">
        <v>737.06</v>
      </c>
    </row>
    <row r="4269" spans="1:6" ht="57.6">
      <c r="A4269" s="452">
        <v>92754</v>
      </c>
      <c r="B4269" s="453" t="s">
        <v>8876</v>
      </c>
      <c r="C4269" s="452" t="s">
        <v>1096</v>
      </c>
      <c r="D4269" s="455">
        <f t="shared" si="66"/>
        <v>669.08</v>
      </c>
      <c r="E4269" s="457">
        <v>669.08</v>
      </c>
      <c r="F4269" s="457">
        <v>660.52</v>
      </c>
    </row>
    <row r="4270" spans="1:6" ht="57.6">
      <c r="A4270" s="447">
        <v>92753</v>
      </c>
      <c r="B4270" s="448" t="s">
        <v>8877</v>
      </c>
      <c r="C4270" s="447" t="s">
        <v>1096</v>
      </c>
      <c r="D4270" s="455">
        <f t="shared" si="66"/>
        <v>683.64</v>
      </c>
      <c r="E4270">
        <v>683.64</v>
      </c>
      <c r="F4270">
        <v>675.86</v>
      </c>
    </row>
    <row r="4271" spans="1:6" ht="43.2">
      <c r="A4271" s="452">
        <v>92755</v>
      </c>
      <c r="B4271" s="453" t="s">
        <v>8878</v>
      </c>
      <c r="C4271" s="452" t="s">
        <v>49</v>
      </c>
      <c r="D4271" s="455">
        <f t="shared" si="66"/>
        <v>272.94</v>
      </c>
      <c r="E4271" s="457">
        <v>272.94</v>
      </c>
      <c r="F4271" s="457">
        <v>269.52999999999997</v>
      </c>
    </row>
    <row r="4272" spans="1:6" ht="43.2">
      <c r="A4272" s="447">
        <v>92756</v>
      </c>
      <c r="B4272" s="448" t="s">
        <v>8879</v>
      </c>
      <c r="C4272" s="447" t="s">
        <v>49</v>
      </c>
      <c r="D4272" s="455">
        <f t="shared" si="66"/>
        <v>316.08999999999997</v>
      </c>
      <c r="E4272">
        <v>316.08999999999997</v>
      </c>
      <c r="F4272">
        <v>312.02</v>
      </c>
    </row>
    <row r="4273" spans="1:6" ht="43.2">
      <c r="A4273" s="452">
        <v>92757</v>
      </c>
      <c r="B4273" s="453" t="s">
        <v>8880</v>
      </c>
      <c r="C4273" s="452" t="s">
        <v>49</v>
      </c>
      <c r="D4273" s="455">
        <f t="shared" si="66"/>
        <v>367.66</v>
      </c>
      <c r="E4273" s="457">
        <v>367.66</v>
      </c>
      <c r="F4273" s="457">
        <v>362.81</v>
      </c>
    </row>
    <row r="4274" spans="1:6" ht="43.2">
      <c r="A4274" s="447">
        <v>92758</v>
      </c>
      <c r="B4274" s="448" t="s">
        <v>8881</v>
      </c>
      <c r="C4274" s="447" t="s">
        <v>1096</v>
      </c>
      <c r="D4274" s="455">
        <f t="shared" si="66"/>
        <v>812.01</v>
      </c>
      <c r="E4274">
        <v>812.01</v>
      </c>
      <c r="F4274">
        <v>807.31</v>
      </c>
    </row>
    <row r="4275" spans="1:6" ht="57.6">
      <c r="A4275" s="452">
        <v>104500</v>
      </c>
      <c r="B4275" s="453" t="s">
        <v>24755</v>
      </c>
      <c r="C4275" s="452" t="s">
        <v>994</v>
      </c>
      <c r="D4275" s="455">
        <f t="shared" si="66"/>
        <v>0</v>
      </c>
      <c r="E4275" s="457">
        <v>0</v>
      </c>
      <c r="F4275" s="457">
        <v>0</v>
      </c>
    </row>
    <row r="4276" spans="1:6" ht="57.6">
      <c r="A4276" s="447">
        <v>104503</v>
      </c>
      <c r="B4276" s="448" t="s">
        <v>24756</v>
      </c>
      <c r="C4276" s="447" t="s">
        <v>994</v>
      </c>
      <c r="D4276" s="455">
        <f t="shared" si="66"/>
        <v>0</v>
      </c>
      <c r="E4276">
        <v>0</v>
      </c>
      <c r="F4276">
        <v>0</v>
      </c>
    </row>
    <row r="4277" spans="1:6" ht="57.6">
      <c r="A4277" s="452">
        <v>104504</v>
      </c>
      <c r="B4277" s="453" t="s">
        <v>24757</v>
      </c>
      <c r="C4277" s="452" t="s">
        <v>994</v>
      </c>
      <c r="D4277" s="455">
        <f t="shared" si="66"/>
        <v>0</v>
      </c>
      <c r="E4277" s="457">
        <v>0</v>
      </c>
      <c r="F4277" s="457">
        <v>0</v>
      </c>
    </row>
    <row r="4278" spans="1:6" ht="57.6">
      <c r="A4278" s="447">
        <v>104507</v>
      </c>
      <c r="B4278" s="448" t="s">
        <v>24758</v>
      </c>
      <c r="C4278" s="447" t="s">
        <v>994</v>
      </c>
      <c r="D4278" s="455">
        <f t="shared" si="66"/>
        <v>0</v>
      </c>
      <c r="E4278">
        <v>0</v>
      </c>
      <c r="F4278">
        <v>0</v>
      </c>
    </row>
    <row r="4279" spans="1:6" ht="57.6">
      <c r="A4279" s="452">
        <v>104508</v>
      </c>
      <c r="B4279" s="453" t="s">
        <v>24759</v>
      </c>
      <c r="C4279" s="452" t="s">
        <v>994</v>
      </c>
      <c r="D4279" s="455">
        <f t="shared" si="66"/>
        <v>0</v>
      </c>
      <c r="E4279" s="457">
        <v>0</v>
      </c>
      <c r="F4279" s="457">
        <v>0</v>
      </c>
    </row>
    <row r="4280" spans="1:6" ht="57.6">
      <c r="A4280" s="447">
        <v>104509</v>
      </c>
      <c r="B4280" s="448" t="s">
        <v>24760</v>
      </c>
      <c r="C4280" s="447" t="s">
        <v>994</v>
      </c>
      <c r="D4280" s="455">
        <f t="shared" si="66"/>
        <v>0</v>
      </c>
      <c r="E4280">
        <v>0</v>
      </c>
      <c r="F4280">
        <v>0</v>
      </c>
    </row>
    <row r="4281" spans="1:6" ht="57.6">
      <c r="A4281" s="452">
        <v>104512</v>
      </c>
      <c r="B4281" s="453" t="s">
        <v>24761</v>
      </c>
      <c r="C4281" s="452" t="s">
        <v>994</v>
      </c>
      <c r="D4281" s="455">
        <f t="shared" si="66"/>
        <v>0</v>
      </c>
      <c r="E4281" s="457">
        <v>0</v>
      </c>
      <c r="F4281" s="457">
        <v>0</v>
      </c>
    </row>
    <row r="4282" spans="1:6" ht="57.6">
      <c r="A4282" s="447">
        <v>104513</v>
      </c>
      <c r="B4282" s="448" t="s">
        <v>24762</v>
      </c>
      <c r="C4282" s="447" t="s">
        <v>994</v>
      </c>
      <c r="D4282" s="455">
        <f t="shared" si="66"/>
        <v>0</v>
      </c>
      <c r="E4282">
        <v>0</v>
      </c>
      <c r="F4282">
        <v>0</v>
      </c>
    </row>
    <row r="4283" spans="1:6" ht="57.6">
      <c r="A4283" s="452">
        <v>104514</v>
      </c>
      <c r="B4283" s="453" t="s">
        <v>24763</v>
      </c>
      <c r="C4283" s="452" t="s">
        <v>994</v>
      </c>
      <c r="D4283" s="455">
        <f t="shared" si="66"/>
        <v>0</v>
      </c>
      <c r="E4283" s="457">
        <v>0</v>
      </c>
      <c r="F4283" s="457">
        <v>0</v>
      </c>
    </row>
    <row r="4284" spans="1:6" ht="57.6">
      <c r="A4284" s="447">
        <v>104501</v>
      </c>
      <c r="B4284" s="448" t="s">
        <v>24764</v>
      </c>
      <c r="C4284" s="447" t="s">
        <v>994</v>
      </c>
      <c r="D4284" s="455">
        <f t="shared" si="66"/>
        <v>0</v>
      </c>
      <c r="E4284" s="459">
        <v>0</v>
      </c>
      <c r="F4284" s="459">
        <v>0</v>
      </c>
    </row>
    <row r="4285" spans="1:6" ht="57.6">
      <c r="A4285" s="452">
        <v>104502</v>
      </c>
      <c r="B4285" s="453" t="s">
        <v>24765</v>
      </c>
      <c r="C4285" s="452" t="s">
        <v>994</v>
      </c>
      <c r="D4285" s="455">
        <f t="shared" si="66"/>
        <v>0</v>
      </c>
      <c r="E4285" s="457">
        <v>0</v>
      </c>
      <c r="F4285" s="457">
        <v>0</v>
      </c>
    </row>
    <row r="4286" spans="1:6" ht="57.6">
      <c r="A4286" s="447">
        <v>104505</v>
      </c>
      <c r="B4286" s="448" t="s">
        <v>24766</v>
      </c>
      <c r="C4286" s="447" t="s">
        <v>994</v>
      </c>
      <c r="D4286" s="455">
        <f t="shared" si="66"/>
        <v>0</v>
      </c>
      <c r="E4286">
        <v>0</v>
      </c>
      <c r="F4286">
        <v>0</v>
      </c>
    </row>
    <row r="4287" spans="1:6" ht="57.6">
      <c r="A4287" s="452">
        <v>104506</v>
      </c>
      <c r="B4287" s="453" t="s">
        <v>24767</v>
      </c>
      <c r="C4287" s="452" t="s">
        <v>994</v>
      </c>
      <c r="D4287" s="455">
        <f t="shared" si="66"/>
        <v>0</v>
      </c>
      <c r="E4287" s="458">
        <v>0</v>
      </c>
      <c r="F4287" s="458">
        <v>0</v>
      </c>
    </row>
    <row r="4288" spans="1:6" ht="57.6">
      <c r="A4288" s="447">
        <v>104510</v>
      </c>
      <c r="B4288" s="448" t="s">
        <v>24768</v>
      </c>
      <c r="C4288" s="447" t="s">
        <v>994</v>
      </c>
      <c r="D4288" s="455">
        <f t="shared" si="66"/>
        <v>0</v>
      </c>
      <c r="E4288">
        <v>0</v>
      </c>
      <c r="F4288">
        <v>0</v>
      </c>
    </row>
    <row r="4289" spans="1:6" ht="57.6">
      <c r="A4289" s="452">
        <v>104511</v>
      </c>
      <c r="B4289" s="453" t="s">
        <v>24769</v>
      </c>
      <c r="C4289" s="452" t="s">
        <v>994</v>
      </c>
      <c r="D4289" s="455">
        <f t="shared" si="66"/>
        <v>0</v>
      </c>
      <c r="E4289" s="457">
        <v>0</v>
      </c>
      <c r="F4289" s="457">
        <v>0</v>
      </c>
    </row>
    <row r="4290" spans="1:6" ht="57.6">
      <c r="A4290" s="447">
        <v>104491</v>
      </c>
      <c r="B4290" s="448" t="s">
        <v>24770</v>
      </c>
      <c r="C4290" s="447" t="s">
        <v>994</v>
      </c>
      <c r="D4290" s="455">
        <f t="shared" si="66"/>
        <v>4592.13</v>
      </c>
      <c r="E4290">
        <v>4592.13</v>
      </c>
      <c r="F4290">
        <v>4588.24</v>
      </c>
    </row>
    <row r="4291" spans="1:6" ht="57.6">
      <c r="A4291" s="452">
        <v>104492</v>
      </c>
      <c r="B4291" s="453" t="s">
        <v>24771</v>
      </c>
      <c r="C4291" s="452" t="s">
        <v>994</v>
      </c>
      <c r="D4291" s="455">
        <f t="shared" ref="D4291:D4354" si="67">IF($I$2=$E$1,E4291,F4291)</f>
        <v>5743.23</v>
      </c>
      <c r="E4291" s="457">
        <v>5743.23</v>
      </c>
      <c r="F4291" s="457">
        <v>5738.43</v>
      </c>
    </row>
    <row r="4292" spans="1:6" ht="57.6">
      <c r="A4292" s="447">
        <v>104493</v>
      </c>
      <c r="B4292" s="448" t="s">
        <v>24772</v>
      </c>
      <c r="C4292" s="447" t="s">
        <v>994</v>
      </c>
      <c r="D4292" s="455">
        <f t="shared" si="67"/>
        <v>0</v>
      </c>
      <c r="E4292">
        <v>0</v>
      </c>
      <c r="F4292">
        <v>0</v>
      </c>
    </row>
    <row r="4293" spans="1:6" ht="57.6">
      <c r="A4293" s="452">
        <v>104494</v>
      </c>
      <c r="B4293" s="453" t="s">
        <v>24773</v>
      </c>
      <c r="C4293" s="452" t="s">
        <v>994</v>
      </c>
      <c r="D4293" s="455">
        <f t="shared" si="67"/>
        <v>7760.09</v>
      </c>
      <c r="E4293" s="457">
        <v>7760.09</v>
      </c>
      <c r="F4293" s="457">
        <v>7754.42</v>
      </c>
    </row>
    <row r="4294" spans="1:6" ht="57.6">
      <c r="A4294" s="447">
        <v>104495</v>
      </c>
      <c r="B4294" s="448" t="s">
        <v>24774</v>
      </c>
      <c r="C4294" s="447" t="s">
        <v>994</v>
      </c>
      <c r="D4294" s="455">
        <f t="shared" si="67"/>
        <v>0</v>
      </c>
      <c r="E4294">
        <v>0</v>
      </c>
      <c r="F4294">
        <v>0</v>
      </c>
    </row>
    <row r="4295" spans="1:6" ht="57.6">
      <c r="A4295" s="452">
        <v>104496</v>
      </c>
      <c r="B4295" s="453" t="s">
        <v>24775</v>
      </c>
      <c r="C4295" s="452" t="s">
        <v>994</v>
      </c>
      <c r="D4295" s="455">
        <f t="shared" si="67"/>
        <v>0</v>
      </c>
      <c r="E4295" s="457">
        <v>0</v>
      </c>
      <c r="F4295" s="457">
        <v>0</v>
      </c>
    </row>
    <row r="4296" spans="1:6" ht="57.6">
      <c r="A4296" s="447">
        <v>104497</v>
      </c>
      <c r="B4296" s="448" t="s">
        <v>24776</v>
      </c>
      <c r="C4296" s="447" t="s">
        <v>994</v>
      </c>
      <c r="D4296" s="455">
        <f t="shared" si="67"/>
        <v>9287.93</v>
      </c>
      <c r="E4296">
        <v>9287.93</v>
      </c>
      <c r="F4296">
        <v>9280.61</v>
      </c>
    </row>
    <row r="4297" spans="1:6" ht="57.6">
      <c r="A4297" s="452">
        <v>104498</v>
      </c>
      <c r="B4297" s="453" t="s">
        <v>24777</v>
      </c>
      <c r="C4297" s="452" t="s">
        <v>994</v>
      </c>
      <c r="D4297" s="455">
        <f t="shared" si="67"/>
        <v>0</v>
      </c>
      <c r="E4297" s="457">
        <v>0</v>
      </c>
      <c r="F4297" s="457">
        <v>0</v>
      </c>
    </row>
    <row r="4298" spans="1:6" ht="57.6">
      <c r="A4298" s="447">
        <v>104499</v>
      </c>
      <c r="B4298" s="448" t="s">
        <v>24778</v>
      </c>
      <c r="C4298" s="447" t="s">
        <v>994</v>
      </c>
      <c r="D4298" s="455">
        <f t="shared" si="67"/>
        <v>0</v>
      </c>
      <c r="E4298">
        <v>0</v>
      </c>
      <c r="F4298">
        <v>0</v>
      </c>
    </row>
    <row r="4299" spans="1:6" ht="28.8">
      <c r="A4299" s="452">
        <v>104515</v>
      </c>
      <c r="B4299" s="453" t="s">
        <v>8882</v>
      </c>
      <c r="C4299" s="452" t="s">
        <v>49</v>
      </c>
      <c r="D4299" s="455">
        <f t="shared" si="67"/>
        <v>26.63</v>
      </c>
      <c r="E4299" s="457">
        <v>26.63</v>
      </c>
      <c r="F4299" s="457">
        <v>26.6</v>
      </c>
    </row>
    <row r="4300" spans="1:6" ht="28.8">
      <c r="A4300" s="447">
        <v>106549</v>
      </c>
      <c r="B4300" s="448" t="s">
        <v>24779</v>
      </c>
      <c r="C4300" s="447" t="s">
        <v>994</v>
      </c>
      <c r="D4300" s="455">
        <f t="shared" si="67"/>
        <v>0</v>
      </c>
      <c r="E4300">
        <v>0</v>
      </c>
      <c r="F4300">
        <v>0</v>
      </c>
    </row>
    <row r="4301" spans="1:6" ht="28.8">
      <c r="A4301" s="452">
        <v>106548</v>
      </c>
      <c r="B4301" s="453" t="s">
        <v>24780</v>
      </c>
      <c r="C4301" s="452" t="s">
        <v>994</v>
      </c>
      <c r="D4301" s="455">
        <f t="shared" si="67"/>
        <v>0</v>
      </c>
      <c r="E4301" s="457">
        <v>0</v>
      </c>
      <c r="F4301" s="457">
        <v>0</v>
      </c>
    </row>
    <row r="4302" spans="1:6">
      <c r="A4302" s="447">
        <v>106550</v>
      </c>
      <c r="B4302" s="448" t="s">
        <v>24781</v>
      </c>
      <c r="C4302" s="447" t="s">
        <v>994</v>
      </c>
      <c r="D4302" s="455">
        <f t="shared" si="67"/>
        <v>4.54</v>
      </c>
      <c r="E4302">
        <v>4.54</v>
      </c>
      <c r="F4302">
        <v>4.47</v>
      </c>
    </row>
    <row r="4303" spans="1:6" ht="28.8">
      <c r="A4303" s="452">
        <v>87430</v>
      </c>
      <c r="B4303" s="453" t="s">
        <v>8883</v>
      </c>
      <c r="C4303" s="452" t="s">
        <v>49</v>
      </c>
      <c r="D4303" s="455">
        <f t="shared" si="67"/>
        <v>22.83</v>
      </c>
      <c r="E4303" s="457">
        <v>22.83</v>
      </c>
      <c r="F4303" s="457">
        <v>22.18</v>
      </c>
    </row>
    <row r="4304" spans="1:6" ht="28.8">
      <c r="A4304" s="447">
        <v>87433</v>
      </c>
      <c r="B4304" s="448" t="s">
        <v>8884</v>
      </c>
      <c r="C4304" s="447" t="s">
        <v>49</v>
      </c>
      <c r="D4304" s="455">
        <f t="shared" si="67"/>
        <v>33.799999999999997</v>
      </c>
      <c r="E4304">
        <v>33.799999999999997</v>
      </c>
      <c r="F4304">
        <v>32.979999999999997</v>
      </c>
    </row>
    <row r="4305" spans="1:6" ht="28.8">
      <c r="A4305" s="452">
        <v>87436</v>
      </c>
      <c r="B4305" s="453" t="s">
        <v>8885</v>
      </c>
      <c r="C4305" s="452" t="s">
        <v>49</v>
      </c>
      <c r="D4305" s="455">
        <f t="shared" si="67"/>
        <v>37.83</v>
      </c>
      <c r="E4305" s="457">
        <v>37.83</v>
      </c>
      <c r="F4305" s="457">
        <v>36.81</v>
      </c>
    </row>
    <row r="4306" spans="1:6" ht="28.8">
      <c r="A4306" s="447">
        <v>87439</v>
      </c>
      <c r="B4306" s="448" t="s">
        <v>8886</v>
      </c>
      <c r="C4306" s="447" t="s">
        <v>49</v>
      </c>
      <c r="D4306" s="455">
        <f t="shared" si="67"/>
        <v>46.69</v>
      </c>
      <c r="E4306">
        <v>46.69</v>
      </c>
      <c r="F4306">
        <v>45.48</v>
      </c>
    </row>
    <row r="4307" spans="1:6" ht="28.8">
      <c r="A4307" s="452">
        <v>104633</v>
      </c>
      <c r="B4307" s="453" t="s">
        <v>8887</v>
      </c>
      <c r="C4307" s="452" t="s">
        <v>49</v>
      </c>
      <c r="D4307" s="455">
        <f t="shared" si="67"/>
        <v>31.28</v>
      </c>
      <c r="E4307" s="457">
        <v>31.28</v>
      </c>
      <c r="F4307" s="457">
        <v>30.26</v>
      </c>
    </row>
    <row r="4308" spans="1:6" ht="28.8">
      <c r="A4308" s="447">
        <v>104634</v>
      </c>
      <c r="B4308" s="448" t="s">
        <v>8888</v>
      </c>
      <c r="C4308" s="447" t="s">
        <v>49</v>
      </c>
      <c r="D4308" s="455">
        <f t="shared" si="67"/>
        <v>47.02</v>
      </c>
      <c r="E4308">
        <v>47.02</v>
      </c>
      <c r="F4308">
        <v>45.63</v>
      </c>
    </row>
    <row r="4309" spans="1:6" ht="28.8">
      <c r="A4309" s="452">
        <v>87418</v>
      </c>
      <c r="B4309" s="453" t="s">
        <v>8889</v>
      </c>
      <c r="C4309" s="452" t="s">
        <v>49</v>
      </c>
      <c r="D4309" s="455">
        <f t="shared" si="67"/>
        <v>23.54</v>
      </c>
      <c r="E4309" s="457">
        <v>23.54</v>
      </c>
      <c r="F4309" s="457">
        <v>22.92</v>
      </c>
    </row>
    <row r="4310" spans="1:6" ht="28.8">
      <c r="A4310" s="447">
        <v>87421</v>
      </c>
      <c r="B4310" s="448" t="s">
        <v>8890</v>
      </c>
      <c r="C4310" s="447" t="s">
        <v>49</v>
      </c>
      <c r="D4310" s="455">
        <f t="shared" si="67"/>
        <v>36.71</v>
      </c>
      <c r="E4310">
        <v>36.71</v>
      </c>
      <c r="F4310">
        <v>35.86</v>
      </c>
    </row>
    <row r="4311" spans="1:6" ht="43.2">
      <c r="A4311" s="452">
        <v>104628</v>
      </c>
      <c r="B4311" s="453" t="s">
        <v>8891</v>
      </c>
      <c r="C4311" s="452" t="s">
        <v>49</v>
      </c>
      <c r="D4311" s="455">
        <f t="shared" si="67"/>
        <v>35.08</v>
      </c>
      <c r="E4311" s="457">
        <v>35.08</v>
      </c>
      <c r="F4311" s="457">
        <v>33.86</v>
      </c>
    </row>
    <row r="4312" spans="1:6" ht="43.2">
      <c r="A4312" s="447">
        <v>104631</v>
      </c>
      <c r="B4312" s="448" t="s">
        <v>8892</v>
      </c>
      <c r="C4312" s="447" t="s">
        <v>49</v>
      </c>
      <c r="D4312" s="455">
        <f t="shared" si="67"/>
        <v>49.06</v>
      </c>
      <c r="E4312">
        <v>49.06</v>
      </c>
      <c r="F4312">
        <v>47.57</v>
      </c>
    </row>
    <row r="4313" spans="1:6" ht="43.2">
      <c r="A4313" s="452">
        <v>104627</v>
      </c>
      <c r="B4313" s="453" t="s">
        <v>8893</v>
      </c>
      <c r="C4313" s="452" t="s">
        <v>49</v>
      </c>
      <c r="D4313" s="455">
        <f t="shared" si="67"/>
        <v>23.53</v>
      </c>
      <c r="E4313" s="457">
        <v>23.53</v>
      </c>
      <c r="F4313" s="457">
        <v>22.9</v>
      </c>
    </row>
    <row r="4314" spans="1:6" ht="43.2">
      <c r="A4314" s="447">
        <v>104630</v>
      </c>
      <c r="B4314" s="448" t="s">
        <v>8894</v>
      </c>
      <c r="C4314" s="447" t="s">
        <v>49</v>
      </c>
      <c r="D4314" s="455">
        <f t="shared" si="67"/>
        <v>37.51</v>
      </c>
      <c r="E4314">
        <v>37.51</v>
      </c>
      <c r="F4314">
        <v>36.61</v>
      </c>
    </row>
    <row r="4315" spans="1:6" ht="43.2">
      <c r="A4315" s="452">
        <v>104629</v>
      </c>
      <c r="B4315" s="453" t="s">
        <v>8895</v>
      </c>
      <c r="C4315" s="452" t="s">
        <v>49</v>
      </c>
      <c r="D4315" s="455">
        <f t="shared" si="67"/>
        <v>41.72</v>
      </c>
      <c r="E4315" s="457">
        <v>41.72</v>
      </c>
      <c r="F4315" s="457">
        <v>40.15</v>
      </c>
    </row>
    <row r="4316" spans="1:6" ht="43.2">
      <c r="A4316" s="447">
        <v>104632</v>
      </c>
      <c r="B4316" s="448" t="s">
        <v>8896</v>
      </c>
      <c r="C4316" s="447" t="s">
        <v>49</v>
      </c>
      <c r="D4316" s="455">
        <f t="shared" si="67"/>
        <v>55.69</v>
      </c>
      <c r="E4316">
        <v>55.69</v>
      </c>
      <c r="F4316">
        <v>53.87</v>
      </c>
    </row>
    <row r="4317" spans="1:6" ht="28.8">
      <c r="A4317" s="452">
        <v>87412</v>
      </c>
      <c r="B4317" s="453" t="s">
        <v>8897</v>
      </c>
      <c r="C4317" s="452" t="s">
        <v>49</v>
      </c>
      <c r="D4317" s="455">
        <f t="shared" si="67"/>
        <v>29.62</v>
      </c>
      <c r="E4317" s="457">
        <v>29.62</v>
      </c>
      <c r="F4317" s="457">
        <v>28.68</v>
      </c>
    </row>
    <row r="4318" spans="1:6" ht="28.8">
      <c r="A4318" s="447">
        <v>87415</v>
      </c>
      <c r="B4318" s="448" t="s">
        <v>8898</v>
      </c>
      <c r="C4318" s="447" t="s">
        <v>49</v>
      </c>
      <c r="D4318" s="455">
        <f t="shared" si="67"/>
        <v>42.38</v>
      </c>
      <c r="E4318">
        <v>42.38</v>
      </c>
      <c r="F4318">
        <v>41.23</v>
      </c>
    </row>
    <row r="4319" spans="1:6" ht="28.8">
      <c r="A4319" s="452">
        <v>87411</v>
      </c>
      <c r="B4319" s="453" t="s">
        <v>8899</v>
      </c>
      <c r="C4319" s="452" t="s">
        <v>49</v>
      </c>
      <c r="D4319" s="455">
        <f t="shared" si="67"/>
        <v>20.72</v>
      </c>
      <c r="E4319" s="457">
        <v>20.72</v>
      </c>
      <c r="F4319" s="457">
        <v>20.23</v>
      </c>
    </row>
    <row r="4320" spans="1:6" ht="28.8">
      <c r="A4320" s="447">
        <v>87414</v>
      </c>
      <c r="B4320" s="448" t="s">
        <v>8900</v>
      </c>
      <c r="C4320" s="447" t="s">
        <v>49</v>
      </c>
      <c r="D4320" s="455">
        <f t="shared" si="67"/>
        <v>33.479999999999997</v>
      </c>
      <c r="E4320">
        <v>33.479999999999997</v>
      </c>
      <c r="F4320">
        <v>32.79</v>
      </c>
    </row>
    <row r="4321" spans="1:6" ht="28.8">
      <c r="A4321" s="452">
        <v>87413</v>
      </c>
      <c r="B4321" s="453" t="s">
        <v>8901</v>
      </c>
      <c r="C4321" s="452" t="s">
        <v>49</v>
      </c>
      <c r="D4321" s="455">
        <f t="shared" si="67"/>
        <v>34.74</v>
      </c>
      <c r="E4321" s="457">
        <v>34.74</v>
      </c>
      <c r="F4321" s="457">
        <v>33.54</v>
      </c>
    </row>
    <row r="4322" spans="1:6" ht="28.8">
      <c r="A4322" s="447">
        <v>87416</v>
      </c>
      <c r="B4322" s="448" t="s">
        <v>8902</v>
      </c>
      <c r="C4322" s="447" t="s">
        <v>49</v>
      </c>
      <c r="D4322" s="455">
        <f t="shared" si="67"/>
        <v>47.5</v>
      </c>
      <c r="E4322">
        <v>47.5</v>
      </c>
      <c r="F4322">
        <v>46.09</v>
      </c>
    </row>
    <row r="4323" spans="1:6" ht="28.8">
      <c r="A4323" s="452">
        <v>104635</v>
      </c>
      <c r="B4323" s="453" t="s">
        <v>8903</v>
      </c>
      <c r="C4323" s="452" t="s">
        <v>49</v>
      </c>
      <c r="D4323" s="455">
        <f t="shared" si="67"/>
        <v>63.1</v>
      </c>
      <c r="E4323" s="457">
        <v>63.1</v>
      </c>
      <c r="F4323" s="457">
        <v>60.9</v>
      </c>
    </row>
    <row r="4324" spans="1:6" ht="28.8">
      <c r="A4324" s="447">
        <v>104636</v>
      </c>
      <c r="B4324" s="448" t="s">
        <v>8904</v>
      </c>
      <c r="C4324" s="447" t="s">
        <v>49</v>
      </c>
      <c r="D4324" s="455">
        <f t="shared" si="67"/>
        <v>74.06</v>
      </c>
      <c r="E4324">
        <v>74.06</v>
      </c>
      <c r="F4324">
        <v>71.61</v>
      </c>
    </row>
    <row r="4325" spans="1:6" ht="28.8">
      <c r="A4325" s="452">
        <v>87424</v>
      </c>
      <c r="B4325" s="453" t="s">
        <v>8905</v>
      </c>
      <c r="C4325" s="452" t="s">
        <v>49</v>
      </c>
      <c r="D4325" s="455">
        <f t="shared" si="67"/>
        <v>46.65</v>
      </c>
      <c r="E4325" s="457">
        <v>46.65</v>
      </c>
      <c r="F4325" s="457">
        <v>45.29</v>
      </c>
    </row>
    <row r="4326" spans="1:6" ht="28.8">
      <c r="A4326" s="447">
        <v>87427</v>
      </c>
      <c r="B4326" s="448" t="s">
        <v>8906</v>
      </c>
      <c r="C4326" s="447" t="s">
        <v>49</v>
      </c>
      <c r="D4326" s="455">
        <f t="shared" si="67"/>
        <v>55.83</v>
      </c>
      <c r="E4326">
        <v>55.83</v>
      </c>
      <c r="F4326">
        <v>54.31</v>
      </c>
    </row>
    <row r="4327" spans="1:6" ht="28.8">
      <c r="A4327" s="452">
        <v>89998</v>
      </c>
      <c r="B4327" s="453" t="s">
        <v>8907</v>
      </c>
      <c r="C4327" s="452" t="s">
        <v>998</v>
      </c>
      <c r="D4327" s="455">
        <f t="shared" si="67"/>
        <v>10.52</v>
      </c>
      <c r="E4327" s="457">
        <v>10.52</v>
      </c>
      <c r="F4327" s="457">
        <v>10.41</v>
      </c>
    </row>
    <row r="4328" spans="1:6" ht="28.8">
      <c r="A4328" s="447">
        <v>102920</v>
      </c>
      <c r="B4328" s="448" t="s">
        <v>8908</v>
      </c>
      <c r="C4328" s="447" t="s">
        <v>998</v>
      </c>
      <c r="D4328" s="455">
        <f t="shared" si="67"/>
        <v>8.59</v>
      </c>
      <c r="E4328">
        <v>8.59</v>
      </c>
      <c r="F4328">
        <v>8.51</v>
      </c>
    </row>
    <row r="4329" spans="1:6" ht="28.8">
      <c r="A4329" s="452">
        <v>102923</v>
      </c>
      <c r="B4329" s="453" t="s">
        <v>8909</v>
      </c>
      <c r="C4329" s="452" t="s">
        <v>998</v>
      </c>
      <c r="D4329" s="455">
        <f t="shared" si="67"/>
        <v>8</v>
      </c>
      <c r="E4329" s="457">
        <v>8</v>
      </c>
      <c r="F4329" s="457">
        <v>7.96</v>
      </c>
    </row>
    <row r="4330" spans="1:6" ht="28.8">
      <c r="A4330" s="447">
        <v>90000</v>
      </c>
      <c r="B4330" s="448" t="s">
        <v>8910</v>
      </c>
      <c r="C4330" s="447" t="s">
        <v>998</v>
      </c>
      <c r="D4330" s="455">
        <f t="shared" si="67"/>
        <v>13.66</v>
      </c>
      <c r="E4330">
        <v>13.66</v>
      </c>
      <c r="F4330">
        <v>13.38</v>
      </c>
    </row>
    <row r="4331" spans="1:6" ht="28.8">
      <c r="A4331" s="452">
        <v>103088</v>
      </c>
      <c r="B4331" s="453" t="s">
        <v>8911</v>
      </c>
      <c r="C4331" s="452" t="s">
        <v>998</v>
      </c>
      <c r="D4331" s="455">
        <f t="shared" si="67"/>
        <v>10.6</v>
      </c>
      <c r="E4331" s="457">
        <v>10.6</v>
      </c>
      <c r="F4331" s="457">
        <v>10.42</v>
      </c>
    </row>
    <row r="4332" spans="1:6" ht="28.8">
      <c r="A4332" s="447">
        <v>102922</v>
      </c>
      <c r="B4332" s="448" t="s">
        <v>8912</v>
      </c>
      <c r="C4332" s="447" t="s">
        <v>998</v>
      </c>
      <c r="D4332" s="455">
        <f t="shared" si="67"/>
        <v>9.24</v>
      </c>
      <c r="E4332">
        <v>9.24</v>
      </c>
      <c r="F4332">
        <v>9.1300000000000008</v>
      </c>
    </row>
    <row r="4333" spans="1:6" ht="28.8">
      <c r="A4333" s="452">
        <v>89999</v>
      </c>
      <c r="B4333" s="453" t="s">
        <v>8913</v>
      </c>
      <c r="C4333" s="452" t="s">
        <v>998</v>
      </c>
      <c r="D4333" s="455">
        <f t="shared" si="67"/>
        <v>17.23</v>
      </c>
      <c r="E4333" s="457">
        <v>17.23</v>
      </c>
      <c r="F4333" s="457">
        <v>16.8</v>
      </c>
    </row>
    <row r="4334" spans="1:6" ht="28.8">
      <c r="A4334" s="447">
        <v>89996</v>
      </c>
      <c r="B4334" s="448" t="s">
        <v>8914</v>
      </c>
      <c r="C4334" s="447" t="s">
        <v>998</v>
      </c>
      <c r="D4334" s="455">
        <f t="shared" si="67"/>
        <v>11.13</v>
      </c>
      <c r="E4334">
        <v>11.13</v>
      </c>
      <c r="F4334">
        <v>10.98</v>
      </c>
    </row>
    <row r="4335" spans="1:6" ht="28.8">
      <c r="A4335" s="452">
        <v>89997</v>
      </c>
      <c r="B4335" s="453" t="s">
        <v>8915</v>
      </c>
      <c r="C4335" s="452" t="s">
        <v>998</v>
      </c>
      <c r="D4335" s="455">
        <f t="shared" si="67"/>
        <v>8.98</v>
      </c>
      <c r="E4335" s="457">
        <v>8.98</v>
      </c>
      <c r="F4335" s="457">
        <v>8.8800000000000008</v>
      </c>
    </row>
    <row r="4336" spans="1:6" ht="28.8">
      <c r="A4336" s="447">
        <v>102921</v>
      </c>
      <c r="B4336" s="448" t="s">
        <v>8916</v>
      </c>
      <c r="C4336" s="447" t="s">
        <v>998</v>
      </c>
      <c r="D4336" s="455">
        <f t="shared" si="67"/>
        <v>8.25</v>
      </c>
      <c r="E4336">
        <v>8.25</v>
      </c>
      <c r="F4336">
        <v>8.19</v>
      </c>
    </row>
    <row r="4337" spans="1:6" ht="43.2">
      <c r="A4337" s="452">
        <v>90278</v>
      </c>
      <c r="B4337" s="453" t="s">
        <v>8917</v>
      </c>
      <c r="C4337" s="452" t="s">
        <v>1096</v>
      </c>
      <c r="D4337" s="455">
        <f t="shared" si="67"/>
        <v>702.61</v>
      </c>
      <c r="E4337" s="457">
        <v>702.61</v>
      </c>
      <c r="F4337" s="457">
        <v>698.02</v>
      </c>
    </row>
    <row r="4338" spans="1:6" ht="43.2">
      <c r="A4338" s="447">
        <v>90282</v>
      </c>
      <c r="B4338" s="448" t="s">
        <v>8918</v>
      </c>
      <c r="C4338" s="447" t="s">
        <v>1096</v>
      </c>
      <c r="D4338" s="455">
        <f t="shared" si="67"/>
        <v>690.59</v>
      </c>
      <c r="E4338">
        <v>690.59</v>
      </c>
      <c r="F4338">
        <v>686.17</v>
      </c>
    </row>
    <row r="4339" spans="1:6" ht="43.2">
      <c r="A4339" s="452">
        <v>90279</v>
      </c>
      <c r="B4339" s="453" t="s">
        <v>8919</v>
      </c>
      <c r="C4339" s="452" t="s">
        <v>1096</v>
      </c>
      <c r="D4339" s="455">
        <f t="shared" si="67"/>
        <v>775</v>
      </c>
      <c r="E4339" s="457">
        <v>775</v>
      </c>
      <c r="F4339" s="457">
        <v>769.97</v>
      </c>
    </row>
    <row r="4340" spans="1:6" ht="43.2">
      <c r="A4340" s="447">
        <v>90283</v>
      </c>
      <c r="B4340" s="448" t="s">
        <v>8920</v>
      </c>
      <c r="C4340" s="447" t="s">
        <v>1096</v>
      </c>
      <c r="D4340" s="455">
        <f t="shared" si="67"/>
        <v>763.22</v>
      </c>
      <c r="E4340">
        <v>763.22</v>
      </c>
      <c r="F4340">
        <v>758.38</v>
      </c>
    </row>
    <row r="4341" spans="1:6" ht="43.2">
      <c r="A4341" s="452">
        <v>90280</v>
      </c>
      <c r="B4341" s="453" t="s">
        <v>8921</v>
      </c>
      <c r="C4341" s="452" t="s">
        <v>1096</v>
      </c>
      <c r="D4341" s="455">
        <f t="shared" si="67"/>
        <v>862.53</v>
      </c>
      <c r="E4341" s="457">
        <v>862.53</v>
      </c>
      <c r="F4341" s="457">
        <v>857.51</v>
      </c>
    </row>
    <row r="4342" spans="1:6" ht="43.2">
      <c r="A4342" s="447">
        <v>90284</v>
      </c>
      <c r="B4342" s="448" t="s">
        <v>8922</v>
      </c>
      <c r="C4342" s="447" t="s">
        <v>1096</v>
      </c>
      <c r="D4342" s="455">
        <f t="shared" si="67"/>
        <v>855.56</v>
      </c>
      <c r="E4342">
        <v>855.56</v>
      </c>
      <c r="F4342">
        <v>850.73</v>
      </c>
    </row>
    <row r="4343" spans="1:6" ht="43.2">
      <c r="A4343" s="452">
        <v>90281</v>
      </c>
      <c r="B4343" s="453" t="s">
        <v>8923</v>
      </c>
      <c r="C4343" s="452" t="s">
        <v>1096</v>
      </c>
      <c r="D4343" s="455">
        <f t="shared" si="67"/>
        <v>1006.52</v>
      </c>
      <c r="E4343" s="457">
        <v>1006.52</v>
      </c>
      <c r="F4343" s="457">
        <v>1001.63</v>
      </c>
    </row>
    <row r="4344" spans="1:6" ht="43.2">
      <c r="A4344" s="447">
        <v>90285</v>
      </c>
      <c r="B4344" s="448" t="s">
        <v>8924</v>
      </c>
      <c r="C4344" s="447" t="s">
        <v>1096</v>
      </c>
      <c r="D4344" s="455">
        <f t="shared" si="67"/>
        <v>1006.77</v>
      </c>
      <c r="E4344">
        <v>1006.77</v>
      </c>
      <c r="F4344">
        <v>1002.01</v>
      </c>
    </row>
    <row r="4345" spans="1:6" ht="28.8">
      <c r="A4345" s="452">
        <v>89994</v>
      </c>
      <c r="B4345" s="453" t="s">
        <v>8925</v>
      </c>
      <c r="C4345" s="452" t="s">
        <v>1096</v>
      </c>
      <c r="D4345" s="455">
        <f t="shared" si="67"/>
        <v>1160.08</v>
      </c>
      <c r="E4345" s="457">
        <v>1160.08</v>
      </c>
      <c r="F4345" s="457">
        <v>1142.4000000000001</v>
      </c>
    </row>
    <row r="4346" spans="1:6" ht="28.8">
      <c r="A4346" s="447">
        <v>89995</v>
      </c>
      <c r="B4346" s="448" t="s">
        <v>8926</v>
      </c>
      <c r="C4346" s="447" t="s">
        <v>1096</v>
      </c>
      <c r="D4346" s="455">
        <f t="shared" si="67"/>
        <v>1280.75</v>
      </c>
      <c r="E4346">
        <v>1280.75</v>
      </c>
      <c r="F4346">
        <v>1256.9100000000001</v>
      </c>
    </row>
    <row r="4347" spans="1:6">
      <c r="A4347" s="452">
        <v>89993</v>
      </c>
      <c r="B4347" s="453" t="s">
        <v>8927</v>
      </c>
      <c r="C4347" s="452" t="s">
        <v>1096</v>
      </c>
      <c r="D4347" s="455">
        <f t="shared" si="67"/>
        <v>1322.22</v>
      </c>
      <c r="E4347" s="457">
        <v>1322.22</v>
      </c>
      <c r="F4347" s="457">
        <v>1296.26</v>
      </c>
    </row>
    <row r="4348" spans="1:6" ht="43.2">
      <c r="A4348" s="447">
        <v>106212</v>
      </c>
      <c r="B4348" s="448" t="s">
        <v>24782</v>
      </c>
      <c r="C4348" s="447" t="s">
        <v>994</v>
      </c>
      <c r="D4348" s="455">
        <f t="shared" si="67"/>
        <v>0</v>
      </c>
      <c r="E4348">
        <v>0</v>
      </c>
      <c r="F4348">
        <v>0</v>
      </c>
    </row>
    <row r="4349" spans="1:6" ht="43.2">
      <c r="A4349" s="452">
        <v>106216</v>
      </c>
      <c r="B4349" s="453" t="s">
        <v>24783</v>
      </c>
      <c r="C4349" s="452" t="s">
        <v>994</v>
      </c>
      <c r="D4349" s="455">
        <f t="shared" si="67"/>
        <v>0</v>
      </c>
      <c r="E4349" s="457">
        <v>0</v>
      </c>
      <c r="F4349" s="457">
        <v>0</v>
      </c>
    </row>
    <row r="4350" spans="1:6" ht="28.8">
      <c r="A4350" s="447">
        <v>99860</v>
      </c>
      <c r="B4350" s="448" t="s">
        <v>24784</v>
      </c>
      <c r="C4350" s="447" t="s">
        <v>994</v>
      </c>
      <c r="D4350" s="455">
        <f t="shared" si="67"/>
        <v>0</v>
      </c>
      <c r="E4350">
        <v>0</v>
      </c>
      <c r="F4350">
        <v>0</v>
      </c>
    </row>
    <row r="4351" spans="1:6" ht="28.8">
      <c r="A4351" s="452">
        <v>99858</v>
      </c>
      <c r="B4351" s="453" t="s">
        <v>24785</v>
      </c>
      <c r="C4351" s="452" t="s">
        <v>994</v>
      </c>
      <c r="D4351" s="455">
        <f t="shared" si="67"/>
        <v>0</v>
      </c>
      <c r="E4351" s="457">
        <v>0</v>
      </c>
      <c r="F4351" s="457">
        <v>0</v>
      </c>
    </row>
    <row r="4352" spans="1:6" ht="28.8">
      <c r="A4352" s="447">
        <v>99859</v>
      </c>
      <c r="B4352" s="448" t="s">
        <v>24786</v>
      </c>
      <c r="C4352" s="447" t="s">
        <v>994</v>
      </c>
      <c r="D4352" s="455">
        <f t="shared" si="67"/>
        <v>0</v>
      </c>
      <c r="E4352">
        <v>0</v>
      </c>
      <c r="F4352">
        <v>0</v>
      </c>
    </row>
    <row r="4353" spans="1:6" ht="43.2">
      <c r="A4353" s="452">
        <v>106211</v>
      </c>
      <c r="B4353" s="453" t="s">
        <v>24787</v>
      </c>
      <c r="C4353" s="452" t="s">
        <v>994</v>
      </c>
      <c r="D4353" s="455">
        <f t="shared" si="67"/>
        <v>0</v>
      </c>
      <c r="E4353" s="457">
        <v>0</v>
      </c>
      <c r="F4353" s="457">
        <v>0</v>
      </c>
    </row>
    <row r="4354" spans="1:6" ht="43.2">
      <c r="A4354" s="447">
        <v>106215</v>
      </c>
      <c r="B4354" s="448" t="s">
        <v>24788</v>
      </c>
      <c r="C4354" s="447" t="s">
        <v>994</v>
      </c>
      <c r="D4354" s="455">
        <f t="shared" si="67"/>
        <v>0</v>
      </c>
      <c r="E4354">
        <v>0</v>
      </c>
      <c r="F4354">
        <v>0</v>
      </c>
    </row>
    <row r="4355" spans="1:6" ht="28.8">
      <c r="A4355" s="452">
        <v>99857</v>
      </c>
      <c r="B4355" s="453" t="s">
        <v>24789</v>
      </c>
      <c r="C4355" s="452" t="s">
        <v>994</v>
      </c>
      <c r="D4355" s="455">
        <f t="shared" ref="D4355:D4418" si="68">IF($I$2=$E$1,E4355,F4355)</f>
        <v>61.55</v>
      </c>
      <c r="E4355" s="457">
        <v>61.55</v>
      </c>
      <c r="F4355" s="457">
        <v>59.96</v>
      </c>
    </row>
    <row r="4356" spans="1:6" ht="28.8">
      <c r="A4356" s="447">
        <v>99855</v>
      </c>
      <c r="B4356" s="448" t="s">
        <v>24790</v>
      </c>
      <c r="C4356" s="447" t="s">
        <v>994</v>
      </c>
      <c r="D4356" s="455">
        <f t="shared" si="68"/>
        <v>89.59</v>
      </c>
      <c r="E4356">
        <v>89.59</v>
      </c>
      <c r="F4356">
        <v>88.24</v>
      </c>
    </row>
    <row r="4357" spans="1:6" ht="28.8">
      <c r="A4357" s="452">
        <v>99856</v>
      </c>
      <c r="B4357" s="453" t="s">
        <v>24791</v>
      </c>
      <c r="C4357" s="452" t="s">
        <v>994</v>
      </c>
      <c r="D4357" s="455">
        <f t="shared" si="68"/>
        <v>0</v>
      </c>
      <c r="E4357" s="457">
        <v>0</v>
      </c>
      <c r="F4357" s="457">
        <v>0</v>
      </c>
    </row>
    <row r="4358" spans="1:6" ht="43.2">
      <c r="A4358" s="447">
        <v>106210</v>
      </c>
      <c r="B4358" s="448" t="s">
        <v>24792</v>
      </c>
      <c r="C4358" s="447" t="s">
        <v>994</v>
      </c>
      <c r="D4358" s="455">
        <f t="shared" si="68"/>
        <v>0</v>
      </c>
      <c r="E4358">
        <v>0</v>
      </c>
      <c r="F4358">
        <v>0</v>
      </c>
    </row>
    <row r="4359" spans="1:6" ht="43.2">
      <c r="A4359" s="452">
        <v>106214</v>
      </c>
      <c r="B4359" s="453" t="s">
        <v>24793</v>
      </c>
      <c r="C4359" s="452" t="s">
        <v>994</v>
      </c>
      <c r="D4359" s="455">
        <f t="shared" si="68"/>
        <v>0</v>
      </c>
      <c r="E4359" s="457">
        <v>0</v>
      </c>
      <c r="F4359" s="457">
        <v>0</v>
      </c>
    </row>
    <row r="4360" spans="1:6" ht="28.8">
      <c r="A4360" s="447">
        <v>99862</v>
      </c>
      <c r="B4360" s="448" t="s">
        <v>24794</v>
      </c>
      <c r="C4360" s="447" t="s">
        <v>49</v>
      </c>
      <c r="D4360" s="455">
        <f t="shared" si="68"/>
        <v>459.27</v>
      </c>
      <c r="E4360">
        <v>459.27</v>
      </c>
      <c r="F4360">
        <v>445.96</v>
      </c>
    </row>
    <row r="4361" spans="1:6" ht="28.8">
      <c r="A4361" s="452">
        <v>99861</v>
      </c>
      <c r="B4361" s="453" t="s">
        <v>24795</v>
      </c>
      <c r="C4361" s="452" t="s">
        <v>49</v>
      </c>
      <c r="D4361" s="455">
        <f t="shared" si="68"/>
        <v>530.88</v>
      </c>
      <c r="E4361" s="457">
        <v>530.88</v>
      </c>
      <c r="F4361" s="457">
        <v>512.08000000000004</v>
      </c>
    </row>
    <row r="4362" spans="1:6" ht="57.6">
      <c r="A4362" s="447">
        <v>106213</v>
      </c>
      <c r="B4362" s="448" t="s">
        <v>24796</v>
      </c>
      <c r="C4362" s="447" t="s">
        <v>994</v>
      </c>
      <c r="D4362" s="455">
        <f t="shared" si="68"/>
        <v>0</v>
      </c>
      <c r="E4362">
        <v>0</v>
      </c>
      <c r="F4362">
        <v>0</v>
      </c>
    </row>
    <row r="4363" spans="1:6" ht="57.6">
      <c r="A4363" s="452">
        <v>106220</v>
      </c>
      <c r="B4363" s="453" t="s">
        <v>24797</v>
      </c>
      <c r="C4363" s="452" t="s">
        <v>994</v>
      </c>
      <c r="D4363" s="455">
        <f t="shared" si="68"/>
        <v>0</v>
      </c>
      <c r="E4363" s="457">
        <v>0</v>
      </c>
      <c r="F4363" s="457">
        <v>0</v>
      </c>
    </row>
    <row r="4364" spans="1:6" ht="57.6">
      <c r="A4364" s="447">
        <v>106221</v>
      </c>
      <c r="B4364" s="448" t="s">
        <v>24798</v>
      </c>
      <c r="C4364" s="447" t="s">
        <v>994</v>
      </c>
      <c r="D4364" s="455">
        <f t="shared" si="68"/>
        <v>0</v>
      </c>
      <c r="E4364">
        <v>0</v>
      </c>
      <c r="F4364">
        <v>0</v>
      </c>
    </row>
    <row r="4365" spans="1:6" ht="57.6">
      <c r="A4365" s="452">
        <v>99853</v>
      </c>
      <c r="B4365" s="453" t="s">
        <v>24799</v>
      </c>
      <c r="C4365" s="452" t="s">
        <v>994</v>
      </c>
      <c r="D4365" s="455">
        <f t="shared" si="68"/>
        <v>0</v>
      </c>
      <c r="E4365" s="457">
        <v>0</v>
      </c>
      <c r="F4365" s="457">
        <v>0</v>
      </c>
    </row>
    <row r="4366" spans="1:6" ht="57.6">
      <c r="A4366" s="447">
        <v>99851</v>
      </c>
      <c r="B4366" s="448" t="s">
        <v>24800</v>
      </c>
      <c r="C4366" s="447" t="s">
        <v>994</v>
      </c>
      <c r="D4366" s="455">
        <f t="shared" si="68"/>
        <v>0</v>
      </c>
      <c r="E4366">
        <v>0</v>
      </c>
      <c r="F4366">
        <v>0</v>
      </c>
    </row>
    <row r="4367" spans="1:6" ht="57.6">
      <c r="A4367" s="452">
        <v>99854</v>
      </c>
      <c r="B4367" s="453" t="s">
        <v>24801</v>
      </c>
      <c r="C4367" s="452" t="s">
        <v>994</v>
      </c>
      <c r="D4367" s="455">
        <f t="shared" si="68"/>
        <v>0</v>
      </c>
      <c r="E4367" s="457">
        <v>0</v>
      </c>
      <c r="F4367" s="457">
        <v>0</v>
      </c>
    </row>
    <row r="4368" spans="1:6" ht="57.6">
      <c r="A4368" s="447">
        <v>99852</v>
      </c>
      <c r="B4368" s="448" t="s">
        <v>24802</v>
      </c>
      <c r="C4368" s="447" t="s">
        <v>994</v>
      </c>
      <c r="D4368" s="455">
        <f t="shared" si="68"/>
        <v>0</v>
      </c>
      <c r="E4368">
        <v>0</v>
      </c>
      <c r="F4368">
        <v>0</v>
      </c>
    </row>
    <row r="4369" spans="1:6" ht="57.6">
      <c r="A4369" s="452">
        <v>99844</v>
      </c>
      <c r="B4369" s="453" t="s">
        <v>24803</v>
      </c>
      <c r="C4369" s="452" t="s">
        <v>994</v>
      </c>
      <c r="D4369" s="455">
        <f t="shared" si="68"/>
        <v>0</v>
      </c>
      <c r="E4369" s="457">
        <v>0</v>
      </c>
      <c r="F4369" s="457">
        <v>0</v>
      </c>
    </row>
    <row r="4370" spans="1:6" ht="57.6">
      <c r="A4370" s="447">
        <v>99842</v>
      </c>
      <c r="B4370" s="448" t="s">
        <v>24804</v>
      </c>
      <c r="C4370" s="447" t="s">
        <v>994</v>
      </c>
      <c r="D4370" s="455">
        <f t="shared" si="68"/>
        <v>514.72</v>
      </c>
      <c r="E4370">
        <v>514.72</v>
      </c>
      <c r="F4370">
        <v>504.87</v>
      </c>
    </row>
    <row r="4371" spans="1:6" ht="57.6">
      <c r="A4371" s="452">
        <v>99845</v>
      </c>
      <c r="B4371" s="453" t="s">
        <v>24805</v>
      </c>
      <c r="C4371" s="452" t="s">
        <v>994</v>
      </c>
      <c r="D4371" s="455">
        <f t="shared" si="68"/>
        <v>0</v>
      </c>
      <c r="E4371" s="458">
        <v>0</v>
      </c>
      <c r="F4371" s="458">
        <v>0</v>
      </c>
    </row>
    <row r="4372" spans="1:6" ht="57.6">
      <c r="A4372" s="447">
        <v>99843</v>
      </c>
      <c r="B4372" s="448" t="s">
        <v>24806</v>
      </c>
      <c r="C4372" s="447" t="s">
        <v>994</v>
      </c>
      <c r="D4372" s="455">
        <f t="shared" si="68"/>
        <v>0</v>
      </c>
      <c r="E4372">
        <v>0</v>
      </c>
      <c r="F4372">
        <v>0</v>
      </c>
    </row>
    <row r="4373" spans="1:6" ht="57.6">
      <c r="A4373" s="452">
        <v>106217</v>
      </c>
      <c r="B4373" s="453" t="s">
        <v>24807</v>
      </c>
      <c r="C4373" s="452" t="s">
        <v>994</v>
      </c>
      <c r="D4373" s="455">
        <f t="shared" si="68"/>
        <v>0</v>
      </c>
      <c r="E4373" s="457">
        <v>0</v>
      </c>
      <c r="F4373" s="457">
        <v>0</v>
      </c>
    </row>
    <row r="4374" spans="1:6" ht="28.8">
      <c r="A4374" s="447">
        <v>106218</v>
      </c>
      <c r="B4374" s="448" t="s">
        <v>24808</v>
      </c>
      <c r="C4374" s="447" t="s">
        <v>994</v>
      </c>
      <c r="D4374" s="455">
        <f t="shared" si="68"/>
        <v>0</v>
      </c>
      <c r="E4374">
        <v>0</v>
      </c>
      <c r="F4374">
        <v>0</v>
      </c>
    </row>
    <row r="4375" spans="1:6" ht="57.6">
      <c r="A4375" s="452">
        <v>106219</v>
      </c>
      <c r="B4375" s="453" t="s">
        <v>24809</v>
      </c>
      <c r="C4375" s="452" t="s">
        <v>994</v>
      </c>
      <c r="D4375" s="455">
        <f t="shared" si="68"/>
        <v>0</v>
      </c>
      <c r="E4375" s="457">
        <v>0</v>
      </c>
      <c r="F4375" s="457">
        <v>0</v>
      </c>
    </row>
    <row r="4376" spans="1:6" ht="43.2">
      <c r="A4376" s="447">
        <v>99846</v>
      </c>
      <c r="B4376" s="448" t="s">
        <v>24810</v>
      </c>
      <c r="C4376" s="447" t="s">
        <v>994</v>
      </c>
      <c r="D4376" s="455">
        <f t="shared" si="68"/>
        <v>0</v>
      </c>
      <c r="E4376">
        <v>0</v>
      </c>
      <c r="F4376">
        <v>0</v>
      </c>
    </row>
    <row r="4377" spans="1:6" ht="43.2">
      <c r="A4377" s="452">
        <v>94276</v>
      </c>
      <c r="B4377" s="453" t="s">
        <v>8928</v>
      </c>
      <c r="C4377" s="452" t="s">
        <v>994</v>
      </c>
      <c r="D4377" s="455">
        <f t="shared" si="68"/>
        <v>57.56</v>
      </c>
      <c r="E4377" s="457">
        <v>57.56</v>
      </c>
      <c r="F4377" s="457">
        <v>56.77</v>
      </c>
    </row>
    <row r="4378" spans="1:6" ht="43.2">
      <c r="A4378" s="447">
        <v>94274</v>
      </c>
      <c r="B4378" s="448" t="s">
        <v>8929</v>
      </c>
      <c r="C4378" s="447" t="s">
        <v>994</v>
      </c>
      <c r="D4378" s="455">
        <f t="shared" si="68"/>
        <v>63.11</v>
      </c>
      <c r="E4378">
        <v>63.11</v>
      </c>
      <c r="F4378">
        <v>62.29</v>
      </c>
    </row>
    <row r="4379" spans="1:6" ht="57.6">
      <c r="A4379" s="452">
        <v>94280</v>
      </c>
      <c r="B4379" s="453" t="s">
        <v>8930</v>
      </c>
      <c r="C4379" s="452" t="s">
        <v>994</v>
      </c>
      <c r="D4379" s="455">
        <f t="shared" si="68"/>
        <v>61.36</v>
      </c>
      <c r="E4379" s="457">
        <v>61.36</v>
      </c>
      <c r="F4379" s="457">
        <v>60.64</v>
      </c>
    </row>
    <row r="4380" spans="1:6" ht="43.2">
      <c r="A4380" s="447">
        <v>94278</v>
      </c>
      <c r="B4380" s="448" t="s">
        <v>8931</v>
      </c>
      <c r="C4380" s="447" t="s">
        <v>994</v>
      </c>
      <c r="D4380" s="455">
        <f t="shared" si="68"/>
        <v>50.88</v>
      </c>
      <c r="E4380">
        <v>50.88</v>
      </c>
      <c r="F4380">
        <v>50.15</v>
      </c>
    </row>
    <row r="4381" spans="1:6" ht="43.2">
      <c r="A4381" s="452">
        <v>94275</v>
      </c>
      <c r="B4381" s="453" t="s">
        <v>8932</v>
      </c>
      <c r="C4381" s="452" t="s">
        <v>994</v>
      </c>
      <c r="D4381" s="455">
        <f t="shared" si="68"/>
        <v>54.43</v>
      </c>
      <c r="E4381" s="457">
        <v>54.43</v>
      </c>
      <c r="F4381" s="457">
        <v>53.82</v>
      </c>
    </row>
    <row r="4382" spans="1:6" ht="43.2">
      <c r="A4382" s="447">
        <v>94273</v>
      </c>
      <c r="B4382" s="448" t="s">
        <v>8933</v>
      </c>
      <c r="C4382" s="447" t="s">
        <v>994</v>
      </c>
      <c r="D4382" s="455">
        <f t="shared" si="68"/>
        <v>60</v>
      </c>
      <c r="E4382">
        <v>60</v>
      </c>
      <c r="F4382">
        <v>59.34</v>
      </c>
    </row>
    <row r="4383" spans="1:6" ht="57.6">
      <c r="A4383" s="452">
        <v>94279</v>
      </c>
      <c r="B4383" s="453" t="s">
        <v>8934</v>
      </c>
      <c r="C4383" s="452" t="s">
        <v>994</v>
      </c>
      <c r="D4383" s="455">
        <f t="shared" si="68"/>
        <v>58.25</v>
      </c>
      <c r="E4383" s="457">
        <v>58.25</v>
      </c>
      <c r="F4383" s="457">
        <v>57.69</v>
      </c>
    </row>
    <row r="4384" spans="1:6" ht="43.2">
      <c r="A4384" s="447">
        <v>94277</v>
      </c>
      <c r="B4384" s="448" t="s">
        <v>8935</v>
      </c>
      <c r="C4384" s="447" t="s">
        <v>994</v>
      </c>
      <c r="D4384" s="455">
        <f t="shared" si="68"/>
        <v>47.78</v>
      </c>
      <c r="E4384">
        <v>47.78</v>
      </c>
      <c r="F4384">
        <v>47.19</v>
      </c>
    </row>
    <row r="4385" spans="1:6" ht="57.6">
      <c r="A4385" s="452">
        <v>104930</v>
      </c>
      <c r="B4385" s="453" t="s">
        <v>8936</v>
      </c>
      <c r="C4385" s="452" t="s">
        <v>994</v>
      </c>
      <c r="D4385" s="455">
        <f t="shared" si="68"/>
        <v>0</v>
      </c>
      <c r="E4385" s="457">
        <v>0</v>
      </c>
      <c r="F4385" s="457">
        <v>0</v>
      </c>
    </row>
    <row r="4386" spans="1:6" ht="57.6">
      <c r="A4386" s="447">
        <v>104931</v>
      </c>
      <c r="B4386" s="448" t="s">
        <v>8937</v>
      </c>
      <c r="C4386" s="447" t="s">
        <v>994</v>
      </c>
      <c r="D4386" s="455">
        <f t="shared" si="68"/>
        <v>0</v>
      </c>
      <c r="E4386">
        <v>0</v>
      </c>
      <c r="F4386">
        <v>0</v>
      </c>
    </row>
    <row r="4387" spans="1:6" ht="28.8">
      <c r="A4387" s="452">
        <v>94294</v>
      </c>
      <c r="B4387" s="453" t="s">
        <v>8938</v>
      </c>
      <c r="C4387" s="452" t="s">
        <v>994</v>
      </c>
      <c r="D4387" s="455">
        <f t="shared" si="68"/>
        <v>10.55</v>
      </c>
      <c r="E4387" s="457">
        <v>10.55</v>
      </c>
      <c r="F4387" s="457">
        <v>10.42</v>
      </c>
    </row>
    <row r="4388" spans="1:6" ht="28.8">
      <c r="A4388" s="447">
        <v>94288</v>
      </c>
      <c r="B4388" s="448" t="s">
        <v>24811</v>
      </c>
      <c r="C4388" s="447" t="s">
        <v>994</v>
      </c>
      <c r="D4388" s="455">
        <f t="shared" si="68"/>
        <v>49.87</v>
      </c>
      <c r="E4388">
        <v>49.87</v>
      </c>
      <c r="F4388">
        <v>48.86</v>
      </c>
    </row>
    <row r="4389" spans="1:6" ht="28.8">
      <c r="A4389" s="452">
        <v>94282</v>
      </c>
      <c r="B4389" s="453" t="s">
        <v>24812</v>
      </c>
      <c r="C4389" s="452" t="s">
        <v>994</v>
      </c>
      <c r="D4389" s="455">
        <f t="shared" si="68"/>
        <v>65.510000000000005</v>
      </c>
      <c r="E4389" s="457">
        <v>65.510000000000005</v>
      </c>
      <c r="F4389" s="457">
        <v>64.400000000000006</v>
      </c>
    </row>
    <row r="4390" spans="1:6" ht="28.8">
      <c r="A4390" s="447">
        <v>94290</v>
      </c>
      <c r="B4390" s="448" t="s">
        <v>24813</v>
      </c>
      <c r="C4390" s="447" t="s">
        <v>994</v>
      </c>
      <c r="D4390" s="455">
        <f t="shared" si="68"/>
        <v>63.78</v>
      </c>
      <c r="E4390">
        <v>63.78</v>
      </c>
      <c r="F4390">
        <v>62.74</v>
      </c>
    </row>
    <row r="4391" spans="1:6" ht="28.8">
      <c r="A4391" s="452">
        <v>94284</v>
      </c>
      <c r="B4391" s="453" t="s">
        <v>24814</v>
      </c>
      <c r="C4391" s="452" t="s">
        <v>994</v>
      </c>
      <c r="D4391" s="455">
        <f t="shared" si="68"/>
        <v>87.21</v>
      </c>
      <c r="E4391" s="457">
        <v>87.21</v>
      </c>
      <c r="F4391" s="457">
        <v>86.02</v>
      </c>
    </row>
    <row r="4392" spans="1:6" ht="28.8">
      <c r="A4392" s="447">
        <v>94292</v>
      </c>
      <c r="B4392" s="448" t="s">
        <v>24815</v>
      </c>
      <c r="C4392" s="447" t="s">
        <v>994</v>
      </c>
      <c r="D4392" s="455">
        <f t="shared" si="68"/>
        <v>78.25</v>
      </c>
      <c r="E4392">
        <v>78.25</v>
      </c>
      <c r="F4392">
        <v>77.17</v>
      </c>
    </row>
    <row r="4393" spans="1:6" ht="28.8">
      <c r="A4393" s="452">
        <v>94286</v>
      </c>
      <c r="B4393" s="453" t="s">
        <v>24816</v>
      </c>
      <c r="C4393" s="452" t="s">
        <v>994</v>
      </c>
      <c r="D4393" s="455">
        <f t="shared" si="68"/>
        <v>111.47</v>
      </c>
      <c r="E4393" s="457">
        <v>111.47</v>
      </c>
      <c r="F4393" s="457">
        <v>110.07</v>
      </c>
    </row>
    <row r="4394" spans="1:6" ht="28.8">
      <c r="A4394" s="447">
        <v>94287</v>
      </c>
      <c r="B4394" s="448" t="s">
        <v>24817</v>
      </c>
      <c r="C4394" s="447" t="s">
        <v>994</v>
      </c>
      <c r="D4394" s="455">
        <f t="shared" si="68"/>
        <v>42.57</v>
      </c>
      <c r="E4394">
        <v>42.57</v>
      </c>
      <c r="F4394">
        <v>41.92</v>
      </c>
    </row>
    <row r="4395" spans="1:6" ht="28.8">
      <c r="A4395" s="452">
        <v>94281</v>
      </c>
      <c r="B4395" s="453" t="s">
        <v>24818</v>
      </c>
      <c r="C4395" s="452" t="s">
        <v>994</v>
      </c>
      <c r="D4395" s="455">
        <f t="shared" si="68"/>
        <v>57.3</v>
      </c>
      <c r="E4395" s="457">
        <v>57.3</v>
      </c>
      <c r="F4395" s="457">
        <v>56.6</v>
      </c>
    </row>
    <row r="4396" spans="1:6" ht="28.8">
      <c r="A4396" s="447">
        <v>94289</v>
      </c>
      <c r="B4396" s="448" t="s">
        <v>24819</v>
      </c>
      <c r="C4396" s="447" t="s">
        <v>994</v>
      </c>
      <c r="D4396" s="455">
        <f t="shared" si="68"/>
        <v>56.46</v>
      </c>
      <c r="E4396">
        <v>56.46</v>
      </c>
      <c r="F4396">
        <v>55.79</v>
      </c>
    </row>
    <row r="4397" spans="1:6" ht="28.8">
      <c r="A4397" s="452">
        <v>94283</v>
      </c>
      <c r="B4397" s="453" t="s">
        <v>24820</v>
      </c>
      <c r="C4397" s="452" t="s">
        <v>994</v>
      </c>
      <c r="D4397" s="455">
        <f t="shared" si="68"/>
        <v>78.989999999999995</v>
      </c>
      <c r="E4397" s="457">
        <v>78.989999999999995</v>
      </c>
      <c r="F4397" s="457">
        <v>78.209999999999994</v>
      </c>
    </row>
    <row r="4398" spans="1:6" ht="28.8">
      <c r="A4398" s="447">
        <v>94291</v>
      </c>
      <c r="B4398" s="448" t="s">
        <v>24821</v>
      </c>
      <c r="C4398" s="447" t="s">
        <v>994</v>
      </c>
      <c r="D4398" s="455">
        <f t="shared" si="68"/>
        <v>70.930000000000007</v>
      </c>
      <c r="E4398">
        <v>70.930000000000007</v>
      </c>
      <c r="F4398">
        <v>70.23</v>
      </c>
    </row>
    <row r="4399" spans="1:6" ht="28.8">
      <c r="A4399" s="452">
        <v>94285</v>
      </c>
      <c r="B4399" s="453" t="s">
        <v>24822</v>
      </c>
      <c r="C4399" s="452" t="s">
        <v>994</v>
      </c>
      <c r="D4399" s="455">
        <f t="shared" si="68"/>
        <v>103.24</v>
      </c>
      <c r="E4399" s="457">
        <v>103.24</v>
      </c>
      <c r="F4399" s="457">
        <v>102.26</v>
      </c>
    </row>
    <row r="4400" spans="1:6" ht="28.8">
      <c r="A4400" s="447">
        <v>94293</v>
      </c>
      <c r="B4400" s="448" t="s">
        <v>24823</v>
      </c>
      <c r="C4400" s="447" t="s">
        <v>994</v>
      </c>
      <c r="D4400" s="455">
        <f t="shared" si="68"/>
        <v>231.73</v>
      </c>
      <c r="E4400">
        <v>231.73</v>
      </c>
      <c r="F4400">
        <v>229.57</v>
      </c>
    </row>
    <row r="4401" spans="1:6" ht="28.8">
      <c r="A4401" s="452">
        <v>94264</v>
      </c>
      <c r="B4401" s="453" t="s">
        <v>24824</v>
      </c>
      <c r="C4401" s="452" t="s">
        <v>994</v>
      </c>
      <c r="D4401" s="455">
        <f t="shared" si="68"/>
        <v>48.11</v>
      </c>
      <c r="E4401" s="457">
        <v>48.11</v>
      </c>
      <c r="F4401" s="457">
        <v>46.92</v>
      </c>
    </row>
    <row r="4402" spans="1:6" ht="28.8">
      <c r="A4402" s="447">
        <v>94266</v>
      </c>
      <c r="B4402" s="448" t="s">
        <v>24825</v>
      </c>
      <c r="C4402" s="447" t="s">
        <v>994</v>
      </c>
      <c r="D4402" s="455">
        <f t="shared" si="68"/>
        <v>65.900000000000006</v>
      </c>
      <c r="E4402">
        <v>65.900000000000006</v>
      </c>
      <c r="F4402">
        <v>64.62</v>
      </c>
    </row>
    <row r="4403" spans="1:6" ht="28.8">
      <c r="A4403" s="452">
        <v>94263</v>
      </c>
      <c r="B4403" s="453" t="s">
        <v>24826</v>
      </c>
      <c r="C4403" s="452" t="s">
        <v>994</v>
      </c>
      <c r="D4403" s="455">
        <f t="shared" si="68"/>
        <v>42.99</v>
      </c>
      <c r="E4403" s="457">
        <v>42.99</v>
      </c>
      <c r="F4403" s="457">
        <v>42.05</v>
      </c>
    </row>
    <row r="4404" spans="1:6" ht="28.8">
      <c r="A4404" s="447">
        <v>94265</v>
      </c>
      <c r="B4404" s="448" t="s">
        <v>24827</v>
      </c>
      <c r="C4404" s="447" t="s">
        <v>994</v>
      </c>
      <c r="D4404" s="455">
        <f t="shared" si="68"/>
        <v>60.04</v>
      </c>
      <c r="E4404">
        <v>60.04</v>
      </c>
      <c r="F4404">
        <v>59.04</v>
      </c>
    </row>
    <row r="4405" spans="1:6" ht="43.2">
      <c r="A4405" s="452">
        <v>94268</v>
      </c>
      <c r="B4405" s="453" t="s">
        <v>24828</v>
      </c>
      <c r="C4405" s="452" t="s">
        <v>994</v>
      </c>
      <c r="D4405" s="455">
        <f t="shared" si="68"/>
        <v>79.239999999999995</v>
      </c>
      <c r="E4405" s="457">
        <v>79.239999999999995</v>
      </c>
      <c r="F4405" s="457">
        <v>77.87</v>
      </c>
    </row>
    <row r="4406" spans="1:6" ht="43.2">
      <c r="A4406" s="447">
        <v>94270</v>
      </c>
      <c r="B4406" s="448" t="s">
        <v>24829</v>
      </c>
      <c r="C4406" s="447" t="s">
        <v>994</v>
      </c>
      <c r="D4406" s="455">
        <f t="shared" si="68"/>
        <v>114.84</v>
      </c>
      <c r="E4406">
        <v>114.84</v>
      </c>
      <c r="F4406">
        <v>113.11</v>
      </c>
    </row>
    <row r="4407" spans="1:6" ht="43.2">
      <c r="A4407" s="452">
        <v>94272</v>
      </c>
      <c r="B4407" s="453" t="s">
        <v>24830</v>
      </c>
      <c r="C4407" s="452" t="s">
        <v>994</v>
      </c>
      <c r="D4407" s="455">
        <f t="shared" si="68"/>
        <v>141.38999999999999</v>
      </c>
      <c r="E4407" s="457">
        <v>141.38999999999999</v>
      </c>
      <c r="F4407" s="457">
        <v>139.25</v>
      </c>
    </row>
    <row r="4408" spans="1:6" ht="43.2">
      <c r="A4408" s="447">
        <v>94267</v>
      </c>
      <c r="B4408" s="448" t="s">
        <v>24831</v>
      </c>
      <c r="C4408" s="447" t="s">
        <v>994</v>
      </c>
      <c r="D4408" s="455">
        <f t="shared" si="68"/>
        <v>72.81</v>
      </c>
      <c r="E4408">
        <v>72.81</v>
      </c>
      <c r="F4408">
        <v>71.739999999999995</v>
      </c>
    </row>
    <row r="4409" spans="1:6" ht="43.2">
      <c r="A4409" s="452">
        <v>94269</v>
      </c>
      <c r="B4409" s="453" t="s">
        <v>24832</v>
      </c>
      <c r="C4409" s="452" t="s">
        <v>994</v>
      </c>
      <c r="D4409" s="455">
        <f t="shared" si="68"/>
        <v>105.89</v>
      </c>
      <c r="E4409" s="457">
        <v>105.89</v>
      </c>
      <c r="F4409" s="457">
        <v>104.57</v>
      </c>
    </row>
    <row r="4410" spans="1:6" ht="43.2">
      <c r="A4410" s="447">
        <v>94271</v>
      </c>
      <c r="B4410" s="448" t="s">
        <v>24833</v>
      </c>
      <c r="C4410" s="447" t="s">
        <v>994</v>
      </c>
      <c r="D4410" s="455">
        <f t="shared" si="68"/>
        <v>129.43</v>
      </c>
      <c r="E4410">
        <v>129.43</v>
      </c>
      <c r="F4410">
        <v>127.85</v>
      </c>
    </row>
    <row r="4411" spans="1:6" ht="28.8">
      <c r="A4411" s="452">
        <v>105555</v>
      </c>
      <c r="B4411" s="453" t="s">
        <v>8939</v>
      </c>
      <c r="C4411" s="452" t="s">
        <v>950</v>
      </c>
      <c r="D4411" s="455">
        <f t="shared" si="68"/>
        <v>0</v>
      </c>
      <c r="E4411" s="457">
        <v>0</v>
      </c>
      <c r="F4411" s="457">
        <v>0</v>
      </c>
    </row>
    <row r="4412" spans="1:6" ht="28.8">
      <c r="A4412" s="447">
        <v>97603</v>
      </c>
      <c r="B4412" s="448" t="s">
        <v>8940</v>
      </c>
      <c r="C4412" s="447" t="s">
        <v>950</v>
      </c>
      <c r="D4412" s="455">
        <f t="shared" si="68"/>
        <v>0</v>
      </c>
      <c r="E4412">
        <v>0</v>
      </c>
      <c r="F4412">
        <v>0</v>
      </c>
    </row>
    <row r="4413" spans="1:6" ht="28.8">
      <c r="A4413" s="452">
        <v>97602</v>
      </c>
      <c r="B4413" s="453" t="s">
        <v>8941</v>
      </c>
      <c r="C4413" s="452" t="s">
        <v>950</v>
      </c>
      <c r="D4413" s="455">
        <f t="shared" si="68"/>
        <v>0</v>
      </c>
      <c r="E4413" s="457">
        <v>0</v>
      </c>
      <c r="F4413" s="457">
        <v>0</v>
      </c>
    </row>
    <row r="4414" spans="1:6" ht="28.8">
      <c r="A4414" s="447">
        <v>97604</v>
      </c>
      <c r="B4414" s="448" t="s">
        <v>8942</v>
      </c>
      <c r="C4414" s="447" t="s">
        <v>950</v>
      </c>
      <c r="D4414" s="455">
        <f t="shared" si="68"/>
        <v>0</v>
      </c>
      <c r="E4414">
        <v>0</v>
      </c>
      <c r="F4414">
        <v>0</v>
      </c>
    </row>
    <row r="4415" spans="1:6">
      <c r="A4415" s="452">
        <v>105553</v>
      </c>
      <c r="B4415" s="453" t="s">
        <v>8943</v>
      </c>
      <c r="C4415" s="452" t="s">
        <v>950</v>
      </c>
      <c r="D4415" s="455">
        <f t="shared" si="68"/>
        <v>0</v>
      </c>
      <c r="E4415" s="457">
        <v>0</v>
      </c>
      <c r="F4415" s="457">
        <v>0</v>
      </c>
    </row>
    <row r="4416" spans="1:6" ht="28.8">
      <c r="A4416" s="447">
        <v>105552</v>
      </c>
      <c r="B4416" s="448" t="s">
        <v>8944</v>
      </c>
      <c r="C4416" s="447" t="s">
        <v>950</v>
      </c>
      <c r="D4416" s="455">
        <f t="shared" si="68"/>
        <v>0</v>
      </c>
      <c r="E4416">
        <v>0</v>
      </c>
      <c r="F4416">
        <v>0</v>
      </c>
    </row>
    <row r="4417" spans="1:6">
      <c r="A4417" s="452">
        <v>105550</v>
      </c>
      <c r="B4417" s="453" t="s">
        <v>8945</v>
      </c>
      <c r="C4417" s="452" t="s">
        <v>950</v>
      </c>
      <c r="D4417" s="455">
        <f t="shared" si="68"/>
        <v>0</v>
      </c>
      <c r="E4417" s="457">
        <v>0</v>
      </c>
      <c r="F4417" s="457">
        <v>0</v>
      </c>
    </row>
    <row r="4418" spans="1:6">
      <c r="A4418" s="447">
        <v>105551</v>
      </c>
      <c r="B4418" s="448" t="s">
        <v>8946</v>
      </c>
      <c r="C4418" s="447" t="s">
        <v>950</v>
      </c>
      <c r="D4418" s="455">
        <f t="shared" si="68"/>
        <v>0</v>
      </c>
      <c r="E4418">
        <v>0</v>
      </c>
      <c r="F4418">
        <v>0</v>
      </c>
    </row>
    <row r="4419" spans="1:6">
      <c r="A4419" s="452">
        <v>105549</v>
      </c>
      <c r="B4419" s="453" t="s">
        <v>8947</v>
      </c>
      <c r="C4419" s="452" t="s">
        <v>950</v>
      </c>
      <c r="D4419" s="455">
        <f t="shared" ref="D4419:D4482" si="69">IF($I$2=$E$1,E4419,F4419)</f>
        <v>0</v>
      </c>
      <c r="E4419" s="457">
        <v>0</v>
      </c>
      <c r="F4419" s="457">
        <v>0</v>
      </c>
    </row>
    <row r="4420" spans="1:6">
      <c r="A4420" s="447">
        <v>105547</v>
      </c>
      <c r="B4420" s="448" t="s">
        <v>8948</v>
      </c>
      <c r="C4420" s="447" t="s">
        <v>994</v>
      </c>
      <c r="D4420" s="455">
        <f t="shared" si="69"/>
        <v>0</v>
      </c>
      <c r="E4420">
        <v>0</v>
      </c>
      <c r="F4420">
        <v>0</v>
      </c>
    </row>
    <row r="4421" spans="1:6" ht="28.8">
      <c r="A4421" s="452">
        <v>97605</v>
      </c>
      <c r="B4421" s="453" t="s">
        <v>8949</v>
      </c>
      <c r="C4421" s="452" t="s">
        <v>950</v>
      </c>
      <c r="D4421" s="455">
        <f t="shared" si="69"/>
        <v>90.27</v>
      </c>
      <c r="E4421" s="457">
        <v>90.27</v>
      </c>
      <c r="F4421" s="457">
        <v>89.47</v>
      </c>
    </row>
    <row r="4422" spans="1:6" ht="28.8">
      <c r="A4422" s="447">
        <v>97607</v>
      </c>
      <c r="B4422" s="448" t="s">
        <v>8950</v>
      </c>
      <c r="C4422" s="447" t="s">
        <v>950</v>
      </c>
      <c r="D4422" s="455">
        <f t="shared" si="69"/>
        <v>115.09</v>
      </c>
      <c r="E4422">
        <v>115.09</v>
      </c>
      <c r="F4422">
        <v>113.88</v>
      </c>
    </row>
    <row r="4423" spans="1:6" ht="28.8">
      <c r="A4423" s="452">
        <v>97599</v>
      </c>
      <c r="B4423" s="453" t="s">
        <v>8951</v>
      </c>
      <c r="C4423" s="452" t="s">
        <v>950</v>
      </c>
      <c r="D4423" s="455">
        <f t="shared" si="69"/>
        <v>15.8</v>
      </c>
      <c r="E4423" s="457">
        <v>15.8</v>
      </c>
      <c r="F4423" s="457">
        <v>15.43</v>
      </c>
    </row>
    <row r="4424" spans="1:6" ht="28.8">
      <c r="A4424" s="447">
        <v>105542</v>
      </c>
      <c r="B4424" s="448" t="s">
        <v>8952</v>
      </c>
      <c r="C4424" s="447" t="s">
        <v>950</v>
      </c>
      <c r="D4424" s="455">
        <f t="shared" si="69"/>
        <v>0</v>
      </c>
      <c r="E4424">
        <v>0</v>
      </c>
      <c r="F4424">
        <v>0</v>
      </c>
    </row>
    <row r="4425" spans="1:6" ht="28.8">
      <c r="A4425" s="452">
        <v>105543</v>
      </c>
      <c r="B4425" s="453" t="s">
        <v>8953</v>
      </c>
      <c r="C4425" s="452" t="s">
        <v>950</v>
      </c>
      <c r="D4425" s="455">
        <f t="shared" si="69"/>
        <v>0</v>
      </c>
      <c r="E4425" s="457">
        <v>0</v>
      </c>
      <c r="F4425" s="457">
        <v>0</v>
      </c>
    </row>
    <row r="4426" spans="1:6" ht="28.8">
      <c r="A4426" s="447">
        <v>105544</v>
      </c>
      <c r="B4426" s="448" t="s">
        <v>8954</v>
      </c>
      <c r="C4426" s="447" t="s">
        <v>950</v>
      </c>
      <c r="D4426" s="455">
        <f t="shared" si="69"/>
        <v>0</v>
      </c>
      <c r="E4426">
        <v>0</v>
      </c>
      <c r="F4426">
        <v>0</v>
      </c>
    </row>
    <row r="4427" spans="1:6" ht="28.8">
      <c r="A4427" s="452">
        <v>100913</v>
      </c>
      <c r="B4427" s="453" t="s">
        <v>8955</v>
      </c>
      <c r="C4427" s="452" t="s">
        <v>950</v>
      </c>
      <c r="D4427" s="455">
        <f t="shared" si="69"/>
        <v>0</v>
      </c>
      <c r="E4427" s="457">
        <v>0</v>
      </c>
      <c r="F4427" s="457">
        <v>0</v>
      </c>
    </row>
    <row r="4428" spans="1:6" ht="28.8">
      <c r="A4428" s="447">
        <v>100916</v>
      </c>
      <c r="B4428" s="448" t="s">
        <v>8956</v>
      </c>
      <c r="C4428" s="447" t="s">
        <v>950</v>
      </c>
      <c r="D4428" s="455">
        <f t="shared" si="69"/>
        <v>0</v>
      </c>
      <c r="E4428">
        <v>0</v>
      </c>
      <c r="F4428">
        <v>0</v>
      </c>
    </row>
    <row r="4429" spans="1:6" ht="28.8">
      <c r="A4429" s="452">
        <v>100918</v>
      </c>
      <c r="B4429" s="453" t="s">
        <v>8957</v>
      </c>
      <c r="C4429" s="452" t="s">
        <v>950</v>
      </c>
      <c r="D4429" s="455">
        <f t="shared" si="69"/>
        <v>0</v>
      </c>
      <c r="E4429" s="457">
        <v>0</v>
      </c>
      <c r="F4429" s="457">
        <v>0</v>
      </c>
    </row>
    <row r="4430" spans="1:6" ht="28.8">
      <c r="A4430" s="447">
        <v>100914</v>
      </c>
      <c r="B4430" s="448" t="s">
        <v>8958</v>
      </c>
      <c r="C4430" s="447" t="s">
        <v>950</v>
      </c>
      <c r="D4430" s="455">
        <f t="shared" si="69"/>
        <v>0</v>
      </c>
      <c r="E4430">
        <v>0</v>
      </c>
      <c r="F4430">
        <v>0</v>
      </c>
    </row>
    <row r="4431" spans="1:6" ht="28.8">
      <c r="A4431" s="452">
        <v>100917</v>
      </c>
      <c r="B4431" s="453" t="s">
        <v>8959</v>
      </c>
      <c r="C4431" s="452" t="s">
        <v>950</v>
      </c>
      <c r="D4431" s="455">
        <f t="shared" si="69"/>
        <v>0</v>
      </c>
      <c r="E4431" s="457">
        <v>0</v>
      </c>
      <c r="F4431" s="457">
        <v>0</v>
      </c>
    </row>
    <row r="4432" spans="1:6" ht="28.8">
      <c r="A4432" s="447">
        <v>100907</v>
      </c>
      <c r="B4432" s="448" t="s">
        <v>8960</v>
      </c>
      <c r="C4432" s="447" t="s">
        <v>950</v>
      </c>
      <c r="D4432" s="455">
        <f t="shared" si="69"/>
        <v>0</v>
      </c>
      <c r="E4432">
        <v>0</v>
      </c>
      <c r="F4432">
        <v>0</v>
      </c>
    </row>
    <row r="4433" spans="1:6" ht="28.8">
      <c r="A4433" s="452">
        <v>102467</v>
      </c>
      <c r="B4433" s="453" t="s">
        <v>8961</v>
      </c>
      <c r="C4433" s="452" t="s">
        <v>950</v>
      </c>
      <c r="D4433" s="455">
        <f t="shared" si="69"/>
        <v>0</v>
      </c>
      <c r="E4433" s="457">
        <v>0</v>
      </c>
      <c r="F4433" s="457">
        <v>0</v>
      </c>
    </row>
    <row r="4434" spans="1:6" ht="28.8">
      <c r="A4434" s="447">
        <v>100910</v>
      </c>
      <c r="B4434" s="448" t="s">
        <v>8962</v>
      </c>
      <c r="C4434" s="447" t="s">
        <v>950</v>
      </c>
      <c r="D4434" s="455">
        <f t="shared" si="69"/>
        <v>0</v>
      </c>
      <c r="E4434">
        <v>0</v>
      </c>
      <c r="F4434">
        <v>0</v>
      </c>
    </row>
    <row r="4435" spans="1:6" ht="28.8">
      <c r="A4435" s="452">
        <v>105541</v>
      </c>
      <c r="B4435" s="453" t="s">
        <v>8963</v>
      </c>
      <c r="C4435" s="452" t="s">
        <v>950</v>
      </c>
      <c r="D4435" s="455">
        <f t="shared" si="69"/>
        <v>0</v>
      </c>
      <c r="E4435" s="457">
        <v>0</v>
      </c>
      <c r="F4435" s="457">
        <v>0</v>
      </c>
    </row>
    <row r="4436" spans="1:6" ht="28.8">
      <c r="A4436" s="447">
        <v>100908</v>
      </c>
      <c r="B4436" s="448" t="s">
        <v>8964</v>
      </c>
      <c r="C4436" s="447" t="s">
        <v>950</v>
      </c>
      <c r="D4436" s="455">
        <f t="shared" si="69"/>
        <v>0</v>
      </c>
      <c r="E4436">
        <v>0</v>
      </c>
      <c r="F4436">
        <v>0</v>
      </c>
    </row>
    <row r="4437" spans="1:6" ht="43.2">
      <c r="A4437" s="452">
        <v>100911</v>
      </c>
      <c r="B4437" s="453" t="s">
        <v>8965</v>
      </c>
      <c r="C4437" s="452" t="s">
        <v>950</v>
      </c>
      <c r="D4437" s="455">
        <f t="shared" si="69"/>
        <v>0</v>
      </c>
      <c r="E4437" s="457">
        <v>0</v>
      </c>
      <c r="F4437" s="457">
        <v>0</v>
      </c>
    </row>
    <row r="4438" spans="1:6" ht="28.8">
      <c r="A4438" s="447">
        <v>103782</v>
      </c>
      <c r="B4438" s="448" t="s">
        <v>8966</v>
      </c>
      <c r="C4438" s="447" t="s">
        <v>950</v>
      </c>
      <c r="D4438" s="455">
        <f t="shared" si="69"/>
        <v>27.31</v>
      </c>
      <c r="E4438">
        <v>27.31</v>
      </c>
      <c r="F4438">
        <v>26.29</v>
      </c>
    </row>
    <row r="4439" spans="1:6" ht="28.8">
      <c r="A4439" s="452">
        <v>103786</v>
      </c>
      <c r="B4439" s="453" t="s">
        <v>8967</v>
      </c>
      <c r="C4439" s="452" t="s">
        <v>950</v>
      </c>
      <c r="D4439" s="455">
        <f t="shared" si="69"/>
        <v>0</v>
      </c>
      <c r="E4439" s="457">
        <v>0</v>
      </c>
      <c r="F4439" s="457">
        <v>0</v>
      </c>
    </row>
    <row r="4440" spans="1:6" ht="28.8">
      <c r="A4440" s="447">
        <v>103787</v>
      </c>
      <c r="B4440" s="448" t="s">
        <v>8968</v>
      </c>
      <c r="C4440" s="447" t="s">
        <v>950</v>
      </c>
      <c r="D4440" s="455">
        <f t="shared" si="69"/>
        <v>0</v>
      </c>
      <c r="E4440">
        <v>0</v>
      </c>
      <c r="F4440">
        <v>0</v>
      </c>
    </row>
    <row r="4441" spans="1:6" ht="28.8">
      <c r="A4441" s="452">
        <v>103788</v>
      </c>
      <c r="B4441" s="453" t="s">
        <v>8969</v>
      </c>
      <c r="C4441" s="452" t="s">
        <v>950</v>
      </c>
      <c r="D4441" s="455">
        <f t="shared" si="69"/>
        <v>0</v>
      </c>
      <c r="E4441" s="457">
        <v>0</v>
      </c>
      <c r="F4441" s="457">
        <v>0</v>
      </c>
    </row>
    <row r="4442" spans="1:6" ht="28.8">
      <c r="A4442" s="447">
        <v>103783</v>
      </c>
      <c r="B4442" s="448" t="s">
        <v>8970</v>
      </c>
      <c r="C4442" s="447" t="s">
        <v>950</v>
      </c>
      <c r="D4442" s="455">
        <f t="shared" si="69"/>
        <v>0</v>
      </c>
      <c r="E4442">
        <v>0</v>
      </c>
      <c r="F4442">
        <v>0</v>
      </c>
    </row>
    <row r="4443" spans="1:6" ht="28.8">
      <c r="A4443" s="452">
        <v>103784</v>
      </c>
      <c r="B4443" s="453" t="s">
        <v>8971</v>
      </c>
      <c r="C4443" s="452" t="s">
        <v>950</v>
      </c>
      <c r="D4443" s="455">
        <f t="shared" si="69"/>
        <v>0</v>
      </c>
      <c r="E4443" s="457">
        <v>0</v>
      </c>
      <c r="F4443" s="457">
        <v>0</v>
      </c>
    </row>
    <row r="4444" spans="1:6" ht="28.8">
      <c r="A4444" s="447">
        <v>103785</v>
      </c>
      <c r="B4444" s="448" t="s">
        <v>8972</v>
      </c>
      <c r="C4444" s="447" t="s">
        <v>950</v>
      </c>
      <c r="D4444" s="455">
        <f t="shared" si="69"/>
        <v>0</v>
      </c>
      <c r="E4444">
        <v>0</v>
      </c>
      <c r="F4444">
        <v>0</v>
      </c>
    </row>
    <row r="4445" spans="1:6" ht="28.8">
      <c r="A4445" s="452">
        <v>105546</v>
      </c>
      <c r="B4445" s="453" t="s">
        <v>8973</v>
      </c>
      <c r="C4445" s="452" t="s">
        <v>950</v>
      </c>
      <c r="D4445" s="455">
        <f t="shared" si="69"/>
        <v>0</v>
      </c>
      <c r="E4445" s="457">
        <v>0</v>
      </c>
      <c r="F4445" s="457">
        <v>0</v>
      </c>
    </row>
    <row r="4446" spans="1:6" ht="28.8">
      <c r="A4446" s="447">
        <v>105545</v>
      </c>
      <c r="B4446" s="448" t="s">
        <v>8974</v>
      </c>
      <c r="C4446" s="447" t="s">
        <v>950</v>
      </c>
      <c r="D4446" s="455">
        <f t="shared" si="69"/>
        <v>0</v>
      </c>
      <c r="E4446">
        <v>0</v>
      </c>
      <c r="F4446">
        <v>0</v>
      </c>
    </row>
    <row r="4447" spans="1:6" ht="28.8">
      <c r="A4447" s="452">
        <v>97610</v>
      </c>
      <c r="B4447" s="453" t="s">
        <v>8975</v>
      </c>
      <c r="C4447" s="452" t="s">
        <v>950</v>
      </c>
      <c r="D4447" s="455">
        <f t="shared" si="69"/>
        <v>13.06</v>
      </c>
      <c r="E4447" s="457">
        <v>13.06</v>
      </c>
      <c r="F4447" s="457">
        <v>12.71</v>
      </c>
    </row>
    <row r="4448" spans="1:6" ht="28.8">
      <c r="A4448" s="447">
        <v>97609</v>
      </c>
      <c r="B4448" s="448" t="s">
        <v>8976</v>
      </c>
      <c r="C4448" s="447" t="s">
        <v>950</v>
      </c>
      <c r="D4448" s="455">
        <f t="shared" si="69"/>
        <v>12.6</v>
      </c>
      <c r="E4448">
        <v>12.6</v>
      </c>
      <c r="F4448">
        <v>12.25</v>
      </c>
    </row>
    <row r="4449" spans="1:6" ht="28.8">
      <c r="A4449" s="452">
        <v>105554</v>
      </c>
      <c r="B4449" s="453" t="s">
        <v>8977</v>
      </c>
      <c r="C4449" s="452" t="s">
        <v>950</v>
      </c>
      <c r="D4449" s="455">
        <f t="shared" si="69"/>
        <v>14.21</v>
      </c>
      <c r="E4449" s="457">
        <v>14.21</v>
      </c>
      <c r="F4449" s="457">
        <v>13.72</v>
      </c>
    </row>
    <row r="4450" spans="1:6" ht="28.8">
      <c r="A4450" s="447">
        <v>100903</v>
      </c>
      <c r="B4450" s="448" t="s">
        <v>8978</v>
      </c>
      <c r="C4450" s="447" t="s">
        <v>950</v>
      </c>
      <c r="D4450" s="455">
        <f t="shared" si="69"/>
        <v>28.81</v>
      </c>
      <c r="E4450">
        <v>28.81</v>
      </c>
      <c r="F4450">
        <v>27.98</v>
      </c>
    </row>
    <row r="4451" spans="1:6" ht="28.8">
      <c r="A4451" s="452">
        <v>100902</v>
      </c>
      <c r="B4451" s="453" t="s">
        <v>8979</v>
      </c>
      <c r="C4451" s="452" t="s">
        <v>950</v>
      </c>
      <c r="D4451" s="455">
        <f t="shared" si="69"/>
        <v>26.78</v>
      </c>
      <c r="E4451" s="457">
        <v>26.78</v>
      </c>
      <c r="F4451" s="457">
        <v>25.95</v>
      </c>
    </row>
    <row r="4452" spans="1:6">
      <c r="A4452" s="447">
        <v>105548</v>
      </c>
      <c r="B4452" s="448" t="s">
        <v>8980</v>
      </c>
      <c r="C4452" s="447" t="s">
        <v>994</v>
      </c>
      <c r="D4452" s="455">
        <f t="shared" si="69"/>
        <v>0</v>
      </c>
      <c r="E4452">
        <v>0</v>
      </c>
      <c r="F4452">
        <v>0</v>
      </c>
    </row>
    <row r="4453" spans="1:6" ht="28.8">
      <c r="A4453" s="452">
        <v>97595</v>
      </c>
      <c r="B4453" s="453" t="s">
        <v>8981</v>
      </c>
      <c r="C4453" s="452" t="s">
        <v>950</v>
      </c>
      <c r="D4453" s="455">
        <f t="shared" si="69"/>
        <v>111.43</v>
      </c>
      <c r="E4453" s="457">
        <v>111.43</v>
      </c>
      <c r="F4453" s="457">
        <v>110.11</v>
      </c>
    </row>
    <row r="4454" spans="1:6" ht="28.8">
      <c r="A4454" s="447">
        <v>97597</v>
      </c>
      <c r="B4454" s="448" t="s">
        <v>8982</v>
      </c>
      <c r="C4454" s="447" t="s">
        <v>950</v>
      </c>
      <c r="D4454" s="455">
        <f t="shared" si="69"/>
        <v>78.510000000000005</v>
      </c>
      <c r="E4454">
        <v>78.510000000000005</v>
      </c>
      <c r="F4454">
        <v>77.540000000000006</v>
      </c>
    </row>
    <row r="4455" spans="1:6" ht="28.8">
      <c r="A4455" s="452">
        <v>97596</v>
      </c>
      <c r="B4455" s="453" t="s">
        <v>8983</v>
      </c>
      <c r="C4455" s="452" t="s">
        <v>950</v>
      </c>
      <c r="D4455" s="455">
        <f t="shared" si="69"/>
        <v>78.489999999999995</v>
      </c>
      <c r="E4455" s="457">
        <v>78.489999999999995</v>
      </c>
      <c r="F4455" s="457">
        <v>77.17</v>
      </c>
    </row>
    <row r="4456" spans="1:6" ht="28.8">
      <c r="A4456" s="447">
        <v>97598</v>
      </c>
      <c r="B4456" s="448" t="s">
        <v>8984</v>
      </c>
      <c r="C4456" s="447" t="s">
        <v>950</v>
      </c>
      <c r="D4456" s="455">
        <f t="shared" si="69"/>
        <v>74.3</v>
      </c>
      <c r="E4456">
        <v>74.3</v>
      </c>
      <c r="F4456">
        <v>73.33</v>
      </c>
    </row>
    <row r="4457" spans="1:6" ht="28.8">
      <c r="A4457" s="452">
        <v>98549</v>
      </c>
      <c r="B4457" s="453" t="s">
        <v>8985</v>
      </c>
      <c r="C4457" s="452" t="s">
        <v>49</v>
      </c>
      <c r="D4457" s="455">
        <f t="shared" si="69"/>
        <v>0</v>
      </c>
      <c r="E4457" s="457">
        <v>0</v>
      </c>
      <c r="F4457" s="457">
        <v>0</v>
      </c>
    </row>
    <row r="4458" spans="1:6" ht="28.8">
      <c r="A4458" s="447">
        <v>98562</v>
      </c>
      <c r="B4458" s="448" t="s">
        <v>8986</v>
      </c>
      <c r="C4458" s="447" t="s">
        <v>49</v>
      </c>
      <c r="D4458" s="455">
        <f t="shared" si="69"/>
        <v>57.16</v>
      </c>
      <c r="E4458">
        <v>57.16</v>
      </c>
      <c r="F4458">
        <v>55.21</v>
      </c>
    </row>
    <row r="4459" spans="1:6" ht="28.8">
      <c r="A4459" s="452">
        <v>98555</v>
      </c>
      <c r="B4459" s="453" t="s">
        <v>8987</v>
      </c>
      <c r="C4459" s="452" t="s">
        <v>49</v>
      </c>
      <c r="D4459" s="455">
        <f t="shared" si="69"/>
        <v>33.57</v>
      </c>
      <c r="E4459" s="457">
        <v>33.57</v>
      </c>
      <c r="F4459" s="457">
        <v>32.549999999999997</v>
      </c>
    </row>
    <row r="4460" spans="1:6" ht="43.2">
      <c r="A4460" s="447">
        <v>98556</v>
      </c>
      <c r="B4460" s="448" t="s">
        <v>24834</v>
      </c>
      <c r="C4460" s="447" t="s">
        <v>49</v>
      </c>
      <c r="D4460" s="455">
        <f t="shared" si="69"/>
        <v>61.32</v>
      </c>
      <c r="E4460">
        <v>61.32</v>
      </c>
      <c r="F4460">
        <v>59.66</v>
      </c>
    </row>
    <row r="4461" spans="1:6" ht="28.8">
      <c r="A4461" s="452">
        <v>98557</v>
      </c>
      <c r="B4461" s="453" t="s">
        <v>8988</v>
      </c>
      <c r="C4461" s="452" t="s">
        <v>49</v>
      </c>
      <c r="D4461" s="455">
        <f t="shared" si="69"/>
        <v>38.21</v>
      </c>
      <c r="E4461" s="457">
        <v>38.21</v>
      </c>
      <c r="F4461" s="457">
        <v>37.479999999999997</v>
      </c>
    </row>
    <row r="4462" spans="1:6" ht="28.8">
      <c r="A4462" s="447">
        <v>98548</v>
      </c>
      <c r="B4462" s="448" t="s">
        <v>8989</v>
      </c>
      <c r="C4462" s="447" t="s">
        <v>49</v>
      </c>
      <c r="D4462" s="455">
        <f t="shared" si="69"/>
        <v>0</v>
      </c>
      <c r="E4462">
        <v>0</v>
      </c>
      <c r="F4462">
        <v>0</v>
      </c>
    </row>
    <row r="4463" spans="1:6" ht="28.8">
      <c r="A4463" s="452">
        <v>98547</v>
      </c>
      <c r="B4463" s="453" t="s">
        <v>8990</v>
      </c>
      <c r="C4463" s="452" t="s">
        <v>49</v>
      </c>
      <c r="D4463" s="455">
        <f t="shared" si="69"/>
        <v>220.43</v>
      </c>
      <c r="E4463" s="457">
        <v>220.43</v>
      </c>
      <c r="F4463" s="457">
        <v>217.93</v>
      </c>
    </row>
    <row r="4464" spans="1:6" ht="28.8">
      <c r="A4464" s="447">
        <v>98546</v>
      </c>
      <c r="B4464" s="448" t="s">
        <v>8991</v>
      </c>
      <c r="C4464" s="447" t="s">
        <v>49</v>
      </c>
      <c r="D4464" s="455">
        <f t="shared" si="69"/>
        <v>132.74</v>
      </c>
      <c r="E4464">
        <v>132.74</v>
      </c>
      <c r="F4464">
        <v>131.16</v>
      </c>
    </row>
    <row r="4465" spans="1:6" ht="28.8">
      <c r="A4465" s="452">
        <v>98552</v>
      </c>
      <c r="B4465" s="453" t="s">
        <v>8992</v>
      </c>
      <c r="C4465" s="452" t="s">
        <v>49</v>
      </c>
      <c r="D4465" s="455">
        <f t="shared" si="69"/>
        <v>0</v>
      </c>
      <c r="E4465" s="457">
        <v>0</v>
      </c>
      <c r="F4465" s="457">
        <v>0</v>
      </c>
    </row>
    <row r="4466" spans="1:6" ht="28.8">
      <c r="A4466" s="447">
        <v>98553</v>
      </c>
      <c r="B4466" s="448" t="s">
        <v>8993</v>
      </c>
      <c r="C4466" s="447" t="s">
        <v>49</v>
      </c>
      <c r="D4466" s="455">
        <f t="shared" si="69"/>
        <v>194.31</v>
      </c>
      <c r="E4466">
        <v>194.31</v>
      </c>
      <c r="F4466">
        <v>193.48</v>
      </c>
    </row>
    <row r="4467" spans="1:6" ht="28.8">
      <c r="A4467" s="452">
        <v>98554</v>
      </c>
      <c r="B4467" s="453" t="s">
        <v>8994</v>
      </c>
      <c r="C4467" s="452" t="s">
        <v>49</v>
      </c>
      <c r="D4467" s="455">
        <f t="shared" si="69"/>
        <v>51.55</v>
      </c>
      <c r="E4467" s="457">
        <v>51.55</v>
      </c>
      <c r="F4467" s="457">
        <v>50.59</v>
      </c>
    </row>
    <row r="4468" spans="1:6" ht="28.8">
      <c r="A4468" s="447">
        <v>98565</v>
      </c>
      <c r="B4468" s="448" t="s">
        <v>8995</v>
      </c>
      <c r="C4468" s="447" t="s">
        <v>49</v>
      </c>
      <c r="D4468" s="455">
        <f t="shared" si="69"/>
        <v>64.16</v>
      </c>
      <c r="E4468">
        <v>64.16</v>
      </c>
      <c r="F4468">
        <v>62.38</v>
      </c>
    </row>
    <row r="4469" spans="1:6" ht="28.8">
      <c r="A4469" s="452">
        <v>98567</v>
      </c>
      <c r="B4469" s="453" t="s">
        <v>8996</v>
      </c>
      <c r="C4469" s="452" t="s">
        <v>49</v>
      </c>
      <c r="D4469" s="455">
        <f t="shared" si="69"/>
        <v>82.2</v>
      </c>
      <c r="E4469" s="457">
        <v>82.2</v>
      </c>
      <c r="F4469" s="457">
        <v>79.849999999999994</v>
      </c>
    </row>
    <row r="4470" spans="1:6" ht="28.8">
      <c r="A4470" s="447">
        <v>98569</v>
      </c>
      <c r="B4470" s="448" t="s">
        <v>8997</v>
      </c>
      <c r="C4470" s="447" t="s">
        <v>49</v>
      </c>
      <c r="D4470" s="455">
        <f t="shared" si="69"/>
        <v>101.29</v>
      </c>
      <c r="E4470">
        <v>101.29</v>
      </c>
      <c r="F4470">
        <v>98.37</v>
      </c>
    </row>
    <row r="4471" spans="1:6" ht="28.8">
      <c r="A4471" s="452">
        <v>98571</v>
      </c>
      <c r="B4471" s="453" t="s">
        <v>8998</v>
      </c>
      <c r="C4471" s="452" t="s">
        <v>49</v>
      </c>
      <c r="D4471" s="455">
        <f t="shared" si="69"/>
        <v>55.64</v>
      </c>
      <c r="E4471" s="457">
        <v>55.64</v>
      </c>
      <c r="F4471" s="457">
        <v>54.4</v>
      </c>
    </row>
    <row r="4472" spans="1:6" ht="28.8">
      <c r="A4472" s="447">
        <v>98572</v>
      </c>
      <c r="B4472" s="448" t="s">
        <v>8999</v>
      </c>
      <c r="C4472" s="447" t="s">
        <v>49</v>
      </c>
      <c r="D4472" s="455">
        <f t="shared" si="69"/>
        <v>68.290000000000006</v>
      </c>
      <c r="E4472">
        <v>68.290000000000006</v>
      </c>
      <c r="F4472">
        <v>66.73</v>
      </c>
    </row>
    <row r="4473" spans="1:6" ht="28.8">
      <c r="A4473" s="452">
        <v>98563</v>
      </c>
      <c r="B4473" s="453" t="s">
        <v>9000</v>
      </c>
      <c r="C4473" s="452" t="s">
        <v>49</v>
      </c>
      <c r="D4473" s="455">
        <f t="shared" si="69"/>
        <v>45.07</v>
      </c>
      <c r="E4473" s="457">
        <v>45.07</v>
      </c>
      <c r="F4473" s="457">
        <v>43.88</v>
      </c>
    </row>
    <row r="4474" spans="1:6" ht="28.8">
      <c r="A4474" s="447">
        <v>98564</v>
      </c>
      <c r="B4474" s="448" t="s">
        <v>9001</v>
      </c>
      <c r="C4474" s="447" t="s">
        <v>49</v>
      </c>
      <c r="D4474" s="455">
        <f t="shared" si="69"/>
        <v>58.62</v>
      </c>
      <c r="E4474">
        <v>58.62</v>
      </c>
      <c r="F4474">
        <v>57.3</v>
      </c>
    </row>
    <row r="4475" spans="1:6" ht="28.8">
      <c r="A4475" s="452">
        <v>98566</v>
      </c>
      <c r="B4475" s="453" t="s">
        <v>9002</v>
      </c>
      <c r="C4475" s="452" t="s">
        <v>49</v>
      </c>
      <c r="D4475" s="455">
        <f t="shared" si="69"/>
        <v>77.709999999999994</v>
      </c>
      <c r="E4475" s="457">
        <v>77.709999999999994</v>
      </c>
      <c r="F4475" s="457">
        <v>75.81</v>
      </c>
    </row>
    <row r="4476" spans="1:6" ht="28.8">
      <c r="A4476" s="447">
        <v>98568</v>
      </c>
      <c r="B4476" s="448" t="s">
        <v>9003</v>
      </c>
      <c r="C4476" s="447" t="s">
        <v>49</v>
      </c>
      <c r="D4476" s="455">
        <f t="shared" si="69"/>
        <v>95.75</v>
      </c>
      <c r="E4476">
        <v>95.75</v>
      </c>
      <c r="F4476">
        <v>93.27</v>
      </c>
    </row>
    <row r="4477" spans="1:6" ht="28.8">
      <c r="A4477" s="452">
        <v>98570</v>
      </c>
      <c r="B4477" s="453" t="s">
        <v>9004</v>
      </c>
      <c r="C4477" s="452" t="s">
        <v>49</v>
      </c>
      <c r="D4477" s="455">
        <f t="shared" si="69"/>
        <v>114.84</v>
      </c>
      <c r="E4477" s="457">
        <v>114.84</v>
      </c>
      <c r="F4477" s="457">
        <v>111.8</v>
      </c>
    </row>
    <row r="4478" spans="1:6" ht="28.8">
      <c r="A4478" s="447">
        <v>98573</v>
      </c>
      <c r="B4478" s="448" t="s">
        <v>9005</v>
      </c>
      <c r="C4478" s="447" t="s">
        <v>49</v>
      </c>
      <c r="D4478" s="455">
        <f t="shared" si="69"/>
        <v>81.2</v>
      </c>
      <c r="E4478">
        <v>81.2</v>
      </c>
      <c r="F4478">
        <v>79.56</v>
      </c>
    </row>
    <row r="4479" spans="1:6" ht="28.8">
      <c r="A4479" s="452">
        <v>98576</v>
      </c>
      <c r="B4479" s="453" t="s">
        <v>9006</v>
      </c>
      <c r="C4479" s="452" t="s">
        <v>994</v>
      </c>
      <c r="D4479" s="455">
        <f t="shared" si="69"/>
        <v>26.15</v>
      </c>
      <c r="E4479" s="457">
        <v>26.15</v>
      </c>
      <c r="F4479" s="457">
        <v>26.1</v>
      </c>
    </row>
    <row r="4480" spans="1:6" ht="43.2">
      <c r="A4480" s="447">
        <v>98575</v>
      </c>
      <c r="B4480" s="448" t="s">
        <v>9007</v>
      </c>
      <c r="C4480" s="447" t="s">
        <v>994</v>
      </c>
      <c r="D4480" s="455">
        <f t="shared" si="69"/>
        <v>77.819999999999993</v>
      </c>
      <c r="E4480">
        <v>77.819999999999993</v>
      </c>
      <c r="F4480">
        <v>75.37</v>
      </c>
    </row>
    <row r="4481" spans="1:6" ht="28.8">
      <c r="A4481" s="452">
        <v>98577</v>
      </c>
      <c r="B4481" s="453" t="s">
        <v>9008</v>
      </c>
      <c r="C4481" s="452" t="s">
        <v>994</v>
      </c>
      <c r="D4481" s="455">
        <f t="shared" si="69"/>
        <v>52.05</v>
      </c>
      <c r="E4481" s="457">
        <v>52.05</v>
      </c>
      <c r="F4481" s="457">
        <v>49.89</v>
      </c>
    </row>
    <row r="4482" spans="1:6" ht="28.8">
      <c r="A4482" s="447">
        <v>98558</v>
      </c>
      <c r="B4482" s="448" t="s">
        <v>24835</v>
      </c>
      <c r="C4482" s="447" t="s">
        <v>950</v>
      </c>
      <c r="D4482" s="455">
        <f t="shared" si="69"/>
        <v>10.14</v>
      </c>
      <c r="E4482">
        <v>10.14</v>
      </c>
      <c r="F4482">
        <v>9.92</v>
      </c>
    </row>
    <row r="4483" spans="1:6" ht="28.8">
      <c r="A4483" s="452">
        <v>106110</v>
      </c>
      <c r="B4483" s="453" t="s">
        <v>9009</v>
      </c>
      <c r="C4483" s="452" t="s">
        <v>950</v>
      </c>
      <c r="D4483" s="455">
        <f t="shared" ref="D4483:D4546" si="70">IF($I$2=$E$1,E4483,F4483)</f>
        <v>0</v>
      </c>
      <c r="E4483" s="457">
        <v>0</v>
      </c>
      <c r="F4483" s="457">
        <v>0</v>
      </c>
    </row>
    <row r="4484" spans="1:6" ht="28.8">
      <c r="A4484" s="447">
        <v>98551</v>
      </c>
      <c r="B4484" s="448" t="s">
        <v>9010</v>
      </c>
      <c r="C4484" s="447" t="s">
        <v>994</v>
      </c>
      <c r="D4484" s="455">
        <f t="shared" si="70"/>
        <v>0</v>
      </c>
      <c r="E4484">
        <v>0</v>
      </c>
      <c r="F4484">
        <v>0</v>
      </c>
    </row>
    <row r="4485" spans="1:6">
      <c r="A4485" s="452">
        <v>98559</v>
      </c>
      <c r="B4485" s="453" t="s">
        <v>24836</v>
      </c>
      <c r="C4485" s="452" t="s">
        <v>994</v>
      </c>
      <c r="D4485" s="455">
        <f t="shared" si="70"/>
        <v>5.13</v>
      </c>
      <c r="E4485" s="457">
        <v>5.13</v>
      </c>
      <c r="F4485" s="457">
        <v>5.04</v>
      </c>
    </row>
    <row r="4486" spans="1:6" ht="28.8">
      <c r="A4486" s="447">
        <v>91925</v>
      </c>
      <c r="B4486" s="448" t="s">
        <v>9011</v>
      </c>
      <c r="C4486" s="447" t="s">
        <v>994</v>
      </c>
      <c r="D4486" s="455">
        <f t="shared" si="70"/>
        <v>4.43</v>
      </c>
      <c r="E4486">
        <v>4.43</v>
      </c>
      <c r="F4486">
        <v>4.37</v>
      </c>
    </row>
    <row r="4487" spans="1:6" ht="28.8">
      <c r="A4487" s="452">
        <v>91924</v>
      </c>
      <c r="B4487" s="453" t="s">
        <v>9012</v>
      </c>
      <c r="C4487" s="452" t="s">
        <v>994</v>
      </c>
      <c r="D4487" s="455">
        <f t="shared" si="70"/>
        <v>3.64</v>
      </c>
      <c r="E4487" s="457">
        <v>3.64</v>
      </c>
      <c r="F4487" s="457">
        <v>3.58</v>
      </c>
    </row>
    <row r="4488" spans="1:6" ht="28.8">
      <c r="A4488" s="447">
        <v>91933</v>
      </c>
      <c r="B4488" s="448" t="s">
        <v>9013</v>
      </c>
      <c r="C4488" s="447" t="s">
        <v>994</v>
      </c>
      <c r="D4488" s="455">
        <f t="shared" si="70"/>
        <v>20.07</v>
      </c>
      <c r="E4488">
        <v>20.07</v>
      </c>
      <c r="F4488">
        <v>19.850000000000001</v>
      </c>
    </row>
    <row r="4489" spans="1:6" ht="28.8">
      <c r="A4489" s="452">
        <v>91932</v>
      </c>
      <c r="B4489" s="453" t="s">
        <v>9014</v>
      </c>
      <c r="C4489" s="452" t="s">
        <v>994</v>
      </c>
      <c r="D4489" s="455">
        <f t="shared" si="70"/>
        <v>20.83</v>
      </c>
      <c r="E4489" s="457">
        <v>20.83</v>
      </c>
      <c r="F4489" s="457">
        <v>20.61</v>
      </c>
    </row>
    <row r="4490" spans="1:6" ht="28.8">
      <c r="A4490" s="447">
        <v>91935</v>
      </c>
      <c r="B4490" s="448" t="s">
        <v>9015</v>
      </c>
      <c r="C4490" s="447" t="s">
        <v>994</v>
      </c>
      <c r="D4490" s="455">
        <f t="shared" si="70"/>
        <v>31.52</v>
      </c>
      <c r="E4490">
        <v>31.52</v>
      </c>
      <c r="F4490">
        <v>31.18</v>
      </c>
    </row>
    <row r="4491" spans="1:6" ht="28.8">
      <c r="A4491" s="452">
        <v>91934</v>
      </c>
      <c r="B4491" s="453" t="s">
        <v>9016</v>
      </c>
      <c r="C4491" s="452" t="s">
        <v>994</v>
      </c>
      <c r="D4491" s="455">
        <f t="shared" si="70"/>
        <v>30.05</v>
      </c>
      <c r="E4491" s="457">
        <v>30.05</v>
      </c>
      <c r="F4491" s="457">
        <v>29.71</v>
      </c>
    </row>
    <row r="4492" spans="1:6" ht="28.8">
      <c r="A4492" s="447">
        <v>91927</v>
      </c>
      <c r="B4492" s="448" t="s">
        <v>9017</v>
      </c>
      <c r="C4492" s="447" t="s">
        <v>994</v>
      </c>
      <c r="D4492" s="455">
        <f t="shared" si="70"/>
        <v>5.99</v>
      </c>
      <c r="E4492">
        <v>5.99</v>
      </c>
      <c r="F4492">
        <v>5.91</v>
      </c>
    </row>
    <row r="4493" spans="1:6" ht="28.8">
      <c r="A4493" s="452">
        <v>91926</v>
      </c>
      <c r="B4493" s="453" t="s">
        <v>9018</v>
      </c>
      <c r="C4493" s="452" t="s">
        <v>994</v>
      </c>
      <c r="D4493" s="455">
        <f t="shared" si="70"/>
        <v>5.32</v>
      </c>
      <c r="E4493" s="457">
        <v>5.32</v>
      </c>
      <c r="F4493" s="457">
        <v>5.24</v>
      </c>
    </row>
    <row r="4494" spans="1:6" ht="28.8">
      <c r="A4494" s="447">
        <v>91929</v>
      </c>
      <c r="B4494" s="448" t="s">
        <v>9019</v>
      </c>
      <c r="C4494" s="447" t="s">
        <v>994</v>
      </c>
      <c r="D4494" s="455">
        <f t="shared" si="70"/>
        <v>8.86</v>
      </c>
      <c r="E4494">
        <v>8.86</v>
      </c>
      <c r="F4494">
        <v>8.75</v>
      </c>
    </row>
    <row r="4495" spans="1:6" ht="28.8">
      <c r="A4495" s="452">
        <v>91928</v>
      </c>
      <c r="B4495" s="453" t="s">
        <v>9020</v>
      </c>
      <c r="C4495" s="452" t="s">
        <v>994</v>
      </c>
      <c r="D4495" s="455">
        <f t="shared" si="70"/>
        <v>8.27</v>
      </c>
      <c r="E4495" s="457">
        <v>8.27</v>
      </c>
      <c r="F4495" s="457">
        <v>8.16</v>
      </c>
    </row>
    <row r="4496" spans="1:6" ht="28.8">
      <c r="A4496" s="447">
        <v>91931</v>
      </c>
      <c r="B4496" s="448" t="s">
        <v>9021</v>
      </c>
      <c r="C4496" s="447" t="s">
        <v>994</v>
      </c>
      <c r="D4496" s="455">
        <f t="shared" si="70"/>
        <v>12.53</v>
      </c>
      <c r="E4496">
        <v>12.53</v>
      </c>
      <c r="F4496">
        <v>12.39</v>
      </c>
    </row>
    <row r="4497" spans="1:6" ht="28.8">
      <c r="A4497" s="452">
        <v>91930</v>
      </c>
      <c r="B4497" s="453" t="s">
        <v>9022</v>
      </c>
      <c r="C4497" s="452" t="s">
        <v>994</v>
      </c>
      <c r="D4497" s="455">
        <f t="shared" si="70"/>
        <v>11.57</v>
      </c>
      <c r="E4497" s="457">
        <v>11.57</v>
      </c>
      <c r="F4497" s="457">
        <v>11.43</v>
      </c>
    </row>
    <row r="4498" spans="1:6" ht="28.8">
      <c r="A4498" s="447">
        <v>104620</v>
      </c>
      <c r="B4498" s="448" t="s">
        <v>9023</v>
      </c>
      <c r="C4498" s="447" t="s">
        <v>950</v>
      </c>
      <c r="D4498" s="455">
        <f t="shared" si="70"/>
        <v>0</v>
      </c>
      <c r="E4498">
        <v>0</v>
      </c>
      <c r="F4498">
        <v>0</v>
      </c>
    </row>
    <row r="4499" spans="1:6" ht="28.8">
      <c r="A4499" s="452">
        <v>104624</v>
      </c>
      <c r="B4499" s="453" t="s">
        <v>9024</v>
      </c>
      <c r="C4499" s="452" t="s">
        <v>950</v>
      </c>
      <c r="D4499" s="455">
        <f t="shared" si="70"/>
        <v>0</v>
      </c>
      <c r="E4499" s="457">
        <v>0</v>
      </c>
      <c r="F4499" s="457">
        <v>0</v>
      </c>
    </row>
    <row r="4500" spans="1:6" ht="28.8">
      <c r="A4500" s="447">
        <v>104622</v>
      </c>
      <c r="B4500" s="448" t="s">
        <v>9025</v>
      </c>
      <c r="C4500" s="447" t="s">
        <v>950</v>
      </c>
      <c r="D4500" s="455">
        <f t="shared" si="70"/>
        <v>0</v>
      </c>
      <c r="E4500">
        <v>0</v>
      </c>
      <c r="F4500">
        <v>0</v>
      </c>
    </row>
    <row r="4501" spans="1:6" ht="28.8">
      <c r="A4501" s="452">
        <v>104621</v>
      </c>
      <c r="B4501" s="453" t="s">
        <v>9026</v>
      </c>
      <c r="C4501" s="452" t="s">
        <v>950</v>
      </c>
      <c r="D4501" s="455">
        <f t="shared" si="70"/>
        <v>0</v>
      </c>
      <c r="E4501" s="457">
        <v>0</v>
      </c>
      <c r="F4501" s="457">
        <v>0</v>
      </c>
    </row>
    <row r="4502" spans="1:6" ht="28.8">
      <c r="A4502" s="447">
        <v>104625</v>
      </c>
      <c r="B4502" s="448" t="s">
        <v>9027</v>
      </c>
      <c r="C4502" s="447" t="s">
        <v>950</v>
      </c>
      <c r="D4502" s="455">
        <f t="shared" si="70"/>
        <v>0</v>
      </c>
      <c r="E4502">
        <v>0</v>
      </c>
      <c r="F4502">
        <v>0</v>
      </c>
    </row>
    <row r="4503" spans="1:6" ht="28.8">
      <c r="A4503" s="452">
        <v>104623</v>
      </c>
      <c r="B4503" s="453" t="s">
        <v>9028</v>
      </c>
      <c r="C4503" s="452" t="s">
        <v>950</v>
      </c>
      <c r="D4503" s="455">
        <f t="shared" si="70"/>
        <v>0</v>
      </c>
      <c r="E4503" s="457">
        <v>0</v>
      </c>
      <c r="F4503" s="457">
        <v>0</v>
      </c>
    </row>
    <row r="4504" spans="1:6" ht="28.8">
      <c r="A4504" s="447">
        <v>91937</v>
      </c>
      <c r="B4504" s="448" t="s">
        <v>9029</v>
      </c>
      <c r="C4504" s="447" t="s">
        <v>950</v>
      </c>
      <c r="D4504" s="455">
        <f t="shared" si="70"/>
        <v>18.48</v>
      </c>
      <c r="E4504">
        <v>18.48</v>
      </c>
      <c r="F4504">
        <v>17.82</v>
      </c>
    </row>
    <row r="4505" spans="1:6" ht="28.8">
      <c r="A4505" s="452">
        <v>92865</v>
      </c>
      <c r="B4505" s="453" t="s">
        <v>9030</v>
      </c>
      <c r="C4505" s="452" t="s">
        <v>950</v>
      </c>
      <c r="D4505" s="455">
        <f t="shared" si="70"/>
        <v>16.23</v>
      </c>
      <c r="E4505" s="457">
        <v>16.23</v>
      </c>
      <c r="F4505" s="457">
        <v>15.57</v>
      </c>
    </row>
    <row r="4506" spans="1:6" ht="28.8">
      <c r="A4506" s="447">
        <v>91936</v>
      </c>
      <c r="B4506" s="448" t="s">
        <v>9031</v>
      </c>
      <c r="C4506" s="447" t="s">
        <v>950</v>
      </c>
      <c r="D4506" s="455">
        <f t="shared" si="70"/>
        <v>20.97</v>
      </c>
      <c r="E4506">
        <v>20.97</v>
      </c>
      <c r="F4506">
        <v>20.309999999999999</v>
      </c>
    </row>
    <row r="4507" spans="1:6" ht="28.8">
      <c r="A4507" s="452">
        <v>92867</v>
      </c>
      <c r="B4507" s="453" t="s">
        <v>9032</v>
      </c>
      <c r="C4507" s="452" t="s">
        <v>950</v>
      </c>
      <c r="D4507" s="455">
        <f t="shared" si="70"/>
        <v>34.33</v>
      </c>
      <c r="E4507" s="457">
        <v>34.33</v>
      </c>
      <c r="F4507" s="457">
        <v>32.68</v>
      </c>
    </row>
    <row r="4508" spans="1:6" ht="28.8">
      <c r="A4508" s="447">
        <v>91939</v>
      </c>
      <c r="B4508" s="448" t="s">
        <v>9033</v>
      </c>
      <c r="C4508" s="447" t="s">
        <v>950</v>
      </c>
      <c r="D4508" s="455">
        <f t="shared" si="70"/>
        <v>35.869999999999997</v>
      </c>
      <c r="E4508">
        <v>35.869999999999997</v>
      </c>
      <c r="F4508">
        <v>34.22</v>
      </c>
    </row>
    <row r="4509" spans="1:6" ht="28.8">
      <c r="A4509" s="452">
        <v>92869</v>
      </c>
      <c r="B4509" s="453" t="s">
        <v>9034</v>
      </c>
      <c r="C4509" s="452" t="s">
        <v>950</v>
      </c>
      <c r="D4509" s="455">
        <f t="shared" si="70"/>
        <v>11.88</v>
      </c>
      <c r="E4509" s="457">
        <v>11.88</v>
      </c>
      <c r="F4509" s="457">
        <v>11.39</v>
      </c>
    </row>
    <row r="4510" spans="1:6" ht="28.8">
      <c r="A4510" s="447">
        <v>91941</v>
      </c>
      <c r="B4510" s="448" t="s">
        <v>9035</v>
      </c>
      <c r="C4510" s="447" t="s">
        <v>950</v>
      </c>
      <c r="D4510" s="455">
        <f t="shared" si="70"/>
        <v>13.42</v>
      </c>
      <c r="E4510">
        <v>13.42</v>
      </c>
      <c r="F4510">
        <v>12.93</v>
      </c>
    </row>
    <row r="4511" spans="1:6" ht="28.8">
      <c r="A4511" s="452">
        <v>92868</v>
      </c>
      <c r="B4511" s="453" t="s">
        <v>9036</v>
      </c>
      <c r="C4511" s="452" t="s">
        <v>950</v>
      </c>
      <c r="D4511" s="455">
        <f t="shared" si="70"/>
        <v>19.27</v>
      </c>
      <c r="E4511" s="457">
        <v>19.27</v>
      </c>
      <c r="F4511" s="457">
        <v>18.39</v>
      </c>
    </row>
    <row r="4512" spans="1:6" ht="28.8">
      <c r="A4512" s="447">
        <v>91940</v>
      </c>
      <c r="B4512" s="448" t="s">
        <v>9037</v>
      </c>
      <c r="C4512" s="447" t="s">
        <v>950</v>
      </c>
      <c r="D4512" s="455">
        <f t="shared" si="70"/>
        <v>20.81</v>
      </c>
      <c r="E4512">
        <v>20.81</v>
      </c>
      <c r="F4512">
        <v>19.93</v>
      </c>
    </row>
    <row r="4513" spans="1:6" ht="28.8">
      <c r="A4513" s="452">
        <v>92870</v>
      </c>
      <c r="B4513" s="453" t="s">
        <v>9038</v>
      </c>
      <c r="C4513" s="452" t="s">
        <v>950</v>
      </c>
      <c r="D4513" s="455">
        <f t="shared" si="70"/>
        <v>37.450000000000003</v>
      </c>
      <c r="E4513" s="457">
        <v>37.450000000000003</v>
      </c>
      <c r="F4513" s="457">
        <v>35.729999999999997</v>
      </c>
    </row>
    <row r="4514" spans="1:6" ht="28.8">
      <c r="A4514" s="447">
        <v>91942</v>
      </c>
      <c r="B4514" s="448" t="s">
        <v>9039</v>
      </c>
      <c r="C4514" s="447" t="s">
        <v>950</v>
      </c>
      <c r="D4514" s="455">
        <f t="shared" si="70"/>
        <v>40.32</v>
      </c>
      <c r="E4514">
        <v>40.32</v>
      </c>
      <c r="F4514">
        <v>38.6</v>
      </c>
    </row>
    <row r="4515" spans="1:6" ht="28.8">
      <c r="A4515" s="452">
        <v>92872</v>
      </c>
      <c r="B4515" s="453" t="s">
        <v>9040</v>
      </c>
      <c r="C4515" s="452" t="s">
        <v>950</v>
      </c>
      <c r="D4515" s="455">
        <f t="shared" si="70"/>
        <v>14.19</v>
      </c>
      <c r="E4515" s="457">
        <v>14.19</v>
      </c>
      <c r="F4515" s="457">
        <v>13.66</v>
      </c>
    </row>
    <row r="4516" spans="1:6" ht="28.8">
      <c r="A4516" s="447">
        <v>91944</v>
      </c>
      <c r="B4516" s="448" t="s">
        <v>9041</v>
      </c>
      <c r="C4516" s="447" t="s">
        <v>950</v>
      </c>
      <c r="D4516" s="455">
        <f t="shared" si="70"/>
        <v>17.059999999999999</v>
      </c>
      <c r="E4516">
        <v>17.059999999999999</v>
      </c>
      <c r="F4516">
        <v>16.53</v>
      </c>
    </row>
    <row r="4517" spans="1:6" ht="28.8">
      <c r="A4517" s="452">
        <v>92871</v>
      </c>
      <c r="B4517" s="453" t="s">
        <v>9042</v>
      </c>
      <c r="C4517" s="452" t="s">
        <v>950</v>
      </c>
      <c r="D4517" s="455">
        <f t="shared" si="70"/>
        <v>21.87</v>
      </c>
      <c r="E4517" s="457">
        <v>21.87</v>
      </c>
      <c r="F4517" s="457">
        <v>20.94</v>
      </c>
    </row>
    <row r="4518" spans="1:6" ht="28.8">
      <c r="A4518" s="447">
        <v>91943</v>
      </c>
      <c r="B4518" s="448" t="s">
        <v>9043</v>
      </c>
      <c r="C4518" s="447" t="s">
        <v>950</v>
      </c>
      <c r="D4518" s="455">
        <f t="shared" si="70"/>
        <v>24.74</v>
      </c>
      <c r="E4518">
        <v>24.74</v>
      </c>
      <c r="F4518">
        <v>23.81</v>
      </c>
    </row>
    <row r="4519" spans="1:6" ht="28.8">
      <c r="A4519" s="452">
        <v>92866</v>
      </c>
      <c r="B4519" s="453" t="s">
        <v>9044</v>
      </c>
      <c r="C4519" s="452" t="s">
        <v>950</v>
      </c>
      <c r="D4519" s="455">
        <f t="shared" si="70"/>
        <v>14.42</v>
      </c>
      <c r="E4519" s="457">
        <v>14.42</v>
      </c>
      <c r="F4519" s="457">
        <v>13.76</v>
      </c>
    </row>
    <row r="4520" spans="1:6" ht="28.8">
      <c r="A4520" s="447">
        <v>91987</v>
      </c>
      <c r="B4520" s="448" t="s">
        <v>9045</v>
      </c>
      <c r="C4520" s="447" t="s">
        <v>950</v>
      </c>
      <c r="D4520" s="455">
        <f t="shared" si="70"/>
        <v>50.52</v>
      </c>
      <c r="E4520">
        <v>50.52</v>
      </c>
      <c r="F4520">
        <v>49.06</v>
      </c>
    </row>
    <row r="4521" spans="1:6" ht="28.8">
      <c r="A4521" s="452">
        <v>91986</v>
      </c>
      <c r="B4521" s="453" t="s">
        <v>9046</v>
      </c>
      <c r="C4521" s="452" t="s">
        <v>950</v>
      </c>
      <c r="D4521" s="455">
        <f t="shared" si="70"/>
        <v>38.81</v>
      </c>
      <c r="E4521" s="457">
        <v>38.81</v>
      </c>
      <c r="F4521" s="457">
        <v>37.729999999999997</v>
      </c>
    </row>
    <row r="4522" spans="1:6" ht="43.2">
      <c r="A4522" s="447">
        <v>97559</v>
      </c>
      <c r="B4522" s="448" t="s">
        <v>9047</v>
      </c>
      <c r="C4522" s="447" t="s">
        <v>950</v>
      </c>
      <c r="D4522" s="455">
        <f t="shared" si="70"/>
        <v>15.3</v>
      </c>
      <c r="E4522">
        <v>15.3</v>
      </c>
      <c r="F4522">
        <v>14.68</v>
      </c>
    </row>
    <row r="4523" spans="1:6" ht="43.2">
      <c r="A4523" s="452">
        <v>97562</v>
      </c>
      <c r="B4523" s="453" t="s">
        <v>9048</v>
      </c>
      <c r="C4523" s="452" t="s">
        <v>950</v>
      </c>
      <c r="D4523" s="455">
        <f t="shared" si="70"/>
        <v>12.74</v>
      </c>
      <c r="E4523" s="457">
        <v>12.74</v>
      </c>
      <c r="F4523" s="457">
        <v>12.26</v>
      </c>
    </row>
    <row r="4524" spans="1:6" ht="43.2">
      <c r="A4524" s="447">
        <v>97564</v>
      </c>
      <c r="B4524" s="448" t="s">
        <v>9049</v>
      </c>
      <c r="C4524" s="447" t="s">
        <v>950</v>
      </c>
      <c r="D4524" s="455">
        <f t="shared" si="70"/>
        <v>20.48</v>
      </c>
      <c r="E4524">
        <v>20.48</v>
      </c>
      <c r="F4524">
        <v>19.59</v>
      </c>
    </row>
    <row r="4525" spans="1:6" ht="43.2">
      <c r="A4525" s="452">
        <v>91889</v>
      </c>
      <c r="B4525" s="453" t="s">
        <v>9050</v>
      </c>
      <c r="C4525" s="452" t="s">
        <v>950</v>
      </c>
      <c r="D4525" s="455">
        <f t="shared" si="70"/>
        <v>13.75</v>
      </c>
      <c r="E4525" s="457">
        <v>13.75</v>
      </c>
      <c r="F4525" s="457">
        <v>13.21</v>
      </c>
    </row>
    <row r="4526" spans="1:6" ht="43.2">
      <c r="A4526" s="447">
        <v>91901</v>
      </c>
      <c r="B4526" s="448" t="s">
        <v>9051</v>
      </c>
      <c r="C4526" s="447" t="s">
        <v>950</v>
      </c>
      <c r="D4526" s="455">
        <f t="shared" si="70"/>
        <v>11.2</v>
      </c>
      <c r="E4526">
        <v>11.2</v>
      </c>
      <c r="F4526">
        <v>10.78</v>
      </c>
    </row>
    <row r="4527" spans="1:6" ht="43.2">
      <c r="A4527" s="452">
        <v>91913</v>
      </c>
      <c r="B4527" s="453" t="s">
        <v>9052</v>
      </c>
      <c r="C4527" s="452" t="s">
        <v>950</v>
      </c>
      <c r="D4527" s="455">
        <f t="shared" si="70"/>
        <v>18.989999999999998</v>
      </c>
      <c r="E4527" s="457">
        <v>18.989999999999998</v>
      </c>
      <c r="F4527" s="457">
        <v>18.170000000000002</v>
      </c>
    </row>
    <row r="4528" spans="1:6" ht="43.2">
      <c r="A4528" s="447">
        <v>91892</v>
      </c>
      <c r="B4528" s="448" t="s">
        <v>9053</v>
      </c>
      <c r="C4528" s="447" t="s">
        <v>950</v>
      </c>
      <c r="D4528" s="455">
        <f t="shared" si="70"/>
        <v>18.170000000000002</v>
      </c>
      <c r="E4528">
        <v>18.170000000000002</v>
      </c>
      <c r="F4528">
        <v>17.55</v>
      </c>
    </row>
    <row r="4529" spans="1:6" ht="43.2">
      <c r="A4529" s="452">
        <v>91904</v>
      </c>
      <c r="B4529" s="453" t="s">
        <v>9054</v>
      </c>
      <c r="C4529" s="452" t="s">
        <v>950</v>
      </c>
      <c r="D4529" s="455">
        <f t="shared" si="70"/>
        <v>15.61</v>
      </c>
      <c r="E4529" s="457">
        <v>15.61</v>
      </c>
      <c r="F4529" s="457">
        <v>15.13</v>
      </c>
    </row>
    <row r="4530" spans="1:6" ht="43.2">
      <c r="A4530" s="447">
        <v>91916</v>
      </c>
      <c r="B4530" s="448" t="s">
        <v>9055</v>
      </c>
      <c r="C4530" s="447" t="s">
        <v>950</v>
      </c>
      <c r="D4530" s="455">
        <f t="shared" si="70"/>
        <v>23.35</v>
      </c>
      <c r="E4530">
        <v>23.35</v>
      </c>
      <c r="F4530">
        <v>22.46</v>
      </c>
    </row>
    <row r="4531" spans="1:6" ht="43.2">
      <c r="A4531" s="452">
        <v>91895</v>
      </c>
      <c r="B4531" s="453" t="s">
        <v>9056</v>
      </c>
      <c r="C4531" s="452" t="s">
        <v>950</v>
      </c>
      <c r="D4531" s="455">
        <f t="shared" si="70"/>
        <v>22.05</v>
      </c>
      <c r="E4531" s="457">
        <v>22.05</v>
      </c>
      <c r="F4531" s="457">
        <v>21.34</v>
      </c>
    </row>
    <row r="4532" spans="1:6" ht="43.2">
      <c r="A4532" s="447">
        <v>91907</v>
      </c>
      <c r="B4532" s="448" t="s">
        <v>9057</v>
      </c>
      <c r="C4532" s="447" t="s">
        <v>950</v>
      </c>
      <c r="D4532" s="455">
        <f t="shared" si="70"/>
        <v>19.5</v>
      </c>
      <c r="E4532">
        <v>19.5</v>
      </c>
      <c r="F4532">
        <v>18.91</v>
      </c>
    </row>
    <row r="4533" spans="1:6" ht="43.2">
      <c r="A4533" s="452">
        <v>91919</v>
      </c>
      <c r="B4533" s="453" t="s">
        <v>9058</v>
      </c>
      <c r="C4533" s="452" t="s">
        <v>950</v>
      </c>
      <c r="D4533" s="455">
        <f t="shared" si="70"/>
        <v>27.17</v>
      </c>
      <c r="E4533" s="457">
        <v>27.17</v>
      </c>
      <c r="F4533" s="457">
        <v>26.19</v>
      </c>
    </row>
    <row r="4534" spans="1:6" ht="43.2">
      <c r="A4534" s="447">
        <v>91898</v>
      </c>
      <c r="B4534" s="448" t="s">
        <v>9059</v>
      </c>
      <c r="C4534" s="447" t="s">
        <v>950</v>
      </c>
      <c r="D4534" s="455">
        <f t="shared" si="70"/>
        <v>25.16</v>
      </c>
      <c r="E4534">
        <v>25.16</v>
      </c>
      <c r="F4534">
        <v>24.32</v>
      </c>
    </row>
    <row r="4535" spans="1:6" ht="43.2">
      <c r="A4535" s="452">
        <v>91910</v>
      </c>
      <c r="B4535" s="453" t="s">
        <v>9060</v>
      </c>
      <c r="C4535" s="452" t="s">
        <v>950</v>
      </c>
      <c r="D4535" s="455">
        <f t="shared" si="70"/>
        <v>22.65</v>
      </c>
      <c r="E4535" s="457">
        <v>22.65</v>
      </c>
      <c r="F4535" s="457">
        <v>21.95</v>
      </c>
    </row>
    <row r="4536" spans="1:6" ht="43.2">
      <c r="A4536" s="447">
        <v>91922</v>
      </c>
      <c r="B4536" s="448" t="s">
        <v>9061</v>
      </c>
      <c r="C4536" s="447" t="s">
        <v>950</v>
      </c>
      <c r="D4536" s="455">
        <f t="shared" si="70"/>
        <v>30.22</v>
      </c>
      <c r="E4536">
        <v>30.22</v>
      </c>
      <c r="F4536">
        <v>29.12</v>
      </c>
    </row>
    <row r="4537" spans="1:6" ht="43.2">
      <c r="A4537" s="452">
        <v>91887</v>
      </c>
      <c r="B4537" s="453" t="s">
        <v>9062</v>
      </c>
      <c r="C4537" s="452" t="s">
        <v>950</v>
      </c>
      <c r="D4537" s="455">
        <f t="shared" si="70"/>
        <v>14.14</v>
      </c>
      <c r="E4537" s="457">
        <v>14.14</v>
      </c>
      <c r="F4537" s="457">
        <v>13.6</v>
      </c>
    </row>
    <row r="4538" spans="1:6" ht="43.2">
      <c r="A4538" s="447">
        <v>91899</v>
      </c>
      <c r="B4538" s="448" t="s">
        <v>9063</v>
      </c>
      <c r="C4538" s="447" t="s">
        <v>950</v>
      </c>
      <c r="D4538" s="455">
        <f t="shared" si="70"/>
        <v>11.59</v>
      </c>
      <c r="E4538">
        <v>11.59</v>
      </c>
      <c r="F4538">
        <v>11.17</v>
      </c>
    </row>
    <row r="4539" spans="1:6" ht="43.2">
      <c r="A4539" s="452">
        <v>91911</v>
      </c>
      <c r="B4539" s="453" t="s">
        <v>9064</v>
      </c>
      <c r="C4539" s="452" t="s">
        <v>950</v>
      </c>
      <c r="D4539" s="455">
        <f t="shared" si="70"/>
        <v>19.38</v>
      </c>
      <c r="E4539" s="457">
        <v>19.38</v>
      </c>
      <c r="F4539" s="457">
        <v>18.559999999999999</v>
      </c>
    </row>
    <row r="4540" spans="1:6" ht="43.2">
      <c r="A4540" s="447">
        <v>91890</v>
      </c>
      <c r="B4540" s="448" t="s">
        <v>9065</v>
      </c>
      <c r="C4540" s="447" t="s">
        <v>950</v>
      </c>
      <c r="D4540" s="455">
        <f t="shared" si="70"/>
        <v>15.59</v>
      </c>
      <c r="E4540">
        <v>15.59</v>
      </c>
      <c r="F4540">
        <v>14.97</v>
      </c>
    </row>
    <row r="4541" spans="1:6" ht="43.2">
      <c r="A4541" s="452">
        <v>91902</v>
      </c>
      <c r="B4541" s="453" t="s">
        <v>9066</v>
      </c>
      <c r="C4541" s="452" t="s">
        <v>950</v>
      </c>
      <c r="D4541" s="455">
        <f t="shared" si="70"/>
        <v>13.03</v>
      </c>
      <c r="E4541" s="457">
        <v>13.03</v>
      </c>
      <c r="F4541" s="457">
        <v>12.55</v>
      </c>
    </row>
    <row r="4542" spans="1:6" ht="43.2">
      <c r="A4542" s="447">
        <v>91914</v>
      </c>
      <c r="B4542" s="448" t="s">
        <v>9067</v>
      </c>
      <c r="C4542" s="447" t="s">
        <v>950</v>
      </c>
      <c r="D4542" s="455">
        <f t="shared" si="70"/>
        <v>20.77</v>
      </c>
      <c r="E4542">
        <v>20.77</v>
      </c>
      <c r="F4542">
        <v>19.88</v>
      </c>
    </row>
    <row r="4543" spans="1:6" ht="43.2">
      <c r="A4543" s="452">
        <v>91893</v>
      </c>
      <c r="B4543" s="453" t="s">
        <v>9068</v>
      </c>
      <c r="C4543" s="452" t="s">
        <v>950</v>
      </c>
      <c r="D4543" s="455">
        <f t="shared" si="70"/>
        <v>19.420000000000002</v>
      </c>
      <c r="E4543" s="457">
        <v>19.420000000000002</v>
      </c>
      <c r="F4543" s="457">
        <v>18.71</v>
      </c>
    </row>
    <row r="4544" spans="1:6" ht="43.2">
      <c r="A4544" s="447">
        <v>91905</v>
      </c>
      <c r="B4544" s="448" t="s">
        <v>9069</v>
      </c>
      <c r="C4544" s="447" t="s">
        <v>950</v>
      </c>
      <c r="D4544" s="455">
        <f t="shared" si="70"/>
        <v>16.87</v>
      </c>
      <c r="E4544">
        <v>16.87</v>
      </c>
      <c r="F4544">
        <v>16.28</v>
      </c>
    </row>
    <row r="4545" spans="1:6" ht="43.2">
      <c r="A4545" s="452">
        <v>91917</v>
      </c>
      <c r="B4545" s="453" t="s">
        <v>9070</v>
      </c>
      <c r="C4545" s="452" t="s">
        <v>950</v>
      </c>
      <c r="D4545" s="455">
        <f t="shared" si="70"/>
        <v>24.54</v>
      </c>
      <c r="E4545" s="457">
        <v>24.54</v>
      </c>
      <c r="F4545" s="457">
        <v>23.56</v>
      </c>
    </row>
    <row r="4546" spans="1:6" ht="43.2">
      <c r="A4546" s="447">
        <v>91896</v>
      </c>
      <c r="B4546" s="448" t="s">
        <v>9071</v>
      </c>
      <c r="C4546" s="447" t="s">
        <v>950</v>
      </c>
      <c r="D4546" s="455">
        <f t="shared" si="70"/>
        <v>22.34</v>
      </c>
      <c r="E4546">
        <v>22.34</v>
      </c>
      <c r="F4546">
        <v>21.5</v>
      </c>
    </row>
    <row r="4547" spans="1:6" ht="43.2">
      <c r="A4547" s="452">
        <v>91908</v>
      </c>
      <c r="B4547" s="453" t="s">
        <v>9072</v>
      </c>
      <c r="C4547" s="452" t="s">
        <v>950</v>
      </c>
      <c r="D4547" s="455">
        <f t="shared" ref="D4547:D4610" si="71">IF($I$2=$E$1,E4547,F4547)</f>
        <v>19.829999999999998</v>
      </c>
      <c r="E4547" s="457">
        <v>19.829999999999998</v>
      </c>
      <c r="F4547" s="457">
        <v>19.13</v>
      </c>
    </row>
    <row r="4548" spans="1:6" ht="43.2">
      <c r="A4548" s="447">
        <v>91920</v>
      </c>
      <c r="B4548" s="448" t="s">
        <v>9073</v>
      </c>
      <c r="C4548" s="447" t="s">
        <v>950</v>
      </c>
      <c r="D4548" s="455">
        <f t="shared" si="71"/>
        <v>27.4</v>
      </c>
      <c r="E4548">
        <v>27.4</v>
      </c>
      <c r="F4548">
        <v>26.3</v>
      </c>
    </row>
    <row r="4549" spans="1:6" ht="28.8">
      <c r="A4549" s="452">
        <v>91983</v>
      </c>
      <c r="B4549" s="453" t="s">
        <v>9074</v>
      </c>
      <c r="C4549" s="452" t="s">
        <v>950</v>
      </c>
      <c r="D4549" s="455">
        <f t="shared" si="71"/>
        <v>99.27</v>
      </c>
      <c r="E4549" s="457">
        <v>99.27</v>
      </c>
      <c r="F4549" s="457">
        <v>98.2</v>
      </c>
    </row>
    <row r="4550" spans="1:6" ht="28.8">
      <c r="A4550" s="447">
        <v>91982</v>
      </c>
      <c r="B4550" s="448" t="s">
        <v>9075</v>
      </c>
      <c r="C4550" s="447" t="s">
        <v>950</v>
      </c>
      <c r="D4550" s="455">
        <f t="shared" si="71"/>
        <v>87.56</v>
      </c>
      <c r="E4550">
        <v>87.56</v>
      </c>
      <c r="F4550">
        <v>86.87</v>
      </c>
    </row>
    <row r="4551" spans="1:6" ht="43.2">
      <c r="A4551" s="452">
        <v>91833</v>
      </c>
      <c r="B4551" s="453" t="s">
        <v>9076</v>
      </c>
      <c r="C4551" s="452" t="s">
        <v>994</v>
      </c>
      <c r="D4551" s="455">
        <f t="shared" si="71"/>
        <v>18.68</v>
      </c>
      <c r="E4551" s="457">
        <v>18.68</v>
      </c>
      <c r="F4551" s="457">
        <v>18.05</v>
      </c>
    </row>
    <row r="4552" spans="1:6" ht="43.2">
      <c r="A4552" s="447">
        <v>91843</v>
      </c>
      <c r="B4552" s="448" t="s">
        <v>9077</v>
      </c>
      <c r="C4552" s="447" t="s">
        <v>994</v>
      </c>
      <c r="D4552" s="455">
        <f t="shared" si="71"/>
        <v>7.14</v>
      </c>
      <c r="E4552">
        <v>7.14</v>
      </c>
      <c r="F4552">
        <v>6.96</v>
      </c>
    </row>
    <row r="4553" spans="1:6" ht="43.2">
      <c r="A4553" s="452">
        <v>91853</v>
      </c>
      <c r="B4553" s="453" t="s">
        <v>9078</v>
      </c>
      <c r="C4553" s="452" t="s">
        <v>994</v>
      </c>
      <c r="D4553" s="455">
        <f t="shared" si="71"/>
        <v>10.5</v>
      </c>
      <c r="E4553" s="457">
        <v>10.5</v>
      </c>
      <c r="F4553" s="457">
        <v>10.130000000000001</v>
      </c>
    </row>
    <row r="4554" spans="1:6" ht="43.2">
      <c r="A4554" s="447">
        <v>91835</v>
      </c>
      <c r="B4554" s="448" t="s">
        <v>9079</v>
      </c>
      <c r="C4554" s="447" t="s">
        <v>994</v>
      </c>
      <c r="D4554" s="455">
        <f t="shared" si="71"/>
        <v>20.57</v>
      </c>
      <c r="E4554">
        <v>20.57</v>
      </c>
      <c r="F4554">
        <v>19.899999999999999</v>
      </c>
    </row>
    <row r="4555" spans="1:6" ht="43.2">
      <c r="A4555" s="452">
        <v>91845</v>
      </c>
      <c r="B4555" s="453" t="s">
        <v>9080</v>
      </c>
      <c r="C4555" s="452" t="s">
        <v>994</v>
      </c>
      <c r="D4555" s="455">
        <f t="shared" si="71"/>
        <v>8.98</v>
      </c>
      <c r="E4555" s="457">
        <v>8.98</v>
      </c>
      <c r="F4555" s="457">
        <v>8.77</v>
      </c>
    </row>
    <row r="4556" spans="1:6" ht="43.2">
      <c r="A4556" s="447">
        <v>91855</v>
      </c>
      <c r="B4556" s="448" t="s">
        <v>9081</v>
      </c>
      <c r="C4556" s="447" t="s">
        <v>994</v>
      </c>
      <c r="D4556" s="455">
        <f t="shared" si="71"/>
        <v>12.24</v>
      </c>
      <c r="E4556">
        <v>12.24</v>
      </c>
      <c r="F4556">
        <v>11.84</v>
      </c>
    </row>
    <row r="4557" spans="1:6" ht="43.2">
      <c r="A4557" s="452">
        <v>91837</v>
      </c>
      <c r="B4557" s="453" t="s">
        <v>9082</v>
      </c>
      <c r="C4557" s="452" t="s">
        <v>994</v>
      </c>
      <c r="D4557" s="455">
        <f t="shared" si="71"/>
        <v>25.85</v>
      </c>
      <c r="E4557" s="457">
        <v>25.85</v>
      </c>
      <c r="F4557" s="457">
        <v>25.14</v>
      </c>
    </row>
    <row r="4558" spans="1:6" ht="43.2">
      <c r="A4558" s="447">
        <v>91847</v>
      </c>
      <c r="B4558" s="448" t="s">
        <v>9083</v>
      </c>
      <c r="C4558" s="447" t="s">
        <v>994</v>
      </c>
      <c r="D4558" s="455">
        <f t="shared" si="71"/>
        <v>14.32</v>
      </c>
      <c r="E4558">
        <v>14.32</v>
      </c>
      <c r="F4558">
        <v>14.07</v>
      </c>
    </row>
    <row r="4559" spans="1:6" ht="43.2">
      <c r="A4559" s="452">
        <v>91857</v>
      </c>
      <c r="B4559" s="453" t="s">
        <v>9084</v>
      </c>
      <c r="C4559" s="452" t="s">
        <v>994</v>
      </c>
      <c r="D4559" s="455">
        <f t="shared" si="71"/>
        <v>17.25</v>
      </c>
      <c r="E4559" s="457">
        <v>17.25</v>
      </c>
      <c r="F4559" s="457">
        <v>16.8</v>
      </c>
    </row>
    <row r="4560" spans="1:6" ht="43.2">
      <c r="A4560" s="447">
        <v>91838</v>
      </c>
      <c r="B4560" s="448" t="s">
        <v>9085</v>
      </c>
      <c r="C4560" s="447" t="s">
        <v>994</v>
      </c>
      <c r="D4560" s="455">
        <f t="shared" si="71"/>
        <v>0</v>
      </c>
      <c r="E4560">
        <v>0</v>
      </c>
      <c r="F4560">
        <v>0</v>
      </c>
    </row>
    <row r="4561" spans="1:6" ht="28.8">
      <c r="A4561" s="452">
        <v>91848</v>
      </c>
      <c r="B4561" s="453" t="s">
        <v>9086</v>
      </c>
      <c r="C4561" s="452" t="s">
        <v>994</v>
      </c>
      <c r="D4561" s="455">
        <f t="shared" si="71"/>
        <v>0</v>
      </c>
      <c r="E4561" s="457">
        <v>0</v>
      </c>
      <c r="F4561" s="457">
        <v>0</v>
      </c>
    </row>
    <row r="4562" spans="1:6" ht="43.2">
      <c r="A4562" s="447">
        <v>91858</v>
      </c>
      <c r="B4562" s="448" t="s">
        <v>9087</v>
      </c>
      <c r="C4562" s="447" t="s">
        <v>994</v>
      </c>
      <c r="D4562" s="455">
        <f t="shared" si="71"/>
        <v>0</v>
      </c>
      <c r="E4562">
        <v>0</v>
      </c>
      <c r="F4562">
        <v>0</v>
      </c>
    </row>
    <row r="4563" spans="1:6" ht="43.2">
      <c r="A4563" s="452">
        <v>91840</v>
      </c>
      <c r="B4563" s="453" t="s">
        <v>9088</v>
      </c>
      <c r="C4563" s="452" t="s">
        <v>994</v>
      </c>
      <c r="D4563" s="455">
        <f t="shared" si="71"/>
        <v>21.55</v>
      </c>
      <c r="E4563" s="457">
        <v>21.55</v>
      </c>
      <c r="F4563" s="457">
        <v>20.79</v>
      </c>
    </row>
    <row r="4564" spans="1:6" ht="28.8">
      <c r="A4564" s="447">
        <v>91850</v>
      </c>
      <c r="B4564" s="448" t="s">
        <v>9089</v>
      </c>
      <c r="C4564" s="447" t="s">
        <v>994</v>
      </c>
      <c r="D4564" s="455">
        <f t="shared" si="71"/>
        <v>9.9700000000000006</v>
      </c>
      <c r="E4564">
        <v>9.9700000000000006</v>
      </c>
      <c r="F4564">
        <v>9.66</v>
      </c>
    </row>
    <row r="4565" spans="1:6" ht="43.2">
      <c r="A4565" s="452">
        <v>91860</v>
      </c>
      <c r="B4565" s="453" t="s">
        <v>9090</v>
      </c>
      <c r="C4565" s="452" t="s">
        <v>994</v>
      </c>
      <c r="D4565" s="455">
        <f t="shared" si="71"/>
        <v>13.3</v>
      </c>
      <c r="E4565" s="457">
        <v>13.3</v>
      </c>
      <c r="F4565" s="457">
        <v>12.8</v>
      </c>
    </row>
    <row r="4566" spans="1:6" ht="43.2">
      <c r="A4566" s="447">
        <v>91831</v>
      </c>
      <c r="B4566" s="448" t="s">
        <v>9091</v>
      </c>
      <c r="C4566" s="447" t="s">
        <v>994</v>
      </c>
      <c r="D4566" s="455">
        <f t="shared" si="71"/>
        <v>18.03</v>
      </c>
      <c r="E4566">
        <v>18.03</v>
      </c>
      <c r="F4566">
        <v>17.399999999999999</v>
      </c>
    </row>
    <row r="4567" spans="1:6" ht="43.2">
      <c r="A4567" s="452">
        <v>91852</v>
      </c>
      <c r="B4567" s="453" t="s">
        <v>9092</v>
      </c>
      <c r="C4567" s="452" t="s">
        <v>994</v>
      </c>
      <c r="D4567" s="455">
        <f t="shared" si="71"/>
        <v>9.9</v>
      </c>
      <c r="E4567" s="457">
        <v>9.9</v>
      </c>
      <c r="F4567" s="457">
        <v>9.5299999999999994</v>
      </c>
    </row>
    <row r="4568" spans="1:6" ht="43.2">
      <c r="A4568" s="447">
        <v>91834</v>
      </c>
      <c r="B4568" s="448" t="s">
        <v>9093</v>
      </c>
      <c r="C4568" s="447" t="s">
        <v>994</v>
      </c>
      <c r="D4568" s="455">
        <f t="shared" si="71"/>
        <v>18.91</v>
      </c>
      <c r="E4568">
        <v>18.91</v>
      </c>
      <c r="F4568">
        <v>18.239999999999998</v>
      </c>
    </row>
    <row r="4569" spans="1:6" ht="43.2">
      <c r="A4569" s="452">
        <v>91854</v>
      </c>
      <c r="B4569" s="453" t="s">
        <v>9094</v>
      </c>
      <c r="C4569" s="452" t="s">
        <v>994</v>
      </c>
      <c r="D4569" s="455">
        <f t="shared" si="71"/>
        <v>10.7</v>
      </c>
      <c r="E4569" s="457">
        <v>10.7</v>
      </c>
      <c r="F4569" s="457">
        <v>10.3</v>
      </c>
    </row>
    <row r="4570" spans="1:6" ht="43.2">
      <c r="A4570" s="447">
        <v>91836</v>
      </c>
      <c r="B4570" s="448" t="s">
        <v>9095</v>
      </c>
      <c r="C4570" s="447" t="s">
        <v>994</v>
      </c>
      <c r="D4570" s="455">
        <f t="shared" si="71"/>
        <v>21.98</v>
      </c>
      <c r="E4570">
        <v>21.98</v>
      </c>
      <c r="F4570">
        <v>21.27</v>
      </c>
    </row>
    <row r="4571" spans="1:6" ht="43.2">
      <c r="A4571" s="452">
        <v>91856</v>
      </c>
      <c r="B4571" s="453" t="s">
        <v>9096</v>
      </c>
      <c r="C4571" s="452" t="s">
        <v>994</v>
      </c>
      <c r="D4571" s="455">
        <f t="shared" si="71"/>
        <v>13.67</v>
      </c>
      <c r="E4571" s="457">
        <v>13.67</v>
      </c>
      <c r="F4571" s="457">
        <v>13.22</v>
      </c>
    </row>
    <row r="4572" spans="1:6" ht="28.8">
      <c r="A4572" s="447">
        <v>91839</v>
      </c>
      <c r="B4572" s="448" t="s">
        <v>9097</v>
      </c>
      <c r="C4572" s="447" t="s">
        <v>994</v>
      </c>
      <c r="D4572" s="455">
        <f t="shared" si="71"/>
        <v>19.16</v>
      </c>
      <c r="E4572">
        <v>19.16</v>
      </c>
      <c r="F4572">
        <v>18.45</v>
      </c>
    </row>
    <row r="4573" spans="1:6" ht="28.8">
      <c r="A4573" s="452">
        <v>91849</v>
      </c>
      <c r="B4573" s="453" t="s">
        <v>9098</v>
      </c>
      <c r="C4573" s="452" t="s">
        <v>994</v>
      </c>
      <c r="D4573" s="455">
        <f t="shared" si="71"/>
        <v>7.63</v>
      </c>
      <c r="E4573" s="457">
        <v>7.63</v>
      </c>
      <c r="F4573" s="457">
        <v>7.38</v>
      </c>
    </row>
    <row r="4574" spans="1:6" ht="28.8">
      <c r="A4574" s="447">
        <v>91859</v>
      </c>
      <c r="B4574" s="448" t="s">
        <v>9099</v>
      </c>
      <c r="C4574" s="447" t="s">
        <v>994</v>
      </c>
      <c r="D4574" s="455">
        <f t="shared" si="71"/>
        <v>11.07</v>
      </c>
      <c r="E4574">
        <v>11.07</v>
      </c>
      <c r="F4574">
        <v>10.62</v>
      </c>
    </row>
    <row r="4575" spans="1:6" ht="43.2">
      <c r="A4575" s="452">
        <v>91841</v>
      </c>
      <c r="B4575" s="453" t="s">
        <v>9100</v>
      </c>
      <c r="C4575" s="452" t="s">
        <v>994</v>
      </c>
      <c r="D4575" s="455">
        <f t="shared" si="71"/>
        <v>20.95</v>
      </c>
      <c r="E4575" s="457">
        <v>20.95</v>
      </c>
      <c r="F4575" s="457">
        <v>20.190000000000001</v>
      </c>
    </row>
    <row r="4576" spans="1:6" ht="28.8">
      <c r="A4576" s="447">
        <v>91851</v>
      </c>
      <c r="B4576" s="448" t="s">
        <v>9101</v>
      </c>
      <c r="C4576" s="447" t="s">
        <v>994</v>
      </c>
      <c r="D4576" s="455">
        <f t="shared" si="71"/>
        <v>9.3699999999999992</v>
      </c>
      <c r="E4576">
        <v>9.3699999999999992</v>
      </c>
      <c r="F4576">
        <v>9.06</v>
      </c>
    </row>
    <row r="4577" spans="1:6" ht="43.2">
      <c r="A4577" s="452">
        <v>91861</v>
      </c>
      <c r="B4577" s="453" t="s">
        <v>9102</v>
      </c>
      <c r="C4577" s="452" t="s">
        <v>994</v>
      </c>
      <c r="D4577" s="455">
        <f t="shared" si="71"/>
        <v>12.74</v>
      </c>
      <c r="E4577" s="457">
        <v>12.74</v>
      </c>
      <c r="F4577" s="457">
        <v>12.24</v>
      </c>
    </row>
    <row r="4578" spans="1:6" ht="43.2">
      <c r="A4578" s="447">
        <v>91862</v>
      </c>
      <c r="B4578" s="448" t="s">
        <v>9103</v>
      </c>
      <c r="C4578" s="447" t="s">
        <v>994</v>
      </c>
      <c r="D4578" s="455">
        <f t="shared" si="71"/>
        <v>10.56</v>
      </c>
      <c r="E4578">
        <v>10.56</v>
      </c>
      <c r="F4578">
        <v>10.25</v>
      </c>
    </row>
    <row r="4579" spans="1:6" ht="28.8">
      <c r="A4579" s="452">
        <v>91866</v>
      </c>
      <c r="B4579" s="453" t="s">
        <v>9104</v>
      </c>
      <c r="C4579" s="452" t="s">
        <v>994</v>
      </c>
      <c r="D4579" s="455">
        <f t="shared" si="71"/>
        <v>9.14</v>
      </c>
      <c r="E4579" s="457">
        <v>9.14</v>
      </c>
      <c r="F4579" s="457">
        <v>8.91</v>
      </c>
    </row>
    <row r="4580" spans="1:6" ht="43.2">
      <c r="A4580" s="447">
        <v>91870</v>
      </c>
      <c r="B4580" s="448" t="s">
        <v>9105</v>
      </c>
      <c r="C4580" s="447" t="s">
        <v>994</v>
      </c>
      <c r="D4580" s="455">
        <f t="shared" si="71"/>
        <v>13.94</v>
      </c>
      <c r="E4580">
        <v>13.94</v>
      </c>
      <c r="F4580">
        <v>13.45</v>
      </c>
    </row>
    <row r="4581" spans="1:6" ht="43.2">
      <c r="A4581" s="452">
        <v>91863</v>
      </c>
      <c r="B4581" s="453" t="s">
        <v>9106</v>
      </c>
      <c r="C4581" s="452" t="s">
        <v>994</v>
      </c>
      <c r="D4581" s="455">
        <f t="shared" si="71"/>
        <v>12.48</v>
      </c>
      <c r="E4581" s="457">
        <v>12.48</v>
      </c>
      <c r="F4581" s="457">
        <v>12.13</v>
      </c>
    </row>
    <row r="4582" spans="1:6" ht="28.8">
      <c r="A4582" s="447">
        <v>91867</v>
      </c>
      <c r="B4582" s="448" t="s">
        <v>9107</v>
      </c>
      <c r="C4582" s="447" t="s">
        <v>994</v>
      </c>
      <c r="D4582" s="455">
        <f t="shared" si="71"/>
        <v>11.06</v>
      </c>
      <c r="E4582">
        <v>11.06</v>
      </c>
      <c r="F4582">
        <v>10.79</v>
      </c>
    </row>
    <row r="4583" spans="1:6" ht="43.2">
      <c r="A4583" s="452">
        <v>91871</v>
      </c>
      <c r="B4583" s="453" t="s">
        <v>9108</v>
      </c>
      <c r="C4583" s="452" t="s">
        <v>994</v>
      </c>
      <c r="D4583" s="455">
        <f t="shared" si="71"/>
        <v>15.86</v>
      </c>
      <c r="E4583" s="457">
        <v>15.86</v>
      </c>
      <c r="F4583" s="457">
        <v>15.32</v>
      </c>
    </row>
    <row r="4584" spans="1:6" ht="43.2">
      <c r="A4584" s="447">
        <v>91864</v>
      </c>
      <c r="B4584" s="448" t="s">
        <v>9109</v>
      </c>
      <c r="C4584" s="447" t="s">
        <v>994</v>
      </c>
      <c r="D4584" s="455">
        <f t="shared" si="71"/>
        <v>16.77</v>
      </c>
      <c r="E4584">
        <v>16.77</v>
      </c>
      <c r="F4584">
        <v>16.36</v>
      </c>
    </row>
    <row r="4585" spans="1:6" ht="28.8">
      <c r="A4585" s="452">
        <v>91868</v>
      </c>
      <c r="B4585" s="453" t="s">
        <v>9110</v>
      </c>
      <c r="C4585" s="452" t="s">
        <v>994</v>
      </c>
      <c r="D4585" s="455">
        <f t="shared" si="71"/>
        <v>15.36</v>
      </c>
      <c r="E4585" s="457">
        <v>15.36</v>
      </c>
      <c r="F4585" s="457">
        <v>15.02</v>
      </c>
    </row>
    <row r="4586" spans="1:6" ht="43.2">
      <c r="A4586" s="447">
        <v>91872</v>
      </c>
      <c r="B4586" s="448" t="s">
        <v>9111</v>
      </c>
      <c r="C4586" s="447" t="s">
        <v>994</v>
      </c>
      <c r="D4586" s="455">
        <f t="shared" si="71"/>
        <v>20.149999999999999</v>
      </c>
      <c r="E4586">
        <v>20.149999999999999</v>
      </c>
      <c r="F4586">
        <v>19.559999999999999</v>
      </c>
    </row>
    <row r="4587" spans="1:6" ht="43.2">
      <c r="A4587" s="452">
        <v>91865</v>
      </c>
      <c r="B4587" s="453" t="s">
        <v>9112</v>
      </c>
      <c r="C4587" s="452" t="s">
        <v>994</v>
      </c>
      <c r="D4587" s="455">
        <f t="shared" si="71"/>
        <v>21</v>
      </c>
      <c r="E4587" s="457">
        <v>21</v>
      </c>
      <c r="F4587" s="457">
        <v>20.52</v>
      </c>
    </row>
    <row r="4588" spans="1:6" ht="28.8">
      <c r="A4588" s="447">
        <v>91869</v>
      </c>
      <c r="B4588" s="448" t="s">
        <v>9113</v>
      </c>
      <c r="C4588" s="447" t="s">
        <v>994</v>
      </c>
      <c r="D4588" s="455">
        <f t="shared" si="71"/>
        <v>19.54</v>
      </c>
      <c r="E4588">
        <v>19.54</v>
      </c>
      <c r="F4588">
        <v>19.13</v>
      </c>
    </row>
    <row r="4589" spans="1:6" ht="43.2">
      <c r="A4589" s="452">
        <v>91873</v>
      </c>
      <c r="B4589" s="453" t="s">
        <v>9114</v>
      </c>
      <c r="C4589" s="452" t="s">
        <v>994</v>
      </c>
      <c r="D4589" s="455">
        <f t="shared" si="71"/>
        <v>24.32</v>
      </c>
      <c r="E4589" s="457">
        <v>24.32</v>
      </c>
      <c r="F4589" s="457">
        <v>23.66</v>
      </c>
    </row>
    <row r="4590" spans="1:6" ht="28.8">
      <c r="A4590" s="447">
        <v>91981</v>
      </c>
      <c r="B4590" s="448" t="s">
        <v>9115</v>
      </c>
      <c r="C4590" s="447" t="s">
        <v>950</v>
      </c>
      <c r="D4590" s="455">
        <f t="shared" si="71"/>
        <v>52.32</v>
      </c>
      <c r="E4590">
        <v>52.32</v>
      </c>
      <c r="F4590">
        <v>50.73</v>
      </c>
    </row>
    <row r="4591" spans="1:6" ht="28.8">
      <c r="A4591" s="452">
        <v>91980</v>
      </c>
      <c r="B4591" s="453" t="s">
        <v>9116</v>
      </c>
      <c r="C4591" s="452" t="s">
        <v>950</v>
      </c>
      <c r="D4591" s="455">
        <f t="shared" si="71"/>
        <v>40.61</v>
      </c>
      <c r="E4591" s="457">
        <v>40.61</v>
      </c>
      <c r="F4591" s="457">
        <v>39.4</v>
      </c>
    </row>
    <row r="4592" spans="1:6" ht="28.8">
      <c r="A4592" s="447">
        <v>91979</v>
      </c>
      <c r="B4592" s="448" t="s">
        <v>9117</v>
      </c>
      <c r="C4592" s="447" t="s">
        <v>950</v>
      </c>
      <c r="D4592" s="455">
        <f t="shared" si="71"/>
        <v>53.49</v>
      </c>
      <c r="E4592">
        <v>53.49</v>
      </c>
      <c r="F4592">
        <v>51.9</v>
      </c>
    </row>
    <row r="4593" spans="1:6" ht="28.8">
      <c r="A4593" s="452">
        <v>91978</v>
      </c>
      <c r="B4593" s="453" t="s">
        <v>9118</v>
      </c>
      <c r="C4593" s="452" t="s">
        <v>950</v>
      </c>
      <c r="D4593" s="455">
        <f t="shared" si="71"/>
        <v>41.78</v>
      </c>
      <c r="E4593" s="457">
        <v>41.78</v>
      </c>
      <c r="F4593" s="457">
        <v>40.57</v>
      </c>
    </row>
    <row r="4594" spans="1:6" ht="28.8">
      <c r="A4594" s="447">
        <v>92029</v>
      </c>
      <c r="B4594" s="448" t="s">
        <v>9119</v>
      </c>
      <c r="C4594" s="447" t="s">
        <v>950</v>
      </c>
      <c r="D4594" s="455">
        <f t="shared" si="71"/>
        <v>61.2</v>
      </c>
      <c r="E4594">
        <v>61.2</v>
      </c>
      <c r="F4594">
        <v>59.12</v>
      </c>
    </row>
    <row r="4595" spans="1:6" ht="28.8">
      <c r="A4595" s="452">
        <v>92028</v>
      </c>
      <c r="B4595" s="453" t="s">
        <v>9120</v>
      </c>
      <c r="C4595" s="452" t="s">
        <v>950</v>
      </c>
      <c r="D4595" s="455">
        <f t="shared" si="71"/>
        <v>49.49</v>
      </c>
      <c r="E4595" s="457">
        <v>49.49</v>
      </c>
      <c r="F4595" s="457">
        <v>47.79</v>
      </c>
    </row>
    <row r="4596" spans="1:6" ht="28.8">
      <c r="A4596" s="447">
        <v>92031</v>
      </c>
      <c r="B4596" s="448" t="s">
        <v>9121</v>
      </c>
      <c r="C4596" s="447" t="s">
        <v>950</v>
      </c>
      <c r="D4596" s="455">
        <f t="shared" si="71"/>
        <v>83.54</v>
      </c>
      <c r="E4596">
        <v>83.54</v>
      </c>
      <c r="F4596">
        <v>80.69</v>
      </c>
    </row>
    <row r="4597" spans="1:6" ht="28.8">
      <c r="A4597" s="452">
        <v>92030</v>
      </c>
      <c r="B4597" s="453" t="s">
        <v>9122</v>
      </c>
      <c r="C4597" s="452" t="s">
        <v>950</v>
      </c>
      <c r="D4597" s="455">
        <f t="shared" si="71"/>
        <v>71.83</v>
      </c>
      <c r="E4597" s="457">
        <v>71.83</v>
      </c>
      <c r="F4597" s="457">
        <v>69.36</v>
      </c>
    </row>
    <row r="4598" spans="1:6" ht="28.8">
      <c r="A4598" s="447">
        <v>91955</v>
      </c>
      <c r="B4598" s="448" t="s">
        <v>9123</v>
      </c>
      <c r="C4598" s="447" t="s">
        <v>950</v>
      </c>
      <c r="D4598" s="455">
        <f t="shared" si="71"/>
        <v>38.799999999999997</v>
      </c>
      <c r="E4598">
        <v>38.799999999999997</v>
      </c>
      <c r="F4598">
        <v>37.47</v>
      </c>
    </row>
    <row r="4599" spans="1:6" ht="28.8">
      <c r="A4599" s="452">
        <v>91954</v>
      </c>
      <c r="B4599" s="453" t="s">
        <v>9124</v>
      </c>
      <c r="C4599" s="452" t="s">
        <v>950</v>
      </c>
      <c r="D4599" s="455">
        <f t="shared" si="71"/>
        <v>27.09</v>
      </c>
      <c r="E4599" s="457">
        <v>27.09</v>
      </c>
      <c r="F4599" s="457">
        <v>26.14</v>
      </c>
    </row>
    <row r="4600" spans="1:6" ht="28.8">
      <c r="A4600" s="447">
        <v>92033</v>
      </c>
      <c r="B4600" s="448" t="s">
        <v>9125</v>
      </c>
      <c r="C4600" s="447" t="s">
        <v>950</v>
      </c>
      <c r="D4600" s="455">
        <f t="shared" si="71"/>
        <v>84.64</v>
      </c>
      <c r="E4600">
        <v>84.64</v>
      </c>
      <c r="F4600">
        <v>81.790000000000006</v>
      </c>
    </row>
    <row r="4601" spans="1:6" ht="28.8">
      <c r="A4601" s="452">
        <v>92032</v>
      </c>
      <c r="B4601" s="453" t="s">
        <v>9126</v>
      </c>
      <c r="C4601" s="452" t="s">
        <v>950</v>
      </c>
      <c r="D4601" s="455">
        <f t="shared" si="71"/>
        <v>72.930000000000007</v>
      </c>
      <c r="E4601" s="457">
        <v>72.930000000000007</v>
      </c>
      <c r="F4601" s="457">
        <v>70.459999999999994</v>
      </c>
    </row>
    <row r="4602" spans="1:6" ht="28.8">
      <c r="A4602" s="447">
        <v>91961</v>
      </c>
      <c r="B4602" s="448" t="s">
        <v>9127</v>
      </c>
      <c r="C4602" s="447" t="s">
        <v>950</v>
      </c>
      <c r="D4602" s="455">
        <f t="shared" si="71"/>
        <v>62.3</v>
      </c>
      <c r="E4602">
        <v>62.3</v>
      </c>
      <c r="F4602">
        <v>60.22</v>
      </c>
    </row>
    <row r="4603" spans="1:6" ht="28.8">
      <c r="A4603" s="452">
        <v>91960</v>
      </c>
      <c r="B4603" s="453" t="s">
        <v>9128</v>
      </c>
      <c r="C4603" s="452" t="s">
        <v>950</v>
      </c>
      <c r="D4603" s="455">
        <f t="shared" si="71"/>
        <v>50.59</v>
      </c>
      <c r="E4603" s="457">
        <v>50.59</v>
      </c>
      <c r="F4603" s="457">
        <v>48.89</v>
      </c>
    </row>
    <row r="4604" spans="1:6" ht="28.8">
      <c r="A4604" s="447">
        <v>91969</v>
      </c>
      <c r="B4604" s="448" t="s">
        <v>9129</v>
      </c>
      <c r="C4604" s="447" t="s">
        <v>950</v>
      </c>
      <c r="D4604" s="455">
        <f t="shared" si="71"/>
        <v>85.74</v>
      </c>
      <c r="E4604">
        <v>85.74</v>
      </c>
      <c r="F4604">
        <v>82.89</v>
      </c>
    </row>
    <row r="4605" spans="1:6" ht="28.8">
      <c r="A4605" s="452">
        <v>91968</v>
      </c>
      <c r="B4605" s="453" t="s">
        <v>9130</v>
      </c>
      <c r="C4605" s="452" t="s">
        <v>950</v>
      </c>
      <c r="D4605" s="455">
        <f t="shared" si="71"/>
        <v>74.03</v>
      </c>
      <c r="E4605" s="457">
        <v>74.03</v>
      </c>
      <c r="F4605" s="457">
        <v>71.56</v>
      </c>
    </row>
    <row r="4606" spans="1:6" ht="28.8">
      <c r="A4606" s="447">
        <v>91985</v>
      </c>
      <c r="B4606" s="448" t="s">
        <v>9131</v>
      </c>
      <c r="C4606" s="447" t="s">
        <v>950</v>
      </c>
      <c r="D4606" s="455">
        <f t="shared" si="71"/>
        <v>30.76</v>
      </c>
      <c r="E4606">
        <v>30.76</v>
      </c>
      <c r="F4606">
        <v>29.69</v>
      </c>
    </row>
    <row r="4607" spans="1:6" ht="28.8">
      <c r="A4607" s="452">
        <v>91984</v>
      </c>
      <c r="B4607" s="453" t="s">
        <v>9132</v>
      </c>
      <c r="C4607" s="452" t="s">
        <v>950</v>
      </c>
      <c r="D4607" s="455">
        <f t="shared" si="71"/>
        <v>19.05</v>
      </c>
      <c r="E4607" s="457">
        <v>19.05</v>
      </c>
      <c r="F4607" s="457">
        <v>18.36</v>
      </c>
    </row>
    <row r="4608" spans="1:6" ht="28.8">
      <c r="A4608" s="447">
        <v>91989</v>
      </c>
      <c r="B4608" s="448" t="s">
        <v>9133</v>
      </c>
      <c r="C4608" s="447" t="s">
        <v>950</v>
      </c>
      <c r="D4608" s="455">
        <f t="shared" si="71"/>
        <v>34.68</v>
      </c>
      <c r="E4608">
        <v>34.68</v>
      </c>
      <c r="F4608">
        <v>33.61</v>
      </c>
    </row>
    <row r="4609" spans="1:6" ht="28.8">
      <c r="A4609" s="452">
        <v>91988</v>
      </c>
      <c r="B4609" s="453" t="s">
        <v>9134</v>
      </c>
      <c r="C4609" s="452" t="s">
        <v>950</v>
      </c>
      <c r="D4609" s="455">
        <f t="shared" si="71"/>
        <v>22.97</v>
      </c>
      <c r="E4609" s="457">
        <v>22.97</v>
      </c>
      <c r="F4609" s="457">
        <v>22.28</v>
      </c>
    </row>
    <row r="4610" spans="1:6" ht="28.8">
      <c r="A4610" s="447">
        <v>92023</v>
      </c>
      <c r="B4610" s="448" t="s">
        <v>9135</v>
      </c>
      <c r="C4610" s="447" t="s">
        <v>950</v>
      </c>
      <c r="D4610" s="455">
        <f t="shared" si="71"/>
        <v>54.18</v>
      </c>
      <c r="E4610">
        <v>54.18</v>
      </c>
      <c r="F4610">
        <v>52.34</v>
      </c>
    </row>
    <row r="4611" spans="1:6" ht="28.8">
      <c r="A4611" s="452">
        <v>92022</v>
      </c>
      <c r="B4611" s="453" t="s">
        <v>9136</v>
      </c>
      <c r="C4611" s="452" t="s">
        <v>950</v>
      </c>
      <c r="D4611" s="455">
        <f t="shared" ref="D4611:D4674" si="72">IF($I$2=$E$1,E4611,F4611)</f>
        <v>42.47</v>
      </c>
      <c r="E4611" s="457">
        <v>42.47</v>
      </c>
      <c r="F4611" s="457">
        <v>41.01</v>
      </c>
    </row>
    <row r="4612" spans="1:6" ht="28.8">
      <c r="A4612" s="447">
        <v>92025</v>
      </c>
      <c r="B4612" s="448" t="s">
        <v>9137</v>
      </c>
      <c r="C4612" s="447" t="s">
        <v>950</v>
      </c>
      <c r="D4612" s="455">
        <f t="shared" si="72"/>
        <v>76.569999999999993</v>
      </c>
      <c r="E4612">
        <v>76.569999999999993</v>
      </c>
      <c r="F4612">
        <v>73.98</v>
      </c>
    </row>
    <row r="4613" spans="1:6" ht="28.8">
      <c r="A4613" s="452">
        <v>92024</v>
      </c>
      <c r="B4613" s="453" t="s">
        <v>9138</v>
      </c>
      <c r="C4613" s="452" t="s">
        <v>950</v>
      </c>
      <c r="D4613" s="455">
        <f t="shared" si="72"/>
        <v>64.86</v>
      </c>
      <c r="E4613" s="457">
        <v>64.86</v>
      </c>
      <c r="F4613" s="457">
        <v>62.65</v>
      </c>
    </row>
    <row r="4614" spans="1:6" ht="43.2">
      <c r="A4614" s="447">
        <v>91957</v>
      </c>
      <c r="B4614" s="448" t="s">
        <v>9139</v>
      </c>
      <c r="C4614" s="447" t="s">
        <v>950</v>
      </c>
      <c r="D4614" s="455">
        <f t="shared" si="72"/>
        <v>55.28</v>
      </c>
      <c r="E4614">
        <v>55.28</v>
      </c>
      <c r="F4614">
        <v>53.44</v>
      </c>
    </row>
    <row r="4615" spans="1:6" ht="43.2">
      <c r="A4615" s="452">
        <v>91956</v>
      </c>
      <c r="B4615" s="453" t="s">
        <v>9140</v>
      </c>
      <c r="C4615" s="452" t="s">
        <v>950</v>
      </c>
      <c r="D4615" s="455">
        <f t="shared" si="72"/>
        <v>43.57</v>
      </c>
      <c r="E4615" s="457">
        <v>43.57</v>
      </c>
      <c r="F4615" s="457">
        <v>42.11</v>
      </c>
    </row>
    <row r="4616" spans="1:6" ht="43.2">
      <c r="A4616" s="447">
        <v>91963</v>
      </c>
      <c r="B4616" s="448" t="s">
        <v>9141</v>
      </c>
      <c r="C4616" s="447" t="s">
        <v>950</v>
      </c>
      <c r="D4616" s="455">
        <f t="shared" si="72"/>
        <v>78.77</v>
      </c>
      <c r="E4616">
        <v>78.77</v>
      </c>
      <c r="F4616">
        <v>76.180000000000007</v>
      </c>
    </row>
    <row r="4617" spans="1:6" ht="43.2">
      <c r="A4617" s="452">
        <v>91962</v>
      </c>
      <c r="B4617" s="453" t="s">
        <v>9142</v>
      </c>
      <c r="C4617" s="452" t="s">
        <v>950</v>
      </c>
      <c r="D4617" s="455">
        <f t="shared" si="72"/>
        <v>67.06</v>
      </c>
      <c r="E4617" s="457">
        <v>67.06</v>
      </c>
      <c r="F4617" s="457">
        <v>64.849999999999994</v>
      </c>
    </row>
    <row r="4618" spans="1:6" ht="28.8">
      <c r="A4618" s="447">
        <v>91953</v>
      </c>
      <c r="B4618" s="448" t="s">
        <v>9143</v>
      </c>
      <c r="C4618" s="447" t="s">
        <v>950</v>
      </c>
      <c r="D4618" s="455">
        <f t="shared" si="72"/>
        <v>31.84</v>
      </c>
      <c r="E4618">
        <v>31.84</v>
      </c>
      <c r="F4618">
        <v>30.77</v>
      </c>
    </row>
    <row r="4619" spans="1:6" ht="28.8">
      <c r="A4619" s="452">
        <v>91952</v>
      </c>
      <c r="B4619" s="453" t="s">
        <v>9144</v>
      </c>
      <c r="C4619" s="452" t="s">
        <v>950</v>
      </c>
      <c r="D4619" s="455">
        <f t="shared" si="72"/>
        <v>20.13</v>
      </c>
      <c r="E4619" s="457">
        <v>20.13</v>
      </c>
      <c r="F4619" s="457">
        <v>19.440000000000001</v>
      </c>
    </row>
    <row r="4620" spans="1:6" ht="43.2">
      <c r="A4620" s="447">
        <v>92035</v>
      </c>
      <c r="B4620" s="448" t="s">
        <v>9145</v>
      </c>
      <c r="C4620" s="447" t="s">
        <v>950</v>
      </c>
      <c r="D4620" s="455">
        <f t="shared" si="72"/>
        <v>77.67</v>
      </c>
      <c r="E4620">
        <v>77.67</v>
      </c>
      <c r="F4620">
        <v>75.08</v>
      </c>
    </row>
    <row r="4621" spans="1:6" ht="43.2">
      <c r="A4621" s="452">
        <v>92034</v>
      </c>
      <c r="B4621" s="453" t="s">
        <v>9146</v>
      </c>
      <c r="C4621" s="452" t="s">
        <v>950</v>
      </c>
      <c r="D4621" s="455">
        <f t="shared" si="72"/>
        <v>65.959999999999994</v>
      </c>
      <c r="E4621" s="457">
        <v>65.959999999999994</v>
      </c>
      <c r="F4621" s="457">
        <v>63.75</v>
      </c>
    </row>
    <row r="4622" spans="1:6" ht="28.8">
      <c r="A4622" s="447">
        <v>92027</v>
      </c>
      <c r="B4622" s="448" t="s">
        <v>9147</v>
      </c>
      <c r="C4622" s="447" t="s">
        <v>950</v>
      </c>
      <c r="D4622" s="455">
        <f t="shared" si="72"/>
        <v>70.72</v>
      </c>
      <c r="E4622">
        <v>70.72</v>
      </c>
      <c r="F4622">
        <v>68.38</v>
      </c>
    </row>
    <row r="4623" spans="1:6" ht="28.8">
      <c r="A4623" s="452">
        <v>92026</v>
      </c>
      <c r="B4623" s="453" t="s">
        <v>9148</v>
      </c>
      <c r="C4623" s="452" t="s">
        <v>950</v>
      </c>
      <c r="D4623" s="455">
        <f t="shared" si="72"/>
        <v>59.01</v>
      </c>
      <c r="E4623" s="457">
        <v>59.01</v>
      </c>
      <c r="F4623" s="457">
        <v>57.05</v>
      </c>
    </row>
    <row r="4624" spans="1:6" ht="43.2">
      <c r="A4624" s="447">
        <v>91965</v>
      </c>
      <c r="B4624" s="448" t="s">
        <v>9149</v>
      </c>
      <c r="C4624" s="447" t="s">
        <v>950</v>
      </c>
      <c r="D4624" s="455">
        <f t="shared" si="72"/>
        <v>71.819999999999993</v>
      </c>
      <c r="E4624">
        <v>71.819999999999993</v>
      </c>
      <c r="F4624">
        <v>69.48</v>
      </c>
    </row>
    <row r="4625" spans="1:6" ht="43.2">
      <c r="A4625" s="452">
        <v>91964</v>
      </c>
      <c r="B4625" s="453" t="s">
        <v>9150</v>
      </c>
      <c r="C4625" s="452" t="s">
        <v>950</v>
      </c>
      <c r="D4625" s="455">
        <f t="shared" si="72"/>
        <v>60.11</v>
      </c>
      <c r="E4625" s="457">
        <v>60.11</v>
      </c>
      <c r="F4625" s="457">
        <v>58.15</v>
      </c>
    </row>
    <row r="4626" spans="1:6" ht="43.2">
      <c r="A4626" s="447">
        <v>91973</v>
      </c>
      <c r="B4626" s="448" t="s">
        <v>9151</v>
      </c>
      <c r="C4626" s="447" t="s">
        <v>950</v>
      </c>
      <c r="D4626" s="455">
        <f t="shared" si="72"/>
        <v>100.9</v>
      </c>
      <c r="E4626">
        <v>100.9</v>
      </c>
      <c r="F4626">
        <v>97.71</v>
      </c>
    </row>
    <row r="4627" spans="1:6" ht="43.2">
      <c r="A4627" s="452">
        <v>91972</v>
      </c>
      <c r="B4627" s="453" t="s">
        <v>9152</v>
      </c>
      <c r="C4627" s="452" t="s">
        <v>950</v>
      </c>
      <c r="D4627" s="455">
        <f t="shared" si="72"/>
        <v>84.07</v>
      </c>
      <c r="E4627" s="457">
        <v>84.07</v>
      </c>
      <c r="F4627" s="457">
        <v>81.319999999999993</v>
      </c>
    </row>
    <row r="4628" spans="1:6" ht="28.8">
      <c r="A4628" s="447">
        <v>91959</v>
      </c>
      <c r="B4628" s="448" t="s">
        <v>9153</v>
      </c>
      <c r="C4628" s="447" t="s">
        <v>950</v>
      </c>
      <c r="D4628" s="455">
        <f t="shared" si="72"/>
        <v>48.38</v>
      </c>
      <c r="E4628">
        <v>48.38</v>
      </c>
      <c r="F4628">
        <v>46.79</v>
      </c>
    </row>
    <row r="4629" spans="1:6" ht="28.8">
      <c r="A4629" s="452">
        <v>91958</v>
      </c>
      <c r="B4629" s="453" t="s">
        <v>9154</v>
      </c>
      <c r="C4629" s="452" t="s">
        <v>950</v>
      </c>
      <c r="D4629" s="455">
        <f t="shared" si="72"/>
        <v>36.67</v>
      </c>
      <c r="E4629" s="457">
        <v>36.67</v>
      </c>
      <c r="F4629" s="457">
        <v>35.46</v>
      </c>
    </row>
    <row r="4630" spans="1:6" ht="43.2">
      <c r="A4630" s="447">
        <v>91971</v>
      </c>
      <c r="B4630" s="448" t="s">
        <v>9155</v>
      </c>
      <c r="C4630" s="447" t="s">
        <v>950</v>
      </c>
      <c r="D4630" s="455">
        <f t="shared" si="72"/>
        <v>93.88</v>
      </c>
      <c r="E4630">
        <v>93.88</v>
      </c>
      <c r="F4630">
        <v>90.95</v>
      </c>
    </row>
    <row r="4631" spans="1:6" ht="43.2">
      <c r="A4631" s="452">
        <v>91970</v>
      </c>
      <c r="B4631" s="453" t="s">
        <v>9156</v>
      </c>
      <c r="C4631" s="452" t="s">
        <v>950</v>
      </c>
      <c r="D4631" s="455">
        <f t="shared" si="72"/>
        <v>77.05</v>
      </c>
      <c r="E4631" s="457">
        <v>77.05</v>
      </c>
      <c r="F4631" s="457">
        <v>74.56</v>
      </c>
    </row>
    <row r="4632" spans="1:6" ht="28.8">
      <c r="A4632" s="447">
        <v>91967</v>
      </c>
      <c r="B4632" s="448" t="s">
        <v>9157</v>
      </c>
      <c r="C4632" s="447" t="s">
        <v>950</v>
      </c>
      <c r="D4632" s="455">
        <f t="shared" si="72"/>
        <v>64.91</v>
      </c>
      <c r="E4632">
        <v>64.91</v>
      </c>
      <c r="F4632">
        <v>62.83</v>
      </c>
    </row>
    <row r="4633" spans="1:6" ht="28.8">
      <c r="A4633" s="452">
        <v>91966</v>
      </c>
      <c r="B4633" s="453" t="s">
        <v>9158</v>
      </c>
      <c r="C4633" s="452" t="s">
        <v>950</v>
      </c>
      <c r="D4633" s="455">
        <f t="shared" si="72"/>
        <v>53.2</v>
      </c>
      <c r="E4633" s="457">
        <v>53.2</v>
      </c>
      <c r="F4633" s="457">
        <v>51.5</v>
      </c>
    </row>
    <row r="4634" spans="1:6" ht="28.8">
      <c r="A4634" s="447">
        <v>91975</v>
      </c>
      <c r="B4634" s="448" t="s">
        <v>9159</v>
      </c>
      <c r="C4634" s="447" t="s">
        <v>950</v>
      </c>
      <c r="D4634" s="455">
        <f t="shared" si="72"/>
        <v>86.92</v>
      </c>
      <c r="E4634">
        <v>86.92</v>
      </c>
      <c r="F4634">
        <v>84.24</v>
      </c>
    </row>
    <row r="4635" spans="1:6" ht="28.8">
      <c r="A4635" s="452">
        <v>91974</v>
      </c>
      <c r="B4635" s="453" t="s">
        <v>9160</v>
      </c>
      <c r="C4635" s="452" t="s">
        <v>950</v>
      </c>
      <c r="D4635" s="455">
        <f t="shared" si="72"/>
        <v>70.09</v>
      </c>
      <c r="E4635" s="457">
        <v>70.09</v>
      </c>
      <c r="F4635" s="457">
        <v>67.849999999999994</v>
      </c>
    </row>
    <row r="4636" spans="1:6" ht="28.8">
      <c r="A4636" s="447">
        <v>91977</v>
      </c>
      <c r="B4636" s="448" t="s">
        <v>9161</v>
      </c>
      <c r="C4636" s="447" t="s">
        <v>950</v>
      </c>
      <c r="D4636" s="455">
        <f t="shared" si="72"/>
        <v>120.05</v>
      </c>
      <c r="E4636">
        <v>120.05</v>
      </c>
      <c r="F4636">
        <v>116.35</v>
      </c>
    </row>
    <row r="4637" spans="1:6" ht="28.8">
      <c r="A4637" s="452">
        <v>91976</v>
      </c>
      <c r="B4637" s="453" t="s">
        <v>9162</v>
      </c>
      <c r="C4637" s="452" t="s">
        <v>950</v>
      </c>
      <c r="D4637" s="455">
        <f t="shared" si="72"/>
        <v>103.22</v>
      </c>
      <c r="E4637" s="457">
        <v>103.22</v>
      </c>
      <c r="F4637" s="457">
        <v>99.96</v>
      </c>
    </row>
    <row r="4638" spans="1:6" ht="28.8">
      <c r="A4638" s="447">
        <v>91874</v>
      </c>
      <c r="B4638" s="448" t="s">
        <v>9163</v>
      </c>
      <c r="C4638" s="447" t="s">
        <v>950</v>
      </c>
      <c r="D4638" s="455">
        <f t="shared" si="72"/>
        <v>8.09</v>
      </c>
      <c r="E4638">
        <v>8.09</v>
      </c>
      <c r="F4638">
        <v>7.73</v>
      </c>
    </row>
    <row r="4639" spans="1:6" ht="28.8">
      <c r="A4639" s="452">
        <v>91878</v>
      </c>
      <c r="B4639" s="453" t="s">
        <v>9164</v>
      </c>
      <c r="C4639" s="452" t="s">
        <v>950</v>
      </c>
      <c r="D4639" s="455">
        <f t="shared" si="72"/>
        <v>6.4</v>
      </c>
      <c r="E4639" s="457">
        <v>6.4</v>
      </c>
      <c r="F4639" s="457">
        <v>6.13</v>
      </c>
    </row>
    <row r="4640" spans="1:6" ht="43.2">
      <c r="A4640" s="447">
        <v>91882</v>
      </c>
      <c r="B4640" s="448" t="s">
        <v>9165</v>
      </c>
      <c r="C4640" s="447" t="s">
        <v>950</v>
      </c>
      <c r="D4640" s="455">
        <f t="shared" si="72"/>
        <v>11.57</v>
      </c>
      <c r="E4640">
        <v>11.57</v>
      </c>
      <c r="F4640">
        <v>11.04</v>
      </c>
    </row>
    <row r="4641" spans="1:6" ht="28.8">
      <c r="A4641" s="452">
        <v>91875</v>
      </c>
      <c r="B4641" s="453" t="s">
        <v>9166</v>
      </c>
      <c r="C4641" s="452" t="s">
        <v>950</v>
      </c>
      <c r="D4641" s="455">
        <f t="shared" si="72"/>
        <v>9.5299999999999994</v>
      </c>
      <c r="E4641" s="457">
        <v>9.5299999999999994</v>
      </c>
      <c r="F4641" s="457">
        <v>9.1199999999999992</v>
      </c>
    </row>
    <row r="4642" spans="1:6" ht="28.8">
      <c r="A4642" s="447">
        <v>91879</v>
      </c>
      <c r="B4642" s="448" t="s">
        <v>9167</v>
      </c>
      <c r="C4642" s="447" t="s">
        <v>950</v>
      </c>
      <c r="D4642" s="455">
        <f t="shared" si="72"/>
        <v>7.84</v>
      </c>
      <c r="E4642">
        <v>7.84</v>
      </c>
      <c r="F4642">
        <v>7.52</v>
      </c>
    </row>
    <row r="4643" spans="1:6" ht="43.2">
      <c r="A4643" s="452">
        <v>91884</v>
      </c>
      <c r="B4643" s="453" t="s">
        <v>9168</v>
      </c>
      <c r="C4643" s="452" t="s">
        <v>950</v>
      </c>
      <c r="D4643" s="455">
        <f t="shared" si="72"/>
        <v>13.02</v>
      </c>
      <c r="E4643" s="457">
        <v>13.02</v>
      </c>
      <c r="F4643" s="457">
        <v>12.43</v>
      </c>
    </row>
    <row r="4644" spans="1:6" ht="28.8">
      <c r="A4644" s="447">
        <v>91876</v>
      </c>
      <c r="B4644" s="448" t="s">
        <v>9169</v>
      </c>
      <c r="C4644" s="447" t="s">
        <v>950</v>
      </c>
      <c r="D4644" s="455">
        <f t="shared" si="72"/>
        <v>11.49</v>
      </c>
      <c r="E4644">
        <v>11.49</v>
      </c>
      <c r="F4644">
        <v>11.01</v>
      </c>
    </row>
    <row r="4645" spans="1:6" ht="28.8">
      <c r="A4645" s="452">
        <v>91880</v>
      </c>
      <c r="B4645" s="453" t="s">
        <v>9170</v>
      </c>
      <c r="C4645" s="452" t="s">
        <v>950</v>
      </c>
      <c r="D4645" s="455">
        <f t="shared" si="72"/>
        <v>9.8000000000000007</v>
      </c>
      <c r="E4645" s="457">
        <v>9.8000000000000007</v>
      </c>
      <c r="F4645" s="457">
        <v>9.41</v>
      </c>
    </row>
    <row r="4646" spans="1:6" ht="43.2">
      <c r="A4646" s="447">
        <v>91885</v>
      </c>
      <c r="B4646" s="448" t="s">
        <v>9171</v>
      </c>
      <c r="C4646" s="447" t="s">
        <v>950</v>
      </c>
      <c r="D4646" s="455">
        <f t="shared" si="72"/>
        <v>14.92</v>
      </c>
      <c r="E4646">
        <v>14.92</v>
      </c>
      <c r="F4646">
        <v>14.26</v>
      </c>
    </row>
    <row r="4647" spans="1:6" ht="28.8">
      <c r="A4647" s="452">
        <v>91877</v>
      </c>
      <c r="B4647" s="453" t="s">
        <v>9172</v>
      </c>
      <c r="C4647" s="452" t="s">
        <v>950</v>
      </c>
      <c r="D4647" s="455">
        <f t="shared" si="72"/>
        <v>14.2</v>
      </c>
      <c r="E4647" s="457">
        <v>14.2</v>
      </c>
      <c r="F4647" s="457">
        <v>13.65</v>
      </c>
    </row>
    <row r="4648" spans="1:6" ht="28.8">
      <c r="A4648" s="447">
        <v>91881</v>
      </c>
      <c r="B4648" s="448" t="s">
        <v>9173</v>
      </c>
      <c r="C4648" s="447" t="s">
        <v>950</v>
      </c>
      <c r="D4648" s="455">
        <f t="shared" si="72"/>
        <v>12.52</v>
      </c>
      <c r="E4648">
        <v>12.52</v>
      </c>
      <c r="F4648">
        <v>12.05</v>
      </c>
    </row>
    <row r="4649" spans="1:6" ht="43.2">
      <c r="A4649" s="452">
        <v>91886</v>
      </c>
      <c r="B4649" s="453" t="s">
        <v>9174</v>
      </c>
      <c r="C4649" s="452" t="s">
        <v>950</v>
      </c>
      <c r="D4649" s="455">
        <f t="shared" si="72"/>
        <v>17.579999999999998</v>
      </c>
      <c r="E4649" s="457">
        <v>17.579999999999998</v>
      </c>
      <c r="F4649" s="457">
        <v>16.850000000000001</v>
      </c>
    </row>
    <row r="4650" spans="1:6" ht="28.8">
      <c r="A4650" s="447">
        <v>91945</v>
      </c>
      <c r="B4650" s="448" t="s">
        <v>9175</v>
      </c>
      <c r="C4650" s="447" t="s">
        <v>950</v>
      </c>
      <c r="D4650" s="455">
        <f t="shared" si="72"/>
        <v>15.14</v>
      </c>
      <c r="E4650">
        <v>15.14</v>
      </c>
      <c r="F4650">
        <v>14.59</v>
      </c>
    </row>
    <row r="4651" spans="1:6" ht="28.8">
      <c r="A4651" s="452">
        <v>91947</v>
      </c>
      <c r="B4651" s="453" t="s">
        <v>9176</v>
      </c>
      <c r="C4651" s="452" t="s">
        <v>950</v>
      </c>
      <c r="D4651" s="455">
        <f t="shared" si="72"/>
        <v>9.56</v>
      </c>
      <c r="E4651" s="457">
        <v>9.56</v>
      </c>
      <c r="F4651" s="457">
        <v>9.2899999999999991</v>
      </c>
    </row>
    <row r="4652" spans="1:6" ht="28.8">
      <c r="A4652" s="447">
        <v>91946</v>
      </c>
      <c r="B4652" s="448" t="s">
        <v>9177</v>
      </c>
      <c r="C4652" s="447" t="s">
        <v>950</v>
      </c>
      <c r="D4652" s="455">
        <f t="shared" si="72"/>
        <v>11.71</v>
      </c>
      <c r="E4652">
        <v>11.71</v>
      </c>
      <c r="F4652">
        <v>11.33</v>
      </c>
    </row>
    <row r="4653" spans="1:6" ht="28.8">
      <c r="A4653" s="452">
        <v>91949</v>
      </c>
      <c r="B4653" s="453" t="s">
        <v>9178</v>
      </c>
      <c r="C4653" s="452" t="s">
        <v>950</v>
      </c>
      <c r="D4653" s="455">
        <f t="shared" si="72"/>
        <v>21.02</v>
      </c>
      <c r="E4653" s="457">
        <v>21.02</v>
      </c>
      <c r="F4653" s="457">
        <v>20.36</v>
      </c>
    </row>
    <row r="4654" spans="1:6" ht="28.8">
      <c r="A4654" s="447">
        <v>91951</v>
      </c>
      <c r="B4654" s="448" t="s">
        <v>9179</v>
      </c>
      <c r="C4654" s="447" t="s">
        <v>950</v>
      </c>
      <c r="D4654" s="455">
        <f t="shared" si="72"/>
        <v>14.34</v>
      </c>
      <c r="E4654">
        <v>14.34</v>
      </c>
      <c r="F4654">
        <v>14.01</v>
      </c>
    </row>
    <row r="4655" spans="1:6" ht="28.8">
      <c r="A4655" s="452">
        <v>91950</v>
      </c>
      <c r="B4655" s="453" t="s">
        <v>9180</v>
      </c>
      <c r="C4655" s="452" t="s">
        <v>950</v>
      </c>
      <c r="D4655" s="455">
        <f t="shared" si="72"/>
        <v>16.829999999999998</v>
      </c>
      <c r="E4655" s="457">
        <v>16.829999999999998</v>
      </c>
      <c r="F4655" s="457">
        <v>16.39</v>
      </c>
    </row>
    <row r="4656" spans="1:6" ht="28.8">
      <c r="A4656" s="447">
        <v>91992</v>
      </c>
      <c r="B4656" s="448" t="s">
        <v>9181</v>
      </c>
      <c r="C4656" s="447" t="s">
        <v>950</v>
      </c>
      <c r="D4656" s="455">
        <f t="shared" si="72"/>
        <v>48.98</v>
      </c>
      <c r="E4656">
        <v>48.98</v>
      </c>
      <c r="F4656">
        <v>47.08</v>
      </c>
    </row>
    <row r="4657" spans="1:6" ht="28.8">
      <c r="A4657" s="452">
        <v>91990</v>
      </c>
      <c r="B4657" s="453" t="s">
        <v>9182</v>
      </c>
      <c r="C4657" s="452" t="s">
        <v>950</v>
      </c>
      <c r="D4657" s="455">
        <f t="shared" si="72"/>
        <v>37.270000000000003</v>
      </c>
      <c r="E4657" s="457">
        <v>37.270000000000003</v>
      </c>
      <c r="F4657" s="457">
        <v>35.75</v>
      </c>
    </row>
    <row r="4658" spans="1:6" ht="28.8">
      <c r="A4658" s="447">
        <v>91993</v>
      </c>
      <c r="B4658" s="448" t="s">
        <v>9183</v>
      </c>
      <c r="C4658" s="447" t="s">
        <v>950</v>
      </c>
      <c r="D4658" s="455">
        <f t="shared" si="72"/>
        <v>51.1</v>
      </c>
      <c r="E4658">
        <v>51.1</v>
      </c>
      <c r="F4658">
        <v>49.2</v>
      </c>
    </row>
    <row r="4659" spans="1:6" ht="28.8">
      <c r="A4659" s="452">
        <v>91991</v>
      </c>
      <c r="B4659" s="453" t="s">
        <v>9184</v>
      </c>
      <c r="C4659" s="452" t="s">
        <v>950</v>
      </c>
      <c r="D4659" s="455">
        <f t="shared" si="72"/>
        <v>39.39</v>
      </c>
      <c r="E4659" s="457">
        <v>39.39</v>
      </c>
      <c r="F4659" s="457">
        <v>37.869999999999997</v>
      </c>
    </row>
    <row r="4660" spans="1:6" ht="28.8">
      <c r="A4660" s="447">
        <v>92000</v>
      </c>
      <c r="B4660" s="448" t="s">
        <v>9185</v>
      </c>
      <c r="C4660" s="447" t="s">
        <v>950</v>
      </c>
      <c r="D4660" s="455">
        <f t="shared" si="72"/>
        <v>33.35</v>
      </c>
      <c r="E4660">
        <v>33.35</v>
      </c>
      <c r="F4660">
        <v>32.24</v>
      </c>
    </row>
    <row r="4661" spans="1:6" ht="28.8">
      <c r="A4661" s="452">
        <v>91998</v>
      </c>
      <c r="B4661" s="453" t="s">
        <v>9186</v>
      </c>
      <c r="C4661" s="452" t="s">
        <v>950</v>
      </c>
      <c r="D4661" s="455">
        <f t="shared" si="72"/>
        <v>21.64</v>
      </c>
      <c r="E4661" s="457">
        <v>21.64</v>
      </c>
      <c r="F4661" s="457">
        <v>20.91</v>
      </c>
    </row>
    <row r="4662" spans="1:6" ht="28.8">
      <c r="A4662" s="447">
        <v>92001</v>
      </c>
      <c r="B4662" s="448" t="s">
        <v>9187</v>
      </c>
      <c r="C4662" s="447" t="s">
        <v>950</v>
      </c>
      <c r="D4662" s="455">
        <f t="shared" si="72"/>
        <v>35.47</v>
      </c>
      <c r="E4662">
        <v>35.47</v>
      </c>
      <c r="F4662">
        <v>34.36</v>
      </c>
    </row>
    <row r="4663" spans="1:6" ht="28.8">
      <c r="A4663" s="452">
        <v>91999</v>
      </c>
      <c r="B4663" s="453" t="s">
        <v>9188</v>
      </c>
      <c r="C4663" s="452" t="s">
        <v>950</v>
      </c>
      <c r="D4663" s="455">
        <f t="shared" si="72"/>
        <v>23.76</v>
      </c>
      <c r="E4663" s="457">
        <v>23.76</v>
      </c>
      <c r="F4663" s="457">
        <v>23.03</v>
      </c>
    </row>
    <row r="4664" spans="1:6" ht="28.8">
      <c r="A4664" s="447">
        <v>92008</v>
      </c>
      <c r="B4664" s="448" t="s">
        <v>9189</v>
      </c>
      <c r="C4664" s="447" t="s">
        <v>950</v>
      </c>
      <c r="D4664" s="455">
        <f t="shared" si="72"/>
        <v>51.32</v>
      </c>
      <c r="E4664">
        <v>51.32</v>
      </c>
      <c r="F4664">
        <v>49.68</v>
      </c>
    </row>
    <row r="4665" spans="1:6" ht="28.8">
      <c r="A4665" s="452">
        <v>92006</v>
      </c>
      <c r="B4665" s="453" t="s">
        <v>9190</v>
      </c>
      <c r="C4665" s="452" t="s">
        <v>950</v>
      </c>
      <c r="D4665" s="455">
        <f t="shared" si="72"/>
        <v>39.61</v>
      </c>
      <c r="E4665" s="457">
        <v>39.61</v>
      </c>
      <c r="F4665" s="457">
        <v>38.35</v>
      </c>
    </row>
    <row r="4666" spans="1:6" ht="28.8">
      <c r="A4666" s="447">
        <v>92009</v>
      </c>
      <c r="B4666" s="448" t="s">
        <v>9191</v>
      </c>
      <c r="C4666" s="447" t="s">
        <v>950</v>
      </c>
      <c r="D4666" s="455">
        <f t="shared" si="72"/>
        <v>55.56</v>
      </c>
      <c r="E4666">
        <v>55.56</v>
      </c>
      <c r="F4666">
        <v>53.92</v>
      </c>
    </row>
    <row r="4667" spans="1:6" ht="28.8">
      <c r="A4667" s="452">
        <v>92007</v>
      </c>
      <c r="B4667" s="453" t="s">
        <v>9192</v>
      </c>
      <c r="C4667" s="452" t="s">
        <v>950</v>
      </c>
      <c r="D4667" s="455">
        <f t="shared" si="72"/>
        <v>43.85</v>
      </c>
      <c r="E4667" s="457">
        <v>43.85</v>
      </c>
      <c r="F4667" s="457">
        <v>42.59</v>
      </c>
    </row>
    <row r="4668" spans="1:6" ht="28.8">
      <c r="A4668" s="447">
        <v>92016</v>
      </c>
      <c r="B4668" s="448" t="s">
        <v>9193</v>
      </c>
      <c r="C4668" s="447" t="s">
        <v>950</v>
      </c>
      <c r="D4668" s="455">
        <f t="shared" si="72"/>
        <v>69.31</v>
      </c>
      <c r="E4668">
        <v>69.31</v>
      </c>
      <c r="F4668">
        <v>67.13</v>
      </c>
    </row>
    <row r="4669" spans="1:6" ht="28.8">
      <c r="A4669" s="452">
        <v>92014</v>
      </c>
      <c r="B4669" s="453" t="s">
        <v>9194</v>
      </c>
      <c r="C4669" s="452" t="s">
        <v>950</v>
      </c>
      <c r="D4669" s="455">
        <f t="shared" si="72"/>
        <v>57.6</v>
      </c>
      <c r="E4669" s="457">
        <v>57.6</v>
      </c>
      <c r="F4669" s="457">
        <v>55.8</v>
      </c>
    </row>
    <row r="4670" spans="1:6" ht="28.8">
      <c r="A4670" s="447">
        <v>92017</v>
      </c>
      <c r="B4670" s="448" t="s">
        <v>9195</v>
      </c>
      <c r="C4670" s="447" t="s">
        <v>950</v>
      </c>
      <c r="D4670" s="455">
        <f t="shared" si="72"/>
        <v>75.67</v>
      </c>
      <c r="E4670">
        <v>75.67</v>
      </c>
      <c r="F4670">
        <v>73.489999999999995</v>
      </c>
    </row>
    <row r="4671" spans="1:6" ht="28.8">
      <c r="A4671" s="452">
        <v>92015</v>
      </c>
      <c r="B4671" s="453" t="s">
        <v>9196</v>
      </c>
      <c r="C4671" s="452" t="s">
        <v>950</v>
      </c>
      <c r="D4671" s="455">
        <f t="shared" si="72"/>
        <v>63.96</v>
      </c>
      <c r="E4671" s="457">
        <v>63.96</v>
      </c>
      <c r="F4671" s="457">
        <v>62.16</v>
      </c>
    </row>
    <row r="4672" spans="1:6" ht="28.8">
      <c r="A4672" s="447">
        <v>92019</v>
      </c>
      <c r="B4672" s="448" t="s">
        <v>9197</v>
      </c>
      <c r="C4672" s="447" t="s">
        <v>950</v>
      </c>
      <c r="D4672" s="455">
        <f t="shared" si="72"/>
        <v>93.04</v>
      </c>
      <c r="E4672">
        <v>93.04</v>
      </c>
      <c r="F4672">
        <v>90.24</v>
      </c>
    </row>
    <row r="4673" spans="1:6" ht="28.8">
      <c r="A4673" s="452">
        <v>92018</v>
      </c>
      <c r="B4673" s="453" t="s">
        <v>9198</v>
      </c>
      <c r="C4673" s="452" t="s">
        <v>950</v>
      </c>
      <c r="D4673" s="455">
        <f t="shared" si="72"/>
        <v>76.209999999999994</v>
      </c>
      <c r="E4673" s="457">
        <v>76.209999999999994</v>
      </c>
      <c r="F4673" s="457">
        <v>73.849999999999994</v>
      </c>
    </row>
    <row r="4674" spans="1:6" ht="28.8">
      <c r="A4674" s="447">
        <v>92021</v>
      </c>
      <c r="B4674" s="448" t="s">
        <v>9199</v>
      </c>
      <c r="C4674" s="447" t="s">
        <v>950</v>
      </c>
      <c r="D4674" s="455">
        <f t="shared" si="72"/>
        <v>129.29</v>
      </c>
      <c r="E4674">
        <v>129.29</v>
      </c>
      <c r="F4674">
        <v>125.4</v>
      </c>
    </row>
    <row r="4675" spans="1:6" ht="28.8">
      <c r="A4675" s="452">
        <v>92020</v>
      </c>
      <c r="B4675" s="453" t="s">
        <v>9200</v>
      </c>
      <c r="C4675" s="452" t="s">
        <v>950</v>
      </c>
      <c r="D4675" s="455">
        <f t="shared" ref="D4675:D4738" si="73">IF($I$2=$E$1,E4675,F4675)</f>
        <v>112.46</v>
      </c>
      <c r="E4675" s="457">
        <v>112.46</v>
      </c>
      <c r="F4675" s="457">
        <v>109.01</v>
      </c>
    </row>
    <row r="4676" spans="1:6" ht="28.8">
      <c r="A4676" s="447">
        <v>91996</v>
      </c>
      <c r="B4676" s="448" t="s">
        <v>9201</v>
      </c>
      <c r="C4676" s="447" t="s">
        <v>950</v>
      </c>
      <c r="D4676" s="455">
        <f t="shared" si="73"/>
        <v>37.700000000000003</v>
      </c>
      <c r="E4676">
        <v>37.700000000000003</v>
      </c>
      <c r="F4676">
        <v>36.369999999999997</v>
      </c>
    </row>
    <row r="4677" spans="1:6" ht="28.8">
      <c r="A4677" s="452">
        <v>91994</v>
      </c>
      <c r="B4677" s="453" t="s">
        <v>9202</v>
      </c>
      <c r="C4677" s="452" t="s">
        <v>950</v>
      </c>
      <c r="D4677" s="455">
        <f t="shared" si="73"/>
        <v>25.99</v>
      </c>
      <c r="E4677" s="457">
        <v>25.99</v>
      </c>
      <c r="F4677" s="457">
        <v>25.04</v>
      </c>
    </row>
    <row r="4678" spans="1:6" ht="28.8">
      <c r="A4678" s="447">
        <v>91997</v>
      </c>
      <c r="B4678" s="448" t="s">
        <v>9203</v>
      </c>
      <c r="C4678" s="447" t="s">
        <v>950</v>
      </c>
      <c r="D4678" s="455">
        <f t="shared" si="73"/>
        <v>39.82</v>
      </c>
      <c r="E4678">
        <v>39.82</v>
      </c>
      <c r="F4678">
        <v>38.49</v>
      </c>
    </row>
    <row r="4679" spans="1:6" ht="28.8">
      <c r="A4679" s="452">
        <v>91995</v>
      </c>
      <c r="B4679" s="453" t="s">
        <v>9204</v>
      </c>
      <c r="C4679" s="452" t="s">
        <v>950</v>
      </c>
      <c r="D4679" s="455">
        <f t="shared" si="73"/>
        <v>28.11</v>
      </c>
      <c r="E4679" s="457">
        <v>28.11</v>
      </c>
      <c r="F4679" s="457">
        <v>27.16</v>
      </c>
    </row>
    <row r="4680" spans="1:6" ht="28.8">
      <c r="A4680" s="447">
        <v>92004</v>
      </c>
      <c r="B4680" s="448" t="s">
        <v>9205</v>
      </c>
      <c r="C4680" s="447" t="s">
        <v>950</v>
      </c>
      <c r="D4680" s="455">
        <f t="shared" si="73"/>
        <v>60.1</v>
      </c>
      <c r="E4680">
        <v>60.1</v>
      </c>
      <c r="F4680">
        <v>58.02</v>
      </c>
    </row>
    <row r="4681" spans="1:6" ht="28.8">
      <c r="A4681" s="452">
        <v>92002</v>
      </c>
      <c r="B4681" s="453" t="s">
        <v>9206</v>
      </c>
      <c r="C4681" s="452" t="s">
        <v>950</v>
      </c>
      <c r="D4681" s="455">
        <f t="shared" si="73"/>
        <v>48.39</v>
      </c>
      <c r="E4681" s="457">
        <v>48.39</v>
      </c>
      <c r="F4681" s="457">
        <v>46.69</v>
      </c>
    </row>
    <row r="4682" spans="1:6" ht="28.8">
      <c r="A4682" s="447">
        <v>92005</v>
      </c>
      <c r="B4682" s="448" t="s">
        <v>9207</v>
      </c>
      <c r="C4682" s="447" t="s">
        <v>950</v>
      </c>
      <c r="D4682" s="455">
        <f t="shared" si="73"/>
        <v>64.34</v>
      </c>
      <c r="E4682">
        <v>64.34</v>
      </c>
      <c r="F4682">
        <v>62.26</v>
      </c>
    </row>
    <row r="4683" spans="1:6" ht="28.8">
      <c r="A4683" s="452">
        <v>92003</v>
      </c>
      <c r="B4683" s="453" t="s">
        <v>9208</v>
      </c>
      <c r="C4683" s="452" t="s">
        <v>950</v>
      </c>
      <c r="D4683" s="455">
        <f t="shared" si="73"/>
        <v>52.63</v>
      </c>
      <c r="E4683" s="457">
        <v>52.63</v>
      </c>
      <c r="F4683" s="457">
        <v>50.93</v>
      </c>
    </row>
    <row r="4684" spans="1:6" ht="28.8">
      <c r="A4684" s="447">
        <v>92012</v>
      </c>
      <c r="B4684" s="448" t="s">
        <v>9209</v>
      </c>
      <c r="C4684" s="447" t="s">
        <v>950</v>
      </c>
      <c r="D4684" s="455">
        <f t="shared" si="73"/>
        <v>82.44</v>
      </c>
      <c r="E4684">
        <v>82.44</v>
      </c>
      <c r="F4684">
        <v>79.59</v>
      </c>
    </row>
    <row r="4685" spans="1:6" ht="28.8">
      <c r="A4685" s="452">
        <v>92010</v>
      </c>
      <c r="B4685" s="453" t="s">
        <v>9210</v>
      </c>
      <c r="C4685" s="452" t="s">
        <v>950</v>
      </c>
      <c r="D4685" s="455">
        <f t="shared" si="73"/>
        <v>70.73</v>
      </c>
      <c r="E4685" s="457">
        <v>70.73</v>
      </c>
      <c r="F4685" s="457">
        <v>68.260000000000005</v>
      </c>
    </row>
    <row r="4686" spans="1:6" ht="28.8">
      <c r="A4686" s="447">
        <v>92013</v>
      </c>
      <c r="B4686" s="448" t="s">
        <v>9211</v>
      </c>
      <c r="C4686" s="447" t="s">
        <v>950</v>
      </c>
      <c r="D4686" s="455">
        <f t="shared" si="73"/>
        <v>88.8</v>
      </c>
      <c r="E4686">
        <v>88.8</v>
      </c>
      <c r="F4686">
        <v>85.95</v>
      </c>
    </row>
    <row r="4687" spans="1:6" ht="28.8">
      <c r="A4687" s="452">
        <v>92011</v>
      </c>
      <c r="B4687" s="453" t="s">
        <v>9212</v>
      </c>
      <c r="C4687" s="452" t="s">
        <v>950</v>
      </c>
      <c r="D4687" s="455">
        <f t="shared" si="73"/>
        <v>77.09</v>
      </c>
      <c r="E4687" s="457">
        <v>77.09</v>
      </c>
      <c r="F4687" s="457">
        <v>74.62</v>
      </c>
    </row>
    <row r="4688" spans="1:6" ht="28.8">
      <c r="A4688" s="447">
        <v>95777</v>
      </c>
      <c r="B4688" s="448" t="s">
        <v>24837</v>
      </c>
      <c r="C4688" s="447" t="s">
        <v>950</v>
      </c>
      <c r="D4688" s="455">
        <f t="shared" si="73"/>
        <v>26.64</v>
      </c>
      <c r="E4688">
        <v>26.64</v>
      </c>
      <c r="F4688">
        <v>26.03</v>
      </c>
    </row>
    <row r="4689" spans="1:6" ht="28.8">
      <c r="A4689" s="452">
        <v>95780</v>
      </c>
      <c r="B4689" s="453" t="s">
        <v>24838</v>
      </c>
      <c r="C4689" s="452" t="s">
        <v>950</v>
      </c>
      <c r="D4689" s="455">
        <f t="shared" si="73"/>
        <v>30.89</v>
      </c>
      <c r="E4689" s="457">
        <v>30.89</v>
      </c>
      <c r="F4689" s="457">
        <v>30.28</v>
      </c>
    </row>
    <row r="4690" spans="1:6" ht="28.8">
      <c r="A4690" s="447">
        <v>95783</v>
      </c>
      <c r="B4690" s="448" t="s">
        <v>24839</v>
      </c>
      <c r="C4690" s="447" t="s">
        <v>950</v>
      </c>
      <c r="D4690" s="455">
        <f t="shared" si="73"/>
        <v>0</v>
      </c>
      <c r="E4690">
        <v>0</v>
      </c>
      <c r="F4690">
        <v>0</v>
      </c>
    </row>
    <row r="4691" spans="1:6" ht="28.8">
      <c r="A4691" s="452">
        <v>95778</v>
      </c>
      <c r="B4691" s="453" t="s">
        <v>24840</v>
      </c>
      <c r="C4691" s="452" t="s">
        <v>950</v>
      </c>
      <c r="D4691" s="455">
        <f t="shared" si="73"/>
        <v>30.78</v>
      </c>
      <c r="E4691" s="457">
        <v>30.78</v>
      </c>
      <c r="F4691" s="457">
        <v>30.01</v>
      </c>
    </row>
    <row r="4692" spans="1:6" ht="28.8">
      <c r="A4692" s="447">
        <v>95781</v>
      </c>
      <c r="B4692" s="448" t="s">
        <v>24841</v>
      </c>
      <c r="C4692" s="447" t="s">
        <v>950</v>
      </c>
      <c r="D4692" s="455">
        <f t="shared" si="73"/>
        <v>34.979999999999997</v>
      </c>
      <c r="E4692">
        <v>34.979999999999997</v>
      </c>
      <c r="F4692">
        <v>34.19</v>
      </c>
    </row>
    <row r="4693" spans="1:6" ht="28.8">
      <c r="A4693" s="452">
        <v>95784</v>
      </c>
      <c r="B4693" s="453" t="s">
        <v>24842</v>
      </c>
      <c r="C4693" s="452" t="s">
        <v>950</v>
      </c>
      <c r="D4693" s="455">
        <f t="shared" si="73"/>
        <v>0</v>
      </c>
      <c r="E4693" s="457">
        <v>0</v>
      </c>
      <c r="F4693" s="457">
        <v>0</v>
      </c>
    </row>
    <row r="4694" spans="1:6" ht="28.8">
      <c r="A4694" s="447">
        <v>95782</v>
      </c>
      <c r="B4694" s="448" t="s">
        <v>24843</v>
      </c>
      <c r="C4694" s="447" t="s">
        <v>950</v>
      </c>
      <c r="D4694" s="455">
        <f t="shared" si="73"/>
        <v>33.24</v>
      </c>
      <c r="E4694">
        <v>33.24</v>
      </c>
      <c r="F4694">
        <v>32.630000000000003</v>
      </c>
    </row>
    <row r="4695" spans="1:6" ht="28.8">
      <c r="A4695" s="452">
        <v>95779</v>
      </c>
      <c r="B4695" s="453" t="s">
        <v>24844</v>
      </c>
      <c r="C4695" s="452" t="s">
        <v>950</v>
      </c>
      <c r="D4695" s="455">
        <f t="shared" si="73"/>
        <v>24.58</v>
      </c>
      <c r="E4695" s="457">
        <v>24.58</v>
      </c>
      <c r="F4695" s="457">
        <v>23.97</v>
      </c>
    </row>
    <row r="4696" spans="1:6" ht="28.8">
      <c r="A4696" s="447">
        <v>95785</v>
      </c>
      <c r="B4696" s="448" t="s">
        <v>24845</v>
      </c>
      <c r="C4696" s="447" t="s">
        <v>950</v>
      </c>
      <c r="D4696" s="455">
        <f t="shared" si="73"/>
        <v>38.229999999999997</v>
      </c>
      <c r="E4696">
        <v>38.229999999999997</v>
      </c>
      <c r="F4696">
        <v>37.6</v>
      </c>
    </row>
    <row r="4697" spans="1:6" ht="28.8">
      <c r="A4697" s="452">
        <v>95792</v>
      </c>
      <c r="B4697" s="453" t="s">
        <v>24846</v>
      </c>
      <c r="C4697" s="452" t="s">
        <v>950</v>
      </c>
      <c r="D4697" s="455">
        <f t="shared" si="73"/>
        <v>0</v>
      </c>
      <c r="E4697" s="457">
        <v>0</v>
      </c>
      <c r="F4697" s="457">
        <v>0</v>
      </c>
    </row>
    <row r="4698" spans="1:6" ht="28.8">
      <c r="A4698" s="447">
        <v>95793</v>
      </c>
      <c r="B4698" s="448" t="s">
        <v>24847</v>
      </c>
      <c r="C4698" s="447" t="s">
        <v>950</v>
      </c>
      <c r="D4698" s="455">
        <f t="shared" si="73"/>
        <v>0</v>
      </c>
      <c r="E4698">
        <v>0</v>
      </c>
      <c r="F4698">
        <v>0</v>
      </c>
    </row>
    <row r="4699" spans="1:6" ht="28.8">
      <c r="A4699" s="452">
        <v>95794</v>
      </c>
      <c r="B4699" s="453" t="s">
        <v>24848</v>
      </c>
      <c r="C4699" s="452" t="s">
        <v>950</v>
      </c>
      <c r="D4699" s="455">
        <f t="shared" si="73"/>
        <v>0</v>
      </c>
      <c r="E4699" s="457">
        <v>0</v>
      </c>
      <c r="F4699" s="457">
        <v>0</v>
      </c>
    </row>
    <row r="4700" spans="1:6" ht="28.8">
      <c r="A4700" s="447">
        <v>95786</v>
      </c>
      <c r="B4700" s="448" t="s">
        <v>24849</v>
      </c>
      <c r="C4700" s="447" t="s">
        <v>950</v>
      </c>
      <c r="D4700" s="455">
        <f t="shared" si="73"/>
        <v>0</v>
      </c>
      <c r="E4700">
        <v>0</v>
      </c>
      <c r="F4700">
        <v>0</v>
      </c>
    </row>
    <row r="4701" spans="1:6" ht="28.8">
      <c r="A4701" s="452">
        <v>95788</v>
      </c>
      <c r="B4701" s="453" t="s">
        <v>24850</v>
      </c>
      <c r="C4701" s="452" t="s">
        <v>950</v>
      </c>
      <c r="D4701" s="455">
        <f t="shared" si="73"/>
        <v>0</v>
      </c>
      <c r="E4701" s="457">
        <v>0</v>
      </c>
      <c r="F4701" s="457">
        <v>0</v>
      </c>
    </row>
    <row r="4702" spans="1:6" ht="28.8">
      <c r="A4702" s="447">
        <v>95790</v>
      </c>
      <c r="B4702" s="448" t="s">
        <v>24851</v>
      </c>
      <c r="C4702" s="447" t="s">
        <v>950</v>
      </c>
      <c r="D4702" s="455">
        <f t="shared" si="73"/>
        <v>0</v>
      </c>
      <c r="E4702">
        <v>0</v>
      </c>
      <c r="F4702">
        <v>0</v>
      </c>
    </row>
    <row r="4703" spans="1:6" ht="28.8">
      <c r="A4703" s="452">
        <v>95787</v>
      </c>
      <c r="B4703" s="453" t="s">
        <v>24852</v>
      </c>
      <c r="C4703" s="452" t="s">
        <v>950</v>
      </c>
      <c r="D4703" s="455">
        <f t="shared" si="73"/>
        <v>31.54</v>
      </c>
      <c r="E4703" s="457">
        <v>31.54</v>
      </c>
      <c r="F4703" s="457">
        <v>30.59</v>
      </c>
    </row>
    <row r="4704" spans="1:6" ht="28.8">
      <c r="A4704" s="447">
        <v>95789</v>
      </c>
      <c r="B4704" s="448" t="s">
        <v>24853</v>
      </c>
      <c r="C4704" s="447" t="s">
        <v>950</v>
      </c>
      <c r="D4704" s="455">
        <f t="shared" si="73"/>
        <v>39.43</v>
      </c>
      <c r="E4704">
        <v>39.43</v>
      </c>
      <c r="F4704">
        <v>38.46</v>
      </c>
    </row>
    <row r="4705" spans="1:6" ht="28.8">
      <c r="A4705" s="452">
        <v>95791</v>
      </c>
      <c r="B4705" s="453" t="s">
        <v>24854</v>
      </c>
      <c r="C4705" s="452" t="s">
        <v>950</v>
      </c>
      <c r="D4705" s="455">
        <f t="shared" si="73"/>
        <v>51.27</v>
      </c>
      <c r="E4705" s="457">
        <v>51.27</v>
      </c>
      <c r="F4705" s="457">
        <v>50.27</v>
      </c>
    </row>
    <row r="4706" spans="1:6" ht="28.8">
      <c r="A4706" s="447">
        <v>95795</v>
      </c>
      <c r="B4706" s="448" t="s">
        <v>24855</v>
      </c>
      <c r="C4706" s="447" t="s">
        <v>950</v>
      </c>
      <c r="D4706" s="455">
        <f t="shared" si="73"/>
        <v>36.79</v>
      </c>
      <c r="E4706">
        <v>36.79</v>
      </c>
      <c r="F4706">
        <v>35.68</v>
      </c>
    </row>
    <row r="4707" spans="1:6" ht="28.8">
      <c r="A4707" s="452">
        <v>95796</v>
      </c>
      <c r="B4707" s="453" t="s">
        <v>24856</v>
      </c>
      <c r="C4707" s="452" t="s">
        <v>950</v>
      </c>
      <c r="D4707" s="455">
        <f t="shared" si="73"/>
        <v>46.57</v>
      </c>
      <c r="E4707" s="457">
        <v>46.57</v>
      </c>
      <c r="F4707" s="457">
        <v>45.41</v>
      </c>
    </row>
    <row r="4708" spans="1:6" ht="28.8">
      <c r="A4708" s="447">
        <v>95797</v>
      </c>
      <c r="B4708" s="448" t="s">
        <v>24857</v>
      </c>
      <c r="C4708" s="447" t="s">
        <v>950</v>
      </c>
      <c r="D4708" s="455">
        <f t="shared" si="73"/>
        <v>59.15</v>
      </c>
      <c r="E4708">
        <v>59.15</v>
      </c>
      <c r="F4708">
        <v>57.95</v>
      </c>
    </row>
    <row r="4709" spans="1:6" ht="28.8">
      <c r="A4709" s="452">
        <v>95798</v>
      </c>
      <c r="B4709" s="453" t="s">
        <v>24858</v>
      </c>
      <c r="C4709" s="452" t="s">
        <v>950</v>
      </c>
      <c r="D4709" s="455">
        <f t="shared" si="73"/>
        <v>0</v>
      </c>
      <c r="E4709" s="457">
        <v>0</v>
      </c>
      <c r="F4709" s="457">
        <v>0</v>
      </c>
    </row>
    <row r="4710" spans="1:6" ht="28.8">
      <c r="A4710" s="447">
        <v>95799</v>
      </c>
      <c r="B4710" s="448" t="s">
        <v>24859</v>
      </c>
      <c r="C4710" s="447" t="s">
        <v>950</v>
      </c>
      <c r="D4710" s="455">
        <f t="shared" si="73"/>
        <v>0</v>
      </c>
      <c r="E4710">
        <v>0</v>
      </c>
      <c r="F4710">
        <v>0</v>
      </c>
    </row>
    <row r="4711" spans="1:6" ht="28.8">
      <c r="A4711" s="452">
        <v>95800</v>
      </c>
      <c r="B4711" s="453" t="s">
        <v>24860</v>
      </c>
      <c r="C4711" s="452" t="s">
        <v>950</v>
      </c>
      <c r="D4711" s="455">
        <f t="shared" si="73"/>
        <v>0</v>
      </c>
      <c r="E4711" s="457">
        <v>0</v>
      </c>
      <c r="F4711" s="457">
        <v>0</v>
      </c>
    </row>
    <row r="4712" spans="1:6" ht="28.8">
      <c r="A4712" s="447">
        <v>95801</v>
      </c>
      <c r="B4712" s="448" t="s">
        <v>24861</v>
      </c>
      <c r="C4712" s="447" t="s">
        <v>950</v>
      </c>
      <c r="D4712" s="455">
        <f t="shared" si="73"/>
        <v>44.85</v>
      </c>
      <c r="E4712">
        <v>44.85</v>
      </c>
      <c r="F4712">
        <v>43.57</v>
      </c>
    </row>
    <row r="4713" spans="1:6" ht="28.8">
      <c r="A4713" s="452">
        <v>95802</v>
      </c>
      <c r="B4713" s="453" t="s">
        <v>24862</v>
      </c>
      <c r="C4713" s="452" t="s">
        <v>950</v>
      </c>
      <c r="D4713" s="455">
        <f t="shared" si="73"/>
        <v>48.98</v>
      </c>
      <c r="E4713" s="457">
        <v>48.98</v>
      </c>
      <c r="F4713" s="457">
        <v>47.65</v>
      </c>
    </row>
    <row r="4714" spans="1:6" ht="28.8">
      <c r="A4714" s="447">
        <v>95803</v>
      </c>
      <c r="B4714" s="448" t="s">
        <v>24863</v>
      </c>
      <c r="C4714" s="447" t="s">
        <v>950</v>
      </c>
      <c r="D4714" s="455">
        <f t="shared" si="73"/>
        <v>64.88</v>
      </c>
      <c r="E4714">
        <v>64.88</v>
      </c>
      <c r="F4714">
        <v>63.49</v>
      </c>
    </row>
    <row r="4715" spans="1:6" ht="28.8">
      <c r="A4715" s="452">
        <v>95804</v>
      </c>
      <c r="B4715" s="453" t="s">
        <v>24864</v>
      </c>
      <c r="C4715" s="452" t="s">
        <v>950</v>
      </c>
      <c r="D4715" s="455">
        <f t="shared" si="73"/>
        <v>23.42</v>
      </c>
      <c r="E4715" s="457">
        <v>23.42</v>
      </c>
      <c r="F4715" s="457">
        <v>22.91</v>
      </c>
    </row>
    <row r="4716" spans="1:6" ht="28.8">
      <c r="A4716" s="447">
        <v>95805</v>
      </c>
      <c r="B4716" s="448" t="s">
        <v>24865</v>
      </c>
      <c r="C4716" s="447" t="s">
        <v>950</v>
      </c>
      <c r="D4716" s="455">
        <f t="shared" si="73"/>
        <v>23.59</v>
      </c>
      <c r="E4716">
        <v>23.59</v>
      </c>
      <c r="F4716">
        <v>23.07</v>
      </c>
    </row>
    <row r="4717" spans="1:6" ht="28.8">
      <c r="A4717" s="452">
        <v>95806</v>
      </c>
      <c r="B4717" s="453" t="s">
        <v>24866</v>
      </c>
      <c r="C4717" s="452" t="s">
        <v>950</v>
      </c>
      <c r="D4717" s="455">
        <f t="shared" si="73"/>
        <v>24.42</v>
      </c>
      <c r="E4717" s="457">
        <v>24.42</v>
      </c>
      <c r="F4717" s="457">
        <v>23.89</v>
      </c>
    </row>
    <row r="4718" spans="1:6" ht="28.8">
      <c r="A4718" s="447">
        <v>104401</v>
      </c>
      <c r="B4718" s="448" t="s">
        <v>24867</v>
      </c>
      <c r="C4718" s="447" t="s">
        <v>950</v>
      </c>
      <c r="D4718" s="455">
        <f t="shared" si="73"/>
        <v>26.26</v>
      </c>
      <c r="E4718">
        <v>26.26</v>
      </c>
      <c r="F4718">
        <v>25.67</v>
      </c>
    </row>
    <row r="4719" spans="1:6" ht="28.8">
      <c r="A4719" s="452">
        <v>104402</v>
      </c>
      <c r="B4719" s="453" t="s">
        <v>24868</v>
      </c>
      <c r="C4719" s="452" t="s">
        <v>950</v>
      </c>
      <c r="D4719" s="455">
        <f t="shared" si="73"/>
        <v>25</v>
      </c>
      <c r="E4719" s="457">
        <v>25</v>
      </c>
      <c r="F4719" s="457">
        <v>24.39</v>
      </c>
    </row>
    <row r="4720" spans="1:6" ht="28.8">
      <c r="A4720" s="447">
        <v>104403</v>
      </c>
      <c r="B4720" s="448" t="s">
        <v>24869</v>
      </c>
      <c r="C4720" s="447" t="s">
        <v>950</v>
      </c>
      <c r="D4720" s="455">
        <f t="shared" si="73"/>
        <v>28.76</v>
      </c>
      <c r="E4720">
        <v>28.76</v>
      </c>
      <c r="F4720">
        <v>28.12</v>
      </c>
    </row>
    <row r="4721" spans="1:6" ht="28.8">
      <c r="A4721" s="452">
        <v>104395</v>
      </c>
      <c r="B4721" s="453" t="s">
        <v>24870</v>
      </c>
      <c r="C4721" s="452" t="s">
        <v>950</v>
      </c>
      <c r="D4721" s="455">
        <f t="shared" si="73"/>
        <v>22.82</v>
      </c>
      <c r="E4721" s="457">
        <v>22.82</v>
      </c>
      <c r="F4721" s="457">
        <v>22.31</v>
      </c>
    </row>
    <row r="4722" spans="1:6" ht="28.8">
      <c r="A4722" s="447">
        <v>104396</v>
      </c>
      <c r="B4722" s="448" t="s">
        <v>24871</v>
      </c>
      <c r="C4722" s="447" t="s">
        <v>950</v>
      </c>
      <c r="D4722" s="455">
        <f t="shared" si="73"/>
        <v>21.98</v>
      </c>
      <c r="E4722">
        <v>21.98</v>
      </c>
      <c r="F4722">
        <v>21.46</v>
      </c>
    </row>
    <row r="4723" spans="1:6" ht="28.8">
      <c r="A4723" s="452">
        <v>104397</v>
      </c>
      <c r="B4723" s="453" t="s">
        <v>24872</v>
      </c>
      <c r="C4723" s="452" t="s">
        <v>950</v>
      </c>
      <c r="D4723" s="455">
        <f t="shared" si="73"/>
        <v>25.18</v>
      </c>
      <c r="E4723" s="457">
        <v>25.18</v>
      </c>
      <c r="F4723" s="457">
        <v>24.65</v>
      </c>
    </row>
    <row r="4724" spans="1:6" ht="28.8">
      <c r="A4724" s="447">
        <v>95810</v>
      </c>
      <c r="B4724" s="448" t="s">
        <v>24873</v>
      </c>
      <c r="C4724" s="447" t="s">
        <v>950</v>
      </c>
      <c r="D4724" s="455">
        <f t="shared" si="73"/>
        <v>19.010000000000002</v>
      </c>
      <c r="E4724">
        <v>19.010000000000002</v>
      </c>
      <c r="F4724">
        <v>18.78</v>
      </c>
    </row>
    <row r="4725" spans="1:6" ht="28.8">
      <c r="A4725" s="452">
        <v>95811</v>
      </c>
      <c r="B4725" s="453" t="s">
        <v>24874</v>
      </c>
      <c r="C4725" s="452" t="s">
        <v>950</v>
      </c>
      <c r="D4725" s="455">
        <f t="shared" si="73"/>
        <v>19.510000000000002</v>
      </c>
      <c r="E4725" s="457">
        <v>19.510000000000002</v>
      </c>
      <c r="F4725" s="457">
        <v>19.25</v>
      </c>
    </row>
    <row r="4726" spans="1:6" ht="28.8">
      <c r="A4726" s="447">
        <v>95812</v>
      </c>
      <c r="B4726" s="448" t="s">
        <v>24875</v>
      </c>
      <c r="C4726" s="447" t="s">
        <v>950</v>
      </c>
      <c r="D4726" s="455">
        <f t="shared" si="73"/>
        <v>22.58</v>
      </c>
      <c r="E4726">
        <v>22.58</v>
      </c>
      <c r="F4726">
        <v>22.28</v>
      </c>
    </row>
    <row r="4727" spans="1:6" ht="28.8">
      <c r="A4727" s="452">
        <v>95807</v>
      </c>
      <c r="B4727" s="453" t="s">
        <v>24876</v>
      </c>
      <c r="C4727" s="452" t="s">
        <v>950</v>
      </c>
      <c r="D4727" s="455">
        <f t="shared" si="73"/>
        <v>27.8</v>
      </c>
      <c r="E4727" s="457">
        <v>27.8</v>
      </c>
      <c r="F4727" s="457">
        <v>27.13</v>
      </c>
    </row>
    <row r="4728" spans="1:6" ht="28.8">
      <c r="A4728" s="447">
        <v>95808</v>
      </c>
      <c r="B4728" s="448" t="s">
        <v>24877</v>
      </c>
      <c r="C4728" s="447" t="s">
        <v>950</v>
      </c>
      <c r="D4728" s="455">
        <f t="shared" si="73"/>
        <v>28.3</v>
      </c>
      <c r="E4728">
        <v>28.3</v>
      </c>
      <c r="F4728">
        <v>27.6</v>
      </c>
    </row>
    <row r="4729" spans="1:6" ht="28.8">
      <c r="A4729" s="452">
        <v>95809</v>
      </c>
      <c r="B4729" s="453" t="s">
        <v>24878</v>
      </c>
      <c r="C4729" s="452" t="s">
        <v>950</v>
      </c>
      <c r="D4729" s="455">
        <f t="shared" si="73"/>
        <v>31.37</v>
      </c>
      <c r="E4729" s="457">
        <v>31.37</v>
      </c>
      <c r="F4729" s="457">
        <v>30.64</v>
      </c>
    </row>
    <row r="4730" spans="1:6" ht="28.8">
      <c r="A4730" s="447">
        <v>104398</v>
      </c>
      <c r="B4730" s="448" t="s">
        <v>24879</v>
      </c>
      <c r="C4730" s="447" t="s">
        <v>950</v>
      </c>
      <c r="D4730" s="455">
        <f t="shared" si="73"/>
        <v>27.78</v>
      </c>
      <c r="E4730">
        <v>27.78</v>
      </c>
      <c r="F4730">
        <v>27.11</v>
      </c>
    </row>
    <row r="4731" spans="1:6" ht="28.8">
      <c r="A4731" s="452">
        <v>104399</v>
      </c>
      <c r="B4731" s="453" t="s">
        <v>24880</v>
      </c>
      <c r="C4731" s="452" t="s">
        <v>950</v>
      </c>
      <c r="D4731" s="455">
        <f t="shared" si="73"/>
        <v>26.69</v>
      </c>
      <c r="E4731" s="457">
        <v>26.69</v>
      </c>
      <c r="F4731" s="457">
        <v>25.99</v>
      </c>
    </row>
    <row r="4732" spans="1:6" ht="28.8">
      <c r="A4732" s="447">
        <v>104400</v>
      </c>
      <c r="B4732" s="448" t="s">
        <v>24881</v>
      </c>
      <c r="C4732" s="447" t="s">
        <v>950</v>
      </c>
      <c r="D4732" s="455">
        <f t="shared" si="73"/>
        <v>30.68</v>
      </c>
      <c r="E4732">
        <v>30.68</v>
      </c>
      <c r="F4732">
        <v>29.95</v>
      </c>
    </row>
    <row r="4733" spans="1:6" ht="28.8">
      <c r="A4733" s="452">
        <v>104404</v>
      </c>
      <c r="B4733" s="453" t="s">
        <v>24882</v>
      </c>
      <c r="C4733" s="452" t="s">
        <v>950</v>
      </c>
      <c r="D4733" s="455">
        <f t="shared" si="73"/>
        <v>30.98</v>
      </c>
      <c r="E4733" s="457">
        <v>30.98</v>
      </c>
      <c r="F4733" s="457">
        <v>30.18</v>
      </c>
    </row>
    <row r="4734" spans="1:6" ht="28.8">
      <c r="A4734" s="447">
        <v>104405</v>
      </c>
      <c r="B4734" s="448" t="s">
        <v>24883</v>
      </c>
      <c r="C4734" s="447" t="s">
        <v>950</v>
      </c>
      <c r="D4734" s="455">
        <f t="shared" si="73"/>
        <v>37.49</v>
      </c>
      <c r="E4734">
        <v>37.49</v>
      </c>
      <c r="F4734">
        <v>36.65</v>
      </c>
    </row>
    <row r="4735" spans="1:6" ht="28.8">
      <c r="A4735" s="452">
        <v>95813</v>
      </c>
      <c r="B4735" s="453" t="s">
        <v>24884</v>
      </c>
      <c r="C4735" s="452" t="s">
        <v>950</v>
      </c>
      <c r="D4735" s="455">
        <f t="shared" si="73"/>
        <v>22.03</v>
      </c>
      <c r="E4735" s="457">
        <v>22.03</v>
      </c>
      <c r="F4735" s="457">
        <v>21.71</v>
      </c>
    </row>
    <row r="4736" spans="1:6" ht="28.8">
      <c r="A4736" s="447">
        <v>95814</v>
      </c>
      <c r="B4736" s="448" t="s">
        <v>24885</v>
      </c>
      <c r="C4736" s="447" t="s">
        <v>950</v>
      </c>
      <c r="D4736" s="455">
        <f t="shared" si="73"/>
        <v>22.7</v>
      </c>
      <c r="E4736">
        <v>22.7</v>
      </c>
      <c r="F4736">
        <v>22.35</v>
      </c>
    </row>
    <row r="4737" spans="1:6" ht="28.8">
      <c r="A4737" s="452">
        <v>95815</v>
      </c>
      <c r="B4737" s="453" t="s">
        <v>24886</v>
      </c>
      <c r="C4737" s="452" t="s">
        <v>950</v>
      </c>
      <c r="D4737" s="455">
        <f t="shared" si="73"/>
        <v>28.7</v>
      </c>
      <c r="E4737" s="457">
        <v>28.7</v>
      </c>
      <c r="F4737" s="457">
        <v>28.31</v>
      </c>
    </row>
    <row r="4738" spans="1:6" ht="28.8">
      <c r="A4738" s="447">
        <v>95816</v>
      </c>
      <c r="B4738" s="448" t="s">
        <v>24887</v>
      </c>
      <c r="C4738" s="447" t="s">
        <v>950</v>
      </c>
      <c r="D4738" s="455">
        <f t="shared" si="73"/>
        <v>34.159999999999997</v>
      </c>
      <c r="E4738">
        <v>34.159999999999997</v>
      </c>
      <c r="F4738">
        <v>33.33</v>
      </c>
    </row>
    <row r="4739" spans="1:6" ht="28.8">
      <c r="A4739" s="452">
        <v>95817</v>
      </c>
      <c r="B4739" s="453" t="s">
        <v>24888</v>
      </c>
      <c r="C4739" s="452" t="s">
        <v>950</v>
      </c>
      <c r="D4739" s="455">
        <f t="shared" ref="D4739:D4802" si="74">IF($I$2=$E$1,E4739,F4739)</f>
        <v>34.39</v>
      </c>
      <c r="E4739" s="457">
        <v>34.39</v>
      </c>
      <c r="F4739" s="457">
        <v>33.520000000000003</v>
      </c>
    </row>
    <row r="4740" spans="1:6" ht="28.8">
      <c r="A4740" s="447">
        <v>95818</v>
      </c>
      <c r="B4740" s="448" t="s">
        <v>24889</v>
      </c>
      <c r="C4740" s="447" t="s">
        <v>950</v>
      </c>
      <c r="D4740" s="455">
        <f t="shared" si="74"/>
        <v>42.42</v>
      </c>
      <c r="E4740">
        <v>42.42</v>
      </c>
      <c r="F4740">
        <v>41.48</v>
      </c>
    </row>
    <row r="4741" spans="1:6" ht="43.2">
      <c r="A4741" s="452">
        <v>106668</v>
      </c>
      <c r="B4741" s="453" t="s">
        <v>24890</v>
      </c>
      <c r="C4741" s="452" t="s">
        <v>950</v>
      </c>
      <c r="D4741" s="455">
        <f t="shared" si="74"/>
        <v>0</v>
      </c>
      <c r="E4741" s="457">
        <v>0</v>
      </c>
      <c r="F4741" s="457">
        <v>0</v>
      </c>
    </row>
    <row r="4742" spans="1:6" ht="43.2">
      <c r="A4742" s="447">
        <v>106667</v>
      </c>
      <c r="B4742" s="448" t="s">
        <v>24891</v>
      </c>
      <c r="C4742" s="447" t="s">
        <v>950</v>
      </c>
      <c r="D4742" s="455">
        <f t="shared" si="74"/>
        <v>0</v>
      </c>
      <c r="E4742">
        <v>0</v>
      </c>
      <c r="F4742">
        <v>0</v>
      </c>
    </row>
    <row r="4743" spans="1:6" ht="43.2">
      <c r="A4743" s="452">
        <v>106666</v>
      </c>
      <c r="B4743" s="453" t="s">
        <v>24892</v>
      </c>
      <c r="C4743" s="452" t="s">
        <v>950</v>
      </c>
      <c r="D4743" s="455">
        <f t="shared" si="74"/>
        <v>0</v>
      </c>
      <c r="E4743" s="457">
        <v>0</v>
      </c>
      <c r="F4743" s="457">
        <v>0</v>
      </c>
    </row>
    <row r="4744" spans="1:6" ht="28.8">
      <c r="A4744" s="447">
        <v>104391</v>
      </c>
      <c r="B4744" s="448" t="s">
        <v>24893</v>
      </c>
      <c r="C4744" s="447" t="s">
        <v>950</v>
      </c>
      <c r="D4744" s="455">
        <f t="shared" si="74"/>
        <v>20.37</v>
      </c>
      <c r="E4744">
        <v>20.37</v>
      </c>
      <c r="F4744">
        <v>19.850000000000001</v>
      </c>
    </row>
    <row r="4745" spans="1:6" ht="28.8">
      <c r="A4745" s="452">
        <v>104392</v>
      </c>
      <c r="B4745" s="453" t="s">
        <v>24894</v>
      </c>
      <c r="C4745" s="452" t="s">
        <v>950</v>
      </c>
      <c r="D4745" s="455">
        <f t="shared" si="74"/>
        <v>25.4</v>
      </c>
      <c r="E4745" s="457">
        <v>25.4</v>
      </c>
      <c r="F4745" s="457">
        <v>24.86</v>
      </c>
    </row>
    <row r="4746" spans="1:6" ht="28.8">
      <c r="A4746" s="447">
        <v>104393</v>
      </c>
      <c r="B4746" s="448" t="s">
        <v>24895</v>
      </c>
      <c r="C4746" s="447" t="s">
        <v>950</v>
      </c>
      <c r="D4746" s="455">
        <f t="shared" si="74"/>
        <v>41.33</v>
      </c>
      <c r="E4746">
        <v>41.33</v>
      </c>
      <c r="F4746">
        <v>40.76</v>
      </c>
    </row>
    <row r="4747" spans="1:6" ht="28.8">
      <c r="A4747" s="452">
        <v>104394</v>
      </c>
      <c r="B4747" s="453" t="s">
        <v>24896</v>
      </c>
      <c r="C4747" s="452" t="s">
        <v>950</v>
      </c>
      <c r="D4747" s="455">
        <f t="shared" si="74"/>
        <v>56.11</v>
      </c>
      <c r="E4747" s="457">
        <v>56.11</v>
      </c>
      <c r="F4747" s="457">
        <v>55.5</v>
      </c>
    </row>
    <row r="4748" spans="1:6" ht="28.8">
      <c r="A4748" s="447">
        <v>95761</v>
      </c>
      <c r="B4748" s="448" t="s">
        <v>24897</v>
      </c>
      <c r="C4748" s="447" t="s">
        <v>950</v>
      </c>
      <c r="D4748" s="455">
        <f t="shared" si="74"/>
        <v>18.920000000000002</v>
      </c>
      <c r="E4748">
        <v>18.920000000000002</v>
      </c>
      <c r="F4748">
        <v>18.399999999999999</v>
      </c>
    </row>
    <row r="4749" spans="1:6" ht="28.8">
      <c r="A4749" s="452">
        <v>95763</v>
      </c>
      <c r="B4749" s="453" t="s">
        <v>24898</v>
      </c>
      <c r="C4749" s="452" t="s">
        <v>950</v>
      </c>
      <c r="D4749" s="455">
        <f t="shared" si="74"/>
        <v>21.67</v>
      </c>
      <c r="E4749" s="457">
        <v>21.67</v>
      </c>
      <c r="F4749" s="457">
        <v>21.13</v>
      </c>
    </row>
    <row r="4750" spans="1:6" ht="28.8">
      <c r="A4750" s="447">
        <v>95765</v>
      </c>
      <c r="B4750" s="448" t="s">
        <v>24899</v>
      </c>
      <c r="C4750" s="447" t="s">
        <v>950</v>
      </c>
      <c r="D4750" s="455">
        <f t="shared" si="74"/>
        <v>0</v>
      </c>
      <c r="E4750">
        <v>0</v>
      </c>
      <c r="F4750">
        <v>0</v>
      </c>
    </row>
    <row r="4751" spans="1:6" ht="28.8">
      <c r="A4751" s="452">
        <v>95767</v>
      </c>
      <c r="B4751" s="453" t="s">
        <v>24900</v>
      </c>
      <c r="C4751" s="452" t="s">
        <v>950</v>
      </c>
      <c r="D4751" s="455">
        <f t="shared" si="74"/>
        <v>42.69</v>
      </c>
      <c r="E4751" s="457">
        <v>42.69</v>
      </c>
      <c r="F4751" s="457">
        <v>42.08</v>
      </c>
    </row>
    <row r="4752" spans="1:6" ht="28.8">
      <c r="A4752" s="447">
        <v>95762</v>
      </c>
      <c r="B4752" s="448" t="s">
        <v>24901</v>
      </c>
      <c r="C4752" s="447" t="s">
        <v>950</v>
      </c>
      <c r="D4752" s="455">
        <f t="shared" si="74"/>
        <v>18.989999999999998</v>
      </c>
      <c r="E4752">
        <v>18.989999999999998</v>
      </c>
      <c r="F4752">
        <v>18.47</v>
      </c>
    </row>
    <row r="4753" spans="1:6" ht="28.8">
      <c r="A4753" s="452">
        <v>95764</v>
      </c>
      <c r="B4753" s="453" t="s">
        <v>24902</v>
      </c>
      <c r="C4753" s="452" t="s">
        <v>950</v>
      </c>
      <c r="D4753" s="455">
        <f t="shared" si="74"/>
        <v>22</v>
      </c>
      <c r="E4753" s="457">
        <v>22</v>
      </c>
      <c r="F4753" s="457">
        <v>21.46</v>
      </c>
    </row>
    <row r="4754" spans="1:6" ht="28.8">
      <c r="A4754" s="447">
        <v>95766</v>
      </c>
      <c r="B4754" s="448" t="s">
        <v>24903</v>
      </c>
      <c r="C4754" s="447" t="s">
        <v>950</v>
      </c>
      <c r="D4754" s="455">
        <f t="shared" si="74"/>
        <v>35.32</v>
      </c>
      <c r="E4754">
        <v>35.32</v>
      </c>
      <c r="F4754">
        <v>34.75</v>
      </c>
    </row>
    <row r="4755" spans="1:6" ht="28.8">
      <c r="A4755" s="452">
        <v>95768</v>
      </c>
      <c r="B4755" s="453" t="s">
        <v>24904</v>
      </c>
      <c r="C4755" s="452" t="s">
        <v>950</v>
      </c>
      <c r="D4755" s="455">
        <f t="shared" si="74"/>
        <v>43.33</v>
      </c>
      <c r="E4755" s="457">
        <v>43.33</v>
      </c>
      <c r="F4755" s="457">
        <v>42.72</v>
      </c>
    </row>
    <row r="4756" spans="1:6" ht="28.8">
      <c r="A4756" s="447">
        <v>95739</v>
      </c>
      <c r="B4756" s="448" t="s">
        <v>24905</v>
      </c>
      <c r="C4756" s="447" t="s">
        <v>950</v>
      </c>
      <c r="D4756" s="455">
        <f t="shared" si="74"/>
        <v>0</v>
      </c>
      <c r="E4756">
        <v>0</v>
      </c>
      <c r="F4756">
        <v>0</v>
      </c>
    </row>
    <row r="4757" spans="1:6" ht="28.8">
      <c r="A4757" s="452">
        <v>95740</v>
      </c>
      <c r="B4757" s="453" t="s">
        <v>24906</v>
      </c>
      <c r="C4757" s="452" t="s">
        <v>950</v>
      </c>
      <c r="D4757" s="455">
        <f t="shared" si="74"/>
        <v>0</v>
      </c>
      <c r="E4757" s="457">
        <v>0</v>
      </c>
      <c r="F4757" s="457">
        <v>0</v>
      </c>
    </row>
    <row r="4758" spans="1:6" ht="28.8">
      <c r="A4758" s="447">
        <v>95741</v>
      </c>
      <c r="B4758" s="448" t="s">
        <v>24907</v>
      </c>
      <c r="C4758" s="447" t="s">
        <v>950</v>
      </c>
      <c r="D4758" s="455">
        <f t="shared" si="74"/>
        <v>0</v>
      </c>
      <c r="E4758">
        <v>0</v>
      </c>
      <c r="F4758">
        <v>0</v>
      </c>
    </row>
    <row r="4759" spans="1:6" ht="28.8">
      <c r="A4759" s="452">
        <v>106671</v>
      </c>
      <c r="B4759" s="453" t="s">
        <v>24908</v>
      </c>
      <c r="C4759" s="452" t="s">
        <v>994</v>
      </c>
      <c r="D4759" s="455">
        <f t="shared" si="74"/>
        <v>25.9</v>
      </c>
      <c r="E4759" s="457">
        <v>25.9</v>
      </c>
      <c r="F4759" s="457">
        <v>25.79</v>
      </c>
    </row>
    <row r="4760" spans="1:6" ht="28.8">
      <c r="A4760" s="447">
        <v>106670</v>
      </c>
      <c r="B4760" s="448" t="s">
        <v>24909</v>
      </c>
      <c r="C4760" s="447" t="s">
        <v>994</v>
      </c>
      <c r="D4760" s="455">
        <f t="shared" si="74"/>
        <v>17.600000000000001</v>
      </c>
      <c r="E4760">
        <v>17.600000000000001</v>
      </c>
      <c r="F4760">
        <v>17.5</v>
      </c>
    </row>
    <row r="4761" spans="1:6" ht="28.8">
      <c r="A4761" s="452">
        <v>106669</v>
      </c>
      <c r="B4761" s="453" t="s">
        <v>24910</v>
      </c>
      <c r="C4761" s="452" t="s">
        <v>994</v>
      </c>
      <c r="D4761" s="455">
        <f t="shared" si="74"/>
        <v>13.67</v>
      </c>
      <c r="E4761" s="457">
        <v>13.67</v>
      </c>
      <c r="F4761" s="457">
        <v>13.59</v>
      </c>
    </row>
    <row r="4762" spans="1:6" ht="28.8">
      <c r="A4762" s="447">
        <v>95726</v>
      </c>
      <c r="B4762" s="448" t="s">
        <v>24911</v>
      </c>
      <c r="C4762" s="447" t="s">
        <v>994</v>
      </c>
      <c r="D4762" s="455">
        <f t="shared" si="74"/>
        <v>17.23</v>
      </c>
      <c r="E4762">
        <v>17.23</v>
      </c>
      <c r="F4762">
        <v>16.61</v>
      </c>
    </row>
    <row r="4763" spans="1:6" ht="28.8">
      <c r="A4763" s="452">
        <v>95727</v>
      </c>
      <c r="B4763" s="453" t="s">
        <v>24912</v>
      </c>
      <c r="C4763" s="452" t="s">
        <v>994</v>
      </c>
      <c r="D4763" s="455">
        <f t="shared" si="74"/>
        <v>18.34</v>
      </c>
      <c r="E4763" s="457">
        <v>18.34</v>
      </c>
      <c r="F4763" s="457">
        <v>17.71</v>
      </c>
    </row>
    <row r="4764" spans="1:6" ht="28.8">
      <c r="A4764" s="447">
        <v>95728</v>
      </c>
      <c r="B4764" s="448" t="s">
        <v>24913</v>
      </c>
      <c r="C4764" s="447" t="s">
        <v>994</v>
      </c>
      <c r="D4764" s="455">
        <f t="shared" si="74"/>
        <v>20.79</v>
      </c>
      <c r="E4764" s="459">
        <v>20.79</v>
      </c>
      <c r="F4764" s="459">
        <v>20.13</v>
      </c>
    </row>
    <row r="4765" spans="1:6" ht="28.8">
      <c r="A4765" s="452">
        <v>104409</v>
      </c>
      <c r="B4765" s="453" t="s">
        <v>24914</v>
      </c>
      <c r="C4765" s="452" t="s">
        <v>994</v>
      </c>
      <c r="D4765" s="455">
        <f t="shared" si="74"/>
        <v>0</v>
      </c>
      <c r="E4765" s="457">
        <v>0</v>
      </c>
      <c r="F4765" s="457">
        <v>0</v>
      </c>
    </row>
    <row r="4766" spans="1:6" ht="28.8">
      <c r="A4766" s="447">
        <v>104408</v>
      </c>
      <c r="B4766" s="448" t="s">
        <v>24915</v>
      </c>
      <c r="C4766" s="447" t="s">
        <v>994</v>
      </c>
      <c r="D4766" s="455">
        <f t="shared" si="74"/>
        <v>0</v>
      </c>
      <c r="E4766">
        <v>0</v>
      </c>
      <c r="F4766">
        <v>0</v>
      </c>
    </row>
    <row r="4767" spans="1:6" ht="28.8">
      <c r="A4767" s="452">
        <v>104407</v>
      </c>
      <c r="B4767" s="453" t="s">
        <v>24916</v>
      </c>
      <c r="C4767" s="452" t="s">
        <v>994</v>
      </c>
      <c r="D4767" s="455">
        <f t="shared" si="74"/>
        <v>0</v>
      </c>
      <c r="E4767" s="457">
        <v>0</v>
      </c>
      <c r="F4767" s="457">
        <v>0</v>
      </c>
    </row>
    <row r="4768" spans="1:6" ht="28.8">
      <c r="A4768" s="447">
        <v>104406</v>
      </c>
      <c r="B4768" s="448" t="s">
        <v>24917</v>
      </c>
      <c r="C4768" s="447" t="s">
        <v>994</v>
      </c>
      <c r="D4768" s="455">
        <f t="shared" si="74"/>
        <v>0</v>
      </c>
      <c r="E4768">
        <v>0</v>
      </c>
      <c r="F4768">
        <v>0</v>
      </c>
    </row>
    <row r="4769" spans="1:6" ht="28.8">
      <c r="A4769" s="452">
        <v>104452</v>
      </c>
      <c r="B4769" s="453" t="s">
        <v>24918</v>
      </c>
      <c r="C4769" s="452" t="s">
        <v>950</v>
      </c>
      <c r="D4769" s="455">
        <f t="shared" si="74"/>
        <v>8.51</v>
      </c>
      <c r="E4769" s="457">
        <v>8.51</v>
      </c>
      <c r="F4769" s="457">
        <v>8.17</v>
      </c>
    </row>
    <row r="4770" spans="1:6" ht="28.8">
      <c r="A4770" s="447">
        <v>104448</v>
      </c>
      <c r="B4770" s="448" t="s">
        <v>24919</v>
      </c>
      <c r="C4770" s="447" t="s">
        <v>950</v>
      </c>
      <c r="D4770" s="455">
        <f t="shared" si="74"/>
        <v>9.16</v>
      </c>
      <c r="E4770">
        <v>9.16</v>
      </c>
      <c r="F4770">
        <v>8.8000000000000007</v>
      </c>
    </row>
    <row r="4771" spans="1:6" ht="28.8">
      <c r="A4771" s="452">
        <v>104449</v>
      </c>
      <c r="B4771" s="453" t="s">
        <v>24920</v>
      </c>
      <c r="C4771" s="452" t="s">
        <v>950</v>
      </c>
      <c r="D4771" s="455">
        <f t="shared" si="74"/>
        <v>11.4</v>
      </c>
      <c r="E4771" s="457">
        <v>11.4</v>
      </c>
      <c r="F4771" s="457">
        <v>11.01</v>
      </c>
    </row>
    <row r="4772" spans="1:6" ht="28.8">
      <c r="A4772" s="447">
        <v>104450</v>
      </c>
      <c r="B4772" s="448" t="s">
        <v>24921</v>
      </c>
      <c r="C4772" s="447" t="s">
        <v>950</v>
      </c>
      <c r="D4772" s="455">
        <f t="shared" si="74"/>
        <v>13.75</v>
      </c>
      <c r="E4772">
        <v>13.75</v>
      </c>
      <c r="F4772">
        <v>13.35</v>
      </c>
    </row>
    <row r="4773" spans="1:6" ht="28.8">
      <c r="A4773" s="452">
        <v>104445</v>
      </c>
      <c r="B4773" s="453" t="s">
        <v>24922</v>
      </c>
      <c r="C4773" s="452" t="s">
        <v>950</v>
      </c>
      <c r="D4773" s="455">
        <f t="shared" si="74"/>
        <v>0</v>
      </c>
      <c r="E4773" s="457">
        <v>0</v>
      </c>
      <c r="F4773" s="457">
        <v>0</v>
      </c>
    </row>
    <row r="4774" spans="1:6" ht="28.8">
      <c r="A4774" s="447">
        <v>104446</v>
      </c>
      <c r="B4774" s="448" t="s">
        <v>24923</v>
      </c>
      <c r="C4774" s="447" t="s">
        <v>950</v>
      </c>
      <c r="D4774" s="455">
        <f t="shared" si="74"/>
        <v>0</v>
      </c>
      <c r="E4774">
        <v>0</v>
      </c>
      <c r="F4774">
        <v>0</v>
      </c>
    </row>
    <row r="4775" spans="1:6" ht="28.8">
      <c r="A4775" s="452">
        <v>104447</v>
      </c>
      <c r="B4775" s="453" t="s">
        <v>24924</v>
      </c>
      <c r="C4775" s="452" t="s">
        <v>950</v>
      </c>
      <c r="D4775" s="455">
        <f t="shared" si="74"/>
        <v>0</v>
      </c>
      <c r="E4775" s="457">
        <v>0</v>
      </c>
      <c r="F4775" s="457">
        <v>0</v>
      </c>
    </row>
    <row r="4776" spans="1:6" ht="28.8">
      <c r="A4776" s="447">
        <v>101884</v>
      </c>
      <c r="B4776" s="448" t="s">
        <v>24925</v>
      </c>
      <c r="C4776" s="447" t="s">
        <v>994</v>
      </c>
      <c r="D4776" s="455">
        <f t="shared" si="74"/>
        <v>13.78</v>
      </c>
      <c r="E4776">
        <v>13.78</v>
      </c>
      <c r="F4776">
        <v>13.77</v>
      </c>
    </row>
    <row r="4777" spans="1:6" ht="28.8">
      <c r="A4777" s="452">
        <v>101886</v>
      </c>
      <c r="B4777" s="453" t="s">
        <v>24926</v>
      </c>
      <c r="C4777" s="452" t="s">
        <v>994</v>
      </c>
      <c r="D4777" s="455">
        <f t="shared" si="74"/>
        <v>19.75</v>
      </c>
      <c r="E4777" s="457">
        <v>19.75</v>
      </c>
      <c r="F4777" s="457">
        <v>19.73</v>
      </c>
    </row>
    <row r="4778" spans="1:6" ht="28.8">
      <c r="A4778" s="447">
        <v>101888</v>
      </c>
      <c r="B4778" s="448" t="s">
        <v>24927</v>
      </c>
      <c r="C4778" s="447" t="s">
        <v>994</v>
      </c>
      <c r="D4778" s="455">
        <f t="shared" si="74"/>
        <v>31.46</v>
      </c>
      <c r="E4778">
        <v>31.46</v>
      </c>
      <c r="F4778">
        <v>31.4</v>
      </c>
    </row>
    <row r="4779" spans="1:6" ht="28.8">
      <c r="A4779" s="452">
        <v>101938</v>
      </c>
      <c r="B4779" s="453" t="s">
        <v>24928</v>
      </c>
      <c r="C4779" s="452" t="s">
        <v>950</v>
      </c>
      <c r="D4779" s="455">
        <f t="shared" si="74"/>
        <v>181.21</v>
      </c>
      <c r="E4779" s="457">
        <v>181.21</v>
      </c>
      <c r="F4779" s="457">
        <v>177.74</v>
      </c>
    </row>
    <row r="4780" spans="1:6" ht="28.8">
      <c r="A4780" s="447">
        <v>101904</v>
      </c>
      <c r="B4780" s="448" t="s">
        <v>24929</v>
      </c>
      <c r="C4780" s="447" t="s">
        <v>950</v>
      </c>
      <c r="D4780" s="455">
        <f t="shared" si="74"/>
        <v>1398.27</v>
      </c>
      <c r="E4780">
        <v>1398.27</v>
      </c>
      <c r="F4780">
        <v>1396.09</v>
      </c>
    </row>
    <row r="4781" spans="1:6" ht="28.8">
      <c r="A4781" s="452">
        <v>101901</v>
      </c>
      <c r="B4781" s="453" t="s">
        <v>24930</v>
      </c>
      <c r="C4781" s="452" t="s">
        <v>950</v>
      </c>
      <c r="D4781" s="455">
        <f t="shared" si="74"/>
        <v>146.99</v>
      </c>
      <c r="E4781" s="457">
        <v>146.99</v>
      </c>
      <c r="F4781" s="457">
        <v>146.68</v>
      </c>
    </row>
    <row r="4782" spans="1:6" ht="28.8">
      <c r="A4782" s="447">
        <v>101902</v>
      </c>
      <c r="B4782" s="448" t="s">
        <v>24931</v>
      </c>
      <c r="C4782" s="447" t="s">
        <v>950</v>
      </c>
      <c r="D4782" s="455">
        <f t="shared" si="74"/>
        <v>181.12</v>
      </c>
      <c r="E4782">
        <v>181.12</v>
      </c>
      <c r="F4782">
        <v>180.7</v>
      </c>
    </row>
    <row r="4783" spans="1:6" ht="28.8">
      <c r="A4783" s="452">
        <v>101903</v>
      </c>
      <c r="B4783" s="453" t="s">
        <v>24932</v>
      </c>
      <c r="C4783" s="452" t="s">
        <v>950</v>
      </c>
      <c r="D4783" s="455">
        <f t="shared" si="74"/>
        <v>375.5</v>
      </c>
      <c r="E4783" s="457">
        <v>375.5</v>
      </c>
      <c r="F4783" s="457">
        <v>374.72</v>
      </c>
    </row>
    <row r="4784" spans="1:6" ht="28.8">
      <c r="A4784" s="447">
        <v>97414</v>
      </c>
      <c r="B4784" s="448" t="s">
        <v>24933</v>
      </c>
      <c r="C4784" s="447" t="s">
        <v>950</v>
      </c>
      <c r="D4784" s="455">
        <f t="shared" si="74"/>
        <v>0</v>
      </c>
      <c r="E4784">
        <v>0</v>
      </c>
      <c r="F4784">
        <v>0</v>
      </c>
    </row>
    <row r="4785" spans="1:6" ht="28.8">
      <c r="A4785" s="452">
        <v>97415</v>
      </c>
      <c r="B4785" s="453" t="s">
        <v>24934</v>
      </c>
      <c r="C4785" s="452" t="s">
        <v>950</v>
      </c>
      <c r="D4785" s="455">
        <f t="shared" si="74"/>
        <v>0</v>
      </c>
      <c r="E4785" s="457">
        <v>0</v>
      </c>
      <c r="F4785" s="457">
        <v>0</v>
      </c>
    </row>
    <row r="4786" spans="1:6" ht="28.8">
      <c r="A4786" s="447">
        <v>97416</v>
      </c>
      <c r="B4786" s="448" t="s">
        <v>24935</v>
      </c>
      <c r="C4786" s="447" t="s">
        <v>950</v>
      </c>
      <c r="D4786" s="455">
        <f t="shared" si="74"/>
        <v>0</v>
      </c>
      <c r="E4786">
        <v>0</v>
      </c>
      <c r="F4786">
        <v>0</v>
      </c>
    </row>
    <row r="4787" spans="1:6" ht="28.8">
      <c r="A4787" s="452">
        <v>97417</v>
      </c>
      <c r="B4787" s="453" t="s">
        <v>24936</v>
      </c>
      <c r="C4787" s="452" t="s">
        <v>950</v>
      </c>
      <c r="D4787" s="455">
        <f t="shared" si="74"/>
        <v>0</v>
      </c>
      <c r="E4787" s="457">
        <v>0</v>
      </c>
      <c r="F4787" s="457">
        <v>0</v>
      </c>
    </row>
    <row r="4788" spans="1:6" ht="28.8">
      <c r="A4788" s="447">
        <v>97418</v>
      </c>
      <c r="B4788" s="448" t="s">
        <v>24937</v>
      </c>
      <c r="C4788" s="447" t="s">
        <v>950</v>
      </c>
      <c r="D4788" s="455">
        <f t="shared" si="74"/>
        <v>0</v>
      </c>
      <c r="E4788">
        <v>0</v>
      </c>
      <c r="F4788">
        <v>0</v>
      </c>
    </row>
    <row r="4789" spans="1:6" ht="28.8">
      <c r="A4789" s="452">
        <v>97409</v>
      </c>
      <c r="B4789" s="453" t="s">
        <v>24938</v>
      </c>
      <c r="C4789" s="452" t="s">
        <v>950</v>
      </c>
      <c r="D4789" s="455">
        <f t="shared" si="74"/>
        <v>0</v>
      </c>
      <c r="E4789" s="457">
        <v>0</v>
      </c>
      <c r="F4789" s="457">
        <v>0</v>
      </c>
    </row>
    <row r="4790" spans="1:6" ht="28.8">
      <c r="A4790" s="447">
        <v>97410</v>
      </c>
      <c r="B4790" s="448" t="s">
        <v>24939</v>
      </c>
      <c r="C4790" s="447" t="s">
        <v>950</v>
      </c>
      <c r="D4790" s="455">
        <f t="shared" si="74"/>
        <v>0</v>
      </c>
      <c r="E4790">
        <v>0</v>
      </c>
      <c r="F4790">
        <v>0</v>
      </c>
    </row>
    <row r="4791" spans="1:6" ht="28.8">
      <c r="A4791" s="452">
        <v>97411</v>
      </c>
      <c r="B4791" s="453" t="s">
        <v>24940</v>
      </c>
      <c r="C4791" s="452" t="s">
        <v>950</v>
      </c>
      <c r="D4791" s="455">
        <f t="shared" si="74"/>
        <v>0</v>
      </c>
      <c r="E4791" s="457">
        <v>0</v>
      </c>
      <c r="F4791" s="457">
        <v>0</v>
      </c>
    </row>
    <row r="4792" spans="1:6" ht="28.8">
      <c r="A4792" s="447">
        <v>97412</v>
      </c>
      <c r="B4792" s="448" t="s">
        <v>24941</v>
      </c>
      <c r="C4792" s="447" t="s">
        <v>950</v>
      </c>
      <c r="D4792" s="455">
        <f t="shared" si="74"/>
        <v>0</v>
      </c>
      <c r="E4792">
        <v>0</v>
      </c>
      <c r="F4792">
        <v>0</v>
      </c>
    </row>
    <row r="4793" spans="1:6" ht="28.8">
      <c r="A4793" s="452">
        <v>97413</v>
      </c>
      <c r="B4793" s="453" t="s">
        <v>24942</v>
      </c>
      <c r="C4793" s="452" t="s">
        <v>950</v>
      </c>
      <c r="D4793" s="455">
        <f t="shared" si="74"/>
        <v>0</v>
      </c>
      <c r="E4793" s="457">
        <v>0</v>
      </c>
      <c r="F4793" s="457">
        <v>0</v>
      </c>
    </row>
    <row r="4794" spans="1:6" ht="28.8">
      <c r="A4794" s="447">
        <v>101900</v>
      </c>
      <c r="B4794" s="448" t="s">
        <v>24943</v>
      </c>
      <c r="C4794" s="447" t="s">
        <v>950</v>
      </c>
      <c r="D4794" s="455">
        <f t="shared" si="74"/>
        <v>4517.9399999999996</v>
      </c>
      <c r="E4794">
        <v>4517.9399999999996</v>
      </c>
      <c r="F4794">
        <v>4514.28</v>
      </c>
    </row>
    <row r="4795" spans="1:6">
      <c r="A4795" s="452">
        <v>106030</v>
      </c>
      <c r="B4795" s="453" t="s">
        <v>24944</v>
      </c>
      <c r="C4795" s="452" t="s">
        <v>950</v>
      </c>
      <c r="D4795" s="455">
        <f t="shared" si="74"/>
        <v>175.03</v>
      </c>
      <c r="E4795" s="457">
        <v>175.03</v>
      </c>
      <c r="F4795" s="457">
        <v>173.97</v>
      </c>
    </row>
    <row r="4796" spans="1:6" ht="28.8">
      <c r="A4796" s="447">
        <v>93660</v>
      </c>
      <c r="B4796" s="448" t="s">
        <v>24945</v>
      </c>
      <c r="C4796" s="447" t="s">
        <v>950</v>
      </c>
      <c r="D4796" s="455">
        <f t="shared" si="74"/>
        <v>57.78</v>
      </c>
      <c r="E4796">
        <v>57.78</v>
      </c>
      <c r="F4796">
        <v>57.57</v>
      </c>
    </row>
    <row r="4797" spans="1:6" ht="28.8">
      <c r="A4797" s="452">
        <v>93661</v>
      </c>
      <c r="B4797" s="453" t="s">
        <v>24946</v>
      </c>
      <c r="C4797" s="452" t="s">
        <v>950</v>
      </c>
      <c r="D4797" s="455">
        <f t="shared" si="74"/>
        <v>57.78</v>
      </c>
      <c r="E4797" s="457">
        <v>57.78</v>
      </c>
      <c r="F4797" s="457">
        <v>57.57</v>
      </c>
    </row>
    <row r="4798" spans="1:6" ht="28.8">
      <c r="A4798" s="447">
        <v>93662</v>
      </c>
      <c r="B4798" s="448" t="s">
        <v>24947</v>
      </c>
      <c r="C4798" s="447" t="s">
        <v>950</v>
      </c>
      <c r="D4798" s="455">
        <f t="shared" si="74"/>
        <v>59.88</v>
      </c>
      <c r="E4798">
        <v>59.88</v>
      </c>
      <c r="F4798">
        <v>59.61</v>
      </c>
    </row>
    <row r="4799" spans="1:6" ht="28.8">
      <c r="A4799" s="452">
        <v>93663</v>
      </c>
      <c r="B4799" s="453" t="s">
        <v>24948</v>
      </c>
      <c r="C4799" s="452" t="s">
        <v>950</v>
      </c>
      <c r="D4799" s="455">
        <f t="shared" si="74"/>
        <v>61.88</v>
      </c>
      <c r="E4799" s="457">
        <v>61.88</v>
      </c>
      <c r="F4799" s="457">
        <v>61.5</v>
      </c>
    </row>
    <row r="4800" spans="1:6" ht="28.8">
      <c r="A4800" s="447">
        <v>93664</v>
      </c>
      <c r="B4800" s="448" t="s">
        <v>24949</v>
      </c>
      <c r="C4800" s="447" t="s">
        <v>950</v>
      </c>
      <c r="D4800" s="455">
        <f t="shared" si="74"/>
        <v>65.2</v>
      </c>
      <c r="E4800">
        <v>65.2</v>
      </c>
      <c r="F4800">
        <v>64.680000000000007</v>
      </c>
    </row>
    <row r="4801" spans="1:6" ht="28.8">
      <c r="A4801" s="452">
        <v>93665</v>
      </c>
      <c r="B4801" s="453" t="s">
        <v>24950</v>
      </c>
      <c r="C4801" s="452" t="s">
        <v>950</v>
      </c>
      <c r="D4801" s="455">
        <f t="shared" si="74"/>
        <v>69.430000000000007</v>
      </c>
      <c r="E4801" s="457">
        <v>69.430000000000007</v>
      </c>
      <c r="F4801" s="457">
        <v>68.67</v>
      </c>
    </row>
    <row r="4802" spans="1:6" ht="28.8">
      <c r="A4802" s="447">
        <v>93666</v>
      </c>
      <c r="B4802" s="448" t="s">
        <v>24951</v>
      </c>
      <c r="C4802" s="447" t="s">
        <v>950</v>
      </c>
      <c r="D4802" s="455">
        <f t="shared" si="74"/>
        <v>76</v>
      </c>
      <c r="E4802" s="459">
        <v>76</v>
      </c>
      <c r="F4802" s="459">
        <v>74.94</v>
      </c>
    </row>
    <row r="4803" spans="1:6" ht="28.8">
      <c r="A4803" s="452">
        <v>93674</v>
      </c>
      <c r="B4803" s="453" t="s">
        <v>24952</v>
      </c>
      <c r="C4803" s="452" t="s">
        <v>950</v>
      </c>
      <c r="D4803" s="455">
        <f t="shared" ref="D4803:D4866" si="75">IF($I$2=$E$1,E4803,F4803)</f>
        <v>148</v>
      </c>
      <c r="E4803" s="458">
        <v>148</v>
      </c>
      <c r="F4803" s="458">
        <v>147.62</v>
      </c>
    </row>
    <row r="4804" spans="1:6" ht="28.8">
      <c r="A4804" s="447">
        <v>93675</v>
      </c>
      <c r="B4804" s="448" t="s">
        <v>24953</v>
      </c>
      <c r="C4804" s="447" t="s">
        <v>950</v>
      </c>
      <c r="D4804" s="455">
        <f t="shared" si="75"/>
        <v>158.78</v>
      </c>
      <c r="E4804" s="459">
        <v>158.78</v>
      </c>
      <c r="F4804" s="459">
        <v>158.02000000000001</v>
      </c>
    </row>
    <row r="4805" spans="1:6" ht="28.8">
      <c r="A4805" s="452">
        <v>101892</v>
      </c>
      <c r="B4805" s="453" t="s">
        <v>24954</v>
      </c>
      <c r="C4805" s="452" t="s">
        <v>950</v>
      </c>
      <c r="D4805" s="455">
        <f t="shared" si="75"/>
        <v>72.92</v>
      </c>
      <c r="E4805" s="457">
        <v>72.92</v>
      </c>
      <c r="F4805" s="457">
        <v>72.540000000000006</v>
      </c>
    </row>
    <row r="4806" spans="1:6" ht="28.8">
      <c r="A4806" s="447">
        <v>93653</v>
      </c>
      <c r="B4806" s="448" t="s">
        <v>24955</v>
      </c>
      <c r="C4806" s="447" t="s">
        <v>950</v>
      </c>
      <c r="D4806" s="455">
        <f t="shared" si="75"/>
        <v>12.26</v>
      </c>
      <c r="E4806">
        <v>12.26</v>
      </c>
      <c r="F4806">
        <v>12.16</v>
      </c>
    </row>
    <row r="4807" spans="1:6" ht="28.8">
      <c r="A4807" s="452">
        <v>93654</v>
      </c>
      <c r="B4807" s="453" t="s">
        <v>24956</v>
      </c>
      <c r="C4807" s="452" t="s">
        <v>950</v>
      </c>
      <c r="D4807" s="455">
        <f t="shared" si="75"/>
        <v>12.26</v>
      </c>
      <c r="E4807" s="457">
        <v>12.26</v>
      </c>
      <c r="F4807" s="457">
        <v>12.16</v>
      </c>
    </row>
    <row r="4808" spans="1:6" ht="28.8">
      <c r="A4808" s="447">
        <v>93655</v>
      </c>
      <c r="B4808" s="448" t="s">
        <v>24957</v>
      </c>
      <c r="C4808" s="447" t="s">
        <v>950</v>
      </c>
      <c r="D4808" s="455">
        <f t="shared" si="75"/>
        <v>13.31</v>
      </c>
      <c r="E4808">
        <v>13.31</v>
      </c>
      <c r="F4808">
        <v>13.17</v>
      </c>
    </row>
    <row r="4809" spans="1:6" ht="28.8">
      <c r="A4809" s="452">
        <v>93656</v>
      </c>
      <c r="B4809" s="453" t="s">
        <v>24958</v>
      </c>
      <c r="C4809" s="452" t="s">
        <v>950</v>
      </c>
      <c r="D4809" s="455">
        <f t="shared" si="75"/>
        <v>14.31</v>
      </c>
      <c r="E4809" s="457">
        <v>14.31</v>
      </c>
      <c r="F4809" s="457">
        <v>14.12</v>
      </c>
    </row>
    <row r="4810" spans="1:6" ht="28.8">
      <c r="A4810" s="447">
        <v>93657</v>
      </c>
      <c r="B4810" s="448" t="s">
        <v>24959</v>
      </c>
      <c r="C4810" s="447" t="s">
        <v>950</v>
      </c>
      <c r="D4810" s="455">
        <f t="shared" si="75"/>
        <v>16.03</v>
      </c>
      <c r="E4810">
        <v>16.03</v>
      </c>
      <c r="F4810">
        <v>15.76</v>
      </c>
    </row>
    <row r="4811" spans="1:6" ht="28.8">
      <c r="A4811" s="452">
        <v>93658</v>
      </c>
      <c r="B4811" s="453" t="s">
        <v>24960</v>
      </c>
      <c r="C4811" s="452" t="s">
        <v>950</v>
      </c>
      <c r="D4811" s="455">
        <f t="shared" si="75"/>
        <v>22.78</v>
      </c>
      <c r="E4811" s="457">
        <v>22.78</v>
      </c>
      <c r="F4811" s="457">
        <v>22.39</v>
      </c>
    </row>
    <row r="4812" spans="1:6" ht="28.8">
      <c r="A4812" s="447">
        <v>93659</v>
      </c>
      <c r="B4812" s="448" t="s">
        <v>24961</v>
      </c>
      <c r="C4812" s="447" t="s">
        <v>950</v>
      </c>
      <c r="D4812" s="455">
        <f t="shared" si="75"/>
        <v>26.06</v>
      </c>
      <c r="E4812">
        <v>26.06</v>
      </c>
      <c r="F4812">
        <v>25.53</v>
      </c>
    </row>
    <row r="4813" spans="1:6" ht="28.8">
      <c r="A4813" s="452">
        <v>101890</v>
      </c>
      <c r="B4813" s="453" t="s">
        <v>24962</v>
      </c>
      <c r="C4813" s="452" t="s">
        <v>950</v>
      </c>
      <c r="D4813" s="455">
        <f t="shared" si="75"/>
        <v>15.94</v>
      </c>
      <c r="E4813" s="457">
        <v>15.94</v>
      </c>
      <c r="F4813" s="457">
        <v>15.8</v>
      </c>
    </row>
    <row r="4814" spans="1:6" ht="28.8">
      <c r="A4814" s="447">
        <v>101891</v>
      </c>
      <c r="B4814" s="448" t="s">
        <v>24963</v>
      </c>
      <c r="C4814" s="447" t="s">
        <v>950</v>
      </c>
      <c r="D4814" s="455">
        <f t="shared" si="75"/>
        <v>28.93</v>
      </c>
      <c r="E4814">
        <v>28.93</v>
      </c>
      <c r="F4814">
        <v>28.54</v>
      </c>
    </row>
    <row r="4815" spans="1:6" ht="28.8">
      <c r="A4815" s="452">
        <v>101895</v>
      </c>
      <c r="B4815" s="453" t="s">
        <v>24964</v>
      </c>
      <c r="C4815" s="452" t="s">
        <v>950</v>
      </c>
      <c r="D4815" s="455">
        <f t="shared" si="75"/>
        <v>433.43</v>
      </c>
      <c r="E4815" s="457">
        <v>433.43</v>
      </c>
      <c r="F4815" s="457">
        <v>429.77</v>
      </c>
    </row>
    <row r="4816" spans="1:6" ht="28.8">
      <c r="A4816" s="447">
        <v>101896</v>
      </c>
      <c r="B4816" s="448" t="s">
        <v>24965</v>
      </c>
      <c r="C4816" s="447" t="s">
        <v>950</v>
      </c>
      <c r="D4816" s="455">
        <f t="shared" si="75"/>
        <v>646.79</v>
      </c>
      <c r="E4816">
        <v>646.79</v>
      </c>
      <c r="F4816">
        <v>643.13</v>
      </c>
    </row>
    <row r="4817" spans="1:6" ht="28.8">
      <c r="A4817" s="452">
        <v>101897</v>
      </c>
      <c r="B4817" s="453" t="s">
        <v>24966</v>
      </c>
      <c r="C4817" s="452" t="s">
        <v>950</v>
      </c>
      <c r="D4817" s="455">
        <f t="shared" si="75"/>
        <v>1026.54</v>
      </c>
      <c r="E4817" s="457">
        <v>1026.54</v>
      </c>
      <c r="F4817" s="457">
        <v>1022.88</v>
      </c>
    </row>
    <row r="4818" spans="1:6" ht="28.8">
      <c r="A4818" s="447">
        <v>101898</v>
      </c>
      <c r="B4818" s="448" t="s">
        <v>24967</v>
      </c>
      <c r="C4818" s="447" t="s">
        <v>950</v>
      </c>
      <c r="D4818" s="455">
        <f t="shared" si="75"/>
        <v>1366.56</v>
      </c>
      <c r="E4818">
        <v>1366.56</v>
      </c>
      <c r="F4818">
        <v>1362.9</v>
      </c>
    </row>
    <row r="4819" spans="1:6" ht="28.8">
      <c r="A4819" s="452">
        <v>101899</v>
      </c>
      <c r="B4819" s="453" t="s">
        <v>24968</v>
      </c>
      <c r="C4819" s="452" t="s">
        <v>950</v>
      </c>
      <c r="D4819" s="455">
        <f t="shared" si="75"/>
        <v>2175.35</v>
      </c>
      <c r="E4819" s="457">
        <v>2175.35</v>
      </c>
      <c r="F4819" s="457">
        <v>2171.69</v>
      </c>
    </row>
    <row r="4820" spans="1:6" ht="28.8">
      <c r="A4820" s="447">
        <v>93676</v>
      </c>
      <c r="B4820" s="448" t="s">
        <v>24969</v>
      </c>
      <c r="C4820" s="447" t="s">
        <v>950</v>
      </c>
      <c r="D4820" s="455">
        <f t="shared" si="75"/>
        <v>177.94</v>
      </c>
      <c r="E4820">
        <v>177.94</v>
      </c>
      <c r="F4820">
        <v>177.18</v>
      </c>
    </row>
    <row r="4821" spans="1:6" ht="28.8">
      <c r="A4821" s="452">
        <v>97711</v>
      </c>
      <c r="B4821" s="453" t="s">
        <v>24970</v>
      </c>
      <c r="C4821" s="452" t="s">
        <v>950</v>
      </c>
      <c r="D4821" s="455">
        <f t="shared" si="75"/>
        <v>194.72</v>
      </c>
      <c r="E4821" s="457">
        <v>194.72</v>
      </c>
      <c r="F4821" s="457">
        <v>193.19</v>
      </c>
    </row>
    <row r="4822" spans="1:6">
      <c r="A4822" s="447">
        <v>106020</v>
      </c>
      <c r="B4822" s="448" t="s">
        <v>24971</v>
      </c>
      <c r="C4822" s="447" t="s">
        <v>950</v>
      </c>
      <c r="D4822" s="455">
        <f t="shared" si="75"/>
        <v>113.31</v>
      </c>
      <c r="E4822">
        <v>113.31</v>
      </c>
      <c r="F4822">
        <v>111.72</v>
      </c>
    </row>
    <row r="4823" spans="1:6">
      <c r="A4823" s="452">
        <v>106031</v>
      </c>
      <c r="B4823" s="453" t="s">
        <v>24972</v>
      </c>
      <c r="C4823" s="452" t="s">
        <v>950</v>
      </c>
      <c r="D4823" s="455">
        <f t="shared" si="75"/>
        <v>0</v>
      </c>
      <c r="E4823" s="457">
        <v>0</v>
      </c>
      <c r="F4823" s="457">
        <v>0</v>
      </c>
    </row>
    <row r="4824" spans="1:6" ht="28.8">
      <c r="A4824" s="447">
        <v>93667</v>
      </c>
      <c r="B4824" s="448" t="s">
        <v>24973</v>
      </c>
      <c r="C4824" s="447" t="s">
        <v>950</v>
      </c>
      <c r="D4824" s="455">
        <f t="shared" si="75"/>
        <v>72.64</v>
      </c>
      <c r="E4824">
        <v>72.64</v>
      </c>
      <c r="F4824">
        <v>72.33</v>
      </c>
    </row>
    <row r="4825" spans="1:6" ht="28.8">
      <c r="A4825" s="452">
        <v>93668</v>
      </c>
      <c r="B4825" s="453" t="s">
        <v>24974</v>
      </c>
      <c r="C4825" s="452" t="s">
        <v>950</v>
      </c>
      <c r="D4825" s="455">
        <f t="shared" si="75"/>
        <v>72.64</v>
      </c>
      <c r="E4825" s="457">
        <v>72.64</v>
      </c>
      <c r="F4825" s="457">
        <v>72.33</v>
      </c>
    </row>
    <row r="4826" spans="1:6" ht="28.8">
      <c r="A4826" s="447">
        <v>93669</v>
      </c>
      <c r="B4826" s="448" t="s">
        <v>24975</v>
      </c>
      <c r="C4826" s="447" t="s">
        <v>950</v>
      </c>
      <c r="D4826" s="455">
        <f t="shared" si="75"/>
        <v>75.8</v>
      </c>
      <c r="E4826">
        <v>75.8</v>
      </c>
      <c r="F4826">
        <v>75.38</v>
      </c>
    </row>
    <row r="4827" spans="1:6" ht="28.8">
      <c r="A4827" s="452">
        <v>93670</v>
      </c>
      <c r="B4827" s="453" t="s">
        <v>24976</v>
      </c>
      <c r="C4827" s="452" t="s">
        <v>950</v>
      </c>
      <c r="D4827" s="455">
        <f t="shared" si="75"/>
        <v>78.790000000000006</v>
      </c>
      <c r="E4827" s="457">
        <v>78.790000000000006</v>
      </c>
      <c r="F4827" s="457">
        <v>78.22</v>
      </c>
    </row>
    <row r="4828" spans="1:6" ht="28.8">
      <c r="A4828" s="447">
        <v>93671</v>
      </c>
      <c r="B4828" s="448" t="s">
        <v>24977</v>
      </c>
      <c r="C4828" s="447" t="s">
        <v>950</v>
      </c>
      <c r="D4828" s="455">
        <f t="shared" si="75"/>
        <v>83.76</v>
      </c>
      <c r="E4828">
        <v>83.76</v>
      </c>
      <c r="F4828">
        <v>82.98</v>
      </c>
    </row>
    <row r="4829" spans="1:6" ht="28.8">
      <c r="A4829" s="452">
        <v>93672</v>
      </c>
      <c r="B4829" s="453" t="s">
        <v>24978</v>
      </c>
      <c r="C4829" s="452" t="s">
        <v>950</v>
      </c>
      <c r="D4829" s="455">
        <f t="shared" si="75"/>
        <v>91.28</v>
      </c>
      <c r="E4829" s="457">
        <v>91.28</v>
      </c>
      <c r="F4829" s="457">
        <v>90.14</v>
      </c>
    </row>
    <row r="4830" spans="1:6" ht="28.8">
      <c r="A4830" s="447">
        <v>93673</v>
      </c>
      <c r="B4830" s="448" t="s">
        <v>24979</v>
      </c>
      <c r="C4830" s="447" t="s">
        <v>950</v>
      </c>
      <c r="D4830" s="455">
        <f t="shared" si="75"/>
        <v>101.14</v>
      </c>
      <c r="E4830">
        <v>101.14</v>
      </c>
      <c r="F4830">
        <v>99.55</v>
      </c>
    </row>
    <row r="4831" spans="1:6" ht="28.8">
      <c r="A4831" s="452">
        <v>101893</v>
      </c>
      <c r="B4831" s="453" t="s">
        <v>24980</v>
      </c>
      <c r="C4831" s="452" t="s">
        <v>950</v>
      </c>
      <c r="D4831" s="455">
        <f t="shared" si="75"/>
        <v>93.68</v>
      </c>
      <c r="E4831" s="457">
        <v>93.68</v>
      </c>
      <c r="F4831" s="457">
        <v>93.11</v>
      </c>
    </row>
    <row r="4832" spans="1:6" ht="28.8">
      <c r="A4832" s="447">
        <v>101894</v>
      </c>
      <c r="B4832" s="448" t="s">
        <v>24981</v>
      </c>
      <c r="C4832" s="447" t="s">
        <v>950</v>
      </c>
      <c r="D4832" s="455">
        <f t="shared" si="75"/>
        <v>162.16</v>
      </c>
      <c r="E4832">
        <v>162.16</v>
      </c>
      <c r="F4832">
        <v>159.97999999999999</v>
      </c>
    </row>
    <row r="4833" spans="1:6" ht="28.8">
      <c r="A4833" s="452">
        <v>106027</v>
      </c>
      <c r="B4833" s="453" t="s">
        <v>24982</v>
      </c>
      <c r="C4833" s="452" t="s">
        <v>950</v>
      </c>
      <c r="D4833" s="455">
        <f t="shared" si="75"/>
        <v>76.38</v>
      </c>
      <c r="E4833" s="457">
        <v>76.38</v>
      </c>
      <c r="F4833" s="457">
        <v>75.98</v>
      </c>
    </row>
    <row r="4834" spans="1:6" ht="28.8">
      <c r="A4834" s="447">
        <v>106028</v>
      </c>
      <c r="B4834" s="448" t="s">
        <v>24983</v>
      </c>
      <c r="C4834" s="447" t="s">
        <v>950</v>
      </c>
      <c r="D4834" s="455">
        <f t="shared" si="75"/>
        <v>0</v>
      </c>
      <c r="E4834">
        <v>0</v>
      </c>
      <c r="F4834">
        <v>0</v>
      </c>
    </row>
    <row r="4835" spans="1:6">
      <c r="A4835" s="452">
        <v>106029</v>
      </c>
      <c r="B4835" s="453" t="s">
        <v>24984</v>
      </c>
      <c r="C4835" s="452" t="s">
        <v>950</v>
      </c>
      <c r="D4835" s="455">
        <f t="shared" si="75"/>
        <v>0</v>
      </c>
      <c r="E4835" s="457">
        <v>0</v>
      </c>
      <c r="F4835" s="457">
        <v>0</v>
      </c>
    </row>
    <row r="4836" spans="1:6" ht="28.8">
      <c r="A4836" s="447">
        <v>97421</v>
      </c>
      <c r="B4836" s="448" t="s">
        <v>24985</v>
      </c>
      <c r="C4836" s="447" t="s">
        <v>950</v>
      </c>
      <c r="D4836" s="455">
        <f t="shared" si="75"/>
        <v>0</v>
      </c>
      <c r="E4836">
        <v>0</v>
      </c>
      <c r="F4836">
        <v>0</v>
      </c>
    </row>
    <row r="4837" spans="1:6" ht="28.8">
      <c r="A4837" s="452">
        <v>97373</v>
      </c>
      <c r="B4837" s="453" t="s">
        <v>24986</v>
      </c>
      <c r="C4837" s="452" t="s">
        <v>994</v>
      </c>
      <c r="D4837" s="455">
        <f t="shared" si="75"/>
        <v>0</v>
      </c>
      <c r="E4837" s="457">
        <v>0</v>
      </c>
      <c r="F4837" s="457">
        <v>0</v>
      </c>
    </row>
    <row r="4838" spans="1:6" ht="28.8">
      <c r="A4838" s="447">
        <v>97374</v>
      </c>
      <c r="B4838" s="448" t="s">
        <v>24987</v>
      </c>
      <c r="C4838" s="447" t="s">
        <v>994</v>
      </c>
      <c r="D4838" s="455">
        <f t="shared" si="75"/>
        <v>0</v>
      </c>
      <c r="E4838">
        <v>0</v>
      </c>
      <c r="F4838">
        <v>0</v>
      </c>
    </row>
    <row r="4839" spans="1:6" ht="28.8">
      <c r="A4839" s="452">
        <v>97375</v>
      </c>
      <c r="B4839" s="453" t="s">
        <v>24988</v>
      </c>
      <c r="C4839" s="452" t="s">
        <v>994</v>
      </c>
      <c r="D4839" s="455">
        <f t="shared" si="75"/>
        <v>0</v>
      </c>
      <c r="E4839" s="457">
        <v>0</v>
      </c>
      <c r="F4839" s="457">
        <v>0</v>
      </c>
    </row>
    <row r="4840" spans="1:6" ht="28.8">
      <c r="A4840" s="447">
        <v>97376</v>
      </c>
      <c r="B4840" s="448" t="s">
        <v>24989</v>
      </c>
      <c r="C4840" s="447" t="s">
        <v>994</v>
      </c>
      <c r="D4840" s="455">
        <f t="shared" si="75"/>
        <v>0</v>
      </c>
      <c r="E4840">
        <v>0</v>
      </c>
      <c r="F4840">
        <v>0</v>
      </c>
    </row>
    <row r="4841" spans="1:6" ht="28.8">
      <c r="A4841" s="452">
        <v>97377</v>
      </c>
      <c r="B4841" s="453" t="s">
        <v>24990</v>
      </c>
      <c r="C4841" s="452" t="s">
        <v>994</v>
      </c>
      <c r="D4841" s="455">
        <f t="shared" si="75"/>
        <v>0</v>
      </c>
      <c r="E4841" s="457">
        <v>0</v>
      </c>
      <c r="F4841" s="457">
        <v>0</v>
      </c>
    </row>
    <row r="4842" spans="1:6" ht="28.8">
      <c r="A4842" s="447">
        <v>97368</v>
      </c>
      <c r="B4842" s="448" t="s">
        <v>24991</v>
      </c>
      <c r="C4842" s="447" t="s">
        <v>994</v>
      </c>
      <c r="D4842" s="455">
        <f t="shared" si="75"/>
        <v>0</v>
      </c>
      <c r="E4842">
        <v>0</v>
      </c>
      <c r="F4842">
        <v>0</v>
      </c>
    </row>
    <row r="4843" spans="1:6" ht="28.8">
      <c r="A4843" s="452">
        <v>97369</v>
      </c>
      <c r="B4843" s="453" t="s">
        <v>24992</v>
      </c>
      <c r="C4843" s="452" t="s">
        <v>994</v>
      </c>
      <c r="D4843" s="455">
        <f t="shared" si="75"/>
        <v>0</v>
      </c>
      <c r="E4843" s="457">
        <v>0</v>
      </c>
      <c r="F4843" s="457">
        <v>0</v>
      </c>
    </row>
    <row r="4844" spans="1:6" ht="28.8">
      <c r="A4844" s="447">
        <v>97370</v>
      </c>
      <c r="B4844" s="448" t="s">
        <v>24993</v>
      </c>
      <c r="C4844" s="447" t="s">
        <v>994</v>
      </c>
      <c r="D4844" s="455">
        <f t="shared" si="75"/>
        <v>0</v>
      </c>
      <c r="E4844">
        <v>0</v>
      </c>
      <c r="F4844">
        <v>0</v>
      </c>
    </row>
    <row r="4845" spans="1:6" ht="28.8">
      <c r="A4845" s="452">
        <v>97371</v>
      </c>
      <c r="B4845" s="453" t="s">
        <v>24994</v>
      </c>
      <c r="C4845" s="452" t="s">
        <v>994</v>
      </c>
      <c r="D4845" s="455">
        <f t="shared" si="75"/>
        <v>0</v>
      </c>
      <c r="E4845" s="457">
        <v>0</v>
      </c>
      <c r="F4845" s="457">
        <v>0</v>
      </c>
    </row>
    <row r="4846" spans="1:6" ht="28.8">
      <c r="A4846" s="447">
        <v>97372</v>
      </c>
      <c r="B4846" s="448" t="s">
        <v>24995</v>
      </c>
      <c r="C4846" s="447" t="s">
        <v>994</v>
      </c>
      <c r="D4846" s="455">
        <f t="shared" si="75"/>
        <v>0</v>
      </c>
      <c r="E4846">
        <v>0</v>
      </c>
      <c r="F4846">
        <v>0</v>
      </c>
    </row>
    <row r="4847" spans="1:6" ht="43.2">
      <c r="A4847" s="452">
        <v>101875</v>
      </c>
      <c r="B4847" s="453" t="s">
        <v>24996</v>
      </c>
      <c r="C4847" s="452" t="s">
        <v>950</v>
      </c>
      <c r="D4847" s="455">
        <f t="shared" si="75"/>
        <v>451.71</v>
      </c>
      <c r="E4847" s="457">
        <v>451.71</v>
      </c>
      <c r="F4847" s="457">
        <v>447.23</v>
      </c>
    </row>
    <row r="4848" spans="1:6" ht="43.2">
      <c r="A4848" s="447">
        <v>101883</v>
      </c>
      <c r="B4848" s="448" t="s">
        <v>24997</v>
      </c>
      <c r="C4848" s="447" t="s">
        <v>950</v>
      </c>
      <c r="D4848" s="455">
        <f t="shared" si="75"/>
        <v>608.33000000000004</v>
      </c>
      <c r="E4848">
        <v>608.33000000000004</v>
      </c>
      <c r="F4848">
        <v>603.20000000000005</v>
      </c>
    </row>
    <row r="4849" spans="1:6" ht="43.2">
      <c r="A4849" s="452">
        <v>101879</v>
      </c>
      <c r="B4849" s="453" t="s">
        <v>24998</v>
      </c>
      <c r="C4849" s="452" t="s">
        <v>950</v>
      </c>
      <c r="D4849" s="455">
        <f t="shared" si="75"/>
        <v>634.9</v>
      </c>
      <c r="E4849" s="457">
        <v>634.9</v>
      </c>
      <c r="F4849" s="457">
        <v>629.75</v>
      </c>
    </row>
    <row r="4850" spans="1:6" ht="43.2">
      <c r="A4850" s="447">
        <v>106021</v>
      </c>
      <c r="B4850" s="448" t="s">
        <v>24999</v>
      </c>
      <c r="C4850" s="447" t="s">
        <v>950</v>
      </c>
      <c r="D4850" s="455">
        <f t="shared" si="75"/>
        <v>0</v>
      </c>
      <c r="E4850">
        <v>0</v>
      </c>
      <c r="F4850">
        <v>0</v>
      </c>
    </row>
    <row r="4851" spans="1:6" ht="43.2">
      <c r="A4851" s="452">
        <v>101880</v>
      </c>
      <c r="B4851" s="453" t="s">
        <v>25000</v>
      </c>
      <c r="C4851" s="452" t="s">
        <v>950</v>
      </c>
      <c r="D4851" s="455">
        <f t="shared" si="75"/>
        <v>738.4</v>
      </c>
      <c r="E4851" s="457">
        <v>738.4</v>
      </c>
      <c r="F4851" s="457">
        <v>732.05</v>
      </c>
    </row>
    <row r="4852" spans="1:6" ht="43.2">
      <c r="A4852" s="447">
        <v>101882</v>
      </c>
      <c r="B4852" s="448" t="s">
        <v>25001</v>
      </c>
      <c r="C4852" s="447" t="s">
        <v>950</v>
      </c>
      <c r="D4852" s="455">
        <f t="shared" si="75"/>
        <v>1409.42</v>
      </c>
      <c r="E4852">
        <v>1409.42</v>
      </c>
      <c r="F4852">
        <v>1403.05</v>
      </c>
    </row>
    <row r="4853" spans="1:6" ht="43.2">
      <c r="A4853" s="452">
        <v>106022</v>
      </c>
      <c r="B4853" s="453" t="s">
        <v>25002</v>
      </c>
      <c r="C4853" s="452" t="s">
        <v>950</v>
      </c>
      <c r="D4853" s="455">
        <f t="shared" si="75"/>
        <v>0</v>
      </c>
      <c r="E4853" s="457">
        <v>0</v>
      </c>
      <c r="F4853" s="457">
        <v>0</v>
      </c>
    </row>
    <row r="4854" spans="1:6" ht="43.2">
      <c r="A4854" s="447">
        <v>101881</v>
      </c>
      <c r="B4854" s="448" t="s">
        <v>25003</v>
      </c>
      <c r="C4854" s="447" t="s">
        <v>950</v>
      </c>
      <c r="D4854" s="455">
        <f t="shared" si="75"/>
        <v>1021.27</v>
      </c>
      <c r="E4854">
        <v>1021.27</v>
      </c>
      <c r="F4854">
        <v>1014.86</v>
      </c>
    </row>
    <row r="4855" spans="1:6" ht="43.2">
      <c r="A4855" s="452">
        <v>106023</v>
      </c>
      <c r="B4855" s="453" t="s">
        <v>25004</v>
      </c>
      <c r="C4855" s="452" t="s">
        <v>950</v>
      </c>
      <c r="D4855" s="455">
        <f t="shared" si="75"/>
        <v>0</v>
      </c>
      <c r="E4855" s="457">
        <v>0</v>
      </c>
      <c r="F4855" s="457">
        <v>0</v>
      </c>
    </row>
    <row r="4856" spans="1:6" ht="43.2">
      <c r="A4856" s="447">
        <v>101878</v>
      </c>
      <c r="B4856" s="448" t="s">
        <v>25005</v>
      </c>
      <c r="C4856" s="447" t="s">
        <v>950</v>
      </c>
      <c r="D4856" s="455">
        <f t="shared" si="75"/>
        <v>481.93</v>
      </c>
      <c r="E4856">
        <v>481.93</v>
      </c>
      <c r="F4856">
        <v>480.98</v>
      </c>
    </row>
    <row r="4857" spans="1:6" ht="43.2">
      <c r="A4857" s="452">
        <v>106024</v>
      </c>
      <c r="B4857" s="453" t="s">
        <v>25006</v>
      </c>
      <c r="C4857" s="452" t="s">
        <v>950</v>
      </c>
      <c r="D4857" s="455">
        <f t="shared" si="75"/>
        <v>0</v>
      </c>
      <c r="E4857" s="457">
        <v>0</v>
      </c>
      <c r="F4857" s="457">
        <v>0</v>
      </c>
    </row>
    <row r="4858" spans="1:6" ht="43.2">
      <c r="A4858" s="447">
        <v>106025</v>
      </c>
      <c r="B4858" s="448" t="s">
        <v>25007</v>
      </c>
      <c r="C4858" s="447" t="s">
        <v>950</v>
      </c>
      <c r="D4858" s="455">
        <f t="shared" si="75"/>
        <v>0</v>
      </c>
      <c r="E4858">
        <v>0</v>
      </c>
      <c r="F4858">
        <v>0</v>
      </c>
    </row>
    <row r="4859" spans="1:6" ht="43.2">
      <c r="A4859" s="452">
        <v>106026</v>
      </c>
      <c r="B4859" s="453" t="s">
        <v>25008</v>
      </c>
      <c r="C4859" s="452" t="s">
        <v>950</v>
      </c>
      <c r="D4859" s="455">
        <f t="shared" si="75"/>
        <v>0</v>
      </c>
      <c r="E4859" s="457">
        <v>0</v>
      </c>
      <c r="F4859" s="457">
        <v>0</v>
      </c>
    </row>
    <row r="4860" spans="1:6" ht="43.2">
      <c r="A4860" s="447">
        <v>101877</v>
      </c>
      <c r="B4860" s="448" t="s">
        <v>25009</v>
      </c>
      <c r="C4860" s="447" t="s">
        <v>950</v>
      </c>
      <c r="D4860" s="455">
        <f t="shared" si="75"/>
        <v>96.01</v>
      </c>
      <c r="E4860">
        <v>96.01</v>
      </c>
      <c r="F4860">
        <v>93.8</v>
      </c>
    </row>
    <row r="4861" spans="1:6" ht="43.2">
      <c r="A4861" s="452">
        <v>101876</v>
      </c>
      <c r="B4861" s="453" t="s">
        <v>25010</v>
      </c>
      <c r="C4861" s="452" t="s">
        <v>950</v>
      </c>
      <c r="D4861" s="455">
        <f t="shared" si="75"/>
        <v>134.19999999999999</v>
      </c>
      <c r="E4861" s="457">
        <v>134.19999999999999</v>
      </c>
      <c r="F4861" s="457">
        <v>131.58000000000001</v>
      </c>
    </row>
    <row r="4862" spans="1:6" ht="28.8">
      <c r="A4862" s="447">
        <v>101873</v>
      </c>
      <c r="B4862" s="448" t="s">
        <v>25011</v>
      </c>
      <c r="C4862" s="447" t="s">
        <v>950</v>
      </c>
      <c r="D4862" s="455">
        <f t="shared" si="75"/>
        <v>0</v>
      </c>
      <c r="E4862">
        <v>0</v>
      </c>
      <c r="F4862">
        <v>0</v>
      </c>
    </row>
    <row r="4863" spans="1:6" ht="28.8">
      <c r="A4863" s="452">
        <v>101874</v>
      </c>
      <c r="B4863" s="453" t="s">
        <v>25012</v>
      </c>
      <c r="C4863" s="452" t="s">
        <v>950</v>
      </c>
      <c r="D4863" s="455">
        <f t="shared" si="75"/>
        <v>0</v>
      </c>
      <c r="E4863" s="457">
        <v>0</v>
      </c>
      <c r="F4863" s="457">
        <v>0</v>
      </c>
    </row>
    <row r="4864" spans="1:6" ht="28.8">
      <c r="A4864" s="447">
        <v>101871</v>
      </c>
      <c r="B4864" s="448" t="s">
        <v>25013</v>
      </c>
      <c r="C4864" s="447" t="s">
        <v>950</v>
      </c>
      <c r="D4864" s="455">
        <f t="shared" si="75"/>
        <v>0</v>
      </c>
      <c r="E4864">
        <v>0</v>
      </c>
      <c r="F4864">
        <v>0</v>
      </c>
    </row>
    <row r="4865" spans="1:6" ht="28.8">
      <c r="A4865" s="452">
        <v>101872</v>
      </c>
      <c r="B4865" s="453" t="s">
        <v>25014</v>
      </c>
      <c r="C4865" s="452" t="s">
        <v>950</v>
      </c>
      <c r="D4865" s="455">
        <f t="shared" si="75"/>
        <v>0</v>
      </c>
      <c r="E4865" s="457">
        <v>0</v>
      </c>
      <c r="F4865" s="457">
        <v>0</v>
      </c>
    </row>
    <row r="4866" spans="1:6" ht="28.8">
      <c r="A4866" s="447">
        <v>97360</v>
      </c>
      <c r="B4866" s="448" t="s">
        <v>25015</v>
      </c>
      <c r="C4866" s="447" t="s">
        <v>950</v>
      </c>
      <c r="D4866" s="455">
        <f t="shared" si="75"/>
        <v>9005.5300000000007</v>
      </c>
      <c r="E4866">
        <v>9005.5300000000007</v>
      </c>
      <c r="F4866">
        <v>8989.91</v>
      </c>
    </row>
    <row r="4867" spans="1:6" ht="28.8">
      <c r="A4867" s="452">
        <v>97361</v>
      </c>
      <c r="B4867" s="453" t="s">
        <v>25016</v>
      </c>
      <c r="C4867" s="452" t="s">
        <v>950</v>
      </c>
      <c r="D4867" s="455">
        <f t="shared" ref="D4867:D4930" si="76">IF($I$2=$E$1,E4867,F4867)</f>
        <v>12007.38</v>
      </c>
      <c r="E4867" s="457">
        <v>12007.38</v>
      </c>
      <c r="F4867" s="457">
        <v>11986.55</v>
      </c>
    </row>
    <row r="4868" spans="1:6" ht="28.8">
      <c r="A4868" s="447">
        <v>97359</v>
      </c>
      <c r="B4868" s="448" t="s">
        <v>25017</v>
      </c>
      <c r="C4868" s="447" t="s">
        <v>950</v>
      </c>
      <c r="D4868" s="455">
        <f t="shared" si="76"/>
        <v>4664.9399999999996</v>
      </c>
      <c r="E4868">
        <v>4664.9399999999996</v>
      </c>
      <c r="F4868">
        <v>4654.53</v>
      </c>
    </row>
    <row r="4869" spans="1:6" ht="28.8">
      <c r="A4869" s="452">
        <v>101946</v>
      </c>
      <c r="B4869" s="453" t="s">
        <v>25018</v>
      </c>
      <c r="C4869" s="452" t="s">
        <v>950</v>
      </c>
      <c r="D4869" s="455">
        <f t="shared" si="76"/>
        <v>139.88999999999999</v>
      </c>
      <c r="E4869" s="457">
        <v>139.88999999999999</v>
      </c>
      <c r="F4869" s="457">
        <v>138.34</v>
      </c>
    </row>
    <row r="4870" spans="1:6" ht="28.8">
      <c r="A4870" s="447">
        <v>97362</v>
      </c>
      <c r="B4870" s="448" t="s">
        <v>25019</v>
      </c>
      <c r="C4870" s="447" t="s">
        <v>950</v>
      </c>
      <c r="D4870" s="455">
        <f t="shared" si="76"/>
        <v>1810.69</v>
      </c>
      <c r="E4870">
        <v>1810.69</v>
      </c>
      <c r="F4870">
        <v>1808.27</v>
      </c>
    </row>
    <row r="4871" spans="1:6" ht="28.8">
      <c r="A4871" s="452">
        <v>101553</v>
      </c>
      <c r="B4871" s="453" t="s">
        <v>25020</v>
      </c>
      <c r="C4871" s="452" t="s">
        <v>950</v>
      </c>
      <c r="D4871" s="455">
        <f t="shared" si="76"/>
        <v>21.92</v>
      </c>
      <c r="E4871" s="457">
        <v>21.92</v>
      </c>
      <c r="F4871" s="457">
        <v>21.66</v>
      </c>
    </row>
    <row r="4872" spans="1:6" ht="28.8">
      <c r="A4872" s="447">
        <v>101554</v>
      </c>
      <c r="B4872" s="448" t="s">
        <v>25021</v>
      </c>
      <c r="C4872" s="447" t="s">
        <v>950</v>
      </c>
      <c r="D4872" s="455">
        <f t="shared" si="76"/>
        <v>15.29</v>
      </c>
      <c r="E4872">
        <v>15.29</v>
      </c>
      <c r="F4872">
        <v>15.03</v>
      </c>
    </row>
    <row r="4873" spans="1:6" ht="28.8">
      <c r="A4873" s="452">
        <v>101555</v>
      </c>
      <c r="B4873" s="453" t="s">
        <v>25022</v>
      </c>
      <c r="C4873" s="452" t="s">
        <v>950</v>
      </c>
      <c r="D4873" s="455">
        <f t="shared" si="76"/>
        <v>9.25</v>
      </c>
      <c r="E4873" s="457">
        <v>9.25</v>
      </c>
      <c r="F4873" s="457">
        <v>8.99</v>
      </c>
    </row>
    <row r="4874" spans="1:6" ht="28.8">
      <c r="A4874" s="447">
        <v>101556</v>
      </c>
      <c r="B4874" s="448" t="s">
        <v>25023</v>
      </c>
      <c r="C4874" s="447" t="s">
        <v>950</v>
      </c>
      <c r="D4874" s="455">
        <f t="shared" si="76"/>
        <v>8.2899999999999991</v>
      </c>
      <c r="E4874">
        <v>8.2899999999999991</v>
      </c>
      <c r="F4874">
        <v>8.0299999999999994</v>
      </c>
    </row>
    <row r="4875" spans="1:6" ht="28.8">
      <c r="A4875" s="452">
        <v>101537</v>
      </c>
      <c r="B4875" s="453" t="s">
        <v>25024</v>
      </c>
      <c r="C4875" s="452" t="s">
        <v>950</v>
      </c>
      <c r="D4875" s="455">
        <f t="shared" si="76"/>
        <v>82.92</v>
      </c>
      <c r="E4875" s="458">
        <v>82.92</v>
      </c>
      <c r="F4875" s="458">
        <v>80.58</v>
      </c>
    </row>
    <row r="4876" spans="1:6" ht="28.8">
      <c r="A4876" s="447">
        <v>101538</v>
      </c>
      <c r="B4876" s="448" t="s">
        <v>25025</v>
      </c>
      <c r="C4876" s="447" t="s">
        <v>950</v>
      </c>
      <c r="D4876" s="455">
        <f t="shared" si="76"/>
        <v>61.76</v>
      </c>
      <c r="E4876">
        <v>61.76</v>
      </c>
      <c r="F4876">
        <v>61.1</v>
      </c>
    </row>
    <row r="4877" spans="1:6" ht="28.8">
      <c r="A4877" s="452">
        <v>101542</v>
      </c>
      <c r="B4877" s="453" t="s">
        <v>25026</v>
      </c>
      <c r="C4877" s="452" t="s">
        <v>950</v>
      </c>
      <c r="D4877" s="455">
        <f t="shared" si="76"/>
        <v>46.02</v>
      </c>
      <c r="E4877" s="458">
        <v>46.02</v>
      </c>
      <c r="F4877" s="458">
        <v>45.47</v>
      </c>
    </row>
    <row r="4878" spans="1:6" ht="28.8">
      <c r="A4878" s="447">
        <v>101539</v>
      </c>
      <c r="B4878" s="448" t="s">
        <v>25027</v>
      </c>
      <c r="C4878" s="447" t="s">
        <v>950</v>
      </c>
      <c r="D4878" s="455">
        <f t="shared" si="76"/>
        <v>100.16</v>
      </c>
      <c r="E4878" s="459">
        <v>100.16</v>
      </c>
      <c r="F4878" s="459">
        <v>98.85</v>
      </c>
    </row>
    <row r="4879" spans="1:6" ht="28.8">
      <c r="A4879" s="452">
        <v>101543</v>
      </c>
      <c r="B4879" s="453" t="s">
        <v>25028</v>
      </c>
      <c r="C4879" s="452" t="s">
        <v>950</v>
      </c>
      <c r="D4879" s="455">
        <f t="shared" si="76"/>
        <v>80.739999999999995</v>
      </c>
      <c r="E4879" s="457">
        <v>80.739999999999995</v>
      </c>
      <c r="F4879" s="457">
        <v>79.650000000000006</v>
      </c>
    </row>
    <row r="4880" spans="1:6" ht="28.8">
      <c r="A4880" s="447">
        <v>101540</v>
      </c>
      <c r="B4880" s="448" t="s">
        <v>25029</v>
      </c>
      <c r="C4880" s="447" t="s">
        <v>950</v>
      </c>
      <c r="D4880" s="455">
        <f t="shared" si="76"/>
        <v>171.01</v>
      </c>
      <c r="E4880">
        <v>171.01</v>
      </c>
      <c r="F4880">
        <v>169.05</v>
      </c>
    </row>
    <row r="4881" spans="1:6" ht="28.8">
      <c r="A4881" s="452">
        <v>101544</v>
      </c>
      <c r="B4881" s="453" t="s">
        <v>25030</v>
      </c>
      <c r="C4881" s="452" t="s">
        <v>950</v>
      </c>
      <c r="D4881" s="455">
        <f t="shared" si="76"/>
        <v>130.11000000000001</v>
      </c>
      <c r="E4881" s="457">
        <v>130.11000000000001</v>
      </c>
      <c r="F4881" s="457">
        <v>128.47999999999999</v>
      </c>
    </row>
    <row r="4882" spans="1:6" ht="28.8">
      <c r="A4882" s="447">
        <v>101541</v>
      </c>
      <c r="B4882" s="448" t="s">
        <v>25031</v>
      </c>
      <c r="C4882" s="447" t="s">
        <v>950</v>
      </c>
      <c r="D4882" s="455">
        <f t="shared" si="76"/>
        <v>222.55</v>
      </c>
      <c r="E4882">
        <v>222.55</v>
      </c>
      <c r="F4882">
        <v>219.93</v>
      </c>
    </row>
    <row r="4883" spans="1:6" ht="28.8">
      <c r="A4883" s="452">
        <v>101545</v>
      </c>
      <c r="B4883" s="453" t="s">
        <v>25032</v>
      </c>
      <c r="C4883" s="452" t="s">
        <v>950</v>
      </c>
      <c r="D4883" s="455">
        <f t="shared" si="76"/>
        <v>190.5</v>
      </c>
      <c r="E4883" s="457">
        <v>190.5</v>
      </c>
      <c r="F4883" s="457">
        <v>188.32</v>
      </c>
    </row>
    <row r="4884" spans="1:6" ht="43.2">
      <c r="A4884" s="447">
        <v>106502</v>
      </c>
      <c r="B4884" s="448" t="s">
        <v>25033</v>
      </c>
      <c r="C4884" s="447" t="s">
        <v>994</v>
      </c>
      <c r="D4884" s="455">
        <f t="shared" si="76"/>
        <v>14.4</v>
      </c>
      <c r="E4884">
        <v>14.4</v>
      </c>
      <c r="F4884">
        <v>14.38</v>
      </c>
    </row>
    <row r="4885" spans="1:6" ht="43.2">
      <c r="A4885" s="452">
        <v>106503</v>
      </c>
      <c r="B4885" s="453" t="s">
        <v>25034</v>
      </c>
      <c r="C4885" s="452" t="s">
        <v>994</v>
      </c>
      <c r="D4885" s="455">
        <f t="shared" si="76"/>
        <v>9.06</v>
      </c>
      <c r="E4885" s="457">
        <v>9.06</v>
      </c>
      <c r="F4885" s="457">
        <v>9.0500000000000007</v>
      </c>
    </row>
    <row r="4886" spans="1:6" ht="43.2">
      <c r="A4886" s="447">
        <v>106504</v>
      </c>
      <c r="B4886" s="448" t="s">
        <v>25035</v>
      </c>
      <c r="C4886" s="447" t="s">
        <v>994</v>
      </c>
      <c r="D4886" s="455">
        <f t="shared" si="76"/>
        <v>18.149999999999999</v>
      </c>
      <c r="E4886">
        <v>18.149999999999999</v>
      </c>
      <c r="F4886">
        <v>18.12</v>
      </c>
    </row>
    <row r="4887" spans="1:6" ht="43.2">
      <c r="A4887" s="452">
        <v>106505</v>
      </c>
      <c r="B4887" s="453" t="s">
        <v>25036</v>
      </c>
      <c r="C4887" s="452" t="s">
        <v>994</v>
      </c>
      <c r="D4887" s="455">
        <f t="shared" si="76"/>
        <v>5.85</v>
      </c>
      <c r="E4887" s="457">
        <v>5.85</v>
      </c>
      <c r="F4887" s="457">
        <v>5.84</v>
      </c>
    </row>
    <row r="4888" spans="1:6" ht="43.2">
      <c r="A4888" s="447">
        <v>106526</v>
      </c>
      <c r="B4888" s="448" t="s">
        <v>25037</v>
      </c>
      <c r="C4888" s="447" t="s">
        <v>994</v>
      </c>
      <c r="D4888" s="455">
        <f t="shared" si="76"/>
        <v>0</v>
      </c>
      <c r="E4888">
        <v>0</v>
      </c>
      <c r="F4888">
        <v>0</v>
      </c>
    </row>
    <row r="4889" spans="1:6" ht="43.2">
      <c r="A4889" s="452">
        <v>106506</v>
      </c>
      <c r="B4889" s="453" t="s">
        <v>25038</v>
      </c>
      <c r="C4889" s="452" t="s">
        <v>994</v>
      </c>
      <c r="D4889" s="455">
        <f t="shared" si="76"/>
        <v>11.01</v>
      </c>
      <c r="E4889" s="457">
        <v>11.01</v>
      </c>
      <c r="F4889" s="457">
        <v>10.98</v>
      </c>
    </row>
    <row r="4890" spans="1:6" ht="43.2">
      <c r="A4890" s="447">
        <v>106507</v>
      </c>
      <c r="B4890" s="448" t="s">
        <v>25039</v>
      </c>
      <c r="C4890" s="447" t="s">
        <v>994</v>
      </c>
      <c r="D4890" s="455">
        <f t="shared" si="76"/>
        <v>7.04</v>
      </c>
      <c r="E4890">
        <v>7.04</v>
      </c>
      <c r="F4890">
        <v>7.02</v>
      </c>
    </row>
    <row r="4891" spans="1:6" ht="43.2">
      <c r="A4891" s="452">
        <v>106508</v>
      </c>
      <c r="B4891" s="453" t="s">
        <v>25040</v>
      </c>
      <c r="C4891" s="452" t="s">
        <v>994</v>
      </c>
      <c r="D4891" s="455">
        <f t="shared" si="76"/>
        <v>13.88</v>
      </c>
      <c r="E4891" s="457">
        <v>13.88</v>
      </c>
      <c r="F4891" s="457">
        <v>13.85</v>
      </c>
    </row>
    <row r="4892" spans="1:6" ht="43.2">
      <c r="A4892" s="447">
        <v>106509</v>
      </c>
      <c r="B4892" s="448" t="s">
        <v>25041</v>
      </c>
      <c r="C4892" s="447" t="s">
        <v>994</v>
      </c>
      <c r="D4892" s="455">
        <f t="shared" si="76"/>
        <v>4.54</v>
      </c>
      <c r="E4892">
        <v>4.54</v>
      </c>
      <c r="F4892">
        <v>4.5199999999999996</v>
      </c>
    </row>
    <row r="4893" spans="1:6" ht="43.2">
      <c r="A4893" s="452">
        <v>106527</v>
      </c>
      <c r="B4893" s="453" t="s">
        <v>25042</v>
      </c>
      <c r="C4893" s="452" t="s">
        <v>994</v>
      </c>
      <c r="D4893" s="455">
        <f t="shared" si="76"/>
        <v>0</v>
      </c>
      <c r="E4893" s="457">
        <v>0</v>
      </c>
      <c r="F4893" s="457">
        <v>0</v>
      </c>
    </row>
    <row r="4894" spans="1:6" ht="43.2">
      <c r="A4894" s="447">
        <v>106499</v>
      </c>
      <c r="B4894" s="448" t="s">
        <v>25043</v>
      </c>
      <c r="C4894" s="447" t="s">
        <v>994</v>
      </c>
      <c r="D4894" s="455">
        <f t="shared" si="76"/>
        <v>0</v>
      </c>
      <c r="E4894" s="459">
        <v>0</v>
      </c>
      <c r="F4894" s="459">
        <v>0</v>
      </c>
    </row>
    <row r="4895" spans="1:6" ht="43.2">
      <c r="A4895" s="452">
        <v>106500</v>
      </c>
      <c r="B4895" s="453" t="s">
        <v>25044</v>
      </c>
      <c r="C4895" s="452" t="s">
        <v>994</v>
      </c>
      <c r="D4895" s="455">
        <f t="shared" si="76"/>
        <v>0</v>
      </c>
      <c r="E4895" s="457">
        <v>0</v>
      </c>
      <c r="F4895" s="457">
        <v>0</v>
      </c>
    </row>
    <row r="4896" spans="1:6" ht="43.2">
      <c r="A4896" s="447">
        <v>106501</v>
      </c>
      <c r="B4896" s="448" t="s">
        <v>25045</v>
      </c>
      <c r="C4896" s="447" t="s">
        <v>994</v>
      </c>
      <c r="D4896" s="455">
        <f t="shared" si="76"/>
        <v>0</v>
      </c>
      <c r="E4896">
        <v>0</v>
      </c>
      <c r="F4896">
        <v>0</v>
      </c>
    </row>
    <row r="4897" spans="1:6" ht="43.2">
      <c r="A4897" s="452">
        <v>101560</v>
      </c>
      <c r="B4897" s="453" t="s">
        <v>25046</v>
      </c>
      <c r="C4897" s="452" t="s">
        <v>994</v>
      </c>
      <c r="D4897" s="455">
        <f t="shared" si="76"/>
        <v>13.14</v>
      </c>
      <c r="E4897" s="457">
        <v>13.14</v>
      </c>
      <c r="F4897" s="457">
        <v>13.13</v>
      </c>
    </row>
    <row r="4898" spans="1:6" ht="43.2">
      <c r="A4898" s="447">
        <v>101568</v>
      </c>
      <c r="B4898" s="448" t="s">
        <v>25047</v>
      </c>
      <c r="C4898" s="447" t="s">
        <v>994</v>
      </c>
      <c r="D4898" s="455">
        <f t="shared" si="76"/>
        <v>160.04</v>
      </c>
      <c r="E4898">
        <v>160.04</v>
      </c>
      <c r="F4898">
        <v>160.04</v>
      </c>
    </row>
    <row r="4899" spans="1:6" ht="43.2">
      <c r="A4899" s="452">
        <v>101561</v>
      </c>
      <c r="B4899" s="453" t="s">
        <v>25048</v>
      </c>
      <c r="C4899" s="452" t="s">
        <v>994</v>
      </c>
      <c r="D4899" s="455">
        <f t="shared" si="76"/>
        <v>20.87</v>
      </c>
      <c r="E4899" s="457">
        <v>20.87</v>
      </c>
      <c r="F4899" s="457">
        <v>20.86</v>
      </c>
    </row>
    <row r="4900" spans="1:6" ht="43.2">
      <c r="A4900" s="447">
        <v>101562</v>
      </c>
      <c r="B4900" s="448" t="s">
        <v>25049</v>
      </c>
      <c r="C4900" s="447" t="s">
        <v>994</v>
      </c>
      <c r="D4900" s="455">
        <f t="shared" si="76"/>
        <v>32.31</v>
      </c>
      <c r="E4900">
        <v>32.31</v>
      </c>
      <c r="F4900">
        <v>32.299999999999997</v>
      </c>
    </row>
    <row r="4901" spans="1:6" ht="43.2">
      <c r="A4901" s="452">
        <v>101563</v>
      </c>
      <c r="B4901" s="453" t="s">
        <v>25050</v>
      </c>
      <c r="C4901" s="452" t="s">
        <v>994</v>
      </c>
      <c r="D4901" s="455">
        <f t="shared" si="76"/>
        <v>45.62</v>
      </c>
      <c r="E4901" s="457">
        <v>45.62</v>
      </c>
      <c r="F4901" s="457">
        <v>45.62</v>
      </c>
    </row>
    <row r="4902" spans="1:6" ht="43.2">
      <c r="A4902" s="447">
        <v>101564</v>
      </c>
      <c r="B4902" s="448" t="s">
        <v>25051</v>
      </c>
      <c r="C4902" s="447" t="s">
        <v>994</v>
      </c>
      <c r="D4902" s="455">
        <f t="shared" si="76"/>
        <v>67.42</v>
      </c>
      <c r="E4902">
        <v>67.42</v>
      </c>
      <c r="F4902">
        <v>67.42</v>
      </c>
    </row>
    <row r="4903" spans="1:6" ht="43.2">
      <c r="A4903" s="452">
        <v>101565</v>
      </c>
      <c r="B4903" s="453" t="s">
        <v>25052</v>
      </c>
      <c r="C4903" s="452" t="s">
        <v>994</v>
      </c>
      <c r="D4903" s="455">
        <f t="shared" si="76"/>
        <v>94.29</v>
      </c>
      <c r="E4903" s="457">
        <v>94.29</v>
      </c>
      <c r="F4903" s="457">
        <v>94.29</v>
      </c>
    </row>
    <row r="4904" spans="1:6" ht="43.2">
      <c r="A4904" s="447">
        <v>101567</v>
      </c>
      <c r="B4904" s="448" t="s">
        <v>25053</v>
      </c>
      <c r="C4904" s="447" t="s">
        <v>994</v>
      </c>
      <c r="D4904" s="455">
        <f t="shared" si="76"/>
        <v>122.4</v>
      </c>
      <c r="E4904">
        <v>122.4</v>
      </c>
      <c r="F4904">
        <v>122.39</v>
      </c>
    </row>
    <row r="4905" spans="1:6">
      <c r="A4905" s="452">
        <v>106524</v>
      </c>
      <c r="B4905" s="453" t="s">
        <v>25054</v>
      </c>
      <c r="C4905" s="452" t="s">
        <v>994</v>
      </c>
      <c r="D4905" s="455">
        <f t="shared" si="76"/>
        <v>0</v>
      </c>
      <c r="E4905" s="457">
        <v>0</v>
      </c>
      <c r="F4905" s="457">
        <v>0</v>
      </c>
    </row>
    <row r="4906" spans="1:6" ht="43.2">
      <c r="A4906" s="447">
        <v>106525</v>
      </c>
      <c r="B4906" s="448" t="s">
        <v>25055</v>
      </c>
      <c r="C4906" s="447" t="s">
        <v>950</v>
      </c>
      <c r="D4906" s="455">
        <f t="shared" si="76"/>
        <v>0</v>
      </c>
      <c r="E4906">
        <v>0</v>
      </c>
      <c r="F4906">
        <v>0</v>
      </c>
    </row>
    <row r="4907" spans="1:6" ht="28.8">
      <c r="A4907" s="452">
        <v>101551</v>
      </c>
      <c r="B4907" s="453" t="s">
        <v>25056</v>
      </c>
      <c r="C4907" s="452" t="s">
        <v>950</v>
      </c>
      <c r="D4907" s="455">
        <f t="shared" si="76"/>
        <v>0</v>
      </c>
      <c r="E4907" s="457">
        <v>0</v>
      </c>
      <c r="F4907" s="457">
        <v>0</v>
      </c>
    </row>
    <row r="4908" spans="1:6" ht="28.8">
      <c r="A4908" s="447">
        <v>101552</v>
      </c>
      <c r="B4908" s="448" t="s">
        <v>25057</v>
      </c>
      <c r="C4908" s="447" t="s">
        <v>950</v>
      </c>
      <c r="D4908" s="455">
        <f t="shared" si="76"/>
        <v>0</v>
      </c>
      <c r="E4908">
        <v>0</v>
      </c>
      <c r="F4908">
        <v>0</v>
      </c>
    </row>
    <row r="4909" spans="1:6" ht="28.8">
      <c r="A4909" s="452">
        <v>101550</v>
      </c>
      <c r="B4909" s="453" t="s">
        <v>25058</v>
      </c>
      <c r="C4909" s="452" t="s">
        <v>950</v>
      </c>
      <c r="D4909" s="455">
        <f t="shared" si="76"/>
        <v>0</v>
      </c>
      <c r="E4909" s="457">
        <v>0</v>
      </c>
      <c r="F4909" s="457">
        <v>0</v>
      </c>
    </row>
    <row r="4910" spans="1:6" ht="43.2">
      <c r="A4910" s="447">
        <v>101501</v>
      </c>
      <c r="B4910" s="448" t="s">
        <v>25059</v>
      </c>
      <c r="C4910" s="447" t="s">
        <v>950</v>
      </c>
      <c r="D4910" s="455">
        <f t="shared" si="76"/>
        <v>2049.41</v>
      </c>
      <c r="E4910">
        <v>2049.41</v>
      </c>
      <c r="F4910">
        <v>2020.79</v>
      </c>
    </row>
    <row r="4911" spans="1:6" ht="43.2">
      <c r="A4911" s="452">
        <v>101502</v>
      </c>
      <c r="B4911" s="453" t="s">
        <v>25060</v>
      </c>
      <c r="C4911" s="452" t="s">
        <v>950</v>
      </c>
      <c r="D4911" s="455">
        <f t="shared" si="76"/>
        <v>2240.0500000000002</v>
      </c>
      <c r="E4911" s="457">
        <v>2240.0500000000002</v>
      </c>
      <c r="F4911" s="457">
        <v>2209.4299999999998</v>
      </c>
    </row>
    <row r="4912" spans="1:6" ht="43.2">
      <c r="A4912" s="447">
        <v>101503</v>
      </c>
      <c r="B4912" s="448" t="s">
        <v>25061</v>
      </c>
      <c r="C4912" s="447" t="s">
        <v>950</v>
      </c>
      <c r="D4912" s="455">
        <f t="shared" si="76"/>
        <v>2298.33</v>
      </c>
      <c r="E4912">
        <v>2298.33</v>
      </c>
      <c r="F4912">
        <v>2270.37</v>
      </c>
    </row>
    <row r="4913" spans="1:6" ht="43.2">
      <c r="A4913" s="452">
        <v>101504</v>
      </c>
      <c r="B4913" s="453" t="s">
        <v>25062</v>
      </c>
      <c r="C4913" s="452" t="s">
        <v>950</v>
      </c>
      <c r="D4913" s="455">
        <f t="shared" si="76"/>
        <v>2557.0700000000002</v>
      </c>
      <c r="E4913" s="457">
        <v>2557.0700000000002</v>
      </c>
      <c r="F4913" s="457">
        <v>2528.0500000000002</v>
      </c>
    </row>
    <row r="4914" spans="1:6" ht="43.2">
      <c r="A4914" s="447">
        <v>101497</v>
      </c>
      <c r="B4914" s="448" t="s">
        <v>25063</v>
      </c>
      <c r="C4914" s="447" t="s">
        <v>950</v>
      </c>
      <c r="D4914" s="455">
        <f t="shared" si="76"/>
        <v>2055.94</v>
      </c>
      <c r="E4914">
        <v>2055.94</v>
      </c>
      <c r="F4914">
        <v>2026.5</v>
      </c>
    </row>
    <row r="4915" spans="1:6" ht="43.2">
      <c r="A4915" s="452">
        <v>101498</v>
      </c>
      <c r="B4915" s="453" t="s">
        <v>25064</v>
      </c>
      <c r="C4915" s="452" t="s">
        <v>950</v>
      </c>
      <c r="D4915" s="455">
        <f t="shared" si="76"/>
        <v>2246.58</v>
      </c>
      <c r="E4915" s="458">
        <v>2246.58</v>
      </c>
      <c r="F4915" s="458">
        <v>2215.14</v>
      </c>
    </row>
    <row r="4916" spans="1:6" ht="43.2">
      <c r="A4916" s="447">
        <v>101499</v>
      </c>
      <c r="B4916" s="448" t="s">
        <v>25065</v>
      </c>
      <c r="C4916" s="447" t="s">
        <v>950</v>
      </c>
      <c r="D4916" s="455">
        <f t="shared" si="76"/>
        <v>2304.86</v>
      </c>
      <c r="E4916">
        <v>2304.86</v>
      </c>
      <c r="F4916">
        <v>2276.08</v>
      </c>
    </row>
    <row r="4917" spans="1:6" ht="43.2">
      <c r="A4917" s="452">
        <v>101500</v>
      </c>
      <c r="B4917" s="453" t="s">
        <v>25066</v>
      </c>
      <c r="C4917" s="452" t="s">
        <v>950</v>
      </c>
      <c r="D4917" s="455">
        <f t="shared" si="76"/>
        <v>2563.6</v>
      </c>
      <c r="E4917" s="458">
        <v>2563.6</v>
      </c>
      <c r="F4917" s="458">
        <v>2533.7600000000002</v>
      </c>
    </row>
    <row r="4918" spans="1:6" ht="43.2">
      <c r="A4918" s="447">
        <v>101493</v>
      </c>
      <c r="B4918" s="448" t="s">
        <v>25067</v>
      </c>
      <c r="C4918" s="447" t="s">
        <v>950</v>
      </c>
      <c r="D4918" s="455">
        <f t="shared" si="76"/>
        <v>1727.39</v>
      </c>
      <c r="E4918" s="459">
        <v>1727.39</v>
      </c>
      <c r="F4918" s="459">
        <v>1700.78</v>
      </c>
    </row>
    <row r="4919" spans="1:6" ht="43.2">
      <c r="A4919" s="452">
        <v>101494</v>
      </c>
      <c r="B4919" s="453" t="s">
        <v>25068</v>
      </c>
      <c r="C4919" s="452" t="s">
        <v>950</v>
      </c>
      <c r="D4919" s="455">
        <f t="shared" si="76"/>
        <v>1853.34</v>
      </c>
      <c r="E4919" s="458">
        <v>1853.34</v>
      </c>
      <c r="F4919" s="458">
        <v>1825.41</v>
      </c>
    </row>
    <row r="4920" spans="1:6" ht="43.2">
      <c r="A4920" s="447">
        <v>101495</v>
      </c>
      <c r="B4920" s="448" t="s">
        <v>25069</v>
      </c>
      <c r="C4920" s="447" t="s">
        <v>950</v>
      </c>
      <c r="D4920" s="455">
        <f t="shared" si="76"/>
        <v>1891.84</v>
      </c>
      <c r="E4920" s="459">
        <v>1891.84</v>
      </c>
      <c r="F4920" s="459">
        <v>1865.67</v>
      </c>
    </row>
    <row r="4921" spans="1:6" ht="43.2">
      <c r="A4921" s="452">
        <v>101496</v>
      </c>
      <c r="B4921" s="453" t="s">
        <v>25070</v>
      </c>
      <c r="C4921" s="452" t="s">
        <v>950</v>
      </c>
      <c r="D4921" s="455">
        <f t="shared" si="76"/>
        <v>2074.25</v>
      </c>
      <c r="E4921" s="458">
        <v>2074.25</v>
      </c>
      <c r="F4921" s="458">
        <v>2047.13</v>
      </c>
    </row>
    <row r="4922" spans="1:6" ht="43.2">
      <c r="A4922" s="447">
        <v>101489</v>
      </c>
      <c r="B4922" s="448" t="s">
        <v>25071</v>
      </c>
      <c r="C4922" s="447" t="s">
        <v>950</v>
      </c>
      <c r="D4922" s="455">
        <f t="shared" si="76"/>
        <v>1743.4</v>
      </c>
      <c r="E4922" s="459">
        <v>1743.4</v>
      </c>
      <c r="F4922" s="459">
        <v>1715.73</v>
      </c>
    </row>
    <row r="4923" spans="1:6" ht="43.2">
      <c r="A4923" s="452">
        <v>101490</v>
      </c>
      <c r="B4923" s="453" t="s">
        <v>25072</v>
      </c>
      <c r="C4923" s="452" t="s">
        <v>950</v>
      </c>
      <c r="D4923" s="455">
        <f t="shared" si="76"/>
        <v>1869.35</v>
      </c>
      <c r="E4923" s="458">
        <v>1869.35</v>
      </c>
      <c r="F4923" s="458">
        <v>1840.36</v>
      </c>
    </row>
    <row r="4924" spans="1:6" ht="43.2">
      <c r="A4924" s="447">
        <v>101491</v>
      </c>
      <c r="B4924" s="448" t="s">
        <v>25073</v>
      </c>
      <c r="C4924" s="447" t="s">
        <v>950</v>
      </c>
      <c r="D4924" s="455">
        <f t="shared" si="76"/>
        <v>1907.85</v>
      </c>
      <c r="E4924" s="459">
        <v>1907.85</v>
      </c>
      <c r="F4924" s="459">
        <v>1880.62</v>
      </c>
    </row>
    <row r="4925" spans="1:6" ht="43.2">
      <c r="A4925" s="452">
        <v>101492</v>
      </c>
      <c r="B4925" s="453" t="s">
        <v>25074</v>
      </c>
      <c r="C4925" s="452" t="s">
        <v>950</v>
      </c>
      <c r="D4925" s="455">
        <f t="shared" si="76"/>
        <v>2090.2600000000002</v>
      </c>
      <c r="E4925" s="458">
        <v>2090.2600000000002</v>
      </c>
      <c r="F4925" s="458">
        <v>2062.08</v>
      </c>
    </row>
    <row r="4926" spans="1:6" ht="43.2">
      <c r="A4926" s="447">
        <v>101509</v>
      </c>
      <c r="B4926" s="448" t="s">
        <v>25075</v>
      </c>
      <c r="C4926" s="447" t="s">
        <v>950</v>
      </c>
      <c r="D4926" s="455">
        <f t="shared" si="76"/>
        <v>2197.75</v>
      </c>
      <c r="E4926" s="459">
        <v>2197.75</v>
      </c>
      <c r="F4926" s="459">
        <v>2167.34</v>
      </c>
    </row>
    <row r="4927" spans="1:6" ht="43.2">
      <c r="A4927" s="452">
        <v>101510</v>
      </c>
      <c r="B4927" s="453" t="s">
        <v>25076</v>
      </c>
      <c r="C4927" s="452" t="s">
        <v>950</v>
      </c>
      <c r="D4927" s="455">
        <f t="shared" si="76"/>
        <v>2451.94</v>
      </c>
      <c r="E4927" s="458">
        <v>2451.94</v>
      </c>
      <c r="F4927" s="458">
        <v>2418.86</v>
      </c>
    </row>
    <row r="4928" spans="1:6" ht="43.2">
      <c r="A4928" s="447">
        <v>101511</v>
      </c>
      <c r="B4928" s="448" t="s">
        <v>25077</v>
      </c>
      <c r="C4928" s="447" t="s">
        <v>950</v>
      </c>
      <c r="D4928" s="455">
        <f t="shared" si="76"/>
        <v>2529.64</v>
      </c>
      <c r="E4928" s="459">
        <v>2529.64</v>
      </c>
      <c r="F4928" s="459">
        <v>2500.11</v>
      </c>
    </row>
    <row r="4929" spans="1:6" ht="43.2">
      <c r="A4929" s="452">
        <v>101512</v>
      </c>
      <c r="B4929" s="453" t="s">
        <v>25078</v>
      </c>
      <c r="C4929" s="452" t="s">
        <v>950</v>
      </c>
      <c r="D4929" s="455">
        <f t="shared" si="76"/>
        <v>2863.36</v>
      </c>
      <c r="E4929" s="458">
        <v>2863.36</v>
      </c>
      <c r="F4929" s="458">
        <v>2832.66</v>
      </c>
    </row>
    <row r="4930" spans="1:6" ht="43.2">
      <c r="A4930" s="447">
        <v>101505</v>
      </c>
      <c r="B4930" s="448" t="s">
        <v>25079</v>
      </c>
      <c r="C4930" s="447" t="s">
        <v>950</v>
      </c>
      <c r="D4930" s="455">
        <f t="shared" si="76"/>
        <v>2192.4699999999998</v>
      </c>
      <c r="E4930" s="459">
        <v>2192.4699999999998</v>
      </c>
      <c r="F4930" s="459">
        <v>2161.2800000000002</v>
      </c>
    </row>
    <row r="4931" spans="1:6" ht="43.2">
      <c r="A4931" s="452">
        <v>101506</v>
      </c>
      <c r="B4931" s="453" t="s">
        <v>25080</v>
      </c>
      <c r="C4931" s="452" t="s">
        <v>950</v>
      </c>
      <c r="D4931" s="455">
        <f t="shared" ref="D4931:D4994" si="77">IF($I$2=$E$1,E4931,F4931)</f>
        <v>2446.66</v>
      </c>
      <c r="E4931" s="458">
        <v>2446.66</v>
      </c>
      <c r="F4931" s="458">
        <v>2412.8000000000002</v>
      </c>
    </row>
    <row r="4932" spans="1:6" ht="43.2">
      <c r="A4932" s="447">
        <v>101507</v>
      </c>
      <c r="B4932" s="448" t="s">
        <v>25081</v>
      </c>
      <c r="C4932" s="447" t="s">
        <v>950</v>
      </c>
      <c r="D4932" s="455">
        <f t="shared" si="77"/>
        <v>2524.36</v>
      </c>
      <c r="E4932" s="459">
        <v>2524.36</v>
      </c>
      <c r="F4932" s="459">
        <v>2494.0500000000002</v>
      </c>
    </row>
    <row r="4933" spans="1:6" ht="43.2">
      <c r="A4933" s="452">
        <v>101508</v>
      </c>
      <c r="B4933" s="453" t="s">
        <v>25082</v>
      </c>
      <c r="C4933" s="452" t="s">
        <v>950</v>
      </c>
      <c r="D4933" s="455">
        <f t="shared" si="77"/>
        <v>2858.08</v>
      </c>
      <c r="E4933" s="458">
        <v>2858.08</v>
      </c>
      <c r="F4933" s="458">
        <v>2826.6</v>
      </c>
    </row>
    <row r="4934" spans="1:6" ht="43.2">
      <c r="A4934" s="447">
        <v>101525</v>
      </c>
      <c r="B4934" s="448" t="s">
        <v>25083</v>
      </c>
      <c r="C4934" s="447" t="s">
        <v>950</v>
      </c>
      <c r="D4934" s="455">
        <f t="shared" si="77"/>
        <v>1213.32</v>
      </c>
      <c r="E4934" s="459">
        <v>1213.32</v>
      </c>
      <c r="F4934" s="459">
        <v>1200.93</v>
      </c>
    </row>
    <row r="4935" spans="1:6" ht="43.2">
      <c r="A4935" s="452">
        <v>101526</v>
      </c>
      <c r="B4935" s="453" t="s">
        <v>25084</v>
      </c>
      <c r="C4935" s="452" t="s">
        <v>950</v>
      </c>
      <c r="D4935" s="455">
        <f t="shared" si="77"/>
        <v>1440.03</v>
      </c>
      <c r="E4935" s="458">
        <v>1440.03</v>
      </c>
      <c r="F4935" s="458">
        <v>1425.26</v>
      </c>
    </row>
    <row r="4936" spans="1:6" ht="43.2">
      <c r="A4936" s="447">
        <v>101527</v>
      </c>
      <c r="B4936" s="448" t="s">
        <v>25085</v>
      </c>
      <c r="C4936" s="447" t="s">
        <v>950</v>
      </c>
      <c r="D4936" s="455">
        <f t="shared" si="77"/>
        <v>1509.33</v>
      </c>
      <c r="E4936" s="459">
        <v>1509.33</v>
      </c>
      <c r="F4936" s="459">
        <v>1497.73</v>
      </c>
    </row>
    <row r="4937" spans="1:6" ht="43.2">
      <c r="A4937" s="452">
        <v>101528</v>
      </c>
      <c r="B4937" s="453" t="s">
        <v>25086</v>
      </c>
      <c r="C4937" s="452" t="s">
        <v>950</v>
      </c>
      <c r="D4937" s="455">
        <f t="shared" si="77"/>
        <v>1776.83</v>
      </c>
      <c r="E4937" s="458">
        <v>1776.83</v>
      </c>
      <c r="F4937" s="458">
        <v>1764.83</v>
      </c>
    </row>
    <row r="4938" spans="1:6" ht="43.2">
      <c r="A4938" s="447">
        <v>101521</v>
      </c>
      <c r="B4938" s="448" t="s">
        <v>25087</v>
      </c>
      <c r="C4938" s="447" t="s">
        <v>950</v>
      </c>
      <c r="D4938" s="455">
        <f t="shared" si="77"/>
        <v>1219.8499999999999</v>
      </c>
      <c r="E4938" s="459">
        <v>1219.8499999999999</v>
      </c>
      <c r="F4938" s="459">
        <v>1206.6300000000001</v>
      </c>
    </row>
    <row r="4939" spans="1:6" ht="43.2">
      <c r="A4939" s="452">
        <v>101522</v>
      </c>
      <c r="B4939" s="453" t="s">
        <v>25088</v>
      </c>
      <c r="C4939" s="452" t="s">
        <v>950</v>
      </c>
      <c r="D4939" s="455">
        <f t="shared" si="77"/>
        <v>1446.56</v>
      </c>
      <c r="E4939" s="458">
        <v>1446.56</v>
      </c>
      <c r="F4939" s="458">
        <v>1430.96</v>
      </c>
    </row>
    <row r="4940" spans="1:6" ht="43.2">
      <c r="A4940" s="447">
        <v>101523</v>
      </c>
      <c r="B4940" s="448" t="s">
        <v>25089</v>
      </c>
      <c r="C4940" s="447" t="s">
        <v>950</v>
      </c>
      <c r="D4940" s="455">
        <f t="shared" si="77"/>
        <v>1515.86</v>
      </c>
      <c r="E4940" s="459">
        <v>1515.86</v>
      </c>
      <c r="F4940" s="459">
        <v>1503.43</v>
      </c>
    </row>
    <row r="4941" spans="1:6" ht="43.2">
      <c r="A4941" s="452">
        <v>101524</v>
      </c>
      <c r="B4941" s="453" t="s">
        <v>25090</v>
      </c>
      <c r="C4941" s="452" t="s">
        <v>950</v>
      </c>
      <c r="D4941" s="455">
        <f t="shared" si="77"/>
        <v>1783.36</v>
      </c>
      <c r="E4941" s="458">
        <v>1783.36</v>
      </c>
      <c r="F4941" s="458">
        <v>1770.53</v>
      </c>
    </row>
    <row r="4942" spans="1:6" ht="43.2">
      <c r="A4942" s="447">
        <v>101517</v>
      </c>
      <c r="B4942" s="448" t="s">
        <v>25091</v>
      </c>
      <c r="C4942" s="447" t="s">
        <v>950</v>
      </c>
      <c r="D4942" s="455">
        <f t="shared" si="77"/>
        <v>872.24</v>
      </c>
      <c r="E4942" s="459">
        <v>872.24</v>
      </c>
      <c r="F4942" s="459">
        <v>862.06</v>
      </c>
    </row>
    <row r="4943" spans="1:6" ht="43.2">
      <c r="A4943" s="452">
        <v>101518</v>
      </c>
      <c r="B4943" s="453" t="s">
        <v>25092</v>
      </c>
      <c r="C4943" s="452" t="s">
        <v>950</v>
      </c>
      <c r="D4943" s="455">
        <f t="shared" si="77"/>
        <v>1023.38</v>
      </c>
      <c r="E4943" s="458">
        <v>1023.38</v>
      </c>
      <c r="F4943" s="458">
        <v>1011.61</v>
      </c>
    </row>
    <row r="4944" spans="1:6" ht="43.2">
      <c r="A4944" s="447">
        <v>101519</v>
      </c>
      <c r="B4944" s="448" t="s">
        <v>25093</v>
      </c>
      <c r="C4944" s="447" t="s">
        <v>950</v>
      </c>
      <c r="D4944" s="455">
        <f t="shared" si="77"/>
        <v>1069.58</v>
      </c>
      <c r="E4944" s="459">
        <v>1069.58</v>
      </c>
      <c r="F4944" s="459">
        <v>1059.92</v>
      </c>
    </row>
    <row r="4945" spans="1:6" ht="43.2">
      <c r="A4945" s="452">
        <v>101520</v>
      </c>
      <c r="B4945" s="453" t="s">
        <v>25094</v>
      </c>
      <c r="C4945" s="452" t="s">
        <v>950</v>
      </c>
      <c r="D4945" s="455">
        <f t="shared" si="77"/>
        <v>1247.9100000000001</v>
      </c>
      <c r="E4945" s="458">
        <v>1247.9100000000001</v>
      </c>
      <c r="F4945" s="458">
        <v>1237.99</v>
      </c>
    </row>
    <row r="4946" spans="1:6" ht="43.2">
      <c r="A4946" s="447">
        <v>101513</v>
      </c>
      <c r="B4946" s="448" t="s">
        <v>25095</v>
      </c>
      <c r="C4946" s="447" t="s">
        <v>950</v>
      </c>
      <c r="D4946" s="455">
        <f t="shared" si="77"/>
        <v>888.24</v>
      </c>
      <c r="E4946" s="459">
        <v>888.24</v>
      </c>
      <c r="F4946" s="459">
        <v>877</v>
      </c>
    </row>
    <row r="4947" spans="1:6" ht="43.2">
      <c r="A4947" s="452">
        <v>101514</v>
      </c>
      <c r="B4947" s="453" t="s">
        <v>25096</v>
      </c>
      <c r="C4947" s="452" t="s">
        <v>950</v>
      </c>
      <c r="D4947" s="455">
        <f t="shared" si="77"/>
        <v>1039.3800000000001</v>
      </c>
      <c r="E4947" s="458">
        <v>1039.3800000000001</v>
      </c>
      <c r="F4947" s="458">
        <v>1026.55</v>
      </c>
    </row>
    <row r="4948" spans="1:6" ht="43.2">
      <c r="A4948" s="447">
        <v>101515</v>
      </c>
      <c r="B4948" s="448" t="s">
        <v>25097</v>
      </c>
      <c r="C4948" s="447" t="s">
        <v>950</v>
      </c>
      <c r="D4948" s="455">
        <f t="shared" si="77"/>
        <v>1085.58</v>
      </c>
      <c r="E4948" s="459">
        <v>1085.58</v>
      </c>
      <c r="F4948" s="459">
        <v>1074.8599999999999</v>
      </c>
    </row>
    <row r="4949" spans="1:6" ht="43.2">
      <c r="A4949" s="452">
        <v>101516</v>
      </c>
      <c r="B4949" s="453" t="s">
        <v>25098</v>
      </c>
      <c r="C4949" s="452" t="s">
        <v>950</v>
      </c>
      <c r="D4949" s="455">
        <f t="shared" si="77"/>
        <v>1263.9100000000001</v>
      </c>
      <c r="E4949" s="458">
        <v>1263.9100000000001</v>
      </c>
      <c r="F4949" s="458">
        <v>1252.93</v>
      </c>
    </row>
    <row r="4950" spans="1:6" ht="43.2">
      <c r="A4950" s="447">
        <v>101533</v>
      </c>
      <c r="B4950" s="448" t="s">
        <v>25099</v>
      </c>
      <c r="C4950" s="447" t="s">
        <v>950</v>
      </c>
      <c r="D4950" s="455">
        <f t="shared" si="77"/>
        <v>1382.73</v>
      </c>
      <c r="E4950" s="459">
        <v>1382.73</v>
      </c>
      <c r="F4950" s="459">
        <v>1368.32</v>
      </c>
    </row>
    <row r="4951" spans="1:6" ht="43.2">
      <c r="A4951" s="452">
        <v>101534</v>
      </c>
      <c r="B4951" s="453" t="s">
        <v>25100</v>
      </c>
      <c r="C4951" s="452" t="s">
        <v>950</v>
      </c>
      <c r="D4951" s="455">
        <f t="shared" si="77"/>
        <v>1685.01</v>
      </c>
      <c r="E4951" s="458">
        <v>1685.01</v>
      </c>
      <c r="F4951" s="458">
        <v>1667.43</v>
      </c>
    </row>
    <row r="4952" spans="1:6" ht="43.2">
      <c r="A4952" s="447">
        <v>101535</v>
      </c>
      <c r="B4952" s="448" t="s">
        <v>25101</v>
      </c>
      <c r="C4952" s="447" t="s">
        <v>950</v>
      </c>
      <c r="D4952" s="455">
        <f t="shared" si="77"/>
        <v>1777.41</v>
      </c>
      <c r="E4952" s="459">
        <v>1777.41</v>
      </c>
      <c r="F4952" s="459">
        <v>1764.05</v>
      </c>
    </row>
    <row r="4953" spans="1:6" ht="43.2">
      <c r="A4953" s="452">
        <v>101536</v>
      </c>
      <c r="B4953" s="453" t="s">
        <v>25102</v>
      </c>
      <c r="C4953" s="452" t="s">
        <v>950</v>
      </c>
      <c r="D4953" s="455">
        <f t="shared" si="77"/>
        <v>2134.08</v>
      </c>
      <c r="E4953" s="458">
        <v>2134.08</v>
      </c>
      <c r="F4953" s="458">
        <v>2120.19</v>
      </c>
    </row>
    <row r="4954" spans="1:6" ht="43.2">
      <c r="A4954" s="447">
        <v>101529</v>
      </c>
      <c r="B4954" s="448" t="s">
        <v>25103</v>
      </c>
      <c r="C4954" s="447" t="s">
        <v>950</v>
      </c>
      <c r="D4954" s="455">
        <f t="shared" si="77"/>
        <v>1377.45</v>
      </c>
      <c r="E4954" s="459">
        <v>1377.45</v>
      </c>
      <c r="F4954" s="459">
        <v>1362.25</v>
      </c>
    </row>
    <row r="4955" spans="1:6" ht="43.2">
      <c r="A4955" s="452">
        <v>101530</v>
      </c>
      <c r="B4955" s="453" t="s">
        <v>25104</v>
      </c>
      <c r="C4955" s="452" t="s">
        <v>950</v>
      </c>
      <c r="D4955" s="455">
        <f t="shared" si="77"/>
        <v>1679.73</v>
      </c>
      <c r="E4955" s="458">
        <v>1679.73</v>
      </c>
      <c r="F4955" s="458">
        <v>1661.36</v>
      </c>
    </row>
    <row r="4956" spans="1:6" ht="43.2">
      <c r="A4956" s="447">
        <v>101531</v>
      </c>
      <c r="B4956" s="448" t="s">
        <v>25105</v>
      </c>
      <c r="C4956" s="447" t="s">
        <v>950</v>
      </c>
      <c r="D4956" s="455">
        <f t="shared" si="77"/>
        <v>1772.13</v>
      </c>
      <c r="E4956" s="459">
        <v>1772.13</v>
      </c>
      <c r="F4956" s="459">
        <v>1757.98</v>
      </c>
    </row>
    <row r="4957" spans="1:6" ht="43.2">
      <c r="A4957" s="452">
        <v>101532</v>
      </c>
      <c r="B4957" s="453" t="s">
        <v>25106</v>
      </c>
      <c r="C4957" s="452" t="s">
        <v>950</v>
      </c>
      <c r="D4957" s="455">
        <f t="shared" si="77"/>
        <v>2128.8000000000002</v>
      </c>
      <c r="E4957" s="458">
        <v>2128.8000000000002</v>
      </c>
      <c r="F4957" s="458">
        <v>2114.12</v>
      </c>
    </row>
    <row r="4958" spans="1:6">
      <c r="A4958" s="447">
        <v>106510</v>
      </c>
      <c r="B4958" s="448" t="s">
        <v>25107</v>
      </c>
      <c r="C4958" s="447" t="s">
        <v>950</v>
      </c>
      <c r="D4958" s="455">
        <f t="shared" si="77"/>
        <v>0</v>
      </c>
      <c r="E4958" s="459">
        <v>0</v>
      </c>
      <c r="F4958" s="459">
        <v>0</v>
      </c>
    </row>
    <row r="4959" spans="1:6">
      <c r="A4959" s="452">
        <v>106514</v>
      </c>
      <c r="B4959" s="453" t="s">
        <v>25108</v>
      </c>
      <c r="C4959" s="452" t="s">
        <v>950</v>
      </c>
      <c r="D4959" s="455">
        <f t="shared" si="77"/>
        <v>0</v>
      </c>
      <c r="E4959" s="458">
        <v>0</v>
      </c>
      <c r="F4959" s="458">
        <v>0</v>
      </c>
    </row>
    <row r="4960" spans="1:6">
      <c r="A4960" s="447">
        <v>106511</v>
      </c>
      <c r="B4960" s="448" t="s">
        <v>25109</v>
      </c>
      <c r="C4960" s="447" t="s">
        <v>950</v>
      </c>
      <c r="D4960" s="455">
        <f t="shared" si="77"/>
        <v>0</v>
      </c>
      <c r="E4960" s="459">
        <v>0</v>
      </c>
      <c r="F4960" s="459">
        <v>0</v>
      </c>
    </row>
    <row r="4961" spans="1:6">
      <c r="A4961" s="452">
        <v>106515</v>
      </c>
      <c r="B4961" s="453" t="s">
        <v>25110</v>
      </c>
      <c r="C4961" s="452" t="s">
        <v>950</v>
      </c>
      <c r="D4961" s="455">
        <f t="shared" si="77"/>
        <v>0</v>
      </c>
      <c r="E4961" s="458">
        <v>0</v>
      </c>
      <c r="F4961" s="458">
        <v>0</v>
      </c>
    </row>
    <row r="4962" spans="1:6">
      <c r="A4962" s="447">
        <v>106512</v>
      </c>
      <c r="B4962" s="448" t="s">
        <v>25111</v>
      </c>
      <c r="C4962" s="447" t="s">
        <v>950</v>
      </c>
      <c r="D4962" s="455">
        <f t="shared" si="77"/>
        <v>0</v>
      </c>
      <c r="E4962" s="459">
        <v>0</v>
      </c>
      <c r="F4962" s="459">
        <v>0</v>
      </c>
    </row>
    <row r="4963" spans="1:6">
      <c r="A4963" s="452">
        <v>106516</v>
      </c>
      <c r="B4963" s="453" t="s">
        <v>25112</v>
      </c>
      <c r="C4963" s="452" t="s">
        <v>950</v>
      </c>
      <c r="D4963" s="455">
        <f t="shared" si="77"/>
        <v>0</v>
      </c>
      <c r="E4963" s="457">
        <v>0</v>
      </c>
      <c r="F4963" s="457">
        <v>0</v>
      </c>
    </row>
    <row r="4964" spans="1:6">
      <c r="A4964" s="447">
        <v>106513</v>
      </c>
      <c r="B4964" s="448" t="s">
        <v>25113</v>
      </c>
      <c r="C4964" s="447" t="s">
        <v>950</v>
      </c>
      <c r="D4964" s="455">
        <f t="shared" si="77"/>
        <v>0</v>
      </c>
      <c r="E4964">
        <v>0</v>
      </c>
      <c r="F4964">
        <v>0</v>
      </c>
    </row>
    <row r="4965" spans="1:6">
      <c r="A4965" s="452">
        <v>106517</v>
      </c>
      <c r="B4965" s="453" t="s">
        <v>25114</v>
      </c>
      <c r="C4965" s="452" t="s">
        <v>950</v>
      </c>
      <c r="D4965" s="455">
        <f t="shared" si="77"/>
        <v>0</v>
      </c>
      <c r="E4965" s="457">
        <v>0</v>
      </c>
      <c r="F4965" s="457">
        <v>0</v>
      </c>
    </row>
    <row r="4966" spans="1:6" ht="28.8">
      <c r="A4966" s="447">
        <v>106518</v>
      </c>
      <c r="B4966" s="448" t="s">
        <v>25115</v>
      </c>
      <c r="C4966" s="447" t="s">
        <v>950</v>
      </c>
      <c r="D4966" s="455">
        <f t="shared" si="77"/>
        <v>0</v>
      </c>
      <c r="E4966">
        <v>0</v>
      </c>
      <c r="F4966">
        <v>0</v>
      </c>
    </row>
    <row r="4967" spans="1:6" ht="28.8">
      <c r="A4967" s="452">
        <v>106519</v>
      </c>
      <c r="B4967" s="453" t="s">
        <v>25116</v>
      </c>
      <c r="C4967" s="452" t="s">
        <v>950</v>
      </c>
      <c r="D4967" s="455">
        <f t="shared" si="77"/>
        <v>0</v>
      </c>
      <c r="E4967" s="457">
        <v>0</v>
      </c>
      <c r="F4967" s="457">
        <v>0</v>
      </c>
    </row>
    <row r="4968" spans="1:6" ht="28.8">
      <c r="A4968" s="447">
        <v>106520</v>
      </c>
      <c r="B4968" s="448" t="s">
        <v>25117</v>
      </c>
      <c r="C4968" s="447" t="s">
        <v>950</v>
      </c>
      <c r="D4968" s="455">
        <f t="shared" si="77"/>
        <v>0</v>
      </c>
      <c r="E4968">
        <v>0</v>
      </c>
      <c r="F4968">
        <v>0</v>
      </c>
    </row>
    <row r="4969" spans="1:6" ht="28.8">
      <c r="A4969" s="452">
        <v>106521</v>
      </c>
      <c r="B4969" s="453" t="s">
        <v>25118</v>
      </c>
      <c r="C4969" s="452" t="s">
        <v>950</v>
      </c>
      <c r="D4969" s="455">
        <f t="shared" si="77"/>
        <v>0</v>
      </c>
      <c r="E4969" s="457">
        <v>0</v>
      </c>
      <c r="F4969" s="457">
        <v>0</v>
      </c>
    </row>
    <row r="4970" spans="1:6" ht="28.8">
      <c r="A4970" s="447">
        <v>106522</v>
      </c>
      <c r="B4970" s="448" t="s">
        <v>25119</v>
      </c>
      <c r="C4970" s="447" t="s">
        <v>950</v>
      </c>
      <c r="D4970" s="455">
        <f t="shared" si="77"/>
        <v>0</v>
      </c>
      <c r="E4970">
        <v>0</v>
      </c>
      <c r="F4970">
        <v>0</v>
      </c>
    </row>
    <row r="4971" spans="1:6" ht="28.8">
      <c r="A4971" s="452">
        <v>106523</v>
      </c>
      <c r="B4971" s="453" t="s">
        <v>25120</v>
      </c>
      <c r="C4971" s="452" t="s">
        <v>950</v>
      </c>
      <c r="D4971" s="455">
        <f t="shared" si="77"/>
        <v>0</v>
      </c>
      <c r="E4971" s="457">
        <v>0</v>
      </c>
      <c r="F4971" s="457">
        <v>0</v>
      </c>
    </row>
    <row r="4972" spans="1:6" ht="43.2">
      <c r="A4972" s="447">
        <v>101549</v>
      </c>
      <c r="B4972" s="448" t="s">
        <v>25121</v>
      </c>
      <c r="C4972" s="447" t="s">
        <v>950</v>
      </c>
      <c r="D4972" s="455">
        <f t="shared" si="77"/>
        <v>18.16</v>
      </c>
      <c r="E4972">
        <v>18.16</v>
      </c>
      <c r="F4972">
        <v>17.809999999999999</v>
      </c>
    </row>
    <row r="4973" spans="1:6" ht="28.8">
      <c r="A4973" s="452">
        <v>101547</v>
      </c>
      <c r="B4973" s="453" t="s">
        <v>25122</v>
      </c>
      <c r="C4973" s="452" t="s">
        <v>950</v>
      </c>
      <c r="D4973" s="455">
        <f t="shared" si="77"/>
        <v>88.85</v>
      </c>
      <c r="E4973" s="457">
        <v>88.85</v>
      </c>
      <c r="F4973" s="457">
        <v>88.75</v>
      </c>
    </row>
    <row r="4974" spans="1:6" ht="28.8">
      <c r="A4974" s="447">
        <v>101546</v>
      </c>
      <c r="B4974" s="448" t="s">
        <v>25123</v>
      </c>
      <c r="C4974" s="447" t="s">
        <v>950</v>
      </c>
      <c r="D4974" s="455">
        <f t="shared" si="77"/>
        <v>28.62</v>
      </c>
      <c r="E4974">
        <v>28.62</v>
      </c>
      <c r="F4974">
        <v>28.52</v>
      </c>
    </row>
    <row r="4975" spans="1:6" ht="28.8">
      <c r="A4975" s="452">
        <v>101548</v>
      </c>
      <c r="B4975" s="453" t="s">
        <v>25124</v>
      </c>
      <c r="C4975" s="452" t="s">
        <v>950</v>
      </c>
      <c r="D4975" s="455">
        <f t="shared" si="77"/>
        <v>7.37</v>
      </c>
      <c r="E4975" s="457">
        <v>7.37</v>
      </c>
      <c r="F4975" s="457">
        <v>7.27</v>
      </c>
    </row>
    <row r="4976" spans="1:6">
      <c r="A4976" s="447">
        <v>106528</v>
      </c>
      <c r="B4976" s="448" t="s">
        <v>25125</v>
      </c>
      <c r="C4976" s="447" t="s">
        <v>950</v>
      </c>
      <c r="D4976" s="455">
        <f t="shared" si="77"/>
        <v>0</v>
      </c>
      <c r="E4976">
        <v>0</v>
      </c>
      <c r="F4976">
        <v>0</v>
      </c>
    </row>
    <row r="4977" spans="1:6" ht="43.2">
      <c r="A4977" s="452">
        <v>94764</v>
      </c>
      <c r="B4977" s="453" t="s">
        <v>9213</v>
      </c>
      <c r="C4977" s="452" t="s">
        <v>950</v>
      </c>
      <c r="D4977" s="455">
        <f t="shared" si="77"/>
        <v>40.58</v>
      </c>
      <c r="E4977" s="457">
        <v>40.58</v>
      </c>
      <c r="F4977" s="457">
        <v>40.21</v>
      </c>
    </row>
    <row r="4978" spans="1:6" ht="43.2">
      <c r="A4978" s="447">
        <v>94765</v>
      </c>
      <c r="B4978" s="448" t="s">
        <v>9214</v>
      </c>
      <c r="C4978" s="447" t="s">
        <v>950</v>
      </c>
      <c r="D4978" s="455">
        <f t="shared" si="77"/>
        <v>44.84</v>
      </c>
      <c r="E4978">
        <v>44.84</v>
      </c>
      <c r="F4978">
        <v>44.46</v>
      </c>
    </row>
    <row r="4979" spans="1:6" ht="43.2">
      <c r="A4979" s="452">
        <v>94766</v>
      </c>
      <c r="B4979" s="453" t="s">
        <v>9215</v>
      </c>
      <c r="C4979" s="452" t="s">
        <v>950</v>
      </c>
      <c r="D4979" s="455">
        <f t="shared" si="77"/>
        <v>50.24</v>
      </c>
      <c r="E4979" s="457">
        <v>50.24</v>
      </c>
      <c r="F4979" s="457">
        <v>49.84</v>
      </c>
    </row>
    <row r="4980" spans="1:6" ht="43.2">
      <c r="A4980" s="447">
        <v>94767</v>
      </c>
      <c r="B4980" s="448" t="s">
        <v>9216</v>
      </c>
      <c r="C4980" s="447" t="s">
        <v>950</v>
      </c>
      <c r="D4980" s="455">
        <f t="shared" si="77"/>
        <v>74.47</v>
      </c>
      <c r="E4980">
        <v>74.47</v>
      </c>
      <c r="F4980">
        <v>74.06</v>
      </c>
    </row>
    <row r="4981" spans="1:6" ht="43.2">
      <c r="A4981" s="452">
        <v>94768</v>
      </c>
      <c r="B4981" s="453" t="s">
        <v>9217</v>
      </c>
      <c r="C4981" s="452" t="s">
        <v>950</v>
      </c>
      <c r="D4981" s="455">
        <f t="shared" si="77"/>
        <v>84.43</v>
      </c>
      <c r="E4981" s="457">
        <v>84.43</v>
      </c>
      <c r="F4981" s="457">
        <v>84.02</v>
      </c>
    </row>
    <row r="4982" spans="1:6" ht="43.2">
      <c r="A4982" s="447">
        <v>94769</v>
      </c>
      <c r="B4982" s="448" t="s">
        <v>9218</v>
      </c>
      <c r="C4982" s="447" t="s">
        <v>950</v>
      </c>
      <c r="D4982" s="455">
        <f t="shared" si="77"/>
        <v>112.77</v>
      </c>
      <c r="E4982">
        <v>112.77</v>
      </c>
      <c r="F4982">
        <v>112.33</v>
      </c>
    </row>
    <row r="4983" spans="1:6" ht="43.2">
      <c r="A4983" s="452">
        <v>94783</v>
      </c>
      <c r="B4983" s="453" t="s">
        <v>25126</v>
      </c>
      <c r="C4983" s="452" t="s">
        <v>950</v>
      </c>
      <c r="D4983" s="455">
        <f t="shared" si="77"/>
        <v>18.600000000000001</v>
      </c>
      <c r="E4983" s="457">
        <v>18.600000000000001</v>
      </c>
      <c r="F4983" s="457">
        <v>18.22</v>
      </c>
    </row>
    <row r="4984" spans="1:6" ht="43.2">
      <c r="A4984" s="447">
        <v>94703</v>
      </c>
      <c r="B4984" s="448" t="s">
        <v>25127</v>
      </c>
      <c r="C4984" s="447" t="s">
        <v>950</v>
      </c>
      <c r="D4984" s="455">
        <f t="shared" si="77"/>
        <v>19.899999999999999</v>
      </c>
      <c r="E4984">
        <v>19.899999999999999</v>
      </c>
      <c r="F4984">
        <v>19.5</v>
      </c>
    </row>
    <row r="4985" spans="1:6" ht="43.2">
      <c r="A4985" s="452">
        <v>94704</v>
      </c>
      <c r="B4985" s="453" t="s">
        <v>9219</v>
      </c>
      <c r="C4985" s="452" t="s">
        <v>950</v>
      </c>
      <c r="D4985" s="455">
        <f t="shared" si="77"/>
        <v>26.25</v>
      </c>
      <c r="E4985" s="457">
        <v>26.25</v>
      </c>
      <c r="F4985" s="457">
        <v>25.84</v>
      </c>
    </row>
    <row r="4986" spans="1:6" ht="43.2">
      <c r="A4986" s="447">
        <v>94705</v>
      </c>
      <c r="B4986" s="448" t="s">
        <v>9220</v>
      </c>
      <c r="C4986" s="447" t="s">
        <v>950</v>
      </c>
      <c r="D4986" s="455">
        <f t="shared" si="77"/>
        <v>35.49</v>
      </c>
      <c r="E4986">
        <v>35.49</v>
      </c>
      <c r="F4986">
        <v>35.08</v>
      </c>
    </row>
    <row r="4987" spans="1:6" ht="43.2">
      <c r="A4987" s="452">
        <v>94706</v>
      </c>
      <c r="B4987" s="453" t="s">
        <v>9221</v>
      </c>
      <c r="C4987" s="452" t="s">
        <v>950</v>
      </c>
      <c r="D4987" s="455">
        <f t="shared" si="77"/>
        <v>34.99</v>
      </c>
      <c r="E4987" s="457">
        <v>34.99</v>
      </c>
      <c r="F4987" s="457">
        <v>34.549999999999997</v>
      </c>
    </row>
    <row r="4988" spans="1:6" ht="43.2">
      <c r="A4988" s="447">
        <v>94707</v>
      </c>
      <c r="B4988" s="448" t="s">
        <v>9222</v>
      </c>
      <c r="C4988" s="447" t="s">
        <v>950</v>
      </c>
      <c r="D4988" s="455">
        <f t="shared" si="77"/>
        <v>54.46</v>
      </c>
      <c r="E4988">
        <v>54.46</v>
      </c>
      <c r="F4988">
        <v>54.02</v>
      </c>
    </row>
    <row r="4989" spans="1:6" ht="43.2">
      <c r="A4989" s="452">
        <v>94715</v>
      </c>
      <c r="B4989" s="453" t="s">
        <v>9223</v>
      </c>
      <c r="C4989" s="452" t="s">
        <v>950</v>
      </c>
      <c r="D4989" s="455">
        <f t="shared" si="77"/>
        <v>276.27</v>
      </c>
      <c r="E4989" s="457">
        <v>276.27</v>
      </c>
      <c r="F4989" s="457">
        <v>275.38</v>
      </c>
    </row>
    <row r="4990" spans="1:6" ht="43.2">
      <c r="A4990" s="447">
        <v>94713</v>
      </c>
      <c r="B4990" s="448" t="s">
        <v>9224</v>
      </c>
      <c r="C4990" s="447" t="s">
        <v>950</v>
      </c>
      <c r="D4990" s="455">
        <f t="shared" si="77"/>
        <v>221.21</v>
      </c>
      <c r="E4990">
        <v>221.21</v>
      </c>
      <c r="F4990">
        <v>220.41</v>
      </c>
    </row>
    <row r="4991" spans="1:6" ht="43.2">
      <c r="A4991" s="452">
        <v>94714</v>
      </c>
      <c r="B4991" s="453" t="s">
        <v>9225</v>
      </c>
      <c r="C4991" s="452" t="s">
        <v>950</v>
      </c>
      <c r="D4991" s="455">
        <f t="shared" si="77"/>
        <v>309.54000000000002</v>
      </c>
      <c r="E4991" s="457">
        <v>309.54000000000002</v>
      </c>
      <c r="F4991" s="457">
        <v>308.7</v>
      </c>
    </row>
    <row r="4992" spans="1:6" ht="43.2">
      <c r="A4992" s="447">
        <v>94670</v>
      </c>
      <c r="B4992" s="448" t="s">
        <v>9226</v>
      </c>
      <c r="C4992" s="447" t="s">
        <v>950</v>
      </c>
      <c r="D4992" s="455">
        <f t="shared" si="77"/>
        <v>68.790000000000006</v>
      </c>
      <c r="E4992">
        <v>68.790000000000006</v>
      </c>
      <c r="F4992">
        <v>67.69</v>
      </c>
    </row>
    <row r="4993" spans="1:6" ht="43.2">
      <c r="A4993" s="452">
        <v>94656</v>
      </c>
      <c r="B4993" s="453" t="s">
        <v>25128</v>
      </c>
      <c r="C4993" s="452" t="s">
        <v>950</v>
      </c>
      <c r="D4993" s="455">
        <f t="shared" si="77"/>
        <v>3.8</v>
      </c>
      <c r="E4993" s="457">
        <v>3.8</v>
      </c>
      <c r="F4993" s="457">
        <v>3.69</v>
      </c>
    </row>
    <row r="4994" spans="1:6" ht="43.2">
      <c r="A4994" s="447">
        <v>94658</v>
      </c>
      <c r="B4994" s="448" t="s">
        <v>9227</v>
      </c>
      <c r="C4994" s="447" t="s">
        <v>950</v>
      </c>
      <c r="D4994" s="455">
        <f t="shared" si="77"/>
        <v>5.61</v>
      </c>
      <c r="E4994">
        <v>5.61</v>
      </c>
      <c r="F4994">
        <v>5.47</v>
      </c>
    </row>
    <row r="4995" spans="1:6" ht="43.2">
      <c r="A4995" s="452">
        <v>94660</v>
      </c>
      <c r="B4995" s="453" t="s">
        <v>9228</v>
      </c>
      <c r="C4995" s="452" t="s">
        <v>950</v>
      </c>
      <c r="D4995" s="455">
        <f t="shared" ref="D4995:D5058" si="78">IF($I$2=$E$1,E4995,F4995)</f>
        <v>8.69</v>
      </c>
      <c r="E4995" s="457">
        <v>8.69</v>
      </c>
      <c r="F4995" s="457">
        <v>8.5</v>
      </c>
    </row>
    <row r="4996" spans="1:6" ht="43.2">
      <c r="A4996" s="447">
        <v>94662</v>
      </c>
      <c r="B4996" s="448" t="s">
        <v>9229</v>
      </c>
      <c r="C4996" s="447" t="s">
        <v>950</v>
      </c>
      <c r="D4996" s="455">
        <f t="shared" si="78"/>
        <v>11.55</v>
      </c>
      <c r="E4996">
        <v>11.55</v>
      </c>
      <c r="F4996">
        <v>11.27</v>
      </c>
    </row>
    <row r="4997" spans="1:6" ht="43.2">
      <c r="A4997" s="452">
        <v>94664</v>
      </c>
      <c r="B4997" s="453" t="s">
        <v>9230</v>
      </c>
      <c r="C4997" s="452" t="s">
        <v>950</v>
      </c>
      <c r="D4997" s="455">
        <f t="shared" si="78"/>
        <v>20.37</v>
      </c>
      <c r="E4997" s="457">
        <v>20.37</v>
      </c>
      <c r="F4997" s="457">
        <v>20.010000000000002</v>
      </c>
    </row>
    <row r="4998" spans="1:6" ht="43.2">
      <c r="A4998" s="447">
        <v>94666</v>
      </c>
      <c r="B4998" s="448" t="s">
        <v>9231</v>
      </c>
      <c r="C4998" s="447" t="s">
        <v>950</v>
      </c>
      <c r="D4998" s="455">
        <f t="shared" si="78"/>
        <v>32.880000000000003</v>
      </c>
      <c r="E4998">
        <v>32.880000000000003</v>
      </c>
      <c r="F4998">
        <v>32.33</v>
      </c>
    </row>
    <row r="4999" spans="1:6" ht="43.2">
      <c r="A4999" s="452">
        <v>94668</v>
      </c>
      <c r="B4999" s="453" t="s">
        <v>9232</v>
      </c>
      <c r="C4999" s="452" t="s">
        <v>950</v>
      </c>
      <c r="D4999" s="455">
        <f t="shared" si="78"/>
        <v>43.49</v>
      </c>
      <c r="E4999" s="457">
        <v>43.49</v>
      </c>
      <c r="F4999" s="457">
        <v>42.8</v>
      </c>
    </row>
    <row r="5000" spans="1:6" ht="28.8">
      <c r="A5000" s="447">
        <v>105215</v>
      </c>
      <c r="B5000" s="448" t="s">
        <v>9233</v>
      </c>
      <c r="C5000" s="447" t="s">
        <v>950</v>
      </c>
      <c r="D5000" s="455">
        <f t="shared" si="78"/>
        <v>11.16</v>
      </c>
      <c r="E5000">
        <v>11.16</v>
      </c>
      <c r="F5000">
        <v>11.04</v>
      </c>
    </row>
    <row r="5001" spans="1:6" ht="28.8">
      <c r="A5001" s="452">
        <v>105216</v>
      </c>
      <c r="B5001" s="453" t="s">
        <v>9234</v>
      </c>
      <c r="C5001" s="452" t="s">
        <v>950</v>
      </c>
      <c r="D5001" s="455">
        <f t="shared" si="78"/>
        <v>39.72</v>
      </c>
      <c r="E5001" s="457">
        <v>39.72</v>
      </c>
      <c r="F5001" s="457">
        <v>39.57</v>
      </c>
    </row>
    <row r="5002" spans="1:6" ht="28.8">
      <c r="A5002" s="447">
        <v>105217</v>
      </c>
      <c r="B5002" s="448" t="s">
        <v>9235</v>
      </c>
      <c r="C5002" s="447" t="s">
        <v>950</v>
      </c>
      <c r="D5002" s="455">
        <f t="shared" si="78"/>
        <v>44.61</v>
      </c>
      <c r="E5002">
        <v>44.61</v>
      </c>
      <c r="F5002">
        <v>44.45</v>
      </c>
    </row>
    <row r="5003" spans="1:6" ht="28.8">
      <c r="A5003" s="452">
        <v>105214</v>
      </c>
      <c r="B5003" s="453" t="s">
        <v>9236</v>
      </c>
      <c r="C5003" s="452" t="s">
        <v>950</v>
      </c>
      <c r="D5003" s="455">
        <f t="shared" si="78"/>
        <v>46.89</v>
      </c>
      <c r="E5003" s="457">
        <v>46.89</v>
      </c>
      <c r="F5003" s="457">
        <v>46.67</v>
      </c>
    </row>
    <row r="5004" spans="1:6" ht="28.8">
      <c r="A5004" s="447">
        <v>105218</v>
      </c>
      <c r="B5004" s="448" t="s">
        <v>9237</v>
      </c>
      <c r="C5004" s="447" t="s">
        <v>950</v>
      </c>
      <c r="D5004" s="455">
        <f t="shared" si="78"/>
        <v>76.98</v>
      </c>
      <c r="E5004">
        <v>76.98</v>
      </c>
      <c r="F5004">
        <v>76.75</v>
      </c>
    </row>
    <row r="5005" spans="1:6" ht="28.8">
      <c r="A5005" s="452">
        <v>105213</v>
      </c>
      <c r="B5005" s="453" t="s">
        <v>9238</v>
      </c>
      <c r="C5005" s="452" t="s">
        <v>950</v>
      </c>
      <c r="D5005" s="455">
        <f t="shared" si="78"/>
        <v>195.11</v>
      </c>
      <c r="E5005" s="457">
        <v>195.11</v>
      </c>
      <c r="F5005" s="457">
        <v>193.89</v>
      </c>
    </row>
    <row r="5006" spans="1:6" ht="28.8">
      <c r="A5006" s="447">
        <v>105233</v>
      </c>
      <c r="B5006" s="448" t="s">
        <v>9239</v>
      </c>
      <c r="C5006" s="447" t="s">
        <v>950</v>
      </c>
      <c r="D5006" s="455">
        <f t="shared" si="78"/>
        <v>8.44</v>
      </c>
      <c r="E5006">
        <v>8.44</v>
      </c>
      <c r="F5006">
        <v>8.2799999999999994</v>
      </c>
    </row>
    <row r="5007" spans="1:6" ht="28.8">
      <c r="A5007" s="452">
        <v>105234</v>
      </c>
      <c r="B5007" s="453" t="s">
        <v>9240</v>
      </c>
      <c r="C5007" s="452" t="s">
        <v>950</v>
      </c>
      <c r="D5007" s="455">
        <f t="shared" si="78"/>
        <v>10.35</v>
      </c>
      <c r="E5007" s="457">
        <v>10.35</v>
      </c>
      <c r="F5007" s="457">
        <v>10.17</v>
      </c>
    </row>
    <row r="5008" spans="1:6" ht="28.8">
      <c r="A5008" s="447">
        <v>105228</v>
      </c>
      <c r="B5008" s="448" t="s">
        <v>9241</v>
      </c>
      <c r="C5008" s="447" t="s">
        <v>950</v>
      </c>
      <c r="D5008" s="455">
        <f t="shared" si="78"/>
        <v>12.38</v>
      </c>
      <c r="E5008">
        <v>12.38</v>
      </c>
      <c r="F5008">
        <v>12.16</v>
      </c>
    </row>
    <row r="5009" spans="1:6" ht="28.8">
      <c r="A5009" s="452">
        <v>105138</v>
      </c>
      <c r="B5009" s="453" t="s">
        <v>9242</v>
      </c>
      <c r="C5009" s="452" t="s">
        <v>950</v>
      </c>
      <c r="D5009" s="455">
        <f t="shared" si="78"/>
        <v>17.55</v>
      </c>
      <c r="E5009" s="457">
        <v>17.55</v>
      </c>
      <c r="F5009" s="457">
        <v>17.3</v>
      </c>
    </row>
    <row r="5010" spans="1:6" ht="28.8">
      <c r="A5010" s="447">
        <v>105139</v>
      </c>
      <c r="B5010" s="448" t="s">
        <v>9243</v>
      </c>
      <c r="C5010" s="447" t="s">
        <v>950</v>
      </c>
      <c r="D5010" s="455">
        <f t="shared" si="78"/>
        <v>20.47</v>
      </c>
      <c r="E5010">
        <v>20.47</v>
      </c>
      <c r="F5010">
        <v>20.2</v>
      </c>
    </row>
    <row r="5011" spans="1:6" ht="28.8">
      <c r="A5011" s="452">
        <v>105140</v>
      </c>
      <c r="B5011" s="453" t="s">
        <v>9244</v>
      </c>
      <c r="C5011" s="452" t="s">
        <v>950</v>
      </c>
      <c r="D5011" s="455">
        <f t="shared" si="78"/>
        <v>26.24</v>
      </c>
      <c r="E5011" s="457">
        <v>26.24</v>
      </c>
      <c r="F5011" s="457">
        <v>25.92</v>
      </c>
    </row>
    <row r="5012" spans="1:6" ht="28.8">
      <c r="A5012" s="447">
        <v>105141</v>
      </c>
      <c r="B5012" s="448" t="s">
        <v>9245</v>
      </c>
      <c r="C5012" s="447" t="s">
        <v>950</v>
      </c>
      <c r="D5012" s="455">
        <f t="shared" si="78"/>
        <v>31.43</v>
      </c>
      <c r="E5012">
        <v>31.43</v>
      </c>
      <c r="F5012">
        <v>31.03</v>
      </c>
    </row>
    <row r="5013" spans="1:6" ht="43.2">
      <c r="A5013" s="452">
        <v>105172</v>
      </c>
      <c r="B5013" s="453" t="s">
        <v>9246</v>
      </c>
      <c r="C5013" s="452" t="s">
        <v>950</v>
      </c>
      <c r="D5013" s="455">
        <f t="shared" si="78"/>
        <v>75.209999999999994</v>
      </c>
      <c r="E5013" s="457">
        <v>75.209999999999994</v>
      </c>
      <c r="F5013" s="457">
        <v>74.12</v>
      </c>
    </row>
    <row r="5014" spans="1:6" ht="43.2">
      <c r="A5014" s="447">
        <v>105169</v>
      </c>
      <c r="B5014" s="448" t="s">
        <v>9247</v>
      </c>
      <c r="C5014" s="447" t="s">
        <v>950</v>
      </c>
      <c r="D5014" s="455">
        <f t="shared" si="78"/>
        <v>75.540000000000006</v>
      </c>
      <c r="E5014">
        <v>75.540000000000006</v>
      </c>
      <c r="F5014">
        <v>74.37</v>
      </c>
    </row>
    <row r="5015" spans="1:6" ht="28.8">
      <c r="A5015" s="452">
        <v>105230</v>
      </c>
      <c r="B5015" s="453" t="s">
        <v>9248</v>
      </c>
      <c r="C5015" s="452" t="s">
        <v>950</v>
      </c>
      <c r="D5015" s="455">
        <f t="shared" si="78"/>
        <v>8.5500000000000007</v>
      </c>
      <c r="E5015" s="457">
        <v>8.5500000000000007</v>
      </c>
      <c r="F5015" s="457">
        <v>8.34</v>
      </c>
    </row>
    <row r="5016" spans="1:6" ht="28.8">
      <c r="A5016" s="447">
        <v>105231</v>
      </c>
      <c r="B5016" s="448" t="s">
        <v>9249</v>
      </c>
      <c r="C5016" s="447" t="s">
        <v>950</v>
      </c>
      <c r="D5016" s="455">
        <f t="shared" si="78"/>
        <v>10.07</v>
      </c>
      <c r="E5016">
        <v>10.07</v>
      </c>
      <c r="F5016">
        <v>9.83</v>
      </c>
    </row>
    <row r="5017" spans="1:6" ht="28.8">
      <c r="A5017" s="452">
        <v>105232</v>
      </c>
      <c r="B5017" s="453" t="s">
        <v>9250</v>
      </c>
      <c r="C5017" s="452" t="s">
        <v>950</v>
      </c>
      <c r="D5017" s="455">
        <f t="shared" si="78"/>
        <v>19.43</v>
      </c>
      <c r="E5017" s="457">
        <v>19.43</v>
      </c>
      <c r="F5017" s="457">
        <v>19.170000000000002</v>
      </c>
    </row>
    <row r="5018" spans="1:6" ht="28.8">
      <c r="A5018" s="447">
        <v>105229</v>
      </c>
      <c r="B5018" s="448" t="s">
        <v>9251</v>
      </c>
      <c r="C5018" s="447" t="s">
        <v>950</v>
      </c>
      <c r="D5018" s="455">
        <f t="shared" si="78"/>
        <v>30.94</v>
      </c>
      <c r="E5018">
        <v>30.94</v>
      </c>
      <c r="F5018">
        <v>30.64</v>
      </c>
    </row>
    <row r="5019" spans="1:6" ht="28.8">
      <c r="A5019" s="452">
        <v>105146</v>
      </c>
      <c r="B5019" s="453" t="s">
        <v>9252</v>
      </c>
      <c r="C5019" s="452" t="s">
        <v>950</v>
      </c>
      <c r="D5019" s="455">
        <f t="shared" si="78"/>
        <v>24.9</v>
      </c>
      <c r="E5019" s="457">
        <v>24.9</v>
      </c>
      <c r="F5019" s="457">
        <v>24.58</v>
      </c>
    </row>
    <row r="5020" spans="1:6" ht="43.2">
      <c r="A5020" s="447">
        <v>94613</v>
      </c>
      <c r="B5020" s="448" t="s">
        <v>9253</v>
      </c>
      <c r="C5020" s="447" t="s">
        <v>950</v>
      </c>
      <c r="D5020" s="455">
        <f t="shared" si="78"/>
        <v>0</v>
      </c>
      <c r="E5020">
        <v>0</v>
      </c>
      <c r="F5020">
        <v>0</v>
      </c>
    </row>
    <row r="5021" spans="1:6" ht="43.2">
      <c r="A5021" s="452">
        <v>94607</v>
      </c>
      <c r="B5021" s="453" t="s">
        <v>9254</v>
      </c>
      <c r="C5021" s="452" t="s">
        <v>950</v>
      </c>
      <c r="D5021" s="455">
        <f t="shared" si="78"/>
        <v>0</v>
      </c>
      <c r="E5021" s="457">
        <v>0</v>
      </c>
      <c r="F5021" s="457">
        <v>0</v>
      </c>
    </row>
    <row r="5022" spans="1:6" ht="43.2">
      <c r="A5022" s="447">
        <v>94609</v>
      </c>
      <c r="B5022" s="448" t="s">
        <v>9255</v>
      </c>
      <c r="C5022" s="447" t="s">
        <v>950</v>
      </c>
      <c r="D5022" s="455">
        <f t="shared" si="78"/>
        <v>0</v>
      </c>
      <c r="E5022">
        <v>0</v>
      </c>
      <c r="F5022">
        <v>0</v>
      </c>
    </row>
    <row r="5023" spans="1:6" ht="43.2">
      <c r="A5023" s="452">
        <v>94611</v>
      </c>
      <c r="B5023" s="453" t="s">
        <v>9256</v>
      </c>
      <c r="C5023" s="452" t="s">
        <v>950</v>
      </c>
      <c r="D5023" s="455">
        <f t="shared" si="78"/>
        <v>0</v>
      </c>
      <c r="E5023" s="457">
        <v>0</v>
      </c>
      <c r="F5023" s="457">
        <v>0</v>
      </c>
    </row>
    <row r="5024" spans="1:6" ht="28.8">
      <c r="A5024" s="447">
        <v>96738</v>
      </c>
      <c r="B5024" s="448" t="s">
        <v>9257</v>
      </c>
      <c r="C5024" s="447" t="s">
        <v>950</v>
      </c>
      <c r="D5024" s="455">
        <f t="shared" si="78"/>
        <v>25.94</v>
      </c>
      <c r="E5024">
        <v>25.94</v>
      </c>
      <c r="F5024">
        <v>25.72</v>
      </c>
    </row>
    <row r="5025" spans="1:6" ht="28.8">
      <c r="A5025" s="452">
        <v>96740</v>
      </c>
      <c r="B5025" s="453" t="s">
        <v>9258</v>
      </c>
      <c r="C5025" s="452" t="s">
        <v>950</v>
      </c>
      <c r="D5025" s="455">
        <f t="shared" si="78"/>
        <v>35.97</v>
      </c>
      <c r="E5025" s="457">
        <v>35.97</v>
      </c>
      <c r="F5025" s="457">
        <v>35.71</v>
      </c>
    </row>
    <row r="5026" spans="1:6" ht="28.8">
      <c r="A5026" s="447">
        <v>94738</v>
      </c>
      <c r="B5026" s="448" t="s">
        <v>9259</v>
      </c>
      <c r="C5026" s="447" t="s">
        <v>950</v>
      </c>
      <c r="D5026" s="455">
        <f t="shared" si="78"/>
        <v>1802.61</v>
      </c>
      <c r="E5026">
        <v>1802.61</v>
      </c>
      <c r="F5026">
        <v>1801.44</v>
      </c>
    </row>
    <row r="5027" spans="1:6" ht="28.8">
      <c r="A5027" s="452">
        <v>94724</v>
      </c>
      <c r="B5027" s="453" t="s">
        <v>9260</v>
      </c>
      <c r="C5027" s="452" t="s">
        <v>950</v>
      </c>
      <c r="D5027" s="455">
        <f t="shared" si="78"/>
        <v>28.85</v>
      </c>
      <c r="E5027" s="457">
        <v>28.85</v>
      </c>
      <c r="F5027" s="457">
        <v>28.75</v>
      </c>
    </row>
    <row r="5028" spans="1:6" ht="28.8">
      <c r="A5028" s="447">
        <v>94726</v>
      </c>
      <c r="B5028" s="448" t="s">
        <v>9261</v>
      </c>
      <c r="C5028" s="447" t="s">
        <v>950</v>
      </c>
      <c r="D5028" s="455">
        <f t="shared" si="78"/>
        <v>37.19</v>
      </c>
      <c r="E5028">
        <v>37.19</v>
      </c>
      <c r="F5028">
        <v>37.07</v>
      </c>
    </row>
    <row r="5029" spans="1:6" ht="28.8">
      <c r="A5029" s="452">
        <v>94728</v>
      </c>
      <c r="B5029" s="453" t="s">
        <v>9262</v>
      </c>
      <c r="C5029" s="452" t="s">
        <v>950</v>
      </c>
      <c r="D5029" s="455">
        <f t="shared" si="78"/>
        <v>57.89</v>
      </c>
      <c r="E5029" s="457">
        <v>57.89</v>
      </c>
      <c r="F5029" s="457">
        <v>57.73</v>
      </c>
    </row>
    <row r="5030" spans="1:6" ht="28.8">
      <c r="A5030" s="447">
        <v>94730</v>
      </c>
      <c r="B5030" s="448" t="s">
        <v>9263</v>
      </c>
      <c r="C5030" s="447" t="s">
        <v>950</v>
      </c>
      <c r="D5030" s="455">
        <f t="shared" si="78"/>
        <v>70.97</v>
      </c>
      <c r="E5030">
        <v>70.97</v>
      </c>
      <c r="F5030">
        <v>70.75</v>
      </c>
    </row>
    <row r="5031" spans="1:6" ht="28.8">
      <c r="A5031" s="452">
        <v>94732</v>
      </c>
      <c r="B5031" s="453" t="s">
        <v>9264</v>
      </c>
      <c r="C5031" s="452" t="s">
        <v>950</v>
      </c>
      <c r="D5031" s="455">
        <f t="shared" si="78"/>
        <v>113.54</v>
      </c>
      <c r="E5031" s="457">
        <v>113.54</v>
      </c>
      <c r="F5031" s="457">
        <v>113.23</v>
      </c>
    </row>
    <row r="5032" spans="1:6" ht="28.8">
      <c r="A5032" s="447">
        <v>94734</v>
      </c>
      <c r="B5032" s="448" t="s">
        <v>9265</v>
      </c>
      <c r="C5032" s="447" t="s">
        <v>950</v>
      </c>
      <c r="D5032" s="455">
        <f t="shared" si="78"/>
        <v>412</v>
      </c>
      <c r="E5032">
        <v>412</v>
      </c>
      <c r="F5032">
        <v>411.49</v>
      </c>
    </row>
    <row r="5033" spans="1:6" ht="28.8">
      <c r="A5033" s="452">
        <v>94736</v>
      </c>
      <c r="B5033" s="453" t="s">
        <v>9266</v>
      </c>
      <c r="C5033" s="452" t="s">
        <v>950</v>
      </c>
      <c r="D5033" s="455">
        <f t="shared" si="78"/>
        <v>599.23</v>
      </c>
      <c r="E5033" s="457">
        <v>599.23</v>
      </c>
      <c r="F5033" s="457">
        <v>598.49</v>
      </c>
    </row>
    <row r="5034" spans="1:6" ht="43.2">
      <c r="A5034" s="447">
        <v>94483</v>
      </c>
      <c r="B5034" s="448" t="s">
        <v>9267</v>
      </c>
      <c r="C5034" s="447" t="s">
        <v>950</v>
      </c>
      <c r="D5034" s="455">
        <f t="shared" si="78"/>
        <v>1313.25</v>
      </c>
      <c r="E5034">
        <v>1313.25</v>
      </c>
      <c r="F5034">
        <v>1287.56</v>
      </c>
    </row>
    <row r="5035" spans="1:6" ht="43.2">
      <c r="A5035" s="452">
        <v>94482</v>
      </c>
      <c r="B5035" s="453" t="s">
        <v>9268</v>
      </c>
      <c r="C5035" s="452" t="s">
        <v>950</v>
      </c>
      <c r="D5035" s="455">
        <f t="shared" si="78"/>
        <v>1555.1</v>
      </c>
      <c r="E5035" s="457">
        <v>1555.1</v>
      </c>
      <c r="F5035" s="457">
        <v>1528.2</v>
      </c>
    </row>
    <row r="5036" spans="1:6" ht="43.2">
      <c r="A5036" s="447">
        <v>94481</v>
      </c>
      <c r="B5036" s="448" t="s">
        <v>9269</v>
      </c>
      <c r="C5036" s="447" t="s">
        <v>950</v>
      </c>
      <c r="D5036" s="455">
        <f t="shared" si="78"/>
        <v>1966.19</v>
      </c>
      <c r="E5036">
        <v>1966.19</v>
      </c>
      <c r="F5036">
        <v>1937.85</v>
      </c>
    </row>
    <row r="5037" spans="1:6" ht="43.2">
      <c r="A5037" s="452">
        <v>94480</v>
      </c>
      <c r="B5037" s="453" t="s">
        <v>9270</v>
      </c>
      <c r="C5037" s="452" t="s">
        <v>950</v>
      </c>
      <c r="D5037" s="455">
        <f t="shared" si="78"/>
        <v>2750.93</v>
      </c>
      <c r="E5037" s="457">
        <v>2750.93</v>
      </c>
      <c r="F5037" s="457">
        <v>2720.54</v>
      </c>
    </row>
    <row r="5038" spans="1:6" ht="43.2">
      <c r="A5038" s="447">
        <v>94472</v>
      </c>
      <c r="B5038" s="448" t="s">
        <v>9271</v>
      </c>
      <c r="C5038" s="447" t="s">
        <v>950</v>
      </c>
      <c r="D5038" s="455">
        <f t="shared" si="78"/>
        <v>69.38</v>
      </c>
      <c r="E5038">
        <v>69.38</v>
      </c>
      <c r="F5038">
        <v>68.010000000000005</v>
      </c>
    </row>
    <row r="5039" spans="1:6" ht="43.2">
      <c r="A5039" s="452">
        <v>94474</v>
      </c>
      <c r="B5039" s="453" t="s">
        <v>9272</v>
      </c>
      <c r="C5039" s="452" t="s">
        <v>950</v>
      </c>
      <c r="D5039" s="455">
        <f t="shared" si="78"/>
        <v>113.51</v>
      </c>
      <c r="E5039" s="457">
        <v>113.51</v>
      </c>
      <c r="F5039" s="457">
        <v>111.89</v>
      </c>
    </row>
    <row r="5040" spans="1:6" ht="43.2">
      <c r="A5040" s="447">
        <v>94476</v>
      </c>
      <c r="B5040" s="448" t="s">
        <v>9273</v>
      </c>
      <c r="C5040" s="447" t="s">
        <v>950</v>
      </c>
      <c r="D5040" s="455">
        <f t="shared" si="78"/>
        <v>157.02000000000001</v>
      </c>
      <c r="E5040">
        <v>157.02000000000001</v>
      </c>
      <c r="F5040">
        <v>155.12</v>
      </c>
    </row>
    <row r="5041" spans="1:6" ht="43.2">
      <c r="A5041" s="452">
        <v>94471</v>
      </c>
      <c r="B5041" s="453" t="s">
        <v>9274</v>
      </c>
      <c r="C5041" s="452" t="s">
        <v>950</v>
      </c>
      <c r="D5041" s="455">
        <f t="shared" si="78"/>
        <v>67.52</v>
      </c>
      <c r="E5041" s="457">
        <v>67.52</v>
      </c>
      <c r="F5041" s="457">
        <v>66.150000000000006</v>
      </c>
    </row>
    <row r="5042" spans="1:6" ht="43.2">
      <c r="A5042" s="447">
        <v>94473</v>
      </c>
      <c r="B5042" s="448" t="s">
        <v>9275</v>
      </c>
      <c r="C5042" s="447" t="s">
        <v>950</v>
      </c>
      <c r="D5042" s="455">
        <f t="shared" si="78"/>
        <v>105.35</v>
      </c>
      <c r="E5042">
        <v>105.35</v>
      </c>
      <c r="F5042">
        <v>103.73</v>
      </c>
    </row>
    <row r="5043" spans="1:6" ht="43.2">
      <c r="A5043" s="452">
        <v>94475</v>
      </c>
      <c r="B5043" s="453" t="s">
        <v>9276</v>
      </c>
      <c r="C5043" s="452" t="s">
        <v>950</v>
      </c>
      <c r="D5043" s="455">
        <f t="shared" si="78"/>
        <v>141.29</v>
      </c>
      <c r="E5043" s="457">
        <v>141.29</v>
      </c>
      <c r="F5043" s="457">
        <v>139.38999999999999</v>
      </c>
    </row>
    <row r="5044" spans="1:6" ht="43.2">
      <c r="A5044" s="447">
        <v>105194</v>
      </c>
      <c r="B5044" s="448" t="s">
        <v>9277</v>
      </c>
      <c r="C5044" s="447" t="s">
        <v>950</v>
      </c>
      <c r="D5044" s="455">
        <f t="shared" si="78"/>
        <v>74.459999999999994</v>
      </c>
      <c r="E5044">
        <v>74.459999999999994</v>
      </c>
      <c r="F5044">
        <v>73.09</v>
      </c>
    </row>
    <row r="5045" spans="1:6" ht="43.2">
      <c r="A5045" s="452">
        <v>105195</v>
      </c>
      <c r="B5045" s="453" t="s">
        <v>9278</v>
      </c>
      <c r="C5045" s="452" t="s">
        <v>950</v>
      </c>
      <c r="D5045" s="455">
        <f t="shared" si="78"/>
        <v>183.52</v>
      </c>
      <c r="E5045" s="457">
        <v>183.52</v>
      </c>
      <c r="F5045" s="457">
        <v>181.62</v>
      </c>
    </row>
    <row r="5046" spans="1:6" ht="43.2">
      <c r="A5046" s="447">
        <v>105178</v>
      </c>
      <c r="B5046" s="448" t="s">
        <v>9279</v>
      </c>
      <c r="C5046" s="447" t="s">
        <v>950</v>
      </c>
      <c r="D5046" s="455">
        <f t="shared" si="78"/>
        <v>116.81</v>
      </c>
      <c r="E5046">
        <v>116.81</v>
      </c>
      <c r="F5046">
        <v>115.32</v>
      </c>
    </row>
    <row r="5047" spans="1:6" ht="43.2">
      <c r="A5047" s="452">
        <v>94620</v>
      </c>
      <c r="B5047" s="453" t="s">
        <v>9280</v>
      </c>
      <c r="C5047" s="452" t="s">
        <v>950</v>
      </c>
      <c r="D5047" s="455">
        <f t="shared" si="78"/>
        <v>897.6</v>
      </c>
      <c r="E5047" s="457">
        <v>897.6</v>
      </c>
      <c r="F5047" s="457">
        <v>895.49</v>
      </c>
    </row>
    <row r="5048" spans="1:6" ht="43.2">
      <c r="A5048" s="447">
        <v>94614</v>
      </c>
      <c r="B5048" s="448" t="s">
        <v>9281</v>
      </c>
      <c r="C5048" s="447" t="s">
        <v>950</v>
      </c>
      <c r="D5048" s="455">
        <f t="shared" si="78"/>
        <v>144.41</v>
      </c>
      <c r="E5048">
        <v>144.41</v>
      </c>
      <c r="F5048">
        <v>142.62</v>
      </c>
    </row>
    <row r="5049" spans="1:6" ht="43.2">
      <c r="A5049" s="452">
        <v>94616</v>
      </c>
      <c r="B5049" s="453" t="s">
        <v>9282</v>
      </c>
      <c r="C5049" s="452" t="s">
        <v>950</v>
      </c>
      <c r="D5049" s="455">
        <f t="shared" si="78"/>
        <v>401.22</v>
      </c>
      <c r="E5049" s="457">
        <v>401.22</v>
      </c>
      <c r="F5049" s="457">
        <v>399.35</v>
      </c>
    </row>
    <row r="5050" spans="1:6" ht="43.2">
      <c r="A5050" s="447">
        <v>94618</v>
      </c>
      <c r="B5050" s="448" t="s">
        <v>9283</v>
      </c>
      <c r="C5050" s="447" t="s">
        <v>950</v>
      </c>
      <c r="D5050" s="455">
        <f t="shared" si="78"/>
        <v>390.13</v>
      </c>
      <c r="E5050">
        <v>390.13</v>
      </c>
      <c r="F5050">
        <v>388.17</v>
      </c>
    </row>
    <row r="5051" spans="1:6" ht="43.2">
      <c r="A5051" s="452">
        <v>105193</v>
      </c>
      <c r="B5051" s="453" t="s">
        <v>9284</v>
      </c>
      <c r="C5051" s="452" t="s">
        <v>950</v>
      </c>
      <c r="D5051" s="455">
        <f t="shared" si="78"/>
        <v>127.76</v>
      </c>
      <c r="E5051" s="457">
        <v>127.76</v>
      </c>
      <c r="F5051" s="457">
        <v>126.14</v>
      </c>
    </row>
    <row r="5052" spans="1:6" ht="43.2">
      <c r="A5052" s="447">
        <v>105197</v>
      </c>
      <c r="B5052" s="448" t="s">
        <v>9285</v>
      </c>
      <c r="C5052" s="447" t="s">
        <v>950</v>
      </c>
      <c r="D5052" s="455">
        <f t="shared" si="78"/>
        <v>134.85</v>
      </c>
      <c r="E5052">
        <v>134.85</v>
      </c>
      <c r="F5052">
        <v>133.47999999999999</v>
      </c>
    </row>
    <row r="5053" spans="1:6" ht="43.2">
      <c r="A5053" s="452">
        <v>105196</v>
      </c>
      <c r="B5053" s="453" t="s">
        <v>9286</v>
      </c>
      <c r="C5053" s="452" t="s">
        <v>950</v>
      </c>
      <c r="D5053" s="455">
        <f t="shared" si="78"/>
        <v>194.09</v>
      </c>
      <c r="E5053" s="457">
        <v>194.09</v>
      </c>
      <c r="F5053" s="457">
        <v>192.47</v>
      </c>
    </row>
    <row r="5054" spans="1:6" ht="43.2">
      <c r="A5054" s="447">
        <v>105198</v>
      </c>
      <c r="B5054" s="448" t="s">
        <v>9287</v>
      </c>
      <c r="C5054" s="447" t="s">
        <v>950</v>
      </c>
      <c r="D5054" s="455">
        <f t="shared" si="78"/>
        <v>273.58</v>
      </c>
      <c r="E5054">
        <v>273.58</v>
      </c>
      <c r="F5054">
        <v>271.68</v>
      </c>
    </row>
    <row r="5055" spans="1:6" ht="43.2">
      <c r="A5055" s="452">
        <v>105200</v>
      </c>
      <c r="B5055" s="453" t="s">
        <v>9288</v>
      </c>
      <c r="C5055" s="452" t="s">
        <v>950</v>
      </c>
      <c r="D5055" s="455">
        <f t="shared" si="78"/>
        <v>107.67</v>
      </c>
      <c r="E5055" s="457">
        <v>107.67</v>
      </c>
      <c r="F5055" s="457">
        <v>106.3</v>
      </c>
    </row>
    <row r="5056" spans="1:6" ht="43.2">
      <c r="A5056" s="447">
        <v>105199</v>
      </c>
      <c r="B5056" s="448" t="s">
        <v>9289</v>
      </c>
      <c r="C5056" s="447" t="s">
        <v>950</v>
      </c>
      <c r="D5056" s="455">
        <f t="shared" si="78"/>
        <v>177.05</v>
      </c>
      <c r="E5056">
        <v>177.05</v>
      </c>
      <c r="F5056">
        <v>175.43</v>
      </c>
    </row>
    <row r="5057" spans="1:6" ht="43.2">
      <c r="A5057" s="452">
        <v>105201</v>
      </c>
      <c r="B5057" s="453" t="s">
        <v>9290</v>
      </c>
      <c r="C5057" s="452" t="s">
        <v>950</v>
      </c>
      <c r="D5057" s="455">
        <f t="shared" si="78"/>
        <v>240.93</v>
      </c>
      <c r="E5057" s="457">
        <v>240.93</v>
      </c>
      <c r="F5057" s="457">
        <v>239.03</v>
      </c>
    </row>
    <row r="5058" spans="1:6" ht="28.8">
      <c r="A5058" s="447">
        <v>94755</v>
      </c>
      <c r="B5058" s="448" t="s">
        <v>9291</v>
      </c>
      <c r="C5058" s="447" t="s">
        <v>950</v>
      </c>
      <c r="D5058" s="455">
        <f t="shared" si="78"/>
        <v>0</v>
      </c>
      <c r="E5058">
        <v>0</v>
      </c>
      <c r="F5058">
        <v>0</v>
      </c>
    </row>
    <row r="5059" spans="1:6" ht="28.8">
      <c r="A5059" s="452">
        <v>94741</v>
      </c>
      <c r="B5059" s="453" t="s">
        <v>9292</v>
      </c>
      <c r="C5059" s="452" t="s">
        <v>950</v>
      </c>
      <c r="D5059" s="455">
        <f t="shared" ref="D5059:D5122" si="79">IF($I$2=$E$1,E5059,F5059)</f>
        <v>14.74</v>
      </c>
      <c r="E5059" s="457">
        <v>14.74</v>
      </c>
      <c r="F5059" s="457">
        <v>14.59</v>
      </c>
    </row>
    <row r="5060" spans="1:6" ht="28.8">
      <c r="A5060" s="447">
        <v>94743</v>
      </c>
      <c r="B5060" s="448" t="s">
        <v>9293</v>
      </c>
      <c r="C5060" s="447" t="s">
        <v>950</v>
      </c>
      <c r="D5060" s="455">
        <f t="shared" si="79"/>
        <v>23.85</v>
      </c>
      <c r="E5060">
        <v>23.85</v>
      </c>
      <c r="F5060">
        <v>23.67</v>
      </c>
    </row>
    <row r="5061" spans="1:6" ht="28.8">
      <c r="A5061" s="452">
        <v>94745</v>
      </c>
      <c r="B5061" s="453" t="s">
        <v>9294</v>
      </c>
      <c r="C5061" s="452" t="s">
        <v>950</v>
      </c>
      <c r="D5061" s="455">
        <f t="shared" si="79"/>
        <v>0</v>
      </c>
      <c r="E5061" s="457">
        <v>0</v>
      </c>
      <c r="F5061" s="457">
        <v>0</v>
      </c>
    </row>
    <row r="5062" spans="1:6" ht="28.8">
      <c r="A5062" s="447">
        <v>94747</v>
      </c>
      <c r="B5062" s="448" t="s">
        <v>9295</v>
      </c>
      <c r="C5062" s="447" t="s">
        <v>950</v>
      </c>
      <c r="D5062" s="455">
        <f t="shared" si="79"/>
        <v>0</v>
      </c>
      <c r="E5062">
        <v>0</v>
      </c>
      <c r="F5062">
        <v>0</v>
      </c>
    </row>
    <row r="5063" spans="1:6" ht="28.8">
      <c r="A5063" s="452">
        <v>94749</v>
      </c>
      <c r="B5063" s="453" t="s">
        <v>9296</v>
      </c>
      <c r="C5063" s="452" t="s">
        <v>950</v>
      </c>
      <c r="D5063" s="455">
        <f t="shared" si="79"/>
        <v>0</v>
      </c>
      <c r="E5063" s="457">
        <v>0</v>
      </c>
      <c r="F5063" s="457">
        <v>0</v>
      </c>
    </row>
    <row r="5064" spans="1:6" ht="28.8">
      <c r="A5064" s="447">
        <v>94751</v>
      </c>
      <c r="B5064" s="448" t="s">
        <v>9297</v>
      </c>
      <c r="C5064" s="447" t="s">
        <v>950</v>
      </c>
      <c r="D5064" s="455">
        <f t="shared" si="79"/>
        <v>0</v>
      </c>
      <c r="E5064">
        <v>0</v>
      </c>
      <c r="F5064">
        <v>0</v>
      </c>
    </row>
    <row r="5065" spans="1:6" ht="28.8">
      <c r="A5065" s="452">
        <v>94753</v>
      </c>
      <c r="B5065" s="453" t="s">
        <v>9298</v>
      </c>
      <c r="C5065" s="452" t="s">
        <v>950</v>
      </c>
      <c r="D5065" s="455">
        <f t="shared" si="79"/>
        <v>0</v>
      </c>
      <c r="E5065" s="457">
        <v>0</v>
      </c>
      <c r="F5065" s="457">
        <v>0</v>
      </c>
    </row>
    <row r="5066" spans="1:6" ht="43.2">
      <c r="A5066" s="447">
        <v>105209</v>
      </c>
      <c r="B5066" s="448" t="s">
        <v>9299</v>
      </c>
      <c r="C5066" s="447" t="s">
        <v>950</v>
      </c>
      <c r="D5066" s="455">
        <f t="shared" si="79"/>
        <v>130.78</v>
      </c>
      <c r="E5066">
        <v>130.78</v>
      </c>
      <c r="F5066">
        <v>129.41</v>
      </c>
    </row>
    <row r="5067" spans="1:6" ht="43.2">
      <c r="A5067" s="452">
        <v>105208</v>
      </c>
      <c r="B5067" s="453" t="s">
        <v>9300</v>
      </c>
      <c r="C5067" s="452" t="s">
        <v>950</v>
      </c>
      <c r="D5067" s="455">
        <f t="shared" si="79"/>
        <v>263.52999999999997</v>
      </c>
      <c r="E5067" s="457">
        <v>263.52999999999997</v>
      </c>
      <c r="F5067" s="457">
        <v>261.91000000000003</v>
      </c>
    </row>
    <row r="5068" spans="1:6" ht="43.2">
      <c r="A5068" s="447">
        <v>105210</v>
      </c>
      <c r="B5068" s="448" t="s">
        <v>9301</v>
      </c>
      <c r="C5068" s="447" t="s">
        <v>950</v>
      </c>
      <c r="D5068" s="455">
        <f t="shared" si="79"/>
        <v>339.34</v>
      </c>
      <c r="E5068">
        <v>339.34</v>
      </c>
      <c r="F5068">
        <v>337.44</v>
      </c>
    </row>
    <row r="5069" spans="1:6" ht="43.2">
      <c r="A5069" s="452">
        <v>105203</v>
      </c>
      <c r="B5069" s="453" t="s">
        <v>9302</v>
      </c>
      <c r="C5069" s="452" t="s">
        <v>950</v>
      </c>
      <c r="D5069" s="455">
        <f t="shared" si="79"/>
        <v>134.28</v>
      </c>
      <c r="E5069" s="457">
        <v>134.28</v>
      </c>
      <c r="F5069" s="457">
        <v>132.91</v>
      </c>
    </row>
    <row r="5070" spans="1:6" ht="43.2">
      <c r="A5070" s="447">
        <v>105202</v>
      </c>
      <c r="B5070" s="448" t="s">
        <v>9303</v>
      </c>
      <c r="C5070" s="447" t="s">
        <v>950</v>
      </c>
      <c r="D5070" s="455">
        <f t="shared" si="79"/>
        <v>217.79</v>
      </c>
      <c r="E5070">
        <v>217.79</v>
      </c>
      <c r="F5070">
        <v>216.17</v>
      </c>
    </row>
    <row r="5071" spans="1:6" ht="43.2">
      <c r="A5071" s="452">
        <v>105204</v>
      </c>
      <c r="B5071" s="453" t="s">
        <v>9304</v>
      </c>
      <c r="C5071" s="452" t="s">
        <v>950</v>
      </c>
      <c r="D5071" s="455">
        <f t="shared" si="79"/>
        <v>288.60000000000002</v>
      </c>
      <c r="E5071" s="457">
        <v>288.60000000000002</v>
      </c>
      <c r="F5071" s="457">
        <v>286.7</v>
      </c>
    </row>
    <row r="5072" spans="1:6" ht="43.2">
      <c r="A5072" s="447">
        <v>105206</v>
      </c>
      <c r="B5072" s="448" t="s">
        <v>9305</v>
      </c>
      <c r="C5072" s="447" t="s">
        <v>950</v>
      </c>
      <c r="D5072" s="455">
        <f t="shared" si="79"/>
        <v>128.25</v>
      </c>
      <c r="E5072">
        <v>128.25</v>
      </c>
      <c r="F5072">
        <v>126.88</v>
      </c>
    </row>
    <row r="5073" spans="1:6" ht="43.2">
      <c r="A5073" s="452">
        <v>105205</v>
      </c>
      <c r="B5073" s="453" t="s">
        <v>9306</v>
      </c>
      <c r="C5073" s="452" t="s">
        <v>950</v>
      </c>
      <c r="D5073" s="455">
        <f t="shared" si="79"/>
        <v>201.72</v>
      </c>
      <c r="E5073" s="457">
        <v>201.72</v>
      </c>
      <c r="F5073" s="457">
        <v>200.1</v>
      </c>
    </row>
    <row r="5074" spans="1:6" ht="43.2">
      <c r="A5074" s="447">
        <v>105207</v>
      </c>
      <c r="B5074" s="448" t="s">
        <v>9307</v>
      </c>
      <c r="C5074" s="447" t="s">
        <v>950</v>
      </c>
      <c r="D5074" s="455">
        <f t="shared" si="79"/>
        <v>280.56</v>
      </c>
      <c r="E5074">
        <v>280.56</v>
      </c>
      <c r="F5074">
        <v>278.66000000000003</v>
      </c>
    </row>
    <row r="5075" spans="1:6" ht="28.8">
      <c r="A5075" s="452">
        <v>94687</v>
      </c>
      <c r="B5075" s="453" t="s">
        <v>9308</v>
      </c>
      <c r="C5075" s="452" t="s">
        <v>950</v>
      </c>
      <c r="D5075" s="455">
        <f t="shared" si="79"/>
        <v>218.16</v>
      </c>
      <c r="E5075" s="457">
        <v>218.16</v>
      </c>
      <c r="F5075" s="457">
        <v>216.51</v>
      </c>
    </row>
    <row r="5076" spans="1:6" ht="28.8">
      <c r="A5076" s="447">
        <v>94673</v>
      </c>
      <c r="B5076" s="448" t="s">
        <v>25129</v>
      </c>
      <c r="C5076" s="447" t="s">
        <v>950</v>
      </c>
      <c r="D5076" s="455">
        <f t="shared" si="79"/>
        <v>7.53</v>
      </c>
      <c r="E5076">
        <v>7.53</v>
      </c>
      <c r="F5076">
        <v>7.37</v>
      </c>
    </row>
    <row r="5077" spans="1:6" ht="28.8">
      <c r="A5077" s="452">
        <v>94675</v>
      </c>
      <c r="B5077" s="453" t="s">
        <v>9309</v>
      </c>
      <c r="C5077" s="452" t="s">
        <v>950</v>
      </c>
      <c r="D5077" s="455">
        <f t="shared" si="79"/>
        <v>12.35</v>
      </c>
      <c r="E5077" s="457">
        <v>12.35</v>
      </c>
      <c r="F5077" s="457">
        <v>12.12</v>
      </c>
    </row>
    <row r="5078" spans="1:6" ht="28.8">
      <c r="A5078" s="447">
        <v>94677</v>
      </c>
      <c r="B5078" s="448" t="s">
        <v>9310</v>
      </c>
      <c r="C5078" s="447" t="s">
        <v>950</v>
      </c>
      <c r="D5078" s="455">
        <f t="shared" si="79"/>
        <v>19.579999999999998</v>
      </c>
      <c r="E5078">
        <v>19.579999999999998</v>
      </c>
      <c r="F5078">
        <v>19.28</v>
      </c>
    </row>
    <row r="5079" spans="1:6" ht="28.8">
      <c r="A5079" s="452">
        <v>94679</v>
      </c>
      <c r="B5079" s="453" t="s">
        <v>9311</v>
      </c>
      <c r="C5079" s="452" t="s">
        <v>950</v>
      </c>
      <c r="D5079" s="455">
        <f t="shared" si="79"/>
        <v>24.06</v>
      </c>
      <c r="E5079" s="457">
        <v>24.06</v>
      </c>
      <c r="F5079" s="457">
        <v>23.65</v>
      </c>
    </row>
    <row r="5080" spans="1:6" ht="28.8">
      <c r="A5080" s="447">
        <v>94681</v>
      </c>
      <c r="B5080" s="448" t="s">
        <v>9312</v>
      </c>
      <c r="C5080" s="447" t="s">
        <v>950</v>
      </c>
      <c r="D5080" s="455">
        <f t="shared" si="79"/>
        <v>47.96</v>
      </c>
      <c r="E5080">
        <v>47.96</v>
      </c>
      <c r="F5080">
        <v>47.41</v>
      </c>
    </row>
    <row r="5081" spans="1:6" ht="28.8">
      <c r="A5081" s="452">
        <v>94683</v>
      </c>
      <c r="B5081" s="453" t="s">
        <v>9313</v>
      </c>
      <c r="C5081" s="452" t="s">
        <v>950</v>
      </c>
      <c r="D5081" s="455">
        <f t="shared" si="79"/>
        <v>72.8</v>
      </c>
      <c r="E5081" s="457">
        <v>72.8</v>
      </c>
      <c r="F5081" s="457">
        <v>72</v>
      </c>
    </row>
    <row r="5082" spans="1:6" ht="28.8">
      <c r="A5082" s="447">
        <v>94685</v>
      </c>
      <c r="B5082" s="448" t="s">
        <v>9314</v>
      </c>
      <c r="C5082" s="447" t="s">
        <v>950</v>
      </c>
      <c r="D5082" s="455">
        <f t="shared" si="79"/>
        <v>92.62</v>
      </c>
      <c r="E5082">
        <v>92.62</v>
      </c>
      <c r="F5082">
        <v>91.6</v>
      </c>
    </row>
    <row r="5083" spans="1:6" ht="43.2">
      <c r="A5083" s="452">
        <v>94621</v>
      </c>
      <c r="B5083" s="453" t="s">
        <v>9315</v>
      </c>
      <c r="C5083" s="452" t="s">
        <v>950</v>
      </c>
      <c r="D5083" s="455">
        <f t="shared" si="79"/>
        <v>0</v>
      </c>
      <c r="E5083" s="457">
        <v>0</v>
      </c>
      <c r="F5083" s="457">
        <v>0</v>
      </c>
    </row>
    <row r="5084" spans="1:6" ht="43.2">
      <c r="A5084" s="447">
        <v>94615</v>
      </c>
      <c r="B5084" s="448" t="s">
        <v>9316</v>
      </c>
      <c r="C5084" s="447" t="s">
        <v>950</v>
      </c>
      <c r="D5084" s="455">
        <f t="shared" si="79"/>
        <v>163.69</v>
      </c>
      <c r="E5084">
        <v>163.69</v>
      </c>
      <c r="F5084">
        <v>161.9</v>
      </c>
    </row>
    <row r="5085" spans="1:6" ht="43.2">
      <c r="A5085" s="452">
        <v>94617</v>
      </c>
      <c r="B5085" s="453" t="s">
        <v>9317</v>
      </c>
      <c r="C5085" s="452" t="s">
        <v>950</v>
      </c>
      <c r="D5085" s="455">
        <f t="shared" si="79"/>
        <v>334.18</v>
      </c>
      <c r="E5085" s="457">
        <v>334.18</v>
      </c>
      <c r="F5085" s="457">
        <v>332.31</v>
      </c>
    </row>
    <row r="5086" spans="1:6" ht="43.2">
      <c r="A5086" s="447">
        <v>94619</v>
      </c>
      <c r="B5086" s="448" t="s">
        <v>9318</v>
      </c>
      <c r="C5086" s="447" t="s">
        <v>950</v>
      </c>
      <c r="D5086" s="455">
        <f t="shared" si="79"/>
        <v>0</v>
      </c>
      <c r="E5086">
        <v>0</v>
      </c>
      <c r="F5086">
        <v>0</v>
      </c>
    </row>
    <row r="5087" spans="1:6" ht="28.8">
      <c r="A5087" s="452">
        <v>105147</v>
      </c>
      <c r="B5087" s="453" t="s">
        <v>9319</v>
      </c>
      <c r="C5087" s="452" t="s">
        <v>950</v>
      </c>
      <c r="D5087" s="455">
        <f t="shared" si="79"/>
        <v>17.25</v>
      </c>
      <c r="E5087" s="457">
        <v>17.25</v>
      </c>
      <c r="F5087" s="457">
        <v>16.95</v>
      </c>
    </row>
    <row r="5088" spans="1:6" ht="28.8">
      <c r="A5088" s="447">
        <v>105148</v>
      </c>
      <c r="B5088" s="448" t="s">
        <v>9320</v>
      </c>
      <c r="C5088" s="447" t="s">
        <v>950</v>
      </c>
      <c r="D5088" s="455">
        <f t="shared" si="79"/>
        <v>24.81</v>
      </c>
      <c r="E5088">
        <v>24.81</v>
      </c>
      <c r="F5088">
        <v>24.49</v>
      </c>
    </row>
    <row r="5089" spans="1:6" ht="28.8">
      <c r="A5089" s="452">
        <v>105154</v>
      </c>
      <c r="B5089" s="453" t="s">
        <v>9321</v>
      </c>
      <c r="C5089" s="452" t="s">
        <v>950</v>
      </c>
      <c r="D5089" s="455">
        <f t="shared" si="79"/>
        <v>7.03</v>
      </c>
      <c r="E5089" s="457">
        <v>7.03</v>
      </c>
      <c r="F5089" s="457">
        <v>6.87</v>
      </c>
    </row>
    <row r="5090" spans="1:6" ht="28.8">
      <c r="A5090" s="447">
        <v>105155</v>
      </c>
      <c r="B5090" s="448" t="s">
        <v>9322</v>
      </c>
      <c r="C5090" s="447" t="s">
        <v>950</v>
      </c>
      <c r="D5090" s="455">
        <f t="shared" si="79"/>
        <v>10.47</v>
      </c>
      <c r="E5090">
        <v>10.47</v>
      </c>
      <c r="F5090">
        <v>10.24</v>
      </c>
    </row>
    <row r="5091" spans="1:6" ht="28.8">
      <c r="A5091" s="452">
        <v>105156</v>
      </c>
      <c r="B5091" s="453" t="s">
        <v>9323</v>
      </c>
      <c r="C5091" s="452" t="s">
        <v>950</v>
      </c>
      <c r="D5091" s="455">
        <f t="shared" si="79"/>
        <v>13.33</v>
      </c>
      <c r="E5091" s="457">
        <v>13.33</v>
      </c>
      <c r="F5091" s="457">
        <v>13.03</v>
      </c>
    </row>
    <row r="5092" spans="1:6" ht="28.8">
      <c r="A5092" s="447">
        <v>105157</v>
      </c>
      <c r="B5092" s="448" t="s">
        <v>9324</v>
      </c>
      <c r="C5092" s="447" t="s">
        <v>950</v>
      </c>
      <c r="D5092" s="455">
        <f t="shared" si="79"/>
        <v>20.5</v>
      </c>
      <c r="E5092">
        <v>20.5</v>
      </c>
      <c r="F5092">
        <v>20.09</v>
      </c>
    </row>
    <row r="5093" spans="1:6" ht="28.8">
      <c r="A5093" s="452">
        <v>105158</v>
      </c>
      <c r="B5093" s="453" t="s">
        <v>9325</v>
      </c>
      <c r="C5093" s="452" t="s">
        <v>950</v>
      </c>
      <c r="D5093" s="455">
        <f t="shared" si="79"/>
        <v>29.86</v>
      </c>
      <c r="E5093" s="457">
        <v>29.86</v>
      </c>
      <c r="F5093" s="457">
        <v>29.31</v>
      </c>
    </row>
    <row r="5094" spans="1:6" ht="28.8">
      <c r="A5094" s="447">
        <v>105159</v>
      </c>
      <c r="B5094" s="448" t="s">
        <v>9326</v>
      </c>
      <c r="C5094" s="447" t="s">
        <v>950</v>
      </c>
      <c r="D5094" s="455">
        <f t="shared" si="79"/>
        <v>52.55</v>
      </c>
      <c r="E5094">
        <v>52.55</v>
      </c>
      <c r="F5094">
        <v>51.75</v>
      </c>
    </row>
    <row r="5095" spans="1:6" ht="28.8">
      <c r="A5095" s="452">
        <v>105160</v>
      </c>
      <c r="B5095" s="453" t="s">
        <v>9327</v>
      </c>
      <c r="C5095" s="452" t="s">
        <v>950</v>
      </c>
      <c r="D5095" s="455">
        <f t="shared" si="79"/>
        <v>64.91</v>
      </c>
      <c r="E5095" s="457">
        <v>64.91</v>
      </c>
      <c r="F5095" s="457">
        <v>63.89</v>
      </c>
    </row>
    <row r="5096" spans="1:6" ht="28.8">
      <c r="A5096" s="447">
        <v>94634</v>
      </c>
      <c r="B5096" s="448" t="s">
        <v>9328</v>
      </c>
      <c r="C5096" s="447" t="s">
        <v>950</v>
      </c>
      <c r="D5096" s="455">
        <f t="shared" si="79"/>
        <v>0</v>
      </c>
      <c r="E5096">
        <v>0</v>
      </c>
      <c r="F5096">
        <v>0</v>
      </c>
    </row>
    <row r="5097" spans="1:6" ht="28.8">
      <c r="A5097" s="452">
        <v>94631</v>
      </c>
      <c r="B5097" s="453" t="s">
        <v>9329</v>
      </c>
      <c r="C5097" s="452" t="s">
        <v>950</v>
      </c>
      <c r="D5097" s="455">
        <f t="shared" si="79"/>
        <v>0</v>
      </c>
      <c r="E5097" s="457">
        <v>0</v>
      </c>
      <c r="F5097" s="457">
        <v>0</v>
      </c>
    </row>
    <row r="5098" spans="1:6" ht="28.8">
      <c r="A5098" s="447">
        <v>94632</v>
      </c>
      <c r="B5098" s="448" t="s">
        <v>9330</v>
      </c>
      <c r="C5098" s="447" t="s">
        <v>950</v>
      </c>
      <c r="D5098" s="455">
        <f t="shared" si="79"/>
        <v>0</v>
      </c>
      <c r="E5098">
        <v>0</v>
      </c>
      <c r="F5098">
        <v>0</v>
      </c>
    </row>
    <row r="5099" spans="1:6" ht="28.8">
      <c r="A5099" s="452">
        <v>94633</v>
      </c>
      <c r="B5099" s="453" t="s">
        <v>9331</v>
      </c>
      <c r="C5099" s="452" t="s">
        <v>950</v>
      </c>
      <c r="D5099" s="455">
        <f t="shared" si="79"/>
        <v>0</v>
      </c>
      <c r="E5099" s="457">
        <v>0</v>
      </c>
      <c r="F5099" s="457">
        <v>0</v>
      </c>
    </row>
    <row r="5100" spans="1:6" ht="43.2">
      <c r="A5100" s="447">
        <v>94672</v>
      </c>
      <c r="B5100" s="448" t="s">
        <v>25130</v>
      </c>
      <c r="C5100" s="447" t="s">
        <v>950</v>
      </c>
      <c r="D5100" s="455">
        <f t="shared" si="79"/>
        <v>6.34</v>
      </c>
      <c r="E5100">
        <v>6.34</v>
      </c>
      <c r="F5100">
        <v>6.18</v>
      </c>
    </row>
    <row r="5101" spans="1:6" ht="28.8">
      <c r="A5101" s="452">
        <v>94754</v>
      </c>
      <c r="B5101" s="453" t="s">
        <v>9332</v>
      </c>
      <c r="C5101" s="452" t="s">
        <v>950</v>
      </c>
      <c r="D5101" s="455">
        <f t="shared" si="79"/>
        <v>319.27</v>
      </c>
      <c r="E5101" s="457">
        <v>319.27</v>
      </c>
      <c r="F5101" s="457">
        <v>317.51</v>
      </c>
    </row>
    <row r="5102" spans="1:6" ht="28.8">
      <c r="A5102" s="447">
        <v>94740</v>
      </c>
      <c r="B5102" s="448" t="s">
        <v>9333</v>
      </c>
      <c r="C5102" s="447" t="s">
        <v>950</v>
      </c>
      <c r="D5102" s="455">
        <f t="shared" si="79"/>
        <v>11.52</v>
      </c>
      <c r="E5102">
        <v>11.52</v>
      </c>
      <c r="F5102">
        <v>11.37</v>
      </c>
    </row>
    <row r="5103" spans="1:6" ht="28.8">
      <c r="A5103" s="452">
        <v>94742</v>
      </c>
      <c r="B5103" s="453" t="s">
        <v>9334</v>
      </c>
      <c r="C5103" s="452" t="s">
        <v>950</v>
      </c>
      <c r="D5103" s="455">
        <f t="shared" si="79"/>
        <v>19</v>
      </c>
      <c r="E5103" s="457">
        <v>19</v>
      </c>
      <c r="F5103" s="457">
        <v>18.82</v>
      </c>
    </row>
    <row r="5104" spans="1:6" ht="28.8">
      <c r="A5104" s="447">
        <v>94744</v>
      </c>
      <c r="B5104" s="448" t="s">
        <v>9335</v>
      </c>
      <c r="C5104" s="447" t="s">
        <v>950</v>
      </c>
      <c r="D5104" s="455">
        <f t="shared" si="79"/>
        <v>29.71</v>
      </c>
      <c r="E5104">
        <v>29.71</v>
      </c>
      <c r="F5104">
        <v>29.46</v>
      </c>
    </row>
    <row r="5105" spans="1:6" ht="28.8">
      <c r="A5105" s="452">
        <v>94746</v>
      </c>
      <c r="B5105" s="453" t="s">
        <v>9336</v>
      </c>
      <c r="C5105" s="452" t="s">
        <v>950</v>
      </c>
      <c r="D5105" s="455">
        <f t="shared" si="79"/>
        <v>42.38</v>
      </c>
      <c r="E5105" s="457">
        <v>42.38</v>
      </c>
      <c r="F5105" s="457">
        <v>42.06</v>
      </c>
    </row>
    <row r="5106" spans="1:6" ht="28.8">
      <c r="A5106" s="447">
        <v>94748</v>
      </c>
      <c r="B5106" s="448" t="s">
        <v>9337</v>
      </c>
      <c r="C5106" s="447" t="s">
        <v>950</v>
      </c>
      <c r="D5106" s="455">
        <f t="shared" si="79"/>
        <v>91.86</v>
      </c>
      <c r="E5106">
        <v>91.86</v>
      </c>
      <c r="F5106">
        <v>91.4</v>
      </c>
    </row>
    <row r="5107" spans="1:6" ht="28.8">
      <c r="A5107" s="452">
        <v>94750</v>
      </c>
      <c r="B5107" s="453" t="s">
        <v>9338</v>
      </c>
      <c r="C5107" s="452" t="s">
        <v>950</v>
      </c>
      <c r="D5107" s="455">
        <f t="shared" si="79"/>
        <v>184.21</v>
      </c>
      <c r="E5107" s="457">
        <v>184.21</v>
      </c>
      <c r="F5107" s="457">
        <v>183.44</v>
      </c>
    </row>
    <row r="5108" spans="1:6" ht="28.8">
      <c r="A5108" s="447">
        <v>94752</v>
      </c>
      <c r="B5108" s="448" t="s">
        <v>9339</v>
      </c>
      <c r="C5108" s="447" t="s">
        <v>950</v>
      </c>
      <c r="D5108" s="455">
        <f t="shared" si="79"/>
        <v>222.34</v>
      </c>
      <c r="E5108">
        <v>222.34</v>
      </c>
      <c r="F5108">
        <v>221.22</v>
      </c>
    </row>
    <row r="5109" spans="1:6" ht="28.8">
      <c r="A5109" s="452">
        <v>96755</v>
      </c>
      <c r="B5109" s="453" t="s">
        <v>9340</v>
      </c>
      <c r="C5109" s="452" t="s">
        <v>950</v>
      </c>
      <c r="D5109" s="455">
        <f t="shared" si="79"/>
        <v>375.07</v>
      </c>
      <c r="E5109" s="457">
        <v>375.07</v>
      </c>
      <c r="F5109" s="457">
        <v>373.26</v>
      </c>
    </row>
    <row r="5110" spans="1:6" ht="28.8">
      <c r="A5110" s="447">
        <v>96747</v>
      </c>
      <c r="B5110" s="448" t="s">
        <v>9341</v>
      </c>
      <c r="C5110" s="447" t="s">
        <v>950</v>
      </c>
      <c r="D5110" s="455">
        <f t="shared" si="79"/>
        <v>7.83</v>
      </c>
      <c r="E5110">
        <v>7.83</v>
      </c>
      <c r="F5110">
        <v>7.53</v>
      </c>
    </row>
    <row r="5111" spans="1:6" ht="28.8">
      <c r="A5111" s="452">
        <v>96748</v>
      </c>
      <c r="B5111" s="453" t="s">
        <v>9342</v>
      </c>
      <c r="C5111" s="452" t="s">
        <v>950</v>
      </c>
      <c r="D5111" s="455">
        <f t="shared" si="79"/>
        <v>9.11</v>
      </c>
      <c r="E5111" s="457">
        <v>9.11</v>
      </c>
      <c r="F5111" s="457">
        <v>8.7899999999999991</v>
      </c>
    </row>
    <row r="5112" spans="1:6" ht="28.8">
      <c r="A5112" s="447">
        <v>96749</v>
      </c>
      <c r="B5112" s="448" t="s">
        <v>9343</v>
      </c>
      <c r="C5112" s="447" t="s">
        <v>950</v>
      </c>
      <c r="D5112" s="455">
        <f t="shared" si="79"/>
        <v>11.61</v>
      </c>
      <c r="E5112">
        <v>11.61</v>
      </c>
      <c r="F5112">
        <v>11.23</v>
      </c>
    </row>
    <row r="5113" spans="1:6" ht="28.8">
      <c r="A5113" s="452">
        <v>96750</v>
      </c>
      <c r="B5113" s="453" t="s">
        <v>9344</v>
      </c>
      <c r="C5113" s="452" t="s">
        <v>950</v>
      </c>
      <c r="D5113" s="455">
        <f t="shared" si="79"/>
        <v>18.48</v>
      </c>
      <c r="E5113" s="457">
        <v>18.48</v>
      </c>
      <c r="F5113" s="457">
        <v>18.03</v>
      </c>
    </row>
    <row r="5114" spans="1:6" ht="28.8">
      <c r="A5114" s="447">
        <v>96751</v>
      </c>
      <c r="B5114" s="448" t="s">
        <v>9345</v>
      </c>
      <c r="C5114" s="447" t="s">
        <v>950</v>
      </c>
      <c r="D5114" s="455">
        <f t="shared" si="79"/>
        <v>27.15</v>
      </c>
      <c r="E5114">
        <v>27.15</v>
      </c>
      <c r="F5114">
        <v>26.58</v>
      </c>
    </row>
    <row r="5115" spans="1:6" ht="28.8">
      <c r="A5115" s="452">
        <v>96752</v>
      </c>
      <c r="B5115" s="453" t="s">
        <v>9346</v>
      </c>
      <c r="C5115" s="452" t="s">
        <v>950</v>
      </c>
      <c r="D5115" s="455">
        <f t="shared" si="79"/>
        <v>40.9</v>
      </c>
      <c r="E5115" s="457">
        <v>40.9</v>
      </c>
      <c r="F5115" s="457">
        <v>40.14</v>
      </c>
    </row>
    <row r="5116" spans="1:6" ht="28.8">
      <c r="A5116" s="447">
        <v>96753</v>
      </c>
      <c r="B5116" s="448" t="s">
        <v>9347</v>
      </c>
      <c r="C5116" s="447" t="s">
        <v>950</v>
      </c>
      <c r="D5116" s="455">
        <f t="shared" si="79"/>
        <v>95.08</v>
      </c>
      <c r="E5116">
        <v>95.08</v>
      </c>
      <c r="F5116">
        <v>94.11</v>
      </c>
    </row>
    <row r="5117" spans="1:6" ht="28.8">
      <c r="A5117" s="452">
        <v>96754</v>
      </c>
      <c r="B5117" s="453" t="s">
        <v>9348</v>
      </c>
      <c r="C5117" s="452" t="s">
        <v>950</v>
      </c>
      <c r="D5117" s="455">
        <f t="shared" si="79"/>
        <v>121.93</v>
      </c>
      <c r="E5117" s="457">
        <v>121.93</v>
      </c>
      <c r="F5117" s="457">
        <v>120.65</v>
      </c>
    </row>
    <row r="5118" spans="1:6" ht="28.8">
      <c r="A5118" s="447">
        <v>94686</v>
      </c>
      <c r="B5118" s="448" t="s">
        <v>9349</v>
      </c>
      <c r="C5118" s="447" t="s">
        <v>950</v>
      </c>
      <c r="D5118" s="455">
        <f t="shared" si="79"/>
        <v>240.14</v>
      </c>
      <c r="E5118">
        <v>240.14</v>
      </c>
      <c r="F5118">
        <v>238.49</v>
      </c>
    </row>
    <row r="5119" spans="1:6" ht="28.8">
      <c r="A5119" s="452">
        <v>94674</v>
      </c>
      <c r="B5119" s="453" t="s">
        <v>9350</v>
      </c>
      <c r="C5119" s="452" t="s">
        <v>950</v>
      </c>
      <c r="D5119" s="455">
        <f t="shared" si="79"/>
        <v>8.5299999999999994</v>
      </c>
      <c r="E5119" s="457">
        <v>8.5299999999999994</v>
      </c>
      <c r="F5119" s="457">
        <v>8.3000000000000007</v>
      </c>
    </row>
    <row r="5120" spans="1:6" ht="28.8">
      <c r="A5120" s="447">
        <v>94676</v>
      </c>
      <c r="B5120" s="448" t="s">
        <v>9351</v>
      </c>
      <c r="C5120" s="447" t="s">
        <v>950</v>
      </c>
      <c r="D5120" s="455">
        <f t="shared" si="79"/>
        <v>13.78</v>
      </c>
      <c r="E5120">
        <v>13.78</v>
      </c>
      <c r="F5120">
        <v>13.48</v>
      </c>
    </row>
    <row r="5121" spans="1:6" ht="28.8">
      <c r="A5121" s="452">
        <v>94678</v>
      </c>
      <c r="B5121" s="453" t="s">
        <v>9352</v>
      </c>
      <c r="C5121" s="452" t="s">
        <v>950</v>
      </c>
      <c r="D5121" s="455">
        <f t="shared" si="79"/>
        <v>16.440000000000001</v>
      </c>
      <c r="E5121" s="457">
        <v>16.440000000000001</v>
      </c>
      <c r="F5121" s="457">
        <v>16.03</v>
      </c>
    </row>
    <row r="5122" spans="1:6" ht="28.8">
      <c r="A5122" s="447">
        <v>94680</v>
      </c>
      <c r="B5122" s="448" t="s">
        <v>9353</v>
      </c>
      <c r="C5122" s="447" t="s">
        <v>950</v>
      </c>
      <c r="D5122" s="455">
        <f t="shared" si="79"/>
        <v>43.09</v>
      </c>
      <c r="E5122">
        <v>43.09</v>
      </c>
      <c r="F5122">
        <v>42.54</v>
      </c>
    </row>
    <row r="5123" spans="1:6" ht="28.8">
      <c r="A5123" s="452">
        <v>94682</v>
      </c>
      <c r="B5123" s="453" t="s">
        <v>9354</v>
      </c>
      <c r="C5123" s="452" t="s">
        <v>950</v>
      </c>
      <c r="D5123" s="455">
        <f t="shared" ref="D5123:D5186" si="80">IF($I$2=$E$1,E5123,F5123)</f>
        <v>104.05</v>
      </c>
      <c r="E5123" s="457">
        <v>104.05</v>
      </c>
      <c r="F5123" s="457">
        <v>103.25</v>
      </c>
    </row>
    <row r="5124" spans="1:6" ht="28.8">
      <c r="A5124" s="447">
        <v>94684</v>
      </c>
      <c r="B5124" s="448" t="s">
        <v>9355</v>
      </c>
      <c r="C5124" s="447" t="s">
        <v>950</v>
      </c>
      <c r="D5124" s="455">
        <f t="shared" si="80"/>
        <v>125.74</v>
      </c>
      <c r="E5124">
        <v>125.74</v>
      </c>
      <c r="F5124">
        <v>124.72</v>
      </c>
    </row>
    <row r="5125" spans="1:6" ht="28.8">
      <c r="A5125" s="452">
        <v>105219</v>
      </c>
      <c r="B5125" s="453" t="s">
        <v>9356</v>
      </c>
      <c r="C5125" s="452" t="s">
        <v>950</v>
      </c>
      <c r="D5125" s="455">
        <f t="shared" si="80"/>
        <v>13.32</v>
      </c>
      <c r="E5125" s="457">
        <v>13.32</v>
      </c>
      <c r="F5125" s="457">
        <v>13.17</v>
      </c>
    </row>
    <row r="5126" spans="1:6" ht="28.8">
      <c r="A5126" s="447">
        <v>105220</v>
      </c>
      <c r="B5126" s="448" t="s">
        <v>9357</v>
      </c>
      <c r="C5126" s="447" t="s">
        <v>950</v>
      </c>
      <c r="D5126" s="455">
        <f t="shared" si="80"/>
        <v>18.260000000000002</v>
      </c>
      <c r="E5126">
        <v>18.260000000000002</v>
      </c>
      <c r="F5126">
        <v>18.079999999999998</v>
      </c>
    </row>
    <row r="5127" spans="1:6" ht="28.8">
      <c r="A5127" s="452">
        <v>105221</v>
      </c>
      <c r="B5127" s="453" t="s">
        <v>9358</v>
      </c>
      <c r="C5127" s="452" t="s">
        <v>950</v>
      </c>
      <c r="D5127" s="455">
        <f t="shared" si="80"/>
        <v>27.88</v>
      </c>
      <c r="E5127" s="457">
        <v>27.88</v>
      </c>
      <c r="F5127" s="457">
        <v>27.63</v>
      </c>
    </row>
    <row r="5128" spans="1:6" ht="28.8">
      <c r="A5128" s="447">
        <v>105166</v>
      </c>
      <c r="B5128" s="448" t="s">
        <v>9359</v>
      </c>
      <c r="C5128" s="447" t="s">
        <v>950</v>
      </c>
      <c r="D5128" s="455">
        <f t="shared" si="80"/>
        <v>41.93</v>
      </c>
      <c r="E5128">
        <v>41.93</v>
      </c>
      <c r="F5128">
        <v>41.61</v>
      </c>
    </row>
    <row r="5129" spans="1:6" ht="28.8">
      <c r="A5129" s="452">
        <v>105222</v>
      </c>
      <c r="B5129" s="453" t="s">
        <v>9360</v>
      </c>
      <c r="C5129" s="452" t="s">
        <v>950</v>
      </c>
      <c r="D5129" s="455">
        <f t="shared" si="80"/>
        <v>78.47</v>
      </c>
      <c r="E5129" s="457">
        <v>78.47</v>
      </c>
      <c r="F5129" s="457">
        <v>78.010000000000005</v>
      </c>
    </row>
    <row r="5130" spans="1:6" ht="28.8">
      <c r="A5130" s="447">
        <v>105223</v>
      </c>
      <c r="B5130" s="448" t="s">
        <v>9361</v>
      </c>
      <c r="C5130" s="447" t="s">
        <v>950</v>
      </c>
      <c r="D5130" s="455">
        <f t="shared" si="80"/>
        <v>178.15</v>
      </c>
      <c r="E5130">
        <v>178.15</v>
      </c>
      <c r="F5130">
        <v>177.38</v>
      </c>
    </row>
    <row r="5131" spans="1:6" ht="28.8">
      <c r="A5131" s="452">
        <v>105224</v>
      </c>
      <c r="B5131" s="453" t="s">
        <v>9362</v>
      </c>
      <c r="C5131" s="452" t="s">
        <v>950</v>
      </c>
      <c r="D5131" s="455">
        <f t="shared" si="80"/>
        <v>260.02</v>
      </c>
      <c r="E5131" s="457">
        <v>260.02</v>
      </c>
      <c r="F5131" s="457">
        <v>258.89999999999998</v>
      </c>
    </row>
    <row r="5132" spans="1:6" ht="28.8">
      <c r="A5132" s="447">
        <v>105149</v>
      </c>
      <c r="B5132" s="448" t="s">
        <v>9363</v>
      </c>
      <c r="C5132" s="447" t="s">
        <v>950</v>
      </c>
      <c r="D5132" s="455">
        <f t="shared" si="80"/>
        <v>8.1</v>
      </c>
      <c r="E5132">
        <v>8.1</v>
      </c>
      <c r="F5132">
        <v>7.8</v>
      </c>
    </row>
    <row r="5133" spans="1:6" ht="28.8">
      <c r="A5133" s="452">
        <v>105150</v>
      </c>
      <c r="B5133" s="453" t="s">
        <v>9364</v>
      </c>
      <c r="C5133" s="452" t="s">
        <v>950</v>
      </c>
      <c r="D5133" s="455">
        <f t="shared" si="80"/>
        <v>9.5500000000000007</v>
      </c>
      <c r="E5133" s="457">
        <v>9.5500000000000007</v>
      </c>
      <c r="F5133" s="457">
        <v>9.23</v>
      </c>
    </row>
    <row r="5134" spans="1:6" ht="28.8">
      <c r="A5134" s="447">
        <v>105151</v>
      </c>
      <c r="B5134" s="448" t="s">
        <v>9365</v>
      </c>
      <c r="C5134" s="447" t="s">
        <v>950</v>
      </c>
      <c r="D5134" s="455">
        <f t="shared" si="80"/>
        <v>24.53</v>
      </c>
      <c r="E5134">
        <v>24.53</v>
      </c>
      <c r="F5134">
        <v>24.08</v>
      </c>
    </row>
    <row r="5135" spans="1:6" ht="28.8">
      <c r="A5135" s="452">
        <v>105152</v>
      </c>
      <c r="B5135" s="453" t="s">
        <v>9366</v>
      </c>
      <c r="C5135" s="452" t="s">
        <v>950</v>
      </c>
      <c r="D5135" s="455">
        <f t="shared" si="80"/>
        <v>36.729999999999997</v>
      </c>
      <c r="E5135" s="457">
        <v>36.729999999999997</v>
      </c>
      <c r="F5135" s="457">
        <v>36.159999999999997</v>
      </c>
    </row>
    <row r="5136" spans="1:6" ht="28.8">
      <c r="A5136" s="447">
        <v>105153</v>
      </c>
      <c r="B5136" s="448" t="s">
        <v>9367</v>
      </c>
      <c r="C5136" s="447" t="s">
        <v>950</v>
      </c>
      <c r="D5136" s="455">
        <f t="shared" si="80"/>
        <v>57.99</v>
      </c>
      <c r="E5136" s="459">
        <v>57.99</v>
      </c>
      <c r="F5136" s="459">
        <v>57.23</v>
      </c>
    </row>
    <row r="5137" spans="1:6" ht="28.8">
      <c r="A5137" s="452">
        <v>105161</v>
      </c>
      <c r="B5137" s="453" t="s">
        <v>9368</v>
      </c>
      <c r="C5137" s="452" t="s">
        <v>950</v>
      </c>
      <c r="D5137" s="455">
        <f t="shared" si="80"/>
        <v>105.51</v>
      </c>
      <c r="E5137" s="458">
        <v>105.51</v>
      </c>
      <c r="F5137" s="458">
        <v>104.54</v>
      </c>
    </row>
    <row r="5138" spans="1:6" ht="28.8">
      <c r="A5138" s="447">
        <v>105162</v>
      </c>
      <c r="B5138" s="448" t="s">
        <v>9369</v>
      </c>
      <c r="C5138" s="447" t="s">
        <v>950</v>
      </c>
      <c r="D5138" s="455">
        <f t="shared" si="80"/>
        <v>181.02</v>
      </c>
      <c r="E5138" s="459">
        <v>181.02</v>
      </c>
      <c r="F5138" s="459">
        <v>179.74</v>
      </c>
    </row>
    <row r="5139" spans="1:6" ht="28.8">
      <c r="A5139" s="452">
        <v>105163</v>
      </c>
      <c r="B5139" s="453" t="s">
        <v>9370</v>
      </c>
      <c r="C5139" s="452" t="s">
        <v>950</v>
      </c>
      <c r="D5139" s="455">
        <f t="shared" si="80"/>
        <v>15.33</v>
      </c>
      <c r="E5139" s="458">
        <v>15.33</v>
      </c>
      <c r="F5139" s="457">
        <v>14.95</v>
      </c>
    </row>
    <row r="5140" spans="1:6" ht="28.8">
      <c r="A5140" s="447">
        <v>105170</v>
      </c>
      <c r="B5140" s="448" t="s">
        <v>9371</v>
      </c>
      <c r="C5140" s="447" t="s">
        <v>950</v>
      </c>
      <c r="D5140" s="455">
        <f t="shared" si="80"/>
        <v>6.13</v>
      </c>
      <c r="E5140">
        <v>6.13</v>
      </c>
      <c r="F5140">
        <v>5.97</v>
      </c>
    </row>
    <row r="5141" spans="1:6" ht="28.8">
      <c r="A5141" s="452">
        <v>105179</v>
      </c>
      <c r="B5141" s="453" t="s">
        <v>9372</v>
      </c>
      <c r="C5141" s="452" t="s">
        <v>950</v>
      </c>
      <c r="D5141" s="455">
        <f t="shared" si="80"/>
        <v>10.16</v>
      </c>
      <c r="E5141" s="457">
        <v>10.16</v>
      </c>
      <c r="F5141" s="457">
        <v>9.93</v>
      </c>
    </row>
    <row r="5142" spans="1:6" ht="28.8">
      <c r="A5142" s="447">
        <v>105180</v>
      </c>
      <c r="B5142" s="448" t="s">
        <v>9373</v>
      </c>
      <c r="C5142" s="447" t="s">
        <v>950</v>
      </c>
      <c r="D5142" s="455">
        <f t="shared" si="80"/>
        <v>13.84</v>
      </c>
      <c r="E5142">
        <v>13.84</v>
      </c>
      <c r="F5142">
        <v>13.54</v>
      </c>
    </row>
    <row r="5143" spans="1:6" ht="28.8">
      <c r="A5143" s="452">
        <v>105181</v>
      </c>
      <c r="B5143" s="453" t="s">
        <v>9374</v>
      </c>
      <c r="C5143" s="452" t="s">
        <v>950</v>
      </c>
      <c r="D5143" s="455">
        <f t="shared" si="80"/>
        <v>18.8</v>
      </c>
      <c r="E5143" s="457">
        <v>18.8</v>
      </c>
      <c r="F5143" s="457">
        <v>18.39</v>
      </c>
    </row>
    <row r="5144" spans="1:6" ht="28.8">
      <c r="A5144" s="447">
        <v>105182</v>
      </c>
      <c r="B5144" s="448" t="s">
        <v>9375</v>
      </c>
      <c r="C5144" s="447" t="s">
        <v>950</v>
      </c>
      <c r="D5144" s="455">
        <f t="shared" si="80"/>
        <v>41.44</v>
      </c>
      <c r="E5144">
        <v>41.44</v>
      </c>
      <c r="F5144">
        <v>40.89</v>
      </c>
    </row>
    <row r="5145" spans="1:6" ht="28.8">
      <c r="A5145" s="452">
        <v>105183</v>
      </c>
      <c r="B5145" s="453" t="s">
        <v>9376</v>
      </c>
      <c r="C5145" s="452" t="s">
        <v>950</v>
      </c>
      <c r="D5145" s="455">
        <f t="shared" si="80"/>
        <v>84.97</v>
      </c>
      <c r="E5145" s="457">
        <v>84.97</v>
      </c>
      <c r="F5145" s="457">
        <v>84.17</v>
      </c>
    </row>
    <row r="5146" spans="1:6" ht="28.8">
      <c r="A5146" s="447">
        <v>105184</v>
      </c>
      <c r="B5146" s="448" t="s">
        <v>9377</v>
      </c>
      <c r="C5146" s="447" t="s">
        <v>950</v>
      </c>
      <c r="D5146" s="455">
        <f t="shared" si="80"/>
        <v>105.31</v>
      </c>
      <c r="E5146" s="459">
        <v>105.31</v>
      </c>
      <c r="F5146" s="459">
        <v>104.29</v>
      </c>
    </row>
    <row r="5147" spans="1:6" ht="28.8">
      <c r="A5147" s="452">
        <v>94612</v>
      </c>
      <c r="B5147" s="453" t="s">
        <v>9378</v>
      </c>
      <c r="C5147" s="452" t="s">
        <v>950</v>
      </c>
      <c r="D5147" s="455">
        <f t="shared" si="80"/>
        <v>436.35</v>
      </c>
      <c r="E5147" s="457">
        <v>436.35</v>
      </c>
      <c r="F5147" s="457">
        <v>434.95</v>
      </c>
    </row>
    <row r="5148" spans="1:6" ht="28.8">
      <c r="A5148" s="447">
        <v>105142</v>
      </c>
      <c r="B5148" s="448" t="s">
        <v>9379</v>
      </c>
      <c r="C5148" s="447" t="s">
        <v>950</v>
      </c>
      <c r="D5148" s="455">
        <f t="shared" si="80"/>
        <v>7.17</v>
      </c>
      <c r="E5148" s="459">
        <v>7.17</v>
      </c>
      <c r="F5148" s="459">
        <v>7.05</v>
      </c>
    </row>
    <row r="5149" spans="1:6" ht="28.8">
      <c r="A5149" s="452">
        <v>105143</v>
      </c>
      <c r="B5149" s="453" t="s">
        <v>9380</v>
      </c>
      <c r="C5149" s="452" t="s">
        <v>950</v>
      </c>
      <c r="D5149" s="455">
        <f t="shared" si="80"/>
        <v>10.58</v>
      </c>
      <c r="E5149" s="458">
        <v>10.58</v>
      </c>
      <c r="F5149" s="458">
        <v>10.4</v>
      </c>
    </row>
    <row r="5150" spans="1:6" ht="28.8">
      <c r="A5150" s="447">
        <v>105144</v>
      </c>
      <c r="B5150" s="448" t="s">
        <v>9381</v>
      </c>
      <c r="C5150" s="447" t="s">
        <v>950</v>
      </c>
      <c r="D5150" s="455">
        <f t="shared" si="80"/>
        <v>22.2</v>
      </c>
      <c r="E5150">
        <v>22.2</v>
      </c>
      <c r="F5150">
        <v>21.88</v>
      </c>
    </row>
    <row r="5151" spans="1:6" ht="43.2">
      <c r="A5151" s="452">
        <v>105173</v>
      </c>
      <c r="B5151" s="453" t="s">
        <v>9382</v>
      </c>
      <c r="C5151" s="452" t="s">
        <v>950</v>
      </c>
      <c r="D5151" s="455">
        <f t="shared" si="80"/>
        <v>75.33</v>
      </c>
      <c r="E5151" s="457">
        <v>75.33</v>
      </c>
      <c r="F5151" s="457">
        <v>74.34</v>
      </c>
    </row>
    <row r="5152" spans="1:6" ht="43.2">
      <c r="A5152" s="447">
        <v>105175</v>
      </c>
      <c r="B5152" s="448" t="s">
        <v>9383</v>
      </c>
      <c r="C5152" s="447" t="s">
        <v>950</v>
      </c>
      <c r="D5152" s="455">
        <f t="shared" si="80"/>
        <v>106.33</v>
      </c>
      <c r="E5152" s="459">
        <v>106.33</v>
      </c>
      <c r="F5152" s="459">
        <v>105.24</v>
      </c>
    </row>
    <row r="5153" spans="1:6" ht="43.2">
      <c r="A5153" s="452">
        <v>105174</v>
      </c>
      <c r="B5153" s="453" t="s">
        <v>9384</v>
      </c>
      <c r="C5153" s="452" t="s">
        <v>950</v>
      </c>
      <c r="D5153" s="455">
        <f t="shared" si="80"/>
        <v>107.89</v>
      </c>
      <c r="E5153" s="457">
        <v>107.89</v>
      </c>
      <c r="F5153" s="457">
        <v>106.72</v>
      </c>
    </row>
    <row r="5154" spans="1:6" ht="28.8">
      <c r="A5154" s="447">
        <v>105145</v>
      </c>
      <c r="B5154" s="448" t="s">
        <v>9385</v>
      </c>
      <c r="C5154" s="447" t="s">
        <v>950</v>
      </c>
      <c r="D5154" s="455">
        <f t="shared" si="80"/>
        <v>12.23</v>
      </c>
      <c r="E5154" s="459">
        <v>12.23</v>
      </c>
      <c r="F5154" s="459">
        <v>12.05</v>
      </c>
    </row>
    <row r="5155" spans="1:6" ht="28.8">
      <c r="A5155" s="452">
        <v>94606</v>
      </c>
      <c r="B5155" s="453" t="s">
        <v>9386</v>
      </c>
      <c r="C5155" s="452" t="s">
        <v>950</v>
      </c>
      <c r="D5155" s="455">
        <f t="shared" si="80"/>
        <v>84.81</v>
      </c>
      <c r="E5155" s="458">
        <v>84.81</v>
      </c>
      <c r="F5155" s="458">
        <v>83.62</v>
      </c>
    </row>
    <row r="5156" spans="1:6" ht="28.8">
      <c r="A5156" s="447">
        <v>94608</v>
      </c>
      <c r="B5156" s="448" t="s">
        <v>9387</v>
      </c>
      <c r="C5156" s="447" t="s">
        <v>950</v>
      </c>
      <c r="D5156" s="455">
        <f t="shared" si="80"/>
        <v>210.53</v>
      </c>
      <c r="E5156">
        <v>210.53</v>
      </c>
      <c r="F5156">
        <v>209.29</v>
      </c>
    </row>
    <row r="5157" spans="1:6" ht="28.8">
      <c r="A5157" s="452">
        <v>94610</v>
      </c>
      <c r="B5157" s="453" t="s">
        <v>9388</v>
      </c>
      <c r="C5157" s="452" t="s">
        <v>950</v>
      </c>
      <c r="D5157" s="455">
        <f t="shared" si="80"/>
        <v>307.39</v>
      </c>
      <c r="E5157" s="458">
        <v>307.39</v>
      </c>
      <c r="F5157" s="458">
        <v>306.08</v>
      </c>
    </row>
    <row r="5158" spans="1:6" ht="28.8">
      <c r="A5158" s="447">
        <v>94657</v>
      </c>
      <c r="B5158" s="448" t="s">
        <v>25131</v>
      </c>
      <c r="C5158" s="447" t="s">
        <v>950</v>
      </c>
      <c r="D5158" s="455">
        <f t="shared" si="80"/>
        <v>4.4000000000000004</v>
      </c>
      <c r="E5158">
        <v>4.4000000000000004</v>
      </c>
      <c r="F5158">
        <v>4.29</v>
      </c>
    </row>
    <row r="5159" spans="1:6" ht="28.8">
      <c r="A5159" s="452">
        <v>94659</v>
      </c>
      <c r="B5159" s="453" t="s">
        <v>9389</v>
      </c>
      <c r="C5159" s="452" t="s">
        <v>950</v>
      </c>
      <c r="D5159" s="455">
        <f t="shared" si="80"/>
        <v>6.72</v>
      </c>
      <c r="E5159" s="457">
        <v>6.72</v>
      </c>
      <c r="F5159" s="457">
        <v>6.58</v>
      </c>
    </row>
    <row r="5160" spans="1:6" ht="28.8">
      <c r="A5160" s="447">
        <v>94739</v>
      </c>
      <c r="B5160" s="448" t="s">
        <v>9390</v>
      </c>
      <c r="C5160" s="447" t="s">
        <v>950</v>
      </c>
      <c r="D5160" s="455">
        <f t="shared" si="80"/>
        <v>261.89</v>
      </c>
      <c r="E5160" s="459">
        <v>261.89</v>
      </c>
      <c r="F5160" s="459">
        <v>260.72000000000003</v>
      </c>
    </row>
    <row r="5161" spans="1:6" ht="28.8">
      <c r="A5161" s="452">
        <v>94725</v>
      </c>
      <c r="B5161" s="453" t="s">
        <v>9391</v>
      </c>
      <c r="C5161" s="452" t="s">
        <v>950</v>
      </c>
      <c r="D5161" s="455">
        <f t="shared" si="80"/>
        <v>8.39</v>
      </c>
      <c r="E5161" s="457">
        <v>8.39</v>
      </c>
      <c r="F5161" s="457">
        <v>8.2899999999999991</v>
      </c>
    </row>
    <row r="5162" spans="1:6" ht="28.8">
      <c r="A5162" s="447">
        <v>94727</v>
      </c>
      <c r="B5162" s="448" t="s">
        <v>9392</v>
      </c>
      <c r="C5162" s="447" t="s">
        <v>950</v>
      </c>
      <c r="D5162" s="455">
        <f t="shared" si="80"/>
        <v>13.45</v>
      </c>
      <c r="E5162">
        <v>13.45</v>
      </c>
      <c r="F5162">
        <v>13.33</v>
      </c>
    </row>
    <row r="5163" spans="1:6" ht="28.8">
      <c r="A5163" s="452">
        <v>94729</v>
      </c>
      <c r="B5163" s="453" t="s">
        <v>9393</v>
      </c>
      <c r="C5163" s="452" t="s">
        <v>950</v>
      </c>
      <c r="D5163" s="455">
        <f t="shared" si="80"/>
        <v>22.8</v>
      </c>
      <c r="E5163" s="457">
        <v>22.8</v>
      </c>
      <c r="F5163" s="457">
        <v>22.64</v>
      </c>
    </row>
    <row r="5164" spans="1:6" ht="28.8">
      <c r="A5164" s="447">
        <v>94731</v>
      </c>
      <c r="B5164" s="448" t="s">
        <v>9394</v>
      </c>
      <c r="C5164" s="447" t="s">
        <v>950</v>
      </c>
      <c r="D5164" s="455">
        <f t="shared" si="80"/>
        <v>30.09</v>
      </c>
      <c r="E5164">
        <v>30.09</v>
      </c>
      <c r="F5164">
        <v>29.87</v>
      </c>
    </row>
    <row r="5165" spans="1:6" ht="28.8">
      <c r="A5165" s="452">
        <v>94733</v>
      </c>
      <c r="B5165" s="453" t="s">
        <v>9395</v>
      </c>
      <c r="C5165" s="452" t="s">
        <v>950</v>
      </c>
      <c r="D5165" s="455">
        <f t="shared" si="80"/>
        <v>52.04</v>
      </c>
      <c r="E5165" s="458">
        <v>52.04</v>
      </c>
      <c r="F5165" s="458">
        <v>51.73</v>
      </c>
    </row>
    <row r="5166" spans="1:6" ht="28.8">
      <c r="A5166" s="447">
        <v>94863</v>
      </c>
      <c r="B5166" s="448" t="s">
        <v>9396</v>
      </c>
      <c r="C5166" s="447" t="s">
        <v>950</v>
      </c>
      <c r="D5166" s="455">
        <f t="shared" si="80"/>
        <v>176.83</v>
      </c>
      <c r="E5166">
        <v>176.83</v>
      </c>
      <c r="F5166">
        <v>176.32</v>
      </c>
    </row>
    <row r="5167" spans="1:6" ht="28.8">
      <c r="A5167" s="452">
        <v>94737</v>
      </c>
      <c r="B5167" s="453" t="s">
        <v>9397</v>
      </c>
      <c r="C5167" s="452" t="s">
        <v>950</v>
      </c>
      <c r="D5167" s="455">
        <f t="shared" si="80"/>
        <v>211.81</v>
      </c>
      <c r="E5167" s="458">
        <v>211.81</v>
      </c>
      <c r="F5167" s="458">
        <v>211.07</v>
      </c>
    </row>
    <row r="5168" spans="1:6" ht="43.2">
      <c r="A5168" s="447">
        <v>94465</v>
      </c>
      <c r="B5168" s="448" t="s">
        <v>9398</v>
      </c>
      <c r="C5168" s="447" t="s">
        <v>950</v>
      </c>
      <c r="D5168" s="455">
        <f t="shared" si="80"/>
        <v>46.74</v>
      </c>
      <c r="E5168" s="459">
        <v>46.74</v>
      </c>
      <c r="F5168" s="459">
        <v>45.83</v>
      </c>
    </row>
    <row r="5169" spans="1:6" ht="43.2">
      <c r="A5169" s="452">
        <v>94467</v>
      </c>
      <c r="B5169" s="453" t="s">
        <v>9399</v>
      </c>
      <c r="C5169" s="452" t="s">
        <v>950</v>
      </c>
      <c r="D5169" s="455">
        <f t="shared" si="80"/>
        <v>73.38</v>
      </c>
      <c r="E5169" s="458">
        <v>73.38</v>
      </c>
      <c r="F5169" s="458">
        <v>72.31</v>
      </c>
    </row>
    <row r="5170" spans="1:6" ht="43.2">
      <c r="A5170" s="447">
        <v>94469</v>
      </c>
      <c r="B5170" s="448" t="s">
        <v>9400</v>
      </c>
      <c r="C5170" s="447" t="s">
        <v>950</v>
      </c>
      <c r="D5170" s="455">
        <f t="shared" si="80"/>
        <v>103.66</v>
      </c>
      <c r="E5170" s="459">
        <v>103.66</v>
      </c>
      <c r="F5170" s="459">
        <v>102.4</v>
      </c>
    </row>
    <row r="5171" spans="1:6" ht="28.8">
      <c r="A5171" s="452">
        <v>96746</v>
      </c>
      <c r="B5171" s="453" t="s">
        <v>9401</v>
      </c>
      <c r="C5171" s="452" t="s">
        <v>950</v>
      </c>
      <c r="D5171" s="455">
        <f t="shared" si="80"/>
        <v>122.89</v>
      </c>
      <c r="E5171" s="458">
        <v>122.89</v>
      </c>
      <c r="F5171" s="458">
        <v>121.68</v>
      </c>
    </row>
    <row r="5172" spans="1:6" ht="28.8">
      <c r="A5172" s="447">
        <v>96736</v>
      </c>
      <c r="B5172" s="448" t="s">
        <v>9402</v>
      </c>
      <c r="C5172" s="447" t="s">
        <v>950</v>
      </c>
      <c r="D5172" s="455">
        <f t="shared" si="80"/>
        <v>6.46</v>
      </c>
      <c r="E5172">
        <v>6.46</v>
      </c>
      <c r="F5172">
        <v>6.26</v>
      </c>
    </row>
    <row r="5173" spans="1:6" ht="28.8">
      <c r="A5173" s="452">
        <v>96737</v>
      </c>
      <c r="B5173" s="453" t="s">
        <v>9403</v>
      </c>
      <c r="C5173" s="452" t="s">
        <v>950</v>
      </c>
      <c r="D5173" s="455">
        <f t="shared" si="80"/>
        <v>6.61</v>
      </c>
      <c r="E5173" s="457">
        <v>6.61</v>
      </c>
      <c r="F5173" s="457">
        <v>6.39</v>
      </c>
    </row>
    <row r="5174" spans="1:6" ht="28.8">
      <c r="A5174" s="447">
        <v>96739</v>
      </c>
      <c r="B5174" s="448" t="s">
        <v>9404</v>
      </c>
      <c r="C5174" s="447" t="s">
        <v>950</v>
      </c>
      <c r="D5174" s="455">
        <f t="shared" si="80"/>
        <v>9.1999999999999993</v>
      </c>
      <c r="E5174">
        <v>9.1999999999999993</v>
      </c>
      <c r="F5174">
        <v>8.94</v>
      </c>
    </row>
    <row r="5175" spans="1:6" ht="28.8">
      <c r="A5175" s="452">
        <v>96741</v>
      </c>
      <c r="B5175" s="453" t="s">
        <v>9405</v>
      </c>
      <c r="C5175" s="452" t="s">
        <v>950</v>
      </c>
      <c r="D5175" s="455">
        <f t="shared" si="80"/>
        <v>18.23</v>
      </c>
      <c r="E5175" s="457">
        <v>18.23</v>
      </c>
      <c r="F5175" s="457">
        <v>17.920000000000002</v>
      </c>
    </row>
    <row r="5176" spans="1:6" ht="28.8">
      <c r="A5176" s="447">
        <v>96742</v>
      </c>
      <c r="B5176" s="448" t="s">
        <v>9406</v>
      </c>
      <c r="C5176" s="447" t="s">
        <v>950</v>
      </c>
      <c r="D5176" s="455">
        <f t="shared" si="80"/>
        <v>22.37</v>
      </c>
      <c r="E5176">
        <v>22.37</v>
      </c>
      <c r="F5176">
        <v>21.99</v>
      </c>
    </row>
    <row r="5177" spans="1:6" ht="28.8">
      <c r="A5177" s="452">
        <v>96743</v>
      </c>
      <c r="B5177" s="453" t="s">
        <v>9407</v>
      </c>
      <c r="C5177" s="452" t="s">
        <v>950</v>
      </c>
      <c r="D5177" s="455">
        <f t="shared" si="80"/>
        <v>35.07</v>
      </c>
      <c r="E5177" s="457">
        <v>35.07</v>
      </c>
      <c r="F5177" s="457">
        <v>34.57</v>
      </c>
    </row>
    <row r="5178" spans="1:6" ht="28.8">
      <c r="A5178" s="447">
        <v>96744</v>
      </c>
      <c r="B5178" s="448" t="s">
        <v>9408</v>
      </c>
      <c r="C5178" s="447" t="s">
        <v>950</v>
      </c>
      <c r="D5178" s="455">
        <f t="shared" si="80"/>
        <v>59.53</v>
      </c>
      <c r="E5178">
        <v>59.53</v>
      </c>
      <c r="F5178">
        <v>58.88</v>
      </c>
    </row>
    <row r="5179" spans="1:6" ht="28.8">
      <c r="A5179" s="452">
        <v>96745</v>
      </c>
      <c r="B5179" s="453" t="s">
        <v>9409</v>
      </c>
      <c r="C5179" s="452" t="s">
        <v>950</v>
      </c>
      <c r="D5179" s="455">
        <f t="shared" si="80"/>
        <v>93.57</v>
      </c>
      <c r="E5179" s="457">
        <v>93.57</v>
      </c>
      <c r="F5179" s="457">
        <v>92.7</v>
      </c>
    </row>
    <row r="5180" spans="1:6" ht="28.8">
      <c r="A5180" s="447">
        <v>94671</v>
      </c>
      <c r="B5180" s="448" t="s">
        <v>9410</v>
      </c>
      <c r="C5180" s="447" t="s">
        <v>950</v>
      </c>
      <c r="D5180" s="455">
        <f t="shared" si="80"/>
        <v>104.37</v>
      </c>
      <c r="E5180">
        <v>104.37</v>
      </c>
      <c r="F5180">
        <v>103.27</v>
      </c>
    </row>
    <row r="5181" spans="1:6" ht="28.8">
      <c r="A5181" s="452">
        <v>94661</v>
      </c>
      <c r="B5181" s="453" t="s">
        <v>9411</v>
      </c>
      <c r="C5181" s="452" t="s">
        <v>950</v>
      </c>
      <c r="D5181" s="455">
        <f t="shared" si="80"/>
        <v>10.34</v>
      </c>
      <c r="E5181" s="457">
        <v>10.34</v>
      </c>
      <c r="F5181" s="457">
        <v>10.15</v>
      </c>
    </row>
    <row r="5182" spans="1:6" ht="28.8">
      <c r="A5182" s="447">
        <v>94663</v>
      </c>
      <c r="B5182" s="448" t="s">
        <v>9412</v>
      </c>
      <c r="C5182" s="447" t="s">
        <v>950</v>
      </c>
      <c r="D5182" s="455">
        <f t="shared" si="80"/>
        <v>13.23</v>
      </c>
      <c r="E5182">
        <v>13.23</v>
      </c>
      <c r="F5182">
        <v>12.95</v>
      </c>
    </row>
    <row r="5183" spans="1:6" ht="28.8">
      <c r="A5183" s="452">
        <v>94665</v>
      </c>
      <c r="B5183" s="453" t="s">
        <v>9413</v>
      </c>
      <c r="C5183" s="452" t="s">
        <v>950</v>
      </c>
      <c r="D5183" s="455">
        <f t="shared" si="80"/>
        <v>24.81</v>
      </c>
      <c r="E5183" s="457">
        <v>24.81</v>
      </c>
      <c r="F5183" s="457">
        <v>24.45</v>
      </c>
    </row>
    <row r="5184" spans="1:6" ht="28.8">
      <c r="A5184" s="447">
        <v>94667</v>
      </c>
      <c r="B5184" s="448" t="s">
        <v>9414</v>
      </c>
      <c r="C5184" s="447" t="s">
        <v>950</v>
      </c>
      <c r="D5184" s="455">
        <f t="shared" si="80"/>
        <v>36.549999999999997</v>
      </c>
      <c r="E5184">
        <v>36.549999999999997</v>
      </c>
      <c r="F5184">
        <v>36</v>
      </c>
    </row>
    <row r="5185" spans="1:6" ht="28.8">
      <c r="A5185" s="452">
        <v>94669</v>
      </c>
      <c r="B5185" s="453" t="s">
        <v>9415</v>
      </c>
      <c r="C5185" s="452" t="s">
        <v>950</v>
      </c>
      <c r="D5185" s="455">
        <f t="shared" si="80"/>
        <v>64.14</v>
      </c>
      <c r="E5185" s="457">
        <v>64.14</v>
      </c>
      <c r="F5185" s="457">
        <v>63.45</v>
      </c>
    </row>
    <row r="5186" spans="1:6" ht="43.2">
      <c r="A5186" s="447">
        <v>105177</v>
      </c>
      <c r="B5186" s="448" t="s">
        <v>9416</v>
      </c>
      <c r="C5186" s="447" t="s">
        <v>950</v>
      </c>
      <c r="D5186" s="455">
        <f t="shared" si="80"/>
        <v>119.28</v>
      </c>
      <c r="E5186">
        <v>119.28</v>
      </c>
      <c r="F5186">
        <v>118.19</v>
      </c>
    </row>
    <row r="5187" spans="1:6" ht="43.2">
      <c r="A5187" s="452">
        <v>105176</v>
      </c>
      <c r="B5187" s="453" t="s">
        <v>9417</v>
      </c>
      <c r="C5187" s="452" t="s">
        <v>950</v>
      </c>
      <c r="D5187" s="455">
        <f t="shared" ref="D5187:D5250" si="81">IF($I$2=$E$1,E5187,F5187)</f>
        <v>133.74</v>
      </c>
      <c r="E5187" s="457">
        <v>133.74</v>
      </c>
      <c r="F5187" s="457">
        <v>132.57</v>
      </c>
    </row>
    <row r="5188" spans="1:6" ht="43.2">
      <c r="A5188" s="447">
        <v>94466</v>
      </c>
      <c r="B5188" s="448" t="s">
        <v>9418</v>
      </c>
      <c r="C5188" s="447" t="s">
        <v>950</v>
      </c>
      <c r="D5188" s="455">
        <f t="shared" si="81"/>
        <v>46.76</v>
      </c>
      <c r="E5188">
        <v>46.76</v>
      </c>
      <c r="F5188">
        <v>45.85</v>
      </c>
    </row>
    <row r="5189" spans="1:6" ht="43.2">
      <c r="A5189" s="452">
        <v>94468</v>
      </c>
      <c r="B5189" s="453" t="s">
        <v>9419</v>
      </c>
      <c r="C5189" s="452" t="s">
        <v>950</v>
      </c>
      <c r="D5189" s="455">
        <f t="shared" si="81"/>
        <v>65.040000000000006</v>
      </c>
      <c r="E5189" s="457">
        <v>65.040000000000006</v>
      </c>
      <c r="F5189" s="457">
        <v>63.97</v>
      </c>
    </row>
    <row r="5190" spans="1:6" ht="43.2">
      <c r="A5190" s="447">
        <v>94470</v>
      </c>
      <c r="B5190" s="448" t="s">
        <v>9420</v>
      </c>
      <c r="C5190" s="447" t="s">
        <v>950</v>
      </c>
      <c r="D5190" s="455">
        <f t="shared" si="81"/>
        <v>96.24</v>
      </c>
      <c r="E5190">
        <v>96.24</v>
      </c>
      <c r="F5190">
        <v>94.98</v>
      </c>
    </row>
    <row r="5191" spans="1:6" ht="28.8">
      <c r="A5191" s="452">
        <v>105225</v>
      </c>
      <c r="B5191" s="453" t="s">
        <v>9421</v>
      </c>
      <c r="C5191" s="452" t="s">
        <v>950</v>
      </c>
      <c r="D5191" s="455">
        <f t="shared" si="81"/>
        <v>20.07</v>
      </c>
      <c r="E5191" s="457">
        <v>20.07</v>
      </c>
      <c r="F5191" s="457">
        <v>19.84</v>
      </c>
    </row>
    <row r="5192" spans="1:6" ht="28.8">
      <c r="A5192" s="447">
        <v>105226</v>
      </c>
      <c r="B5192" s="448" t="s">
        <v>9422</v>
      </c>
      <c r="C5192" s="447" t="s">
        <v>950</v>
      </c>
      <c r="D5192" s="455">
        <f t="shared" si="81"/>
        <v>45.61</v>
      </c>
      <c r="E5192">
        <v>45.61</v>
      </c>
      <c r="F5192">
        <v>45.31</v>
      </c>
    </row>
    <row r="5193" spans="1:6" ht="28.8">
      <c r="A5193" s="452">
        <v>105227</v>
      </c>
      <c r="B5193" s="453" t="s">
        <v>9423</v>
      </c>
      <c r="C5193" s="452" t="s">
        <v>950</v>
      </c>
      <c r="D5193" s="455">
        <f t="shared" si="81"/>
        <v>64.95</v>
      </c>
      <c r="E5193" s="457">
        <v>64.95</v>
      </c>
      <c r="F5193" s="457">
        <v>64.55</v>
      </c>
    </row>
    <row r="5194" spans="1:6" ht="43.2">
      <c r="A5194" s="447">
        <v>105212</v>
      </c>
      <c r="B5194" s="448" t="s">
        <v>9424</v>
      </c>
      <c r="C5194" s="447" t="s">
        <v>950</v>
      </c>
      <c r="D5194" s="455">
        <f t="shared" si="81"/>
        <v>204.29</v>
      </c>
      <c r="E5194">
        <v>204.29</v>
      </c>
      <c r="F5194">
        <v>202</v>
      </c>
    </row>
    <row r="5195" spans="1:6" ht="43.2">
      <c r="A5195" s="452">
        <v>105211</v>
      </c>
      <c r="B5195" s="453" t="s">
        <v>9425</v>
      </c>
      <c r="C5195" s="452" t="s">
        <v>950</v>
      </c>
      <c r="D5195" s="455">
        <f t="shared" si="81"/>
        <v>206.35</v>
      </c>
      <c r="E5195" s="457">
        <v>206.35</v>
      </c>
      <c r="F5195" s="457">
        <v>203.95</v>
      </c>
    </row>
    <row r="5196" spans="1:6" ht="28.8">
      <c r="A5196" s="447">
        <v>105189</v>
      </c>
      <c r="B5196" s="448" t="s">
        <v>9426</v>
      </c>
      <c r="C5196" s="447" t="s">
        <v>950</v>
      </c>
      <c r="D5196" s="455">
        <f t="shared" si="81"/>
        <v>22.63</v>
      </c>
      <c r="E5196">
        <v>22.63</v>
      </c>
      <c r="F5196">
        <v>22.2</v>
      </c>
    </row>
    <row r="5197" spans="1:6" ht="28.8">
      <c r="A5197" s="452">
        <v>105190</v>
      </c>
      <c r="B5197" s="453" t="s">
        <v>9427</v>
      </c>
      <c r="C5197" s="452" t="s">
        <v>950</v>
      </c>
      <c r="D5197" s="455">
        <f t="shared" si="81"/>
        <v>27.72</v>
      </c>
      <c r="E5197" s="457">
        <v>27.72</v>
      </c>
      <c r="F5197" s="457">
        <v>27.26</v>
      </c>
    </row>
    <row r="5198" spans="1:6" ht="28.8">
      <c r="A5198" s="447">
        <v>94625</v>
      </c>
      <c r="B5198" s="448" t="s">
        <v>9428</v>
      </c>
      <c r="C5198" s="447" t="s">
        <v>950</v>
      </c>
      <c r="D5198" s="455">
        <f t="shared" si="81"/>
        <v>1562.48</v>
      </c>
      <c r="E5198">
        <v>1562.48</v>
      </c>
      <c r="F5198">
        <v>1559.66</v>
      </c>
    </row>
    <row r="5199" spans="1:6" ht="28.8">
      <c r="A5199" s="452">
        <v>94622</v>
      </c>
      <c r="B5199" s="453" t="s">
        <v>9429</v>
      </c>
      <c r="C5199" s="452" t="s">
        <v>950</v>
      </c>
      <c r="D5199" s="455">
        <f t="shared" si="81"/>
        <v>210.42</v>
      </c>
      <c r="E5199" s="457">
        <v>210.42</v>
      </c>
      <c r="F5199" s="457">
        <v>208.03</v>
      </c>
    </row>
    <row r="5200" spans="1:6" ht="28.8">
      <c r="A5200" s="447">
        <v>94623</v>
      </c>
      <c r="B5200" s="448" t="s">
        <v>9430</v>
      </c>
      <c r="C5200" s="447" t="s">
        <v>950</v>
      </c>
      <c r="D5200" s="455">
        <f t="shared" si="81"/>
        <v>497.11</v>
      </c>
      <c r="E5200">
        <v>497.11</v>
      </c>
      <c r="F5200">
        <v>494.63</v>
      </c>
    </row>
    <row r="5201" spans="1:6" ht="28.8">
      <c r="A5201" s="452">
        <v>94624</v>
      </c>
      <c r="B5201" s="453" t="s">
        <v>9431</v>
      </c>
      <c r="C5201" s="452" t="s">
        <v>950</v>
      </c>
      <c r="D5201" s="455">
        <f t="shared" si="81"/>
        <v>747.44</v>
      </c>
      <c r="E5201" s="457">
        <v>747.44</v>
      </c>
      <c r="F5201" s="457">
        <v>744.84</v>
      </c>
    </row>
    <row r="5202" spans="1:6" ht="28.8">
      <c r="A5202" s="447">
        <v>94763</v>
      </c>
      <c r="B5202" s="448" t="s">
        <v>9432</v>
      </c>
      <c r="C5202" s="447" t="s">
        <v>950</v>
      </c>
      <c r="D5202" s="455">
        <f t="shared" si="81"/>
        <v>399.37</v>
      </c>
      <c r="E5202">
        <v>399.37</v>
      </c>
      <c r="F5202">
        <v>397.02</v>
      </c>
    </row>
    <row r="5203" spans="1:6" ht="28.8">
      <c r="A5203" s="452">
        <v>94756</v>
      </c>
      <c r="B5203" s="453" t="s">
        <v>9433</v>
      </c>
      <c r="C5203" s="452" t="s">
        <v>950</v>
      </c>
      <c r="D5203" s="455">
        <f t="shared" si="81"/>
        <v>14.99</v>
      </c>
      <c r="E5203" s="457">
        <v>14.99</v>
      </c>
      <c r="F5203" s="457">
        <v>14.79</v>
      </c>
    </row>
    <row r="5204" spans="1:6" ht="28.8">
      <c r="A5204" s="447">
        <v>94757</v>
      </c>
      <c r="B5204" s="448" t="s">
        <v>9434</v>
      </c>
      <c r="C5204" s="447" t="s">
        <v>950</v>
      </c>
      <c r="D5204" s="455">
        <f t="shared" si="81"/>
        <v>23.38</v>
      </c>
      <c r="E5204">
        <v>23.38</v>
      </c>
      <c r="F5204">
        <v>23.13</v>
      </c>
    </row>
    <row r="5205" spans="1:6" ht="28.8">
      <c r="A5205" s="452">
        <v>94758</v>
      </c>
      <c r="B5205" s="453" t="s">
        <v>9435</v>
      </c>
      <c r="C5205" s="452" t="s">
        <v>950</v>
      </c>
      <c r="D5205" s="455">
        <f t="shared" si="81"/>
        <v>57.63</v>
      </c>
      <c r="E5205" s="457">
        <v>57.63</v>
      </c>
      <c r="F5205" s="457">
        <v>57.3</v>
      </c>
    </row>
    <row r="5206" spans="1:6" ht="28.8">
      <c r="A5206" s="447">
        <v>94759</v>
      </c>
      <c r="B5206" s="448" t="s">
        <v>9436</v>
      </c>
      <c r="C5206" s="447" t="s">
        <v>950</v>
      </c>
      <c r="D5206" s="455">
        <f t="shared" si="81"/>
        <v>73.260000000000005</v>
      </c>
      <c r="E5206">
        <v>73.260000000000005</v>
      </c>
      <c r="F5206">
        <v>72.83</v>
      </c>
    </row>
    <row r="5207" spans="1:6" ht="28.8">
      <c r="A5207" s="452">
        <v>94760</v>
      </c>
      <c r="B5207" s="453" t="s">
        <v>9437</v>
      </c>
      <c r="C5207" s="452" t="s">
        <v>950</v>
      </c>
      <c r="D5207" s="455">
        <f t="shared" si="81"/>
        <v>115.95</v>
      </c>
      <c r="E5207" s="457">
        <v>115.95</v>
      </c>
      <c r="F5207" s="457">
        <v>115.33</v>
      </c>
    </row>
    <row r="5208" spans="1:6" ht="28.8">
      <c r="A5208" s="447">
        <v>94761</v>
      </c>
      <c r="B5208" s="448" t="s">
        <v>9438</v>
      </c>
      <c r="C5208" s="447" t="s">
        <v>950</v>
      </c>
      <c r="D5208" s="455">
        <f t="shared" si="81"/>
        <v>248.2</v>
      </c>
      <c r="E5208">
        <v>248.2</v>
      </c>
      <c r="F5208">
        <v>247.15</v>
      </c>
    </row>
    <row r="5209" spans="1:6" ht="28.8">
      <c r="A5209" s="452">
        <v>94762</v>
      </c>
      <c r="B5209" s="453" t="s">
        <v>9439</v>
      </c>
      <c r="C5209" s="452" t="s">
        <v>950</v>
      </c>
      <c r="D5209" s="455">
        <f t="shared" si="81"/>
        <v>302.52</v>
      </c>
      <c r="E5209" s="457">
        <v>302.52</v>
      </c>
      <c r="F5209" s="457">
        <v>301.04000000000002</v>
      </c>
    </row>
    <row r="5210" spans="1:6" ht="43.2">
      <c r="A5210" s="447">
        <v>94462</v>
      </c>
      <c r="B5210" s="448" t="s">
        <v>9440</v>
      </c>
      <c r="C5210" s="447" t="s">
        <v>994</v>
      </c>
      <c r="D5210" s="455">
        <f t="shared" si="81"/>
        <v>98.14</v>
      </c>
      <c r="E5210">
        <v>98.14</v>
      </c>
      <c r="F5210">
        <v>97.02</v>
      </c>
    </row>
    <row r="5211" spans="1:6" ht="43.2">
      <c r="A5211" s="452">
        <v>94463</v>
      </c>
      <c r="B5211" s="453" t="s">
        <v>9441</v>
      </c>
      <c r="C5211" s="452" t="s">
        <v>994</v>
      </c>
      <c r="D5211" s="455">
        <f t="shared" si="81"/>
        <v>120.25</v>
      </c>
      <c r="E5211" s="457">
        <v>120.25</v>
      </c>
      <c r="F5211" s="457">
        <v>118.95</v>
      </c>
    </row>
    <row r="5212" spans="1:6" ht="43.2">
      <c r="A5212" s="447">
        <v>94464</v>
      </c>
      <c r="B5212" s="448" t="s">
        <v>9442</v>
      </c>
      <c r="C5212" s="447" t="s">
        <v>994</v>
      </c>
      <c r="D5212" s="455">
        <f t="shared" si="81"/>
        <v>157.72</v>
      </c>
      <c r="E5212">
        <v>157.72</v>
      </c>
      <c r="F5212">
        <v>156.19</v>
      </c>
    </row>
    <row r="5213" spans="1:6" ht="43.2">
      <c r="A5213" s="452">
        <v>94605</v>
      </c>
      <c r="B5213" s="453" t="s">
        <v>9443</v>
      </c>
      <c r="C5213" s="452" t="s">
        <v>994</v>
      </c>
      <c r="D5213" s="455">
        <f t="shared" si="81"/>
        <v>664.02</v>
      </c>
      <c r="E5213" s="457">
        <v>664.02</v>
      </c>
      <c r="F5213" s="457">
        <v>662.32</v>
      </c>
    </row>
    <row r="5214" spans="1:6" ht="43.2">
      <c r="A5214" s="447">
        <v>94602</v>
      </c>
      <c r="B5214" s="448" t="s">
        <v>9444</v>
      </c>
      <c r="C5214" s="447" t="s">
        <v>994</v>
      </c>
      <c r="D5214" s="455">
        <f t="shared" si="81"/>
        <v>235.67</v>
      </c>
      <c r="E5214">
        <v>235.67</v>
      </c>
      <c r="F5214">
        <v>234.23</v>
      </c>
    </row>
    <row r="5215" spans="1:6" ht="43.2">
      <c r="A5215" s="452">
        <v>94603</v>
      </c>
      <c r="B5215" s="453" t="s">
        <v>9445</v>
      </c>
      <c r="C5215" s="452" t="s">
        <v>994</v>
      </c>
      <c r="D5215" s="455">
        <f t="shared" si="81"/>
        <v>321.85000000000002</v>
      </c>
      <c r="E5215" s="457">
        <v>321.85000000000002</v>
      </c>
      <c r="F5215" s="457">
        <v>320.33999999999997</v>
      </c>
    </row>
    <row r="5216" spans="1:6" ht="43.2">
      <c r="A5216" s="447">
        <v>94604</v>
      </c>
      <c r="B5216" s="448" t="s">
        <v>9446</v>
      </c>
      <c r="C5216" s="447" t="s">
        <v>994</v>
      </c>
      <c r="D5216" s="455">
        <f t="shared" si="81"/>
        <v>458.38</v>
      </c>
      <c r="E5216">
        <v>458.38</v>
      </c>
      <c r="F5216">
        <v>456.81</v>
      </c>
    </row>
    <row r="5217" spans="1:6" ht="28.8">
      <c r="A5217" s="452">
        <v>94723</v>
      </c>
      <c r="B5217" s="453" t="s">
        <v>9447</v>
      </c>
      <c r="C5217" s="452" t="s">
        <v>994</v>
      </c>
      <c r="D5217" s="455">
        <f t="shared" si="81"/>
        <v>501.48</v>
      </c>
      <c r="E5217" s="457">
        <v>501.48</v>
      </c>
      <c r="F5217" s="457">
        <v>500.06</v>
      </c>
    </row>
    <row r="5218" spans="1:6" ht="28.8">
      <c r="A5218" s="447">
        <v>94716</v>
      </c>
      <c r="B5218" s="448" t="s">
        <v>9448</v>
      </c>
      <c r="C5218" s="447" t="s">
        <v>994</v>
      </c>
      <c r="D5218" s="455">
        <f t="shared" si="81"/>
        <v>24.58</v>
      </c>
      <c r="E5218">
        <v>24.58</v>
      </c>
      <c r="F5218">
        <v>24.45</v>
      </c>
    </row>
    <row r="5219" spans="1:6" ht="28.8">
      <c r="A5219" s="452">
        <v>94717</v>
      </c>
      <c r="B5219" s="453" t="s">
        <v>9449</v>
      </c>
      <c r="C5219" s="452" t="s">
        <v>994</v>
      </c>
      <c r="D5219" s="455">
        <f t="shared" si="81"/>
        <v>41.28</v>
      </c>
      <c r="E5219" s="457">
        <v>41.28</v>
      </c>
      <c r="F5219" s="457">
        <v>41.12</v>
      </c>
    </row>
    <row r="5220" spans="1:6" ht="28.8">
      <c r="A5220" s="447">
        <v>94718</v>
      </c>
      <c r="B5220" s="448" t="s">
        <v>9450</v>
      </c>
      <c r="C5220" s="447" t="s">
        <v>994</v>
      </c>
      <c r="D5220" s="455">
        <f t="shared" si="81"/>
        <v>53.9</v>
      </c>
      <c r="E5220">
        <v>53.9</v>
      </c>
      <c r="F5220">
        <v>53.7</v>
      </c>
    </row>
    <row r="5221" spans="1:6" ht="28.8">
      <c r="A5221" s="452">
        <v>94719</v>
      </c>
      <c r="B5221" s="453" t="s">
        <v>9451</v>
      </c>
      <c r="C5221" s="452" t="s">
        <v>994</v>
      </c>
      <c r="D5221" s="455">
        <f t="shared" si="81"/>
        <v>71.930000000000007</v>
      </c>
      <c r="E5221" s="457">
        <v>71.930000000000007</v>
      </c>
      <c r="F5221" s="457">
        <v>71.680000000000007</v>
      </c>
    </row>
    <row r="5222" spans="1:6" ht="28.8">
      <c r="A5222" s="447">
        <v>94720</v>
      </c>
      <c r="B5222" s="448" t="s">
        <v>9452</v>
      </c>
      <c r="C5222" s="447" t="s">
        <v>994</v>
      </c>
      <c r="D5222" s="455">
        <f t="shared" si="81"/>
        <v>105.33</v>
      </c>
      <c r="E5222">
        <v>105.33</v>
      </c>
      <c r="F5222">
        <v>104.96</v>
      </c>
    </row>
    <row r="5223" spans="1:6" ht="28.8">
      <c r="A5223" s="452">
        <v>94721</v>
      </c>
      <c r="B5223" s="453" t="s">
        <v>9453</v>
      </c>
      <c r="C5223" s="452" t="s">
        <v>994</v>
      </c>
      <c r="D5223" s="455">
        <f t="shared" si="81"/>
        <v>170.7</v>
      </c>
      <c r="E5223" s="457">
        <v>170.7</v>
      </c>
      <c r="F5223" s="457">
        <v>170.08</v>
      </c>
    </row>
    <row r="5224" spans="1:6" ht="28.8">
      <c r="A5224" s="447">
        <v>94722</v>
      </c>
      <c r="B5224" s="448" t="s">
        <v>9454</v>
      </c>
      <c r="C5224" s="447" t="s">
        <v>994</v>
      </c>
      <c r="D5224" s="455">
        <f t="shared" si="81"/>
        <v>266.3</v>
      </c>
      <c r="E5224">
        <v>266.3</v>
      </c>
      <c r="F5224">
        <v>265.39999999999998</v>
      </c>
    </row>
    <row r="5225" spans="1:6" ht="28.8">
      <c r="A5225" s="452">
        <v>96726</v>
      </c>
      <c r="B5225" s="453" t="s">
        <v>25132</v>
      </c>
      <c r="C5225" s="452" t="s">
        <v>994</v>
      </c>
      <c r="D5225" s="455">
        <f t="shared" si="81"/>
        <v>182.42</v>
      </c>
      <c r="E5225" s="457">
        <v>182.42</v>
      </c>
      <c r="F5225" s="457">
        <v>180.97</v>
      </c>
    </row>
    <row r="5226" spans="1:6" ht="28.8">
      <c r="A5226" s="447">
        <v>96735</v>
      </c>
      <c r="B5226" s="448" t="s">
        <v>25133</v>
      </c>
      <c r="C5226" s="447" t="s">
        <v>994</v>
      </c>
      <c r="D5226" s="455">
        <f t="shared" si="81"/>
        <v>346.27</v>
      </c>
      <c r="E5226">
        <v>346.27</v>
      </c>
      <c r="F5226">
        <v>344.48</v>
      </c>
    </row>
    <row r="5227" spans="1:6" ht="28.8">
      <c r="A5227" s="452">
        <v>96718</v>
      </c>
      <c r="B5227" s="453" t="s">
        <v>25134</v>
      </c>
      <c r="C5227" s="452" t="s">
        <v>994</v>
      </c>
      <c r="D5227" s="455">
        <f t="shared" si="81"/>
        <v>16.2</v>
      </c>
      <c r="E5227" s="457">
        <v>16.2</v>
      </c>
      <c r="F5227" s="457">
        <v>15.97</v>
      </c>
    </row>
    <row r="5228" spans="1:6" ht="28.8">
      <c r="A5228" s="447">
        <v>96727</v>
      </c>
      <c r="B5228" s="448" t="s">
        <v>25135</v>
      </c>
      <c r="C5228" s="447" t="s">
        <v>994</v>
      </c>
      <c r="D5228" s="455">
        <f t="shared" si="81"/>
        <v>18.41</v>
      </c>
      <c r="E5228">
        <v>18.41</v>
      </c>
      <c r="F5228">
        <v>18.12</v>
      </c>
    </row>
    <row r="5229" spans="1:6" ht="28.8">
      <c r="A5229" s="452">
        <v>96719</v>
      </c>
      <c r="B5229" s="453" t="s">
        <v>25136</v>
      </c>
      <c r="C5229" s="452" t="s">
        <v>994</v>
      </c>
      <c r="D5229" s="455">
        <f t="shared" si="81"/>
        <v>20.8</v>
      </c>
      <c r="E5229" s="457">
        <v>20.8</v>
      </c>
      <c r="F5229" s="457">
        <v>20.53</v>
      </c>
    </row>
    <row r="5230" spans="1:6" ht="28.8">
      <c r="A5230" s="447">
        <v>96728</v>
      </c>
      <c r="B5230" s="448" t="s">
        <v>25137</v>
      </c>
      <c r="C5230" s="447" t="s">
        <v>994</v>
      </c>
      <c r="D5230" s="455">
        <f t="shared" si="81"/>
        <v>23.86</v>
      </c>
      <c r="E5230">
        <v>23.86</v>
      </c>
      <c r="F5230">
        <v>23.54</v>
      </c>
    </row>
    <row r="5231" spans="1:6" ht="28.8">
      <c r="A5231" s="452">
        <v>96720</v>
      </c>
      <c r="B5231" s="453" t="s">
        <v>25138</v>
      </c>
      <c r="C5231" s="452" t="s">
        <v>994</v>
      </c>
      <c r="D5231" s="455">
        <f t="shared" si="81"/>
        <v>18.77</v>
      </c>
      <c r="E5231" s="457">
        <v>18.77</v>
      </c>
      <c r="F5231" s="457">
        <v>18.47</v>
      </c>
    </row>
    <row r="5232" spans="1:6" ht="28.8">
      <c r="A5232" s="447">
        <v>96729</v>
      </c>
      <c r="B5232" s="448" t="s">
        <v>25139</v>
      </c>
      <c r="C5232" s="447" t="s">
        <v>994</v>
      </c>
      <c r="D5232" s="455">
        <f t="shared" si="81"/>
        <v>30.82</v>
      </c>
      <c r="E5232">
        <v>30.82</v>
      </c>
      <c r="F5232">
        <v>30.45</v>
      </c>
    </row>
    <row r="5233" spans="1:6" ht="28.8">
      <c r="A5233" s="452">
        <v>96721</v>
      </c>
      <c r="B5233" s="453" t="s">
        <v>25140</v>
      </c>
      <c r="C5233" s="452" t="s">
        <v>994</v>
      </c>
      <c r="D5233" s="455">
        <f t="shared" si="81"/>
        <v>24.45</v>
      </c>
      <c r="E5233" s="457">
        <v>24.45</v>
      </c>
      <c r="F5233" s="457">
        <v>24.08</v>
      </c>
    </row>
    <row r="5234" spans="1:6" ht="28.8">
      <c r="A5234" s="447">
        <v>96730</v>
      </c>
      <c r="B5234" s="448" t="s">
        <v>25141</v>
      </c>
      <c r="C5234" s="447" t="s">
        <v>994</v>
      </c>
      <c r="D5234" s="455">
        <f t="shared" si="81"/>
        <v>42.73</v>
      </c>
      <c r="E5234">
        <v>42.73</v>
      </c>
      <c r="F5234">
        <v>42.28</v>
      </c>
    </row>
    <row r="5235" spans="1:6" ht="28.8">
      <c r="A5235" s="452">
        <v>96722</v>
      </c>
      <c r="B5235" s="453" t="s">
        <v>25142</v>
      </c>
      <c r="C5235" s="452" t="s">
        <v>994</v>
      </c>
      <c r="D5235" s="455">
        <f t="shared" si="81"/>
        <v>37.64</v>
      </c>
      <c r="E5235" s="457">
        <v>37.64</v>
      </c>
      <c r="F5235" s="457">
        <v>37.19</v>
      </c>
    </row>
    <row r="5236" spans="1:6" ht="28.8">
      <c r="A5236" s="447">
        <v>96731</v>
      </c>
      <c r="B5236" s="448" t="s">
        <v>25143</v>
      </c>
      <c r="C5236" s="447" t="s">
        <v>994</v>
      </c>
      <c r="D5236" s="455">
        <f t="shared" si="81"/>
        <v>64.760000000000005</v>
      </c>
      <c r="E5236">
        <v>64.760000000000005</v>
      </c>
      <c r="F5236">
        <v>64.19</v>
      </c>
    </row>
    <row r="5237" spans="1:6" ht="28.8">
      <c r="A5237" s="452">
        <v>96723</v>
      </c>
      <c r="B5237" s="453" t="s">
        <v>25144</v>
      </c>
      <c r="C5237" s="452" t="s">
        <v>994</v>
      </c>
      <c r="D5237" s="455">
        <f t="shared" si="81"/>
        <v>58.58</v>
      </c>
      <c r="E5237" s="457">
        <v>58.58</v>
      </c>
      <c r="F5237" s="457">
        <v>57.97</v>
      </c>
    </row>
    <row r="5238" spans="1:6" ht="28.8">
      <c r="A5238" s="447">
        <v>96732</v>
      </c>
      <c r="B5238" s="448" t="s">
        <v>25145</v>
      </c>
      <c r="C5238" s="447" t="s">
        <v>994</v>
      </c>
      <c r="D5238" s="455">
        <f t="shared" si="81"/>
        <v>109.34</v>
      </c>
      <c r="E5238">
        <v>109.34</v>
      </c>
      <c r="F5238">
        <v>108.59</v>
      </c>
    </row>
    <row r="5239" spans="1:6" ht="28.8">
      <c r="A5239" s="452">
        <v>96724</v>
      </c>
      <c r="B5239" s="453" t="s">
        <v>25146</v>
      </c>
      <c r="C5239" s="452" t="s">
        <v>994</v>
      </c>
      <c r="D5239" s="455">
        <f t="shared" si="81"/>
        <v>75.180000000000007</v>
      </c>
      <c r="E5239" s="457">
        <v>75.180000000000007</v>
      </c>
      <c r="F5239" s="457">
        <v>74.400000000000006</v>
      </c>
    </row>
    <row r="5240" spans="1:6" ht="28.8">
      <c r="A5240" s="447">
        <v>96733</v>
      </c>
      <c r="B5240" s="448" t="s">
        <v>25147</v>
      </c>
      <c r="C5240" s="447" t="s">
        <v>994</v>
      </c>
      <c r="D5240" s="455">
        <f t="shared" si="81"/>
        <v>149.04</v>
      </c>
      <c r="E5240">
        <v>149.04</v>
      </c>
      <c r="F5240">
        <v>148.08000000000001</v>
      </c>
    </row>
    <row r="5241" spans="1:6" ht="28.8">
      <c r="A5241" s="452">
        <v>96725</v>
      </c>
      <c r="B5241" s="453" t="s">
        <v>25148</v>
      </c>
      <c r="C5241" s="452" t="s">
        <v>994</v>
      </c>
      <c r="D5241" s="455">
        <f t="shared" si="81"/>
        <v>123.35</v>
      </c>
      <c r="E5241" s="457">
        <v>123.35</v>
      </c>
      <c r="F5241" s="457">
        <v>122.31</v>
      </c>
    </row>
    <row r="5242" spans="1:6" ht="28.8">
      <c r="A5242" s="447">
        <v>96734</v>
      </c>
      <c r="B5242" s="448" t="s">
        <v>25149</v>
      </c>
      <c r="C5242" s="447" t="s">
        <v>994</v>
      </c>
      <c r="D5242" s="455">
        <f t="shared" si="81"/>
        <v>248.99</v>
      </c>
      <c r="E5242">
        <v>248.99</v>
      </c>
      <c r="F5242">
        <v>247.71</v>
      </c>
    </row>
    <row r="5243" spans="1:6" ht="28.8">
      <c r="A5243" s="452">
        <v>94655</v>
      </c>
      <c r="B5243" s="453" t="s">
        <v>9455</v>
      </c>
      <c r="C5243" s="452" t="s">
        <v>994</v>
      </c>
      <c r="D5243" s="455">
        <f t="shared" si="81"/>
        <v>116.51</v>
      </c>
      <c r="E5243" s="457">
        <v>116.51</v>
      </c>
      <c r="F5243" s="457">
        <v>115.19</v>
      </c>
    </row>
    <row r="5244" spans="1:6" ht="28.8">
      <c r="A5244" s="447">
        <v>94648</v>
      </c>
      <c r="B5244" s="448" t="s">
        <v>25150</v>
      </c>
      <c r="C5244" s="447" t="s">
        <v>994</v>
      </c>
      <c r="D5244" s="455">
        <f t="shared" si="81"/>
        <v>6.72</v>
      </c>
      <c r="E5244">
        <v>6.72</v>
      </c>
      <c r="F5244">
        <v>6.59</v>
      </c>
    </row>
    <row r="5245" spans="1:6" ht="28.8">
      <c r="A5245" s="452">
        <v>94649</v>
      </c>
      <c r="B5245" s="453" t="s">
        <v>9456</v>
      </c>
      <c r="C5245" s="452" t="s">
        <v>994</v>
      </c>
      <c r="D5245" s="455">
        <f t="shared" si="81"/>
        <v>12.29</v>
      </c>
      <c r="E5245" s="457">
        <v>12.29</v>
      </c>
      <c r="F5245" s="457">
        <v>12.11</v>
      </c>
    </row>
    <row r="5246" spans="1:6" ht="28.8">
      <c r="A5246" s="447">
        <v>94650</v>
      </c>
      <c r="B5246" s="448" t="s">
        <v>9457</v>
      </c>
      <c r="C5246" s="447" t="s">
        <v>994</v>
      </c>
      <c r="D5246" s="455">
        <f t="shared" si="81"/>
        <v>18.52</v>
      </c>
      <c r="E5246">
        <v>18.52</v>
      </c>
      <c r="F5246">
        <v>18.28</v>
      </c>
    </row>
    <row r="5247" spans="1:6" ht="28.8">
      <c r="A5247" s="452">
        <v>94651</v>
      </c>
      <c r="B5247" s="453" t="s">
        <v>9458</v>
      </c>
      <c r="C5247" s="452" t="s">
        <v>994</v>
      </c>
      <c r="D5247" s="455">
        <f t="shared" si="81"/>
        <v>21.68</v>
      </c>
      <c r="E5247" s="457">
        <v>21.68</v>
      </c>
      <c r="F5247" s="457">
        <v>21.36</v>
      </c>
    </row>
    <row r="5248" spans="1:6" ht="28.8">
      <c r="A5248" s="447">
        <v>94652</v>
      </c>
      <c r="B5248" s="448" t="s">
        <v>9459</v>
      </c>
      <c r="C5248" s="447" t="s">
        <v>994</v>
      </c>
      <c r="D5248" s="455">
        <f t="shared" si="81"/>
        <v>33.75</v>
      </c>
      <c r="E5248">
        <v>33.75</v>
      </c>
      <c r="F5248">
        <v>33.31</v>
      </c>
    </row>
    <row r="5249" spans="1:6" ht="28.8">
      <c r="A5249" s="452">
        <v>94653</v>
      </c>
      <c r="B5249" s="453" t="s">
        <v>9460</v>
      </c>
      <c r="C5249" s="452" t="s">
        <v>994</v>
      </c>
      <c r="D5249" s="455">
        <f t="shared" si="81"/>
        <v>54.38</v>
      </c>
      <c r="E5249" s="457">
        <v>54.38</v>
      </c>
      <c r="F5249" s="457">
        <v>53.73</v>
      </c>
    </row>
    <row r="5250" spans="1:6" ht="28.8">
      <c r="A5250" s="447">
        <v>94654</v>
      </c>
      <c r="B5250" s="448" t="s">
        <v>9461</v>
      </c>
      <c r="C5250" s="447" t="s">
        <v>994</v>
      </c>
      <c r="D5250" s="455">
        <f t="shared" si="81"/>
        <v>73.92</v>
      </c>
      <c r="E5250">
        <v>73.92</v>
      </c>
      <c r="F5250">
        <v>73.11</v>
      </c>
    </row>
    <row r="5251" spans="1:6" ht="43.2">
      <c r="A5251" s="452">
        <v>94689</v>
      </c>
      <c r="B5251" s="453" t="s">
        <v>25151</v>
      </c>
      <c r="C5251" s="452" t="s">
        <v>950</v>
      </c>
      <c r="D5251" s="455">
        <f t="shared" ref="D5251:D5314" si="82">IF($I$2=$E$1,E5251,F5251)</f>
        <v>9.8800000000000008</v>
      </c>
      <c r="E5251" s="457">
        <v>9.8800000000000008</v>
      </c>
      <c r="F5251" s="457">
        <v>9.65</v>
      </c>
    </row>
    <row r="5252" spans="1:6" ht="28.8">
      <c r="A5252" s="447">
        <v>94702</v>
      </c>
      <c r="B5252" s="448" t="s">
        <v>9462</v>
      </c>
      <c r="C5252" s="447" t="s">
        <v>950</v>
      </c>
      <c r="D5252" s="455">
        <f t="shared" si="82"/>
        <v>182.94</v>
      </c>
      <c r="E5252">
        <v>182.94</v>
      </c>
      <c r="F5252">
        <v>181.23</v>
      </c>
    </row>
    <row r="5253" spans="1:6" ht="28.8">
      <c r="A5253" s="452">
        <v>94691</v>
      </c>
      <c r="B5253" s="453" t="s">
        <v>25152</v>
      </c>
      <c r="C5253" s="452" t="s">
        <v>950</v>
      </c>
      <c r="D5253" s="455">
        <f t="shared" si="82"/>
        <v>14.16</v>
      </c>
      <c r="E5253" s="457">
        <v>14.16</v>
      </c>
      <c r="F5253" s="457">
        <v>13.88</v>
      </c>
    </row>
    <row r="5254" spans="1:6" ht="28.8">
      <c r="A5254" s="447">
        <v>94693</v>
      </c>
      <c r="B5254" s="448" t="s">
        <v>9463</v>
      </c>
      <c r="C5254" s="447" t="s">
        <v>950</v>
      </c>
      <c r="D5254" s="455">
        <f t="shared" si="82"/>
        <v>18.53</v>
      </c>
      <c r="E5254">
        <v>18.53</v>
      </c>
      <c r="F5254">
        <v>18.170000000000002</v>
      </c>
    </row>
    <row r="5255" spans="1:6" ht="28.8">
      <c r="A5255" s="452">
        <v>94695</v>
      </c>
      <c r="B5255" s="453" t="s">
        <v>9464</v>
      </c>
      <c r="C5255" s="452" t="s">
        <v>950</v>
      </c>
      <c r="D5255" s="455">
        <f t="shared" si="82"/>
        <v>31.74</v>
      </c>
      <c r="E5255" s="457">
        <v>31.74</v>
      </c>
      <c r="F5255" s="457">
        <v>31.24</v>
      </c>
    </row>
    <row r="5256" spans="1:6" ht="28.8">
      <c r="A5256" s="447">
        <v>94698</v>
      </c>
      <c r="B5256" s="448" t="s">
        <v>9465</v>
      </c>
      <c r="C5256" s="447" t="s">
        <v>950</v>
      </c>
      <c r="D5256" s="455">
        <f t="shared" si="82"/>
        <v>67.25</v>
      </c>
      <c r="E5256">
        <v>67.25</v>
      </c>
      <c r="F5256">
        <v>66.349999999999994</v>
      </c>
    </row>
    <row r="5257" spans="1:6" ht="28.8">
      <c r="A5257" s="452">
        <v>94700</v>
      </c>
      <c r="B5257" s="453" t="s">
        <v>9466</v>
      </c>
      <c r="C5257" s="452" t="s">
        <v>950</v>
      </c>
      <c r="D5257" s="455">
        <f t="shared" si="82"/>
        <v>127.38</v>
      </c>
      <c r="E5257" s="457">
        <v>127.38</v>
      </c>
      <c r="F5257" s="457">
        <v>126.22</v>
      </c>
    </row>
    <row r="5258" spans="1:6" ht="43.2">
      <c r="A5258" s="447">
        <v>94477</v>
      </c>
      <c r="B5258" s="448" t="s">
        <v>9467</v>
      </c>
      <c r="C5258" s="447" t="s">
        <v>950</v>
      </c>
      <c r="D5258" s="455">
        <f t="shared" si="82"/>
        <v>89.98</v>
      </c>
      <c r="E5258">
        <v>89.98</v>
      </c>
      <c r="F5258">
        <v>88.15</v>
      </c>
    </row>
    <row r="5259" spans="1:6" ht="43.2">
      <c r="A5259" s="452">
        <v>94478</v>
      </c>
      <c r="B5259" s="453" t="s">
        <v>9468</v>
      </c>
      <c r="C5259" s="452" t="s">
        <v>950</v>
      </c>
      <c r="D5259" s="455">
        <f t="shared" si="82"/>
        <v>144.58000000000001</v>
      </c>
      <c r="E5259" s="457">
        <v>144.58000000000001</v>
      </c>
      <c r="F5259" s="457">
        <v>142.43</v>
      </c>
    </row>
    <row r="5260" spans="1:6" ht="43.2">
      <c r="A5260" s="447">
        <v>94479</v>
      </c>
      <c r="B5260" s="448" t="s">
        <v>9469</v>
      </c>
      <c r="C5260" s="447" t="s">
        <v>950</v>
      </c>
      <c r="D5260" s="455">
        <f t="shared" si="82"/>
        <v>186.89</v>
      </c>
      <c r="E5260">
        <v>186.89</v>
      </c>
      <c r="F5260">
        <v>184.36</v>
      </c>
    </row>
    <row r="5261" spans="1:6" ht="28.8">
      <c r="A5261" s="452">
        <v>96764</v>
      </c>
      <c r="B5261" s="453" t="s">
        <v>9470</v>
      </c>
      <c r="C5261" s="452" t="s">
        <v>950</v>
      </c>
      <c r="D5261" s="455">
        <f t="shared" si="82"/>
        <v>340.63</v>
      </c>
      <c r="E5261" s="457">
        <v>340.63</v>
      </c>
      <c r="F5261" s="457">
        <v>338.22</v>
      </c>
    </row>
    <row r="5262" spans="1:6" ht="28.8">
      <c r="A5262" s="447">
        <v>105164</v>
      </c>
      <c r="B5262" s="448" t="s">
        <v>9471</v>
      </c>
      <c r="C5262" s="447" t="s">
        <v>950</v>
      </c>
      <c r="D5262" s="455">
        <f t="shared" si="82"/>
        <v>11.67</v>
      </c>
      <c r="E5262">
        <v>11.67</v>
      </c>
      <c r="F5262">
        <v>11.28</v>
      </c>
    </row>
    <row r="5263" spans="1:6" ht="28.8">
      <c r="A5263" s="452">
        <v>105165</v>
      </c>
      <c r="B5263" s="453" t="s">
        <v>9472</v>
      </c>
      <c r="C5263" s="452" t="s">
        <v>950</v>
      </c>
      <c r="D5263" s="455">
        <f t="shared" si="82"/>
        <v>11.84</v>
      </c>
      <c r="E5263" s="457">
        <v>11.84</v>
      </c>
      <c r="F5263" s="457">
        <v>11.41</v>
      </c>
    </row>
    <row r="5264" spans="1:6" ht="28.8">
      <c r="A5264" s="447">
        <v>96758</v>
      </c>
      <c r="B5264" s="448" t="s">
        <v>9473</v>
      </c>
      <c r="C5264" s="447" t="s">
        <v>950</v>
      </c>
      <c r="D5264" s="455">
        <f t="shared" si="82"/>
        <v>18.38</v>
      </c>
      <c r="E5264">
        <v>18.38</v>
      </c>
      <c r="F5264">
        <v>17.88</v>
      </c>
    </row>
    <row r="5265" spans="1:6" ht="28.8">
      <c r="A5265" s="452">
        <v>96759</v>
      </c>
      <c r="B5265" s="453" t="s">
        <v>9474</v>
      </c>
      <c r="C5265" s="452" t="s">
        <v>950</v>
      </c>
      <c r="D5265" s="455">
        <f t="shared" si="82"/>
        <v>27.44</v>
      </c>
      <c r="E5265" s="457">
        <v>27.44</v>
      </c>
      <c r="F5265" s="457">
        <v>26.84</v>
      </c>
    </row>
    <row r="5266" spans="1:6" ht="28.8">
      <c r="A5266" s="447">
        <v>96760</v>
      </c>
      <c r="B5266" s="448" t="s">
        <v>9475</v>
      </c>
      <c r="C5266" s="447" t="s">
        <v>950</v>
      </c>
      <c r="D5266" s="455">
        <f t="shared" si="82"/>
        <v>45.09</v>
      </c>
      <c r="E5266">
        <v>45.09</v>
      </c>
      <c r="F5266">
        <v>44.34</v>
      </c>
    </row>
    <row r="5267" spans="1:6" ht="28.8">
      <c r="A5267" s="452">
        <v>96761</v>
      </c>
      <c r="B5267" s="453" t="s">
        <v>9476</v>
      </c>
      <c r="C5267" s="452" t="s">
        <v>950</v>
      </c>
      <c r="D5267" s="455">
        <f t="shared" si="82"/>
        <v>67.44</v>
      </c>
      <c r="E5267" s="457">
        <v>67.44</v>
      </c>
      <c r="F5267" s="457">
        <v>66.430000000000007</v>
      </c>
    </row>
    <row r="5268" spans="1:6" ht="28.8">
      <c r="A5268" s="447">
        <v>96762</v>
      </c>
      <c r="B5268" s="448" t="s">
        <v>9477</v>
      </c>
      <c r="C5268" s="447" t="s">
        <v>950</v>
      </c>
      <c r="D5268" s="455">
        <f t="shared" si="82"/>
        <v>127.96</v>
      </c>
      <c r="E5268">
        <v>127.96</v>
      </c>
      <c r="F5268">
        <v>126.66</v>
      </c>
    </row>
    <row r="5269" spans="1:6" ht="28.8">
      <c r="A5269" s="452">
        <v>96763</v>
      </c>
      <c r="B5269" s="453" t="s">
        <v>9478</v>
      </c>
      <c r="C5269" s="452" t="s">
        <v>950</v>
      </c>
      <c r="D5269" s="455">
        <f t="shared" si="82"/>
        <v>171.41</v>
      </c>
      <c r="E5269" s="457">
        <v>171.41</v>
      </c>
      <c r="F5269" s="457">
        <v>169.69</v>
      </c>
    </row>
    <row r="5270" spans="1:6" ht="28.8">
      <c r="A5270" s="447">
        <v>94701</v>
      </c>
      <c r="B5270" s="448" t="s">
        <v>9479</v>
      </c>
      <c r="C5270" s="447" t="s">
        <v>950</v>
      </c>
      <c r="D5270" s="455">
        <f t="shared" si="82"/>
        <v>220.06</v>
      </c>
      <c r="E5270">
        <v>220.06</v>
      </c>
      <c r="F5270">
        <v>217.87</v>
      </c>
    </row>
    <row r="5271" spans="1:6" ht="28.8">
      <c r="A5271" s="452">
        <v>94688</v>
      </c>
      <c r="B5271" s="453" t="s">
        <v>25153</v>
      </c>
      <c r="C5271" s="452" t="s">
        <v>950</v>
      </c>
      <c r="D5271" s="455">
        <f t="shared" si="82"/>
        <v>7.68</v>
      </c>
      <c r="E5271" s="457">
        <v>7.68</v>
      </c>
      <c r="F5271" s="457">
        <v>7.45</v>
      </c>
    </row>
    <row r="5272" spans="1:6" ht="28.8">
      <c r="A5272" s="447">
        <v>94690</v>
      </c>
      <c r="B5272" s="448" t="s">
        <v>9480</v>
      </c>
      <c r="C5272" s="447" t="s">
        <v>950</v>
      </c>
      <c r="D5272" s="455">
        <f t="shared" si="82"/>
        <v>12.24</v>
      </c>
      <c r="E5272">
        <v>12.24</v>
      </c>
      <c r="F5272">
        <v>11.94</v>
      </c>
    </row>
    <row r="5273" spans="1:6" ht="28.8">
      <c r="A5273" s="452">
        <v>94692</v>
      </c>
      <c r="B5273" s="453" t="s">
        <v>9481</v>
      </c>
      <c r="C5273" s="452" t="s">
        <v>950</v>
      </c>
      <c r="D5273" s="455">
        <f t="shared" si="82"/>
        <v>20.09</v>
      </c>
      <c r="E5273" s="457">
        <v>20.09</v>
      </c>
      <c r="F5273" s="457">
        <v>19.7</v>
      </c>
    </row>
    <row r="5274" spans="1:6" ht="28.8">
      <c r="A5274" s="447">
        <v>94694</v>
      </c>
      <c r="B5274" s="448" t="s">
        <v>9482</v>
      </c>
      <c r="C5274" s="447" t="s">
        <v>950</v>
      </c>
      <c r="D5274" s="455">
        <f t="shared" si="82"/>
        <v>25.38</v>
      </c>
      <c r="E5274">
        <v>25.38</v>
      </c>
      <c r="F5274">
        <v>24.84</v>
      </c>
    </row>
    <row r="5275" spans="1:6" ht="28.8">
      <c r="A5275" s="452">
        <v>94696</v>
      </c>
      <c r="B5275" s="453" t="s">
        <v>9483</v>
      </c>
      <c r="C5275" s="452" t="s">
        <v>950</v>
      </c>
      <c r="D5275" s="455">
        <f t="shared" si="82"/>
        <v>51.1</v>
      </c>
      <c r="E5275" s="457">
        <v>51.1</v>
      </c>
      <c r="F5275" s="457">
        <v>50.36</v>
      </c>
    </row>
    <row r="5276" spans="1:6" ht="28.8">
      <c r="A5276" s="447">
        <v>94697</v>
      </c>
      <c r="B5276" s="448" t="s">
        <v>9484</v>
      </c>
      <c r="C5276" s="447" t="s">
        <v>950</v>
      </c>
      <c r="D5276" s="455">
        <f t="shared" si="82"/>
        <v>86.64</v>
      </c>
      <c r="E5276">
        <v>86.64</v>
      </c>
      <c r="F5276">
        <v>85.56</v>
      </c>
    </row>
    <row r="5277" spans="1:6" ht="28.8">
      <c r="A5277" s="452">
        <v>94699</v>
      </c>
      <c r="B5277" s="453" t="s">
        <v>9485</v>
      </c>
      <c r="C5277" s="452" t="s">
        <v>950</v>
      </c>
      <c r="D5277" s="455">
        <f t="shared" si="82"/>
        <v>114.37</v>
      </c>
      <c r="E5277" s="457">
        <v>114.37</v>
      </c>
      <c r="F5277" s="457">
        <v>113.01</v>
      </c>
    </row>
    <row r="5278" spans="1:6" ht="28.8">
      <c r="A5278" s="447">
        <v>105167</v>
      </c>
      <c r="B5278" s="448" t="s">
        <v>9486</v>
      </c>
      <c r="C5278" s="447" t="s">
        <v>950</v>
      </c>
      <c r="D5278" s="455">
        <f t="shared" si="82"/>
        <v>237.23</v>
      </c>
      <c r="E5278">
        <v>237.23</v>
      </c>
      <c r="F5278">
        <v>233.27</v>
      </c>
    </row>
    <row r="5279" spans="1:6" ht="28.8">
      <c r="A5279" s="452">
        <v>105168</v>
      </c>
      <c r="B5279" s="453" t="s">
        <v>9487</v>
      </c>
      <c r="C5279" s="452" t="s">
        <v>950</v>
      </c>
      <c r="D5279" s="455">
        <f t="shared" si="82"/>
        <v>0</v>
      </c>
      <c r="E5279" s="457">
        <v>0</v>
      </c>
      <c r="F5279" s="457">
        <v>0</v>
      </c>
    </row>
    <row r="5280" spans="1:6" ht="28.8">
      <c r="A5280" s="447">
        <v>105171</v>
      </c>
      <c r="B5280" s="448" t="s">
        <v>9488</v>
      </c>
      <c r="C5280" s="447" t="s">
        <v>950</v>
      </c>
      <c r="D5280" s="455">
        <f t="shared" si="82"/>
        <v>0</v>
      </c>
      <c r="E5280">
        <v>0</v>
      </c>
      <c r="F5280">
        <v>0</v>
      </c>
    </row>
    <row r="5281" spans="1:6" ht="28.8">
      <c r="A5281" s="452">
        <v>105191</v>
      </c>
      <c r="B5281" s="453" t="s">
        <v>9489</v>
      </c>
      <c r="C5281" s="452" t="s">
        <v>950</v>
      </c>
      <c r="D5281" s="455">
        <f t="shared" si="82"/>
        <v>0</v>
      </c>
      <c r="E5281" s="457">
        <v>0</v>
      </c>
      <c r="F5281" s="457">
        <v>0</v>
      </c>
    </row>
    <row r="5282" spans="1:6" ht="28.8">
      <c r="A5282" s="447">
        <v>105192</v>
      </c>
      <c r="B5282" s="448" t="s">
        <v>9490</v>
      </c>
      <c r="C5282" s="447" t="s">
        <v>950</v>
      </c>
      <c r="D5282" s="455">
        <f t="shared" si="82"/>
        <v>0</v>
      </c>
      <c r="E5282">
        <v>0</v>
      </c>
      <c r="F5282">
        <v>0</v>
      </c>
    </row>
    <row r="5283" spans="1:6" ht="43.2">
      <c r="A5283" s="452">
        <v>96809</v>
      </c>
      <c r="B5283" s="453" t="s">
        <v>9491</v>
      </c>
      <c r="C5283" s="452" t="s">
        <v>950</v>
      </c>
      <c r="D5283" s="455">
        <f t="shared" si="82"/>
        <v>19.63</v>
      </c>
      <c r="E5283" s="457">
        <v>19.63</v>
      </c>
      <c r="F5283" s="457">
        <v>19.13</v>
      </c>
    </row>
    <row r="5284" spans="1:6" ht="43.2">
      <c r="A5284" s="447">
        <v>96812</v>
      </c>
      <c r="B5284" s="448" t="s">
        <v>9492</v>
      </c>
      <c r="C5284" s="447" t="s">
        <v>950</v>
      </c>
      <c r="D5284" s="455">
        <f t="shared" si="82"/>
        <v>20.47</v>
      </c>
      <c r="E5284">
        <v>20.47</v>
      </c>
      <c r="F5284">
        <v>19.920000000000002</v>
      </c>
    </row>
    <row r="5285" spans="1:6" ht="43.2">
      <c r="A5285" s="452">
        <v>96813</v>
      </c>
      <c r="B5285" s="453" t="s">
        <v>9493</v>
      </c>
      <c r="C5285" s="452" t="s">
        <v>950</v>
      </c>
      <c r="D5285" s="455">
        <f t="shared" si="82"/>
        <v>23.34</v>
      </c>
      <c r="E5285" s="457">
        <v>23.34</v>
      </c>
      <c r="F5285" s="457">
        <v>22.73</v>
      </c>
    </row>
    <row r="5286" spans="1:6" ht="43.2">
      <c r="A5286" s="447">
        <v>96817</v>
      </c>
      <c r="B5286" s="448" t="s">
        <v>9494</v>
      </c>
      <c r="C5286" s="447" t="s">
        <v>950</v>
      </c>
      <c r="D5286" s="455">
        <f t="shared" si="82"/>
        <v>35.1</v>
      </c>
      <c r="E5286">
        <v>35.1</v>
      </c>
      <c r="F5286">
        <v>34.39</v>
      </c>
    </row>
    <row r="5287" spans="1:6" ht="43.2">
      <c r="A5287" s="452">
        <v>96816</v>
      </c>
      <c r="B5287" s="453" t="s">
        <v>9495</v>
      </c>
      <c r="C5287" s="452" t="s">
        <v>950</v>
      </c>
      <c r="D5287" s="455">
        <f t="shared" si="82"/>
        <v>26.35</v>
      </c>
      <c r="E5287" s="457">
        <v>26.35</v>
      </c>
      <c r="F5287" s="457">
        <v>25.7</v>
      </c>
    </row>
    <row r="5288" spans="1:6" ht="43.2">
      <c r="A5288" s="447">
        <v>96821</v>
      </c>
      <c r="B5288" s="448" t="s">
        <v>9496</v>
      </c>
      <c r="C5288" s="447" t="s">
        <v>950</v>
      </c>
      <c r="D5288" s="455">
        <f t="shared" si="82"/>
        <v>39.06</v>
      </c>
      <c r="E5288">
        <v>39.06</v>
      </c>
      <c r="F5288">
        <v>38.270000000000003</v>
      </c>
    </row>
    <row r="5289" spans="1:6" ht="28.8">
      <c r="A5289" s="452">
        <v>96824</v>
      </c>
      <c r="B5289" s="453" t="s">
        <v>9497</v>
      </c>
      <c r="C5289" s="452" t="s">
        <v>950</v>
      </c>
      <c r="D5289" s="455">
        <f t="shared" si="82"/>
        <v>18.399999999999999</v>
      </c>
      <c r="E5289" s="457">
        <v>18.399999999999999</v>
      </c>
      <c r="F5289" s="457">
        <v>17.940000000000001</v>
      </c>
    </row>
    <row r="5290" spans="1:6" ht="28.8">
      <c r="A5290" s="447">
        <v>96827</v>
      </c>
      <c r="B5290" s="448" t="s">
        <v>9498</v>
      </c>
      <c r="C5290" s="447" t="s">
        <v>950</v>
      </c>
      <c r="D5290" s="455">
        <f t="shared" si="82"/>
        <v>20.04</v>
      </c>
      <c r="E5290">
        <v>20.04</v>
      </c>
      <c r="F5290">
        <v>19.559999999999999</v>
      </c>
    </row>
    <row r="5291" spans="1:6" ht="28.8">
      <c r="A5291" s="452">
        <v>96828</v>
      </c>
      <c r="B5291" s="453" t="s">
        <v>9499</v>
      </c>
      <c r="C5291" s="452" t="s">
        <v>950</v>
      </c>
      <c r="D5291" s="455">
        <f t="shared" si="82"/>
        <v>24.69</v>
      </c>
      <c r="E5291" s="457">
        <v>24.69</v>
      </c>
      <c r="F5291" s="457">
        <v>24.15</v>
      </c>
    </row>
    <row r="5292" spans="1:6" ht="28.8">
      <c r="A5292" s="447">
        <v>96832</v>
      </c>
      <c r="B5292" s="448" t="s">
        <v>9500</v>
      </c>
      <c r="C5292" s="447" t="s">
        <v>950</v>
      </c>
      <c r="D5292" s="455">
        <f t="shared" si="82"/>
        <v>31.01</v>
      </c>
      <c r="E5292">
        <v>31.01</v>
      </c>
      <c r="F5292">
        <v>30.44</v>
      </c>
    </row>
    <row r="5293" spans="1:6" ht="28.8">
      <c r="A5293" s="452">
        <v>104525</v>
      </c>
      <c r="B5293" s="453" t="s">
        <v>9501</v>
      </c>
      <c r="C5293" s="452" t="s">
        <v>950</v>
      </c>
      <c r="D5293" s="455">
        <f t="shared" si="82"/>
        <v>0</v>
      </c>
      <c r="E5293" s="457">
        <v>0</v>
      </c>
      <c r="F5293" s="457">
        <v>0</v>
      </c>
    </row>
    <row r="5294" spans="1:6" ht="28.8">
      <c r="A5294" s="447">
        <v>104563</v>
      </c>
      <c r="B5294" s="448" t="s">
        <v>9502</v>
      </c>
      <c r="C5294" s="447" t="s">
        <v>950</v>
      </c>
      <c r="D5294" s="455">
        <f t="shared" si="82"/>
        <v>0</v>
      </c>
      <c r="E5294">
        <v>0</v>
      </c>
      <c r="F5294">
        <v>0</v>
      </c>
    </row>
    <row r="5295" spans="1:6" ht="28.8">
      <c r="A5295" s="452">
        <v>104531</v>
      </c>
      <c r="B5295" s="453" t="s">
        <v>9503</v>
      </c>
      <c r="C5295" s="452" t="s">
        <v>950</v>
      </c>
      <c r="D5295" s="455">
        <f t="shared" si="82"/>
        <v>0</v>
      </c>
      <c r="E5295" s="457">
        <v>0</v>
      </c>
      <c r="F5295" s="457">
        <v>0</v>
      </c>
    </row>
    <row r="5296" spans="1:6" ht="28.8">
      <c r="A5296" s="447">
        <v>104527</v>
      </c>
      <c r="B5296" s="448" t="s">
        <v>9504</v>
      </c>
      <c r="C5296" s="447" t="s">
        <v>950</v>
      </c>
      <c r="D5296" s="455">
        <f t="shared" si="82"/>
        <v>0</v>
      </c>
      <c r="E5296">
        <v>0</v>
      </c>
      <c r="F5296">
        <v>0</v>
      </c>
    </row>
    <row r="5297" spans="1:6" ht="28.8">
      <c r="A5297" s="452">
        <v>104529</v>
      </c>
      <c r="B5297" s="453" t="s">
        <v>9505</v>
      </c>
      <c r="C5297" s="452" t="s">
        <v>950</v>
      </c>
      <c r="D5297" s="455">
        <f t="shared" si="82"/>
        <v>0</v>
      </c>
      <c r="E5297" s="457">
        <v>0</v>
      </c>
      <c r="F5297" s="457">
        <v>0</v>
      </c>
    </row>
    <row r="5298" spans="1:6" ht="28.8">
      <c r="A5298" s="447">
        <v>104564</v>
      </c>
      <c r="B5298" s="448" t="s">
        <v>9506</v>
      </c>
      <c r="C5298" s="447" t="s">
        <v>950</v>
      </c>
      <c r="D5298" s="455">
        <f t="shared" si="82"/>
        <v>0</v>
      </c>
      <c r="E5298">
        <v>0</v>
      </c>
      <c r="F5298">
        <v>0</v>
      </c>
    </row>
    <row r="5299" spans="1:6" ht="28.8">
      <c r="A5299" s="452">
        <v>104533</v>
      </c>
      <c r="B5299" s="453" t="s">
        <v>9507</v>
      </c>
      <c r="C5299" s="452" t="s">
        <v>950</v>
      </c>
      <c r="D5299" s="455">
        <f t="shared" si="82"/>
        <v>0</v>
      </c>
      <c r="E5299" s="457">
        <v>0</v>
      </c>
      <c r="F5299" s="457">
        <v>0</v>
      </c>
    </row>
    <row r="5300" spans="1:6" ht="28.8">
      <c r="A5300" s="447">
        <v>104535</v>
      </c>
      <c r="B5300" s="448" t="s">
        <v>9508</v>
      </c>
      <c r="C5300" s="447" t="s">
        <v>950</v>
      </c>
      <c r="D5300" s="455">
        <f t="shared" si="82"/>
        <v>0</v>
      </c>
      <c r="E5300">
        <v>0</v>
      </c>
      <c r="F5300">
        <v>0</v>
      </c>
    </row>
    <row r="5301" spans="1:6" ht="43.2">
      <c r="A5301" s="452">
        <v>96810</v>
      </c>
      <c r="B5301" s="453" t="s">
        <v>9509</v>
      </c>
      <c r="C5301" s="452" t="s">
        <v>950</v>
      </c>
      <c r="D5301" s="455">
        <f t="shared" si="82"/>
        <v>21.32</v>
      </c>
      <c r="E5301" s="457">
        <v>21.32</v>
      </c>
      <c r="F5301" s="457">
        <v>20.76</v>
      </c>
    </row>
    <row r="5302" spans="1:6" ht="28.8">
      <c r="A5302" s="447">
        <v>104524</v>
      </c>
      <c r="B5302" s="448" t="s">
        <v>9510</v>
      </c>
      <c r="C5302" s="447" t="s">
        <v>950</v>
      </c>
      <c r="D5302" s="455">
        <f t="shared" si="82"/>
        <v>0</v>
      </c>
      <c r="E5302">
        <v>0</v>
      </c>
      <c r="F5302">
        <v>0</v>
      </c>
    </row>
    <row r="5303" spans="1:6" ht="28.8">
      <c r="A5303" s="452">
        <v>104530</v>
      </c>
      <c r="B5303" s="453" t="s">
        <v>9511</v>
      </c>
      <c r="C5303" s="452" t="s">
        <v>950</v>
      </c>
      <c r="D5303" s="455">
        <f t="shared" si="82"/>
        <v>0</v>
      </c>
      <c r="E5303" s="457">
        <v>0</v>
      </c>
      <c r="F5303" s="457">
        <v>0</v>
      </c>
    </row>
    <row r="5304" spans="1:6" ht="28.8">
      <c r="A5304" s="447">
        <v>104526</v>
      </c>
      <c r="B5304" s="448" t="s">
        <v>9512</v>
      </c>
      <c r="C5304" s="447" t="s">
        <v>950</v>
      </c>
      <c r="D5304" s="455">
        <f t="shared" si="82"/>
        <v>0</v>
      </c>
      <c r="E5304">
        <v>0</v>
      </c>
      <c r="F5304">
        <v>0</v>
      </c>
    </row>
    <row r="5305" spans="1:6" ht="28.8">
      <c r="A5305" s="452">
        <v>104528</v>
      </c>
      <c r="B5305" s="453" t="s">
        <v>9513</v>
      </c>
      <c r="C5305" s="452" t="s">
        <v>950</v>
      </c>
      <c r="D5305" s="455">
        <f t="shared" si="82"/>
        <v>0</v>
      </c>
      <c r="E5305" s="457">
        <v>0</v>
      </c>
      <c r="F5305" s="457">
        <v>0</v>
      </c>
    </row>
    <row r="5306" spans="1:6" ht="28.8">
      <c r="A5306" s="447">
        <v>104532</v>
      </c>
      <c r="B5306" s="448" t="s">
        <v>9514</v>
      </c>
      <c r="C5306" s="447" t="s">
        <v>950</v>
      </c>
      <c r="D5306" s="455">
        <f t="shared" si="82"/>
        <v>0</v>
      </c>
      <c r="E5306">
        <v>0</v>
      </c>
      <c r="F5306">
        <v>0</v>
      </c>
    </row>
    <row r="5307" spans="1:6" ht="28.8">
      <c r="A5307" s="452">
        <v>104534</v>
      </c>
      <c r="B5307" s="453" t="s">
        <v>9515</v>
      </c>
      <c r="C5307" s="452" t="s">
        <v>950</v>
      </c>
      <c r="D5307" s="455">
        <f t="shared" si="82"/>
        <v>0</v>
      </c>
      <c r="E5307" s="457">
        <v>0</v>
      </c>
      <c r="F5307" s="457">
        <v>0</v>
      </c>
    </row>
    <row r="5308" spans="1:6" ht="43.2">
      <c r="A5308" s="447">
        <v>96873</v>
      </c>
      <c r="B5308" s="448" t="s">
        <v>9516</v>
      </c>
      <c r="C5308" s="447" t="s">
        <v>950</v>
      </c>
      <c r="D5308" s="455">
        <f t="shared" si="82"/>
        <v>66.16</v>
      </c>
      <c r="E5308">
        <v>66.16</v>
      </c>
      <c r="F5308">
        <v>64.959999999999994</v>
      </c>
    </row>
    <row r="5309" spans="1:6" ht="43.2">
      <c r="A5309" s="452">
        <v>96872</v>
      </c>
      <c r="B5309" s="453" t="s">
        <v>9517</v>
      </c>
      <c r="C5309" s="452" t="s">
        <v>950</v>
      </c>
      <c r="D5309" s="455">
        <f t="shared" si="82"/>
        <v>49.74</v>
      </c>
      <c r="E5309" s="457">
        <v>49.74</v>
      </c>
      <c r="F5309" s="457">
        <v>48.68</v>
      </c>
    </row>
    <row r="5310" spans="1:6" ht="43.2">
      <c r="A5310" s="447">
        <v>96876</v>
      </c>
      <c r="B5310" s="448" t="s">
        <v>9518</v>
      </c>
      <c r="C5310" s="447" t="s">
        <v>950</v>
      </c>
      <c r="D5310" s="455">
        <f t="shared" si="82"/>
        <v>179.19</v>
      </c>
      <c r="E5310">
        <v>179.19</v>
      </c>
      <c r="F5310">
        <v>177.92</v>
      </c>
    </row>
    <row r="5311" spans="1:6" ht="43.2">
      <c r="A5311" s="452">
        <v>96878</v>
      </c>
      <c r="B5311" s="453" t="s">
        <v>9519</v>
      </c>
      <c r="C5311" s="452" t="s">
        <v>950</v>
      </c>
      <c r="D5311" s="455">
        <f t="shared" si="82"/>
        <v>201.63</v>
      </c>
      <c r="E5311" s="457">
        <v>201.63</v>
      </c>
      <c r="F5311" s="457">
        <v>200.27</v>
      </c>
    </row>
    <row r="5312" spans="1:6" ht="43.2">
      <c r="A5312" s="447">
        <v>96875</v>
      </c>
      <c r="B5312" s="448" t="s">
        <v>9520</v>
      </c>
      <c r="C5312" s="447" t="s">
        <v>950</v>
      </c>
      <c r="D5312" s="455">
        <f t="shared" si="82"/>
        <v>79.23</v>
      </c>
      <c r="E5312">
        <v>79.23</v>
      </c>
      <c r="F5312">
        <v>77.849999999999994</v>
      </c>
    </row>
    <row r="5313" spans="1:6" ht="43.2">
      <c r="A5313" s="452">
        <v>96874</v>
      </c>
      <c r="B5313" s="453" t="s">
        <v>9521</v>
      </c>
      <c r="C5313" s="452" t="s">
        <v>950</v>
      </c>
      <c r="D5313" s="455">
        <f t="shared" si="82"/>
        <v>60.46</v>
      </c>
      <c r="E5313" s="457">
        <v>60.46</v>
      </c>
      <c r="F5313" s="457">
        <v>59.2</v>
      </c>
    </row>
    <row r="5314" spans="1:6" ht="43.2">
      <c r="A5314" s="447">
        <v>96879</v>
      </c>
      <c r="B5314" s="448" t="s">
        <v>9522</v>
      </c>
      <c r="C5314" s="447" t="s">
        <v>950</v>
      </c>
      <c r="D5314" s="455">
        <f t="shared" si="82"/>
        <v>195.28</v>
      </c>
      <c r="E5314">
        <v>195.28</v>
      </c>
      <c r="F5314">
        <v>193.89</v>
      </c>
    </row>
    <row r="5315" spans="1:6" ht="43.2">
      <c r="A5315" s="452">
        <v>96881</v>
      </c>
      <c r="B5315" s="453" t="s">
        <v>9523</v>
      </c>
      <c r="C5315" s="452" t="s">
        <v>950</v>
      </c>
      <c r="D5315" s="455">
        <f t="shared" ref="D5315:D5378" si="83">IF($I$2=$E$1,E5315,F5315)</f>
        <v>232.31</v>
      </c>
      <c r="E5315" s="457">
        <v>232.31</v>
      </c>
      <c r="F5315" s="457">
        <v>230.75</v>
      </c>
    </row>
    <row r="5316" spans="1:6" ht="28.8">
      <c r="A5316" s="447">
        <v>96837</v>
      </c>
      <c r="B5316" s="448" t="s">
        <v>9524</v>
      </c>
      <c r="C5316" s="447" t="s">
        <v>950</v>
      </c>
      <c r="D5316" s="455">
        <f t="shared" si="83"/>
        <v>21.87</v>
      </c>
      <c r="E5316">
        <v>21.87</v>
      </c>
      <c r="F5316">
        <v>21.31</v>
      </c>
    </row>
    <row r="5317" spans="1:6" ht="28.8">
      <c r="A5317" s="452">
        <v>96840</v>
      </c>
      <c r="B5317" s="453" t="s">
        <v>9525</v>
      </c>
      <c r="C5317" s="452" t="s">
        <v>950</v>
      </c>
      <c r="D5317" s="455">
        <f t="shared" si="83"/>
        <v>26.4</v>
      </c>
      <c r="E5317" s="457">
        <v>26.4</v>
      </c>
      <c r="F5317" s="457">
        <v>25.72</v>
      </c>
    </row>
    <row r="5318" spans="1:6" ht="28.8">
      <c r="A5318" s="447">
        <v>96845</v>
      </c>
      <c r="B5318" s="448" t="s">
        <v>9526</v>
      </c>
      <c r="C5318" s="447" t="s">
        <v>950</v>
      </c>
      <c r="D5318" s="455">
        <f t="shared" si="83"/>
        <v>41.46</v>
      </c>
      <c r="E5318">
        <v>41.46</v>
      </c>
      <c r="F5318">
        <v>40.64</v>
      </c>
    </row>
    <row r="5319" spans="1:6" ht="28.8">
      <c r="A5319" s="452">
        <v>96848</v>
      </c>
      <c r="B5319" s="453" t="s">
        <v>9527</v>
      </c>
      <c r="C5319" s="452" t="s">
        <v>950</v>
      </c>
      <c r="D5319" s="455">
        <f t="shared" si="83"/>
        <v>54.99</v>
      </c>
      <c r="E5319" s="457">
        <v>54.99</v>
      </c>
      <c r="F5319" s="457">
        <v>53.99</v>
      </c>
    </row>
    <row r="5320" spans="1:6" ht="28.8">
      <c r="A5320" s="447">
        <v>96849</v>
      </c>
      <c r="B5320" s="448" t="s">
        <v>9528</v>
      </c>
      <c r="C5320" s="447" t="s">
        <v>950</v>
      </c>
      <c r="D5320" s="455">
        <f t="shared" si="83"/>
        <v>17.41</v>
      </c>
      <c r="E5320">
        <v>17.41</v>
      </c>
      <c r="F5320">
        <v>17.02</v>
      </c>
    </row>
    <row r="5321" spans="1:6" ht="28.8">
      <c r="A5321" s="452">
        <v>96852</v>
      </c>
      <c r="B5321" s="453" t="s">
        <v>9529</v>
      </c>
      <c r="C5321" s="452" t="s">
        <v>950</v>
      </c>
      <c r="D5321" s="455">
        <f t="shared" si="83"/>
        <v>22.14</v>
      </c>
      <c r="E5321" s="457">
        <v>22.14</v>
      </c>
      <c r="F5321" s="457">
        <v>21.67</v>
      </c>
    </row>
    <row r="5322" spans="1:6" ht="28.8">
      <c r="A5322" s="447">
        <v>96855</v>
      </c>
      <c r="B5322" s="448" t="s">
        <v>9530</v>
      </c>
      <c r="C5322" s="447" t="s">
        <v>950</v>
      </c>
      <c r="D5322" s="455">
        <f t="shared" si="83"/>
        <v>34.68</v>
      </c>
      <c r="E5322">
        <v>34.68</v>
      </c>
      <c r="F5322">
        <v>34.11</v>
      </c>
    </row>
    <row r="5323" spans="1:6" ht="43.2">
      <c r="A5323" s="452">
        <v>96838</v>
      </c>
      <c r="B5323" s="453" t="s">
        <v>9531</v>
      </c>
      <c r="C5323" s="452" t="s">
        <v>950</v>
      </c>
      <c r="D5323" s="455">
        <f t="shared" si="83"/>
        <v>26.36</v>
      </c>
      <c r="E5323" s="457">
        <v>26.36</v>
      </c>
      <c r="F5323" s="457">
        <v>25.6</v>
      </c>
    </row>
    <row r="5324" spans="1:6" ht="43.2">
      <c r="A5324" s="447">
        <v>96841</v>
      </c>
      <c r="B5324" s="448" t="s">
        <v>9532</v>
      </c>
      <c r="C5324" s="447" t="s">
        <v>950</v>
      </c>
      <c r="D5324" s="455">
        <f t="shared" si="83"/>
        <v>29.26</v>
      </c>
      <c r="E5324">
        <v>29.26</v>
      </c>
      <c r="F5324">
        <v>28.44</v>
      </c>
    </row>
    <row r="5325" spans="1:6" ht="43.2">
      <c r="A5325" s="452">
        <v>96842</v>
      </c>
      <c r="B5325" s="453" t="s">
        <v>9533</v>
      </c>
      <c r="C5325" s="452" t="s">
        <v>950</v>
      </c>
      <c r="D5325" s="455">
        <f t="shared" si="83"/>
        <v>33.51</v>
      </c>
      <c r="E5325" s="457">
        <v>33.51</v>
      </c>
      <c r="F5325" s="457">
        <v>32.6</v>
      </c>
    </row>
    <row r="5326" spans="1:6" ht="43.2">
      <c r="A5326" s="447">
        <v>96846</v>
      </c>
      <c r="B5326" s="448" t="s">
        <v>9534</v>
      </c>
      <c r="C5326" s="447" t="s">
        <v>950</v>
      </c>
      <c r="D5326" s="455">
        <f t="shared" si="83"/>
        <v>39.03</v>
      </c>
      <c r="E5326">
        <v>39.03</v>
      </c>
      <c r="F5326">
        <v>38.06</v>
      </c>
    </row>
    <row r="5327" spans="1:6" ht="43.2">
      <c r="A5327" s="452">
        <v>96850</v>
      </c>
      <c r="B5327" s="453" t="s">
        <v>9535</v>
      </c>
      <c r="C5327" s="452" t="s">
        <v>950</v>
      </c>
      <c r="D5327" s="455">
        <f t="shared" si="83"/>
        <v>24.57</v>
      </c>
      <c r="E5327" s="457">
        <v>24.57</v>
      </c>
      <c r="F5327" s="457">
        <v>23.89</v>
      </c>
    </row>
    <row r="5328" spans="1:6" ht="43.2">
      <c r="A5328" s="447">
        <v>96853</v>
      </c>
      <c r="B5328" s="448" t="s">
        <v>9536</v>
      </c>
      <c r="C5328" s="447" t="s">
        <v>950</v>
      </c>
      <c r="D5328" s="455">
        <f t="shared" si="83"/>
        <v>26.41</v>
      </c>
      <c r="E5328">
        <v>26.41</v>
      </c>
      <c r="F5328">
        <v>25.69</v>
      </c>
    </row>
    <row r="5329" spans="1:6" ht="43.2">
      <c r="A5329" s="452">
        <v>96854</v>
      </c>
      <c r="B5329" s="453" t="s">
        <v>9537</v>
      </c>
      <c r="C5329" s="452" t="s">
        <v>950</v>
      </c>
      <c r="D5329" s="455">
        <f t="shared" si="83"/>
        <v>32.5</v>
      </c>
      <c r="E5329" s="457">
        <v>32.5</v>
      </c>
      <c r="F5329" s="457">
        <v>31.69</v>
      </c>
    </row>
    <row r="5330" spans="1:6" ht="43.2">
      <c r="A5330" s="447">
        <v>104571</v>
      </c>
      <c r="B5330" s="448" t="s">
        <v>9538</v>
      </c>
      <c r="C5330" s="447" t="s">
        <v>950</v>
      </c>
      <c r="D5330" s="455">
        <f t="shared" si="83"/>
        <v>0</v>
      </c>
      <c r="E5330">
        <v>0</v>
      </c>
      <c r="F5330">
        <v>0</v>
      </c>
    </row>
    <row r="5331" spans="1:6" ht="43.2">
      <c r="A5331" s="452">
        <v>96856</v>
      </c>
      <c r="B5331" s="453" t="s">
        <v>9539</v>
      </c>
      <c r="C5331" s="452" t="s">
        <v>950</v>
      </c>
      <c r="D5331" s="455">
        <f t="shared" si="83"/>
        <v>37.19</v>
      </c>
      <c r="E5331" s="457">
        <v>37.19</v>
      </c>
      <c r="F5331" s="457">
        <v>36.43</v>
      </c>
    </row>
    <row r="5332" spans="1:6" ht="43.2">
      <c r="A5332" s="447">
        <v>104566</v>
      </c>
      <c r="B5332" s="448" t="s">
        <v>9540</v>
      </c>
      <c r="C5332" s="447" t="s">
        <v>950</v>
      </c>
      <c r="D5332" s="455">
        <f t="shared" si="83"/>
        <v>0</v>
      </c>
      <c r="E5332">
        <v>0</v>
      </c>
      <c r="F5332">
        <v>0</v>
      </c>
    </row>
    <row r="5333" spans="1:6" ht="43.2">
      <c r="A5333" s="452">
        <v>104536</v>
      </c>
      <c r="B5333" s="453" t="s">
        <v>9541</v>
      </c>
      <c r="C5333" s="452" t="s">
        <v>950</v>
      </c>
      <c r="D5333" s="455">
        <f t="shared" si="83"/>
        <v>0</v>
      </c>
      <c r="E5333" s="457">
        <v>0</v>
      </c>
      <c r="F5333" s="457">
        <v>0</v>
      </c>
    </row>
    <row r="5334" spans="1:6" ht="43.2">
      <c r="A5334" s="447">
        <v>104537</v>
      </c>
      <c r="B5334" s="448" t="s">
        <v>9542</v>
      </c>
      <c r="C5334" s="447" t="s">
        <v>950</v>
      </c>
      <c r="D5334" s="455">
        <f t="shared" si="83"/>
        <v>0</v>
      </c>
      <c r="E5334">
        <v>0</v>
      </c>
      <c r="F5334">
        <v>0</v>
      </c>
    </row>
    <row r="5335" spans="1:6" ht="43.2">
      <c r="A5335" s="452">
        <v>104572</v>
      </c>
      <c r="B5335" s="453" t="s">
        <v>9543</v>
      </c>
      <c r="C5335" s="452" t="s">
        <v>950</v>
      </c>
      <c r="D5335" s="455">
        <f t="shared" si="83"/>
        <v>0</v>
      </c>
      <c r="E5335" s="457">
        <v>0</v>
      </c>
      <c r="F5335" s="457">
        <v>0</v>
      </c>
    </row>
    <row r="5336" spans="1:6" ht="43.2">
      <c r="A5336" s="447">
        <v>104568</v>
      </c>
      <c r="B5336" s="448" t="s">
        <v>9544</v>
      </c>
      <c r="C5336" s="447" t="s">
        <v>950</v>
      </c>
      <c r="D5336" s="455">
        <f t="shared" si="83"/>
        <v>0</v>
      </c>
      <c r="E5336">
        <v>0</v>
      </c>
      <c r="F5336">
        <v>0</v>
      </c>
    </row>
    <row r="5337" spans="1:6" ht="43.2">
      <c r="A5337" s="452">
        <v>104538</v>
      </c>
      <c r="B5337" s="453" t="s">
        <v>9545</v>
      </c>
      <c r="C5337" s="452" t="s">
        <v>950</v>
      </c>
      <c r="D5337" s="455">
        <f t="shared" si="83"/>
        <v>0</v>
      </c>
      <c r="E5337" s="457">
        <v>0</v>
      </c>
      <c r="F5337" s="457">
        <v>0</v>
      </c>
    </row>
    <row r="5338" spans="1:6" ht="43.2">
      <c r="A5338" s="447">
        <v>104570</v>
      </c>
      <c r="B5338" s="448" t="s">
        <v>9546</v>
      </c>
      <c r="C5338" s="447" t="s">
        <v>950</v>
      </c>
      <c r="D5338" s="455">
        <f t="shared" si="83"/>
        <v>0</v>
      </c>
      <c r="E5338">
        <v>0</v>
      </c>
      <c r="F5338">
        <v>0</v>
      </c>
    </row>
    <row r="5339" spans="1:6" ht="28.8">
      <c r="A5339" s="452">
        <v>104565</v>
      </c>
      <c r="B5339" s="453" t="s">
        <v>9547</v>
      </c>
      <c r="C5339" s="452" t="s">
        <v>950</v>
      </c>
      <c r="D5339" s="455">
        <f t="shared" si="83"/>
        <v>0</v>
      </c>
      <c r="E5339" s="457">
        <v>0</v>
      </c>
      <c r="F5339" s="457">
        <v>0</v>
      </c>
    </row>
    <row r="5340" spans="1:6" ht="28.8">
      <c r="A5340" s="447">
        <v>104567</v>
      </c>
      <c r="B5340" s="448" t="s">
        <v>9548</v>
      </c>
      <c r="C5340" s="447" t="s">
        <v>950</v>
      </c>
      <c r="D5340" s="455">
        <f t="shared" si="83"/>
        <v>0</v>
      </c>
      <c r="E5340">
        <v>0</v>
      </c>
      <c r="F5340">
        <v>0</v>
      </c>
    </row>
    <row r="5341" spans="1:6" ht="28.8">
      <c r="A5341" s="452">
        <v>104569</v>
      </c>
      <c r="B5341" s="453" t="s">
        <v>9549</v>
      </c>
      <c r="C5341" s="452" t="s">
        <v>950</v>
      </c>
      <c r="D5341" s="455">
        <f t="shared" si="83"/>
        <v>0</v>
      </c>
      <c r="E5341" s="457">
        <v>0</v>
      </c>
      <c r="F5341" s="457">
        <v>0</v>
      </c>
    </row>
    <row r="5342" spans="1:6" ht="43.2">
      <c r="A5342" s="447">
        <v>96843</v>
      </c>
      <c r="B5342" s="448" t="s">
        <v>9550</v>
      </c>
      <c r="C5342" s="447" t="s">
        <v>950</v>
      </c>
      <c r="D5342" s="455">
        <f t="shared" si="83"/>
        <v>30.46</v>
      </c>
      <c r="E5342">
        <v>30.46</v>
      </c>
      <c r="F5342">
        <v>29.64</v>
      </c>
    </row>
    <row r="5343" spans="1:6" ht="43.2">
      <c r="A5343" s="452">
        <v>96847</v>
      </c>
      <c r="B5343" s="453" t="s">
        <v>9551</v>
      </c>
      <c r="C5343" s="452" t="s">
        <v>950</v>
      </c>
      <c r="D5343" s="455">
        <f t="shared" si="83"/>
        <v>38.5</v>
      </c>
      <c r="E5343" s="457">
        <v>38.5</v>
      </c>
      <c r="F5343" s="457">
        <v>37.53</v>
      </c>
    </row>
    <row r="5344" spans="1:6" ht="43.2">
      <c r="A5344" s="447">
        <v>96844</v>
      </c>
      <c r="B5344" s="448" t="s">
        <v>9552</v>
      </c>
      <c r="C5344" s="447" t="s">
        <v>950</v>
      </c>
      <c r="D5344" s="455">
        <f t="shared" si="83"/>
        <v>35.06</v>
      </c>
      <c r="E5344">
        <v>35.06</v>
      </c>
      <c r="F5344">
        <v>34.15</v>
      </c>
    </row>
    <row r="5345" spans="1:6" ht="43.2">
      <c r="A5345" s="452">
        <v>96839</v>
      </c>
      <c r="B5345" s="453" t="s">
        <v>9553</v>
      </c>
      <c r="C5345" s="452" t="s">
        <v>950</v>
      </c>
      <c r="D5345" s="455">
        <f t="shared" si="83"/>
        <v>27.25</v>
      </c>
      <c r="E5345" s="457">
        <v>27.25</v>
      </c>
      <c r="F5345" s="457">
        <v>26.49</v>
      </c>
    </row>
    <row r="5346" spans="1:6" ht="43.2">
      <c r="A5346" s="447">
        <v>104574</v>
      </c>
      <c r="B5346" s="448" t="s">
        <v>9554</v>
      </c>
      <c r="C5346" s="447" t="s">
        <v>950</v>
      </c>
      <c r="D5346" s="455">
        <f t="shared" si="83"/>
        <v>0</v>
      </c>
      <c r="E5346">
        <v>0</v>
      </c>
      <c r="F5346">
        <v>0</v>
      </c>
    </row>
    <row r="5347" spans="1:6" ht="43.2">
      <c r="A5347" s="452">
        <v>104575</v>
      </c>
      <c r="B5347" s="453" t="s">
        <v>9555</v>
      </c>
      <c r="C5347" s="452" t="s">
        <v>950</v>
      </c>
      <c r="D5347" s="455">
        <f t="shared" si="83"/>
        <v>0</v>
      </c>
      <c r="E5347" s="457">
        <v>0</v>
      </c>
      <c r="F5347" s="457">
        <v>0</v>
      </c>
    </row>
    <row r="5348" spans="1:6" ht="43.2">
      <c r="A5348" s="447">
        <v>104573</v>
      </c>
      <c r="B5348" s="448" t="s">
        <v>9556</v>
      </c>
      <c r="C5348" s="447" t="s">
        <v>950</v>
      </c>
      <c r="D5348" s="455">
        <f t="shared" si="83"/>
        <v>0</v>
      </c>
      <c r="E5348">
        <v>0</v>
      </c>
      <c r="F5348">
        <v>0</v>
      </c>
    </row>
    <row r="5349" spans="1:6" ht="43.2">
      <c r="A5349" s="452">
        <v>96805</v>
      </c>
      <c r="B5349" s="453" t="s">
        <v>9557</v>
      </c>
      <c r="C5349" s="452" t="s">
        <v>950</v>
      </c>
      <c r="D5349" s="455">
        <f t="shared" si="83"/>
        <v>224.05</v>
      </c>
      <c r="E5349" s="457">
        <v>224.05</v>
      </c>
      <c r="F5349" s="457">
        <v>222.51</v>
      </c>
    </row>
    <row r="5350" spans="1:6" ht="43.2">
      <c r="A5350" s="447">
        <v>96802</v>
      </c>
      <c r="B5350" s="448" t="s">
        <v>9558</v>
      </c>
      <c r="C5350" s="447" t="s">
        <v>950</v>
      </c>
      <c r="D5350" s="455">
        <f t="shared" si="83"/>
        <v>432.83</v>
      </c>
      <c r="E5350">
        <v>432.83</v>
      </c>
      <c r="F5350">
        <v>431.68</v>
      </c>
    </row>
    <row r="5351" spans="1:6" ht="43.2">
      <c r="A5351" s="452">
        <v>96806</v>
      </c>
      <c r="B5351" s="453" t="s">
        <v>9559</v>
      </c>
      <c r="C5351" s="452" t="s">
        <v>950</v>
      </c>
      <c r="D5351" s="455">
        <f t="shared" si="83"/>
        <v>86.51</v>
      </c>
      <c r="E5351" s="457">
        <v>86.51</v>
      </c>
      <c r="F5351" s="457">
        <v>85.16</v>
      </c>
    </row>
    <row r="5352" spans="1:6" ht="43.2">
      <c r="A5352" s="447">
        <v>96803</v>
      </c>
      <c r="B5352" s="448" t="s">
        <v>9560</v>
      </c>
      <c r="C5352" s="447" t="s">
        <v>950</v>
      </c>
      <c r="D5352" s="455">
        <f t="shared" si="83"/>
        <v>79.099999999999994</v>
      </c>
      <c r="E5352">
        <v>79.099999999999994</v>
      </c>
      <c r="F5352">
        <v>78.14</v>
      </c>
    </row>
    <row r="5353" spans="1:6" ht="43.2">
      <c r="A5353" s="452">
        <v>96807</v>
      </c>
      <c r="B5353" s="453" t="s">
        <v>9561</v>
      </c>
      <c r="C5353" s="452" t="s">
        <v>950</v>
      </c>
      <c r="D5353" s="455">
        <f t="shared" si="83"/>
        <v>139.08000000000001</v>
      </c>
      <c r="E5353" s="457">
        <v>139.08000000000001</v>
      </c>
      <c r="F5353" s="457">
        <v>136.44</v>
      </c>
    </row>
    <row r="5354" spans="1:6" ht="43.2">
      <c r="A5354" s="447">
        <v>96804</v>
      </c>
      <c r="B5354" s="448" t="s">
        <v>9562</v>
      </c>
      <c r="C5354" s="447" t="s">
        <v>950</v>
      </c>
      <c r="D5354" s="455">
        <f t="shared" si="83"/>
        <v>127.62</v>
      </c>
      <c r="E5354">
        <v>127.62</v>
      </c>
      <c r="F5354">
        <v>125.37</v>
      </c>
    </row>
    <row r="5355" spans="1:6" ht="28.8">
      <c r="A5355" s="452">
        <v>96829</v>
      </c>
      <c r="B5355" s="453" t="s">
        <v>9563</v>
      </c>
      <c r="C5355" s="452" t="s">
        <v>950</v>
      </c>
      <c r="D5355" s="455">
        <f t="shared" si="83"/>
        <v>19.11</v>
      </c>
      <c r="E5355" s="457">
        <v>19.11</v>
      </c>
      <c r="F5355" s="457">
        <v>18.82</v>
      </c>
    </row>
    <row r="5356" spans="1:6" ht="28.8">
      <c r="A5356" s="447">
        <v>96833</v>
      </c>
      <c r="B5356" s="448" t="s">
        <v>9564</v>
      </c>
      <c r="C5356" s="447" t="s">
        <v>950</v>
      </c>
      <c r="D5356" s="455">
        <f t="shared" si="83"/>
        <v>24.36</v>
      </c>
      <c r="E5356">
        <v>24.36</v>
      </c>
      <c r="F5356">
        <v>24.04</v>
      </c>
    </row>
    <row r="5357" spans="1:6" ht="28.8">
      <c r="A5357" s="452">
        <v>96836</v>
      </c>
      <c r="B5357" s="453" t="s">
        <v>9565</v>
      </c>
      <c r="C5357" s="452" t="s">
        <v>950</v>
      </c>
      <c r="D5357" s="455">
        <f t="shared" si="83"/>
        <v>34.840000000000003</v>
      </c>
      <c r="E5357" s="457">
        <v>34.840000000000003</v>
      </c>
      <c r="F5357" s="457">
        <v>34.409999999999997</v>
      </c>
    </row>
    <row r="5358" spans="1:6" ht="28.8">
      <c r="A5358" s="447">
        <v>104576</v>
      </c>
      <c r="B5358" s="448" t="s">
        <v>9566</v>
      </c>
      <c r="C5358" s="447" t="s">
        <v>950</v>
      </c>
      <c r="D5358" s="455">
        <f t="shared" si="83"/>
        <v>16.77</v>
      </c>
      <c r="E5358">
        <v>16.77</v>
      </c>
      <c r="F5358">
        <v>16.36</v>
      </c>
    </row>
    <row r="5359" spans="1:6" ht="28.8">
      <c r="A5359" s="452">
        <v>104577</v>
      </c>
      <c r="B5359" s="453" t="s">
        <v>9567</v>
      </c>
      <c r="C5359" s="452" t="s">
        <v>950</v>
      </c>
      <c r="D5359" s="455">
        <f t="shared" si="83"/>
        <v>22.52</v>
      </c>
      <c r="E5359" s="457">
        <v>22.52</v>
      </c>
      <c r="F5359" s="457">
        <v>22.06</v>
      </c>
    </row>
    <row r="5360" spans="1:6" ht="28.8">
      <c r="A5360" s="447">
        <v>104578</v>
      </c>
      <c r="B5360" s="448" t="s">
        <v>9568</v>
      </c>
      <c r="C5360" s="447" t="s">
        <v>950</v>
      </c>
      <c r="D5360" s="455">
        <f t="shared" si="83"/>
        <v>24.14</v>
      </c>
      <c r="E5360">
        <v>24.14</v>
      </c>
      <c r="F5360">
        <v>23.65</v>
      </c>
    </row>
    <row r="5361" spans="1:6" ht="28.8">
      <c r="A5361" s="452">
        <v>104580</v>
      </c>
      <c r="B5361" s="453" t="s">
        <v>9569</v>
      </c>
      <c r="C5361" s="452" t="s">
        <v>950</v>
      </c>
      <c r="D5361" s="455">
        <f t="shared" si="83"/>
        <v>20.99</v>
      </c>
      <c r="E5361" s="457">
        <v>20.99</v>
      </c>
      <c r="F5361" s="457">
        <v>20.6</v>
      </c>
    </row>
    <row r="5362" spans="1:6" ht="28.8">
      <c r="A5362" s="447">
        <v>104579</v>
      </c>
      <c r="B5362" s="448" t="s">
        <v>9570</v>
      </c>
      <c r="C5362" s="447" t="s">
        <v>950</v>
      </c>
      <c r="D5362" s="455">
        <f t="shared" si="83"/>
        <v>31.68</v>
      </c>
      <c r="E5362">
        <v>31.68</v>
      </c>
      <c r="F5362">
        <v>31.07</v>
      </c>
    </row>
    <row r="5363" spans="1:6" ht="28.8">
      <c r="A5363" s="452">
        <v>96823</v>
      </c>
      <c r="B5363" s="453" t="s">
        <v>9571</v>
      </c>
      <c r="C5363" s="452" t="s">
        <v>950</v>
      </c>
      <c r="D5363" s="455">
        <f t="shared" si="83"/>
        <v>11.79</v>
      </c>
      <c r="E5363" s="457">
        <v>11.79</v>
      </c>
      <c r="F5363" s="457">
        <v>11.52</v>
      </c>
    </row>
    <row r="5364" spans="1:6" ht="28.8">
      <c r="A5364" s="447">
        <v>96826</v>
      </c>
      <c r="B5364" s="448" t="s">
        <v>9572</v>
      </c>
      <c r="C5364" s="447" t="s">
        <v>950</v>
      </c>
      <c r="D5364" s="455">
        <f t="shared" si="83"/>
        <v>13.66</v>
      </c>
      <c r="E5364">
        <v>13.66</v>
      </c>
      <c r="F5364">
        <v>13.36</v>
      </c>
    </row>
    <row r="5365" spans="1:6" ht="28.8">
      <c r="A5365" s="452">
        <v>96830</v>
      </c>
      <c r="B5365" s="453" t="s">
        <v>9573</v>
      </c>
      <c r="C5365" s="452" t="s">
        <v>950</v>
      </c>
      <c r="D5365" s="455">
        <f t="shared" si="83"/>
        <v>21.5</v>
      </c>
      <c r="E5365" s="457">
        <v>21.5</v>
      </c>
      <c r="F5365" s="457">
        <v>21.12</v>
      </c>
    </row>
    <row r="5366" spans="1:6" ht="28.8">
      <c r="A5366" s="447">
        <v>96834</v>
      </c>
      <c r="B5366" s="448" t="s">
        <v>9574</v>
      </c>
      <c r="C5366" s="447" t="s">
        <v>950</v>
      </c>
      <c r="D5366" s="455">
        <f t="shared" si="83"/>
        <v>29.12</v>
      </c>
      <c r="E5366">
        <v>29.12</v>
      </c>
      <c r="F5366">
        <v>28.65</v>
      </c>
    </row>
    <row r="5367" spans="1:6" ht="28.8">
      <c r="A5367" s="452">
        <v>104581</v>
      </c>
      <c r="B5367" s="453" t="s">
        <v>25154</v>
      </c>
      <c r="C5367" s="452" t="s">
        <v>950</v>
      </c>
      <c r="D5367" s="455">
        <f t="shared" si="83"/>
        <v>15.32</v>
      </c>
      <c r="E5367" s="457">
        <v>15.32</v>
      </c>
      <c r="F5367" s="457">
        <v>14.94</v>
      </c>
    </row>
    <row r="5368" spans="1:6" ht="28.8">
      <c r="A5368" s="447">
        <v>104582</v>
      </c>
      <c r="B5368" s="448" t="s">
        <v>25155</v>
      </c>
      <c r="C5368" s="447" t="s">
        <v>950</v>
      </c>
      <c r="D5368" s="455">
        <f t="shared" si="83"/>
        <v>19.53</v>
      </c>
      <c r="E5368">
        <v>19.53</v>
      </c>
      <c r="F5368">
        <v>19.09</v>
      </c>
    </row>
    <row r="5369" spans="1:6" ht="28.8">
      <c r="A5369" s="452">
        <v>104583</v>
      </c>
      <c r="B5369" s="453" t="s">
        <v>25156</v>
      </c>
      <c r="C5369" s="452" t="s">
        <v>950</v>
      </c>
      <c r="D5369" s="455">
        <f t="shared" si="83"/>
        <v>31.29</v>
      </c>
      <c r="E5369" s="457">
        <v>31.29</v>
      </c>
      <c r="F5369" s="457">
        <v>30.75</v>
      </c>
    </row>
    <row r="5370" spans="1:6" ht="28.8">
      <c r="A5370" s="447">
        <v>104584</v>
      </c>
      <c r="B5370" s="448" t="s">
        <v>25157</v>
      </c>
      <c r="C5370" s="447" t="s">
        <v>950</v>
      </c>
      <c r="D5370" s="455">
        <f t="shared" si="83"/>
        <v>37.54</v>
      </c>
      <c r="E5370">
        <v>37.54</v>
      </c>
      <c r="F5370">
        <v>36.869999999999997</v>
      </c>
    </row>
    <row r="5371" spans="1:6" ht="28.8">
      <c r="A5371" s="452">
        <v>104585</v>
      </c>
      <c r="B5371" s="453" t="s">
        <v>9575</v>
      </c>
      <c r="C5371" s="452" t="s">
        <v>950</v>
      </c>
      <c r="D5371" s="455">
        <f t="shared" si="83"/>
        <v>0</v>
      </c>
      <c r="E5371" s="457">
        <v>0</v>
      </c>
      <c r="F5371" s="457">
        <v>0</v>
      </c>
    </row>
    <row r="5372" spans="1:6" ht="28.8">
      <c r="A5372" s="447">
        <v>104587</v>
      </c>
      <c r="B5372" s="448" t="s">
        <v>9576</v>
      </c>
      <c r="C5372" s="447" t="s">
        <v>950</v>
      </c>
      <c r="D5372" s="455">
        <f t="shared" si="83"/>
        <v>0</v>
      </c>
      <c r="E5372">
        <v>0</v>
      </c>
      <c r="F5372">
        <v>0</v>
      </c>
    </row>
    <row r="5373" spans="1:6" ht="28.8">
      <c r="A5373" s="452">
        <v>104586</v>
      </c>
      <c r="B5373" s="453" t="s">
        <v>9577</v>
      </c>
      <c r="C5373" s="452" t="s">
        <v>950</v>
      </c>
      <c r="D5373" s="455">
        <f t="shared" si="83"/>
        <v>0</v>
      </c>
      <c r="E5373" s="457">
        <v>0</v>
      </c>
      <c r="F5373" s="457">
        <v>0</v>
      </c>
    </row>
    <row r="5374" spans="1:6" ht="28.8">
      <c r="A5374" s="447">
        <v>96798</v>
      </c>
      <c r="B5374" s="448" t="s">
        <v>9578</v>
      </c>
      <c r="C5374" s="447" t="s">
        <v>994</v>
      </c>
      <c r="D5374" s="455">
        <f t="shared" si="83"/>
        <v>8.73</v>
      </c>
      <c r="E5374">
        <v>8.73</v>
      </c>
      <c r="F5374">
        <v>8.5500000000000007</v>
      </c>
    </row>
    <row r="5375" spans="1:6" ht="28.8">
      <c r="A5375" s="452">
        <v>96799</v>
      </c>
      <c r="B5375" s="453" t="s">
        <v>9579</v>
      </c>
      <c r="C5375" s="452" t="s">
        <v>994</v>
      </c>
      <c r="D5375" s="455">
        <f t="shared" si="83"/>
        <v>11.17</v>
      </c>
      <c r="E5375" s="457">
        <v>11.17</v>
      </c>
      <c r="F5375" s="457">
        <v>10.96</v>
      </c>
    </row>
    <row r="5376" spans="1:6" ht="28.8">
      <c r="A5376" s="447">
        <v>96800</v>
      </c>
      <c r="B5376" s="448" t="s">
        <v>9580</v>
      </c>
      <c r="C5376" s="447" t="s">
        <v>994</v>
      </c>
      <c r="D5376" s="455">
        <f t="shared" si="83"/>
        <v>15.22</v>
      </c>
      <c r="E5376">
        <v>15.22</v>
      </c>
      <c r="F5376">
        <v>14.94</v>
      </c>
    </row>
    <row r="5377" spans="1:6" ht="28.8">
      <c r="A5377" s="452">
        <v>96801</v>
      </c>
      <c r="B5377" s="453" t="s">
        <v>9581</v>
      </c>
      <c r="C5377" s="452" t="s">
        <v>994</v>
      </c>
      <c r="D5377" s="455">
        <f t="shared" si="83"/>
        <v>23.06</v>
      </c>
      <c r="E5377" s="457">
        <v>23.06</v>
      </c>
      <c r="F5377" s="457">
        <v>22.71</v>
      </c>
    </row>
    <row r="5378" spans="1:6" ht="28.8">
      <c r="A5378" s="447">
        <v>104539</v>
      </c>
      <c r="B5378" s="448" t="s">
        <v>9582</v>
      </c>
      <c r="C5378" s="447" t="s">
        <v>950</v>
      </c>
      <c r="D5378" s="455">
        <f t="shared" si="83"/>
        <v>0</v>
      </c>
      <c r="E5378">
        <v>0</v>
      </c>
      <c r="F5378">
        <v>0</v>
      </c>
    </row>
    <row r="5379" spans="1:6" ht="28.8">
      <c r="A5379" s="452">
        <v>104541</v>
      </c>
      <c r="B5379" s="453" t="s">
        <v>9583</v>
      </c>
      <c r="C5379" s="452" t="s">
        <v>950</v>
      </c>
      <c r="D5379" s="455">
        <f t="shared" ref="D5379:D5442" si="84">IF($I$2=$E$1,E5379,F5379)</f>
        <v>0</v>
      </c>
      <c r="E5379" s="457">
        <v>0</v>
      </c>
      <c r="F5379" s="457">
        <v>0</v>
      </c>
    </row>
    <row r="5380" spans="1:6" ht="28.8">
      <c r="A5380" s="447">
        <v>104540</v>
      </c>
      <c r="B5380" s="448" t="s">
        <v>9584</v>
      </c>
      <c r="C5380" s="447" t="s">
        <v>950</v>
      </c>
      <c r="D5380" s="455">
        <f t="shared" si="84"/>
        <v>0</v>
      </c>
      <c r="E5380">
        <v>0</v>
      </c>
      <c r="F5380">
        <v>0</v>
      </c>
    </row>
    <row r="5381" spans="1:6" ht="28.8">
      <c r="A5381" s="452">
        <v>104543</v>
      </c>
      <c r="B5381" s="453" t="s">
        <v>9585</v>
      </c>
      <c r="C5381" s="452" t="s">
        <v>950</v>
      </c>
      <c r="D5381" s="455">
        <f t="shared" si="84"/>
        <v>0</v>
      </c>
      <c r="E5381" s="457">
        <v>0</v>
      </c>
      <c r="F5381" s="457">
        <v>0</v>
      </c>
    </row>
    <row r="5382" spans="1:6" ht="28.8">
      <c r="A5382" s="447">
        <v>104544</v>
      </c>
      <c r="B5382" s="448" t="s">
        <v>9586</v>
      </c>
      <c r="C5382" s="447" t="s">
        <v>950</v>
      </c>
      <c r="D5382" s="455">
        <f t="shared" si="84"/>
        <v>0</v>
      </c>
      <c r="E5382">
        <v>0</v>
      </c>
      <c r="F5382">
        <v>0</v>
      </c>
    </row>
    <row r="5383" spans="1:6" ht="28.8">
      <c r="A5383" s="452">
        <v>104545</v>
      </c>
      <c r="B5383" s="453" t="s">
        <v>9587</v>
      </c>
      <c r="C5383" s="452" t="s">
        <v>950</v>
      </c>
      <c r="D5383" s="455">
        <f t="shared" si="84"/>
        <v>0</v>
      </c>
      <c r="E5383" s="457">
        <v>0</v>
      </c>
      <c r="F5383" s="457">
        <v>0</v>
      </c>
    </row>
    <row r="5384" spans="1:6" ht="28.8">
      <c r="A5384" s="447">
        <v>104542</v>
      </c>
      <c r="B5384" s="448" t="s">
        <v>9588</v>
      </c>
      <c r="C5384" s="447" t="s">
        <v>950</v>
      </c>
      <c r="D5384" s="455">
        <f t="shared" si="84"/>
        <v>0</v>
      </c>
      <c r="E5384">
        <v>0</v>
      </c>
      <c r="F5384">
        <v>0</v>
      </c>
    </row>
    <row r="5385" spans="1:6" ht="28.8">
      <c r="A5385" s="452">
        <v>104592</v>
      </c>
      <c r="B5385" s="453" t="s">
        <v>9589</v>
      </c>
      <c r="C5385" s="452" t="s">
        <v>950</v>
      </c>
      <c r="D5385" s="455">
        <f t="shared" si="84"/>
        <v>0</v>
      </c>
      <c r="E5385" s="457">
        <v>0</v>
      </c>
      <c r="F5385" s="457">
        <v>0</v>
      </c>
    </row>
    <row r="5386" spans="1:6" ht="28.8">
      <c r="A5386" s="447">
        <v>104548</v>
      </c>
      <c r="B5386" s="448" t="s">
        <v>9590</v>
      </c>
      <c r="C5386" s="447" t="s">
        <v>950</v>
      </c>
      <c r="D5386" s="455">
        <f t="shared" si="84"/>
        <v>0</v>
      </c>
      <c r="E5386">
        <v>0</v>
      </c>
      <c r="F5386">
        <v>0</v>
      </c>
    </row>
    <row r="5387" spans="1:6" ht="28.8">
      <c r="A5387" s="452">
        <v>104546</v>
      </c>
      <c r="B5387" s="453" t="s">
        <v>9591</v>
      </c>
      <c r="C5387" s="452" t="s">
        <v>950</v>
      </c>
      <c r="D5387" s="455">
        <f t="shared" si="84"/>
        <v>0</v>
      </c>
      <c r="E5387" s="457">
        <v>0</v>
      </c>
      <c r="F5387" s="457">
        <v>0</v>
      </c>
    </row>
    <row r="5388" spans="1:6" ht="28.8">
      <c r="A5388" s="447">
        <v>104549</v>
      </c>
      <c r="B5388" s="448" t="s">
        <v>9592</v>
      </c>
      <c r="C5388" s="447" t="s">
        <v>950</v>
      </c>
      <c r="D5388" s="455">
        <f t="shared" si="84"/>
        <v>0</v>
      </c>
      <c r="E5388">
        <v>0</v>
      </c>
      <c r="F5388">
        <v>0</v>
      </c>
    </row>
    <row r="5389" spans="1:6" ht="28.8">
      <c r="A5389" s="452">
        <v>104550</v>
      </c>
      <c r="B5389" s="453" t="s">
        <v>9593</v>
      </c>
      <c r="C5389" s="452" t="s">
        <v>950</v>
      </c>
      <c r="D5389" s="455">
        <f t="shared" si="84"/>
        <v>0</v>
      </c>
      <c r="E5389" s="457">
        <v>0</v>
      </c>
      <c r="F5389" s="457">
        <v>0</v>
      </c>
    </row>
    <row r="5390" spans="1:6" ht="28.8">
      <c r="A5390" s="447">
        <v>104552</v>
      </c>
      <c r="B5390" s="448" t="s">
        <v>9594</v>
      </c>
      <c r="C5390" s="447" t="s">
        <v>950</v>
      </c>
      <c r="D5390" s="455">
        <f t="shared" si="84"/>
        <v>0</v>
      </c>
      <c r="E5390">
        <v>0</v>
      </c>
      <c r="F5390">
        <v>0</v>
      </c>
    </row>
    <row r="5391" spans="1:6" ht="28.8">
      <c r="A5391" s="452">
        <v>104551</v>
      </c>
      <c r="B5391" s="453" t="s">
        <v>9595</v>
      </c>
      <c r="C5391" s="452" t="s">
        <v>950</v>
      </c>
      <c r="D5391" s="455">
        <f t="shared" si="84"/>
        <v>0</v>
      </c>
      <c r="E5391" s="457">
        <v>0</v>
      </c>
      <c r="F5391" s="457">
        <v>0</v>
      </c>
    </row>
    <row r="5392" spans="1:6" ht="28.8">
      <c r="A5392" s="447">
        <v>104553</v>
      </c>
      <c r="B5392" s="448" t="s">
        <v>9596</v>
      </c>
      <c r="C5392" s="447" t="s">
        <v>950</v>
      </c>
      <c r="D5392" s="455">
        <f t="shared" si="84"/>
        <v>0</v>
      </c>
      <c r="E5392">
        <v>0</v>
      </c>
      <c r="F5392">
        <v>0</v>
      </c>
    </row>
    <row r="5393" spans="1:6" ht="28.8">
      <c r="A5393" s="452">
        <v>104554</v>
      </c>
      <c r="B5393" s="453" t="s">
        <v>9597</v>
      </c>
      <c r="C5393" s="452" t="s">
        <v>950</v>
      </c>
      <c r="D5393" s="455">
        <f t="shared" si="84"/>
        <v>0</v>
      </c>
      <c r="E5393" s="457">
        <v>0</v>
      </c>
      <c r="F5393" s="457">
        <v>0</v>
      </c>
    </row>
    <row r="5394" spans="1:6" ht="28.8">
      <c r="A5394" s="447">
        <v>104555</v>
      </c>
      <c r="B5394" s="448" t="s">
        <v>9598</v>
      </c>
      <c r="C5394" s="447" t="s">
        <v>950</v>
      </c>
      <c r="D5394" s="455">
        <f t="shared" si="84"/>
        <v>0</v>
      </c>
      <c r="E5394">
        <v>0</v>
      </c>
      <c r="F5394">
        <v>0</v>
      </c>
    </row>
    <row r="5395" spans="1:6" ht="28.8">
      <c r="A5395" s="452">
        <v>104556</v>
      </c>
      <c r="B5395" s="453" t="s">
        <v>9599</v>
      </c>
      <c r="C5395" s="452" t="s">
        <v>950</v>
      </c>
      <c r="D5395" s="455">
        <f t="shared" si="84"/>
        <v>0</v>
      </c>
      <c r="E5395" s="457">
        <v>0</v>
      </c>
      <c r="F5395" s="457">
        <v>0</v>
      </c>
    </row>
    <row r="5396" spans="1:6" ht="28.8">
      <c r="A5396" s="447">
        <v>104558</v>
      </c>
      <c r="B5396" s="448" t="s">
        <v>9600</v>
      </c>
      <c r="C5396" s="447" t="s">
        <v>950</v>
      </c>
      <c r="D5396" s="455">
        <f t="shared" si="84"/>
        <v>0</v>
      </c>
      <c r="E5396">
        <v>0</v>
      </c>
      <c r="F5396">
        <v>0</v>
      </c>
    </row>
    <row r="5397" spans="1:6" ht="28.8">
      <c r="A5397" s="452">
        <v>104559</v>
      </c>
      <c r="B5397" s="453" t="s">
        <v>9601</v>
      </c>
      <c r="C5397" s="452" t="s">
        <v>950</v>
      </c>
      <c r="D5397" s="455">
        <f t="shared" si="84"/>
        <v>0</v>
      </c>
      <c r="E5397" s="457">
        <v>0</v>
      </c>
      <c r="F5397" s="457">
        <v>0</v>
      </c>
    </row>
    <row r="5398" spans="1:6" ht="28.8">
      <c r="A5398" s="447">
        <v>104560</v>
      </c>
      <c r="B5398" s="448" t="s">
        <v>9602</v>
      </c>
      <c r="C5398" s="447" t="s">
        <v>950</v>
      </c>
      <c r="D5398" s="455">
        <f t="shared" si="84"/>
        <v>0</v>
      </c>
      <c r="E5398">
        <v>0</v>
      </c>
      <c r="F5398">
        <v>0</v>
      </c>
    </row>
    <row r="5399" spans="1:6" ht="28.8">
      <c r="A5399" s="452">
        <v>104557</v>
      </c>
      <c r="B5399" s="453" t="s">
        <v>9603</v>
      </c>
      <c r="C5399" s="452" t="s">
        <v>950</v>
      </c>
      <c r="D5399" s="455">
        <f t="shared" si="84"/>
        <v>0</v>
      </c>
      <c r="E5399" s="457">
        <v>0</v>
      </c>
      <c r="F5399" s="457">
        <v>0</v>
      </c>
    </row>
    <row r="5400" spans="1:6" ht="28.8">
      <c r="A5400" s="447">
        <v>104561</v>
      </c>
      <c r="B5400" s="448" t="s">
        <v>9604</v>
      </c>
      <c r="C5400" s="447" t="s">
        <v>950</v>
      </c>
      <c r="D5400" s="455">
        <f t="shared" si="84"/>
        <v>0</v>
      </c>
      <c r="E5400">
        <v>0</v>
      </c>
      <c r="F5400">
        <v>0</v>
      </c>
    </row>
    <row r="5401" spans="1:6" ht="28.8">
      <c r="A5401" s="452">
        <v>104562</v>
      </c>
      <c r="B5401" s="453" t="s">
        <v>9605</v>
      </c>
      <c r="C5401" s="452" t="s">
        <v>950</v>
      </c>
      <c r="D5401" s="455">
        <f t="shared" si="84"/>
        <v>0</v>
      </c>
      <c r="E5401" s="457">
        <v>0</v>
      </c>
      <c r="F5401" s="457">
        <v>0</v>
      </c>
    </row>
    <row r="5402" spans="1:6" ht="28.8">
      <c r="A5402" s="447">
        <v>96860</v>
      </c>
      <c r="B5402" s="448" t="s">
        <v>9606</v>
      </c>
      <c r="C5402" s="447" t="s">
        <v>950</v>
      </c>
      <c r="D5402" s="455">
        <f t="shared" si="84"/>
        <v>31.26</v>
      </c>
      <c r="E5402">
        <v>31.26</v>
      </c>
      <c r="F5402">
        <v>30.5</v>
      </c>
    </row>
    <row r="5403" spans="1:6" ht="28.8">
      <c r="A5403" s="452">
        <v>96862</v>
      </c>
      <c r="B5403" s="453" t="s">
        <v>9607</v>
      </c>
      <c r="C5403" s="452" t="s">
        <v>950</v>
      </c>
      <c r="D5403" s="455">
        <f t="shared" si="84"/>
        <v>38.42</v>
      </c>
      <c r="E5403" s="457">
        <v>38.42</v>
      </c>
      <c r="F5403" s="457">
        <v>37.520000000000003</v>
      </c>
    </row>
    <row r="5404" spans="1:6" ht="28.8">
      <c r="A5404" s="447">
        <v>96864</v>
      </c>
      <c r="B5404" s="448" t="s">
        <v>9608</v>
      </c>
      <c r="C5404" s="447" t="s">
        <v>950</v>
      </c>
      <c r="D5404" s="455">
        <f t="shared" si="84"/>
        <v>54.19</v>
      </c>
      <c r="E5404">
        <v>54.19</v>
      </c>
      <c r="F5404">
        <v>53.12</v>
      </c>
    </row>
    <row r="5405" spans="1:6" ht="28.8">
      <c r="A5405" s="452">
        <v>96866</v>
      </c>
      <c r="B5405" s="453" t="s">
        <v>9609</v>
      </c>
      <c r="C5405" s="452" t="s">
        <v>950</v>
      </c>
      <c r="D5405" s="455">
        <f t="shared" si="84"/>
        <v>70.47</v>
      </c>
      <c r="E5405" s="457">
        <v>70.47</v>
      </c>
      <c r="F5405" s="457">
        <v>69.150000000000006</v>
      </c>
    </row>
    <row r="5406" spans="1:6" ht="28.8">
      <c r="A5406" s="447">
        <v>96868</v>
      </c>
      <c r="B5406" s="448" t="s">
        <v>9610</v>
      </c>
      <c r="C5406" s="447" t="s">
        <v>950</v>
      </c>
      <c r="D5406" s="455">
        <f t="shared" si="84"/>
        <v>20.440000000000001</v>
      </c>
      <c r="E5406">
        <v>20.440000000000001</v>
      </c>
      <c r="F5406">
        <v>19.91</v>
      </c>
    </row>
    <row r="5407" spans="1:6" ht="28.8">
      <c r="A5407" s="452">
        <v>96869</v>
      </c>
      <c r="B5407" s="453" t="s">
        <v>9611</v>
      </c>
      <c r="C5407" s="452" t="s">
        <v>950</v>
      </c>
      <c r="D5407" s="455">
        <f t="shared" si="84"/>
        <v>31.23</v>
      </c>
      <c r="E5407" s="457">
        <v>31.23</v>
      </c>
      <c r="F5407" s="457">
        <v>30.6</v>
      </c>
    </row>
    <row r="5408" spans="1:6" ht="28.8">
      <c r="A5408" s="447">
        <v>96870</v>
      </c>
      <c r="B5408" s="448" t="s">
        <v>9612</v>
      </c>
      <c r="C5408" s="447" t="s">
        <v>950</v>
      </c>
      <c r="D5408" s="455">
        <f t="shared" si="84"/>
        <v>46.82</v>
      </c>
      <c r="E5408">
        <v>46.82</v>
      </c>
      <c r="F5408">
        <v>46.06</v>
      </c>
    </row>
    <row r="5409" spans="1:6" ht="28.8">
      <c r="A5409" s="452">
        <v>96871</v>
      </c>
      <c r="B5409" s="453" t="s">
        <v>9613</v>
      </c>
      <c r="C5409" s="452" t="s">
        <v>950</v>
      </c>
      <c r="D5409" s="455">
        <f t="shared" si="84"/>
        <v>53.55</v>
      </c>
      <c r="E5409" s="457">
        <v>53.55</v>
      </c>
      <c r="F5409" s="457">
        <v>52.63</v>
      </c>
    </row>
    <row r="5410" spans="1:6" ht="28.8">
      <c r="A5410" s="447">
        <v>96861</v>
      </c>
      <c r="B5410" s="448" t="s">
        <v>9614</v>
      </c>
      <c r="C5410" s="447" t="s">
        <v>950</v>
      </c>
      <c r="D5410" s="455">
        <f t="shared" si="84"/>
        <v>39.49</v>
      </c>
      <c r="E5410">
        <v>39.49</v>
      </c>
      <c r="F5410">
        <v>38.56</v>
      </c>
    </row>
    <row r="5411" spans="1:6" ht="43.2">
      <c r="A5411" s="452">
        <v>96863</v>
      </c>
      <c r="B5411" s="453" t="s">
        <v>9615</v>
      </c>
      <c r="C5411" s="452" t="s">
        <v>950</v>
      </c>
      <c r="D5411" s="455">
        <f t="shared" si="84"/>
        <v>40.5</v>
      </c>
      <c r="E5411" s="457">
        <v>40.5</v>
      </c>
      <c r="F5411" s="457">
        <v>39.479999999999997</v>
      </c>
    </row>
    <row r="5412" spans="1:6" ht="43.2">
      <c r="A5412" s="447">
        <v>96865</v>
      </c>
      <c r="B5412" s="448" t="s">
        <v>9616</v>
      </c>
      <c r="C5412" s="447" t="s">
        <v>950</v>
      </c>
      <c r="D5412" s="455">
        <f t="shared" si="84"/>
        <v>47.81</v>
      </c>
      <c r="E5412">
        <v>47.81</v>
      </c>
      <c r="F5412">
        <v>46.58</v>
      </c>
    </row>
    <row r="5413" spans="1:6" ht="43.2">
      <c r="A5413" s="452">
        <v>96814</v>
      </c>
      <c r="B5413" s="453" t="s">
        <v>9617</v>
      </c>
      <c r="C5413" s="452" t="s">
        <v>950</v>
      </c>
      <c r="D5413" s="455">
        <f t="shared" si="84"/>
        <v>16.77</v>
      </c>
      <c r="E5413" s="457">
        <v>16.77</v>
      </c>
      <c r="F5413" s="457">
        <v>16.36</v>
      </c>
    </row>
    <row r="5414" spans="1:6" ht="43.2">
      <c r="A5414" s="447">
        <v>96818</v>
      </c>
      <c r="B5414" s="448" t="s">
        <v>9618</v>
      </c>
      <c r="C5414" s="447" t="s">
        <v>950</v>
      </c>
      <c r="D5414" s="455">
        <f t="shared" si="84"/>
        <v>22.52</v>
      </c>
      <c r="E5414">
        <v>22.52</v>
      </c>
      <c r="F5414">
        <v>22.06</v>
      </c>
    </row>
    <row r="5415" spans="1:6" ht="43.2">
      <c r="A5415" s="452">
        <v>96819</v>
      </c>
      <c r="B5415" s="453" t="s">
        <v>9619</v>
      </c>
      <c r="C5415" s="452" t="s">
        <v>950</v>
      </c>
      <c r="D5415" s="455">
        <f t="shared" si="84"/>
        <v>24.14</v>
      </c>
      <c r="E5415" s="457">
        <v>24.14</v>
      </c>
      <c r="F5415" s="457">
        <v>23.65</v>
      </c>
    </row>
    <row r="5416" spans="1:6" ht="43.2">
      <c r="A5416" s="447">
        <v>96822</v>
      </c>
      <c r="B5416" s="448" t="s">
        <v>9620</v>
      </c>
      <c r="C5416" s="447" t="s">
        <v>950</v>
      </c>
      <c r="D5416" s="455">
        <f t="shared" si="84"/>
        <v>31.68</v>
      </c>
      <c r="E5416">
        <v>31.68</v>
      </c>
      <c r="F5416">
        <v>31.07</v>
      </c>
    </row>
    <row r="5417" spans="1:6" ht="28.8">
      <c r="A5417" s="452">
        <v>96808</v>
      </c>
      <c r="B5417" s="453" t="s">
        <v>9621</v>
      </c>
      <c r="C5417" s="452" t="s">
        <v>950</v>
      </c>
      <c r="D5417" s="455">
        <f t="shared" si="84"/>
        <v>17.809999999999999</v>
      </c>
      <c r="E5417" s="457">
        <v>17.809999999999999</v>
      </c>
      <c r="F5417" s="457">
        <v>17.309999999999999</v>
      </c>
    </row>
    <row r="5418" spans="1:6" ht="28.8">
      <c r="A5418" s="447">
        <v>96811</v>
      </c>
      <c r="B5418" s="448" t="s">
        <v>9622</v>
      </c>
      <c r="C5418" s="447" t="s">
        <v>950</v>
      </c>
      <c r="D5418" s="455">
        <f t="shared" si="84"/>
        <v>22.49</v>
      </c>
      <c r="E5418">
        <v>22.49</v>
      </c>
      <c r="F5418">
        <v>21.88</v>
      </c>
    </row>
    <row r="5419" spans="1:6" ht="28.8">
      <c r="A5419" s="452">
        <v>96815</v>
      </c>
      <c r="B5419" s="453" t="s">
        <v>9623</v>
      </c>
      <c r="C5419" s="452" t="s">
        <v>950</v>
      </c>
      <c r="D5419" s="455">
        <f t="shared" si="84"/>
        <v>34.82</v>
      </c>
      <c r="E5419" s="457">
        <v>34.82</v>
      </c>
      <c r="F5419" s="457">
        <v>34.11</v>
      </c>
    </row>
    <row r="5420" spans="1:6" ht="28.8">
      <c r="A5420" s="447">
        <v>96820</v>
      </c>
      <c r="B5420" s="448" t="s">
        <v>9624</v>
      </c>
      <c r="C5420" s="447" t="s">
        <v>950</v>
      </c>
      <c r="D5420" s="455">
        <f t="shared" si="84"/>
        <v>41.88</v>
      </c>
      <c r="E5420">
        <v>41.88</v>
      </c>
      <c r="F5420">
        <v>40.99</v>
      </c>
    </row>
    <row r="5421" spans="1:6" ht="28.8">
      <c r="A5421" s="452">
        <v>96702</v>
      </c>
      <c r="B5421" s="453" t="s">
        <v>25158</v>
      </c>
      <c r="C5421" s="452" t="s">
        <v>950</v>
      </c>
      <c r="D5421" s="455">
        <f t="shared" si="84"/>
        <v>12.8</v>
      </c>
      <c r="E5421" s="457">
        <v>12.8</v>
      </c>
      <c r="F5421" s="457">
        <v>12.43</v>
      </c>
    </row>
    <row r="5422" spans="1:6" ht="28.8">
      <c r="A5422" s="447">
        <v>96662</v>
      </c>
      <c r="B5422" s="448" t="s">
        <v>25159</v>
      </c>
      <c r="C5422" s="447" t="s">
        <v>950</v>
      </c>
      <c r="D5422" s="455">
        <f t="shared" si="84"/>
        <v>10.36</v>
      </c>
      <c r="E5422">
        <v>10.36</v>
      </c>
      <c r="F5422">
        <v>10.11</v>
      </c>
    </row>
    <row r="5423" spans="1:6" ht="28.8">
      <c r="A5423" s="452">
        <v>96704</v>
      </c>
      <c r="B5423" s="453" t="s">
        <v>25160</v>
      </c>
      <c r="C5423" s="452" t="s">
        <v>950</v>
      </c>
      <c r="D5423" s="455">
        <f t="shared" si="84"/>
        <v>22.52</v>
      </c>
      <c r="E5423" s="457">
        <v>22.52</v>
      </c>
      <c r="F5423" s="457">
        <v>22.1</v>
      </c>
    </row>
    <row r="5424" spans="1:6" ht="28.8">
      <c r="A5424" s="447">
        <v>96664</v>
      </c>
      <c r="B5424" s="448" t="s">
        <v>25161</v>
      </c>
      <c r="C5424" s="447" t="s">
        <v>950</v>
      </c>
      <c r="D5424" s="455">
        <f t="shared" si="84"/>
        <v>19.38</v>
      </c>
      <c r="E5424">
        <v>19.38</v>
      </c>
      <c r="F5424">
        <v>19.13</v>
      </c>
    </row>
    <row r="5425" spans="1:6" ht="28.8">
      <c r="A5425" s="452">
        <v>104191</v>
      </c>
      <c r="B5425" s="453" t="s">
        <v>9625</v>
      </c>
      <c r="C5425" s="452" t="s">
        <v>950</v>
      </c>
      <c r="D5425" s="455">
        <f t="shared" si="84"/>
        <v>11.54</v>
      </c>
      <c r="E5425" s="457">
        <v>11.54</v>
      </c>
      <c r="F5425" s="457">
        <v>11.18</v>
      </c>
    </row>
    <row r="5426" spans="1:6" ht="28.8">
      <c r="A5426" s="447">
        <v>96700</v>
      </c>
      <c r="B5426" s="448" t="s">
        <v>25162</v>
      </c>
      <c r="C5426" s="447" t="s">
        <v>950</v>
      </c>
      <c r="D5426" s="455">
        <f t="shared" si="84"/>
        <v>18.690000000000001</v>
      </c>
      <c r="E5426">
        <v>18.690000000000001</v>
      </c>
      <c r="F5426">
        <v>18.34</v>
      </c>
    </row>
    <row r="5427" spans="1:6" ht="28.8">
      <c r="A5427" s="452">
        <v>96658</v>
      </c>
      <c r="B5427" s="453" t="s">
        <v>25163</v>
      </c>
      <c r="C5427" s="452" t="s">
        <v>950</v>
      </c>
      <c r="D5427" s="455">
        <f t="shared" si="84"/>
        <v>16.82</v>
      </c>
      <c r="E5427" s="457">
        <v>16.82</v>
      </c>
      <c r="F5427" s="457">
        <v>16.579999999999998</v>
      </c>
    </row>
    <row r="5428" spans="1:6" ht="28.8">
      <c r="A5428" s="447">
        <v>96641</v>
      </c>
      <c r="B5428" s="448" t="s">
        <v>25164</v>
      </c>
      <c r="C5428" s="447" t="s">
        <v>950</v>
      </c>
      <c r="D5428" s="455">
        <f t="shared" si="84"/>
        <v>19.12</v>
      </c>
      <c r="E5428">
        <v>19.12</v>
      </c>
      <c r="F5428">
        <v>18.760000000000002</v>
      </c>
    </row>
    <row r="5429" spans="1:6" ht="28.8">
      <c r="A5429" s="452">
        <v>96661</v>
      </c>
      <c r="B5429" s="453" t="s">
        <v>25165</v>
      </c>
      <c r="C5429" s="452" t="s">
        <v>950</v>
      </c>
      <c r="D5429" s="455">
        <f t="shared" si="84"/>
        <v>35.53</v>
      </c>
      <c r="E5429" s="457">
        <v>35.53</v>
      </c>
      <c r="F5429" s="457">
        <v>35.28</v>
      </c>
    </row>
    <row r="5430" spans="1:6" ht="28.8">
      <c r="A5430" s="447">
        <v>96699</v>
      </c>
      <c r="B5430" s="448" t="s">
        <v>25166</v>
      </c>
      <c r="C5430" s="447" t="s">
        <v>950</v>
      </c>
      <c r="D5430" s="455">
        <f t="shared" si="84"/>
        <v>28.26</v>
      </c>
      <c r="E5430">
        <v>28.26</v>
      </c>
      <c r="F5430">
        <v>27.91</v>
      </c>
    </row>
    <row r="5431" spans="1:6" ht="28.8">
      <c r="A5431" s="452">
        <v>96657</v>
      </c>
      <c r="B5431" s="453" t="s">
        <v>25167</v>
      </c>
      <c r="C5431" s="452" t="s">
        <v>950</v>
      </c>
      <c r="D5431" s="455">
        <f t="shared" si="84"/>
        <v>26.39</v>
      </c>
      <c r="E5431" s="457">
        <v>26.39</v>
      </c>
      <c r="F5431" s="457">
        <v>26.15</v>
      </c>
    </row>
    <row r="5432" spans="1:6" ht="28.8">
      <c r="A5432" s="447">
        <v>96640</v>
      </c>
      <c r="B5432" s="448" t="s">
        <v>25168</v>
      </c>
      <c r="C5432" s="447" t="s">
        <v>950</v>
      </c>
      <c r="D5432" s="455">
        <f t="shared" si="84"/>
        <v>28.69</v>
      </c>
      <c r="E5432">
        <v>28.69</v>
      </c>
      <c r="F5432">
        <v>28.33</v>
      </c>
    </row>
    <row r="5433" spans="1:6" ht="28.8">
      <c r="A5433" s="452">
        <v>96660</v>
      </c>
      <c r="B5433" s="453" t="s">
        <v>25169</v>
      </c>
      <c r="C5433" s="452" t="s">
        <v>950</v>
      </c>
      <c r="D5433" s="455">
        <f t="shared" si="84"/>
        <v>35.869999999999997</v>
      </c>
      <c r="E5433" s="457">
        <v>35.869999999999997</v>
      </c>
      <c r="F5433" s="457">
        <v>35.619999999999997</v>
      </c>
    </row>
    <row r="5434" spans="1:6" ht="28.8">
      <c r="A5434" s="447">
        <v>104196</v>
      </c>
      <c r="B5434" s="448" t="s">
        <v>9626</v>
      </c>
      <c r="C5434" s="447" t="s">
        <v>950</v>
      </c>
      <c r="D5434" s="455">
        <f t="shared" si="84"/>
        <v>17.72</v>
      </c>
      <c r="E5434">
        <v>17.72</v>
      </c>
      <c r="F5434">
        <v>17.39</v>
      </c>
    </row>
    <row r="5435" spans="1:6" ht="28.8">
      <c r="A5435" s="452">
        <v>104197</v>
      </c>
      <c r="B5435" s="453" t="s">
        <v>9627</v>
      </c>
      <c r="C5435" s="452" t="s">
        <v>950</v>
      </c>
      <c r="D5435" s="455">
        <f t="shared" si="84"/>
        <v>33.28</v>
      </c>
      <c r="E5435" s="457">
        <v>33.28</v>
      </c>
      <c r="F5435" s="457">
        <v>32.520000000000003</v>
      </c>
    </row>
    <row r="5436" spans="1:6" ht="28.8">
      <c r="A5436" s="447">
        <v>104198</v>
      </c>
      <c r="B5436" s="448" t="s">
        <v>9628</v>
      </c>
      <c r="C5436" s="447" t="s">
        <v>950</v>
      </c>
      <c r="D5436" s="455">
        <f t="shared" si="84"/>
        <v>8.57</v>
      </c>
      <c r="E5436">
        <v>8.57</v>
      </c>
      <c r="F5436">
        <v>8.24</v>
      </c>
    </row>
    <row r="5437" spans="1:6" ht="28.8">
      <c r="A5437" s="452">
        <v>96685</v>
      </c>
      <c r="B5437" s="453" t="s">
        <v>25170</v>
      </c>
      <c r="C5437" s="452" t="s">
        <v>950</v>
      </c>
      <c r="D5437" s="455">
        <f t="shared" si="84"/>
        <v>13.09</v>
      </c>
      <c r="E5437" s="457">
        <v>13.09</v>
      </c>
      <c r="F5437" s="457">
        <v>12.59</v>
      </c>
    </row>
    <row r="5438" spans="1:6" ht="28.8">
      <c r="A5438" s="447">
        <v>96651</v>
      </c>
      <c r="B5438" s="448" t="s">
        <v>25171</v>
      </c>
      <c r="C5438" s="447" t="s">
        <v>950</v>
      </c>
      <c r="D5438" s="455">
        <f t="shared" si="84"/>
        <v>10.31</v>
      </c>
      <c r="E5438">
        <v>10.31</v>
      </c>
      <c r="F5438">
        <v>9.94</v>
      </c>
    </row>
    <row r="5439" spans="1:6" ht="28.8">
      <c r="A5439" s="452">
        <v>96638</v>
      </c>
      <c r="B5439" s="453" t="s">
        <v>25172</v>
      </c>
      <c r="C5439" s="452" t="s">
        <v>950</v>
      </c>
      <c r="D5439" s="455">
        <f t="shared" si="84"/>
        <v>18.02</v>
      </c>
      <c r="E5439" s="457">
        <v>18.02</v>
      </c>
      <c r="F5439" s="457">
        <v>17.260000000000002</v>
      </c>
    </row>
    <row r="5440" spans="1:6" ht="28.8">
      <c r="A5440" s="447">
        <v>96687</v>
      </c>
      <c r="B5440" s="448" t="s">
        <v>25173</v>
      </c>
      <c r="C5440" s="447" t="s">
        <v>950</v>
      </c>
      <c r="D5440" s="455">
        <f t="shared" si="84"/>
        <v>20.03</v>
      </c>
      <c r="E5440">
        <v>20.03</v>
      </c>
      <c r="F5440">
        <v>19.41</v>
      </c>
    </row>
    <row r="5441" spans="1:6" ht="28.8">
      <c r="A5441" s="452">
        <v>96653</v>
      </c>
      <c r="B5441" s="453" t="s">
        <v>9629</v>
      </c>
      <c r="C5441" s="452" t="s">
        <v>950</v>
      </c>
      <c r="D5441" s="455">
        <f t="shared" si="84"/>
        <v>15.44</v>
      </c>
      <c r="E5441" s="457">
        <v>15.44</v>
      </c>
      <c r="F5441" s="457">
        <v>15.06</v>
      </c>
    </row>
    <row r="5442" spans="1:6" ht="28.8">
      <c r="A5442" s="447">
        <v>96689</v>
      </c>
      <c r="B5442" s="448" t="s">
        <v>25174</v>
      </c>
      <c r="C5442" s="447" t="s">
        <v>950</v>
      </c>
      <c r="D5442" s="455">
        <f t="shared" si="84"/>
        <v>30.24</v>
      </c>
      <c r="E5442">
        <v>30.24</v>
      </c>
      <c r="F5442">
        <v>29.5</v>
      </c>
    </row>
    <row r="5443" spans="1:6" ht="28.8">
      <c r="A5443" s="452">
        <v>96655</v>
      </c>
      <c r="B5443" s="453" t="s">
        <v>9630</v>
      </c>
      <c r="C5443" s="452" t="s">
        <v>950</v>
      </c>
      <c r="D5443" s="455">
        <f t="shared" ref="D5443:D5506" si="85">IF($I$2=$E$1,E5443,F5443)</f>
        <v>23.63</v>
      </c>
      <c r="E5443" s="457">
        <v>23.63</v>
      </c>
      <c r="F5443" s="457">
        <v>23.22</v>
      </c>
    </row>
    <row r="5444" spans="1:6" ht="28.8">
      <c r="A5444" s="447">
        <v>96691</v>
      </c>
      <c r="B5444" s="448" t="s">
        <v>25175</v>
      </c>
      <c r="C5444" s="447" t="s">
        <v>950</v>
      </c>
      <c r="D5444" s="455">
        <f t="shared" si="85"/>
        <v>43.28</v>
      </c>
      <c r="E5444">
        <v>43.28</v>
      </c>
      <c r="F5444">
        <v>42.37</v>
      </c>
    </row>
    <row r="5445" spans="1:6" ht="28.8">
      <c r="A5445" s="452">
        <v>96693</v>
      </c>
      <c r="B5445" s="453" t="s">
        <v>25176</v>
      </c>
      <c r="C5445" s="452" t="s">
        <v>950</v>
      </c>
      <c r="D5445" s="455">
        <f t="shared" si="85"/>
        <v>64.88</v>
      </c>
      <c r="E5445" s="457">
        <v>64.88</v>
      </c>
      <c r="F5445" s="457">
        <v>63.77</v>
      </c>
    </row>
    <row r="5446" spans="1:6" ht="28.8">
      <c r="A5446" s="447">
        <v>96695</v>
      </c>
      <c r="B5446" s="448" t="s">
        <v>25177</v>
      </c>
      <c r="C5446" s="447" t="s">
        <v>950</v>
      </c>
      <c r="D5446" s="455">
        <f t="shared" si="85"/>
        <v>111.98</v>
      </c>
      <c r="E5446">
        <v>111.98</v>
      </c>
      <c r="F5446">
        <v>110.68</v>
      </c>
    </row>
    <row r="5447" spans="1:6" ht="28.8">
      <c r="A5447" s="452">
        <v>104193</v>
      </c>
      <c r="B5447" s="453" t="s">
        <v>9631</v>
      </c>
      <c r="C5447" s="452" t="s">
        <v>950</v>
      </c>
      <c r="D5447" s="455">
        <f t="shared" si="85"/>
        <v>185.92</v>
      </c>
      <c r="E5447" s="457">
        <v>185.92</v>
      </c>
      <c r="F5447" s="457">
        <v>184.39</v>
      </c>
    </row>
    <row r="5448" spans="1:6" ht="28.8">
      <c r="A5448" s="447">
        <v>96697</v>
      </c>
      <c r="B5448" s="448" t="s">
        <v>25178</v>
      </c>
      <c r="C5448" s="447" t="s">
        <v>950</v>
      </c>
      <c r="D5448" s="455">
        <f t="shared" si="85"/>
        <v>376.13</v>
      </c>
      <c r="E5448">
        <v>376.13</v>
      </c>
      <c r="F5448">
        <v>374.28</v>
      </c>
    </row>
    <row r="5449" spans="1:6" ht="28.8">
      <c r="A5449" s="452">
        <v>104199</v>
      </c>
      <c r="B5449" s="453" t="s">
        <v>9632</v>
      </c>
      <c r="C5449" s="452" t="s">
        <v>950</v>
      </c>
      <c r="D5449" s="455">
        <f t="shared" si="85"/>
        <v>8.3000000000000007</v>
      </c>
      <c r="E5449" s="457">
        <v>8.3000000000000007</v>
      </c>
      <c r="F5449" s="457">
        <v>7.97</v>
      </c>
    </row>
    <row r="5450" spans="1:6" ht="28.8">
      <c r="A5450" s="447">
        <v>96684</v>
      </c>
      <c r="B5450" s="448" t="s">
        <v>25179</v>
      </c>
      <c r="C5450" s="447" t="s">
        <v>950</v>
      </c>
      <c r="D5450" s="455">
        <f t="shared" si="85"/>
        <v>12.65</v>
      </c>
      <c r="E5450">
        <v>12.65</v>
      </c>
      <c r="F5450">
        <v>12.15</v>
      </c>
    </row>
    <row r="5451" spans="1:6" ht="28.8">
      <c r="A5451" s="452">
        <v>96650</v>
      </c>
      <c r="B5451" s="453" t="s">
        <v>25180</v>
      </c>
      <c r="C5451" s="452" t="s">
        <v>950</v>
      </c>
      <c r="D5451" s="455">
        <f t="shared" si="85"/>
        <v>9.8699999999999992</v>
      </c>
      <c r="E5451" s="457">
        <v>9.8699999999999992</v>
      </c>
      <c r="F5451" s="457">
        <v>9.5</v>
      </c>
    </row>
    <row r="5452" spans="1:6" ht="28.8">
      <c r="A5452" s="447">
        <v>96637</v>
      </c>
      <c r="B5452" s="448" t="s">
        <v>25181</v>
      </c>
      <c r="C5452" s="447" t="s">
        <v>950</v>
      </c>
      <c r="D5452" s="455">
        <f t="shared" si="85"/>
        <v>17.579999999999998</v>
      </c>
      <c r="E5452">
        <v>17.579999999999998</v>
      </c>
      <c r="F5452">
        <v>16.82</v>
      </c>
    </row>
    <row r="5453" spans="1:6" ht="28.8">
      <c r="A5453" s="452">
        <v>96686</v>
      </c>
      <c r="B5453" s="453" t="s">
        <v>25182</v>
      </c>
      <c r="C5453" s="452" t="s">
        <v>950</v>
      </c>
      <c r="D5453" s="455">
        <f t="shared" si="85"/>
        <v>16.309999999999999</v>
      </c>
      <c r="E5453" s="457">
        <v>16.309999999999999</v>
      </c>
      <c r="F5453" s="457">
        <v>15.69</v>
      </c>
    </row>
    <row r="5454" spans="1:6" ht="28.8">
      <c r="A5454" s="447">
        <v>96652</v>
      </c>
      <c r="B5454" s="448" t="s">
        <v>9633</v>
      </c>
      <c r="C5454" s="447" t="s">
        <v>950</v>
      </c>
      <c r="D5454" s="455">
        <f t="shared" si="85"/>
        <v>11.72</v>
      </c>
      <c r="E5454">
        <v>11.72</v>
      </c>
      <c r="F5454">
        <v>11.34</v>
      </c>
    </row>
    <row r="5455" spans="1:6" ht="28.8">
      <c r="A5455" s="452">
        <v>96688</v>
      </c>
      <c r="B5455" s="453" t="s">
        <v>25183</v>
      </c>
      <c r="C5455" s="452" t="s">
        <v>950</v>
      </c>
      <c r="D5455" s="455">
        <f t="shared" si="85"/>
        <v>24.19</v>
      </c>
      <c r="E5455" s="457">
        <v>24.19</v>
      </c>
      <c r="F5455" s="457">
        <v>23.45</v>
      </c>
    </row>
    <row r="5456" spans="1:6" ht="28.8">
      <c r="A5456" s="447">
        <v>96654</v>
      </c>
      <c r="B5456" s="448" t="s">
        <v>9634</v>
      </c>
      <c r="C5456" s="447" t="s">
        <v>950</v>
      </c>
      <c r="D5456" s="455">
        <f t="shared" si="85"/>
        <v>17.579999999999998</v>
      </c>
      <c r="E5456">
        <v>17.579999999999998</v>
      </c>
      <c r="F5456">
        <v>17.170000000000002</v>
      </c>
    </row>
    <row r="5457" spans="1:6" ht="28.8">
      <c r="A5457" s="452">
        <v>96690</v>
      </c>
      <c r="B5457" s="453" t="s">
        <v>25184</v>
      </c>
      <c r="C5457" s="452" t="s">
        <v>950</v>
      </c>
      <c r="D5457" s="455">
        <f t="shared" si="85"/>
        <v>33.700000000000003</v>
      </c>
      <c r="E5457" s="457">
        <v>33.700000000000003</v>
      </c>
      <c r="F5457" s="457">
        <v>32.79</v>
      </c>
    </row>
    <row r="5458" spans="1:6" ht="28.8">
      <c r="A5458" s="447">
        <v>96692</v>
      </c>
      <c r="B5458" s="448" t="s">
        <v>25185</v>
      </c>
      <c r="C5458" s="447" t="s">
        <v>950</v>
      </c>
      <c r="D5458" s="455">
        <f t="shared" si="85"/>
        <v>47.79</v>
      </c>
      <c r="E5458">
        <v>47.79</v>
      </c>
      <c r="F5458">
        <v>46.68</v>
      </c>
    </row>
    <row r="5459" spans="1:6" ht="28.8">
      <c r="A5459" s="452">
        <v>96694</v>
      </c>
      <c r="B5459" s="453" t="s">
        <v>25186</v>
      </c>
      <c r="C5459" s="452" t="s">
        <v>950</v>
      </c>
      <c r="D5459" s="455">
        <f t="shared" si="85"/>
        <v>101.55</v>
      </c>
      <c r="E5459" s="457">
        <v>101.55</v>
      </c>
      <c r="F5459" s="457">
        <v>100.25</v>
      </c>
    </row>
    <row r="5460" spans="1:6" ht="28.8">
      <c r="A5460" s="447">
        <v>96696</v>
      </c>
      <c r="B5460" s="448" t="s">
        <v>25187</v>
      </c>
      <c r="C5460" s="447" t="s">
        <v>950</v>
      </c>
      <c r="D5460" s="455">
        <f t="shared" si="85"/>
        <v>126.83</v>
      </c>
      <c r="E5460">
        <v>126.83</v>
      </c>
      <c r="F5460">
        <v>125.3</v>
      </c>
    </row>
    <row r="5461" spans="1:6" ht="28.8">
      <c r="A5461" s="452">
        <v>96709</v>
      </c>
      <c r="B5461" s="453" t="s">
        <v>25188</v>
      </c>
      <c r="C5461" s="452" t="s">
        <v>950</v>
      </c>
      <c r="D5461" s="455">
        <f t="shared" si="85"/>
        <v>123.59</v>
      </c>
      <c r="E5461" s="457">
        <v>123.59</v>
      </c>
      <c r="F5461" s="457">
        <v>122.35</v>
      </c>
    </row>
    <row r="5462" spans="1:6" ht="28.8">
      <c r="A5462" s="447">
        <v>104200</v>
      </c>
      <c r="B5462" s="448" t="s">
        <v>9635</v>
      </c>
      <c r="C5462" s="447" t="s">
        <v>950</v>
      </c>
      <c r="D5462" s="455">
        <f t="shared" si="85"/>
        <v>6.78</v>
      </c>
      <c r="E5462">
        <v>6.78</v>
      </c>
      <c r="F5462">
        <v>6.57</v>
      </c>
    </row>
    <row r="5463" spans="1:6" ht="28.8">
      <c r="A5463" s="452">
        <v>96698</v>
      </c>
      <c r="B5463" s="453" t="s">
        <v>25189</v>
      </c>
      <c r="C5463" s="452" t="s">
        <v>950</v>
      </c>
      <c r="D5463" s="455">
        <f t="shared" si="85"/>
        <v>8.98</v>
      </c>
      <c r="E5463" s="457">
        <v>8.98</v>
      </c>
      <c r="F5463" s="457">
        <v>8.6300000000000008</v>
      </c>
    </row>
    <row r="5464" spans="1:6" ht="28.8">
      <c r="A5464" s="447">
        <v>96656</v>
      </c>
      <c r="B5464" s="448" t="s">
        <v>25190</v>
      </c>
      <c r="C5464" s="447" t="s">
        <v>950</v>
      </c>
      <c r="D5464" s="455">
        <f t="shared" si="85"/>
        <v>7.11</v>
      </c>
      <c r="E5464">
        <v>7.11</v>
      </c>
      <c r="F5464">
        <v>6.87</v>
      </c>
    </row>
    <row r="5465" spans="1:6" ht="28.8">
      <c r="A5465" s="452">
        <v>96639</v>
      </c>
      <c r="B5465" s="453" t="s">
        <v>25191</v>
      </c>
      <c r="C5465" s="452" t="s">
        <v>950</v>
      </c>
      <c r="D5465" s="455">
        <f t="shared" si="85"/>
        <v>12.26</v>
      </c>
      <c r="E5465" s="457">
        <v>12.26</v>
      </c>
      <c r="F5465" s="457">
        <v>11.76</v>
      </c>
    </row>
    <row r="5466" spans="1:6" ht="28.8">
      <c r="A5466" s="447">
        <v>96701</v>
      </c>
      <c r="B5466" s="448" t="s">
        <v>25192</v>
      </c>
      <c r="C5466" s="447" t="s">
        <v>950</v>
      </c>
      <c r="D5466" s="455">
        <f t="shared" si="85"/>
        <v>12.33</v>
      </c>
      <c r="E5466">
        <v>12.33</v>
      </c>
      <c r="F5466">
        <v>11.92</v>
      </c>
    </row>
    <row r="5467" spans="1:6" ht="28.8">
      <c r="A5467" s="452">
        <v>96659</v>
      </c>
      <c r="B5467" s="453" t="s">
        <v>25193</v>
      </c>
      <c r="C5467" s="452" t="s">
        <v>950</v>
      </c>
      <c r="D5467" s="455">
        <f t="shared" si="85"/>
        <v>9.2799999999999994</v>
      </c>
      <c r="E5467" s="457">
        <v>9.2799999999999994</v>
      </c>
      <c r="F5467" s="457">
        <v>9.0299999999999994</v>
      </c>
    </row>
    <row r="5468" spans="1:6" ht="28.8">
      <c r="A5468" s="447">
        <v>96703</v>
      </c>
      <c r="B5468" s="448" t="s">
        <v>25194</v>
      </c>
      <c r="C5468" s="447" t="s">
        <v>950</v>
      </c>
      <c r="D5468" s="455">
        <f t="shared" si="85"/>
        <v>22.05</v>
      </c>
      <c r="E5468">
        <v>22.05</v>
      </c>
      <c r="F5468">
        <v>21.55</v>
      </c>
    </row>
    <row r="5469" spans="1:6" ht="28.8">
      <c r="A5469" s="452">
        <v>96663</v>
      </c>
      <c r="B5469" s="453" t="s">
        <v>25195</v>
      </c>
      <c r="C5469" s="452" t="s">
        <v>950</v>
      </c>
      <c r="D5469" s="455">
        <f t="shared" si="85"/>
        <v>17.63</v>
      </c>
      <c r="E5469" s="457">
        <v>17.63</v>
      </c>
      <c r="F5469" s="457">
        <v>17.36</v>
      </c>
    </row>
    <row r="5470" spans="1:6" ht="28.8">
      <c r="A5470" s="447">
        <v>96705</v>
      </c>
      <c r="B5470" s="448" t="s">
        <v>25196</v>
      </c>
      <c r="C5470" s="447" t="s">
        <v>950</v>
      </c>
      <c r="D5470" s="455">
        <f t="shared" si="85"/>
        <v>26.74</v>
      </c>
      <c r="E5470">
        <v>26.74</v>
      </c>
      <c r="F5470">
        <v>26.14</v>
      </c>
    </row>
    <row r="5471" spans="1:6" ht="28.8">
      <c r="A5471" s="452">
        <v>96706</v>
      </c>
      <c r="B5471" s="453" t="s">
        <v>25197</v>
      </c>
      <c r="C5471" s="452" t="s">
        <v>950</v>
      </c>
      <c r="D5471" s="455">
        <f t="shared" si="85"/>
        <v>39.659999999999997</v>
      </c>
      <c r="E5471" s="457">
        <v>39.659999999999997</v>
      </c>
      <c r="F5471" s="457">
        <v>38.92</v>
      </c>
    </row>
    <row r="5472" spans="1:6" ht="28.8">
      <c r="A5472" s="447">
        <v>96707</v>
      </c>
      <c r="B5472" s="448" t="s">
        <v>25198</v>
      </c>
      <c r="C5472" s="447" t="s">
        <v>950</v>
      </c>
      <c r="D5472" s="455">
        <f t="shared" si="85"/>
        <v>63.84</v>
      </c>
      <c r="E5472">
        <v>63.84</v>
      </c>
      <c r="F5472">
        <v>62.97</v>
      </c>
    </row>
    <row r="5473" spans="1:6" ht="28.8">
      <c r="A5473" s="452">
        <v>96708</v>
      </c>
      <c r="B5473" s="453" t="s">
        <v>25199</v>
      </c>
      <c r="C5473" s="452" t="s">
        <v>950</v>
      </c>
      <c r="D5473" s="455">
        <f t="shared" si="85"/>
        <v>96.83</v>
      </c>
      <c r="E5473" s="457">
        <v>96.83</v>
      </c>
      <c r="F5473" s="457">
        <v>95.8</v>
      </c>
    </row>
    <row r="5474" spans="1:6" ht="28.8">
      <c r="A5474" s="447">
        <v>96675</v>
      </c>
      <c r="B5474" s="448" t="s">
        <v>25200</v>
      </c>
      <c r="C5474" s="447" t="s">
        <v>994</v>
      </c>
      <c r="D5474" s="455">
        <f t="shared" si="85"/>
        <v>174.27</v>
      </c>
      <c r="E5474">
        <v>174.27</v>
      </c>
      <c r="F5474">
        <v>173.23</v>
      </c>
    </row>
    <row r="5475" spans="1:6" ht="28.8">
      <c r="A5475" s="452">
        <v>96683</v>
      </c>
      <c r="B5475" s="453" t="s">
        <v>25201</v>
      </c>
      <c r="C5475" s="452" t="s">
        <v>994</v>
      </c>
      <c r="D5475" s="455">
        <f t="shared" si="85"/>
        <v>338.96</v>
      </c>
      <c r="E5475" s="457">
        <v>338.96</v>
      </c>
      <c r="F5475" s="457">
        <v>337.56</v>
      </c>
    </row>
    <row r="5476" spans="1:6" ht="28.8">
      <c r="A5476" s="447">
        <v>104194</v>
      </c>
      <c r="B5476" s="448" t="s">
        <v>9636</v>
      </c>
      <c r="C5476" s="447" t="s">
        <v>994</v>
      </c>
      <c r="D5476" s="455">
        <f t="shared" si="85"/>
        <v>24.42</v>
      </c>
      <c r="E5476">
        <v>24.42</v>
      </c>
      <c r="F5476">
        <v>23.76</v>
      </c>
    </row>
    <row r="5477" spans="1:6" ht="28.8">
      <c r="A5477" s="452">
        <v>104195</v>
      </c>
      <c r="B5477" s="453" t="s">
        <v>9637</v>
      </c>
      <c r="C5477" s="452" t="s">
        <v>994</v>
      </c>
      <c r="D5477" s="455">
        <f t="shared" si="85"/>
        <v>25.93</v>
      </c>
      <c r="E5477" s="457">
        <v>25.93</v>
      </c>
      <c r="F5477" s="457">
        <v>25.26</v>
      </c>
    </row>
    <row r="5478" spans="1:6" ht="28.8">
      <c r="A5478" s="447">
        <v>96668</v>
      </c>
      <c r="B5478" s="448" t="s">
        <v>25202</v>
      </c>
      <c r="C5478" s="447" t="s">
        <v>994</v>
      </c>
      <c r="D5478" s="455">
        <f t="shared" si="85"/>
        <v>19.89</v>
      </c>
      <c r="E5478">
        <v>19.89</v>
      </c>
      <c r="F5478">
        <v>19.68</v>
      </c>
    </row>
    <row r="5479" spans="1:6" ht="28.8">
      <c r="A5479" s="452">
        <v>96644</v>
      </c>
      <c r="B5479" s="453" t="s">
        <v>25203</v>
      </c>
      <c r="C5479" s="452" t="s">
        <v>994</v>
      </c>
      <c r="D5479" s="455">
        <f t="shared" si="85"/>
        <v>25.44</v>
      </c>
      <c r="E5479" s="457">
        <v>25.44</v>
      </c>
      <c r="F5479" s="457">
        <v>24.93</v>
      </c>
    </row>
    <row r="5480" spans="1:6" ht="28.8">
      <c r="A5480" s="447">
        <v>96635</v>
      </c>
      <c r="B5480" s="448" t="s">
        <v>25204</v>
      </c>
      <c r="C5480" s="447" t="s">
        <v>994</v>
      </c>
      <c r="D5480" s="455">
        <f t="shared" si="85"/>
        <v>46.24</v>
      </c>
      <c r="E5480">
        <v>46.24</v>
      </c>
      <c r="F5480">
        <v>44.66</v>
      </c>
    </row>
    <row r="5481" spans="1:6" ht="28.8">
      <c r="A5481" s="452">
        <v>96636</v>
      </c>
      <c r="B5481" s="453" t="s">
        <v>25205</v>
      </c>
      <c r="C5481" s="452" t="s">
        <v>994</v>
      </c>
      <c r="D5481" s="455">
        <f t="shared" si="85"/>
        <v>49.04</v>
      </c>
      <c r="E5481" s="457">
        <v>49.04</v>
      </c>
      <c r="F5481" s="457">
        <v>47.42</v>
      </c>
    </row>
    <row r="5482" spans="1:6" ht="28.8">
      <c r="A5482" s="447">
        <v>96676</v>
      </c>
      <c r="B5482" s="448" t="s">
        <v>25206</v>
      </c>
      <c r="C5482" s="447" t="s">
        <v>994</v>
      </c>
      <c r="D5482" s="455">
        <f t="shared" si="85"/>
        <v>25.1</v>
      </c>
      <c r="E5482">
        <v>25.1</v>
      </c>
      <c r="F5482">
        <v>24.71</v>
      </c>
    </row>
    <row r="5483" spans="1:6" ht="28.8">
      <c r="A5483" s="452">
        <v>96647</v>
      </c>
      <c r="B5483" s="453" t="s">
        <v>25207</v>
      </c>
      <c r="C5483" s="452" t="s">
        <v>994</v>
      </c>
      <c r="D5483" s="455">
        <f t="shared" si="85"/>
        <v>27.63</v>
      </c>
      <c r="E5483" s="457">
        <v>27.63</v>
      </c>
      <c r="F5483" s="457">
        <v>27.12</v>
      </c>
    </row>
    <row r="5484" spans="1:6" ht="28.8">
      <c r="A5484" s="447">
        <v>96669</v>
      </c>
      <c r="B5484" s="448" t="s">
        <v>25208</v>
      </c>
      <c r="C5484" s="447" t="s">
        <v>994</v>
      </c>
      <c r="D5484" s="455">
        <f t="shared" si="85"/>
        <v>19.559999999999999</v>
      </c>
      <c r="E5484">
        <v>19.559999999999999</v>
      </c>
      <c r="F5484">
        <v>19.22</v>
      </c>
    </row>
    <row r="5485" spans="1:6" ht="28.8">
      <c r="A5485" s="452">
        <v>96645</v>
      </c>
      <c r="B5485" s="453" t="s">
        <v>25209</v>
      </c>
      <c r="C5485" s="452" t="s">
        <v>994</v>
      </c>
      <c r="D5485" s="455">
        <f t="shared" si="85"/>
        <v>22.52</v>
      </c>
      <c r="E5485" s="457">
        <v>22.52</v>
      </c>
      <c r="F5485" s="457">
        <v>22.03</v>
      </c>
    </row>
    <row r="5486" spans="1:6" ht="28.8">
      <c r="A5486" s="447">
        <v>96677</v>
      </c>
      <c r="B5486" s="448" t="s">
        <v>25210</v>
      </c>
      <c r="C5486" s="447" t="s">
        <v>994</v>
      </c>
      <c r="D5486" s="455">
        <f t="shared" si="85"/>
        <v>32.700000000000003</v>
      </c>
      <c r="E5486">
        <v>32.700000000000003</v>
      </c>
      <c r="F5486">
        <v>32.229999999999997</v>
      </c>
    </row>
    <row r="5487" spans="1:6" ht="28.8">
      <c r="A5487" s="452">
        <v>96648</v>
      </c>
      <c r="B5487" s="453" t="s">
        <v>25211</v>
      </c>
      <c r="C5487" s="452" t="s">
        <v>994</v>
      </c>
      <c r="D5487" s="455">
        <f t="shared" si="85"/>
        <v>34.119999999999997</v>
      </c>
      <c r="E5487" s="457">
        <v>34.119999999999997</v>
      </c>
      <c r="F5487" s="457">
        <v>33.58</v>
      </c>
    </row>
    <row r="5488" spans="1:6" ht="28.8">
      <c r="A5488" s="447">
        <v>96670</v>
      </c>
      <c r="B5488" s="448" t="s">
        <v>25212</v>
      </c>
      <c r="C5488" s="447" t="s">
        <v>994</v>
      </c>
      <c r="D5488" s="455">
        <f t="shared" si="85"/>
        <v>25.45</v>
      </c>
      <c r="E5488">
        <v>25.45</v>
      </c>
      <c r="F5488">
        <v>25.04</v>
      </c>
    </row>
    <row r="5489" spans="1:6" ht="28.8">
      <c r="A5489" s="452">
        <v>96646</v>
      </c>
      <c r="B5489" s="453" t="s">
        <v>25213</v>
      </c>
      <c r="C5489" s="452" t="s">
        <v>994</v>
      </c>
      <c r="D5489" s="455">
        <f t="shared" si="85"/>
        <v>27.58</v>
      </c>
      <c r="E5489" s="457">
        <v>27.58</v>
      </c>
      <c r="F5489" s="457">
        <v>27.05</v>
      </c>
    </row>
    <row r="5490" spans="1:6" ht="28.8">
      <c r="A5490" s="447">
        <v>96678</v>
      </c>
      <c r="B5490" s="448" t="s">
        <v>25214</v>
      </c>
      <c r="C5490" s="447" t="s">
        <v>994</v>
      </c>
      <c r="D5490" s="455">
        <f t="shared" si="85"/>
        <v>45.05</v>
      </c>
      <c r="E5490">
        <v>45.05</v>
      </c>
      <c r="F5490">
        <v>44.49</v>
      </c>
    </row>
    <row r="5491" spans="1:6" ht="28.8">
      <c r="A5491" s="452">
        <v>96649</v>
      </c>
      <c r="B5491" s="453" t="s">
        <v>25215</v>
      </c>
      <c r="C5491" s="452" t="s">
        <v>994</v>
      </c>
      <c r="D5491" s="455">
        <f t="shared" si="85"/>
        <v>45.2</v>
      </c>
      <c r="E5491" s="457">
        <v>45.2</v>
      </c>
      <c r="F5491" s="457">
        <v>44.63</v>
      </c>
    </row>
    <row r="5492" spans="1:6" ht="28.8">
      <c r="A5492" s="447">
        <v>96671</v>
      </c>
      <c r="B5492" s="448" t="s">
        <v>25216</v>
      </c>
      <c r="C5492" s="447" t="s">
        <v>994</v>
      </c>
      <c r="D5492" s="455">
        <f t="shared" si="85"/>
        <v>38.549999999999997</v>
      </c>
      <c r="E5492">
        <v>38.549999999999997</v>
      </c>
      <c r="F5492">
        <v>38.049999999999997</v>
      </c>
    </row>
    <row r="5493" spans="1:6" ht="28.8">
      <c r="A5493" s="452">
        <v>96679</v>
      </c>
      <c r="B5493" s="453" t="s">
        <v>25217</v>
      </c>
      <c r="C5493" s="452" t="s">
        <v>994</v>
      </c>
      <c r="D5493" s="455">
        <f t="shared" si="85"/>
        <v>67.180000000000007</v>
      </c>
      <c r="E5493" s="457">
        <v>67.180000000000007</v>
      </c>
      <c r="F5493" s="457">
        <v>66.489999999999995</v>
      </c>
    </row>
    <row r="5494" spans="1:6" ht="28.8">
      <c r="A5494" s="447">
        <v>96672</v>
      </c>
      <c r="B5494" s="448" t="s">
        <v>25218</v>
      </c>
      <c r="C5494" s="447" t="s">
        <v>994</v>
      </c>
      <c r="D5494" s="455">
        <f t="shared" si="85"/>
        <v>58.75</v>
      </c>
      <c r="E5494">
        <v>58.75</v>
      </c>
      <c r="F5494">
        <v>58.14</v>
      </c>
    </row>
    <row r="5495" spans="1:6" ht="28.8">
      <c r="A5495" s="452">
        <v>96680</v>
      </c>
      <c r="B5495" s="453" t="s">
        <v>25219</v>
      </c>
      <c r="C5495" s="452" t="s">
        <v>994</v>
      </c>
      <c r="D5495" s="455">
        <f t="shared" si="85"/>
        <v>111.18</v>
      </c>
      <c r="E5495" s="457">
        <v>111.18</v>
      </c>
      <c r="F5495" s="457">
        <v>110.34</v>
      </c>
    </row>
    <row r="5496" spans="1:6" ht="28.8">
      <c r="A5496" s="447">
        <v>96673</v>
      </c>
      <c r="B5496" s="448" t="s">
        <v>25220</v>
      </c>
      <c r="C5496" s="447" t="s">
        <v>994</v>
      </c>
      <c r="D5496" s="455">
        <f t="shared" si="85"/>
        <v>74.08</v>
      </c>
      <c r="E5496">
        <v>74.08</v>
      </c>
      <c r="F5496">
        <v>73.36</v>
      </c>
    </row>
    <row r="5497" spans="1:6" ht="28.8">
      <c r="A5497" s="452">
        <v>96681</v>
      </c>
      <c r="B5497" s="453" t="s">
        <v>25221</v>
      </c>
      <c r="C5497" s="452" t="s">
        <v>994</v>
      </c>
      <c r="D5497" s="455">
        <f t="shared" si="85"/>
        <v>149.58000000000001</v>
      </c>
      <c r="E5497" s="457">
        <v>149.58000000000001</v>
      </c>
      <c r="F5497" s="457">
        <v>148.6</v>
      </c>
    </row>
    <row r="5498" spans="1:6" ht="28.8">
      <c r="A5498" s="447">
        <v>96674</v>
      </c>
      <c r="B5498" s="448" t="s">
        <v>25222</v>
      </c>
      <c r="C5498" s="447" t="s">
        <v>994</v>
      </c>
      <c r="D5498" s="455">
        <f t="shared" si="85"/>
        <v>119.83</v>
      </c>
      <c r="E5498">
        <v>119.83</v>
      </c>
      <c r="F5498">
        <v>118.98</v>
      </c>
    </row>
    <row r="5499" spans="1:6" ht="28.8">
      <c r="A5499" s="452">
        <v>96682</v>
      </c>
      <c r="B5499" s="453" t="s">
        <v>25223</v>
      </c>
      <c r="C5499" s="452" t="s">
        <v>994</v>
      </c>
      <c r="D5499" s="455">
        <f t="shared" si="85"/>
        <v>246.92</v>
      </c>
      <c r="E5499" s="457">
        <v>246.92</v>
      </c>
      <c r="F5499" s="457">
        <v>245.75</v>
      </c>
    </row>
    <row r="5500" spans="1:6" ht="28.8">
      <c r="A5500" s="447">
        <v>96643</v>
      </c>
      <c r="B5500" s="448" t="s">
        <v>25224</v>
      </c>
      <c r="C5500" s="447" t="s">
        <v>950</v>
      </c>
      <c r="D5500" s="455">
        <f t="shared" si="85"/>
        <v>50.28</v>
      </c>
      <c r="E5500">
        <v>50.28</v>
      </c>
      <c r="F5500">
        <v>49.55</v>
      </c>
    </row>
    <row r="5501" spans="1:6" ht="28.8">
      <c r="A5501" s="452">
        <v>104201</v>
      </c>
      <c r="B5501" s="453" t="s">
        <v>9638</v>
      </c>
      <c r="C5501" s="452" t="s">
        <v>950</v>
      </c>
      <c r="D5501" s="455">
        <f t="shared" si="85"/>
        <v>21.86</v>
      </c>
      <c r="E5501" s="457">
        <v>21.86</v>
      </c>
      <c r="F5501" s="457">
        <v>21.43</v>
      </c>
    </row>
    <row r="5502" spans="1:6" ht="28.8">
      <c r="A5502" s="447">
        <v>104192</v>
      </c>
      <c r="B5502" s="448" t="s">
        <v>9639</v>
      </c>
      <c r="C5502" s="447" t="s">
        <v>950</v>
      </c>
      <c r="D5502" s="455">
        <f t="shared" si="85"/>
        <v>32.19</v>
      </c>
      <c r="E5502">
        <v>32.19</v>
      </c>
      <c r="F5502">
        <v>31.46</v>
      </c>
    </row>
    <row r="5503" spans="1:6" ht="28.8">
      <c r="A5503" s="452">
        <v>104202</v>
      </c>
      <c r="B5503" s="453" t="s">
        <v>9640</v>
      </c>
      <c r="C5503" s="452" t="s">
        <v>950</v>
      </c>
      <c r="D5503" s="455">
        <f t="shared" si="85"/>
        <v>12.3</v>
      </c>
      <c r="E5503" s="457">
        <v>12.3</v>
      </c>
      <c r="F5503" s="457">
        <v>11.87</v>
      </c>
    </row>
    <row r="5504" spans="1:6" ht="28.8">
      <c r="A5504" s="447">
        <v>96717</v>
      </c>
      <c r="B5504" s="448" t="s">
        <v>25225</v>
      </c>
      <c r="C5504" s="447" t="s">
        <v>950</v>
      </c>
      <c r="D5504" s="455">
        <f t="shared" si="85"/>
        <v>342.04</v>
      </c>
      <c r="E5504">
        <v>342.04</v>
      </c>
      <c r="F5504">
        <v>339.56</v>
      </c>
    </row>
    <row r="5505" spans="1:6" ht="28.8">
      <c r="A5505" s="452">
        <v>96710</v>
      </c>
      <c r="B5505" s="453" t="s">
        <v>25226</v>
      </c>
      <c r="C5505" s="452" t="s">
        <v>950</v>
      </c>
      <c r="D5505" s="455">
        <f t="shared" si="85"/>
        <v>16.559999999999999</v>
      </c>
      <c r="E5505" s="457">
        <v>16.559999999999999</v>
      </c>
      <c r="F5505" s="457">
        <v>15.89</v>
      </c>
    </row>
    <row r="5506" spans="1:6" ht="28.8">
      <c r="A5506" s="447">
        <v>96665</v>
      </c>
      <c r="B5506" s="448" t="s">
        <v>25227</v>
      </c>
      <c r="C5506" s="447" t="s">
        <v>950</v>
      </c>
      <c r="D5506" s="455">
        <f t="shared" si="85"/>
        <v>12.84</v>
      </c>
      <c r="E5506">
        <v>12.84</v>
      </c>
      <c r="F5506">
        <v>12.36</v>
      </c>
    </row>
    <row r="5507" spans="1:6" ht="28.8">
      <c r="A5507" s="452">
        <v>96642</v>
      </c>
      <c r="B5507" s="453" t="s">
        <v>25228</v>
      </c>
      <c r="C5507" s="452" t="s">
        <v>950</v>
      </c>
      <c r="D5507" s="455">
        <f t="shared" ref="D5507:D5570" si="86">IF($I$2=$E$1,E5507,F5507)</f>
        <v>23.14</v>
      </c>
      <c r="E5507" s="457">
        <v>23.14</v>
      </c>
      <c r="F5507" s="457">
        <v>22.13</v>
      </c>
    </row>
    <row r="5508" spans="1:6" ht="28.8">
      <c r="A5508" s="447">
        <v>96711</v>
      </c>
      <c r="B5508" s="448" t="s">
        <v>25229</v>
      </c>
      <c r="C5508" s="447" t="s">
        <v>950</v>
      </c>
      <c r="D5508" s="455">
        <f t="shared" si="86"/>
        <v>24.64</v>
      </c>
      <c r="E5508">
        <v>24.64</v>
      </c>
      <c r="F5508">
        <v>23.81</v>
      </c>
    </row>
    <row r="5509" spans="1:6" ht="28.8">
      <c r="A5509" s="452">
        <v>96666</v>
      </c>
      <c r="B5509" s="453" t="s">
        <v>25230</v>
      </c>
      <c r="C5509" s="452" t="s">
        <v>950</v>
      </c>
      <c r="D5509" s="455">
        <f t="shared" si="86"/>
        <v>18.54</v>
      </c>
      <c r="E5509" s="457">
        <v>18.54</v>
      </c>
      <c r="F5509" s="457">
        <v>18.03</v>
      </c>
    </row>
    <row r="5510" spans="1:6" ht="28.8">
      <c r="A5510" s="447">
        <v>96712</v>
      </c>
      <c r="B5510" s="448" t="s">
        <v>25231</v>
      </c>
      <c r="C5510" s="447" t="s">
        <v>950</v>
      </c>
      <c r="D5510" s="455">
        <f t="shared" si="86"/>
        <v>35.07</v>
      </c>
      <c r="E5510">
        <v>35.07</v>
      </c>
      <c r="F5510">
        <v>34.07</v>
      </c>
    </row>
    <row r="5511" spans="1:6" ht="28.8">
      <c r="A5511" s="452">
        <v>96667</v>
      </c>
      <c r="B5511" s="453" t="s">
        <v>25232</v>
      </c>
      <c r="C5511" s="452" t="s">
        <v>950</v>
      </c>
      <c r="D5511" s="455">
        <f t="shared" si="86"/>
        <v>26.24</v>
      </c>
      <c r="E5511" s="457">
        <v>26.24</v>
      </c>
      <c r="F5511" s="457">
        <v>25.71</v>
      </c>
    </row>
    <row r="5512" spans="1:6" ht="28.8">
      <c r="A5512" s="447">
        <v>96713</v>
      </c>
      <c r="B5512" s="448" t="s">
        <v>25233</v>
      </c>
      <c r="C5512" s="447" t="s">
        <v>950</v>
      </c>
      <c r="D5512" s="455">
        <f t="shared" si="86"/>
        <v>53.83</v>
      </c>
      <c r="E5512">
        <v>53.83</v>
      </c>
      <c r="F5512">
        <v>52.62</v>
      </c>
    </row>
    <row r="5513" spans="1:6" ht="28.8">
      <c r="A5513" s="452">
        <v>96714</v>
      </c>
      <c r="B5513" s="453" t="s">
        <v>25234</v>
      </c>
      <c r="C5513" s="452" t="s">
        <v>950</v>
      </c>
      <c r="D5513" s="455">
        <f t="shared" si="86"/>
        <v>76.62</v>
      </c>
      <c r="E5513" s="457">
        <v>76.62</v>
      </c>
      <c r="F5513" s="457">
        <v>75.14</v>
      </c>
    </row>
    <row r="5514" spans="1:6" ht="28.8">
      <c r="A5514" s="447">
        <v>96715</v>
      </c>
      <c r="B5514" s="448" t="s">
        <v>25235</v>
      </c>
      <c r="C5514" s="447" t="s">
        <v>950</v>
      </c>
      <c r="D5514" s="455">
        <f t="shared" si="86"/>
        <v>136.59</v>
      </c>
      <c r="E5514">
        <v>136.59</v>
      </c>
      <c r="F5514">
        <v>134.85</v>
      </c>
    </row>
    <row r="5515" spans="1:6" ht="28.8">
      <c r="A5515" s="452">
        <v>96716</v>
      </c>
      <c r="B5515" s="453" t="s">
        <v>25236</v>
      </c>
      <c r="C5515" s="452" t="s">
        <v>950</v>
      </c>
      <c r="D5515" s="455">
        <f t="shared" si="86"/>
        <v>177.96</v>
      </c>
      <c r="E5515" s="457">
        <v>177.96</v>
      </c>
      <c r="F5515" s="457">
        <v>175.9</v>
      </c>
    </row>
    <row r="5516" spans="1:6" ht="43.2">
      <c r="A5516" s="447">
        <v>104328</v>
      </c>
      <c r="B5516" s="448" t="s">
        <v>9641</v>
      </c>
      <c r="C5516" s="447" t="s">
        <v>950</v>
      </c>
      <c r="D5516" s="455">
        <f t="shared" si="86"/>
        <v>81.05</v>
      </c>
      <c r="E5516">
        <v>81.05</v>
      </c>
      <c r="F5516">
        <v>79.81</v>
      </c>
    </row>
    <row r="5517" spans="1:6" ht="43.2">
      <c r="A5517" s="452">
        <v>104329</v>
      </c>
      <c r="B5517" s="453" t="s">
        <v>9642</v>
      </c>
      <c r="C5517" s="452" t="s">
        <v>950</v>
      </c>
      <c r="D5517" s="455">
        <f t="shared" si="86"/>
        <v>91.32</v>
      </c>
      <c r="E5517" s="457">
        <v>91.32</v>
      </c>
      <c r="F5517" s="457">
        <v>90.08</v>
      </c>
    </row>
    <row r="5518" spans="1:6" ht="43.2">
      <c r="A5518" s="447">
        <v>89707</v>
      </c>
      <c r="B5518" s="448" t="s">
        <v>9643</v>
      </c>
      <c r="C5518" s="447" t="s">
        <v>950</v>
      </c>
      <c r="D5518" s="455">
        <f t="shared" si="86"/>
        <v>56.42</v>
      </c>
      <c r="E5518">
        <v>56.42</v>
      </c>
      <c r="F5518">
        <v>55.25</v>
      </c>
    </row>
    <row r="5519" spans="1:6" ht="43.2">
      <c r="A5519" s="452">
        <v>89708</v>
      </c>
      <c r="B5519" s="453" t="s">
        <v>9644</v>
      </c>
      <c r="C5519" s="452" t="s">
        <v>950</v>
      </c>
      <c r="D5519" s="455">
        <f t="shared" si="86"/>
        <v>120.43</v>
      </c>
      <c r="E5519" s="457">
        <v>120.43</v>
      </c>
      <c r="F5519" s="457">
        <v>119.03</v>
      </c>
    </row>
    <row r="5520" spans="1:6" ht="43.2">
      <c r="A5520" s="447">
        <v>104330</v>
      </c>
      <c r="B5520" s="448" t="s">
        <v>9645</v>
      </c>
      <c r="C5520" s="447" t="s">
        <v>950</v>
      </c>
      <c r="D5520" s="455">
        <f t="shared" si="86"/>
        <v>0</v>
      </c>
      <c r="E5520">
        <v>0</v>
      </c>
      <c r="F5520">
        <v>0</v>
      </c>
    </row>
    <row r="5521" spans="1:6" ht="43.2">
      <c r="A5521" s="452">
        <v>104326</v>
      </c>
      <c r="B5521" s="453" t="s">
        <v>9646</v>
      </c>
      <c r="C5521" s="452" t="s">
        <v>950</v>
      </c>
      <c r="D5521" s="455">
        <f t="shared" si="86"/>
        <v>22.89</v>
      </c>
      <c r="E5521" s="457">
        <v>22.89</v>
      </c>
      <c r="F5521" s="457">
        <v>22.4</v>
      </c>
    </row>
    <row r="5522" spans="1:6" ht="28.8">
      <c r="A5522" s="447">
        <v>89710</v>
      </c>
      <c r="B5522" s="448" t="s">
        <v>9647</v>
      </c>
      <c r="C5522" s="447" t="s">
        <v>950</v>
      </c>
      <c r="D5522" s="455">
        <f t="shared" si="86"/>
        <v>21.11</v>
      </c>
      <c r="E5522">
        <v>21.11</v>
      </c>
      <c r="F5522">
        <v>20.62</v>
      </c>
    </row>
    <row r="5523" spans="1:6" ht="43.2">
      <c r="A5523" s="452">
        <v>104327</v>
      </c>
      <c r="B5523" s="453" t="s">
        <v>9648</v>
      </c>
      <c r="C5523" s="452" t="s">
        <v>950</v>
      </c>
      <c r="D5523" s="455">
        <f t="shared" si="86"/>
        <v>21.84</v>
      </c>
      <c r="E5523" s="457">
        <v>21.84</v>
      </c>
      <c r="F5523" s="457">
        <v>21.35</v>
      </c>
    </row>
    <row r="5524" spans="1:6" ht="43.2">
      <c r="A5524" s="447">
        <v>89709</v>
      </c>
      <c r="B5524" s="448" t="s">
        <v>9649</v>
      </c>
      <c r="C5524" s="447" t="s">
        <v>950</v>
      </c>
      <c r="D5524" s="455">
        <f t="shared" si="86"/>
        <v>23.99</v>
      </c>
      <c r="E5524">
        <v>23.99</v>
      </c>
      <c r="F5524">
        <v>23.5</v>
      </c>
    </row>
    <row r="5525" spans="1:6" ht="43.2">
      <c r="A5525" s="452">
        <v>104341</v>
      </c>
      <c r="B5525" s="453" t="s">
        <v>9650</v>
      </c>
      <c r="C5525" s="452" t="s">
        <v>950</v>
      </c>
      <c r="D5525" s="455">
        <f t="shared" si="86"/>
        <v>12.33</v>
      </c>
      <c r="E5525" s="457">
        <v>12.33</v>
      </c>
      <c r="F5525" s="457">
        <v>12.07</v>
      </c>
    </row>
    <row r="5526" spans="1:6" ht="43.2">
      <c r="A5526" s="447">
        <v>104357</v>
      </c>
      <c r="B5526" s="448" t="s">
        <v>9651</v>
      </c>
      <c r="C5526" s="447" t="s">
        <v>950</v>
      </c>
      <c r="D5526" s="455">
        <f t="shared" si="86"/>
        <v>21.23</v>
      </c>
      <c r="E5526">
        <v>21.23</v>
      </c>
      <c r="F5526">
        <v>20.96</v>
      </c>
    </row>
    <row r="5527" spans="1:6" ht="43.2">
      <c r="A5527" s="452">
        <v>89811</v>
      </c>
      <c r="B5527" s="453" t="s">
        <v>9652</v>
      </c>
      <c r="C5527" s="452" t="s">
        <v>950</v>
      </c>
      <c r="D5527" s="455">
        <f t="shared" si="86"/>
        <v>48.71</v>
      </c>
      <c r="E5527" s="457">
        <v>48.71</v>
      </c>
      <c r="F5527" s="457">
        <v>48.07</v>
      </c>
    </row>
    <row r="5528" spans="1:6" ht="43.2">
      <c r="A5528" s="447">
        <v>89748</v>
      </c>
      <c r="B5528" s="448" t="s">
        <v>9653</v>
      </c>
      <c r="C5528" s="447" t="s">
        <v>950</v>
      </c>
      <c r="D5528" s="455">
        <f t="shared" si="86"/>
        <v>47.33</v>
      </c>
      <c r="E5528">
        <v>47.33</v>
      </c>
      <c r="F5528">
        <v>46.77</v>
      </c>
    </row>
    <row r="5529" spans="1:6" ht="43.2">
      <c r="A5529" s="452">
        <v>89852</v>
      </c>
      <c r="B5529" s="453" t="s">
        <v>9654</v>
      </c>
      <c r="C5529" s="452" t="s">
        <v>950</v>
      </c>
      <c r="D5529" s="455">
        <f t="shared" si="86"/>
        <v>52.1</v>
      </c>
      <c r="E5529" s="457">
        <v>52.1</v>
      </c>
      <c r="F5529" s="457">
        <v>51.28</v>
      </c>
    </row>
    <row r="5530" spans="1:6" ht="43.2">
      <c r="A5530" s="447">
        <v>89728</v>
      </c>
      <c r="B5530" s="448" t="s">
        <v>9655</v>
      </c>
      <c r="C5530" s="447" t="s">
        <v>950</v>
      </c>
      <c r="D5530" s="455">
        <f t="shared" si="86"/>
        <v>15.17</v>
      </c>
      <c r="E5530">
        <v>15.17</v>
      </c>
      <c r="F5530">
        <v>14.8</v>
      </c>
    </row>
    <row r="5531" spans="1:6" ht="43.2">
      <c r="A5531" s="452">
        <v>89803</v>
      </c>
      <c r="B5531" s="453" t="s">
        <v>9656</v>
      </c>
      <c r="C5531" s="452" t="s">
        <v>950</v>
      </c>
      <c r="D5531" s="455">
        <f t="shared" si="86"/>
        <v>20.12</v>
      </c>
      <c r="E5531" s="457">
        <v>20.12</v>
      </c>
      <c r="F5531" s="457">
        <v>20.02</v>
      </c>
    </row>
    <row r="5532" spans="1:6" ht="43.2">
      <c r="A5532" s="447">
        <v>89733</v>
      </c>
      <c r="B5532" s="448" t="s">
        <v>9657</v>
      </c>
      <c r="C5532" s="447" t="s">
        <v>950</v>
      </c>
      <c r="D5532" s="455">
        <f t="shared" si="86"/>
        <v>25.93</v>
      </c>
      <c r="E5532">
        <v>25.93</v>
      </c>
      <c r="F5532">
        <v>25.52</v>
      </c>
    </row>
    <row r="5533" spans="1:6" ht="43.2">
      <c r="A5533" s="452">
        <v>89807</v>
      </c>
      <c r="B5533" s="453" t="s">
        <v>9658</v>
      </c>
      <c r="C5533" s="452" t="s">
        <v>950</v>
      </c>
      <c r="D5533" s="455">
        <f t="shared" si="86"/>
        <v>41.72</v>
      </c>
      <c r="E5533" s="457">
        <v>41.72</v>
      </c>
      <c r="F5533" s="457">
        <v>41.35</v>
      </c>
    </row>
    <row r="5534" spans="1:6" ht="43.2">
      <c r="A5534" s="447">
        <v>89742</v>
      </c>
      <c r="B5534" s="448" t="s">
        <v>9659</v>
      </c>
      <c r="C5534" s="447" t="s">
        <v>950</v>
      </c>
      <c r="D5534" s="455">
        <f t="shared" si="86"/>
        <v>43.94</v>
      </c>
      <c r="E5534">
        <v>43.94</v>
      </c>
      <c r="F5534">
        <v>43.45</v>
      </c>
    </row>
    <row r="5535" spans="1:6" ht="43.2">
      <c r="A5535" s="452">
        <v>89812</v>
      </c>
      <c r="B5535" s="453" t="s">
        <v>9660</v>
      </c>
      <c r="C5535" s="452" t="s">
        <v>950</v>
      </c>
      <c r="D5535" s="455">
        <f t="shared" si="86"/>
        <v>87.45</v>
      </c>
      <c r="E5535" s="457">
        <v>87.45</v>
      </c>
      <c r="F5535" s="457">
        <v>86.81</v>
      </c>
    </row>
    <row r="5536" spans="1:6" ht="43.2">
      <c r="A5536" s="447">
        <v>89750</v>
      </c>
      <c r="B5536" s="448" t="s">
        <v>9661</v>
      </c>
      <c r="C5536" s="447" t="s">
        <v>950</v>
      </c>
      <c r="D5536" s="455">
        <f t="shared" si="86"/>
        <v>86.07</v>
      </c>
      <c r="E5536">
        <v>86.07</v>
      </c>
      <c r="F5536">
        <v>85.51</v>
      </c>
    </row>
    <row r="5537" spans="1:6" ht="43.2">
      <c r="A5537" s="452">
        <v>89853</v>
      </c>
      <c r="B5537" s="453" t="s">
        <v>9662</v>
      </c>
      <c r="C5537" s="452" t="s">
        <v>950</v>
      </c>
      <c r="D5537" s="455">
        <f t="shared" si="86"/>
        <v>90.84</v>
      </c>
      <c r="E5537" s="457">
        <v>90.84</v>
      </c>
      <c r="F5537" s="457">
        <v>90.02</v>
      </c>
    </row>
    <row r="5538" spans="1:6" ht="43.2">
      <c r="A5538" s="447">
        <v>89730</v>
      </c>
      <c r="B5538" s="448" t="s">
        <v>9663</v>
      </c>
      <c r="C5538" s="447" t="s">
        <v>950</v>
      </c>
      <c r="D5538" s="455">
        <f t="shared" si="86"/>
        <v>17.27</v>
      </c>
      <c r="E5538">
        <v>17.27</v>
      </c>
      <c r="F5538">
        <v>16.899999999999999</v>
      </c>
    </row>
    <row r="5539" spans="1:6" ht="43.2">
      <c r="A5539" s="452">
        <v>89804</v>
      </c>
      <c r="B5539" s="453" t="s">
        <v>9664</v>
      </c>
      <c r="C5539" s="452" t="s">
        <v>950</v>
      </c>
      <c r="D5539" s="455">
        <f t="shared" si="86"/>
        <v>22.53</v>
      </c>
      <c r="E5539" s="457">
        <v>22.53</v>
      </c>
      <c r="F5539" s="457">
        <v>22.43</v>
      </c>
    </row>
    <row r="5540" spans="1:6" ht="43.2">
      <c r="A5540" s="447">
        <v>89735</v>
      </c>
      <c r="B5540" s="448" t="s">
        <v>9665</v>
      </c>
      <c r="C5540" s="447" t="s">
        <v>950</v>
      </c>
      <c r="D5540" s="455">
        <f t="shared" si="86"/>
        <v>28.34</v>
      </c>
      <c r="E5540">
        <v>28.34</v>
      </c>
      <c r="F5540">
        <v>27.93</v>
      </c>
    </row>
    <row r="5541" spans="1:6" ht="43.2">
      <c r="A5541" s="452">
        <v>89808</v>
      </c>
      <c r="B5541" s="453" t="s">
        <v>9666</v>
      </c>
      <c r="C5541" s="452" t="s">
        <v>950</v>
      </c>
      <c r="D5541" s="455">
        <f t="shared" si="86"/>
        <v>64.47</v>
      </c>
      <c r="E5541" s="457">
        <v>64.47</v>
      </c>
      <c r="F5541" s="457">
        <v>64.099999999999994</v>
      </c>
    </row>
    <row r="5542" spans="1:6" ht="43.2">
      <c r="A5542" s="447">
        <v>89743</v>
      </c>
      <c r="B5542" s="448" t="s">
        <v>9667</v>
      </c>
      <c r="C5542" s="447" t="s">
        <v>950</v>
      </c>
      <c r="D5542" s="455">
        <f t="shared" si="86"/>
        <v>66.69</v>
      </c>
      <c r="E5542">
        <v>66.69</v>
      </c>
      <c r="F5542">
        <v>66.2</v>
      </c>
    </row>
    <row r="5543" spans="1:6" ht="43.2">
      <c r="A5543" s="452">
        <v>89810</v>
      </c>
      <c r="B5543" s="453" t="s">
        <v>9668</v>
      </c>
      <c r="C5543" s="452" t="s">
        <v>950</v>
      </c>
      <c r="D5543" s="455">
        <f t="shared" si="86"/>
        <v>33.01</v>
      </c>
      <c r="E5543" s="457">
        <v>33.01</v>
      </c>
      <c r="F5543" s="457">
        <v>32.369999999999997</v>
      </c>
    </row>
    <row r="5544" spans="1:6" ht="43.2">
      <c r="A5544" s="447">
        <v>89746</v>
      </c>
      <c r="B5544" s="448" t="s">
        <v>9669</v>
      </c>
      <c r="C5544" s="447" t="s">
        <v>950</v>
      </c>
      <c r="D5544" s="455">
        <f t="shared" si="86"/>
        <v>31.63</v>
      </c>
      <c r="E5544">
        <v>31.63</v>
      </c>
      <c r="F5544">
        <v>31.07</v>
      </c>
    </row>
    <row r="5545" spans="1:6" ht="43.2">
      <c r="A5545" s="452">
        <v>89851</v>
      </c>
      <c r="B5545" s="453" t="s">
        <v>9670</v>
      </c>
      <c r="C5545" s="452" t="s">
        <v>950</v>
      </c>
      <c r="D5545" s="455">
        <f t="shared" si="86"/>
        <v>36.4</v>
      </c>
      <c r="E5545" s="457">
        <v>36.4</v>
      </c>
      <c r="F5545" s="457">
        <v>35.58</v>
      </c>
    </row>
    <row r="5546" spans="1:6" ht="43.2">
      <c r="A5546" s="447">
        <v>89855</v>
      </c>
      <c r="B5546" s="448" t="s">
        <v>9671</v>
      </c>
      <c r="C5546" s="447" t="s">
        <v>950</v>
      </c>
      <c r="D5546" s="455">
        <f t="shared" si="86"/>
        <v>121.48</v>
      </c>
      <c r="E5546">
        <v>121.48</v>
      </c>
      <c r="F5546">
        <v>120.43</v>
      </c>
    </row>
    <row r="5547" spans="1:6" ht="43.2">
      <c r="A5547" s="452">
        <v>89726</v>
      </c>
      <c r="B5547" s="453" t="s">
        <v>9672</v>
      </c>
      <c r="C5547" s="452" t="s">
        <v>950</v>
      </c>
      <c r="D5547" s="455">
        <f t="shared" si="86"/>
        <v>12.19</v>
      </c>
      <c r="E5547" s="457">
        <v>12.19</v>
      </c>
      <c r="F5547" s="457">
        <v>11.82</v>
      </c>
    </row>
    <row r="5548" spans="1:6" ht="43.2">
      <c r="A5548" s="447">
        <v>89802</v>
      </c>
      <c r="B5548" s="448" t="s">
        <v>9673</v>
      </c>
      <c r="C5548" s="447" t="s">
        <v>950</v>
      </c>
      <c r="D5548" s="455">
        <f t="shared" si="86"/>
        <v>11.58</v>
      </c>
      <c r="E5548">
        <v>11.58</v>
      </c>
      <c r="F5548">
        <v>11.48</v>
      </c>
    </row>
    <row r="5549" spans="1:6" ht="43.2">
      <c r="A5549" s="452">
        <v>89732</v>
      </c>
      <c r="B5549" s="453" t="s">
        <v>9674</v>
      </c>
      <c r="C5549" s="452" t="s">
        <v>950</v>
      </c>
      <c r="D5549" s="455">
        <f t="shared" si="86"/>
        <v>17.39</v>
      </c>
      <c r="E5549" s="457">
        <v>17.39</v>
      </c>
      <c r="F5549" s="457">
        <v>16.98</v>
      </c>
    </row>
    <row r="5550" spans="1:6" ht="43.2">
      <c r="A5550" s="447">
        <v>89806</v>
      </c>
      <c r="B5550" s="448" t="s">
        <v>9675</v>
      </c>
      <c r="C5550" s="447" t="s">
        <v>950</v>
      </c>
      <c r="D5550" s="455">
        <f t="shared" si="86"/>
        <v>23.92</v>
      </c>
      <c r="E5550">
        <v>23.92</v>
      </c>
      <c r="F5550">
        <v>23.55</v>
      </c>
    </row>
    <row r="5551" spans="1:6" ht="43.2">
      <c r="A5551" s="452">
        <v>89739</v>
      </c>
      <c r="B5551" s="453" t="s">
        <v>9676</v>
      </c>
      <c r="C5551" s="452" t="s">
        <v>950</v>
      </c>
      <c r="D5551" s="455">
        <f t="shared" si="86"/>
        <v>26.14</v>
      </c>
      <c r="E5551" s="457">
        <v>26.14</v>
      </c>
      <c r="F5551" s="457">
        <v>25.65</v>
      </c>
    </row>
    <row r="5552" spans="1:6" ht="43.2">
      <c r="A5552" s="447">
        <v>89809</v>
      </c>
      <c r="B5552" s="448" t="s">
        <v>9677</v>
      </c>
      <c r="C5552" s="447" t="s">
        <v>950</v>
      </c>
      <c r="D5552" s="455">
        <f t="shared" si="86"/>
        <v>32.08</v>
      </c>
      <c r="E5552">
        <v>32.08</v>
      </c>
      <c r="F5552">
        <v>31.44</v>
      </c>
    </row>
    <row r="5553" spans="1:6" ht="43.2">
      <c r="A5553" s="452">
        <v>89744</v>
      </c>
      <c r="B5553" s="453" t="s">
        <v>9678</v>
      </c>
      <c r="C5553" s="452" t="s">
        <v>950</v>
      </c>
      <c r="D5553" s="455">
        <f t="shared" si="86"/>
        <v>30.7</v>
      </c>
      <c r="E5553" s="457">
        <v>30.7</v>
      </c>
      <c r="F5553" s="457">
        <v>30.14</v>
      </c>
    </row>
    <row r="5554" spans="1:6" ht="43.2">
      <c r="A5554" s="447">
        <v>89850</v>
      </c>
      <c r="B5554" s="448" t="s">
        <v>9679</v>
      </c>
      <c r="C5554" s="447" t="s">
        <v>950</v>
      </c>
      <c r="D5554" s="455">
        <f t="shared" si="86"/>
        <v>35.47</v>
      </c>
      <c r="E5554">
        <v>35.47</v>
      </c>
      <c r="F5554">
        <v>34.65</v>
      </c>
    </row>
    <row r="5555" spans="1:6" ht="43.2">
      <c r="A5555" s="452">
        <v>89854</v>
      </c>
      <c r="B5555" s="453" t="s">
        <v>9680</v>
      </c>
      <c r="C5555" s="452" t="s">
        <v>950</v>
      </c>
      <c r="D5555" s="455">
        <f t="shared" si="86"/>
        <v>115.72</v>
      </c>
      <c r="E5555" s="457">
        <v>115.72</v>
      </c>
      <c r="F5555" s="457">
        <v>114.67</v>
      </c>
    </row>
    <row r="5556" spans="1:6" ht="43.2">
      <c r="A5556" s="447">
        <v>89724</v>
      </c>
      <c r="B5556" s="448" t="s">
        <v>9681</v>
      </c>
      <c r="C5556" s="447" t="s">
        <v>950</v>
      </c>
      <c r="D5556" s="455">
        <f t="shared" si="86"/>
        <v>11.94</v>
      </c>
      <c r="E5556">
        <v>11.94</v>
      </c>
      <c r="F5556">
        <v>11.57</v>
      </c>
    </row>
    <row r="5557" spans="1:6" ht="43.2">
      <c r="A5557" s="452">
        <v>89801</v>
      </c>
      <c r="B5557" s="453" t="s">
        <v>9682</v>
      </c>
      <c r="C5557" s="452" t="s">
        <v>950</v>
      </c>
      <c r="D5557" s="455">
        <f t="shared" si="86"/>
        <v>10.77</v>
      </c>
      <c r="E5557" s="457">
        <v>10.77</v>
      </c>
      <c r="F5557" s="457">
        <v>10.67</v>
      </c>
    </row>
    <row r="5558" spans="1:6" ht="43.2">
      <c r="A5558" s="447">
        <v>89731</v>
      </c>
      <c r="B5558" s="448" t="s">
        <v>9683</v>
      </c>
      <c r="C5558" s="447" t="s">
        <v>950</v>
      </c>
      <c r="D5558" s="455">
        <f t="shared" si="86"/>
        <v>16.579999999999998</v>
      </c>
      <c r="E5558">
        <v>16.579999999999998</v>
      </c>
      <c r="F5558">
        <v>16.170000000000002</v>
      </c>
    </row>
    <row r="5559" spans="1:6" ht="43.2">
      <c r="A5559" s="452">
        <v>89805</v>
      </c>
      <c r="B5559" s="453" t="s">
        <v>9684</v>
      </c>
      <c r="C5559" s="452" t="s">
        <v>950</v>
      </c>
      <c r="D5559" s="455">
        <f t="shared" si="86"/>
        <v>22.84</v>
      </c>
      <c r="E5559" s="457">
        <v>22.84</v>
      </c>
      <c r="F5559" s="457">
        <v>22.47</v>
      </c>
    </row>
    <row r="5560" spans="1:6" ht="43.2">
      <c r="A5560" s="447">
        <v>89737</v>
      </c>
      <c r="B5560" s="448" t="s">
        <v>9685</v>
      </c>
      <c r="C5560" s="447" t="s">
        <v>950</v>
      </c>
      <c r="D5560" s="455">
        <f t="shared" si="86"/>
        <v>25.06</v>
      </c>
      <c r="E5560">
        <v>25.06</v>
      </c>
      <c r="F5560">
        <v>24.57</v>
      </c>
    </row>
    <row r="5561" spans="1:6" ht="43.2">
      <c r="A5561" s="452">
        <v>104355</v>
      </c>
      <c r="B5561" s="453" t="s">
        <v>9686</v>
      </c>
      <c r="C5561" s="452" t="s">
        <v>950</v>
      </c>
      <c r="D5561" s="455">
        <f t="shared" si="86"/>
        <v>53.29</v>
      </c>
      <c r="E5561" s="457">
        <v>53.29</v>
      </c>
      <c r="F5561" s="457">
        <v>52.56</v>
      </c>
    </row>
    <row r="5562" spans="1:6" ht="43.2">
      <c r="A5562" s="447">
        <v>104347</v>
      </c>
      <c r="B5562" s="448" t="s">
        <v>9687</v>
      </c>
      <c r="C5562" s="447" t="s">
        <v>950</v>
      </c>
      <c r="D5562" s="455">
        <f t="shared" si="86"/>
        <v>53.05</v>
      </c>
      <c r="E5562">
        <v>53.05</v>
      </c>
      <c r="F5562">
        <v>52.34</v>
      </c>
    </row>
    <row r="5563" spans="1:6" ht="43.2">
      <c r="A5563" s="452">
        <v>104353</v>
      </c>
      <c r="B5563" s="453" t="s">
        <v>9688</v>
      </c>
      <c r="C5563" s="452" t="s">
        <v>950</v>
      </c>
      <c r="D5563" s="455">
        <f t="shared" si="86"/>
        <v>46.24</v>
      </c>
      <c r="E5563" s="457">
        <v>46.24</v>
      </c>
      <c r="F5563" s="457">
        <v>45.64</v>
      </c>
    </row>
    <row r="5564" spans="1:6" ht="43.2">
      <c r="A5564" s="447">
        <v>104345</v>
      </c>
      <c r="B5564" s="448" t="s">
        <v>9689</v>
      </c>
      <c r="C5564" s="447" t="s">
        <v>950</v>
      </c>
      <c r="D5564" s="455">
        <f t="shared" si="86"/>
        <v>47.6</v>
      </c>
      <c r="E5564">
        <v>47.6</v>
      </c>
      <c r="F5564">
        <v>46.92</v>
      </c>
    </row>
    <row r="5565" spans="1:6" ht="43.2">
      <c r="A5565" s="452">
        <v>104350</v>
      </c>
      <c r="B5565" s="453" t="s">
        <v>9690</v>
      </c>
      <c r="C5565" s="452" t="s">
        <v>950</v>
      </c>
      <c r="D5565" s="455">
        <f t="shared" si="86"/>
        <v>33.049999999999997</v>
      </c>
      <c r="E5565" s="457">
        <v>33.049999999999997</v>
      </c>
      <c r="F5565" s="457">
        <v>32.68</v>
      </c>
    </row>
    <row r="5566" spans="1:6" ht="43.2">
      <c r="A5566" s="447">
        <v>104343</v>
      </c>
      <c r="B5566" s="448" t="s">
        <v>9691</v>
      </c>
      <c r="C5566" s="447" t="s">
        <v>950</v>
      </c>
      <c r="D5566" s="455">
        <f t="shared" si="86"/>
        <v>37.61</v>
      </c>
      <c r="E5566">
        <v>37.61</v>
      </c>
      <c r="F5566">
        <v>37</v>
      </c>
    </row>
    <row r="5567" spans="1:6" ht="43.2">
      <c r="A5567" s="452">
        <v>89834</v>
      </c>
      <c r="B5567" s="453" t="s">
        <v>9692</v>
      </c>
      <c r="C5567" s="452" t="s">
        <v>950</v>
      </c>
      <c r="D5567" s="455">
        <f t="shared" si="86"/>
        <v>58.91</v>
      </c>
      <c r="E5567" s="457">
        <v>58.91</v>
      </c>
      <c r="F5567" s="457">
        <v>58.06</v>
      </c>
    </row>
    <row r="5568" spans="1:6" ht="43.2">
      <c r="A5568" s="447">
        <v>89797</v>
      </c>
      <c r="B5568" s="448" t="s">
        <v>9693</v>
      </c>
      <c r="C5568" s="447" t="s">
        <v>950</v>
      </c>
      <c r="D5568" s="455">
        <f t="shared" si="86"/>
        <v>57.07</v>
      </c>
      <c r="E5568">
        <v>57.07</v>
      </c>
      <c r="F5568">
        <v>56.31</v>
      </c>
    </row>
    <row r="5569" spans="1:6" ht="43.2">
      <c r="A5569" s="452">
        <v>89861</v>
      </c>
      <c r="B5569" s="453" t="s">
        <v>9694</v>
      </c>
      <c r="C5569" s="452" t="s">
        <v>950</v>
      </c>
      <c r="D5569" s="455">
        <f t="shared" si="86"/>
        <v>63.41</v>
      </c>
      <c r="E5569" s="457">
        <v>63.41</v>
      </c>
      <c r="F5569" s="457">
        <v>62.33</v>
      </c>
    </row>
    <row r="5570" spans="1:6" ht="43.2">
      <c r="A5570" s="447">
        <v>89783</v>
      </c>
      <c r="B5570" s="448" t="s">
        <v>9695</v>
      </c>
      <c r="C5570" s="447" t="s">
        <v>950</v>
      </c>
      <c r="D5570" s="455">
        <f t="shared" si="86"/>
        <v>17.41</v>
      </c>
      <c r="E5570">
        <v>17.41</v>
      </c>
      <c r="F5570">
        <v>16.91</v>
      </c>
    </row>
    <row r="5571" spans="1:6" ht="43.2">
      <c r="A5571" s="452">
        <v>89827</v>
      </c>
      <c r="B5571" s="453" t="s">
        <v>9696</v>
      </c>
      <c r="C5571" s="452" t="s">
        <v>950</v>
      </c>
      <c r="D5571" s="455">
        <f t="shared" ref="D5571:D5634" si="87">IF($I$2=$E$1,E5571,F5571)</f>
        <v>21.67</v>
      </c>
      <c r="E5571" s="457">
        <v>21.67</v>
      </c>
      <c r="F5571" s="457">
        <v>21.53</v>
      </c>
    </row>
    <row r="5572" spans="1:6" ht="43.2">
      <c r="A5572" s="447">
        <v>89785</v>
      </c>
      <c r="B5572" s="448" t="s">
        <v>9697</v>
      </c>
      <c r="C5572" s="447" t="s">
        <v>950</v>
      </c>
      <c r="D5572" s="455">
        <f t="shared" si="87"/>
        <v>29.42</v>
      </c>
      <c r="E5572">
        <v>29.42</v>
      </c>
      <c r="F5572">
        <v>28.89</v>
      </c>
    </row>
    <row r="5573" spans="1:6" ht="43.2">
      <c r="A5573" s="452">
        <v>89830</v>
      </c>
      <c r="B5573" s="453" t="s">
        <v>9698</v>
      </c>
      <c r="C5573" s="452" t="s">
        <v>950</v>
      </c>
      <c r="D5573" s="455">
        <f t="shared" si="87"/>
        <v>42.23</v>
      </c>
      <c r="E5573" s="458">
        <v>42.23</v>
      </c>
      <c r="F5573" s="458">
        <v>41.74</v>
      </c>
    </row>
    <row r="5574" spans="1:6" ht="43.2">
      <c r="A5574" s="447">
        <v>89795</v>
      </c>
      <c r="B5574" s="448" t="s">
        <v>9699</v>
      </c>
      <c r="C5574" s="447" t="s">
        <v>950</v>
      </c>
      <c r="D5574" s="455">
        <f t="shared" si="87"/>
        <v>45.19</v>
      </c>
      <c r="E5574">
        <v>45.19</v>
      </c>
      <c r="F5574">
        <v>44.54</v>
      </c>
    </row>
    <row r="5575" spans="1:6" ht="43.2">
      <c r="A5575" s="452">
        <v>89823</v>
      </c>
      <c r="B5575" s="453" t="s">
        <v>9700</v>
      </c>
      <c r="C5575" s="452" t="s">
        <v>950</v>
      </c>
      <c r="D5575" s="455">
        <f t="shared" si="87"/>
        <v>39.26</v>
      </c>
      <c r="E5575" s="458">
        <v>39.26</v>
      </c>
      <c r="F5575" s="458">
        <v>38.83</v>
      </c>
    </row>
    <row r="5576" spans="1:6" ht="43.2">
      <c r="A5576" s="447">
        <v>89779</v>
      </c>
      <c r="B5576" s="448" t="s">
        <v>9701</v>
      </c>
      <c r="C5576" s="447" t="s">
        <v>950</v>
      </c>
      <c r="D5576" s="455">
        <f t="shared" si="87"/>
        <v>38.340000000000003</v>
      </c>
      <c r="E5576" s="459">
        <v>38.340000000000003</v>
      </c>
      <c r="F5576" s="459">
        <v>37.96</v>
      </c>
    </row>
    <row r="5577" spans="1:6" ht="43.2">
      <c r="A5577" s="452">
        <v>89857</v>
      </c>
      <c r="B5577" s="453" t="s">
        <v>9702</v>
      </c>
      <c r="C5577" s="452" t="s">
        <v>950</v>
      </c>
      <c r="D5577" s="455">
        <f t="shared" si="87"/>
        <v>41.51</v>
      </c>
      <c r="E5577" s="457">
        <v>41.51</v>
      </c>
      <c r="F5577" s="457">
        <v>40.97</v>
      </c>
    </row>
    <row r="5578" spans="1:6" ht="43.2">
      <c r="A5578" s="447">
        <v>89814</v>
      </c>
      <c r="B5578" s="448" t="s">
        <v>9703</v>
      </c>
      <c r="C5578" s="447" t="s">
        <v>950</v>
      </c>
      <c r="D5578" s="455">
        <f t="shared" si="87"/>
        <v>19.190000000000001</v>
      </c>
      <c r="E5578">
        <v>19.190000000000001</v>
      </c>
      <c r="F5578">
        <v>19.13</v>
      </c>
    </row>
    <row r="5579" spans="1:6" ht="43.2">
      <c r="A5579" s="452">
        <v>89754</v>
      </c>
      <c r="B5579" s="453" t="s">
        <v>9704</v>
      </c>
      <c r="C5579" s="452" t="s">
        <v>950</v>
      </c>
      <c r="D5579" s="455">
        <f t="shared" si="87"/>
        <v>23.07</v>
      </c>
      <c r="E5579" s="457">
        <v>23.07</v>
      </c>
      <c r="F5579" s="457">
        <v>22.8</v>
      </c>
    </row>
    <row r="5580" spans="1:6" ht="43.2">
      <c r="A5580" s="447">
        <v>89819</v>
      </c>
      <c r="B5580" s="448" t="s">
        <v>9705</v>
      </c>
      <c r="C5580" s="447" t="s">
        <v>950</v>
      </c>
      <c r="D5580" s="455">
        <f t="shared" si="87"/>
        <v>26.62</v>
      </c>
      <c r="E5580">
        <v>26.62</v>
      </c>
      <c r="F5580">
        <v>26.38</v>
      </c>
    </row>
    <row r="5581" spans="1:6" ht="43.2">
      <c r="A5581" s="452">
        <v>89776</v>
      </c>
      <c r="B5581" s="453" t="s">
        <v>9706</v>
      </c>
      <c r="C5581" s="452" t="s">
        <v>950</v>
      </c>
      <c r="D5581" s="455">
        <f t="shared" si="87"/>
        <v>28.1</v>
      </c>
      <c r="E5581" s="457">
        <v>28.1</v>
      </c>
      <c r="F5581" s="457">
        <v>27.78</v>
      </c>
    </row>
    <row r="5582" spans="1:6" ht="43.2">
      <c r="A5582" s="447">
        <v>89821</v>
      </c>
      <c r="B5582" s="448" t="s">
        <v>9707</v>
      </c>
      <c r="C5582" s="447" t="s">
        <v>950</v>
      </c>
      <c r="D5582" s="455">
        <f t="shared" si="87"/>
        <v>21.83</v>
      </c>
      <c r="E5582">
        <v>21.83</v>
      </c>
      <c r="F5582">
        <v>21.4</v>
      </c>
    </row>
    <row r="5583" spans="1:6" ht="43.2">
      <c r="A5583" s="452">
        <v>89778</v>
      </c>
      <c r="B5583" s="453" t="s">
        <v>9708</v>
      </c>
      <c r="C5583" s="452" t="s">
        <v>950</v>
      </c>
      <c r="D5583" s="455">
        <f t="shared" si="87"/>
        <v>20.91</v>
      </c>
      <c r="E5583" s="457">
        <v>20.91</v>
      </c>
      <c r="F5583" s="457">
        <v>20.53</v>
      </c>
    </row>
    <row r="5584" spans="1:6" ht="43.2">
      <c r="A5584" s="447">
        <v>89856</v>
      </c>
      <c r="B5584" s="448" t="s">
        <v>9709</v>
      </c>
      <c r="C5584" s="447" t="s">
        <v>950</v>
      </c>
      <c r="D5584" s="455">
        <f t="shared" si="87"/>
        <v>24.08</v>
      </c>
      <c r="E5584">
        <v>24.08</v>
      </c>
      <c r="F5584">
        <v>23.54</v>
      </c>
    </row>
    <row r="5585" spans="1:6" ht="43.2">
      <c r="A5585" s="452">
        <v>89752</v>
      </c>
      <c r="B5585" s="453" t="s">
        <v>9710</v>
      </c>
      <c r="C5585" s="452" t="s">
        <v>950</v>
      </c>
      <c r="D5585" s="455">
        <f t="shared" si="87"/>
        <v>8.99</v>
      </c>
      <c r="E5585" s="457">
        <v>8.99</v>
      </c>
      <c r="F5585" s="457">
        <v>8.74</v>
      </c>
    </row>
    <row r="5586" spans="1:6" ht="43.2">
      <c r="A5586" s="447">
        <v>89813</v>
      </c>
      <c r="B5586" s="448" t="s">
        <v>9711</v>
      </c>
      <c r="C5586" s="447" t="s">
        <v>950</v>
      </c>
      <c r="D5586" s="455">
        <f t="shared" si="87"/>
        <v>6.77</v>
      </c>
      <c r="E5586">
        <v>6.77</v>
      </c>
      <c r="F5586">
        <v>6.71</v>
      </c>
    </row>
    <row r="5587" spans="1:6" ht="43.2">
      <c r="A5587" s="452">
        <v>89753</v>
      </c>
      <c r="B5587" s="453" t="s">
        <v>9712</v>
      </c>
      <c r="C5587" s="452" t="s">
        <v>950</v>
      </c>
      <c r="D5587" s="455">
        <f t="shared" si="87"/>
        <v>10.73</v>
      </c>
      <c r="E5587" s="457">
        <v>10.73</v>
      </c>
      <c r="F5587" s="457">
        <v>10.46</v>
      </c>
    </row>
    <row r="5588" spans="1:6" ht="43.2">
      <c r="A5588" s="447">
        <v>89817</v>
      </c>
      <c r="B5588" s="448" t="s">
        <v>9713</v>
      </c>
      <c r="C5588" s="447" t="s">
        <v>950</v>
      </c>
      <c r="D5588" s="455">
        <f t="shared" si="87"/>
        <v>16.45</v>
      </c>
      <c r="E5588">
        <v>16.45</v>
      </c>
      <c r="F5588">
        <v>16.21</v>
      </c>
    </row>
    <row r="5589" spans="1:6" ht="43.2">
      <c r="A5589" s="452">
        <v>89774</v>
      </c>
      <c r="B5589" s="453" t="s">
        <v>9714</v>
      </c>
      <c r="C5589" s="452" t="s">
        <v>950</v>
      </c>
      <c r="D5589" s="455">
        <f t="shared" si="87"/>
        <v>17.96</v>
      </c>
      <c r="E5589" s="457">
        <v>17.96</v>
      </c>
      <c r="F5589" s="457">
        <v>17.64</v>
      </c>
    </row>
    <row r="5590" spans="1:6" ht="43.2">
      <c r="A5590" s="447">
        <v>95693</v>
      </c>
      <c r="B5590" s="448" t="s">
        <v>9715</v>
      </c>
      <c r="C5590" s="447" t="s">
        <v>950</v>
      </c>
      <c r="D5590" s="455">
        <f t="shared" si="87"/>
        <v>57.88</v>
      </c>
      <c r="E5590">
        <v>57.88</v>
      </c>
      <c r="F5590">
        <v>57.17</v>
      </c>
    </row>
    <row r="5591" spans="1:6" ht="43.2">
      <c r="A5591" s="452">
        <v>89833</v>
      </c>
      <c r="B5591" s="453" t="s">
        <v>9716</v>
      </c>
      <c r="C5591" s="452" t="s">
        <v>950</v>
      </c>
      <c r="D5591" s="455">
        <f t="shared" si="87"/>
        <v>50.02</v>
      </c>
      <c r="E5591" s="457">
        <v>50.02</v>
      </c>
      <c r="F5591" s="457">
        <v>49.17</v>
      </c>
    </row>
    <row r="5592" spans="1:6" ht="43.2">
      <c r="A5592" s="447">
        <v>89796</v>
      </c>
      <c r="B5592" s="448" t="s">
        <v>9717</v>
      </c>
      <c r="C5592" s="447" t="s">
        <v>950</v>
      </c>
      <c r="D5592" s="455">
        <f t="shared" si="87"/>
        <v>48.18</v>
      </c>
      <c r="E5592">
        <v>48.18</v>
      </c>
      <c r="F5592">
        <v>47.42</v>
      </c>
    </row>
    <row r="5593" spans="1:6" ht="43.2">
      <c r="A5593" s="452">
        <v>89860</v>
      </c>
      <c r="B5593" s="453" t="s">
        <v>9718</v>
      </c>
      <c r="C5593" s="452" t="s">
        <v>950</v>
      </c>
      <c r="D5593" s="455">
        <f t="shared" si="87"/>
        <v>54.52</v>
      </c>
      <c r="E5593" s="457">
        <v>54.52</v>
      </c>
      <c r="F5593" s="457">
        <v>53.44</v>
      </c>
    </row>
    <row r="5594" spans="1:6" ht="43.2">
      <c r="A5594" s="447">
        <v>89782</v>
      </c>
      <c r="B5594" s="448" t="s">
        <v>9719</v>
      </c>
      <c r="C5594" s="447" t="s">
        <v>950</v>
      </c>
      <c r="D5594" s="455">
        <f t="shared" si="87"/>
        <v>17.29</v>
      </c>
      <c r="E5594">
        <v>17.29</v>
      </c>
      <c r="F5594">
        <v>16.79</v>
      </c>
    </row>
    <row r="5595" spans="1:6" ht="43.2">
      <c r="A5595" s="452">
        <v>89825</v>
      </c>
      <c r="B5595" s="453" t="s">
        <v>9720</v>
      </c>
      <c r="C5595" s="452" t="s">
        <v>950</v>
      </c>
      <c r="D5595" s="455">
        <f t="shared" si="87"/>
        <v>19.07</v>
      </c>
      <c r="E5595" s="457">
        <v>19.07</v>
      </c>
      <c r="F5595" s="457">
        <v>18.93</v>
      </c>
    </row>
    <row r="5596" spans="1:6" ht="43.2">
      <c r="A5596" s="447">
        <v>89784</v>
      </c>
      <c r="B5596" s="448" t="s">
        <v>9721</v>
      </c>
      <c r="C5596" s="447" t="s">
        <v>950</v>
      </c>
      <c r="D5596" s="455">
        <f t="shared" si="87"/>
        <v>26.82</v>
      </c>
      <c r="E5596">
        <v>26.82</v>
      </c>
      <c r="F5596">
        <v>26.29</v>
      </c>
    </row>
    <row r="5597" spans="1:6" ht="43.2">
      <c r="A5597" s="452">
        <v>89829</v>
      </c>
      <c r="B5597" s="453" t="s">
        <v>9722</v>
      </c>
      <c r="C5597" s="452" t="s">
        <v>950</v>
      </c>
      <c r="D5597" s="455">
        <f t="shared" si="87"/>
        <v>39.93</v>
      </c>
      <c r="E5597" s="457">
        <v>39.93</v>
      </c>
      <c r="F5597" s="457">
        <v>39.44</v>
      </c>
    </row>
    <row r="5598" spans="1:6" ht="43.2">
      <c r="A5598" s="447">
        <v>89786</v>
      </c>
      <c r="B5598" s="448" t="s">
        <v>9723</v>
      </c>
      <c r="C5598" s="447" t="s">
        <v>950</v>
      </c>
      <c r="D5598" s="455">
        <f t="shared" si="87"/>
        <v>42.89</v>
      </c>
      <c r="E5598">
        <v>42.89</v>
      </c>
      <c r="F5598">
        <v>42.24</v>
      </c>
    </row>
    <row r="5599" spans="1:6" ht="43.2">
      <c r="A5599" s="452">
        <v>104352</v>
      </c>
      <c r="B5599" s="453" t="s">
        <v>9724</v>
      </c>
      <c r="C5599" s="452" t="s">
        <v>950</v>
      </c>
      <c r="D5599" s="455">
        <f t="shared" si="87"/>
        <v>43.95</v>
      </c>
      <c r="E5599" s="457">
        <v>43.95</v>
      </c>
      <c r="F5599" s="457">
        <v>43.35</v>
      </c>
    </row>
    <row r="5600" spans="1:6" ht="43.2">
      <c r="A5600" s="447">
        <v>104344</v>
      </c>
      <c r="B5600" s="448" t="s">
        <v>9725</v>
      </c>
      <c r="C5600" s="447" t="s">
        <v>950</v>
      </c>
      <c r="D5600" s="455">
        <f t="shared" si="87"/>
        <v>45.31</v>
      </c>
      <c r="E5600">
        <v>45.31</v>
      </c>
      <c r="F5600">
        <v>44.63</v>
      </c>
    </row>
    <row r="5601" spans="1:6" ht="43.2">
      <c r="A5601" s="452">
        <v>104354</v>
      </c>
      <c r="B5601" s="453" t="s">
        <v>9726</v>
      </c>
      <c r="C5601" s="452" t="s">
        <v>950</v>
      </c>
      <c r="D5601" s="455">
        <f t="shared" si="87"/>
        <v>50.34</v>
      </c>
      <c r="E5601" s="457">
        <v>50.34</v>
      </c>
      <c r="F5601" s="457">
        <v>49.61</v>
      </c>
    </row>
    <row r="5602" spans="1:6" ht="43.2">
      <c r="A5602" s="447">
        <v>104346</v>
      </c>
      <c r="B5602" s="448" t="s">
        <v>9727</v>
      </c>
      <c r="C5602" s="447" t="s">
        <v>950</v>
      </c>
      <c r="D5602" s="455">
        <f t="shared" si="87"/>
        <v>50.1</v>
      </c>
      <c r="E5602">
        <v>50.1</v>
      </c>
      <c r="F5602">
        <v>49.39</v>
      </c>
    </row>
    <row r="5603" spans="1:6" ht="43.2">
      <c r="A5603" s="452">
        <v>104356</v>
      </c>
      <c r="B5603" s="453" t="s">
        <v>9728</v>
      </c>
      <c r="C5603" s="452" t="s">
        <v>950</v>
      </c>
      <c r="D5603" s="455">
        <f t="shared" si="87"/>
        <v>34.79</v>
      </c>
      <c r="E5603" s="457">
        <v>34.79</v>
      </c>
      <c r="F5603" s="457">
        <v>34.58</v>
      </c>
    </row>
    <row r="5604" spans="1:6" ht="43.2">
      <c r="A5604" s="447">
        <v>104348</v>
      </c>
      <c r="B5604" s="448" t="s">
        <v>9729</v>
      </c>
      <c r="C5604" s="447" t="s">
        <v>950</v>
      </c>
      <c r="D5604" s="455">
        <f t="shared" si="87"/>
        <v>12.58</v>
      </c>
      <c r="E5604">
        <v>12.58</v>
      </c>
      <c r="F5604">
        <v>12.55</v>
      </c>
    </row>
    <row r="5605" spans="1:6" ht="43.2">
      <c r="A5605" s="452">
        <v>104351</v>
      </c>
      <c r="B5605" s="453" t="s">
        <v>9730</v>
      </c>
      <c r="C5605" s="452" t="s">
        <v>950</v>
      </c>
      <c r="D5605" s="455">
        <f t="shared" si="87"/>
        <v>26.11</v>
      </c>
      <c r="E5605" s="457">
        <v>26.11</v>
      </c>
      <c r="F5605" s="457">
        <v>25.99</v>
      </c>
    </row>
    <row r="5606" spans="1:6" ht="28.8">
      <c r="A5606" s="447">
        <v>89800</v>
      </c>
      <c r="B5606" s="448" t="s">
        <v>9731</v>
      </c>
      <c r="C5606" s="447" t="s">
        <v>994</v>
      </c>
      <c r="D5606" s="455">
        <f t="shared" si="87"/>
        <v>32.200000000000003</v>
      </c>
      <c r="E5606">
        <v>32.200000000000003</v>
      </c>
      <c r="F5606">
        <v>31.44</v>
      </c>
    </row>
    <row r="5607" spans="1:6" ht="43.2">
      <c r="A5607" s="452">
        <v>89714</v>
      </c>
      <c r="B5607" s="453" t="s">
        <v>9732</v>
      </c>
      <c r="C5607" s="452" t="s">
        <v>994</v>
      </c>
      <c r="D5607" s="455">
        <f t="shared" si="87"/>
        <v>42.41</v>
      </c>
      <c r="E5607" s="457">
        <v>42.41</v>
      </c>
      <c r="F5607" s="457">
        <v>41.1</v>
      </c>
    </row>
    <row r="5608" spans="1:6" ht="28.8">
      <c r="A5608" s="447">
        <v>89848</v>
      </c>
      <c r="B5608" s="448" t="s">
        <v>9733</v>
      </c>
      <c r="C5608" s="447" t="s">
        <v>994</v>
      </c>
      <c r="D5608" s="455">
        <f t="shared" si="87"/>
        <v>30.88</v>
      </c>
      <c r="E5608">
        <v>30.88</v>
      </c>
      <c r="F5608">
        <v>30.18</v>
      </c>
    </row>
    <row r="5609" spans="1:6" ht="28.8">
      <c r="A5609" s="452">
        <v>89849</v>
      </c>
      <c r="B5609" s="453" t="s">
        <v>9734</v>
      </c>
      <c r="C5609" s="452" t="s">
        <v>994</v>
      </c>
      <c r="D5609" s="455">
        <f t="shared" si="87"/>
        <v>63.02</v>
      </c>
      <c r="E5609" s="457">
        <v>63.02</v>
      </c>
      <c r="F5609" s="457">
        <v>62.11</v>
      </c>
    </row>
    <row r="5610" spans="1:6" ht="43.2">
      <c r="A5610" s="447">
        <v>89711</v>
      </c>
      <c r="B5610" s="448" t="s">
        <v>9735</v>
      </c>
      <c r="C5610" s="447" t="s">
        <v>994</v>
      </c>
      <c r="D5610" s="455">
        <f t="shared" si="87"/>
        <v>24.08</v>
      </c>
      <c r="E5610">
        <v>24.08</v>
      </c>
      <c r="F5610">
        <v>23.22</v>
      </c>
    </row>
    <row r="5611" spans="1:6" ht="28.8">
      <c r="A5611" s="452">
        <v>89798</v>
      </c>
      <c r="B5611" s="453" t="s">
        <v>9736</v>
      </c>
      <c r="C5611" s="452" t="s">
        <v>994</v>
      </c>
      <c r="D5611" s="455">
        <f t="shared" si="87"/>
        <v>14.93</v>
      </c>
      <c r="E5611" s="457">
        <v>14.93</v>
      </c>
      <c r="F5611" s="457">
        <v>14.81</v>
      </c>
    </row>
    <row r="5612" spans="1:6" ht="43.2">
      <c r="A5612" s="447">
        <v>89712</v>
      </c>
      <c r="B5612" s="448" t="s">
        <v>9737</v>
      </c>
      <c r="C5612" s="447" t="s">
        <v>994</v>
      </c>
      <c r="D5612" s="455">
        <f t="shared" si="87"/>
        <v>30.46</v>
      </c>
      <c r="E5612">
        <v>30.46</v>
      </c>
      <c r="F5612">
        <v>29.52</v>
      </c>
    </row>
    <row r="5613" spans="1:6" ht="28.8">
      <c r="A5613" s="452">
        <v>89799</v>
      </c>
      <c r="B5613" s="453" t="s">
        <v>9738</v>
      </c>
      <c r="C5613" s="452" t="s">
        <v>994</v>
      </c>
      <c r="D5613" s="455">
        <f t="shared" si="87"/>
        <v>25.05</v>
      </c>
      <c r="E5613" s="457">
        <v>25.05</v>
      </c>
      <c r="F5613" s="457">
        <v>24.59</v>
      </c>
    </row>
    <row r="5614" spans="1:6" ht="43.2">
      <c r="A5614" s="447">
        <v>89713</v>
      </c>
      <c r="B5614" s="448" t="s">
        <v>9739</v>
      </c>
      <c r="C5614" s="447" t="s">
        <v>994</v>
      </c>
      <c r="D5614" s="455">
        <f t="shared" si="87"/>
        <v>37.92</v>
      </c>
      <c r="E5614">
        <v>37.92</v>
      </c>
      <c r="F5614">
        <v>36.81</v>
      </c>
    </row>
    <row r="5615" spans="1:6" ht="43.2">
      <c r="A5615" s="452">
        <v>89376</v>
      </c>
      <c r="B5615" s="453" t="s">
        <v>25237</v>
      </c>
      <c r="C5615" s="452" t="s">
        <v>950</v>
      </c>
      <c r="D5615" s="455">
        <f t="shared" si="87"/>
        <v>6.4</v>
      </c>
      <c r="E5615" s="457">
        <v>6.4</v>
      </c>
      <c r="F5615" s="457">
        <v>6.16</v>
      </c>
    </row>
    <row r="5616" spans="1:6" ht="43.2">
      <c r="A5616" s="447">
        <v>89429</v>
      </c>
      <c r="B5616" s="448" t="s">
        <v>25238</v>
      </c>
      <c r="C5616" s="447" t="s">
        <v>950</v>
      </c>
      <c r="D5616" s="455">
        <f t="shared" si="87"/>
        <v>6.91</v>
      </c>
      <c r="E5616">
        <v>6.91</v>
      </c>
      <c r="F5616">
        <v>6.66</v>
      </c>
    </row>
    <row r="5617" spans="1:6" ht="43.2">
      <c r="A5617" s="452">
        <v>89383</v>
      </c>
      <c r="B5617" s="453" t="s">
        <v>25239</v>
      </c>
      <c r="C5617" s="452" t="s">
        <v>950</v>
      </c>
      <c r="D5617" s="455">
        <f t="shared" si="87"/>
        <v>7.48</v>
      </c>
      <c r="E5617" s="457">
        <v>7.48</v>
      </c>
      <c r="F5617" s="457">
        <v>7.2</v>
      </c>
    </row>
    <row r="5618" spans="1:6" ht="43.2">
      <c r="A5618" s="447">
        <v>89553</v>
      </c>
      <c r="B5618" s="448" t="s">
        <v>25240</v>
      </c>
      <c r="C5618" s="447" t="s">
        <v>950</v>
      </c>
      <c r="D5618" s="455">
        <f t="shared" si="87"/>
        <v>6.39</v>
      </c>
      <c r="E5618">
        <v>6.39</v>
      </c>
      <c r="F5618">
        <v>6.23</v>
      </c>
    </row>
    <row r="5619" spans="1:6" ht="43.2">
      <c r="A5619" s="452">
        <v>89436</v>
      </c>
      <c r="B5619" s="453" t="s">
        <v>25241</v>
      </c>
      <c r="C5619" s="452" t="s">
        <v>950</v>
      </c>
      <c r="D5619" s="455">
        <f t="shared" si="87"/>
        <v>9.08</v>
      </c>
      <c r="E5619" s="457">
        <v>9.08</v>
      </c>
      <c r="F5619" s="457">
        <v>8.7899999999999991</v>
      </c>
    </row>
    <row r="5620" spans="1:6" ht="43.2">
      <c r="A5620" s="447">
        <v>89391</v>
      </c>
      <c r="B5620" s="448" t="s">
        <v>25242</v>
      </c>
      <c r="C5620" s="447" t="s">
        <v>950</v>
      </c>
      <c r="D5620" s="455">
        <f t="shared" si="87"/>
        <v>9.75</v>
      </c>
      <c r="E5620">
        <v>9.75</v>
      </c>
      <c r="F5620">
        <v>9.42</v>
      </c>
    </row>
    <row r="5621" spans="1:6" ht="43.2">
      <c r="A5621" s="452">
        <v>103994</v>
      </c>
      <c r="B5621" s="453" t="s">
        <v>9740</v>
      </c>
      <c r="C5621" s="452" t="s">
        <v>950</v>
      </c>
      <c r="D5621" s="455">
        <f t="shared" si="87"/>
        <v>15.02</v>
      </c>
      <c r="E5621" s="457">
        <v>15.02</v>
      </c>
      <c r="F5621" s="457">
        <v>14.67</v>
      </c>
    </row>
    <row r="5622" spans="1:6" ht="43.2">
      <c r="A5622" s="447">
        <v>89570</v>
      </c>
      <c r="B5622" s="448" t="s">
        <v>25243</v>
      </c>
      <c r="C5622" s="447" t="s">
        <v>950</v>
      </c>
      <c r="D5622" s="455">
        <f t="shared" si="87"/>
        <v>11.88</v>
      </c>
      <c r="E5622">
        <v>11.88</v>
      </c>
      <c r="F5622">
        <v>11.7</v>
      </c>
    </row>
    <row r="5623" spans="1:6" ht="43.2">
      <c r="A5623" s="452">
        <v>103992</v>
      </c>
      <c r="B5623" s="453" t="s">
        <v>9741</v>
      </c>
      <c r="C5623" s="452" t="s">
        <v>950</v>
      </c>
      <c r="D5623" s="455">
        <f t="shared" si="87"/>
        <v>12.5</v>
      </c>
      <c r="E5623" s="457">
        <v>12.5</v>
      </c>
      <c r="F5623" s="457">
        <v>12.15</v>
      </c>
    </row>
    <row r="5624" spans="1:6" ht="43.2">
      <c r="A5624" s="447">
        <v>89572</v>
      </c>
      <c r="B5624" s="448" t="s">
        <v>25244</v>
      </c>
      <c r="C5624" s="447" t="s">
        <v>950</v>
      </c>
      <c r="D5624" s="455">
        <f t="shared" si="87"/>
        <v>9.36</v>
      </c>
      <c r="E5624">
        <v>9.36</v>
      </c>
      <c r="F5624">
        <v>9.18</v>
      </c>
    </row>
    <row r="5625" spans="1:6" ht="43.2">
      <c r="A5625" s="452">
        <v>104001</v>
      </c>
      <c r="B5625" s="453" t="s">
        <v>9742</v>
      </c>
      <c r="C5625" s="452" t="s">
        <v>950</v>
      </c>
      <c r="D5625" s="455">
        <f t="shared" si="87"/>
        <v>15.05</v>
      </c>
      <c r="E5625" s="457">
        <v>15.05</v>
      </c>
      <c r="F5625" s="457">
        <v>14.66</v>
      </c>
    </row>
    <row r="5626" spans="1:6" ht="43.2">
      <c r="A5626" s="447">
        <v>89596</v>
      </c>
      <c r="B5626" s="448" t="s">
        <v>25245</v>
      </c>
      <c r="C5626" s="447" t="s">
        <v>950</v>
      </c>
      <c r="D5626" s="455">
        <f t="shared" si="87"/>
        <v>11.29</v>
      </c>
      <c r="E5626">
        <v>11.29</v>
      </c>
      <c r="F5626">
        <v>11.07</v>
      </c>
    </row>
    <row r="5627" spans="1:6" ht="43.2">
      <c r="A5627" s="452">
        <v>104002</v>
      </c>
      <c r="B5627" s="453" t="s">
        <v>9743</v>
      </c>
      <c r="C5627" s="452" t="s">
        <v>950</v>
      </c>
      <c r="D5627" s="455">
        <f t="shared" si="87"/>
        <v>18.309999999999999</v>
      </c>
      <c r="E5627" s="457">
        <v>18.309999999999999</v>
      </c>
      <c r="F5627" s="457">
        <v>17.93</v>
      </c>
    </row>
    <row r="5628" spans="1:6" ht="43.2">
      <c r="A5628" s="447">
        <v>89595</v>
      </c>
      <c r="B5628" s="448" t="s">
        <v>25246</v>
      </c>
      <c r="C5628" s="447" t="s">
        <v>950</v>
      </c>
      <c r="D5628" s="455">
        <f t="shared" si="87"/>
        <v>14.91</v>
      </c>
      <c r="E5628">
        <v>14.91</v>
      </c>
      <c r="F5628">
        <v>14.7</v>
      </c>
    </row>
    <row r="5629" spans="1:6" ht="43.2">
      <c r="A5629" s="452">
        <v>89610</v>
      </c>
      <c r="B5629" s="453" t="s">
        <v>25247</v>
      </c>
      <c r="C5629" s="452" t="s">
        <v>950</v>
      </c>
      <c r="D5629" s="455">
        <f t="shared" si="87"/>
        <v>20.239999999999998</v>
      </c>
      <c r="E5629" s="457">
        <v>20.239999999999998</v>
      </c>
      <c r="F5629" s="457">
        <v>19.96</v>
      </c>
    </row>
    <row r="5630" spans="1:6" ht="43.2">
      <c r="A5630" s="447">
        <v>89613</v>
      </c>
      <c r="B5630" s="448" t="s">
        <v>9744</v>
      </c>
      <c r="C5630" s="447" t="s">
        <v>950</v>
      </c>
      <c r="D5630" s="455">
        <f t="shared" si="87"/>
        <v>31.03</v>
      </c>
      <c r="E5630">
        <v>31.03</v>
      </c>
      <c r="F5630">
        <v>30.71</v>
      </c>
    </row>
    <row r="5631" spans="1:6" ht="43.2">
      <c r="A5631" s="452">
        <v>89616</v>
      </c>
      <c r="B5631" s="453" t="s">
        <v>25248</v>
      </c>
      <c r="C5631" s="452" t="s">
        <v>950</v>
      </c>
      <c r="D5631" s="455">
        <f t="shared" si="87"/>
        <v>41.29</v>
      </c>
      <c r="E5631" s="457">
        <v>41.29</v>
      </c>
      <c r="F5631" s="457">
        <v>40.909999999999997</v>
      </c>
    </row>
    <row r="5632" spans="1:6" ht="28.8">
      <c r="A5632" s="447">
        <v>103952</v>
      </c>
      <c r="B5632" s="448" t="s">
        <v>9745</v>
      </c>
      <c r="C5632" s="447" t="s">
        <v>950</v>
      </c>
      <c r="D5632" s="455">
        <f t="shared" si="87"/>
        <v>6.63</v>
      </c>
      <c r="E5632">
        <v>6.63</v>
      </c>
      <c r="F5632">
        <v>6.38</v>
      </c>
    </row>
    <row r="5633" spans="1:6" ht="28.8">
      <c r="A5633" s="452">
        <v>103947</v>
      </c>
      <c r="B5633" s="453" t="s">
        <v>9746</v>
      </c>
      <c r="C5633" s="452" t="s">
        <v>950</v>
      </c>
      <c r="D5633" s="455">
        <f t="shared" si="87"/>
        <v>7.2</v>
      </c>
      <c r="E5633" s="458">
        <v>7.2</v>
      </c>
      <c r="F5633" s="458">
        <v>6.92</v>
      </c>
    </row>
    <row r="5634" spans="1:6" ht="28.8">
      <c r="A5634" s="447">
        <v>103957</v>
      </c>
      <c r="B5634" s="448" t="s">
        <v>9747</v>
      </c>
      <c r="C5634" s="447" t="s">
        <v>950</v>
      </c>
      <c r="D5634" s="455">
        <f t="shared" si="87"/>
        <v>5.6</v>
      </c>
      <c r="E5634" s="459">
        <v>5.6</v>
      </c>
      <c r="F5634" s="459">
        <v>5.44</v>
      </c>
    </row>
    <row r="5635" spans="1:6" ht="28.8">
      <c r="A5635" s="452">
        <v>103953</v>
      </c>
      <c r="B5635" s="453" t="s">
        <v>9748</v>
      </c>
      <c r="C5635" s="452" t="s">
        <v>950</v>
      </c>
      <c r="D5635" s="455">
        <f t="shared" ref="D5635:D5698" si="88">IF($I$2=$E$1,E5635,F5635)</f>
        <v>8.2899999999999991</v>
      </c>
      <c r="E5635" s="457">
        <v>8.2899999999999991</v>
      </c>
      <c r="F5635" s="457">
        <v>8</v>
      </c>
    </row>
    <row r="5636" spans="1:6" ht="28.8">
      <c r="A5636" s="447">
        <v>103948</v>
      </c>
      <c r="B5636" s="448" t="s">
        <v>9749</v>
      </c>
      <c r="C5636" s="447" t="s">
        <v>950</v>
      </c>
      <c r="D5636" s="455">
        <f t="shared" si="88"/>
        <v>8.9600000000000009</v>
      </c>
      <c r="E5636">
        <v>8.9600000000000009</v>
      </c>
      <c r="F5636">
        <v>8.6300000000000008</v>
      </c>
    </row>
    <row r="5637" spans="1:6" ht="28.8">
      <c r="A5637" s="452">
        <v>103958</v>
      </c>
      <c r="B5637" s="453" t="s">
        <v>9750</v>
      </c>
      <c r="C5637" s="452" t="s">
        <v>950</v>
      </c>
      <c r="D5637" s="455">
        <f t="shared" si="88"/>
        <v>10.99</v>
      </c>
      <c r="E5637" s="457">
        <v>10.99</v>
      </c>
      <c r="F5637" s="457">
        <v>10.76</v>
      </c>
    </row>
    <row r="5638" spans="1:6" ht="28.8">
      <c r="A5638" s="447">
        <v>104009</v>
      </c>
      <c r="B5638" s="448" t="s">
        <v>9751</v>
      </c>
      <c r="C5638" s="447" t="s">
        <v>950</v>
      </c>
      <c r="D5638" s="455">
        <f t="shared" si="88"/>
        <v>14.63</v>
      </c>
      <c r="E5638">
        <v>14.63</v>
      </c>
      <c r="F5638">
        <v>14.22</v>
      </c>
    </row>
    <row r="5639" spans="1:6" ht="28.8">
      <c r="A5639" s="452">
        <v>103959</v>
      </c>
      <c r="B5639" s="453" t="s">
        <v>9752</v>
      </c>
      <c r="C5639" s="452" t="s">
        <v>950</v>
      </c>
      <c r="D5639" s="455">
        <f t="shared" si="88"/>
        <v>16.12</v>
      </c>
      <c r="E5639" s="457">
        <v>16.12</v>
      </c>
      <c r="F5639" s="457">
        <v>15.84</v>
      </c>
    </row>
    <row r="5640" spans="1:6" ht="28.8">
      <c r="A5640" s="447">
        <v>103962</v>
      </c>
      <c r="B5640" s="448" t="s">
        <v>9753</v>
      </c>
      <c r="C5640" s="447" t="s">
        <v>950</v>
      </c>
      <c r="D5640" s="455">
        <f t="shared" si="88"/>
        <v>6.88</v>
      </c>
      <c r="E5640">
        <v>6.88</v>
      </c>
      <c r="F5640">
        <v>6.73</v>
      </c>
    </row>
    <row r="5641" spans="1:6" ht="28.8">
      <c r="A5641" s="452">
        <v>103954</v>
      </c>
      <c r="B5641" s="453" t="s">
        <v>9754</v>
      </c>
      <c r="C5641" s="452" t="s">
        <v>950</v>
      </c>
      <c r="D5641" s="455">
        <f t="shared" si="88"/>
        <v>9.48</v>
      </c>
      <c r="E5641" s="457">
        <v>9.48</v>
      </c>
      <c r="F5641" s="457">
        <v>9.1999999999999993</v>
      </c>
    </row>
    <row r="5642" spans="1:6" ht="28.8">
      <c r="A5642" s="447">
        <v>103949</v>
      </c>
      <c r="B5642" s="448" t="s">
        <v>9755</v>
      </c>
      <c r="C5642" s="447" t="s">
        <v>950</v>
      </c>
      <c r="D5642" s="455">
        <f t="shared" si="88"/>
        <v>10.11</v>
      </c>
      <c r="E5642">
        <v>10.11</v>
      </c>
      <c r="F5642">
        <v>9.8000000000000007</v>
      </c>
    </row>
    <row r="5643" spans="1:6" ht="28.8">
      <c r="A5643" s="452">
        <v>103964</v>
      </c>
      <c r="B5643" s="453" t="s">
        <v>9756</v>
      </c>
      <c r="C5643" s="452" t="s">
        <v>950</v>
      </c>
      <c r="D5643" s="455">
        <f t="shared" si="88"/>
        <v>8.75</v>
      </c>
      <c r="E5643" s="457">
        <v>8.75</v>
      </c>
      <c r="F5643" s="457">
        <v>8.57</v>
      </c>
    </row>
    <row r="5644" spans="1:6" ht="28.8">
      <c r="A5644" s="447">
        <v>104014</v>
      </c>
      <c r="B5644" s="448" t="s">
        <v>9757</v>
      </c>
      <c r="C5644" s="447" t="s">
        <v>950</v>
      </c>
      <c r="D5644" s="455">
        <f t="shared" si="88"/>
        <v>11.68</v>
      </c>
      <c r="E5644">
        <v>11.68</v>
      </c>
      <c r="F5644">
        <v>11.35</v>
      </c>
    </row>
    <row r="5645" spans="1:6" ht="28.8">
      <c r="A5645" s="452">
        <v>103966</v>
      </c>
      <c r="B5645" s="453" t="s">
        <v>9758</v>
      </c>
      <c r="C5645" s="452" t="s">
        <v>950</v>
      </c>
      <c r="D5645" s="455">
        <f t="shared" si="88"/>
        <v>10.36</v>
      </c>
      <c r="E5645" s="457">
        <v>10.36</v>
      </c>
      <c r="F5645" s="457">
        <v>10.18</v>
      </c>
    </row>
    <row r="5646" spans="1:6" ht="28.8">
      <c r="A5646" s="447">
        <v>103999</v>
      </c>
      <c r="B5646" s="448" t="s">
        <v>9759</v>
      </c>
      <c r="C5646" s="447" t="s">
        <v>950</v>
      </c>
      <c r="D5646" s="455">
        <f t="shared" si="88"/>
        <v>13.58</v>
      </c>
      <c r="E5646">
        <v>13.58</v>
      </c>
      <c r="F5646">
        <v>13.22</v>
      </c>
    </row>
    <row r="5647" spans="1:6" ht="28.8">
      <c r="A5647" s="452">
        <v>103967</v>
      </c>
      <c r="B5647" s="453" t="s">
        <v>25249</v>
      </c>
      <c r="C5647" s="452" t="s">
        <v>950</v>
      </c>
      <c r="D5647" s="455">
        <f t="shared" si="88"/>
        <v>12.34</v>
      </c>
      <c r="E5647" s="457">
        <v>12.34</v>
      </c>
      <c r="F5647" s="457">
        <v>12.13</v>
      </c>
    </row>
    <row r="5648" spans="1:6" ht="28.8">
      <c r="A5648" s="447">
        <v>104003</v>
      </c>
      <c r="B5648" s="448" t="s">
        <v>25250</v>
      </c>
      <c r="C5648" s="447" t="s">
        <v>950</v>
      </c>
      <c r="D5648" s="455">
        <f t="shared" si="88"/>
        <v>15.74</v>
      </c>
      <c r="E5648">
        <v>15.74</v>
      </c>
      <c r="F5648">
        <v>15.36</v>
      </c>
    </row>
    <row r="5649" spans="1:6" ht="28.8">
      <c r="A5649" s="452">
        <v>103968</v>
      </c>
      <c r="B5649" s="453" t="s">
        <v>9760</v>
      </c>
      <c r="C5649" s="452" t="s">
        <v>950</v>
      </c>
      <c r="D5649" s="455">
        <f t="shared" si="88"/>
        <v>17.07</v>
      </c>
      <c r="E5649" s="457">
        <v>17.07</v>
      </c>
      <c r="F5649" s="457">
        <v>16.850000000000001</v>
      </c>
    </row>
    <row r="5650" spans="1:6" ht="28.8">
      <c r="A5650" s="447">
        <v>103969</v>
      </c>
      <c r="B5650" s="448" t="s">
        <v>9761</v>
      </c>
      <c r="C5650" s="447" t="s">
        <v>950</v>
      </c>
      <c r="D5650" s="455">
        <f t="shared" si="88"/>
        <v>19.96</v>
      </c>
      <c r="E5650">
        <v>19.96</v>
      </c>
      <c r="F5650">
        <v>19.73</v>
      </c>
    </row>
    <row r="5651" spans="1:6" ht="28.8">
      <c r="A5651" s="452">
        <v>103971</v>
      </c>
      <c r="B5651" s="453" t="s">
        <v>9762</v>
      </c>
      <c r="C5651" s="452" t="s">
        <v>950</v>
      </c>
      <c r="D5651" s="455">
        <f t="shared" si="88"/>
        <v>25.28</v>
      </c>
      <c r="E5651" s="457">
        <v>25.28</v>
      </c>
      <c r="F5651" s="457">
        <v>25</v>
      </c>
    </row>
    <row r="5652" spans="1:6" ht="28.8">
      <c r="A5652" s="447">
        <v>103972</v>
      </c>
      <c r="B5652" s="448" t="s">
        <v>9763</v>
      </c>
      <c r="C5652" s="447" t="s">
        <v>950</v>
      </c>
      <c r="D5652" s="455">
        <f t="shared" si="88"/>
        <v>29.43</v>
      </c>
      <c r="E5652">
        <v>29.43</v>
      </c>
      <c r="F5652">
        <v>29.13</v>
      </c>
    </row>
    <row r="5653" spans="1:6" ht="28.8">
      <c r="A5653" s="452">
        <v>103993</v>
      </c>
      <c r="B5653" s="453" t="s">
        <v>9764</v>
      </c>
      <c r="C5653" s="452" t="s">
        <v>950</v>
      </c>
      <c r="D5653" s="455">
        <f t="shared" si="88"/>
        <v>10.98</v>
      </c>
      <c r="E5653" s="457">
        <v>10.98</v>
      </c>
      <c r="F5653" s="457">
        <v>10.63</v>
      </c>
    </row>
    <row r="5654" spans="1:6" ht="28.8">
      <c r="A5654" s="447">
        <v>89407</v>
      </c>
      <c r="B5654" s="448" t="s">
        <v>9765</v>
      </c>
      <c r="C5654" s="447" t="s">
        <v>950</v>
      </c>
      <c r="D5654" s="455">
        <f t="shared" si="88"/>
        <v>9.75</v>
      </c>
      <c r="E5654">
        <v>9.75</v>
      </c>
      <c r="F5654">
        <v>9.4</v>
      </c>
    </row>
    <row r="5655" spans="1:6" ht="28.8">
      <c r="A5655" s="452">
        <v>89361</v>
      </c>
      <c r="B5655" s="453" t="s">
        <v>9766</v>
      </c>
      <c r="C5655" s="452" t="s">
        <v>950</v>
      </c>
      <c r="D5655" s="455">
        <f t="shared" si="88"/>
        <v>10.54</v>
      </c>
      <c r="E5655" s="457">
        <v>10.54</v>
      </c>
      <c r="F5655" s="457">
        <v>10.16</v>
      </c>
    </row>
    <row r="5656" spans="1:6" ht="28.8">
      <c r="A5656" s="447">
        <v>89490</v>
      </c>
      <c r="B5656" s="448" t="s">
        <v>9767</v>
      </c>
      <c r="C5656" s="447" t="s">
        <v>950</v>
      </c>
      <c r="D5656" s="455">
        <f t="shared" si="88"/>
        <v>7.77</v>
      </c>
      <c r="E5656">
        <v>7.77</v>
      </c>
      <c r="F5656">
        <v>7.56</v>
      </c>
    </row>
    <row r="5657" spans="1:6" ht="28.8">
      <c r="A5657" s="452">
        <v>89411</v>
      </c>
      <c r="B5657" s="453" t="s">
        <v>9768</v>
      </c>
      <c r="C5657" s="452" t="s">
        <v>950</v>
      </c>
      <c r="D5657" s="455">
        <f t="shared" si="88"/>
        <v>11.49</v>
      </c>
      <c r="E5657" s="457">
        <v>11.49</v>
      </c>
      <c r="F5657" s="457">
        <v>11.1</v>
      </c>
    </row>
    <row r="5658" spans="1:6" ht="28.8">
      <c r="A5658" s="447">
        <v>89365</v>
      </c>
      <c r="B5658" s="448" t="s">
        <v>9769</v>
      </c>
      <c r="C5658" s="447" t="s">
        <v>950</v>
      </c>
      <c r="D5658" s="455">
        <f t="shared" si="88"/>
        <v>12.4</v>
      </c>
      <c r="E5658">
        <v>12.4</v>
      </c>
      <c r="F5658">
        <v>11.95</v>
      </c>
    </row>
    <row r="5659" spans="1:6" ht="28.8">
      <c r="A5659" s="452">
        <v>89496</v>
      </c>
      <c r="B5659" s="453" t="s">
        <v>9770</v>
      </c>
      <c r="C5659" s="452" t="s">
        <v>950</v>
      </c>
      <c r="D5659" s="455">
        <f t="shared" si="88"/>
        <v>11.08</v>
      </c>
      <c r="E5659" s="457">
        <v>11.08</v>
      </c>
      <c r="F5659" s="457">
        <v>10.83</v>
      </c>
    </row>
    <row r="5660" spans="1:6" ht="28.8">
      <c r="A5660" s="447">
        <v>89416</v>
      </c>
      <c r="B5660" s="448" t="s">
        <v>9771</v>
      </c>
      <c r="C5660" s="447" t="s">
        <v>950</v>
      </c>
      <c r="D5660" s="455">
        <f t="shared" si="88"/>
        <v>15.42</v>
      </c>
      <c r="E5660">
        <v>15.42</v>
      </c>
      <c r="F5660">
        <v>14.95</v>
      </c>
    </row>
    <row r="5661" spans="1:6" ht="28.8">
      <c r="A5661" s="452">
        <v>89370</v>
      </c>
      <c r="B5661" s="453" t="s">
        <v>9772</v>
      </c>
      <c r="C5661" s="452" t="s">
        <v>950</v>
      </c>
      <c r="D5661" s="455">
        <f t="shared" si="88"/>
        <v>16.5</v>
      </c>
      <c r="E5661" s="457">
        <v>16.5</v>
      </c>
      <c r="F5661" s="457">
        <v>15.97</v>
      </c>
    </row>
    <row r="5662" spans="1:6" ht="28.8">
      <c r="A5662" s="447">
        <v>89500</v>
      </c>
      <c r="B5662" s="448" t="s">
        <v>9773</v>
      </c>
      <c r="C5662" s="447" t="s">
        <v>950</v>
      </c>
      <c r="D5662" s="455">
        <f t="shared" si="88"/>
        <v>13.57</v>
      </c>
      <c r="E5662">
        <v>13.57</v>
      </c>
      <c r="F5662">
        <v>13.27</v>
      </c>
    </row>
    <row r="5663" spans="1:6" ht="28.8">
      <c r="A5663" s="452">
        <v>103983</v>
      </c>
      <c r="B5663" s="453" t="s">
        <v>9774</v>
      </c>
      <c r="C5663" s="452" t="s">
        <v>950</v>
      </c>
      <c r="D5663" s="455">
        <f t="shared" si="88"/>
        <v>18.55</v>
      </c>
      <c r="E5663" s="457">
        <v>18.55</v>
      </c>
      <c r="F5663" s="457">
        <v>17.98</v>
      </c>
    </row>
    <row r="5664" spans="1:6" ht="28.8">
      <c r="A5664" s="447">
        <v>89504</v>
      </c>
      <c r="B5664" s="448" t="s">
        <v>9775</v>
      </c>
      <c r="C5664" s="447" t="s">
        <v>950</v>
      </c>
      <c r="D5664" s="455">
        <f t="shared" si="88"/>
        <v>19.760000000000002</v>
      </c>
      <c r="E5664">
        <v>19.760000000000002</v>
      </c>
      <c r="F5664">
        <v>19.39</v>
      </c>
    </row>
    <row r="5665" spans="1:6" ht="28.8">
      <c r="A5665" s="452">
        <v>103987</v>
      </c>
      <c r="B5665" s="453" t="s">
        <v>9776</v>
      </c>
      <c r="C5665" s="452" t="s">
        <v>950</v>
      </c>
      <c r="D5665" s="455">
        <f t="shared" si="88"/>
        <v>25.6</v>
      </c>
      <c r="E5665" s="457">
        <v>25.6</v>
      </c>
      <c r="F5665" s="457">
        <v>24.93</v>
      </c>
    </row>
    <row r="5666" spans="1:6" ht="28.8">
      <c r="A5666" s="447">
        <v>89510</v>
      </c>
      <c r="B5666" s="448" t="s">
        <v>9777</v>
      </c>
      <c r="C5666" s="447" t="s">
        <v>950</v>
      </c>
      <c r="D5666" s="455">
        <f t="shared" si="88"/>
        <v>27.73</v>
      </c>
      <c r="E5666">
        <v>27.73</v>
      </c>
      <c r="F5666">
        <v>27.29</v>
      </c>
    </row>
    <row r="5667" spans="1:6" ht="28.8">
      <c r="A5667" s="452">
        <v>89519</v>
      </c>
      <c r="B5667" s="453" t="s">
        <v>9778</v>
      </c>
      <c r="C5667" s="452" t="s">
        <v>950</v>
      </c>
      <c r="D5667" s="455">
        <f t="shared" si="88"/>
        <v>47.34</v>
      </c>
      <c r="E5667" s="457">
        <v>47.34</v>
      </c>
      <c r="F5667" s="457">
        <v>46.8</v>
      </c>
    </row>
    <row r="5668" spans="1:6" ht="28.8">
      <c r="A5668" s="447">
        <v>89527</v>
      </c>
      <c r="B5668" s="448" t="s">
        <v>9779</v>
      </c>
      <c r="C5668" s="447" t="s">
        <v>950</v>
      </c>
      <c r="D5668" s="455">
        <f t="shared" si="88"/>
        <v>56.96</v>
      </c>
      <c r="E5668">
        <v>56.96</v>
      </c>
      <c r="F5668">
        <v>56.36</v>
      </c>
    </row>
    <row r="5669" spans="1:6" ht="28.8">
      <c r="A5669" s="452">
        <v>89406</v>
      </c>
      <c r="B5669" s="453" t="s">
        <v>9780</v>
      </c>
      <c r="C5669" s="452" t="s">
        <v>950</v>
      </c>
      <c r="D5669" s="455">
        <f t="shared" si="88"/>
        <v>9.68</v>
      </c>
      <c r="E5669" s="457">
        <v>9.68</v>
      </c>
      <c r="F5669" s="457">
        <v>9.33</v>
      </c>
    </row>
    <row r="5670" spans="1:6" ht="28.8">
      <c r="A5670" s="447">
        <v>89360</v>
      </c>
      <c r="B5670" s="448" t="s">
        <v>9781</v>
      </c>
      <c r="C5670" s="447" t="s">
        <v>950</v>
      </c>
      <c r="D5670" s="455">
        <f t="shared" si="88"/>
        <v>10.47</v>
      </c>
      <c r="E5670">
        <v>10.47</v>
      </c>
      <c r="F5670">
        <v>10.09</v>
      </c>
    </row>
    <row r="5671" spans="1:6" ht="28.8">
      <c r="A5671" s="452">
        <v>89489</v>
      </c>
      <c r="B5671" s="453" t="s">
        <v>9782</v>
      </c>
      <c r="C5671" s="452" t="s">
        <v>950</v>
      </c>
      <c r="D5671" s="455">
        <f t="shared" si="88"/>
        <v>8.27</v>
      </c>
      <c r="E5671" s="457">
        <v>8.27</v>
      </c>
      <c r="F5671" s="457">
        <v>8.06</v>
      </c>
    </row>
    <row r="5672" spans="1:6" ht="28.8">
      <c r="A5672" s="447">
        <v>89410</v>
      </c>
      <c r="B5672" s="448" t="s">
        <v>9783</v>
      </c>
      <c r="C5672" s="447" t="s">
        <v>950</v>
      </c>
      <c r="D5672" s="455">
        <f t="shared" si="88"/>
        <v>11.99</v>
      </c>
      <c r="E5672">
        <v>11.99</v>
      </c>
      <c r="F5672">
        <v>11.6</v>
      </c>
    </row>
    <row r="5673" spans="1:6" ht="28.8">
      <c r="A5673" s="452">
        <v>89364</v>
      </c>
      <c r="B5673" s="453" t="s">
        <v>9784</v>
      </c>
      <c r="C5673" s="452" t="s">
        <v>950</v>
      </c>
      <c r="D5673" s="455">
        <f t="shared" si="88"/>
        <v>12.9</v>
      </c>
      <c r="E5673" s="457">
        <v>12.9</v>
      </c>
      <c r="F5673" s="457">
        <v>12.45</v>
      </c>
    </row>
    <row r="5674" spans="1:6" ht="28.8">
      <c r="A5674" s="447">
        <v>89494</v>
      </c>
      <c r="B5674" s="448" t="s">
        <v>9785</v>
      </c>
      <c r="C5674" s="447" t="s">
        <v>950</v>
      </c>
      <c r="D5674" s="455">
        <f t="shared" si="88"/>
        <v>12.96</v>
      </c>
      <c r="E5674">
        <v>12.96</v>
      </c>
      <c r="F5674">
        <v>12.71</v>
      </c>
    </row>
    <row r="5675" spans="1:6" ht="28.8">
      <c r="A5675" s="452">
        <v>89415</v>
      </c>
      <c r="B5675" s="453" t="s">
        <v>9786</v>
      </c>
      <c r="C5675" s="452" t="s">
        <v>950</v>
      </c>
      <c r="D5675" s="455">
        <f t="shared" si="88"/>
        <v>17.3</v>
      </c>
      <c r="E5675" s="457">
        <v>17.3</v>
      </c>
      <c r="F5675" s="457">
        <v>16.829999999999998</v>
      </c>
    </row>
    <row r="5676" spans="1:6" ht="28.8">
      <c r="A5676" s="447">
        <v>89369</v>
      </c>
      <c r="B5676" s="448" t="s">
        <v>9787</v>
      </c>
      <c r="C5676" s="447" t="s">
        <v>950</v>
      </c>
      <c r="D5676" s="455">
        <f t="shared" si="88"/>
        <v>18.38</v>
      </c>
      <c r="E5676">
        <v>18.38</v>
      </c>
      <c r="F5676">
        <v>17.850000000000001</v>
      </c>
    </row>
    <row r="5677" spans="1:6" ht="28.8">
      <c r="A5677" s="452">
        <v>89499</v>
      </c>
      <c r="B5677" s="453" t="s">
        <v>9788</v>
      </c>
      <c r="C5677" s="452" t="s">
        <v>950</v>
      </c>
      <c r="D5677" s="455">
        <f t="shared" si="88"/>
        <v>19.82</v>
      </c>
      <c r="E5677" s="457">
        <v>19.82</v>
      </c>
      <c r="F5677" s="457">
        <v>19.52</v>
      </c>
    </row>
    <row r="5678" spans="1:6" ht="28.8">
      <c r="A5678" s="447">
        <v>103982</v>
      </c>
      <c r="B5678" s="448" t="s">
        <v>9789</v>
      </c>
      <c r="C5678" s="447" t="s">
        <v>950</v>
      </c>
      <c r="D5678" s="455">
        <f t="shared" si="88"/>
        <v>24.8</v>
      </c>
      <c r="E5678">
        <v>24.8</v>
      </c>
      <c r="F5678">
        <v>24.23</v>
      </c>
    </row>
    <row r="5679" spans="1:6" ht="28.8">
      <c r="A5679" s="452">
        <v>89503</v>
      </c>
      <c r="B5679" s="453" t="s">
        <v>9790</v>
      </c>
      <c r="C5679" s="452" t="s">
        <v>950</v>
      </c>
      <c r="D5679" s="455">
        <f t="shared" si="88"/>
        <v>23.32</v>
      </c>
      <c r="E5679" s="457">
        <v>23.32</v>
      </c>
      <c r="F5679" s="457">
        <v>22.95</v>
      </c>
    </row>
    <row r="5680" spans="1:6" ht="28.8">
      <c r="A5680" s="447">
        <v>103986</v>
      </c>
      <c r="B5680" s="448" t="s">
        <v>9791</v>
      </c>
      <c r="C5680" s="447" t="s">
        <v>950</v>
      </c>
      <c r="D5680" s="455">
        <f t="shared" si="88"/>
        <v>29.16</v>
      </c>
      <c r="E5680">
        <v>29.16</v>
      </c>
      <c r="F5680">
        <v>28.49</v>
      </c>
    </row>
    <row r="5681" spans="1:6" ht="28.8">
      <c r="A5681" s="452">
        <v>89507</v>
      </c>
      <c r="B5681" s="453" t="s">
        <v>9792</v>
      </c>
      <c r="C5681" s="452" t="s">
        <v>950</v>
      </c>
      <c r="D5681" s="455">
        <f t="shared" si="88"/>
        <v>45.83</v>
      </c>
      <c r="E5681" s="457">
        <v>45.83</v>
      </c>
      <c r="F5681" s="457">
        <v>45.39</v>
      </c>
    </row>
    <row r="5682" spans="1:6" ht="28.8">
      <c r="A5682" s="447">
        <v>89517</v>
      </c>
      <c r="B5682" s="448" t="s">
        <v>9793</v>
      </c>
      <c r="C5682" s="447" t="s">
        <v>950</v>
      </c>
      <c r="D5682" s="455">
        <f t="shared" si="88"/>
        <v>67.59</v>
      </c>
      <c r="E5682">
        <v>67.59</v>
      </c>
      <c r="F5682">
        <v>67.05</v>
      </c>
    </row>
    <row r="5683" spans="1:6" ht="28.8">
      <c r="A5683" s="452">
        <v>89525</v>
      </c>
      <c r="B5683" s="453" t="s">
        <v>9794</v>
      </c>
      <c r="C5683" s="452" t="s">
        <v>950</v>
      </c>
      <c r="D5683" s="455">
        <f t="shared" si="88"/>
        <v>84.67</v>
      </c>
      <c r="E5683" s="457">
        <v>84.67</v>
      </c>
      <c r="F5683" s="457">
        <v>84.07</v>
      </c>
    </row>
    <row r="5684" spans="1:6" ht="28.8">
      <c r="A5684" s="447">
        <v>89423</v>
      </c>
      <c r="B5684" s="448" t="s">
        <v>25251</v>
      </c>
      <c r="C5684" s="447" t="s">
        <v>950</v>
      </c>
      <c r="D5684" s="455">
        <f t="shared" si="88"/>
        <v>10.15</v>
      </c>
      <c r="E5684">
        <v>10.15</v>
      </c>
      <c r="F5684">
        <v>9.92</v>
      </c>
    </row>
    <row r="5685" spans="1:6" ht="28.8">
      <c r="A5685" s="452">
        <v>89377</v>
      </c>
      <c r="B5685" s="453" t="s">
        <v>9795</v>
      </c>
      <c r="C5685" s="452" t="s">
        <v>950</v>
      </c>
      <c r="D5685" s="455">
        <f t="shared" si="88"/>
        <v>10.67</v>
      </c>
      <c r="E5685" s="457">
        <v>10.67</v>
      </c>
      <c r="F5685" s="457">
        <v>10.42</v>
      </c>
    </row>
    <row r="5686" spans="1:6" ht="28.8">
      <c r="A5686" s="447">
        <v>89540</v>
      </c>
      <c r="B5686" s="448" t="s">
        <v>25252</v>
      </c>
      <c r="C5686" s="447" t="s">
        <v>950</v>
      </c>
      <c r="D5686" s="455">
        <f t="shared" si="88"/>
        <v>10.46</v>
      </c>
      <c r="E5686">
        <v>10.46</v>
      </c>
      <c r="F5686">
        <v>10.32</v>
      </c>
    </row>
    <row r="5687" spans="1:6" ht="28.8">
      <c r="A5687" s="452">
        <v>89430</v>
      </c>
      <c r="B5687" s="453" t="s">
        <v>25253</v>
      </c>
      <c r="C5687" s="452" t="s">
        <v>950</v>
      </c>
      <c r="D5687" s="455">
        <f t="shared" si="88"/>
        <v>12.94</v>
      </c>
      <c r="E5687" s="457">
        <v>12.94</v>
      </c>
      <c r="F5687" s="457">
        <v>12.68</v>
      </c>
    </row>
    <row r="5688" spans="1:6" ht="28.8">
      <c r="A5688" s="447">
        <v>89384</v>
      </c>
      <c r="B5688" s="448" t="s">
        <v>25254</v>
      </c>
      <c r="C5688" s="447" t="s">
        <v>950</v>
      </c>
      <c r="D5688" s="455">
        <f t="shared" si="88"/>
        <v>13.56</v>
      </c>
      <c r="E5688">
        <v>13.56</v>
      </c>
      <c r="F5688">
        <v>13.26</v>
      </c>
    </row>
    <row r="5689" spans="1:6" ht="28.8">
      <c r="A5689" s="452">
        <v>89555</v>
      </c>
      <c r="B5689" s="453" t="s">
        <v>25255</v>
      </c>
      <c r="C5689" s="452" t="s">
        <v>950</v>
      </c>
      <c r="D5689" s="455">
        <f t="shared" si="88"/>
        <v>20.88</v>
      </c>
      <c r="E5689" s="457">
        <v>20.88</v>
      </c>
      <c r="F5689" s="457">
        <v>20.71</v>
      </c>
    </row>
    <row r="5690" spans="1:6" ht="28.8">
      <c r="A5690" s="447">
        <v>89437</v>
      </c>
      <c r="B5690" s="448" t="s">
        <v>25256</v>
      </c>
      <c r="C5690" s="447" t="s">
        <v>950</v>
      </c>
      <c r="D5690" s="455">
        <f t="shared" si="88"/>
        <v>23.77</v>
      </c>
      <c r="E5690">
        <v>23.77</v>
      </c>
      <c r="F5690">
        <v>23.45</v>
      </c>
    </row>
    <row r="5691" spans="1:6" ht="28.8">
      <c r="A5691" s="452">
        <v>89392</v>
      </c>
      <c r="B5691" s="453" t="s">
        <v>25257</v>
      </c>
      <c r="C5691" s="452" t="s">
        <v>950</v>
      </c>
      <c r="D5691" s="455">
        <f t="shared" si="88"/>
        <v>24.49</v>
      </c>
      <c r="E5691" s="457">
        <v>24.49</v>
      </c>
      <c r="F5691" s="457">
        <v>24.14</v>
      </c>
    </row>
    <row r="5692" spans="1:6" ht="28.8">
      <c r="A5692" s="447">
        <v>89405</v>
      </c>
      <c r="B5692" s="448" t="s">
        <v>9796</v>
      </c>
      <c r="C5692" s="447" t="s">
        <v>950</v>
      </c>
      <c r="D5692" s="455">
        <f t="shared" si="88"/>
        <v>8.75</v>
      </c>
      <c r="E5692">
        <v>8.75</v>
      </c>
      <c r="F5692">
        <v>8.4</v>
      </c>
    </row>
    <row r="5693" spans="1:6" ht="28.8">
      <c r="A5693" s="452">
        <v>89359</v>
      </c>
      <c r="B5693" s="453" t="s">
        <v>9797</v>
      </c>
      <c r="C5693" s="452" t="s">
        <v>950</v>
      </c>
      <c r="D5693" s="455">
        <f t="shared" si="88"/>
        <v>9.5399999999999991</v>
      </c>
      <c r="E5693" s="457">
        <v>9.5399999999999991</v>
      </c>
      <c r="F5693" s="457">
        <v>9.16</v>
      </c>
    </row>
    <row r="5694" spans="1:6" ht="28.8">
      <c r="A5694" s="447">
        <v>89485</v>
      </c>
      <c r="B5694" s="448" t="s">
        <v>9798</v>
      </c>
      <c r="C5694" s="447" t="s">
        <v>950</v>
      </c>
      <c r="D5694" s="455">
        <f t="shared" si="88"/>
        <v>6.87</v>
      </c>
      <c r="E5694">
        <v>6.87</v>
      </c>
      <c r="F5694">
        <v>6.66</v>
      </c>
    </row>
    <row r="5695" spans="1:6" ht="28.8">
      <c r="A5695" s="452">
        <v>89409</v>
      </c>
      <c r="B5695" s="453" t="s">
        <v>9799</v>
      </c>
      <c r="C5695" s="452" t="s">
        <v>950</v>
      </c>
      <c r="D5695" s="455">
        <f t="shared" si="88"/>
        <v>10.59</v>
      </c>
      <c r="E5695" s="457">
        <v>10.59</v>
      </c>
      <c r="F5695" s="457">
        <v>10.199999999999999</v>
      </c>
    </row>
    <row r="5696" spans="1:6" ht="28.8">
      <c r="A5696" s="447">
        <v>89363</v>
      </c>
      <c r="B5696" s="448" t="s">
        <v>9800</v>
      </c>
      <c r="C5696" s="447" t="s">
        <v>950</v>
      </c>
      <c r="D5696" s="455">
        <f t="shared" si="88"/>
        <v>11.5</v>
      </c>
      <c r="E5696">
        <v>11.5</v>
      </c>
      <c r="F5696">
        <v>11.05</v>
      </c>
    </row>
    <row r="5697" spans="1:6" ht="28.8">
      <c r="A5697" s="452">
        <v>89493</v>
      </c>
      <c r="B5697" s="453" t="s">
        <v>9801</v>
      </c>
      <c r="C5697" s="452" t="s">
        <v>950</v>
      </c>
      <c r="D5697" s="455">
        <f t="shared" si="88"/>
        <v>10.77</v>
      </c>
      <c r="E5697" s="457">
        <v>10.77</v>
      </c>
      <c r="F5697" s="457">
        <v>10.52</v>
      </c>
    </row>
    <row r="5698" spans="1:6" ht="28.8">
      <c r="A5698" s="447">
        <v>89414</v>
      </c>
      <c r="B5698" s="448" t="s">
        <v>9802</v>
      </c>
      <c r="C5698" s="447" t="s">
        <v>950</v>
      </c>
      <c r="D5698" s="455">
        <f t="shared" si="88"/>
        <v>15.11</v>
      </c>
      <c r="E5698">
        <v>15.11</v>
      </c>
      <c r="F5698">
        <v>14.64</v>
      </c>
    </row>
    <row r="5699" spans="1:6" ht="28.8">
      <c r="A5699" s="452">
        <v>89368</v>
      </c>
      <c r="B5699" s="453" t="s">
        <v>9803</v>
      </c>
      <c r="C5699" s="452" t="s">
        <v>950</v>
      </c>
      <c r="D5699" s="455">
        <f t="shared" ref="D5699:D5762" si="89">IF($I$2=$E$1,E5699,F5699)</f>
        <v>16.190000000000001</v>
      </c>
      <c r="E5699" s="457">
        <v>16.190000000000001</v>
      </c>
      <c r="F5699" s="457">
        <v>15.66</v>
      </c>
    </row>
    <row r="5700" spans="1:6" ht="28.8">
      <c r="A5700" s="447">
        <v>89498</v>
      </c>
      <c r="B5700" s="448" t="s">
        <v>9804</v>
      </c>
      <c r="C5700" s="447" t="s">
        <v>950</v>
      </c>
      <c r="D5700" s="455">
        <f t="shared" si="89"/>
        <v>14.08</v>
      </c>
      <c r="E5700">
        <v>14.08</v>
      </c>
      <c r="F5700">
        <v>13.78</v>
      </c>
    </row>
    <row r="5701" spans="1:6" ht="28.8">
      <c r="A5701" s="452">
        <v>103981</v>
      </c>
      <c r="B5701" s="453" t="s">
        <v>9805</v>
      </c>
      <c r="C5701" s="452" t="s">
        <v>950</v>
      </c>
      <c r="D5701" s="455">
        <f t="shared" si="89"/>
        <v>19.059999999999999</v>
      </c>
      <c r="E5701" s="457">
        <v>19.059999999999999</v>
      </c>
      <c r="F5701" s="457">
        <v>18.489999999999998</v>
      </c>
    </row>
    <row r="5702" spans="1:6" ht="28.8">
      <c r="A5702" s="447">
        <v>89502</v>
      </c>
      <c r="B5702" s="448" t="s">
        <v>9806</v>
      </c>
      <c r="C5702" s="447" t="s">
        <v>950</v>
      </c>
      <c r="D5702" s="455">
        <f t="shared" si="89"/>
        <v>18.059999999999999</v>
      </c>
      <c r="E5702">
        <v>18.059999999999999</v>
      </c>
      <c r="F5702">
        <v>17.690000000000001</v>
      </c>
    </row>
    <row r="5703" spans="1:6" ht="28.8">
      <c r="A5703" s="452">
        <v>103985</v>
      </c>
      <c r="B5703" s="453" t="s">
        <v>9807</v>
      </c>
      <c r="C5703" s="452" t="s">
        <v>950</v>
      </c>
      <c r="D5703" s="455">
        <f t="shared" si="89"/>
        <v>23.9</v>
      </c>
      <c r="E5703" s="457">
        <v>23.9</v>
      </c>
      <c r="F5703" s="457">
        <v>23.23</v>
      </c>
    </row>
    <row r="5704" spans="1:6" ht="28.8">
      <c r="A5704" s="447">
        <v>89506</v>
      </c>
      <c r="B5704" s="448" t="s">
        <v>9808</v>
      </c>
      <c r="C5704" s="447" t="s">
        <v>950</v>
      </c>
      <c r="D5704" s="455">
        <f t="shared" si="89"/>
        <v>39.31</v>
      </c>
      <c r="E5704">
        <v>39.31</v>
      </c>
      <c r="F5704">
        <v>38.869999999999997</v>
      </c>
    </row>
    <row r="5705" spans="1:6" ht="28.8">
      <c r="A5705" s="452">
        <v>89515</v>
      </c>
      <c r="B5705" s="453" t="s">
        <v>9809</v>
      </c>
      <c r="C5705" s="452" t="s">
        <v>950</v>
      </c>
      <c r="D5705" s="455">
        <f t="shared" si="89"/>
        <v>79.760000000000005</v>
      </c>
      <c r="E5705" s="457">
        <v>79.760000000000005</v>
      </c>
      <c r="F5705" s="457">
        <v>79.22</v>
      </c>
    </row>
    <row r="5706" spans="1:6" ht="28.8">
      <c r="A5706" s="447">
        <v>89523</v>
      </c>
      <c r="B5706" s="448" t="s">
        <v>9810</v>
      </c>
      <c r="C5706" s="447" t="s">
        <v>950</v>
      </c>
      <c r="D5706" s="455">
        <f t="shared" si="89"/>
        <v>97.36</v>
      </c>
      <c r="E5706">
        <v>97.36</v>
      </c>
      <c r="F5706">
        <v>96.76</v>
      </c>
    </row>
    <row r="5707" spans="1:6" ht="43.2">
      <c r="A5707" s="452">
        <v>90373</v>
      </c>
      <c r="B5707" s="453" t="s">
        <v>25258</v>
      </c>
      <c r="C5707" s="452" t="s">
        <v>950</v>
      </c>
      <c r="D5707" s="455">
        <f t="shared" si="89"/>
        <v>13.78</v>
      </c>
      <c r="E5707" s="457">
        <v>13.78</v>
      </c>
      <c r="F5707" s="457">
        <v>13.39</v>
      </c>
    </row>
    <row r="5708" spans="1:6" ht="43.2">
      <c r="A5708" s="447">
        <v>89366</v>
      </c>
      <c r="B5708" s="448" t="s">
        <v>25259</v>
      </c>
      <c r="C5708" s="447" t="s">
        <v>950</v>
      </c>
      <c r="D5708" s="455">
        <f t="shared" si="89"/>
        <v>16.920000000000002</v>
      </c>
      <c r="E5708">
        <v>16.920000000000002</v>
      </c>
      <c r="F5708">
        <v>16.5</v>
      </c>
    </row>
    <row r="5709" spans="1:6" ht="28.8">
      <c r="A5709" s="452">
        <v>89404</v>
      </c>
      <c r="B5709" s="453" t="s">
        <v>9811</v>
      </c>
      <c r="C5709" s="452" t="s">
        <v>950</v>
      </c>
      <c r="D5709" s="455">
        <f t="shared" si="89"/>
        <v>8.24</v>
      </c>
      <c r="E5709" s="457">
        <v>8.24</v>
      </c>
      <c r="F5709" s="457">
        <v>7.89</v>
      </c>
    </row>
    <row r="5710" spans="1:6" ht="28.8">
      <c r="A5710" s="447">
        <v>89358</v>
      </c>
      <c r="B5710" s="448" t="s">
        <v>9812</v>
      </c>
      <c r="C5710" s="447" t="s">
        <v>950</v>
      </c>
      <c r="D5710" s="455">
        <f t="shared" si="89"/>
        <v>9.0299999999999994</v>
      </c>
      <c r="E5710">
        <v>9.0299999999999994</v>
      </c>
      <c r="F5710">
        <v>8.65</v>
      </c>
    </row>
    <row r="5711" spans="1:6" ht="28.8">
      <c r="A5711" s="452">
        <v>89481</v>
      </c>
      <c r="B5711" s="453" t="s">
        <v>9813</v>
      </c>
      <c r="C5711" s="452" t="s">
        <v>950</v>
      </c>
      <c r="D5711" s="455">
        <f t="shared" si="89"/>
        <v>6.14</v>
      </c>
      <c r="E5711" s="457">
        <v>6.14</v>
      </c>
      <c r="F5711" s="457">
        <v>5.93</v>
      </c>
    </row>
    <row r="5712" spans="1:6" ht="28.8">
      <c r="A5712" s="447">
        <v>89408</v>
      </c>
      <c r="B5712" s="448" t="s">
        <v>9814</v>
      </c>
      <c r="C5712" s="447" t="s">
        <v>950</v>
      </c>
      <c r="D5712" s="455">
        <f t="shared" si="89"/>
        <v>9.86</v>
      </c>
      <c r="E5712">
        <v>9.86</v>
      </c>
      <c r="F5712">
        <v>9.4700000000000006</v>
      </c>
    </row>
    <row r="5713" spans="1:6" ht="28.8">
      <c r="A5713" s="452">
        <v>89362</v>
      </c>
      <c r="B5713" s="453" t="s">
        <v>9815</v>
      </c>
      <c r="C5713" s="452" t="s">
        <v>950</v>
      </c>
      <c r="D5713" s="455">
        <f t="shared" si="89"/>
        <v>10.77</v>
      </c>
      <c r="E5713" s="457">
        <v>10.77</v>
      </c>
      <c r="F5713" s="457">
        <v>10.32</v>
      </c>
    </row>
    <row r="5714" spans="1:6" ht="28.8">
      <c r="A5714" s="447">
        <v>89412</v>
      </c>
      <c r="B5714" s="448" t="s">
        <v>25260</v>
      </c>
      <c r="C5714" s="447" t="s">
        <v>950</v>
      </c>
      <c r="D5714" s="455">
        <f t="shared" si="89"/>
        <v>10.74</v>
      </c>
      <c r="E5714">
        <v>10.74</v>
      </c>
      <c r="F5714">
        <v>10.37</v>
      </c>
    </row>
    <row r="5715" spans="1:6" ht="28.8">
      <c r="A5715" s="452">
        <v>89492</v>
      </c>
      <c r="B5715" s="453" t="s">
        <v>9816</v>
      </c>
      <c r="C5715" s="452" t="s">
        <v>950</v>
      </c>
      <c r="D5715" s="455">
        <f t="shared" si="89"/>
        <v>9.14</v>
      </c>
      <c r="E5715" s="457">
        <v>9.14</v>
      </c>
      <c r="F5715" s="457">
        <v>8.89</v>
      </c>
    </row>
    <row r="5716" spans="1:6" ht="28.8">
      <c r="A5716" s="447">
        <v>89413</v>
      </c>
      <c r="B5716" s="448" t="s">
        <v>9817</v>
      </c>
      <c r="C5716" s="447" t="s">
        <v>950</v>
      </c>
      <c r="D5716" s="455">
        <f t="shared" si="89"/>
        <v>13.48</v>
      </c>
      <c r="E5716" s="459">
        <v>13.48</v>
      </c>
      <c r="F5716" s="459">
        <v>13.01</v>
      </c>
    </row>
    <row r="5717" spans="1:6" ht="28.8">
      <c r="A5717" s="452">
        <v>89367</v>
      </c>
      <c r="B5717" s="453" t="s">
        <v>9818</v>
      </c>
      <c r="C5717" s="452" t="s">
        <v>950</v>
      </c>
      <c r="D5717" s="455">
        <f t="shared" si="89"/>
        <v>14.56</v>
      </c>
      <c r="E5717" s="458">
        <v>14.56</v>
      </c>
      <c r="F5717" s="458">
        <v>14.03</v>
      </c>
    </row>
    <row r="5718" spans="1:6" ht="28.8">
      <c r="A5718" s="447">
        <v>89497</v>
      </c>
      <c r="B5718" s="448" t="s">
        <v>9819</v>
      </c>
      <c r="C5718" s="447" t="s">
        <v>950</v>
      </c>
      <c r="D5718" s="455">
        <f t="shared" si="89"/>
        <v>14.02</v>
      </c>
      <c r="E5718">
        <v>14.02</v>
      </c>
      <c r="F5718">
        <v>13.72</v>
      </c>
    </row>
    <row r="5719" spans="1:6" ht="28.8">
      <c r="A5719" s="452">
        <v>103980</v>
      </c>
      <c r="B5719" s="453" t="s">
        <v>9820</v>
      </c>
      <c r="C5719" s="452" t="s">
        <v>950</v>
      </c>
      <c r="D5719" s="455">
        <f t="shared" si="89"/>
        <v>19</v>
      </c>
      <c r="E5719" s="457">
        <v>19</v>
      </c>
      <c r="F5719" s="457">
        <v>18.43</v>
      </c>
    </row>
    <row r="5720" spans="1:6" ht="28.8">
      <c r="A5720" s="447">
        <v>89501</v>
      </c>
      <c r="B5720" s="448" t="s">
        <v>9821</v>
      </c>
      <c r="C5720" s="447" t="s">
        <v>950</v>
      </c>
      <c r="D5720" s="455">
        <f t="shared" si="89"/>
        <v>15.7</v>
      </c>
      <c r="E5720">
        <v>15.7</v>
      </c>
      <c r="F5720">
        <v>15.33</v>
      </c>
    </row>
    <row r="5721" spans="1:6" ht="28.8">
      <c r="A5721" s="452">
        <v>103984</v>
      </c>
      <c r="B5721" s="453" t="s">
        <v>9822</v>
      </c>
      <c r="C5721" s="452" t="s">
        <v>950</v>
      </c>
      <c r="D5721" s="455">
        <f t="shared" si="89"/>
        <v>21.54</v>
      </c>
      <c r="E5721" s="457">
        <v>21.54</v>
      </c>
      <c r="F5721" s="457">
        <v>20.87</v>
      </c>
    </row>
    <row r="5722" spans="1:6" ht="28.8">
      <c r="A5722" s="447">
        <v>89505</v>
      </c>
      <c r="B5722" s="448" t="s">
        <v>9823</v>
      </c>
      <c r="C5722" s="447" t="s">
        <v>950</v>
      </c>
      <c r="D5722" s="455">
        <f t="shared" si="89"/>
        <v>40.96</v>
      </c>
      <c r="E5722">
        <v>40.96</v>
      </c>
      <c r="F5722">
        <v>40.520000000000003</v>
      </c>
    </row>
    <row r="5723" spans="1:6" ht="28.8">
      <c r="A5723" s="452">
        <v>89513</v>
      </c>
      <c r="B5723" s="453" t="s">
        <v>9824</v>
      </c>
      <c r="C5723" s="452" t="s">
        <v>950</v>
      </c>
      <c r="D5723" s="455">
        <f t="shared" si="89"/>
        <v>98.84</v>
      </c>
      <c r="E5723" s="457">
        <v>98.84</v>
      </c>
      <c r="F5723" s="457">
        <v>98.3</v>
      </c>
    </row>
    <row r="5724" spans="1:6" ht="28.8">
      <c r="A5724" s="447">
        <v>89521</v>
      </c>
      <c r="B5724" s="448" t="s">
        <v>9825</v>
      </c>
      <c r="C5724" s="447" t="s">
        <v>950</v>
      </c>
      <c r="D5724" s="455">
        <f t="shared" si="89"/>
        <v>117.79</v>
      </c>
      <c r="E5724">
        <v>117.79</v>
      </c>
      <c r="F5724">
        <v>117.19</v>
      </c>
    </row>
    <row r="5725" spans="1:6" ht="43.2">
      <c r="A5725" s="452">
        <v>103955</v>
      </c>
      <c r="B5725" s="453" t="s">
        <v>9826</v>
      </c>
      <c r="C5725" s="452" t="s">
        <v>950</v>
      </c>
      <c r="D5725" s="455">
        <f t="shared" si="89"/>
        <v>11.03</v>
      </c>
      <c r="E5725" s="457">
        <v>11.03</v>
      </c>
      <c r="F5725" s="457">
        <v>10.66</v>
      </c>
    </row>
    <row r="5726" spans="1:6" ht="43.2">
      <c r="A5726" s="447">
        <v>103950</v>
      </c>
      <c r="B5726" s="448" t="s">
        <v>9827</v>
      </c>
      <c r="C5726" s="447" t="s">
        <v>950</v>
      </c>
      <c r="D5726" s="455">
        <f t="shared" si="89"/>
        <v>11.88</v>
      </c>
      <c r="E5726">
        <v>11.88</v>
      </c>
      <c r="F5726">
        <v>11.46</v>
      </c>
    </row>
    <row r="5727" spans="1:6" ht="43.2">
      <c r="A5727" s="452">
        <v>103974</v>
      </c>
      <c r="B5727" s="453" t="s">
        <v>9828</v>
      </c>
      <c r="C5727" s="452" t="s">
        <v>950</v>
      </c>
      <c r="D5727" s="455">
        <f t="shared" si="89"/>
        <v>11.05</v>
      </c>
      <c r="E5727" s="457">
        <v>11.05</v>
      </c>
      <c r="F5727" s="457">
        <v>10.82</v>
      </c>
    </row>
    <row r="5728" spans="1:6" ht="43.2">
      <c r="A5728" s="447">
        <v>103956</v>
      </c>
      <c r="B5728" s="448" t="s">
        <v>9829</v>
      </c>
      <c r="C5728" s="447" t="s">
        <v>950</v>
      </c>
      <c r="D5728" s="455">
        <f t="shared" si="89"/>
        <v>15.07</v>
      </c>
      <c r="E5728">
        <v>15.07</v>
      </c>
      <c r="F5728">
        <v>14.64</v>
      </c>
    </row>
    <row r="5729" spans="1:6" ht="43.2">
      <c r="A5729" s="452">
        <v>103951</v>
      </c>
      <c r="B5729" s="453" t="s">
        <v>9830</v>
      </c>
      <c r="C5729" s="452" t="s">
        <v>950</v>
      </c>
      <c r="D5729" s="455">
        <f t="shared" si="89"/>
        <v>16.07</v>
      </c>
      <c r="E5729" s="457">
        <v>16.07</v>
      </c>
      <c r="F5729" s="457">
        <v>15.59</v>
      </c>
    </row>
    <row r="5730" spans="1:6" ht="28.8">
      <c r="A5730" s="447">
        <v>89374</v>
      </c>
      <c r="B5730" s="448" t="s">
        <v>9831</v>
      </c>
      <c r="C5730" s="447" t="s">
        <v>950</v>
      </c>
      <c r="D5730" s="455">
        <f t="shared" si="89"/>
        <v>10.52</v>
      </c>
      <c r="E5730">
        <v>10.52</v>
      </c>
      <c r="F5730">
        <v>10.28</v>
      </c>
    </row>
    <row r="5731" spans="1:6" ht="28.8">
      <c r="A5731" s="452">
        <v>89427</v>
      </c>
      <c r="B5731" s="453" t="s">
        <v>25261</v>
      </c>
      <c r="C5731" s="452" t="s">
        <v>950</v>
      </c>
      <c r="D5731" s="455">
        <f t="shared" si="89"/>
        <v>12.28</v>
      </c>
      <c r="E5731" s="457">
        <v>12.28</v>
      </c>
      <c r="F5731" s="457">
        <v>12.03</v>
      </c>
    </row>
    <row r="5732" spans="1:6" ht="28.8">
      <c r="A5732" s="447">
        <v>89381</v>
      </c>
      <c r="B5732" s="448" t="s">
        <v>25262</v>
      </c>
      <c r="C5732" s="447" t="s">
        <v>950</v>
      </c>
      <c r="D5732" s="455">
        <f t="shared" si="89"/>
        <v>12.85</v>
      </c>
      <c r="E5732">
        <v>12.85</v>
      </c>
      <c r="F5732">
        <v>12.57</v>
      </c>
    </row>
    <row r="5733" spans="1:6" ht="28.8">
      <c r="A5733" s="452">
        <v>95237</v>
      </c>
      <c r="B5733" s="453" t="s">
        <v>25263</v>
      </c>
      <c r="C5733" s="452" t="s">
        <v>950</v>
      </c>
      <c r="D5733" s="455">
        <f t="shared" si="89"/>
        <v>23.83</v>
      </c>
      <c r="E5733" s="457">
        <v>23.83</v>
      </c>
      <c r="F5733" s="457">
        <v>23.54</v>
      </c>
    </row>
    <row r="5734" spans="1:6" ht="28.8">
      <c r="A5734" s="447">
        <v>89979</v>
      </c>
      <c r="B5734" s="448" t="s">
        <v>25264</v>
      </c>
      <c r="C5734" s="447" t="s">
        <v>950</v>
      </c>
      <c r="D5734" s="455">
        <f t="shared" si="89"/>
        <v>24.5</v>
      </c>
      <c r="E5734">
        <v>24.5</v>
      </c>
      <c r="F5734">
        <v>24.17</v>
      </c>
    </row>
    <row r="5735" spans="1:6" ht="28.8">
      <c r="A5735" s="452">
        <v>103991</v>
      </c>
      <c r="B5735" s="453" t="s">
        <v>9832</v>
      </c>
      <c r="C5735" s="452" t="s">
        <v>950</v>
      </c>
      <c r="D5735" s="455">
        <f t="shared" si="89"/>
        <v>18.760000000000002</v>
      </c>
      <c r="E5735" s="457">
        <v>18.760000000000002</v>
      </c>
      <c r="F5735" s="457">
        <v>18.41</v>
      </c>
    </row>
    <row r="5736" spans="1:6" ht="28.8">
      <c r="A5736" s="447">
        <v>89564</v>
      </c>
      <c r="B5736" s="448" t="s">
        <v>25265</v>
      </c>
      <c r="C5736" s="447" t="s">
        <v>950</v>
      </c>
      <c r="D5736" s="455">
        <f t="shared" si="89"/>
        <v>15.62</v>
      </c>
      <c r="E5736">
        <v>15.62</v>
      </c>
      <c r="F5736">
        <v>15.44</v>
      </c>
    </row>
    <row r="5737" spans="1:6" ht="28.8">
      <c r="A5737" s="452">
        <v>104000</v>
      </c>
      <c r="B5737" s="453" t="s">
        <v>9833</v>
      </c>
      <c r="C5737" s="452" t="s">
        <v>950</v>
      </c>
      <c r="D5737" s="455">
        <f t="shared" si="89"/>
        <v>28.12</v>
      </c>
      <c r="E5737" s="457">
        <v>28.12</v>
      </c>
      <c r="F5737" s="457">
        <v>27.73</v>
      </c>
    </row>
    <row r="5738" spans="1:6" ht="28.8">
      <c r="A5738" s="447">
        <v>89593</v>
      </c>
      <c r="B5738" s="448" t="s">
        <v>25266</v>
      </c>
      <c r="C5738" s="447" t="s">
        <v>950</v>
      </c>
      <c r="D5738" s="455">
        <f t="shared" si="89"/>
        <v>24.36</v>
      </c>
      <c r="E5738">
        <v>24.36</v>
      </c>
      <c r="F5738">
        <v>24.14</v>
      </c>
    </row>
    <row r="5739" spans="1:6" ht="28.8">
      <c r="A5739" s="452">
        <v>89418</v>
      </c>
      <c r="B5739" s="453" t="s">
        <v>9834</v>
      </c>
      <c r="C5739" s="452" t="s">
        <v>950</v>
      </c>
      <c r="D5739" s="455">
        <f t="shared" si="89"/>
        <v>15.52</v>
      </c>
      <c r="E5739" s="457">
        <v>15.52</v>
      </c>
      <c r="F5739" s="457">
        <v>15.29</v>
      </c>
    </row>
    <row r="5740" spans="1:6" ht="28.8">
      <c r="A5740" s="447">
        <v>89372</v>
      </c>
      <c r="B5740" s="448" t="s">
        <v>9835</v>
      </c>
      <c r="C5740" s="447" t="s">
        <v>950</v>
      </c>
      <c r="D5740" s="455">
        <f t="shared" si="89"/>
        <v>16.04</v>
      </c>
      <c r="E5740">
        <v>16.04</v>
      </c>
      <c r="F5740">
        <v>15.79</v>
      </c>
    </row>
    <row r="5741" spans="1:6" ht="28.8">
      <c r="A5741" s="452">
        <v>89530</v>
      </c>
      <c r="B5741" s="453" t="s">
        <v>9836</v>
      </c>
      <c r="C5741" s="452" t="s">
        <v>950</v>
      </c>
      <c r="D5741" s="455">
        <f t="shared" si="89"/>
        <v>15.82</v>
      </c>
      <c r="E5741" s="457">
        <v>15.82</v>
      </c>
      <c r="F5741" s="457">
        <v>15.68</v>
      </c>
    </row>
    <row r="5742" spans="1:6" ht="28.8">
      <c r="A5742" s="447">
        <v>89425</v>
      </c>
      <c r="B5742" s="448" t="s">
        <v>9837</v>
      </c>
      <c r="C5742" s="447" t="s">
        <v>950</v>
      </c>
      <c r="D5742" s="455">
        <f t="shared" si="89"/>
        <v>18.3</v>
      </c>
      <c r="E5742">
        <v>18.3</v>
      </c>
      <c r="F5742">
        <v>18.04</v>
      </c>
    </row>
    <row r="5743" spans="1:6" ht="28.8">
      <c r="A5743" s="452">
        <v>89379</v>
      </c>
      <c r="B5743" s="453" t="s">
        <v>9838</v>
      </c>
      <c r="C5743" s="452" t="s">
        <v>950</v>
      </c>
      <c r="D5743" s="455">
        <f t="shared" si="89"/>
        <v>18.920000000000002</v>
      </c>
      <c r="E5743" s="457">
        <v>18.920000000000002</v>
      </c>
      <c r="F5743" s="457">
        <v>18.62</v>
      </c>
    </row>
    <row r="5744" spans="1:6" ht="28.8">
      <c r="A5744" s="447">
        <v>89542</v>
      </c>
      <c r="B5744" s="448" t="s">
        <v>9839</v>
      </c>
      <c r="C5744" s="447" t="s">
        <v>950</v>
      </c>
      <c r="D5744" s="455">
        <f t="shared" si="89"/>
        <v>26</v>
      </c>
      <c r="E5744">
        <v>26</v>
      </c>
      <c r="F5744">
        <v>25.83</v>
      </c>
    </row>
    <row r="5745" spans="1:6" ht="28.8">
      <c r="A5745" s="452">
        <v>89432</v>
      </c>
      <c r="B5745" s="453" t="s">
        <v>25267</v>
      </c>
      <c r="C5745" s="452" t="s">
        <v>950</v>
      </c>
      <c r="D5745" s="455">
        <f t="shared" si="89"/>
        <v>28.89</v>
      </c>
      <c r="E5745" s="457">
        <v>28.89</v>
      </c>
      <c r="F5745" s="457">
        <v>28.57</v>
      </c>
    </row>
    <row r="5746" spans="1:6" ht="28.8">
      <c r="A5746" s="447">
        <v>89387</v>
      </c>
      <c r="B5746" s="448" t="s">
        <v>25268</v>
      </c>
      <c r="C5746" s="447" t="s">
        <v>950</v>
      </c>
      <c r="D5746" s="455">
        <f t="shared" si="89"/>
        <v>29.61</v>
      </c>
      <c r="E5746">
        <v>29.61</v>
      </c>
      <c r="F5746">
        <v>29.26</v>
      </c>
    </row>
    <row r="5747" spans="1:6" ht="28.8">
      <c r="A5747" s="452">
        <v>89560</v>
      </c>
      <c r="B5747" s="453" t="s">
        <v>25269</v>
      </c>
      <c r="C5747" s="452" t="s">
        <v>950</v>
      </c>
      <c r="D5747" s="455">
        <f t="shared" si="89"/>
        <v>33.26</v>
      </c>
      <c r="E5747" s="457">
        <v>33.26</v>
      </c>
      <c r="F5747" s="457">
        <v>33.07</v>
      </c>
    </row>
    <row r="5748" spans="1:6" ht="28.8">
      <c r="A5748" s="447">
        <v>104159</v>
      </c>
      <c r="B5748" s="448" t="s">
        <v>9840</v>
      </c>
      <c r="C5748" s="447" t="s">
        <v>950</v>
      </c>
      <c r="D5748" s="455">
        <f t="shared" si="89"/>
        <v>36.630000000000003</v>
      </c>
      <c r="E5748">
        <v>36.630000000000003</v>
      </c>
      <c r="F5748">
        <v>36.25</v>
      </c>
    </row>
    <row r="5749" spans="1:6" ht="28.8">
      <c r="A5749" s="452">
        <v>89577</v>
      </c>
      <c r="B5749" s="453" t="s">
        <v>9841</v>
      </c>
      <c r="C5749" s="452" t="s">
        <v>950</v>
      </c>
      <c r="D5749" s="455">
        <f t="shared" si="89"/>
        <v>35.619999999999997</v>
      </c>
      <c r="E5749" s="457">
        <v>35.619999999999997</v>
      </c>
      <c r="F5749" s="457">
        <v>35.380000000000003</v>
      </c>
    </row>
    <row r="5750" spans="1:6" ht="28.8">
      <c r="A5750" s="447">
        <v>103996</v>
      </c>
      <c r="B5750" s="448" t="s">
        <v>9842</v>
      </c>
      <c r="C5750" s="447" t="s">
        <v>950</v>
      </c>
      <c r="D5750" s="455">
        <f t="shared" si="89"/>
        <v>39.54</v>
      </c>
      <c r="E5750">
        <v>39.54</v>
      </c>
      <c r="F5750">
        <v>39.1</v>
      </c>
    </row>
    <row r="5751" spans="1:6" ht="28.8">
      <c r="A5751" s="452">
        <v>89598</v>
      </c>
      <c r="B5751" s="453" t="s">
        <v>25270</v>
      </c>
      <c r="C5751" s="452" t="s">
        <v>950</v>
      </c>
      <c r="D5751" s="455">
        <f t="shared" si="89"/>
        <v>47.88</v>
      </c>
      <c r="E5751" s="457">
        <v>47.88</v>
      </c>
      <c r="F5751" s="457">
        <v>47.6</v>
      </c>
    </row>
    <row r="5752" spans="1:6" ht="28.8">
      <c r="A5752" s="447">
        <v>89419</v>
      </c>
      <c r="B5752" s="448" t="s">
        <v>9843</v>
      </c>
      <c r="C5752" s="447" t="s">
        <v>950</v>
      </c>
      <c r="D5752" s="455">
        <f t="shared" si="89"/>
        <v>7.4</v>
      </c>
      <c r="E5752">
        <v>7.4</v>
      </c>
      <c r="F5752">
        <v>7.15</v>
      </c>
    </row>
    <row r="5753" spans="1:6" ht="28.8">
      <c r="A5753" s="452">
        <v>89373</v>
      </c>
      <c r="B5753" s="453" t="s">
        <v>9844</v>
      </c>
      <c r="C5753" s="452" t="s">
        <v>950</v>
      </c>
      <c r="D5753" s="455">
        <f t="shared" si="89"/>
        <v>7.97</v>
      </c>
      <c r="E5753" s="457">
        <v>7.97</v>
      </c>
      <c r="F5753" s="457">
        <v>7.69</v>
      </c>
    </row>
    <row r="5754" spans="1:6" ht="28.8">
      <c r="A5754" s="447">
        <v>89532</v>
      </c>
      <c r="B5754" s="448" t="s">
        <v>9845</v>
      </c>
      <c r="C5754" s="447" t="s">
        <v>950</v>
      </c>
      <c r="D5754" s="455">
        <f t="shared" si="89"/>
        <v>7.64</v>
      </c>
      <c r="E5754">
        <v>7.64</v>
      </c>
      <c r="F5754">
        <v>7.48</v>
      </c>
    </row>
    <row r="5755" spans="1:6" ht="28.8">
      <c r="A5755" s="452">
        <v>89426</v>
      </c>
      <c r="B5755" s="453" t="s">
        <v>9846</v>
      </c>
      <c r="C5755" s="452" t="s">
        <v>950</v>
      </c>
      <c r="D5755" s="455">
        <f t="shared" si="89"/>
        <v>10.33</v>
      </c>
      <c r="E5755" s="457">
        <v>10.33</v>
      </c>
      <c r="F5755" s="457">
        <v>10.039999999999999</v>
      </c>
    </row>
    <row r="5756" spans="1:6" ht="28.8">
      <c r="A5756" s="447">
        <v>89380</v>
      </c>
      <c r="B5756" s="448" t="s">
        <v>9847</v>
      </c>
      <c r="C5756" s="447" t="s">
        <v>950</v>
      </c>
      <c r="D5756" s="455">
        <f t="shared" si="89"/>
        <v>11</v>
      </c>
      <c r="E5756">
        <v>11</v>
      </c>
      <c r="F5756">
        <v>10.67</v>
      </c>
    </row>
    <row r="5757" spans="1:6" ht="28.8">
      <c r="A5757" s="452">
        <v>89562</v>
      </c>
      <c r="B5757" s="453" t="s">
        <v>9848</v>
      </c>
      <c r="C5757" s="452" t="s">
        <v>950</v>
      </c>
      <c r="D5757" s="455">
        <f t="shared" si="89"/>
        <v>10.86</v>
      </c>
      <c r="E5757" s="457">
        <v>10.86</v>
      </c>
      <c r="F5757" s="457">
        <v>10.68</v>
      </c>
    </row>
    <row r="5758" spans="1:6" ht="28.8">
      <c r="A5758" s="447">
        <v>89433</v>
      </c>
      <c r="B5758" s="448" t="s">
        <v>9849</v>
      </c>
      <c r="C5758" s="447" t="s">
        <v>950</v>
      </c>
      <c r="D5758" s="455">
        <f t="shared" si="89"/>
        <v>14</v>
      </c>
      <c r="E5758">
        <v>14</v>
      </c>
      <c r="F5758">
        <v>13.65</v>
      </c>
    </row>
    <row r="5759" spans="1:6" ht="28.8">
      <c r="A5759" s="452">
        <v>89579</v>
      </c>
      <c r="B5759" s="453" t="s">
        <v>25271</v>
      </c>
      <c r="C5759" s="452" t="s">
        <v>950</v>
      </c>
      <c r="D5759" s="455">
        <f t="shared" si="89"/>
        <v>12.24</v>
      </c>
      <c r="E5759" s="457">
        <v>12.24</v>
      </c>
      <c r="F5759" s="457">
        <v>12.06</v>
      </c>
    </row>
    <row r="5760" spans="1:6" ht="28.8">
      <c r="A5760" s="447">
        <v>103998</v>
      </c>
      <c r="B5760" s="448" t="s">
        <v>25272</v>
      </c>
      <c r="C5760" s="447" t="s">
        <v>950</v>
      </c>
      <c r="D5760" s="455">
        <f t="shared" si="89"/>
        <v>15.46</v>
      </c>
      <c r="E5760">
        <v>15.46</v>
      </c>
      <c r="F5760">
        <v>15.1</v>
      </c>
    </row>
    <row r="5761" spans="1:6" ht="28.8">
      <c r="A5761" s="452">
        <v>89605</v>
      </c>
      <c r="B5761" s="453" t="s">
        <v>9850</v>
      </c>
      <c r="C5761" s="452" t="s">
        <v>950</v>
      </c>
      <c r="D5761" s="455">
        <f t="shared" si="89"/>
        <v>21.24</v>
      </c>
      <c r="E5761" s="457">
        <v>21.24</v>
      </c>
      <c r="F5761" s="457">
        <v>20.96</v>
      </c>
    </row>
    <row r="5762" spans="1:6" ht="28.8">
      <c r="A5762" s="447">
        <v>89981</v>
      </c>
      <c r="B5762" s="448" t="s">
        <v>25273</v>
      </c>
      <c r="C5762" s="447" t="s">
        <v>950</v>
      </c>
      <c r="D5762" s="455">
        <f t="shared" si="89"/>
        <v>21.14</v>
      </c>
      <c r="E5762">
        <v>21.14</v>
      </c>
      <c r="F5762">
        <v>20.98</v>
      </c>
    </row>
    <row r="5763" spans="1:6" ht="28.8">
      <c r="A5763" s="452">
        <v>89385</v>
      </c>
      <c r="B5763" s="453" t="s">
        <v>25274</v>
      </c>
      <c r="C5763" s="452" t="s">
        <v>950</v>
      </c>
      <c r="D5763" s="455">
        <f t="shared" ref="D5763:D5826" si="90">IF($I$2=$E$1,E5763,F5763)</f>
        <v>8.07</v>
      </c>
      <c r="E5763" s="457">
        <v>8.07</v>
      </c>
      <c r="F5763" s="457">
        <v>7.79</v>
      </c>
    </row>
    <row r="5764" spans="1:6" ht="28.8">
      <c r="A5764" s="447">
        <v>89551</v>
      </c>
      <c r="B5764" s="448" t="s">
        <v>25275</v>
      </c>
      <c r="C5764" s="447" t="s">
        <v>950</v>
      </c>
      <c r="D5764" s="455">
        <f t="shared" si="90"/>
        <v>8.9600000000000009</v>
      </c>
      <c r="E5764">
        <v>8.9600000000000009</v>
      </c>
      <c r="F5764">
        <v>8.8000000000000007</v>
      </c>
    </row>
    <row r="5765" spans="1:6" ht="28.8">
      <c r="A5765" s="452">
        <v>89434</v>
      </c>
      <c r="B5765" s="453" t="s">
        <v>25276</v>
      </c>
      <c r="C5765" s="452" t="s">
        <v>950</v>
      </c>
      <c r="D5765" s="455">
        <f t="shared" si="90"/>
        <v>11.65</v>
      </c>
      <c r="E5765" s="457">
        <v>11.65</v>
      </c>
      <c r="F5765" s="457">
        <v>11.36</v>
      </c>
    </row>
    <row r="5766" spans="1:6" ht="28.8">
      <c r="A5766" s="447">
        <v>89389</v>
      </c>
      <c r="B5766" s="448" t="s">
        <v>25277</v>
      </c>
      <c r="C5766" s="447" t="s">
        <v>950</v>
      </c>
      <c r="D5766" s="455">
        <f t="shared" si="90"/>
        <v>12.32</v>
      </c>
      <c r="E5766">
        <v>12.32</v>
      </c>
      <c r="F5766">
        <v>11.99</v>
      </c>
    </row>
    <row r="5767" spans="1:6" ht="28.8">
      <c r="A5767" s="452">
        <v>89417</v>
      </c>
      <c r="B5767" s="453" t="s">
        <v>9851</v>
      </c>
      <c r="C5767" s="452" t="s">
        <v>950</v>
      </c>
      <c r="D5767" s="455">
        <f t="shared" si="90"/>
        <v>6.22</v>
      </c>
      <c r="E5767" s="457">
        <v>6.22</v>
      </c>
      <c r="F5767" s="457">
        <v>5.99</v>
      </c>
    </row>
    <row r="5768" spans="1:6" ht="28.8">
      <c r="A5768" s="447">
        <v>89371</v>
      </c>
      <c r="B5768" s="448" t="s">
        <v>9852</v>
      </c>
      <c r="C5768" s="447" t="s">
        <v>950</v>
      </c>
      <c r="D5768" s="455">
        <f t="shared" si="90"/>
        <v>6.74</v>
      </c>
      <c r="E5768">
        <v>6.74</v>
      </c>
      <c r="F5768">
        <v>6.49</v>
      </c>
    </row>
    <row r="5769" spans="1:6" ht="28.8">
      <c r="A5769" s="452">
        <v>89528</v>
      </c>
      <c r="B5769" s="453" t="s">
        <v>9853</v>
      </c>
      <c r="C5769" s="452" t="s">
        <v>950</v>
      </c>
      <c r="D5769" s="455">
        <f t="shared" si="90"/>
        <v>4.91</v>
      </c>
      <c r="E5769" s="457">
        <v>4.91</v>
      </c>
      <c r="F5769" s="457">
        <v>4.7699999999999996</v>
      </c>
    </row>
    <row r="5770" spans="1:6" ht="28.8">
      <c r="A5770" s="447">
        <v>89424</v>
      </c>
      <c r="B5770" s="448" t="s">
        <v>9854</v>
      </c>
      <c r="C5770" s="447" t="s">
        <v>950</v>
      </c>
      <c r="D5770" s="455">
        <f t="shared" si="90"/>
        <v>7.39</v>
      </c>
      <c r="E5770">
        <v>7.39</v>
      </c>
      <c r="F5770">
        <v>7.13</v>
      </c>
    </row>
    <row r="5771" spans="1:6" ht="28.8">
      <c r="A5771" s="452">
        <v>89378</v>
      </c>
      <c r="B5771" s="453" t="s">
        <v>9855</v>
      </c>
      <c r="C5771" s="452" t="s">
        <v>950</v>
      </c>
      <c r="D5771" s="455">
        <f t="shared" si="90"/>
        <v>8.01</v>
      </c>
      <c r="E5771" s="457">
        <v>8.01</v>
      </c>
      <c r="F5771" s="457">
        <v>7.71</v>
      </c>
    </row>
    <row r="5772" spans="1:6" ht="28.8">
      <c r="A5772" s="447">
        <v>89541</v>
      </c>
      <c r="B5772" s="448" t="s">
        <v>9856</v>
      </c>
      <c r="C5772" s="447" t="s">
        <v>950</v>
      </c>
      <c r="D5772" s="455">
        <f t="shared" si="90"/>
        <v>7.16</v>
      </c>
      <c r="E5772">
        <v>7.16</v>
      </c>
      <c r="F5772">
        <v>6.99</v>
      </c>
    </row>
    <row r="5773" spans="1:6" ht="28.8">
      <c r="A5773" s="452">
        <v>89431</v>
      </c>
      <c r="B5773" s="453" t="s">
        <v>9857</v>
      </c>
      <c r="C5773" s="452" t="s">
        <v>950</v>
      </c>
      <c r="D5773" s="455">
        <f t="shared" si="90"/>
        <v>10.050000000000001</v>
      </c>
      <c r="E5773" s="457">
        <v>10.050000000000001</v>
      </c>
      <c r="F5773" s="457">
        <v>9.73</v>
      </c>
    </row>
    <row r="5774" spans="1:6" ht="28.8">
      <c r="A5774" s="447">
        <v>89386</v>
      </c>
      <c r="B5774" s="448" t="s">
        <v>9858</v>
      </c>
      <c r="C5774" s="447" t="s">
        <v>950</v>
      </c>
      <c r="D5774" s="455">
        <f t="shared" si="90"/>
        <v>10.77</v>
      </c>
      <c r="E5774">
        <v>10.77</v>
      </c>
      <c r="F5774">
        <v>10.42</v>
      </c>
    </row>
    <row r="5775" spans="1:6" ht="28.8">
      <c r="A5775" s="452">
        <v>89558</v>
      </c>
      <c r="B5775" s="453" t="s">
        <v>9859</v>
      </c>
      <c r="C5775" s="452" t="s">
        <v>950</v>
      </c>
      <c r="D5775" s="455">
        <f t="shared" si="90"/>
        <v>10.49</v>
      </c>
      <c r="E5775" s="457">
        <v>10.49</v>
      </c>
      <c r="F5775" s="457">
        <v>10.3</v>
      </c>
    </row>
    <row r="5776" spans="1:6" ht="28.8">
      <c r="A5776" s="447">
        <v>103988</v>
      </c>
      <c r="B5776" s="448" t="s">
        <v>9860</v>
      </c>
      <c r="C5776" s="447" t="s">
        <v>950</v>
      </c>
      <c r="D5776" s="455">
        <f t="shared" si="90"/>
        <v>13.86</v>
      </c>
      <c r="E5776">
        <v>13.86</v>
      </c>
      <c r="F5776">
        <v>13.48</v>
      </c>
    </row>
    <row r="5777" spans="1:6" ht="28.8">
      <c r="A5777" s="452">
        <v>89575</v>
      </c>
      <c r="B5777" s="453" t="s">
        <v>9861</v>
      </c>
      <c r="C5777" s="452" t="s">
        <v>950</v>
      </c>
      <c r="D5777" s="455">
        <f t="shared" si="90"/>
        <v>12.73</v>
      </c>
      <c r="E5777" s="457">
        <v>12.73</v>
      </c>
      <c r="F5777" s="457">
        <v>12.49</v>
      </c>
    </row>
    <row r="5778" spans="1:6" ht="28.8">
      <c r="A5778" s="447">
        <v>103995</v>
      </c>
      <c r="B5778" s="448" t="s">
        <v>9862</v>
      </c>
      <c r="C5778" s="447" t="s">
        <v>950</v>
      </c>
      <c r="D5778" s="455">
        <f t="shared" si="90"/>
        <v>16.649999999999999</v>
      </c>
      <c r="E5778">
        <v>16.649999999999999</v>
      </c>
      <c r="F5778">
        <v>16.21</v>
      </c>
    </row>
    <row r="5779" spans="1:6" ht="28.8">
      <c r="A5779" s="452">
        <v>89597</v>
      </c>
      <c r="B5779" s="453" t="s">
        <v>9863</v>
      </c>
      <c r="C5779" s="452" t="s">
        <v>950</v>
      </c>
      <c r="D5779" s="455">
        <f t="shared" si="90"/>
        <v>23.37</v>
      </c>
      <c r="E5779" s="457">
        <v>23.37</v>
      </c>
      <c r="F5779" s="457">
        <v>23.09</v>
      </c>
    </row>
    <row r="5780" spans="1:6" ht="28.8">
      <c r="A5780" s="447">
        <v>89611</v>
      </c>
      <c r="B5780" s="448" t="s">
        <v>9864</v>
      </c>
      <c r="C5780" s="447" t="s">
        <v>950</v>
      </c>
      <c r="D5780" s="455">
        <f t="shared" si="90"/>
        <v>33.03</v>
      </c>
      <c r="E5780">
        <v>33.03</v>
      </c>
      <c r="F5780">
        <v>32.67</v>
      </c>
    </row>
    <row r="5781" spans="1:6" ht="28.8">
      <c r="A5781" s="452">
        <v>89614</v>
      </c>
      <c r="B5781" s="453" t="s">
        <v>9865</v>
      </c>
      <c r="C5781" s="452" t="s">
        <v>950</v>
      </c>
      <c r="D5781" s="455">
        <f t="shared" si="90"/>
        <v>58.81</v>
      </c>
      <c r="E5781" s="457">
        <v>58.81</v>
      </c>
      <c r="F5781" s="457">
        <v>58.41</v>
      </c>
    </row>
    <row r="5782" spans="1:6" ht="28.8">
      <c r="A5782" s="447">
        <v>103975</v>
      </c>
      <c r="B5782" s="448" t="s">
        <v>9866</v>
      </c>
      <c r="C5782" s="447" t="s">
        <v>950</v>
      </c>
      <c r="D5782" s="455">
        <f t="shared" si="90"/>
        <v>18.72</v>
      </c>
      <c r="E5782">
        <v>18.72</v>
      </c>
      <c r="F5782">
        <v>18.37</v>
      </c>
    </row>
    <row r="5783" spans="1:6" ht="28.8">
      <c r="A5783" s="452">
        <v>104007</v>
      </c>
      <c r="B5783" s="453" t="s">
        <v>9867</v>
      </c>
      <c r="C5783" s="452" t="s">
        <v>950</v>
      </c>
      <c r="D5783" s="455">
        <f t="shared" si="90"/>
        <v>23.47</v>
      </c>
      <c r="E5783" s="457">
        <v>23.47</v>
      </c>
      <c r="F5783" s="457">
        <v>22.87</v>
      </c>
    </row>
    <row r="5784" spans="1:6" ht="28.8">
      <c r="A5784" s="447">
        <v>103976</v>
      </c>
      <c r="B5784" s="448" t="s">
        <v>9868</v>
      </c>
      <c r="C5784" s="447" t="s">
        <v>950</v>
      </c>
      <c r="D5784" s="455">
        <f t="shared" si="90"/>
        <v>26.42</v>
      </c>
      <c r="E5784">
        <v>26.42</v>
      </c>
      <c r="F5784">
        <v>26</v>
      </c>
    </row>
    <row r="5785" spans="1:6" ht="28.8">
      <c r="A5785" s="452">
        <v>104008</v>
      </c>
      <c r="B5785" s="453" t="s">
        <v>9869</v>
      </c>
      <c r="C5785" s="452" t="s">
        <v>950</v>
      </c>
      <c r="D5785" s="455">
        <f t="shared" si="90"/>
        <v>33.19</v>
      </c>
      <c r="E5785" s="457">
        <v>33.19</v>
      </c>
      <c r="F5785" s="457">
        <v>32.42</v>
      </c>
    </row>
    <row r="5786" spans="1:6" ht="28.8">
      <c r="A5786" s="447">
        <v>89630</v>
      </c>
      <c r="B5786" s="448" t="s">
        <v>9870</v>
      </c>
      <c r="C5786" s="447" t="s">
        <v>950</v>
      </c>
      <c r="D5786" s="455">
        <f t="shared" si="90"/>
        <v>60.61</v>
      </c>
      <c r="E5786">
        <v>60.61</v>
      </c>
      <c r="F5786">
        <v>60</v>
      </c>
    </row>
    <row r="5787" spans="1:6" ht="28.8">
      <c r="A5787" s="452">
        <v>89632</v>
      </c>
      <c r="B5787" s="453" t="s">
        <v>9871</v>
      </c>
      <c r="C5787" s="452" t="s">
        <v>950</v>
      </c>
      <c r="D5787" s="455">
        <f t="shared" si="90"/>
        <v>117.57</v>
      </c>
      <c r="E5787" s="457">
        <v>117.57</v>
      </c>
      <c r="F5787" s="457">
        <v>116.87</v>
      </c>
    </row>
    <row r="5788" spans="1:6" ht="28.8">
      <c r="A5788" s="447">
        <v>89438</v>
      </c>
      <c r="B5788" s="448" t="s">
        <v>9872</v>
      </c>
      <c r="C5788" s="447" t="s">
        <v>950</v>
      </c>
      <c r="D5788" s="455">
        <f t="shared" si="90"/>
        <v>11.46</v>
      </c>
      <c r="E5788">
        <v>11.46</v>
      </c>
      <c r="F5788">
        <v>11</v>
      </c>
    </row>
    <row r="5789" spans="1:6" ht="28.8">
      <c r="A5789" s="452">
        <v>89393</v>
      </c>
      <c r="B5789" s="453" t="s">
        <v>9873</v>
      </c>
      <c r="C5789" s="452" t="s">
        <v>950</v>
      </c>
      <c r="D5789" s="455">
        <f t="shared" si="90"/>
        <v>12.5</v>
      </c>
      <c r="E5789" s="457">
        <v>12.5</v>
      </c>
      <c r="F5789" s="457">
        <v>11.99</v>
      </c>
    </row>
    <row r="5790" spans="1:6" ht="28.8">
      <c r="A5790" s="447">
        <v>89617</v>
      </c>
      <c r="B5790" s="448" t="s">
        <v>9874</v>
      </c>
      <c r="C5790" s="447" t="s">
        <v>950</v>
      </c>
      <c r="D5790" s="455">
        <f t="shared" si="90"/>
        <v>8.67</v>
      </c>
      <c r="E5790">
        <v>8.67</v>
      </c>
      <c r="F5790">
        <v>8.39</v>
      </c>
    </row>
    <row r="5791" spans="1:6" ht="28.8">
      <c r="A5791" s="452">
        <v>89440</v>
      </c>
      <c r="B5791" s="453" t="s">
        <v>9875</v>
      </c>
      <c r="C5791" s="452" t="s">
        <v>950</v>
      </c>
      <c r="D5791" s="455">
        <f t="shared" si="90"/>
        <v>13.63</v>
      </c>
      <c r="E5791" s="457">
        <v>13.63</v>
      </c>
      <c r="F5791" s="457">
        <v>13.1</v>
      </c>
    </row>
    <row r="5792" spans="1:6" ht="28.8">
      <c r="A5792" s="447">
        <v>89395</v>
      </c>
      <c r="B5792" s="448" t="s">
        <v>9876</v>
      </c>
      <c r="C5792" s="447" t="s">
        <v>950</v>
      </c>
      <c r="D5792" s="455">
        <f t="shared" si="90"/>
        <v>14.85</v>
      </c>
      <c r="E5792">
        <v>14.85</v>
      </c>
      <c r="F5792">
        <v>14.26</v>
      </c>
    </row>
    <row r="5793" spans="1:6" ht="28.8">
      <c r="A5793" s="452">
        <v>89620</v>
      </c>
      <c r="B5793" s="453" t="s">
        <v>9877</v>
      </c>
      <c r="C5793" s="452" t="s">
        <v>950</v>
      </c>
      <c r="D5793" s="455">
        <f t="shared" si="90"/>
        <v>13.1</v>
      </c>
      <c r="E5793" s="457">
        <v>13.1</v>
      </c>
      <c r="F5793" s="457">
        <v>12.77</v>
      </c>
    </row>
    <row r="5794" spans="1:6" ht="28.8">
      <c r="A5794" s="447">
        <v>89443</v>
      </c>
      <c r="B5794" s="448" t="s">
        <v>9878</v>
      </c>
      <c r="C5794" s="447" t="s">
        <v>950</v>
      </c>
      <c r="D5794" s="455">
        <f t="shared" si="90"/>
        <v>18.84</v>
      </c>
      <c r="E5794">
        <v>18.84</v>
      </c>
      <c r="F5794">
        <v>18.21</v>
      </c>
    </row>
    <row r="5795" spans="1:6" ht="28.8">
      <c r="A5795" s="452">
        <v>89398</v>
      </c>
      <c r="B5795" s="453" t="s">
        <v>9879</v>
      </c>
      <c r="C5795" s="452" t="s">
        <v>950</v>
      </c>
      <c r="D5795" s="455">
        <f t="shared" si="90"/>
        <v>20.29</v>
      </c>
      <c r="E5795" s="457">
        <v>20.29</v>
      </c>
      <c r="F5795" s="457">
        <v>19.579999999999998</v>
      </c>
    </row>
    <row r="5796" spans="1:6" ht="28.8">
      <c r="A5796" s="447">
        <v>89623</v>
      </c>
      <c r="B5796" s="448" t="s">
        <v>9880</v>
      </c>
      <c r="C5796" s="447" t="s">
        <v>950</v>
      </c>
      <c r="D5796" s="455">
        <f t="shared" si="90"/>
        <v>20.45</v>
      </c>
      <c r="E5796">
        <v>20.45</v>
      </c>
      <c r="F5796">
        <v>20.04</v>
      </c>
    </row>
    <row r="5797" spans="1:6" ht="28.8">
      <c r="A5797" s="452">
        <v>104011</v>
      </c>
      <c r="B5797" s="453" t="s">
        <v>9881</v>
      </c>
      <c r="C5797" s="452" t="s">
        <v>950</v>
      </c>
      <c r="D5797" s="455">
        <f t="shared" si="90"/>
        <v>27.06</v>
      </c>
      <c r="E5797" s="457">
        <v>27.06</v>
      </c>
      <c r="F5797" s="457">
        <v>26.31</v>
      </c>
    </row>
    <row r="5798" spans="1:6" ht="28.8">
      <c r="A5798" s="447">
        <v>89625</v>
      </c>
      <c r="B5798" s="448" t="s">
        <v>9882</v>
      </c>
      <c r="C5798" s="447" t="s">
        <v>950</v>
      </c>
      <c r="D5798" s="455">
        <f t="shared" si="90"/>
        <v>24.42</v>
      </c>
      <c r="E5798">
        <v>24.42</v>
      </c>
      <c r="F5798">
        <v>23.93</v>
      </c>
    </row>
    <row r="5799" spans="1:6" ht="28.8">
      <c r="A5799" s="452">
        <v>104004</v>
      </c>
      <c r="B5799" s="453" t="s">
        <v>9883</v>
      </c>
      <c r="C5799" s="452" t="s">
        <v>950</v>
      </c>
      <c r="D5799" s="455">
        <f t="shared" si="90"/>
        <v>32.200000000000003</v>
      </c>
      <c r="E5799" s="457">
        <v>32.200000000000003</v>
      </c>
      <c r="F5799" s="457">
        <v>31.31</v>
      </c>
    </row>
    <row r="5800" spans="1:6" ht="28.8">
      <c r="A5800" s="447">
        <v>89628</v>
      </c>
      <c r="B5800" s="448" t="s">
        <v>9884</v>
      </c>
      <c r="C5800" s="447" t="s">
        <v>950</v>
      </c>
      <c r="D5800" s="455">
        <f t="shared" si="90"/>
        <v>48.22</v>
      </c>
      <c r="E5800">
        <v>48.22</v>
      </c>
      <c r="F5800">
        <v>47.64</v>
      </c>
    </row>
    <row r="5801" spans="1:6" ht="28.8">
      <c r="A5801" s="452">
        <v>89629</v>
      </c>
      <c r="B5801" s="453" t="s">
        <v>9885</v>
      </c>
      <c r="C5801" s="452" t="s">
        <v>950</v>
      </c>
      <c r="D5801" s="455">
        <f t="shared" si="90"/>
        <v>79.650000000000006</v>
      </c>
      <c r="E5801" s="457">
        <v>79.650000000000006</v>
      </c>
      <c r="F5801" s="457">
        <v>78.94</v>
      </c>
    </row>
    <row r="5802" spans="1:6" ht="28.8">
      <c r="A5802" s="447">
        <v>89631</v>
      </c>
      <c r="B5802" s="448" t="s">
        <v>9886</v>
      </c>
      <c r="C5802" s="447" t="s">
        <v>950</v>
      </c>
      <c r="D5802" s="455">
        <f t="shared" si="90"/>
        <v>103.8</v>
      </c>
      <c r="E5802">
        <v>103.8</v>
      </c>
      <c r="F5802">
        <v>102.99</v>
      </c>
    </row>
    <row r="5803" spans="1:6" ht="28.8">
      <c r="A5803" s="452">
        <v>89401</v>
      </c>
      <c r="B5803" s="453" t="s">
        <v>9887</v>
      </c>
      <c r="C5803" s="452" t="s">
        <v>994</v>
      </c>
      <c r="D5803" s="455">
        <f t="shared" si="90"/>
        <v>11.39</v>
      </c>
      <c r="E5803" s="457">
        <v>11.39</v>
      </c>
      <c r="F5803" s="457">
        <v>10.99</v>
      </c>
    </row>
    <row r="5804" spans="1:6" ht="28.8">
      <c r="A5804" s="447">
        <v>89355</v>
      </c>
      <c r="B5804" s="448" t="s">
        <v>9888</v>
      </c>
      <c r="C5804" s="447" t="s">
        <v>994</v>
      </c>
      <c r="D5804" s="455">
        <f t="shared" si="90"/>
        <v>22.24</v>
      </c>
      <c r="E5804">
        <v>22.24</v>
      </c>
      <c r="F5804">
        <v>21.27</v>
      </c>
    </row>
    <row r="5805" spans="1:6" ht="28.8">
      <c r="A5805" s="452">
        <v>89446</v>
      </c>
      <c r="B5805" s="453" t="s">
        <v>9889</v>
      </c>
      <c r="C5805" s="452" t="s">
        <v>994</v>
      </c>
      <c r="D5805" s="455">
        <f t="shared" si="90"/>
        <v>5.21</v>
      </c>
      <c r="E5805" s="457">
        <v>5.21</v>
      </c>
      <c r="F5805" s="457">
        <v>5.16</v>
      </c>
    </row>
    <row r="5806" spans="1:6" ht="28.8">
      <c r="A5806" s="447">
        <v>89402</v>
      </c>
      <c r="B5806" s="448" t="s">
        <v>9890</v>
      </c>
      <c r="C5806" s="447" t="s">
        <v>994</v>
      </c>
      <c r="D5806" s="455">
        <f t="shared" si="90"/>
        <v>13.11</v>
      </c>
      <c r="E5806">
        <v>13.11</v>
      </c>
      <c r="F5806">
        <v>12.63</v>
      </c>
    </row>
    <row r="5807" spans="1:6" ht="28.8">
      <c r="A5807" s="452">
        <v>89356</v>
      </c>
      <c r="B5807" s="453" t="s">
        <v>9891</v>
      </c>
      <c r="C5807" s="452" t="s">
        <v>994</v>
      </c>
      <c r="D5807" s="455">
        <f t="shared" si="90"/>
        <v>25.66</v>
      </c>
      <c r="E5807" s="457">
        <v>25.66</v>
      </c>
      <c r="F5807" s="457">
        <v>24.55</v>
      </c>
    </row>
    <row r="5808" spans="1:6" ht="28.8">
      <c r="A5808" s="447">
        <v>89447</v>
      </c>
      <c r="B5808" s="448" t="s">
        <v>9892</v>
      </c>
      <c r="C5808" s="447" t="s">
        <v>994</v>
      </c>
      <c r="D5808" s="455">
        <f t="shared" si="90"/>
        <v>10.210000000000001</v>
      </c>
      <c r="E5808">
        <v>10.210000000000001</v>
      </c>
      <c r="F5808">
        <v>10.14</v>
      </c>
    </row>
    <row r="5809" spans="1:6" ht="28.8">
      <c r="A5809" s="452">
        <v>89403</v>
      </c>
      <c r="B5809" s="453" t="s">
        <v>9893</v>
      </c>
      <c r="C5809" s="452" t="s">
        <v>994</v>
      </c>
      <c r="D5809" s="455">
        <f t="shared" si="90"/>
        <v>19.61</v>
      </c>
      <c r="E5809" s="457">
        <v>19.61</v>
      </c>
      <c r="F5809" s="457">
        <v>19.05</v>
      </c>
    </row>
    <row r="5810" spans="1:6" ht="28.8">
      <c r="A5810" s="447">
        <v>89357</v>
      </c>
      <c r="B5810" s="448" t="s">
        <v>9894</v>
      </c>
      <c r="C5810" s="447" t="s">
        <v>994</v>
      </c>
      <c r="D5810" s="455">
        <f t="shared" si="90"/>
        <v>34.58</v>
      </c>
      <c r="E5810">
        <v>34.58</v>
      </c>
      <c r="F5810">
        <v>33.25</v>
      </c>
    </row>
    <row r="5811" spans="1:6" ht="28.8">
      <c r="A5811" s="452">
        <v>89448</v>
      </c>
      <c r="B5811" s="453" t="s">
        <v>9895</v>
      </c>
      <c r="C5811" s="452" t="s">
        <v>994</v>
      </c>
      <c r="D5811" s="455">
        <f t="shared" si="90"/>
        <v>15.55</v>
      </c>
      <c r="E5811" s="457">
        <v>15.55</v>
      </c>
      <c r="F5811" s="457">
        <v>15.47</v>
      </c>
    </row>
    <row r="5812" spans="1:6" ht="28.8">
      <c r="A5812" s="447">
        <v>103978</v>
      </c>
      <c r="B5812" s="448" t="s">
        <v>9896</v>
      </c>
      <c r="C5812" s="447" t="s">
        <v>994</v>
      </c>
      <c r="D5812" s="455">
        <f t="shared" si="90"/>
        <v>26.59</v>
      </c>
      <c r="E5812">
        <v>26.59</v>
      </c>
      <c r="F5812">
        <v>25.94</v>
      </c>
    </row>
    <row r="5813" spans="1:6" ht="28.8">
      <c r="A5813" s="452">
        <v>89449</v>
      </c>
      <c r="B5813" s="453" t="s">
        <v>9897</v>
      </c>
      <c r="C5813" s="452" t="s">
        <v>994</v>
      </c>
      <c r="D5813" s="455">
        <f t="shared" si="90"/>
        <v>17.25</v>
      </c>
      <c r="E5813" s="457">
        <v>17.25</v>
      </c>
      <c r="F5813" s="457">
        <v>17.149999999999999</v>
      </c>
    </row>
    <row r="5814" spans="1:6" ht="28.8">
      <c r="A5814" s="447">
        <v>103979</v>
      </c>
      <c r="B5814" s="448" t="s">
        <v>9898</v>
      </c>
      <c r="C5814" s="447" t="s">
        <v>994</v>
      </c>
      <c r="D5814" s="455">
        <f t="shared" si="90"/>
        <v>30.43</v>
      </c>
      <c r="E5814">
        <v>30.43</v>
      </c>
      <c r="F5814">
        <v>29.65</v>
      </c>
    </row>
    <row r="5815" spans="1:6" ht="28.8">
      <c r="A5815" s="452">
        <v>89450</v>
      </c>
      <c r="B5815" s="453" t="s">
        <v>9899</v>
      </c>
      <c r="C5815" s="452" t="s">
        <v>994</v>
      </c>
      <c r="D5815" s="455">
        <f t="shared" si="90"/>
        <v>27.46</v>
      </c>
      <c r="E5815" s="457">
        <v>27.46</v>
      </c>
      <c r="F5815" s="457">
        <v>27.35</v>
      </c>
    </row>
    <row r="5816" spans="1:6" ht="28.8">
      <c r="A5816" s="447">
        <v>89451</v>
      </c>
      <c r="B5816" s="448" t="s">
        <v>9900</v>
      </c>
      <c r="C5816" s="447" t="s">
        <v>994</v>
      </c>
      <c r="D5816" s="455">
        <f t="shared" si="90"/>
        <v>44.56</v>
      </c>
      <c r="E5816">
        <v>44.56</v>
      </c>
      <c r="F5816">
        <v>44.42</v>
      </c>
    </row>
    <row r="5817" spans="1:6" ht="28.8">
      <c r="A5817" s="452">
        <v>89452</v>
      </c>
      <c r="B5817" s="453" t="s">
        <v>9901</v>
      </c>
      <c r="C5817" s="452" t="s">
        <v>994</v>
      </c>
      <c r="D5817" s="455">
        <f t="shared" si="90"/>
        <v>61.25</v>
      </c>
      <c r="E5817" s="457">
        <v>61.25</v>
      </c>
      <c r="F5817" s="457">
        <v>61.09</v>
      </c>
    </row>
    <row r="5818" spans="1:6" ht="43.2">
      <c r="A5818" s="447">
        <v>89394</v>
      </c>
      <c r="B5818" s="448" t="s">
        <v>25278</v>
      </c>
      <c r="C5818" s="447" t="s">
        <v>950</v>
      </c>
      <c r="D5818" s="455">
        <f t="shared" si="90"/>
        <v>19.399999999999999</v>
      </c>
      <c r="E5818">
        <v>19.399999999999999</v>
      </c>
      <c r="F5818">
        <v>18.920000000000002</v>
      </c>
    </row>
    <row r="5819" spans="1:6" ht="43.2">
      <c r="A5819" s="452">
        <v>89396</v>
      </c>
      <c r="B5819" s="453" t="s">
        <v>25279</v>
      </c>
      <c r="C5819" s="452" t="s">
        <v>950</v>
      </c>
      <c r="D5819" s="455">
        <f t="shared" si="90"/>
        <v>21.29</v>
      </c>
      <c r="E5819" s="457">
        <v>21.29</v>
      </c>
      <c r="F5819" s="457">
        <v>20.78</v>
      </c>
    </row>
    <row r="5820" spans="1:6" ht="43.2">
      <c r="A5820" s="447">
        <v>90374</v>
      </c>
      <c r="B5820" s="448" t="s">
        <v>25280</v>
      </c>
      <c r="C5820" s="447" t="s">
        <v>950</v>
      </c>
      <c r="D5820" s="455">
        <f t="shared" si="90"/>
        <v>23.02</v>
      </c>
      <c r="E5820">
        <v>23.02</v>
      </c>
      <c r="F5820">
        <v>22.47</v>
      </c>
    </row>
    <row r="5821" spans="1:6" ht="43.2">
      <c r="A5821" s="452">
        <v>89444</v>
      </c>
      <c r="B5821" s="453" t="s">
        <v>25281</v>
      </c>
      <c r="C5821" s="452" t="s">
        <v>950</v>
      </c>
      <c r="D5821" s="455">
        <f t="shared" si="90"/>
        <v>24.98</v>
      </c>
      <c r="E5821" s="457">
        <v>24.98</v>
      </c>
      <c r="F5821" s="457">
        <v>24.43</v>
      </c>
    </row>
    <row r="5822" spans="1:6" ht="43.2">
      <c r="A5822" s="447">
        <v>89399</v>
      </c>
      <c r="B5822" s="448" t="s">
        <v>25282</v>
      </c>
      <c r="C5822" s="447" t="s">
        <v>950</v>
      </c>
      <c r="D5822" s="455">
        <f t="shared" si="90"/>
        <v>25.69</v>
      </c>
      <c r="E5822">
        <v>25.69</v>
      </c>
      <c r="F5822">
        <v>25.11</v>
      </c>
    </row>
    <row r="5823" spans="1:6" ht="28.8">
      <c r="A5823" s="452">
        <v>89442</v>
      </c>
      <c r="B5823" s="453" t="s">
        <v>9902</v>
      </c>
      <c r="C5823" s="452" t="s">
        <v>950</v>
      </c>
      <c r="D5823" s="455">
        <f t="shared" si="90"/>
        <v>15.11</v>
      </c>
      <c r="E5823" s="457">
        <v>15.11</v>
      </c>
      <c r="F5823" s="457">
        <v>14.61</v>
      </c>
    </row>
    <row r="5824" spans="1:6" ht="28.8">
      <c r="A5824" s="447">
        <v>89397</v>
      </c>
      <c r="B5824" s="448" t="s">
        <v>9903</v>
      </c>
      <c r="C5824" s="447" t="s">
        <v>950</v>
      </c>
      <c r="D5824" s="455">
        <f t="shared" si="90"/>
        <v>16.23</v>
      </c>
      <c r="E5824">
        <v>16.23</v>
      </c>
      <c r="F5824">
        <v>15.68</v>
      </c>
    </row>
    <row r="5825" spans="1:6" ht="28.8">
      <c r="A5825" s="452">
        <v>89622</v>
      </c>
      <c r="B5825" s="453" t="s">
        <v>9904</v>
      </c>
      <c r="C5825" s="452" t="s">
        <v>950</v>
      </c>
      <c r="D5825" s="455">
        <f t="shared" si="90"/>
        <v>14.85</v>
      </c>
      <c r="E5825" s="457">
        <v>14.85</v>
      </c>
      <c r="F5825" s="457">
        <v>14.55</v>
      </c>
    </row>
    <row r="5826" spans="1:6" ht="28.8">
      <c r="A5826" s="447">
        <v>89445</v>
      </c>
      <c r="B5826" s="448" t="s">
        <v>9905</v>
      </c>
      <c r="C5826" s="447" t="s">
        <v>950</v>
      </c>
      <c r="D5826" s="455">
        <f t="shared" si="90"/>
        <v>20.23</v>
      </c>
      <c r="E5826">
        <v>20.23</v>
      </c>
      <c r="F5826">
        <v>19.649999999999999</v>
      </c>
    </row>
    <row r="5827" spans="1:6" ht="28.8">
      <c r="A5827" s="452">
        <v>89400</v>
      </c>
      <c r="B5827" s="453" t="s">
        <v>9906</v>
      </c>
      <c r="C5827" s="452" t="s">
        <v>950</v>
      </c>
      <c r="D5827" s="455">
        <f t="shared" ref="D5827:D5890" si="91">IF($I$2=$E$1,E5827,F5827)</f>
        <v>21.55</v>
      </c>
      <c r="E5827" s="457">
        <v>21.55</v>
      </c>
      <c r="F5827" s="457">
        <v>20.9</v>
      </c>
    </row>
    <row r="5828" spans="1:6" ht="28.8">
      <c r="A5828" s="447">
        <v>89624</v>
      </c>
      <c r="B5828" s="448" t="s">
        <v>9907</v>
      </c>
      <c r="C5828" s="447" t="s">
        <v>950</v>
      </c>
      <c r="D5828" s="455">
        <f t="shared" si="91"/>
        <v>18.829999999999998</v>
      </c>
      <c r="E5828">
        <v>18.829999999999998</v>
      </c>
      <c r="F5828">
        <v>18.46</v>
      </c>
    </row>
    <row r="5829" spans="1:6" ht="28.8">
      <c r="A5829" s="452">
        <v>104012</v>
      </c>
      <c r="B5829" s="453" t="s">
        <v>9908</v>
      </c>
      <c r="C5829" s="452" t="s">
        <v>950</v>
      </c>
      <c r="D5829" s="455">
        <f t="shared" si="91"/>
        <v>25.01</v>
      </c>
      <c r="E5829" s="457">
        <v>25.01</v>
      </c>
      <c r="F5829" s="457">
        <v>24.32</v>
      </c>
    </row>
    <row r="5830" spans="1:6" ht="28.8">
      <c r="A5830" s="447">
        <v>89627</v>
      </c>
      <c r="B5830" s="448" t="s">
        <v>9909</v>
      </c>
      <c r="C5830" s="447" t="s">
        <v>950</v>
      </c>
      <c r="D5830" s="455">
        <f t="shared" si="91"/>
        <v>21.04</v>
      </c>
      <c r="E5830">
        <v>21.04</v>
      </c>
      <c r="F5830">
        <v>20.67</v>
      </c>
    </row>
    <row r="5831" spans="1:6" ht="28.8">
      <c r="A5831" s="452">
        <v>104006</v>
      </c>
      <c r="B5831" s="453" t="s">
        <v>9910</v>
      </c>
      <c r="C5831" s="452" t="s">
        <v>950</v>
      </c>
      <c r="D5831" s="455">
        <f t="shared" si="91"/>
        <v>26.74</v>
      </c>
      <c r="E5831" s="457">
        <v>26.74</v>
      </c>
      <c r="F5831" s="457">
        <v>26.06</v>
      </c>
    </row>
    <row r="5832" spans="1:6" ht="28.8">
      <c r="A5832" s="447">
        <v>89626</v>
      </c>
      <c r="B5832" s="448" t="s">
        <v>9911</v>
      </c>
      <c r="C5832" s="447" t="s">
        <v>950</v>
      </c>
      <c r="D5832" s="455">
        <f t="shared" si="91"/>
        <v>30.63</v>
      </c>
      <c r="E5832">
        <v>30.63</v>
      </c>
      <c r="F5832">
        <v>30.17</v>
      </c>
    </row>
    <row r="5833" spans="1:6" ht="28.8">
      <c r="A5833" s="452">
        <v>104005</v>
      </c>
      <c r="B5833" s="453" t="s">
        <v>9912</v>
      </c>
      <c r="C5833" s="452" t="s">
        <v>950</v>
      </c>
      <c r="D5833" s="455">
        <f t="shared" si="91"/>
        <v>37.840000000000003</v>
      </c>
      <c r="E5833" s="457">
        <v>37.840000000000003</v>
      </c>
      <c r="F5833" s="457">
        <v>37.01</v>
      </c>
    </row>
    <row r="5834" spans="1:6" ht="43.2">
      <c r="A5834" s="447">
        <v>89439</v>
      </c>
      <c r="B5834" s="448" t="s">
        <v>25283</v>
      </c>
      <c r="C5834" s="447" t="s">
        <v>950</v>
      </c>
      <c r="D5834" s="455">
        <f t="shared" si="91"/>
        <v>12.86</v>
      </c>
      <c r="E5834">
        <v>12.86</v>
      </c>
      <c r="F5834">
        <v>12.4</v>
      </c>
    </row>
    <row r="5835" spans="1:6" ht="28.8">
      <c r="A5835" s="452">
        <v>89421</v>
      </c>
      <c r="B5835" s="453" t="s">
        <v>9913</v>
      </c>
      <c r="C5835" s="452" t="s">
        <v>950</v>
      </c>
      <c r="D5835" s="455">
        <f t="shared" si="91"/>
        <v>11.76</v>
      </c>
      <c r="E5835" s="457">
        <v>11.76</v>
      </c>
      <c r="F5835" s="457">
        <v>11.53</v>
      </c>
    </row>
    <row r="5836" spans="1:6" ht="28.8">
      <c r="A5836" s="447">
        <v>89375</v>
      </c>
      <c r="B5836" s="448" t="s">
        <v>9914</v>
      </c>
      <c r="C5836" s="447" t="s">
        <v>950</v>
      </c>
      <c r="D5836" s="455">
        <f t="shared" si="91"/>
        <v>12.28</v>
      </c>
      <c r="E5836">
        <v>12.28</v>
      </c>
      <c r="F5836">
        <v>12.03</v>
      </c>
    </row>
    <row r="5837" spans="1:6" ht="28.8">
      <c r="A5837" s="452">
        <v>89536</v>
      </c>
      <c r="B5837" s="453" t="s">
        <v>9915</v>
      </c>
      <c r="C5837" s="452" t="s">
        <v>950</v>
      </c>
      <c r="D5837" s="455">
        <f t="shared" si="91"/>
        <v>11.7</v>
      </c>
      <c r="E5837" s="457">
        <v>11.7</v>
      </c>
      <c r="F5837" s="457">
        <v>11.56</v>
      </c>
    </row>
    <row r="5838" spans="1:6" ht="28.8">
      <c r="A5838" s="447">
        <v>89428</v>
      </c>
      <c r="B5838" s="448" t="s">
        <v>9916</v>
      </c>
      <c r="C5838" s="447" t="s">
        <v>950</v>
      </c>
      <c r="D5838" s="455">
        <f t="shared" si="91"/>
        <v>14.18</v>
      </c>
      <c r="E5838">
        <v>14.18</v>
      </c>
      <c r="F5838">
        <v>13.92</v>
      </c>
    </row>
    <row r="5839" spans="1:6" ht="28.8">
      <c r="A5839" s="452">
        <v>89382</v>
      </c>
      <c r="B5839" s="453" t="s">
        <v>9917</v>
      </c>
      <c r="C5839" s="452" t="s">
        <v>950</v>
      </c>
      <c r="D5839" s="455">
        <f t="shared" si="91"/>
        <v>14.8</v>
      </c>
      <c r="E5839" s="457">
        <v>14.8</v>
      </c>
      <c r="F5839" s="457">
        <v>14.5</v>
      </c>
    </row>
    <row r="5840" spans="1:6" ht="28.8">
      <c r="A5840" s="447">
        <v>89552</v>
      </c>
      <c r="B5840" s="448" t="s">
        <v>9918</v>
      </c>
      <c r="C5840" s="447" t="s">
        <v>950</v>
      </c>
      <c r="D5840" s="455">
        <f t="shared" si="91"/>
        <v>18</v>
      </c>
      <c r="E5840">
        <v>18</v>
      </c>
      <c r="F5840">
        <v>17.829999999999998</v>
      </c>
    </row>
    <row r="5841" spans="1:6" ht="28.8">
      <c r="A5841" s="452">
        <v>89435</v>
      </c>
      <c r="B5841" s="453" t="s">
        <v>9919</v>
      </c>
      <c r="C5841" s="452" t="s">
        <v>950</v>
      </c>
      <c r="D5841" s="455">
        <f t="shared" si="91"/>
        <v>20.89</v>
      </c>
      <c r="E5841" s="457">
        <v>20.89</v>
      </c>
      <c r="F5841" s="457">
        <v>20.57</v>
      </c>
    </row>
    <row r="5842" spans="1:6" ht="28.8">
      <c r="A5842" s="447">
        <v>89390</v>
      </c>
      <c r="B5842" s="448" t="s">
        <v>9920</v>
      </c>
      <c r="C5842" s="447" t="s">
        <v>950</v>
      </c>
      <c r="D5842" s="455">
        <f t="shared" si="91"/>
        <v>21.61</v>
      </c>
      <c r="E5842">
        <v>21.61</v>
      </c>
      <c r="F5842">
        <v>21.26</v>
      </c>
    </row>
    <row r="5843" spans="1:6" ht="28.8">
      <c r="A5843" s="452">
        <v>89568</v>
      </c>
      <c r="B5843" s="453" t="s">
        <v>9921</v>
      </c>
      <c r="C5843" s="452" t="s">
        <v>950</v>
      </c>
      <c r="D5843" s="455">
        <f t="shared" si="91"/>
        <v>30.95</v>
      </c>
      <c r="E5843" s="457">
        <v>30.95</v>
      </c>
      <c r="F5843" s="457">
        <v>30.76</v>
      </c>
    </row>
    <row r="5844" spans="1:6" ht="28.8">
      <c r="A5844" s="447">
        <v>103990</v>
      </c>
      <c r="B5844" s="448" t="s">
        <v>9922</v>
      </c>
      <c r="C5844" s="447" t="s">
        <v>950</v>
      </c>
      <c r="D5844" s="455">
        <f t="shared" si="91"/>
        <v>34.32</v>
      </c>
      <c r="E5844">
        <v>34.32</v>
      </c>
      <c r="F5844">
        <v>33.94</v>
      </c>
    </row>
    <row r="5845" spans="1:6" ht="28.8">
      <c r="A5845" s="452">
        <v>89594</v>
      </c>
      <c r="B5845" s="453" t="s">
        <v>9923</v>
      </c>
      <c r="C5845" s="452" t="s">
        <v>950</v>
      </c>
      <c r="D5845" s="455">
        <f t="shared" si="91"/>
        <v>34.75</v>
      </c>
      <c r="E5845" s="457">
        <v>34.75</v>
      </c>
      <c r="F5845" s="457">
        <v>34.51</v>
      </c>
    </row>
    <row r="5846" spans="1:6" ht="28.8">
      <c r="A5846" s="447">
        <v>103997</v>
      </c>
      <c r="B5846" s="448" t="s">
        <v>9924</v>
      </c>
      <c r="C5846" s="447" t="s">
        <v>950</v>
      </c>
      <c r="D5846" s="455">
        <f t="shared" si="91"/>
        <v>38.67</v>
      </c>
      <c r="E5846">
        <v>38.67</v>
      </c>
      <c r="F5846">
        <v>38.229999999999997</v>
      </c>
    </row>
    <row r="5847" spans="1:6" ht="28.8">
      <c r="A5847" s="452">
        <v>89609</v>
      </c>
      <c r="B5847" s="453" t="s">
        <v>9925</v>
      </c>
      <c r="C5847" s="452" t="s">
        <v>950</v>
      </c>
      <c r="D5847" s="455">
        <f t="shared" si="91"/>
        <v>78.760000000000005</v>
      </c>
      <c r="E5847" s="457">
        <v>78.760000000000005</v>
      </c>
      <c r="F5847" s="457">
        <v>78.48</v>
      </c>
    </row>
    <row r="5848" spans="1:6" ht="28.8">
      <c r="A5848" s="447">
        <v>89612</v>
      </c>
      <c r="B5848" s="448" t="s">
        <v>9926</v>
      </c>
      <c r="C5848" s="447" t="s">
        <v>950</v>
      </c>
      <c r="D5848" s="455">
        <f t="shared" si="91"/>
        <v>153.11000000000001</v>
      </c>
      <c r="E5848">
        <v>153.11000000000001</v>
      </c>
      <c r="F5848">
        <v>152.75</v>
      </c>
    </row>
    <row r="5849" spans="1:6" ht="28.8">
      <c r="A5849" s="452">
        <v>89615</v>
      </c>
      <c r="B5849" s="453" t="s">
        <v>9927</v>
      </c>
      <c r="C5849" s="452" t="s">
        <v>950</v>
      </c>
      <c r="D5849" s="455">
        <f t="shared" si="91"/>
        <v>180.91</v>
      </c>
      <c r="E5849" s="457">
        <v>180.91</v>
      </c>
      <c r="F5849" s="457">
        <v>180.51</v>
      </c>
    </row>
    <row r="5850" spans="1:6" ht="28.8">
      <c r="A5850" s="447">
        <v>89747</v>
      </c>
      <c r="B5850" s="448" t="s">
        <v>25284</v>
      </c>
      <c r="C5850" s="447" t="s">
        <v>950</v>
      </c>
      <c r="D5850" s="455">
        <f t="shared" si="91"/>
        <v>34.04</v>
      </c>
      <c r="E5850">
        <v>34.04</v>
      </c>
      <c r="F5850">
        <v>33.799999999999997</v>
      </c>
    </row>
    <row r="5851" spans="1:6" ht="28.8">
      <c r="A5851" s="452">
        <v>89656</v>
      </c>
      <c r="B5851" s="453" t="s">
        <v>25285</v>
      </c>
      <c r="C5851" s="452" t="s">
        <v>950</v>
      </c>
      <c r="D5851" s="455">
        <f t="shared" si="91"/>
        <v>25.78</v>
      </c>
      <c r="E5851" s="457">
        <v>25.78</v>
      </c>
      <c r="F5851" s="457">
        <v>25.56</v>
      </c>
    </row>
    <row r="5852" spans="1:6" ht="28.8">
      <c r="A5852" s="447">
        <v>89663</v>
      </c>
      <c r="B5852" s="448" t="s">
        <v>25286</v>
      </c>
      <c r="C5852" s="447" t="s">
        <v>950</v>
      </c>
      <c r="D5852" s="455">
        <f t="shared" si="91"/>
        <v>34.61</v>
      </c>
      <c r="E5852">
        <v>34.61</v>
      </c>
      <c r="F5852">
        <v>34.33</v>
      </c>
    </row>
    <row r="5853" spans="1:6" ht="28.8">
      <c r="A5853" s="452">
        <v>89759</v>
      </c>
      <c r="B5853" s="453" t="s">
        <v>9928</v>
      </c>
      <c r="C5853" s="452" t="s">
        <v>950</v>
      </c>
      <c r="D5853" s="455">
        <f t="shared" si="91"/>
        <v>14.06</v>
      </c>
      <c r="E5853" s="457">
        <v>14.06</v>
      </c>
      <c r="F5853" s="457">
        <v>13.8</v>
      </c>
    </row>
    <row r="5854" spans="1:6" ht="28.8">
      <c r="A5854" s="447">
        <v>89832</v>
      </c>
      <c r="B5854" s="448" t="s">
        <v>9929</v>
      </c>
      <c r="C5854" s="447" t="s">
        <v>950</v>
      </c>
      <c r="D5854" s="455">
        <f t="shared" si="91"/>
        <v>47.7</v>
      </c>
      <c r="E5854">
        <v>47.7</v>
      </c>
      <c r="F5854">
        <v>47.38</v>
      </c>
    </row>
    <row r="5855" spans="1:6" ht="28.8">
      <c r="A5855" s="452">
        <v>89666</v>
      </c>
      <c r="B5855" s="453" t="s">
        <v>25287</v>
      </c>
      <c r="C5855" s="452" t="s">
        <v>950</v>
      </c>
      <c r="D5855" s="455">
        <f t="shared" si="91"/>
        <v>9.1300000000000008</v>
      </c>
      <c r="E5855" s="457">
        <v>9.1300000000000008</v>
      </c>
      <c r="F5855" s="457">
        <v>8.8800000000000008</v>
      </c>
    </row>
    <row r="5856" spans="1:6" ht="28.8">
      <c r="A5856" s="447">
        <v>89678</v>
      </c>
      <c r="B5856" s="448" t="s">
        <v>25288</v>
      </c>
      <c r="C5856" s="447" t="s">
        <v>950</v>
      </c>
      <c r="D5856" s="455">
        <f t="shared" si="91"/>
        <v>14.67</v>
      </c>
      <c r="E5856">
        <v>14.67</v>
      </c>
      <c r="F5856">
        <v>14.38</v>
      </c>
    </row>
    <row r="5857" spans="1:6" ht="28.8">
      <c r="A5857" s="452">
        <v>89764</v>
      </c>
      <c r="B5857" s="453" t="s">
        <v>9930</v>
      </c>
      <c r="C5857" s="452" t="s">
        <v>950</v>
      </c>
      <c r="D5857" s="455">
        <f t="shared" si="91"/>
        <v>42.94</v>
      </c>
      <c r="E5857" s="457">
        <v>42.94</v>
      </c>
      <c r="F5857" s="457">
        <v>42.62</v>
      </c>
    </row>
    <row r="5858" spans="1:6" ht="28.8">
      <c r="A5858" s="447">
        <v>89689</v>
      </c>
      <c r="B5858" s="448" t="s">
        <v>25289</v>
      </c>
      <c r="C5858" s="447" t="s">
        <v>950</v>
      </c>
      <c r="D5858" s="455">
        <f t="shared" si="91"/>
        <v>43.64</v>
      </c>
      <c r="E5858">
        <v>43.64</v>
      </c>
      <c r="F5858">
        <v>43.3</v>
      </c>
    </row>
    <row r="5859" spans="1:6" ht="28.8">
      <c r="A5859" s="452">
        <v>89655</v>
      </c>
      <c r="B5859" s="453" t="s">
        <v>25290</v>
      </c>
      <c r="C5859" s="452" t="s">
        <v>950</v>
      </c>
      <c r="D5859" s="455">
        <f t="shared" si="91"/>
        <v>27.61</v>
      </c>
      <c r="E5859" s="457">
        <v>27.61</v>
      </c>
      <c r="F5859" s="457">
        <v>27.39</v>
      </c>
    </row>
    <row r="5860" spans="1:6" ht="28.8">
      <c r="A5860" s="447">
        <v>89662</v>
      </c>
      <c r="B5860" s="448" t="s">
        <v>25291</v>
      </c>
      <c r="C5860" s="447" t="s">
        <v>950</v>
      </c>
      <c r="D5860" s="455">
        <f t="shared" si="91"/>
        <v>35.69</v>
      </c>
      <c r="E5860">
        <v>35.69</v>
      </c>
      <c r="F5860">
        <v>35.44</v>
      </c>
    </row>
    <row r="5861" spans="1:6" ht="28.8">
      <c r="A5861" s="452">
        <v>89758</v>
      </c>
      <c r="B5861" s="453" t="s">
        <v>25292</v>
      </c>
      <c r="C5861" s="452" t="s">
        <v>950</v>
      </c>
      <c r="D5861" s="455">
        <f t="shared" si="91"/>
        <v>42.5</v>
      </c>
      <c r="E5861" s="457">
        <v>42.5</v>
      </c>
      <c r="F5861" s="457">
        <v>42.22</v>
      </c>
    </row>
    <row r="5862" spans="1:6" ht="28.8">
      <c r="A5862" s="447">
        <v>89676</v>
      </c>
      <c r="B5862" s="448" t="s">
        <v>25293</v>
      </c>
      <c r="C5862" s="447" t="s">
        <v>950</v>
      </c>
      <c r="D5862" s="455">
        <f t="shared" si="91"/>
        <v>42.48</v>
      </c>
      <c r="E5862">
        <v>42.48</v>
      </c>
      <c r="F5862">
        <v>42.17</v>
      </c>
    </row>
    <row r="5863" spans="1:6" ht="28.8">
      <c r="A5863" s="452">
        <v>89818</v>
      </c>
      <c r="B5863" s="453" t="s">
        <v>25294</v>
      </c>
      <c r="C5863" s="452" t="s">
        <v>950</v>
      </c>
      <c r="D5863" s="455">
        <f t="shared" si="91"/>
        <v>61.12</v>
      </c>
      <c r="E5863" s="457">
        <v>61.12</v>
      </c>
      <c r="F5863" s="457">
        <v>60.96</v>
      </c>
    </row>
    <row r="5864" spans="1:6" ht="28.8">
      <c r="A5864" s="447">
        <v>89763</v>
      </c>
      <c r="B5864" s="448" t="s">
        <v>25295</v>
      </c>
      <c r="C5864" s="447" t="s">
        <v>950</v>
      </c>
      <c r="D5864" s="455">
        <f t="shared" si="91"/>
        <v>64.03</v>
      </c>
      <c r="E5864">
        <v>64.03</v>
      </c>
      <c r="F5864">
        <v>63.71</v>
      </c>
    </row>
    <row r="5865" spans="1:6" ht="28.8">
      <c r="A5865" s="452">
        <v>89686</v>
      </c>
      <c r="B5865" s="453" t="s">
        <v>25296</v>
      </c>
      <c r="C5865" s="452" t="s">
        <v>950</v>
      </c>
      <c r="D5865" s="455">
        <f t="shared" si="91"/>
        <v>64.78</v>
      </c>
      <c r="E5865" s="457">
        <v>64.78</v>
      </c>
      <c r="F5865" s="457">
        <v>64.41</v>
      </c>
    </row>
    <row r="5866" spans="1:6" ht="28.8">
      <c r="A5866" s="447">
        <v>104029</v>
      </c>
      <c r="B5866" s="448" t="s">
        <v>9931</v>
      </c>
      <c r="C5866" s="447" t="s">
        <v>950</v>
      </c>
      <c r="D5866" s="455">
        <f t="shared" si="91"/>
        <v>76.89</v>
      </c>
      <c r="E5866">
        <v>76.89</v>
      </c>
      <c r="F5866">
        <v>76.53</v>
      </c>
    </row>
    <row r="5867" spans="1:6" ht="28.8">
      <c r="A5867" s="452">
        <v>89831</v>
      </c>
      <c r="B5867" s="453" t="s">
        <v>25297</v>
      </c>
      <c r="C5867" s="452" t="s">
        <v>950</v>
      </c>
      <c r="D5867" s="455">
        <f t="shared" si="91"/>
        <v>73.72</v>
      </c>
      <c r="E5867" s="457">
        <v>73.72</v>
      </c>
      <c r="F5867" s="457">
        <v>73.52</v>
      </c>
    </row>
    <row r="5868" spans="1:6" ht="28.8">
      <c r="A5868" s="447">
        <v>89668</v>
      </c>
      <c r="B5868" s="448" t="s">
        <v>9932</v>
      </c>
      <c r="C5868" s="447" t="s">
        <v>950</v>
      </c>
      <c r="D5868" s="455">
        <f t="shared" si="91"/>
        <v>33.79</v>
      </c>
      <c r="E5868">
        <v>33.79</v>
      </c>
      <c r="F5868">
        <v>33.53</v>
      </c>
    </row>
    <row r="5869" spans="1:6" ht="28.8">
      <c r="A5869" s="452">
        <v>89639</v>
      </c>
      <c r="B5869" s="453" t="s">
        <v>9933</v>
      </c>
      <c r="C5869" s="452" t="s">
        <v>950</v>
      </c>
      <c r="D5869" s="455">
        <f t="shared" si="91"/>
        <v>14.41</v>
      </c>
      <c r="E5869" s="457">
        <v>14.41</v>
      </c>
      <c r="F5869" s="457">
        <v>14.08</v>
      </c>
    </row>
    <row r="5870" spans="1:6" ht="28.8">
      <c r="A5870" s="447">
        <v>89721</v>
      </c>
      <c r="B5870" s="448" t="s">
        <v>9934</v>
      </c>
      <c r="C5870" s="447" t="s">
        <v>950</v>
      </c>
      <c r="D5870" s="455">
        <f t="shared" si="91"/>
        <v>18.850000000000001</v>
      </c>
      <c r="E5870">
        <v>18.850000000000001</v>
      </c>
      <c r="F5870">
        <v>18.48</v>
      </c>
    </row>
    <row r="5871" spans="1:6" ht="28.8">
      <c r="A5871" s="452">
        <v>89643</v>
      </c>
      <c r="B5871" s="453" t="s">
        <v>9935</v>
      </c>
      <c r="C5871" s="452" t="s">
        <v>950</v>
      </c>
      <c r="D5871" s="455">
        <f t="shared" si="91"/>
        <v>19.68</v>
      </c>
      <c r="E5871" s="457">
        <v>19.68</v>
      </c>
      <c r="F5871" s="457">
        <v>19.27</v>
      </c>
    </row>
    <row r="5872" spans="1:6" ht="28.8">
      <c r="A5872" s="447">
        <v>89727</v>
      </c>
      <c r="B5872" s="448" t="s">
        <v>25298</v>
      </c>
      <c r="C5872" s="447" t="s">
        <v>950</v>
      </c>
      <c r="D5872" s="455">
        <f t="shared" si="91"/>
        <v>28.48</v>
      </c>
      <c r="E5872">
        <v>28.48</v>
      </c>
      <c r="F5872">
        <v>28.06</v>
      </c>
    </row>
    <row r="5873" spans="1:6" ht="28.8">
      <c r="A5873" s="452">
        <v>89648</v>
      </c>
      <c r="B5873" s="453" t="s">
        <v>25299</v>
      </c>
      <c r="C5873" s="452" t="s">
        <v>950</v>
      </c>
      <c r="D5873" s="455">
        <f t="shared" si="91"/>
        <v>29.47</v>
      </c>
      <c r="E5873" s="457">
        <v>29.47</v>
      </c>
      <c r="F5873" s="457">
        <v>28.99</v>
      </c>
    </row>
    <row r="5874" spans="1:6" ht="28.8">
      <c r="A5874" s="447">
        <v>89749</v>
      </c>
      <c r="B5874" s="448" t="s">
        <v>25300</v>
      </c>
      <c r="C5874" s="447" t="s">
        <v>950</v>
      </c>
      <c r="D5874" s="455">
        <f t="shared" si="91"/>
        <v>19.649999999999999</v>
      </c>
      <c r="E5874">
        <v>19.649999999999999</v>
      </c>
      <c r="F5874">
        <v>19.41</v>
      </c>
    </row>
    <row r="5875" spans="1:6" ht="28.8">
      <c r="A5875" s="452">
        <v>89657</v>
      </c>
      <c r="B5875" s="453" t="s">
        <v>25301</v>
      </c>
      <c r="C5875" s="452" t="s">
        <v>950</v>
      </c>
      <c r="D5875" s="455">
        <f t="shared" si="91"/>
        <v>16.25</v>
      </c>
      <c r="E5875" s="457">
        <v>16.25</v>
      </c>
      <c r="F5875" s="457">
        <v>16.03</v>
      </c>
    </row>
    <row r="5876" spans="1:6" ht="28.8">
      <c r="A5876" s="447">
        <v>89664</v>
      </c>
      <c r="B5876" s="448" t="s">
        <v>25302</v>
      </c>
      <c r="C5876" s="447" t="s">
        <v>950</v>
      </c>
      <c r="D5876" s="455">
        <f t="shared" si="91"/>
        <v>20.22</v>
      </c>
      <c r="E5876">
        <v>20.22</v>
      </c>
      <c r="F5876">
        <v>19.940000000000001</v>
      </c>
    </row>
    <row r="5877" spans="1:6" ht="28.8">
      <c r="A5877" s="452">
        <v>89638</v>
      </c>
      <c r="B5877" s="453" t="s">
        <v>9936</v>
      </c>
      <c r="C5877" s="452" t="s">
        <v>950</v>
      </c>
      <c r="D5877" s="455">
        <f t="shared" si="91"/>
        <v>13.69</v>
      </c>
      <c r="E5877" s="457">
        <v>13.69</v>
      </c>
      <c r="F5877" s="457">
        <v>13.36</v>
      </c>
    </row>
    <row r="5878" spans="1:6" ht="28.8">
      <c r="A5878" s="447">
        <v>89720</v>
      </c>
      <c r="B5878" s="448" t="s">
        <v>25303</v>
      </c>
      <c r="C5878" s="447" t="s">
        <v>950</v>
      </c>
      <c r="D5878" s="455">
        <f t="shared" si="91"/>
        <v>17.43</v>
      </c>
      <c r="E5878">
        <v>17.43</v>
      </c>
      <c r="F5878">
        <v>17.059999999999999</v>
      </c>
    </row>
    <row r="5879" spans="1:6" ht="28.8">
      <c r="A5879" s="452">
        <v>89642</v>
      </c>
      <c r="B5879" s="453" t="s">
        <v>9937</v>
      </c>
      <c r="C5879" s="452" t="s">
        <v>950</v>
      </c>
      <c r="D5879" s="455">
        <f t="shared" si="91"/>
        <v>18.260000000000002</v>
      </c>
      <c r="E5879" s="457">
        <v>18.260000000000002</v>
      </c>
      <c r="F5879" s="457">
        <v>17.850000000000001</v>
      </c>
    </row>
    <row r="5880" spans="1:6" ht="28.8">
      <c r="A5880" s="447">
        <v>89725</v>
      </c>
      <c r="B5880" s="448" t="s">
        <v>25304</v>
      </c>
      <c r="C5880" s="447" t="s">
        <v>950</v>
      </c>
      <c r="D5880" s="455">
        <f t="shared" si="91"/>
        <v>22.89</v>
      </c>
      <c r="E5880">
        <v>22.89</v>
      </c>
      <c r="F5880">
        <v>22.47</v>
      </c>
    </row>
    <row r="5881" spans="1:6" ht="28.8">
      <c r="A5881" s="452">
        <v>89647</v>
      </c>
      <c r="B5881" s="453" t="s">
        <v>25305</v>
      </c>
      <c r="C5881" s="452" t="s">
        <v>950</v>
      </c>
      <c r="D5881" s="455">
        <f t="shared" si="91"/>
        <v>23.88</v>
      </c>
      <c r="E5881" s="457">
        <v>23.88</v>
      </c>
      <c r="F5881" s="457">
        <v>23.4</v>
      </c>
    </row>
    <row r="5882" spans="1:6" ht="28.8">
      <c r="A5882" s="447">
        <v>89780</v>
      </c>
      <c r="B5882" s="448" t="s">
        <v>9938</v>
      </c>
      <c r="C5882" s="447" t="s">
        <v>950</v>
      </c>
      <c r="D5882" s="455">
        <f t="shared" si="91"/>
        <v>28.37</v>
      </c>
      <c r="E5882">
        <v>28.37</v>
      </c>
      <c r="F5882">
        <v>28.1</v>
      </c>
    </row>
    <row r="5883" spans="1:6" ht="28.8">
      <c r="A5883" s="452">
        <v>89734</v>
      </c>
      <c r="B5883" s="453" t="s">
        <v>25306</v>
      </c>
      <c r="C5883" s="452" t="s">
        <v>950</v>
      </c>
      <c r="D5883" s="455">
        <f t="shared" si="91"/>
        <v>32.89</v>
      </c>
      <c r="E5883" s="457">
        <v>32.89</v>
      </c>
      <c r="F5883" s="457">
        <v>32.380000000000003</v>
      </c>
    </row>
    <row r="5884" spans="1:6" ht="28.8">
      <c r="A5884" s="447">
        <v>89650</v>
      </c>
      <c r="B5884" s="448" t="s">
        <v>25307</v>
      </c>
      <c r="C5884" s="447" t="s">
        <v>950</v>
      </c>
      <c r="D5884" s="455">
        <f t="shared" si="91"/>
        <v>34.03</v>
      </c>
      <c r="E5884">
        <v>34.03</v>
      </c>
      <c r="F5884">
        <v>33.46</v>
      </c>
    </row>
    <row r="5885" spans="1:6" ht="28.8">
      <c r="A5885" s="452">
        <v>89787</v>
      </c>
      <c r="B5885" s="453" t="s">
        <v>25308</v>
      </c>
      <c r="C5885" s="452" t="s">
        <v>950</v>
      </c>
      <c r="D5885" s="455">
        <f t="shared" si="91"/>
        <v>42.02</v>
      </c>
      <c r="E5885" s="457">
        <v>42.02</v>
      </c>
      <c r="F5885" s="457">
        <v>41.7</v>
      </c>
    </row>
    <row r="5886" spans="1:6" ht="28.8">
      <c r="A5886" s="447">
        <v>104024</v>
      </c>
      <c r="B5886" s="448" t="s">
        <v>9939</v>
      </c>
      <c r="C5886" s="447" t="s">
        <v>950</v>
      </c>
      <c r="D5886" s="455">
        <f t="shared" si="91"/>
        <v>47.08</v>
      </c>
      <c r="E5886">
        <v>47.08</v>
      </c>
      <c r="F5886">
        <v>46.49</v>
      </c>
    </row>
    <row r="5887" spans="1:6" ht="28.8">
      <c r="A5887" s="452">
        <v>89789</v>
      </c>
      <c r="B5887" s="453" t="s">
        <v>25309</v>
      </c>
      <c r="C5887" s="452" t="s">
        <v>950</v>
      </c>
      <c r="D5887" s="455">
        <f t="shared" si="91"/>
        <v>77.239999999999995</v>
      </c>
      <c r="E5887" s="457">
        <v>77.239999999999995</v>
      </c>
      <c r="F5887" s="457">
        <v>76.84</v>
      </c>
    </row>
    <row r="5888" spans="1:6" ht="28.8">
      <c r="A5888" s="447">
        <v>89791</v>
      </c>
      <c r="B5888" s="448" t="s">
        <v>25310</v>
      </c>
      <c r="C5888" s="447" t="s">
        <v>950</v>
      </c>
      <c r="D5888" s="455">
        <f t="shared" si="91"/>
        <v>173.4</v>
      </c>
      <c r="E5888">
        <v>173.4</v>
      </c>
      <c r="F5888">
        <v>172.88</v>
      </c>
    </row>
    <row r="5889" spans="1:6" ht="28.8">
      <c r="A5889" s="452">
        <v>89793</v>
      </c>
      <c r="B5889" s="453" t="s">
        <v>25311</v>
      </c>
      <c r="C5889" s="452" t="s">
        <v>950</v>
      </c>
      <c r="D5889" s="455">
        <f t="shared" si="91"/>
        <v>250.91</v>
      </c>
      <c r="E5889" s="457">
        <v>250.91</v>
      </c>
      <c r="F5889" s="457">
        <v>250.28</v>
      </c>
    </row>
    <row r="5890" spans="1:6" ht="28.8">
      <c r="A5890" s="447">
        <v>89637</v>
      </c>
      <c r="B5890" s="448" t="s">
        <v>9940</v>
      </c>
      <c r="C5890" s="447" t="s">
        <v>950</v>
      </c>
      <c r="D5890" s="455">
        <f t="shared" si="91"/>
        <v>12.66</v>
      </c>
      <c r="E5890">
        <v>12.66</v>
      </c>
      <c r="F5890">
        <v>12.33</v>
      </c>
    </row>
    <row r="5891" spans="1:6" ht="28.8">
      <c r="A5891" s="452">
        <v>89719</v>
      </c>
      <c r="B5891" s="453" t="s">
        <v>25312</v>
      </c>
      <c r="C5891" s="452" t="s">
        <v>950</v>
      </c>
      <c r="D5891" s="455">
        <f t="shared" ref="D5891:D5954" si="92">IF($I$2=$E$1,E5891,F5891)</f>
        <v>15.63</v>
      </c>
      <c r="E5891" s="457">
        <v>15.63</v>
      </c>
      <c r="F5891" s="457">
        <v>15.26</v>
      </c>
    </row>
    <row r="5892" spans="1:6" ht="28.8">
      <c r="A5892" s="447">
        <v>89641</v>
      </c>
      <c r="B5892" s="448" t="s">
        <v>9941</v>
      </c>
      <c r="C5892" s="447" t="s">
        <v>950</v>
      </c>
      <c r="D5892" s="455">
        <f t="shared" si="92"/>
        <v>16.46</v>
      </c>
      <c r="E5892">
        <v>16.46</v>
      </c>
      <c r="F5892">
        <v>16.05</v>
      </c>
    </row>
    <row r="5893" spans="1:6" ht="28.8">
      <c r="A5893" s="452">
        <v>89723</v>
      </c>
      <c r="B5893" s="453" t="s">
        <v>25313</v>
      </c>
      <c r="C5893" s="452" t="s">
        <v>950</v>
      </c>
      <c r="D5893" s="455">
        <f t="shared" si="92"/>
        <v>23.63</v>
      </c>
      <c r="E5893" s="457">
        <v>23.63</v>
      </c>
      <c r="F5893" s="457">
        <v>23.21</v>
      </c>
    </row>
    <row r="5894" spans="1:6" ht="28.8">
      <c r="A5894" s="447">
        <v>89646</v>
      </c>
      <c r="B5894" s="448" t="s">
        <v>9942</v>
      </c>
      <c r="C5894" s="447" t="s">
        <v>950</v>
      </c>
      <c r="D5894" s="455">
        <f t="shared" si="92"/>
        <v>24.62</v>
      </c>
      <c r="E5894">
        <v>24.62</v>
      </c>
      <c r="F5894">
        <v>24.14</v>
      </c>
    </row>
    <row r="5895" spans="1:6" ht="28.8">
      <c r="A5895" s="452">
        <v>89777</v>
      </c>
      <c r="B5895" s="453" t="s">
        <v>25314</v>
      </c>
      <c r="C5895" s="452" t="s">
        <v>950</v>
      </c>
      <c r="D5895" s="455">
        <f t="shared" si="92"/>
        <v>30.2</v>
      </c>
      <c r="E5895" s="457">
        <v>30.2</v>
      </c>
      <c r="F5895" s="457">
        <v>29.93</v>
      </c>
    </row>
    <row r="5896" spans="1:6" ht="28.8">
      <c r="A5896" s="447">
        <v>89729</v>
      </c>
      <c r="B5896" s="448" t="s">
        <v>25315</v>
      </c>
      <c r="C5896" s="447" t="s">
        <v>950</v>
      </c>
      <c r="D5896" s="455">
        <f t="shared" si="92"/>
        <v>34.72</v>
      </c>
      <c r="E5896">
        <v>34.72</v>
      </c>
      <c r="F5896">
        <v>34.21</v>
      </c>
    </row>
    <row r="5897" spans="1:6" ht="28.8">
      <c r="A5897" s="452">
        <v>89649</v>
      </c>
      <c r="B5897" s="453" t="s">
        <v>25316</v>
      </c>
      <c r="C5897" s="452" t="s">
        <v>950</v>
      </c>
      <c r="D5897" s="455">
        <f t="shared" si="92"/>
        <v>35.86</v>
      </c>
      <c r="E5897" s="457">
        <v>35.86</v>
      </c>
      <c r="F5897" s="457">
        <v>35.29</v>
      </c>
    </row>
    <row r="5898" spans="1:6" ht="28.8">
      <c r="A5898" s="447">
        <v>89781</v>
      </c>
      <c r="B5898" s="448" t="s">
        <v>25317</v>
      </c>
      <c r="C5898" s="447" t="s">
        <v>950</v>
      </c>
      <c r="D5898" s="455">
        <f t="shared" si="92"/>
        <v>42.47</v>
      </c>
      <c r="E5898">
        <v>42.47</v>
      </c>
      <c r="F5898">
        <v>42.15</v>
      </c>
    </row>
    <row r="5899" spans="1:6" ht="28.8">
      <c r="A5899" s="452">
        <v>104023</v>
      </c>
      <c r="B5899" s="453" t="s">
        <v>9943</v>
      </c>
      <c r="C5899" s="452" t="s">
        <v>950</v>
      </c>
      <c r="D5899" s="455">
        <f t="shared" si="92"/>
        <v>47.53</v>
      </c>
      <c r="E5899" s="457">
        <v>47.53</v>
      </c>
      <c r="F5899" s="457">
        <v>46.94</v>
      </c>
    </row>
    <row r="5900" spans="1:6" ht="28.8">
      <c r="A5900" s="447">
        <v>89788</v>
      </c>
      <c r="B5900" s="448" t="s">
        <v>25318</v>
      </c>
      <c r="C5900" s="447" t="s">
        <v>950</v>
      </c>
      <c r="D5900" s="455">
        <f t="shared" si="92"/>
        <v>90.63</v>
      </c>
      <c r="E5900">
        <v>90.63</v>
      </c>
      <c r="F5900">
        <v>90.23</v>
      </c>
    </row>
    <row r="5901" spans="1:6" ht="28.8">
      <c r="A5901" s="452">
        <v>89790</v>
      </c>
      <c r="B5901" s="453" t="s">
        <v>25319</v>
      </c>
      <c r="C5901" s="452" t="s">
        <v>950</v>
      </c>
      <c r="D5901" s="455">
        <f t="shared" si="92"/>
        <v>179.46</v>
      </c>
      <c r="E5901" s="457">
        <v>179.46</v>
      </c>
      <c r="F5901" s="457">
        <v>178.94</v>
      </c>
    </row>
    <row r="5902" spans="1:6" ht="28.8">
      <c r="A5902" s="447">
        <v>89792</v>
      </c>
      <c r="B5902" s="448" t="s">
        <v>25320</v>
      </c>
      <c r="C5902" s="447" t="s">
        <v>950</v>
      </c>
      <c r="D5902" s="455">
        <f t="shared" si="92"/>
        <v>213.23</v>
      </c>
      <c r="E5902">
        <v>213.23</v>
      </c>
      <c r="F5902">
        <v>212.6</v>
      </c>
    </row>
    <row r="5903" spans="1:6" ht="43.2">
      <c r="A5903" s="452">
        <v>89640</v>
      </c>
      <c r="B5903" s="453" t="s">
        <v>9944</v>
      </c>
      <c r="C5903" s="452" t="s">
        <v>950</v>
      </c>
      <c r="D5903" s="455">
        <f t="shared" si="92"/>
        <v>22.16</v>
      </c>
      <c r="E5903" s="457">
        <v>22.16</v>
      </c>
      <c r="F5903" s="457">
        <v>21.83</v>
      </c>
    </row>
    <row r="5904" spans="1:6" ht="43.2">
      <c r="A5904" s="447">
        <v>89644</v>
      </c>
      <c r="B5904" s="448" t="s">
        <v>9945</v>
      </c>
      <c r="C5904" s="447" t="s">
        <v>950</v>
      </c>
      <c r="D5904" s="455">
        <f t="shared" si="92"/>
        <v>27.03</v>
      </c>
      <c r="E5904">
        <v>27.03</v>
      </c>
      <c r="F5904">
        <v>26.67</v>
      </c>
    </row>
    <row r="5905" spans="1:6" ht="43.2">
      <c r="A5905" s="452">
        <v>89645</v>
      </c>
      <c r="B5905" s="453" t="s">
        <v>9946</v>
      </c>
      <c r="C5905" s="452" t="s">
        <v>950</v>
      </c>
      <c r="D5905" s="455">
        <f t="shared" si="92"/>
        <v>37.520000000000003</v>
      </c>
      <c r="E5905" s="457">
        <v>37.520000000000003</v>
      </c>
      <c r="F5905" s="457">
        <v>37.130000000000003</v>
      </c>
    </row>
    <row r="5906" spans="1:6" ht="28.8">
      <c r="A5906" s="447">
        <v>89652</v>
      </c>
      <c r="B5906" s="448" t="s">
        <v>25321</v>
      </c>
      <c r="C5906" s="447" t="s">
        <v>950</v>
      </c>
      <c r="D5906" s="455">
        <f t="shared" si="92"/>
        <v>14.42</v>
      </c>
      <c r="E5906">
        <v>14.42</v>
      </c>
      <c r="F5906">
        <v>14.2</v>
      </c>
    </row>
    <row r="5907" spans="1:6" ht="28.8">
      <c r="A5907" s="452">
        <v>89738</v>
      </c>
      <c r="B5907" s="453" t="s">
        <v>25322</v>
      </c>
      <c r="C5907" s="452" t="s">
        <v>950</v>
      </c>
      <c r="D5907" s="455">
        <f t="shared" si="92"/>
        <v>19.73</v>
      </c>
      <c r="E5907" s="457">
        <v>19.73</v>
      </c>
      <c r="F5907" s="457">
        <v>19.489999999999998</v>
      </c>
    </row>
    <row r="5908" spans="1:6" ht="28.8">
      <c r="A5908" s="447">
        <v>89659</v>
      </c>
      <c r="B5908" s="448" t="s">
        <v>25323</v>
      </c>
      <c r="C5908" s="447" t="s">
        <v>950</v>
      </c>
      <c r="D5908" s="455">
        <f t="shared" si="92"/>
        <v>20.3</v>
      </c>
      <c r="E5908">
        <v>20.3</v>
      </c>
      <c r="F5908">
        <v>20.02</v>
      </c>
    </row>
    <row r="5909" spans="1:6" ht="28.8">
      <c r="A5909" s="452">
        <v>89756</v>
      </c>
      <c r="B5909" s="453" t="s">
        <v>25324</v>
      </c>
      <c r="C5909" s="452" t="s">
        <v>950</v>
      </c>
      <c r="D5909" s="455">
        <f t="shared" si="92"/>
        <v>27.25</v>
      </c>
      <c r="E5909" s="457">
        <v>27.25</v>
      </c>
      <c r="F5909" s="457">
        <v>26.96</v>
      </c>
    </row>
    <row r="5910" spans="1:6" ht="28.8">
      <c r="A5910" s="447">
        <v>89672</v>
      </c>
      <c r="B5910" s="448" t="s">
        <v>25325</v>
      </c>
      <c r="C5910" s="447" t="s">
        <v>950</v>
      </c>
      <c r="D5910" s="455">
        <f t="shared" si="92"/>
        <v>27.9</v>
      </c>
      <c r="E5910">
        <v>27.9</v>
      </c>
      <c r="F5910">
        <v>27.58</v>
      </c>
    </row>
    <row r="5911" spans="1:6" ht="28.8">
      <c r="A5911" s="452">
        <v>89815</v>
      </c>
      <c r="B5911" s="453" t="s">
        <v>25326</v>
      </c>
      <c r="C5911" s="452" t="s">
        <v>950</v>
      </c>
      <c r="D5911" s="455">
        <f t="shared" si="92"/>
        <v>33.270000000000003</v>
      </c>
      <c r="E5911" s="457">
        <v>33.270000000000003</v>
      </c>
      <c r="F5911" s="457">
        <v>33.08</v>
      </c>
    </row>
    <row r="5912" spans="1:6" ht="28.8">
      <c r="A5912" s="447">
        <v>89761</v>
      </c>
      <c r="B5912" s="448" t="s">
        <v>9947</v>
      </c>
      <c r="C5912" s="447" t="s">
        <v>950</v>
      </c>
      <c r="D5912" s="455">
        <f t="shared" si="92"/>
        <v>36.25</v>
      </c>
      <c r="E5912">
        <v>36.25</v>
      </c>
      <c r="F5912">
        <v>35.9</v>
      </c>
    </row>
    <row r="5913" spans="1:6" ht="28.8">
      <c r="A5913" s="452">
        <v>89682</v>
      </c>
      <c r="B5913" s="453" t="s">
        <v>25327</v>
      </c>
      <c r="C5913" s="452" t="s">
        <v>950</v>
      </c>
      <c r="D5913" s="455">
        <f t="shared" si="92"/>
        <v>37.01</v>
      </c>
      <c r="E5913" s="457">
        <v>37.01</v>
      </c>
      <c r="F5913" s="457">
        <v>36.630000000000003</v>
      </c>
    </row>
    <row r="5914" spans="1:6" ht="28.8">
      <c r="A5914" s="447">
        <v>89824</v>
      </c>
      <c r="B5914" s="448" t="s">
        <v>25328</v>
      </c>
      <c r="C5914" s="447" t="s">
        <v>950</v>
      </c>
      <c r="D5914" s="455">
        <f t="shared" si="92"/>
        <v>44.98</v>
      </c>
      <c r="E5914">
        <v>44.98</v>
      </c>
      <c r="F5914">
        <v>44.77</v>
      </c>
    </row>
    <row r="5915" spans="1:6" ht="28.8">
      <c r="A5915" s="452">
        <v>104026</v>
      </c>
      <c r="B5915" s="453" t="s">
        <v>9948</v>
      </c>
      <c r="C5915" s="452" t="s">
        <v>950</v>
      </c>
      <c r="D5915" s="455">
        <f t="shared" si="92"/>
        <v>48.36</v>
      </c>
      <c r="E5915" s="457">
        <v>48.36</v>
      </c>
      <c r="F5915" s="457">
        <v>47.96</v>
      </c>
    </row>
    <row r="5916" spans="1:6" ht="28.8">
      <c r="A5916" s="447">
        <v>89740</v>
      </c>
      <c r="B5916" s="448" t="s">
        <v>25329</v>
      </c>
      <c r="C5916" s="447" t="s">
        <v>950</v>
      </c>
      <c r="D5916" s="455">
        <f t="shared" si="92"/>
        <v>11.31</v>
      </c>
      <c r="E5916">
        <v>11.31</v>
      </c>
      <c r="F5916">
        <v>11.06</v>
      </c>
    </row>
    <row r="5917" spans="1:6" ht="28.8">
      <c r="A5917" s="452">
        <v>89836</v>
      </c>
      <c r="B5917" s="453" t="s">
        <v>25330</v>
      </c>
      <c r="C5917" s="452" t="s">
        <v>950</v>
      </c>
      <c r="D5917" s="455">
        <f t="shared" si="92"/>
        <v>225.03</v>
      </c>
      <c r="E5917" s="457">
        <v>225.03</v>
      </c>
      <c r="F5917" s="457">
        <v>224.78</v>
      </c>
    </row>
    <row r="5918" spans="1:6" ht="28.8">
      <c r="A5918" s="447">
        <v>89653</v>
      </c>
      <c r="B5918" s="448" t="s">
        <v>9949</v>
      </c>
      <c r="C5918" s="447" t="s">
        <v>950</v>
      </c>
      <c r="D5918" s="455">
        <f t="shared" si="92"/>
        <v>20.2</v>
      </c>
      <c r="E5918">
        <v>20.2</v>
      </c>
      <c r="F5918">
        <v>19.98</v>
      </c>
    </row>
    <row r="5919" spans="1:6" ht="28.8">
      <c r="A5919" s="452">
        <v>89660</v>
      </c>
      <c r="B5919" s="453" t="s">
        <v>9950</v>
      </c>
      <c r="C5919" s="452" t="s">
        <v>950</v>
      </c>
      <c r="D5919" s="455">
        <f t="shared" si="92"/>
        <v>11.88</v>
      </c>
      <c r="E5919" s="457">
        <v>11.88</v>
      </c>
      <c r="F5919" s="457">
        <v>11.6</v>
      </c>
    </row>
    <row r="5920" spans="1:6" ht="28.8">
      <c r="A5920" s="447">
        <v>104028</v>
      </c>
      <c r="B5920" s="448" t="s">
        <v>9951</v>
      </c>
      <c r="C5920" s="447" t="s">
        <v>950</v>
      </c>
      <c r="D5920" s="455">
        <f t="shared" si="92"/>
        <v>146.47</v>
      </c>
      <c r="E5920">
        <v>146.47</v>
      </c>
      <c r="F5920">
        <v>146.11000000000001</v>
      </c>
    </row>
    <row r="5921" spans="1:6" ht="28.8">
      <c r="A5921" s="452">
        <v>89826</v>
      </c>
      <c r="B5921" s="453" t="s">
        <v>25331</v>
      </c>
      <c r="C5921" s="452" t="s">
        <v>950</v>
      </c>
      <c r="D5921" s="455">
        <f t="shared" si="92"/>
        <v>143.30000000000001</v>
      </c>
      <c r="E5921" s="457">
        <v>143.30000000000001</v>
      </c>
      <c r="F5921" s="457">
        <v>143.1</v>
      </c>
    </row>
    <row r="5922" spans="1:6" ht="28.8">
      <c r="A5922" s="447">
        <v>89651</v>
      </c>
      <c r="B5922" s="448" t="s">
        <v>9952</v>
      </c>
      <c r="C5922" s="447" t="s">
        <v>950</v>
      </c>
      <c r="D5922" s="455">
        <f t="shared" si="92"/>
        <v>8.73</v>
      </c>
      <c r="E5922">
        <v>8.73</v>
      </c>
      <c r="F5922">
        <v>8.51</v>
      </c>
    </row>
    <row r="5923" spans="1:6" ht="28.8">
      <c r="A5923" s="452">
        <v>89736</v>
      </c>
      <c r="B5923" s="453" t="s">
        <v>25332</v>
      </c>
      <c r="C5923" s="452" t="s">
        <v>950</v>
      </c>
      <c r="D5923" s="455">
        <f t="shared" si="92"/>
        <v>11.13</v>
      </c>
      <c r="E5923" s="457">
        <v>11.13</v>
      </c>
      <c r="F5923" s="457">
        <v>10.89</v>
      </c>
    </row>
    <row r="5924" spans="1:6" ht="28.8">
      <c r="A5924" s="447">
        <v>89658</v>
      </c>
      <c r="B5924" s="448" t="s">
        <v>25333</v>
      </c>
      <c r="C5924" s="447" t="s">
        <v>950</v>
      </c>
      <c r="D5924" s="455">
        <f t="shared" si="92"/>
        <v>11.7</v>
      </c>
      <c r="E5924">
        <v>11.7</v>
      </c>
      <c r="F5924">
        <v>11.42</v>
      </c>
    </row>
    <row r="5925" spans="1:6" ht="28.8">
      <c r="A5925" s="452">
        <v>89755</v>
      </c>
      <c r="B5925" s="453" t="s">
        <v>25334</v>
      </c>
      <c r="C5925" s="452" t="s">
        <v>950</v>
      </c>
      <c r="D5925" s="455">
        <f t="shared" si="92"/>
        <v>16.55</v>
      </c>
      <c r="E5925" s="457">
        <v>16.55</v>
      </c>
      <c r="F5925" s="457">
        <v>16.260000000000002</v>
      </c>
    </row>
    <row r="5926" spans="1:6" ht="28.8">
      <c r="A5926" s="447">
        <v>89670</v>
      </c>
      <c r="B5926" s="448" t="s">
        <v>25335</v>
      </c>
      <c r="C5926" s="447" t="s">
        <v>950</v>
      </c>
      <c r="D5926" s="455">
        <f t="shared" si="92"/>
        <v>17.2</v>
      </c>
      <c r="E5926">
        <v>17.2</v>
      </c>
      <c r="F5926">
        <v>16.88</v>
      </c>
    </row>
    <row r="5927" spans="1:6" ht="28.8">
      <c r="A5927" s="452">
        <v>89794</v>
      </c>
      <c r="B5927" s="453" t="s">
        <v>25336</v>
      </c>
      <c r="C5927" s="452" t="s">
        <v>950</v>
      </c>
      <c r="D5927" s="455">
        <f t="shared" si="92"/>
        <v>23.17</v>
      </c>
      <c r="E5927" s="457">
        <v>23.17</v>
      </c>
      <c r="F5927" s="457">
        <v>22.98</v>
      </c>
    </row>
    <row r="5928" spans="1:6" ht="28.8">
      <c r="A5928" s="447">
        <v>89760</v>
      </c>
      <c r="B5928" s="448" t="s">
        <v>9953</v>
      </c>
      <c r="C5928" s="447" t="s">
        <v>950</v>
      </c>
      <c r="D5928" s="455">
        <f t="shared" si="92"/>
        <v>26.15</v>
      </c>
      <c r="E5928">
        <v>26.15</v>
      </c>
      <c r="F5928">
        <v>25.8</v>
      </c>
    </row>
    <row r="5929" spans="1:6" ht="28.8">
      <c r="A5929" s="452">
        <v>89680</v>
      </c>
      <c r="B5929" s="453" t="s">
        <v>25337</v>
      </c>
      <c r="C5929" s="452" t="s">
        <v>950</v>
      </c>
      <c r="D5929" s="455">
        <f t="shared" si="92"/>
        <v>26.91</v>
      </c>
      <c r="E5929" s="457">
        <v>26.91</v>
      </c>
      <c r="F5929" s="457">
        <v>26.53</v>
      </c>
    </row>
    <row r="5930" spans="1:6" ht="28.8">
      <c r="A5930" s="447">
        <v>89822</v>
      </c>
      <c r="B5930" s="448" t="s">
        <v>25338</v>
      </c>
      <c r="C5930" s="447" t="s">
        <v>950</v>
      </c>
      <c r="D5930" s="455">
        <f t="shared" si="92"/>
        <v>30.14</v>
      </c>
      <c r="E5930">
        <v>30.14</v>
      </c>
      <c r="F5930">
        <v>29.93</v>
      </c>
    </row>
    <row r="5931" spans="1:6" ht="28.8">
      <c r="A5931" s="452">
        <v>104025</v>
      </c>
      <c r="B5931" s="453" t="s">
        <v>9954</v>
      </c>
      <c r="C5931" s="452" t="s">
        <v>950</v>
      </c>
      <c r="D5931" s="455">
        <f t="shared" si="92"/>
        <v>33.520000000000003</v>
      </c>
      <c r="E5931" s="457">
        <v>33.520000000000003</v>
      </c>
      <c r="F5931" s="457">
        <v>33.119999999999997</v>
      </c>
    </row>
    <row r="5932" spans="1:6" ht="28.8">
      <c r="A5932" s="447">
        <v>89835</v>
      </c>
      <c r="B5932" s="448" t="s">
        <v>25339</v>
      </c>
      <c r="C5932" s="447" t="s">
        <v>950</v>
      </c>
      <c r="D5932" s="455">
        <f t="shared" si="92"/>
        <v>51.19</v>
      </c>
      <c r="E5932">
        <v>51.19</v>
      </c>
      <c r="F5932">
        <v>50.93</v>
      </c>
    </row>
    <row r="5933" spans="1:6" ht="28.8">
      <c r="A5933" s="452">
        <v>89838</v>
      </c>
      <c r="B5933" s="453" t="s">
        <v>25340</v>
      </c>
      <c r="C5933" s="452" t="s">
        <v>950</v>
      </c>
      <c r="D5933" s="455">
        <f t="shared" si="92"/>
        <v>173.66</v>
      </c>
      <c r="E5933" s="457">
        <v>173.66</v>
      </c>
      <c r="F5933" s="457">
        <v>173.32</v>
      </c>
    </row>
    <row r="5934" spans="1:6" ht="28.8">
      <c r="A5934" s="447">
        <v>89840</v>
      </c>
      <c r="B5934" s="448" t="s">
        <v>25341</v>
      </c>
      <c r="C5934" s="447" t="s">
        <v>950</v>
      </c>
      <c r="D5934" s="455">
        <f t="shared" si="92"/>
        <v>205.76</v>
      </c>
      <c r="E5934">
        <v>205.76</v>
      </c>
      <c r="F5934">
        <v>205.34</v>
      </c>
    </row>
    <row r="5935" spans="1:6" ht="28.8">
      <c r="A5935" s="452">
        <v>104015</v>
      </c>
      <c r="B5935" s="453" t="s">
        <v>9955</v>
      </c>
      <c r="C5935" s="452" t="s">
        <v>950</v>
      </c>
      <c r="D5935" s="455">
        <f t="shared" si="92"/>
        <v>19.8</v>
      </c>
      <c r="E5935" s="457">
        <v>19.8</v>
      </c>
      <c r="F5935" s="457">
        <v>19.309999999999999</v>
      </c>
    </row>
    <row r="5936" spans="1:6" ht="28.8">
      <c r="A5936" s="447">
        <v>104018</v>
      </c>
      <c r="B5936" s="448" t="s">
        <v>9956</v>
      </c>
      <c r="C5936" s="447" t="s">
        <v>950</v>
      </c>
      <c r="D5936" s="455">
        <f t="shared" si="92"/>
        <v>25.42</v>
      </c>
      <c r="E5936">
        <v>25.42</v>
      </c>
      <c r="F5936">
        <v>24.89</v>
      </c>
    </row>
    <row r="5937" spans="1:6" ht="28.8">
      <c r="A5937" s="452">
        <v>104016</v>
      </c>
      <c r="B5937" s="453" t="s">
        <v>9957</v>
      </c>
      <c r="C5937" s="452" t="s">
        <v>950</v>
      </c>
      <c r="D5937" s="455">
        <f t="shared" si="92"/>
        <v>26.63</v>
      </c>
      <c r="E5937" s="457">
        <v>26.63</v>
      </c>
      <c r="F5937" s="457">
        <v>26.03</v>
      </c>
    </row>
    <row r="5938" spans="1:6" ht="28.8">
      <c r="A5938" s="447">
        <v>104019</v>
      </c>
      <c r="B5938" s="448" t="s">
        <v>9958</v>
      </c>
      <c r="C5938" s="447" t="s">
        <v>950</v>
      </c>
      <c r="D5938" s="455">
        <f t="shared" si="92"/>
        <v>51.49</v>
      </c>
      <c r="E5938">
        <v>51.49</v>
      </c>
      <c r="F5938">
        <v>50.87</v>
      </c>
    </row>
    <row r="5939" spans="1:6" ht="28.8">
      <c r="A5939" s="452">
        <v>104017</v>
      </c>
      <c r="B5939" s="453" t="s">
        <v>9959</v>
      </c>
      <c r="C5939" s="452" t="s">
        <v>950</v>
      </c>
      <c r="D5939" s="455">
        <f t="shared" si="92"/>
        <v>52.9</v>
      </c>
      <c r="E5939" s="457">
        <v>52.9</v>
      </c>
      <c r="F5939" s="457">
        <v>52.21</v>
      </c>
    </row>
    <row r="5940" spans="1:6" ht="28.8">
      <c r="A5940" s="447">
        <v>104020</v>
      </c>
      <c r="B5940" s="448" t="s">
        <v>9960</v>
      </c>
      <c r="C5940" s="447" t="s">
        <v>950</v>
      </c>
      <c r="D5940" s="455">
        <f t="shared" si="92"/>
        <v>64.75</v>
      </c>
      <c r="E5940">
        <v>64.75</v>
      </c>
      <c r="F5940">
        <v>64.36</v>
      </c>
    </row>
    <row r="5941" spans="1:6" ht="28.8">
      <c r="A5941" s="452">
        <v>104030</v>
      </c>
      <c r="B5941" s="453" t="s">
        <v>9961</v>
      </c>
      <c r="C5941" s="452" t="s">
        <v>950</v>
      </c>
      <c r="D5941" s="455">
        <f t="shared" si="92"/>
        <v>71.11</v>
      </c>
      <c r="E5941" s="457">
        <v>71.11</v>
      </c>
      <c r="F5941" s="457">
        <v>70.38</v>
      </c>
    </row>
    <row r="5942" spans="1:6" ht="28.8">
      <c r="A5942" s="447">
        <v>89694</v>
      </c>
      <c r="B5942" s="448" t="s">
        <v>25342</v>
      </c>
      <c r="C5942" s="447" t="s">
        <v>950</v>
      </c>
      <c r="D5942" s="455">
        <f t="shared" si="92"/>
        <v>23.74</v>
      </c>
      <c r="E5942">
        <v>23.74</v>
      </c>
      <c r="F5942">
        <v>23.31</v>
      </c>
    </row>
    <row r="5943" spans="1:6" ht="28.8">
      <c r="A5943" s="452">
        <v>89700</v>
      </c>
      <c r="B5943" s="453" t="s">
        <v>25343</v>
      </c>
      <c r="C5943" s="452" t="s">
        <v>950</v>
      </c>
      <c r="D5943" s="455">
        <f t="shared" si="92"/>
        <v>27.24</v>
      </c>
      <c r="E5943" s="457">
        <v>27.24</v>
      </c>
      <c r="F5943" s="457">
        <v>26.75</v>
      </c>
    </row>
    <row r="5944" spans="1:6" ht="43.2">
      <c r="A5944" s="447">
        <v>89703</v>
      </c>
      <c r="B5944" s="448" t="s">
        <v>9962</v>
      </c>
      <c r="C5944" s="447" t="s">
        <v>950</v>
      </c>
      <c r="D5944" s="455">
        <f t="shared" si="92"/>
        <v>55.22</v>
      </c>
      <c r="E5944">
        <v>55.22</v>
      </c>
      <c r="F5944">
        <v>54.7</v>
      </c>
    </row>
    <row r="5945" spans="1:6" ht="28.8">
      <c r="A5945" s="452">
        <v>89691</v>
      </c>
      <c r="B5945" s="453" t="s">
        <v>9963</v>
      </c>
      <c r="C5945" s="452" t="s">
        <v>950</v>
      </c>
      <c r="D5945" s="455">
        <f t="shared" si="92"/>
        <v>16.420000000000002</v>
      </c>
      <c r="E5945" s="457">
        <v>16.420000000000002</v>
      </c>
      <c r="F5945" s="457">
        <v>15.99</v>
      </c>
    </row>
    <row r="5946" spans="1:6" ht="28.8">
      <c r="A5946" s="447">
        <v>89765</v>
      </c>
      <c r="B5946" s="448" t="s">
        <v>9964</v>
      </c>
      <c r="C5946" s="447" t="s">
        <v>950</v>
      </c>
      <c r="D5946" s="455">
        <f t="shared" si="92"/>
        <v>20.48</v>
      </c>
      <c r="E5946">
        <v>20.48</v>
      </c>
      <c r="F5946">
        <v>19.989999999999998</v>
      </c>
    </row>
    <row r="5947" spans="1:6" ht="28.8">
      <c r="A5947" s="452">
        <v>89697</v>
      </c>
      <c r="B5947" s="453" t="s">
        <v>9965</v>
      </c>
      <c r="C5947" s="452" t="s">
        <v>950</v>
      </c>
      <c r="D5947" s="455">
        <f t="shared" si="92"/>
        <v>21.6</v>
      </c>
      <c r="E5947" s="457">
        <v>21.6</v>
      </c>
      <c r="F5947" s="457">
        <v>21.05</v>
      </c>
    </row>
    <row r="5948" spans="1:6" ht="28.8">
      <c r="A5948" s="447">
        <v>89844</v>
      </c>
      <c r="B5948" s="448" t="s">
        <v>25344</v>
      </c>
      <c r="C5948" s="447" t="s">
        <v>950</v>
      </c>
      <c r="D5948" s="455">
        <f t="shared" si="92"/>
        <v>73.38</v>
      </c>
      <c r="E5948">
        <v>73.38</v>
      </c>
      <c r="F5948">
        <v>72.959999999999994</v>
      </c>
    </row>
    <row r="5949" spans="1:6" ht="28.8">
      <c r="A5949" s="452">
        <v>104022</v>
      </c>
      <c r="B5949" s="453" t="s">
        <v>25345</v>
      </c>
      <c r="C5949" s="452" t="s">
        <v>950</v>
      </c>
      <c r="D5949" s="455">
        <f t="shared" si="92"/>
        <v>80.13</v>
      </c>
      <c r="E5949" s="457">
        <v>80.13</v>
      </c>
      <c r="F5949" s="457">
        <v>79.34</v>
      </c>
    </row>
    <row r="5950" spans="1:6" ht="28.8">
      <c r="A5950" s="447">
        <v>89633</v>
      </c>
      <c r="B5950" s="448" t="s">
        <v>9966</v>
      </c>
      <c r="C5950" s="447" t="s">
        <v>994</v>
      </c>
      <c r="D5950" s="455">
        <f t="shared" si="92"/>
        <v>29.41</v>
      </c>
      <c r="E5950">
        <v>29.41</v>
      </c>
      <c r="F5950">
        <v>28.6</v>
      </c>
    </row>
    <row r="5951" spans="1:6" ht="28.8">
      <c r="A5951" s="452">
        <v>89716</v>
      </c>
      <c r="B5951" s="453" t="s">
        <v>9967</v>
      </c>
      <c r="C5951" s="452" t="s">
        <v>994</v>
      </c>
      <c r="D5951" s="455">
        <f t="shared" si="92"/>
        <v>30.42</v>
      </c>
      <c r="E5951" s="457">
        <v>30.42</v>
      </c>
      <c r="F5951" s="457">
        <v>30</v>
      </c>
    </row>
    <row r="5952" spans="1:6" ht="28.8">
      <c r="A5952" s="447">
        <v>89634</v>
      </c>
      <c r="B5952" s="448" t="s">
        <v>9968</v>
      </c>
      <c r="C5952" s="447" t="s">
        <v>994</v>
      </c>
      <c r="D5952" s="455">
        <f t="shared" si="92"/>
        <v>41.83</v>
      </c>
      <c r="E5952">
        <v>41.83</v>
      </c>
      <c r="F5952">
        <v>40.82</v>
      </c>
    </row>
    <row r="5953" spans="1:6" ht="28.8">
      <c r="A5953" s="452">
        <v>89717</v>
      </c>
      <c r="B5953" s="453" t="s">
        <v>9969</v>
      </c>
      <c r="C5953" s="452" t="s">
        <v>994</v>
      </c>
      <c r="D5953" s="455">
        <f t="shared" si="92"/>
        <v>47.99</v>
      </c>
      <c r="E5953" s="457">
        <v>47.99</v>
      </c>
      <c r="F5953" s="457">
        <v>47.49</v>
      </c>
    </row>
    <row r="5954" spans="1:6" ht="28.8">
      <c r="A5954" s="447">
        <v>89635</v>
      </c>
      <c r="B5954" s="448" t="s">
        <v>9970</v>
      </c>
      <c r="C5954" s="447" t="s">
        <v>994</v>
      </c>
      <c r="D5954" s="455">
        <f t="shared" si="92"/>
        <v>61.45</v>
      </c>
      <c r="E5954">
        <v>61.45</v>
      </c>
      <c r="F5954">
        <v>60.24</v>
      </c>
    </row>
    <row r="5955" spans="1:6" ht="28.8">
      <c r="A5955" s="452">
        <v>89770</v>
      </c>
      <c r="B5955" s="453" t="s">
        <v>25346</v>
      </c>
      <c r="C5955" s="452" t="s">
        <v>994</v>
      </c>
      <c r="D5955" s="455">
        <f t="shared" ref="D5955:D6018" si="93">IF($I$2=$E$1,E5955,F5955)</f>
        <v>51.48</v>
      </c>
      <c r="E5955" s="457">
        <v>51.48</v>
      </c>
      <c r="F5955" s="457">
        <v>51.41</v>
      </c>
    </row>
    <row r="5956" spans="1:6" ht="28.8">
      <c r="A5956" s="447">
        <v>89718</v>
      </c>
      <c r="B5956" s="448" t="s">
        <v>25347</v>
      </c>
      <c r="C5956" s="447" t="s">
        <v>994</v>
      </c>
      <c r="D5956" s="455">
        <f t="shared" si="93"/>
        <v>61.45</v>
      </c>
      <c r="E5956">
        <v>61.45</v>
      </c>
      <c r="F5956">
        <v>60.86</v>
      </c>
    </row>
    <row r="5957" spans="1:6" ht="28.8">
      <c r="A5957" s="452">
        <v>89636</v>
      </c>
      <c r="B5957" s="453" t="s">
        <v>25348</v>
      </c>
      <c r="C5957" s="452" t="s">
        <v>994</v>
      </c>
      <c r="D5957" s="455">
        <f t="shared" si="93"/>
        <v>77.290000000000006</v>
      </c>
      <c r="E5957" s="457">
        <v>77.290000000000006</v>
      </c>
      <c r="F5957" s="457">
        <v>75.87</v>
      </c>
    </row>
    <row r="5958" spans="1:6" ht="28.8">
      <c r="A5958" s="447">
        <v>89771</v>
      </c>
      <c r="B5958" s="448" t="s">
        <v>25349</v>
      </c>
      <c r="C5958" s="447" t="s">
        <v>994</v>
      </c>
      <c r="D5958" s="455">
        <f t="shared" si="93"/>
        <v>68.72</v>
      </c>
      <c r="E5958">
        <v>68.72</v>
      </c>
      <c r="F5958">
        <v>68.64</v>
      </c>
    </row>
    <row r="5959" spans="1:6" ht="28.8">
      <c r="A5959" s="452">
        <v>104021</v>
      </c>
      <c r="B5959" s="453" t="s">
        <v>9971</v>
      </c>
      <c r="C5959" s="452" t="s">
        <v>994</v>
      </c>
      <c r="D5959" s="455">
        <f t="shared" si="93"/>
        <v>80.14</v>
      </c>
      <c r="E5959" s="457">
        <v>80.14</v>
      </c>
      <c r="F5959" s="457">
        <v>79.459999999999994</v>
      </c>
    </row>
    <row r="5960" spans="1:6" ht="28.8">
      <c r="A5960" s="447">
        <v>89772</v>
      </c>
      <c r="B5960" s="448" t="s">
        <v>25350</v>
      </c>
      <c r="C5960" s="447" t="s">
        <v>994</v>
      </c>
      <c r="D5960" s="455">
        <f t="shared" si="93"/>
        <v>100.23</v>
      </c>
      <c r="E5960">
        <v>100.23</v>
      </c>
      <c r="F5960">
        <v>100.12</v>
      </c>
    </row>
    <row r="5961" spans="1:6" ht="28.8">
      <c r="A5961" s="452">
        <v>89773</v>
      </c>
      <c r="B5961" s="453" t="s">
        <v>25351</v>
      </c>
      <c r="C5961" s="452" t="s">
        <v>994</v>
      </c>
      <c r="D5961" s="455">
        <f t="shared" si="93"/>
        <v>161.44999999999999</v>
      </c>
      <c r="E5961" s="457">
        <v>161.44999999999999</v>
      </c>
      <c r="F5961" s="457">
        <v>161.31</v>
      </c>
    </row>
    <row r="5962" spans="1:6" ht="28.8">
      <c r="A5962" s="447">
        <v>89775</v>
      </c>
      <c r="B5962" s="448" t="s">
        <v>25352</v>
      </c>
      <c r="C5962" s="447" t="s">
        <v>994</v>
      </c>
      <c r="D5962" s="455">
        <f t="shared" si="93"/>
        <v>252.43</v>
      </c>
      <c r="E5962">
        <v>252.43</v>
      </c>
      <c r="F5962">
        <v>252.26</v>
      </c>
    </row>
    <row r="5963" spans="1:6" ht="28.8">
      <c r="A5963" s="452">
        <v>89767</v>
      </c>
      <c r="B5963" s="453" t="s">
        <v>9972</v>
      </c>
      <c r="C5963" s="452" t="s">
        <v>950</v>
      </c>
      <c r="D5963" s="455">
        <f t="shared" si="93"/>
        <v>25.27</v>
      </c>
      <c r="E5963" s="457">
        <v>25.27</v>
      </c>
      <c r="F5963" s="457">
        <v>24.78</v>
      </c>
    </row>
    <row r="5964" spans="1:6" ht="28.8">
      <c r="A5964" s="447">
        <v>89695</v>
      </c>
      <c r="B5964" s="448" t="s">
        <v>25353</v>
      </c>
      <c r="C5964" s="447" t="s">
        <v>950</v>
      </c>
      <c r="D5964" s="455">
        <f t="shared" si="93"/>
        <v>20.36</v>
      </c>
      <c r="E5964">
        <v>20.36</v>
      </c>
      <c r="F5964">
        <v>19.93</v>
      </c>
    </row>
    <row r="5965" spans="1:6" ht="28.8">
      <c r="A5965" s="452">
        <v>89702</v>
      </c>
      <c r="B5965" s="453" t="s">
        <v>25354</v>
      </c>
      <c r="C5965" s="452" t="s">
        <v>950</v>
      </c>
      <c r="D5965" s="455">
        <f t="shared" si="93"/>
        <v>26.39</v>
      </c>
      <c r="E5965" s="457">
        <v>26.39</v>
      </c>
      <c r="F5965" s="457">
        <v>25.84</v>
      </c>
    </row>
    <row r="5966" spans="1:6" ht="28.8">
      <c r="A5966" s="447">
        <v>89768</v>
      </c>
      <c r="B5966" s="448" t="s">
        <v>9973</v>
      </c>
      <c r="C5966" s="447" t="s">
        <v>950</v>
      </c>
      <c r="D5966" s="455">
        <f t="shared" si="93"/>
        <v>29.57</v>
      </c>
      <c r="E5966">
        <v>29.57</v>
      </c>
      <c r="F5966">
        <v>28.99</v>
      </c>
    </row>
    <row r="5967" spans="1:6" ht="28.8">
      <c r="A5967" s="452">
        <v>89842</v>
      </c>
      <c r="B5967" s="453" t="s">
        <v>25355</v>
      </c>
      <c r="C5967" s="452" t="s">
        <v>950</v>
      </c>
      <c r="D5967" s="455">
        <f t="shared" si="93"/>
        <v>58.35</v>
      </c>
      <c r="E5967" s="457">
        <v>58.35</v>
      </c>
      <c r="F5967" s="457">
        <v>57.98</v>
      </c>
    </row>
    <row r="5968" spans="1:6" ht="28.8">
      <c r="A5968" s="447">
        <v>89845</v>
      </c>
      <c r="B5968" s="448" t="s">
        <v>25356</v>
      </c>
      <c r="C5968" s="447" t="s">
        <v>950</v>
      </c>
      <c r="D5968" s="455">
        <f t="shared" si="93"/>
        <v>114.33</v>
      </c>
      <c r="E5968">
        <v>114.33</v>
      </c>
      <c r="F5968">
        <v>113.79</v>
      </c>
    </row>
    <row r="5969" spans="1:6" ht="28.8">
      <c r="A5969" s="452">
        <v>89846</v>
      </c>
      <c r="B5969" s="453" t="s">
        <v>25357</v>
      </c>
      <c r="C5969" s="452" t="s">
        <v>950</v>
      </c>
      <c r="D5969" s="455">
        <f t="shared" si="93"/>
        <v>241.86</v>
      </c>
      <c r="E5969" s="457">
        <v>241.86</v>
      </c>
      <c r="F5969" s="457">
        <v>241.17</v>
      </c>
    </row>
    <row r="5970" spans="1:6" ht="28.8">
      <c r="A5970" s="447">
        <v>89847</v>
      </c>
      <c r="B5970" s="448" t="s">
        <v>25358</v>
      </c>
      <c r="C5970" s="447" t="s">
        <v>950</v>
      </c>
      <c r="D5970" s="455">
        <f t="shared" si="93"/>
        <v>290.36</v>
      </c>
      <c r="E5970">
        <v>290.36</v>
      </c>
      <c r="F5970">
        <v>289.52</v>
      </c>
    </row>
    <row r="5971" spans="1:6" ht="28.8">
      <c r="A5971" s="452">
        <v>89705</v>
      </c>
      <c r="B5971" s="453" t="s">
        <v>25359</v>
      </c>
      <c r="C5971" s="452" t="s">
        <v>950</v>
      </c>
      <c r="D5971" s="455">
        <f t="shared" si="93"/>
        <v>30.86</v>
      </c>
      <c r="E5971" s="457">
        <v>30.86</v>
      </c>
      <c r="F5971" s="457">
        <v>30.21</v>
      </c>
    </row>
    <row r="5972" spans="1:6" ht="28.8">
      <c r="A5972" s="447">
        <v>89769</v>
      </c>
      <c r="B5972" s="448" t="s">
        <v>9974</v>
      </c>
      <c r="C5972" s="447" t="s">
        <v>950</v>
      </c>
      <c r="D5972" s="455">
        <f t="shared" si="93"/>
        <v>64.33</v>
      </c>
      <c r="E5972">
        <v>64.33</v>
      </c>
      <c r="F5972">
        <v>63.65</v>
      </c>
    </row>
    <row r="5973" spans="1:6" ht="28.8">
      <c r="A5973" s="452">
        <v>89706</v>
      </c>
      <c r="B5973" s="453" t="s">
        <v>25360</v>
      </c>
      <c r="C5973" s="452" t="s">
        <v>950</v>
      </c>
      <c r="D5973" s="455">
        <f t="shared" si="93"/>
        <v>65.849999999999994</v>
      </c>
      <c r="E5973" s="457">
        <v>65.849999999999994</v>
      </c>
      <c r="F5973" s="457">
        <v>65.099999999999994</v>
      </c>
    </row>
    <row r="5974" spans="1:6" ht="28.8">
      <c r="A5974" s="447">
        <v>89741</v>
      </c>
      <c r="B5974" s="448" t="s">
        <v>25361</v>
      </c>
      <c r="C5974" s="447" t="s">
        <v>950</v>
      </c>
      <c r="D5974" s="455">
        <f t="shared" si="93"/>
        <v>26.79</v>
      </c>
      <c r="E5974">
        <v>26.79</v>
      </c>
      <c r="F5974">
        <v>26.55</v>
      </c>
    </row>
    <row r="5975" spans="1:6" ht="28.8">
      <c r="A5975" s="452">
        <v>89757</v>
      </c>
      <c r="B5975" s="453" t="s">
        <v>25362</v>
      </c>
      <c r="C5975" s="452" t="s">
        <v>950</v>
      </c>
      <c r="D5975" s="455">
        <f t="shared" si="93"/>
        <v>34.979999999999997</v>
      </c>
      <c r="E5975" s="457">
        <v>34.979999999999997</v>
      </c>
      <c r="F5975" s="457">
        <v>34.69</v>
      </c>
    </row>
    <row r="5976" spans="1:6" ht="28.8">
      <c r="A5976" s="447">
        <v>104027</v>
      </c>
      <c r="B5976" s="448" t="s">
        <v>25363</v>
      </c>
      <c r="C5976" s="447" t="s">
        <v>950</v>
      </c>
      <c r="D5976" s="455">
        <f t="shared" si="93"/>
        <v>72.56</v>
      </c>
      <c r="E5976">
        <v>72.56</v>
      </c>
      <c r="F5976">
        <v>72.16</v>
      </c>
    </row>
    <row r="5977" spans="1:6" ht="28.8">
      <c r="A5977" s="452">
        <v>89837</v>
      </c>
      <c r="B5977" s="453" t="s">
        <v>25364</v>
      </c>
      <c r="C5977" s="452" t="s">
        <v>950</v>
      </c>
      <c r="D5977" s="455">
        <f t="shared" si="93"/>
        <v>151.51</v>
      </c>
      <c r="E5977" s="457">
        <v>151.51</v>
      </c>
      <c r="F5977" s="457">
        <v>151.25</v>
      </c>
    </row>
    <row r="5978" spans="1:6" ht="28.8">
      <c r="A5978" s="447">
        <v>89839</v>
      </c>
      <c r="B5978" s="448" t="s">
        <v>25365</v>
      </c>
      <c r="C5978" s="447" t="s">
        <v>950</v>
      </c>
      <c r="D5978" s="455">
        <f t="shared" si="93"/>
        <v>196.63</v>
      </c>
      <c r="E5978">
        <v>196.63</v>
      </c>
      <c r="F5978">
        <v>196.29</v>
      </c>
    </row>
    <row r="5979" spans="1:6" ht="28.8">
      <c r="A5979" s="452">
        <v>89841</v>
      </c>
      <c r="B5979" s="453" t="s">
        <v>25366</v>
      </c>
      <c r="C5979" s="452" t="s">
        <v>950</v>
      </c>
      <c r="D5979" s="455">
        <f t="shared" si="93"/>
        <v>298.92</v>
      </c>
      <c r="E5979" s="457">
        <v>298.92</v>
      </c>
      <c r="F5979" s="457">
        <v>298.5</v>
      </c>
    </row>
    <row r="5980" spans="1:6" ht="28.8">
      <c r="A5980" s="447">
        <v>89654</v>
      </c>
      <c r="B5980" s="448" t="s">
        <v>25367</v>
      </c>
      <c r="C5980" s="447" t="s">
        <v>950</v>
      </c>
      <c r="D5980" s="455">
        <f t="shared" si="93"/>
        <v>23.29</v>
      </c>
      <c r="E5980">
        <v>23.29</v>
      </c>
      <c r="F5980">
        <v>23.07</v>
      </c>
    </row>
    <row r="5981" spans="1:6" ht="28.8">
      <c r="A5981" s="452">
        <v>89661</v>
      </c>
      <c r="B5981" s="453" t="s">
        <v>25368</v>
      </c>
      <c r="C5981" s="452" t="s">
        <v>950</v>
      </c>
      <c r="D5981" s="455">
        <f t="shared" si="93"/>
        <v>27.36</v>
      </c>
      <c r="E5981" s="457">
        <v>27.36</v>
      </c>
      <c r="F5981" s="457">
        <v>27.08</v>
      </c>
    </row>
    <row r="5982" spans="1:6" ht="28.8">
      <c r="A5982" s="447">
        <v>89674</v>
      </c>
      <c r="B5982" s="448" t="s">
        <v>25369</v>
      </c>
      <c r="C5982" s="447" t="s">
        <v>950</v>
      </c>
      <c r="D5982" s="455">
        <f t="shared" si="93"/>
        <v>35.630000000000003</v>
      </c>
      <c r="E5982">
        <v>35.630000000000003</v>
      </c>
      <c r="F5982">
        <v>35.31</v>
      </c>
    </row>
    <row r="5983" spans="1:6" ht="28.8">
      <c r="A5983" s="452">
        <v>89816</v>
      </c>
      <c r="B5983" s="453" t="s">
        <v>25370</v>
      </c>
      <c r="C5983" s="452" t="s">
        <v>950</v>
      </c>
      <c r="D5983" s="455">
        <f t="shared" si="93"/>
        <v>47.72</v>
      </c>
      <c r="E5983" s="457">
        <v>47.72</v>
      </c>
      <c r="F5983" s="457">
        <v>47.53</v>
      </c>
    </row>
    <row r="5984" spans="1:6" ht="28.8">
      <c r="A5984" s="447">
        <v>89762</v>
      </c>
      <c r="B5984" s="448" t="s">
        <v>9975</v>
      </c>
      <c r="C5984" s="447" t="s">
        <v>950</v>
      </c>
      <c r="D5984" s="455">
        <f t="shared" si="93"/>
        <v>50.7</v>
      </c>
      <c r="E5984">
        <v>50.7</v>
      </c>
      <c r="F5984">
        <v>50.35</v>
      </c>
    </row>
    <row r="5985" spans="1:6" ht="28.8">
      <c r="A5985" s="452">
        <v>89684</v>
      </c>
      <c r="B5985" s="453" t="s">
        <v>25371</v>
      </c>
      <c r="C5985" s="452" t="s">
        <v>950</v>
      </c>
      <c r="D5985" s="455">
        <f t="shared" si="93"/>
        <v>51.46</v>
      </c>
      <c r="E5985" s="457">
        <v>51.46</v>
      </c>
      <c r="F5985" s="457">
        <v>51.08</v>
      </c>
    </row>
    <row r="5986" spans="1:6" ht="28.8">
      <c r="A5986" s="447">
        <v>89828</v>
      </c>
      <c r="B5986" s="448" t="s">
        <v>25372</v>
      </c>
      <c r="C5986" s="447" t="s">
        <v>950</v>
      </c>
      <c r="D5986" s="455">
        <f t="shared" si="93"/>
        <v>69.180000000000007</v>
      </c>
      <c r="E5986">
        <v>69.180000000000007</v>
      </c>
      <c r="F5986">
        <v>68.97</v>
      </c>
    </row>
    <row r="5987" spans="1:6" ht="43.2">
      <c r="A5987" s="452">
        <v>89546</v>
      </c>
      <c r="B5987" s="453" t="s">
        <v>9976</v>
      </c>
      <c r="C5987" s="452" t="s">
        <v>950</v>
      </c>
      <c r="D5987" s="455">
        <f t="shared" si="93"/>
        <v>12.45</v>
      </c>
      <c r="E5987" s="457">
        <v>12.45</v>
      </c>
      <c r="F5987" s="457">
        <v>12.34</v>
      </c>
    </row>
    <row r="5988" spans="1:6" ht="28.8">
      <c r="A5988" s="447">
        <v>89482</v>
      </c>
      <c r="B5988" s="448" t="s">
        <v>9977</v>
      </c>
      <c r="C5988" s="447" t="s">
        <v>950</v>
      </c>
      <c r="D5988" s="455">
        <f t="shared" si="93"/>
        <v>46.22</v>
      </c>
      <c r="E5988">
        <v>46.22</v>
      </c>
      <c r="F5988">
        <v>45.58</v>
      </c>
    </row>
    <row r="5989" spans="1:6" ht="28.8">
      <c r="A5989" s="452">
        <v>89491</v>
      </c>
      <c r="B5989" s="453" t="s">
        <v>9978</v>
      </c>
      <c r="C5989" s="452" t="s">
        <v>950</v>
      </c>
      <c r="D5989" s="455">
        <f t="shared" si="93"/>
        <v>116.5</v>
      </c>
      <c r="E5989" s="457">
        <v>116.5</v>
      </c>
      <c r="F5989" s="457">
        <v>115.51</v>
      </c>
    </row>
    <row r="5990" spans="1:6" ht="28.8">
      <c r="A5990" s="447">
        <v>104178</v>
      </c>
      <c r="B5990" s="448" t="s">
        <v>9979</v>
      </c>
      <c r="C5990" s="447" t="s">
        <v>950</v>
      </c>
      <c r="D5990" s="455">
        <f t="shared" si="93"/>
        <v>23.77</v>
      </c>
      <c r="E5990">
        <v>23.77</v>
      </c>
      <c r="F5990">
        <v>23.58</v>
      </c>
    </row>
    <row r="5991" spans="1:6" ht="28.8">
      <c r="A5991" s="452">
        <v>104179</v>
      </c>
      <c r="B5991" s="453" t="s">
        <v>9980</v>
      </c>
      <c r="C5991" s="452" t="s">
        <v>950</v>
      </c>
      <c r="D5991" s="455">
        <f t="shared" si="93"/>
        <v>89.63</v>
      </c>
      <c r="E5991" s="457">
        <v>89.63</v>
      </c>
      <c r="F5991" s="457">
        <v>89.38</v>
      </c>
    </row>
    <row r="5992" spans="1:6" ht="43.2">
      <c r="A5992" s="447">
        <v>89587</v>
      </c>
      <c r="B5992" s="448" t="s">
        <v>9981</v>
      </c>
      <c r="C5992" s="447" t="s">
        <v>950</v>
      </c>
      <c r="D5992" s="455">
        <f t="shared" si="93"/>
        <v>54.62</v>
      </c>
      <c r="E5992">
        <v>54.62</v>
      </c>
      <c r="F5992">
        <v>53.82</v>
      </c>
    </row>
    <row r="5993" spans="1:6" ht="43.2">
      <c r="A5993" s="452">
        <v>89535</v>
      </c>
      <c r="B5993" s="453" t="s">
        <v>9982</v>
      </c>
      <c r="C5993" s="452" t="s">
        <v>950</v>
      </c>
      <c r="D5993" s="455">
        <f t="shared" si="93"/>
        <v>46.53</v>
      </c>
      <c r="E5993" s="457">
        <v>46.53</v>
      </c>
      <c r="F5993" s="457">
        <v>46.15</v>
      </c>
    </row>
    <row r="5994" spans="1:6" ht="43.2">
      <c r="A5994" s="447">
        <v>89592</v>
      </c>
      <c r="B5994" s="448" t="s">
        <v>9983</v>
      </c>
      <c r="C5994" s="447" t="s">
        <v>950</v>
      </c>
      <c r="D5994" s="455">
        <f t="shared" si="93"/>
        <v>171.19</v>
      </c>
      <c r="E5994">
        <v>171.19</v>
      </c>
      <c r="F5994">
        <v>169.81</v>
      </c>
    </row>
    <row r="5995" spans="1:6" ht="43.2">
      <c r="A5995" s="452">
        <v>104169</v>
      </c>
      <c r="B5995" s="453" t="s">
        <v>9984</v>
      </c>
      <c r="C5995" s="452" t="s">
        <v>950</v>
      </c>
      <c r="D5995" s="455">
        <f t="shared" si="93"/>
        <v>159.33000000000001</v>
      </c>
      <c r="E5995" s="457">
        <v>159.33000000000001</v>
      </c>
      <c r="F5995" s="457">
        <v>158.57</v>
      </c>
    </row>
    <row r="5996" spans="1:6" ht="43.2">
      <c r="A5996" s="447">
        <v>89583</v>
      </c>
      <c r="B5996" s="448" t="s">
        <v>9985</v>
      </c>
      <c r="C5996" s="447" t="s">
        <v>950</v>
      </c>
      <c r="D5996" s="455">
        <f t="shared" si="93"/>
        <v>46.77</v>
      </c>
      <c r="E5996">
        <v>46.77</v>
      </c>
      <c r="F5996">
        <v>46.26</v>
      </c>
    </row>
    <row r="5997" spans="1:6" ht="43.2">
      <c r="A5997" s="452">
        <v>89526</v>
      </c>
      <c r="B5997" s="453" t="s">
        <v>9986</v>
      </c>
      <c r="C5997" s="452" t="s">
        <v>950</v>
      </c>
      <c r="D5997" s="455">
        <f t="shared" si="93"/>
        <v>42.3</v>
      </c>
      <c r="E5997" s="457">
        <v>42.3</v>
      </c>
      <c r="F5997" s="457">
        <v>42.02</v>
      </c>
    </row>
    <row r="5998" spans="1:6" ht="43.2">
      <c r="A5998" s="447">
        <v>95695</v>
      </c>
      <c r="B5998" s="448" t="s">
        <v>9987</v>
      </c>
      <c r="C5998" s="447" t="s">
        <v>950</v>
      </c>
      <c r="D5998" s="455">
        <f t="shared" si="93"/>
        <v>66.39</v>
      </c>
      <c r="E5998">
        <v>66.39</v>
      </c>
      <c r="F5998">
        <v>65.59</v>
      </c>
    </row>
    <row r="5999" spans="1:6" ht="28.8">
      <c r="A5999" s="452">
        <v>95694</v>
      </c>
      <c r="B5999" s="453" t="s">
        <v>9988</v>
      </c>
      <c r="C5999" s="452" t="s">
        <v>950</v>
      </c>
      <c r="D5999" s="455">
        <f t="shared" si="93"/>
        <v>58.3</v>
      </c>
      <c r="E5999" s="457">
        <v>58.3</v>
      </c>
      <c r="F5999" s="457">
        <v>57.92</v>
      </c>
    </row>
    <row r="6000" spans="1:6" ht="43.2">
      <c r="A6000" s="447">
        <v>89585</v>
      </c>
      <c r="B6000" s="448" t="s">
        <v>9989</v>
      </c>
      <c r="C6000" s="447" t="s">
        <v>950</v>
      </c>
      <c r="D6000" s="455">
        <f t="shared" si="93"/>
        <v>49.74</v>
      </c>
      <c r="E6000">
        <v>49.74</v>
      </c>
      <c r="F6000">
        <v>48.94</v>
      </c>
    </row>
    <row r="6001" spans="1:6" ht="28.8">
      <c r="A6001" s="452">
        <v>89531</v>
      </c>
      <c r="B6001" s="453" t="s">
        <v>9990</v>
      </c>
      <c r="C6001" s="452" t="s">
        <v>950</v>
      </c>
      <c r="D6001" s="455">
        <f t="shared" si="93"/>
        <v>41.65</v>
      </c>
      <c r="E6001" s="457">
        <v>41.65</v>
      </c>
      <c r="F6001" s="457">
        <v>41.27</v>
      </c>
    </row>
    <row r="6002" spans="1:6" ht="43.2">
      <c r="A6002" s="447">
        <v>89591</v>
      </c>
      <c r="B6002" s="448" t="s">
        <v>9991</v>
      </c>
      <c r="C6002" s="447" t="s">
        <v>950</v>
      </c>
      <c r="D6002" s="455">
        <f t="shared" si="93"/>
        <v>140.65</v>
      </c>
      <c r="E6002">
        <v>140.65</v>
      </c>
      <c r="F6002">
        <v>139.27000000000001</v>
      </c>
    </row>
    <row r="6003" spans="1:6" ht="28.8">
      <c r="A6003" s="452">
        <v>104168</v>
      </c>
      <c r="B6003" s="453" t="s">
        <v>9992</v>
      </c>
      <c r="C6003" s="452" t="s">
        <v>950</v>
      </c>
      <c r="D6003" s="455">
        <f t="shared" si="93"/>
        <v>128.79</v>
      </c>
      <c r="E6003" s="457">
        <v>128.79</v>
      </c>
      <c r="F6003" s="457">
        <v>128.03</v>
      </c>
    </row>
    <row r="6004" spans="1:6" ht="28.8">
      <c r="A6004" s="447">
        <v>89516</v>
      </c>
      <c r="B6004" s="448" t="s">
        <v>9993</v>
      </c>
      <c r="C6004" s="447" t="s">
        <v>950</v>
      </c>
      <c r="D6004" s="455">
        <f t="shared" si="93"/>
        <v>9.64</v>
      </c>
      <c r="E6004">
        <v>9.64</v>
      </c>
      <c r="F6004">
        <v>9.49</v>
      </c>
    </row>
    <row r="6005" spans="1:6" ht="28.8">
      <c r="A6005" s="452">
        <v>89520</v>
      </c>
      <c r="B6005" s="453" t="s">
        <v>9994</v>
      </c>
      <c r="C6005" s="452" t="s">
        <v>950</v>
      </c>
      <c r="D6005" s="455">
        <f t="shared" si="93"/>
        <v>17.41</v>
      </c>
      <c r="E6005" s="457">
        <v>17.41</v>
      </c>
      <c r="F6005" s="457">
        <v>17.23</v>
      </c>
    </row>
    <row r="6006" spans="1:6" ht="43.2">
      <c r="A6006" s="447">
        <v>89582</v>
      </c>
      <c r="B6006" s="448" t="s">
        <v>9995</v>
      </c>
      <c r="C6006" s="447" t="s">
        <v>950</v>
      </c>
      <c r="D6006" s="455">
        <f t="shared" si="93"/>
        <v>37.44</v>
      </c>
      <c r="E6006">
        <v>37.44</v>
      </c>
      <c r="F6006">
        <v>36.93</v>
      </c>
    </row>
    <row r="6007" spans="1:6" ht="28.8">
      <c r="A6007" s="452">
        <v>89524</v>
      </c>
      <c r="B6007" s="453" t="s">
        <v>9996</v>
      </c>
      <c r="C6007" s="452" t="s">
        <v>950</v>
      </c>
      <c r="D6007" s="455">
        <f t="shared" si="93"/>
        <v>32.97</v>
      </c>
      <c r="E6007" s="457">
        <v>32.97</v>
      </c>
      <c r="F6007" s="457">
        <v>32.69</v>
      </c>
    </row>
    <row r="6008" spans="1:6" ht="43.2">
      <c r="A6008" s="447">
        <v>89584</v>
      </c>
      <c r="B6008" s="448" t="s">
        <v>9997</v>
      </c>
      <c r="C6008" s="447" t="s">
        <v>950</v>
      </c>
      <c r="D6008" s="455">
        <f t="shared" si="93"/>
        <v>48.61</v>
      </c>
      <c r="E6008">
        <v>48.61</v>
      </c>
      <c r="F6008">
        <v>47.81</v>
      </c>
    </row>
    <row r="6009" spans="1:6" ht="28.8">
      <c r="A6009" s="452">
        <v>89529</v>
      </c>
      <c r="B6009" s="453" t="s">
        <v>9998</v>
      </c>
      <c r="C6009" s="452" t="s">
        <v>950</v>
      </c>
      <c r="D6009" s="455">
        <f t="shared" si="93"/>
        <v>40.520000000000003</v>
      </c>
      <c r="E6009" s="457">
        <v>40.520000000000003</v>
      </c>
      <c r="F6009" s="457">
        <v>40.14</v>
      </c>
    </row>
    <row r="6010" spans="1:6" ht="43.2">
      <c r="A6010" s="447">
        <v>89590</v>
      </c>
      <c r="B6010" s="448" t="s">
        <v>9999</v>
      </c>
      <c r="C6010" s="447" t="s">
        <v>950</v>
      </c>
      <c r="D6010" s="455">
        <f t="shared" si="93"/>
        <v>144.13</v>
      </c>
      <c r="E6010">
        <v>144.13</v>
      </c>
      <c r="F6010">
        <v>142.75</v>
      </c>
    </row>
    <row r="6011" spans="1:6" ht="28.8">
      <c r="A6011" s="452">
        <v>104167</v>
      </c>
      <c r="B6011" s="453" t="s">
        <v>10000</v>
      </c>
      <c r="C6011" s="452" t="s">
        <v>950</v>
      </c>
      <c r="D6011" s="455">
        <f t="shared" si="93"/>
        <v>132.27000000000001</v>
      </c>
      <c r="E6011" s="457">
        <v>132.27000000000001</v>
      </c>
      <c r="F6011" s="457">
        <v>131.51</v>
      </c>
    </row>
    <row r="6012" spans="1:6" ht="28.8">
      <c r="A6012" s="447">
        <v>89514</v>
      </c>
      <c r="B6012" s="448" t="s">
        <v>10001</v>
      </c>
      <c r="C6012" s="447" t="s">
        <v>950</v>
      </c>
      <c r="D6012" s="455">
        <f t="shared" si="93"/>
        <v>9.5500000000000007</v>
      </c>
      <c r="E6012">
        <v>9.5500000000000007</v>
      </c>
      <c r="F6012">
        <v>9.4</v>
      </c>
    </row>
    <row r="6013" spans="1:6" ht="28.8">
      <c r="A6013" s="452">
        <v>89518</v>
      </c>
      <c r="B6013" s="453" t="s">
        <v>10002</v>
      </c>
      <c r="C6013" s="452" t="s">
        <v>950</v>
      </c>
      <c r="D6013" s="455">
        <f t="shared" si="93"/>
        <v>16.61</v>
      </c>
      <c r="E6013" s="457">
        <v>16.61</v>
      </c>
      <c r="F6013" s="457">
        <v>16.43</v>
      </c>
    </row>
    <row r="6014" spans="1:6" ht="43.2">
      <c r="A6014" s="447">
        <v>89581</v>
      </c>
      <c r="B6014" s="448" t="s">
        <v>10003</v>
      </c>
      <c r="C6014" s="447" t="s">
        <v>950</v>
      </c>
      <c r="D6014" s="455">
        <f t="shared" si="93"/>
        <v>36.94</v>
      </c>
      <c r="E6014">
        <v>36.94</v>
      </c>
      <c r="F6014">
        <v>36.43</v>
      </c>
    </row>
    <row r="6015" spans="1:6" ht="28.8">
      <c r="A6015" s="452">
        <v>89522</v>
      </c>
      <c r="B6015" s="453" t="s">
        <v>10004</v>
      </c>
      <c r="C6015" s="452" t="s">
        <v>950</v>
      </c>
      <c r="D6015" s="455">
        <f t="shared" si="93"/>
        <v>32.47</v>
      </c>
      <c r="E6015" s="457">
        <v>32.47</v>
      </c>
      <c r="F6015" s="457">
        <v>32.19</v>
      </c>
    </row>
    <row r="6016" spans="1:6" ht="43.2">
      <c r="A6016" s="447">
        <v>89574</v>
      </c>
      <c r="B6016" s="448" t="s">
        <v>10005</v>
      </c>
      <c r="C6016" s="447" t="s">
        <v>950</v>
      </c>
      <c r="D6016" s="455">
        <f t="shared" si="93"/>
        <v>167.94</v>
      </c>
      <c r="E6016">
        <v>167.94</v>
      </c>
      <c r="F6016">
        <v>167.18</v>
      </c>
    </row>
    <row r="6017" spans="1:6" ht="43.2">
      <c r="A6017" s="452">
        <v>89690</v>
      </c>
      <c r="B6017" s="453" t="s">
        <v>10006</v>
      </c>
      <c r="C6017" s="452" t="s">
        <v>950</v>
      </c>
      <c r="D6017" s="455">
        <f t="shared" si="93"/>
        <v>98.13</v>
      </c>
      <c r="E6017" s="457">
        <v>98.13</v>
      </c>
      <c r="F6017" s="457">
        <v>97.06</v>
      </c>
    </row>
    <row r="6018" spans="1:6" ht="43.2">
      <c r="A6018" s="447">
        <v>89567</v>
      </c>
      <c r="B6018" s="448" t="s">
        <v>10007</v>
      </c>
      <c r="C6018" s="447" t="s">
        <v>950</v>
      </c>
      <c r="D6018" s="455">
        <f t="shared" si="93"/>
        <v>87.34</v>
      </c>
      <c r="E6018">
        <v>87.34</v>
      </c>
      <c r="F6018">
        <v>86.83</v>
      </c>
    </row>
    <row r="6019" spans="1:6" ht="43.2">
      <c r="A6019" s="452">
        <v>89692</v>
      </c>
      <c r="B6019" s="453" t="s">
        <v>10008</v>
      </c>
      <c r="C6019" s="452" t="s">
        <v>950</v>
      </c>
      <c r="D6019" s="455">
        <f t="shared" ref="D6019:D6082" si="94">IF($I$2=$E$1,E6019,F6019)</f>
        <v>110.79</v>
      </c>
      <c r="E6019" s="457">
        <v>110.79</v>
      </c>
      <c r="F6019" s="457">
        <v>109.86</v>
      </c>
    </row>
    <row r="6020" spans="1:6" ht="43.2">
      <c r="A6020" s="447">
        <v>89569</v>
      </c>
      <c r="B6020" s="448" t="s">
        <v>10009</v>
      </c>
      <c r="C6020" s="447" t="s">
        <v>950</v>
      </c>
      <c r="D6020" s="455">
        <f t="shared" si="94"/>
        <v>101.63</v>
      </c>
      <c r="E6020">
        <v>101.63</v>
      </c>
      <c r="F6020">
        <v>101.17</v>
      </c>
    </row>
    <row r="6021" spans="1:6" ht="43.2">
      <c r="A6021" s="452">
        <v>89699</v>
      </c>
      <c r="B6021" s="453" t="s">
        <v>10010</v>
      </c>
      <c r="C6021" s="452" t="s">
        <v>950</v>
      </c>
      <c r="D6021" s="455">
        <f t="shared" si="94"/>
        <v>216.63</v>
      </c>
      <c r="E6021" s="457">
        <v>216.63</v>
      </c>
      <c r="F6021" s="457">
        <v>215.05</v>
      </c>
    </row>
    <row r="6022" spans="1:6" ht="43.2">
      <c r="A6022" s="447">
        <v>104174</v>
      </c>
      <c r="B6022" s="448" t="s">
        <v>10011</v>
      </c>
      <c r="C6022" s="447" t="s">
        <v>950</v>
      </c>
      <c r="D6022" s="455">
        <f t="shared" si="94"/>
        <v>204.16</v>
      </c>
      <c r="E6022">
        <v>204.16</v>
      </c>
      <c r="F6022">
        <v>203.22</v>
      </c>
    </row>
    <row r="6023" spans="1:6" ht="43.2">
      <c r="A6023" s="452">
        <v>89698</v>
      </c>
      <c r="B6023" s="453" t="s">
        <v>10012</v>
      </c>
      <c r="C6023" s="452" t="s">
        <v>950</v>
      </c>
      <c r="D6023" s="455">
        <f t="shared" si="94"/>
        <v>286.2</v>
      </c>
      <c r="E6023" s="457">
        <v>286.2</v>
      </c>
      <c r="F6023" s="457">
        <v>284.36</v>
      </c>
    </row>
    <row r="6024" spans="1:6" ht="43.2">
      <c r="A6024" s="447">
        <v>104176</v>
      </c>
      <c r="B6024" s="448" t="s">
        <v>10013</v>
      </c>
      <c r="C6024" s="447" t="s">
        <v>950</v>
      </c>
      <c r="D6024" s="455">
        <f t="shared" si="94"/>
        <v>270.38</v>
      </c>
      <c r="E6024">
        <v>270.38</v>
      </c>
      <c r="F6024">
        <v>269.37</v>
      </c>
    </row>
    <row r="6025" spans="1:6" ht="28.8">
      <c r="A6025" s="452">
        <v>89561</v>
      </c>
      <c r="B6025" s="453" t="s">
        <v>10014</v>
      </c>
      <c r="C6025" s="452" t="s">
        <v>950</v>
      </c>
      <c r="D6025" s="455">
        <f t="shared" si="94"/>
        <v>16.850000000000001</v>
      </c>
      <c r="E6025" s="457">
        <v>16.850000000000001</v>
      </c>
      <c r="F6025" s="457">
        <v>16.66</v>
      </c>
    </row>
    <row r="6026" spans="1:6" ht="28.8">
      <c r="A6026" s="447">
        <v>89563</v>
      </c>
      <c r="B6026" s="448" t="s">
        <v>10015</v>
      </c>
      <c r="C6026" s="447" t="s">
        <v>950</v>
      </c>
      <c r="D6026" s="455">
        <f t="shared" si="94"/>
        <v>37.659999999999997</v>
      </c>
      <c r="E6026">
        <v>37.659999999999997</v>
      </c>
      <c r="F6026">
        <v>37.42</v>
      </c>
    </row>
    <row r="6027" spans="1:6" ht="43.2">
      <c r="A6027" s="452">
        <v>89685</v>
      </c>
      <c r="B6027" s="453" t="s">
        <v>10016</v>
      </c>
      <c r="C6027" s="452" t="s">
        <v>950</v>
      </c>
      <c r="D6027" s="455">
        <f t="shared" si="94"/>
        <v>66.739999999999995</v>
      </c>
      <c r="E6027" s="457">
        <v>66.739999999999995</v>
      </c>
      <c r="F6027" s="457">
        <v>66.06</v>
      </c>
    </row>
    <row r="6028" spans="1:6" ht="28.8">
      <c r="A6028" s="447">
        <v>89565</v>
      </c>
      <c r="B6028" s="448" t="s">
        <v>10017</v>
      </c>
      <c r="C6028" s="447" t="s">
        <v>950</v>
      </c>
      <c r="D6028" s="455">
        <f t="shared" si="94"/>
        <v>60.78</v>
      </c>
      <c r="E6028">
        <v>60.78</v>
      </c>
      <c r="F6028">
        <v>60.41</v>
      </c>
    </row>
    <row r="6029" spans="1:6" ht="43.2">
      <c r="A6029" s="452">
        <v>89671</v>
      </c>
      <c r="B6029" s="453" t="s">
        <v>10018</v>
      </c>
      <c r="C6029" s="452" t="s">
        <v>950</v>
      </c>
      <c r="D6029" s="455">
        <f t="shared" si="94"/>
        <v>49.14</v>
      </c>
      <c r="E6029" s="457">
        <v>49.14</v>
      </c>
      <c r="F6029" s="457">
        <v>48.61</v>
      </c>
    </row>
    <row r="6030" spans="1:6" ht="28.8">
      <c r="A6030" s="447">
        <v>89556</v>
      </c>
      <c r="B6030" s="448" t="s">
        <v>10019</v>
      </c>
      <c r="C6030" s="447" t="s">
        <v>950</v>
      </c>
      <c r="D6030" s="455">
        <f t="shared" si="94"/>
        <v>43.74</v>
      </c>
      <c r="E6030">
        <v>43.74</v>
      </c>
      <c r="F6030">
        <v>43.49</v>
      </c>
    </row>
    <row r="6031" spans="1:6" ht="43.2">
      <c r="A6031" s="452">
        <v>89679</v>
      </c>
      <c r="B6031" s="453" t="s">
        <v>10020</v>
      </c>
      <c r="C6031" s="452" t="s">
        <v>950</v>
      </c>
      <c r="D6031" s="455">
        <f t="shared" si="94"/>
        <v>132.84</v>
      </c>
      <c r="E6031" s="457">
        <v>132.84</v>
      </c>
      <c r="F6031" s="457">
        <v>131.91999999999999</v>
      </c>
    </row>
    <row r="6032" spans="1:6" ht="28.8">
      <c r="A6032" s="447">
        <v>104171</v>
      </c>
      <c r="B6032" s="448" t="s">
        <v>10021</v>
      </c>
      <c r="C6032" s="447" t="s">
        <v>950</v>
      </c>
      <c r="D6032" s="455">
        <f t="shared" si="94"/>
        <v>104.43</v>
      </c>
      <c r="E6032">
        <v>104.43</v>
      </c>
      <c r="F6032">
        <v>103.92</v>
      </c>
    </row>
    <row r="6033" spans="1:6" ht="43.2">
      <c r="A6033" s="452">
        <v>89600</v>
      </c>
      <c r="B6033" s="453" t="s">
        <v>10022</v>
      </c>
      <c r="C6033" s="452" t="s">
        <v>950</v>
      </c>
      <c r="D6033" s="455">
        <f t="shared" si="94"/>
        <v>28.08</v>
      </c>
      <c r="E6033" s="457">
        <v>28.08</v>
      </c>
      <c r="F6033" s="457">
        <v>27.74</v>
      </c>
    </row>
    <row r="6034" spans="1:6" ht="28.8">
      <c r="A6034" s="447">
        <v>89548</v>
      </c>
      <c r="B6034" s="448" t="s">
        <v>10023</v>
      </c>
      <c r="C6034" s="447" t="s">
        <v>950</v>
      </c>
      <c r="D6034" s="455">
        <f t="shared" si="94"/>
        <v>25.1</v>
      </c>
      <c r="E6034">
        <v>25.1</v>
      </c>
      <c r="F6034">
        <v>24.91</v>
      </c>
    </row>
    <row r="6035" spans="1:6" ht="43.2">
      <c r="A6035" s="452">
        <v>89669</v>
      </c>
      <c r="B6035" s="453" t="s">
        <v>10024</v>
      </c>
      <c r="C6035" s="452" t="s">
        <v>950</v>
      </c>
      <c r="D6035" s="455">
        <f t="shared" si="94"/>
        <v>37.71</v>
      </c>
      <c r="E6035" s="457">
        <v>37.71</v>
      </c>
      <c r="F6035" s="457">
        <v>37.18</v>
      </c>
    </row>
    <row r="6036" spans="1:6" ht="28.8">
      <c r="A6036" s="447">
        <v>89554</v>
      </c>
      <c r="B6036" s="448" t="s">
        <v>10025</v>
      </c>
      <c r="C6036" s="447" t="s">
        <v>950</v>
      </c>
      <c r="D6036" s="455">
        <f t="shared" si="94"/>
        <v>32.270000000000003</v>
      </c>
      <c r="E6036">
        <v>32.270000000000003</v>
      </c>
      <c r="F6036">
        <v>32.020000000000003</v>
      </c>
    </row>
    <row r="6037" spans="1:6" ht="43.2">
      <c r="A6037" s="452">
        <v>89677</v>
      </c>
      <c r="B6037" s="453" t="s">
        <v>10026</v>
      </c>
      <c r="C6037" s="452" t="s">
        <v>950</v>
      </c>
      <c r="D6037" s="455">
        <f t="shared" si="94"/>
        <v>85.41</v>
      </c>
      <c r="E6037" s="457">
        <v>85.41</v>
      </c>
      <c r="F6037" s="457">
        <v>84.49</v>
      </c>
    </row>
    <row r="6038" spans="1:6" ht="28.8">
      <c r="A6038" s="447">
        <v>104170</v>
      </c>
      <c r="B6038" s="448" t="s">
        <v>10027</v>
      </c>
      <c r="C6038" s="447" t="s">
        <v>950</v>
      </c>
      <c r="D6038" s="455">
        <f t="shared" si="94"/>
        <v>77.28</v>
      </c>
      <c r="E6038">
        <v>77.28</v>
      </c>
      <c r="F6038">
        <v>76.77</v>
      </c>
    </row>
    <row r="6039" spans="1:6" ht="28.8">
      <c r="A6039" s="452">
        <v>89544</v>
      </c>
      <c r="B6039" s="453" t="s">
        <v>10028</v>
      </c>
      <c r="C6039" s="452" t="s">
        <v>950</v>
      </c>
      <c r="D6039" s="455">
        <f t="shared" si="94"/>
        <v>9.74</v>
      </c>
      <c r="E6039" s="457">
        <v>9.74</v>
      </c>
      <c r="F6039" s="457">
        <v>9.65</v>
      </c>
    </row>
    <row r="6040" spans="1:6" ht="28.8">
      <c r="A6040" s="447">
        <v>89545</v>
      </c>
      <c r="B6040" s="448" t="s">
        <v>10029</v>
      </c>
      <c r="C6040" s="447" t="s">
        <v>950</v>
      </c>
      <c r="D6040" s="455">
        <f t="shared" si="94"/>
        <v>18.64</v>
      </c>
      <c r="E6040">
        <v>18.64</v>
      </c>
      <c r="F6040">
        <v>18.52</v>
      </c>
    </row>
    <row r="6041" spans="1:6" ht="43.2">
      <c r="A6041" s="452">
        <v>89599</v>
      </c>
      <c r="B6041" s="453" t="s">
        <v>10030</v>
      </c>
      <c r="C6041" s="452" t="s">
        <v>950</v>
      </c>
      <c r="D6041" s="455">
        <f t="shared" si="94"/>
        <v>28.19</v>
      </c>
      <c r="E6041" s="457">
        <v>28.19</v>
      </c>
      <c r="F6041" s="457">
        <v>27.85</v>
      </c>
    </row>
    <row r="6042" spans="1:6" ht="28.8">
      <c r="A6042" s="447">
        <v>89547</v>
      </c>
      <c r="B6042" s="448" t="s">
        <v>10031</v>
      </c>
      <c r="C6042" s="447" t="s">
        <v>950</v>
      </c>
      <c r="D6042" s="455">
        <f t="shared" si="94"/>
        <v>25.19</v>
      </c>
      <c r="E6042">
        <v>25.19</v>
      </c>
      <c r="F6042">
        <v>25</v>
      </c>
    </row>
    <row r="6043" spans="1:6" ht="28.8">
      <c r="A6043" s="452">
        <v>89495</v>
      </c>
      <c r="B6043" s="453" t="s">
        <v>10032</v>
      </c>
      <c r="C6043" s="452" t="s">
        <v>950</v>
      </c>
      <c r="D6043" s="455">
        <f t="shared" si="94"/>
        <v>20.93</v>
      </c>
      <c r="E6043" s="457">
        <v>20.93</v>
      </c>
      <c r="F6043" s="457">
        <v>20.6</v>
      </c>
    </row>
    <row r="6044" spans="1:6" ht="43.2">
      <c r="A6044" s="447">
        <v>89673</v>
      </c>
      <c r="B6044" s="448" t="s">
        <v>10033</v>
      </c>
      <c r="C6044" s="447" t="s">
        <v>950</v>
      </c>
      <c r="D6044" s="455">
        <f t="shared" si="94"/>
        <v>38.94</v>
      </c>
      <c r="E6044">
        <v>38.94</v>
      </c>
      <c r="F6044">
        <v>38.5</v>
      </c>
    </row>
    <row r="6045" spans="1:6" ht="43.2">
      <c r="A6045" s="452">
        <v>89557</v>
      </c>
      <c r="B6045" s="453" t="s">
        <v>10034</v>
      </c>
      <c r="C6045" s="452" t="s">
        <v>950</v>
      </c>
      <c r="D6045" s="455">
        <f t="shared" si="94"/>
        <v>34.75</v>
      </c>
      <c r="E6045" s="457">
        <v>34.75</v>
      </c>
      <c r="F6045" s="457">
        <v>34.53</v>
      </c>
    </row>
    <row r="6046" spans="1:6" ht="43.2">
      <c r="A6046" s="447">
        <v>89681</v>
      </c>
      <c r="B6046" s="448" t="s">
        <v>10035</v>
      </c>
      <c r="C6046" s="447" t="s">
        <v>950</v>
      </c>
      <c r="D6046" s="455">
        <f t="shared" si="94"/>
        <v>97.18</v>
      </c>
      <c r="E6046">
        <v>97.18</v>
      </c>
      <c r="F6046">
        <v>96.45</v>
      </c>
    </row>
    <row r="6047" spans="1:6" ht="43.2">
      <c r="A6047" s="452">
        <v>104173</v>
      </c>
      <c r="B6047" s="453" t="s">
        <v>10036</v>
      </c>
      <c r="C6047" s="452" t="s">
        <v>950</v>
      </c>
      <c r="D6047" s="455">
        <f t="shared" si="94"/>
        <v>91.77</v>
      </c>
      <c r="E6047" s="457">
        <v>91.77</v>
      </c>
      <c r="F6047" s="457">
        <v>91.33</v>
      </c>
    </row>
    <row r="6048" spans="1:6" ht="43.2">
      <c r="A6048" s="447">
        <v>89549</v>
      </c>
      <c r="B6048" s="448" t="s">
        <v>10037</v>
      </c>
      <c r="C6048" s="447" t="s">
        <v>950</v>
      </c>
      <c r="D6048" s="455">
        <f t="shared" si="94"/>
        <v>20.78</v>
      </c>
      <c r="E6048">
        <v>20.78</v>
      </c>
      <c r="F6048">
        <v>20.62</v>
      </c>
    </row>
    <row r="6049" spans="1:6" ht="28.8">
      <c r="A6049" s="452">
        <v>89578</v>
      </c>
      <c r="B6049" s="453" t="s">
        <v>10038</v>
      </c>
      <c r="C6049" s="452" t="s">
        <v>994</v>
      </c>
      <c r="D6049" s="455">
        <f t="shared" si="94"/>
        <v>36.53</v>
      </c>
      <c r="E6049" s="457">
        <v>36.53</v>
      </c>
      <c r="F6049" s="457">
        <v>36.299999999999997</v>
      </c>
    </row>
    <row r="6050" spans="1:6" ht="28.8">
      <c r="A6050" s="447">
        <v>89512</v>
      </c>
      <c r="B6050" s="448" t="s">
        <v>10039</v>
      </c>
      <c r="C6050" s="447" t="s">
        <v>994</v>
      </c>
      <c r="D6050" s="455">
        <f t="shared" si="94"/>
        <v>54.81</v>
      </c>
      <c r="E6050">
        <v>54.81</v>
      </c>
      <c r="F6050">
        <v>53.63</v>
      </c>
    </row>
    <row r="6051" spans="1:6" ht="28.8">
      <c r="A6051" s="452">
        <v>89580</v>
      </c>
      <c r="B6051" s="453" t="s">
        <v>10040</v>
      </c>
      <c r="C6051" s="452" t="s">
        <v>994</v>
      </c>
      <c r="D6051" s="455">
        <f t="shared" si="94"/>
        <v>75.510000000000005</v>
      </c>
      <c r="E6051" s="457">
        <v>75.510000000000005</v>
      </c>
      <c r="F6051" s="457">
        <v>75.12</v>
      </c>
    </row>
    <row r="6052" spans="1:6" ht="28.8">
      <c r="A6052" s="447">
        <v>104166</v>
      </c>
      <c r="B6052" s="448" t="s">
        <v>10041</v>
      </c>
      <c r="C6052" s="447" t="s">
        <v>994</v>
      </c>
      <c r="D6052" s="455">
        <f t="shared" si="94"/>
        <v>82.23</v>
      </c>
      <c r="E6052">
        <v>82.23</v>
      </c>
      <c r="F6052">
        <v>81.489999999999995</v>
      </c>
    </row>
    <row r="6053" spans="1:6" ht="28.8">
      <c r="A6053" s="452">
        <v>89508</v>
      </c>
      <c r="B6053" s="453" t="s">
        <v>10042</v>
      </c>
      <c r="C6053" s="452" t="s">
        <v>994</v>
      </c>
      <c r="D6053" s="455">
        <f t="shared" si="94"/>
        <v>18.77</v>
      </c>
      <c r="E6053" s="457">
        <v>18.77</v>
      </c>
      <c r="F6053" s="457">
        <v>18.34</v>
      </c>
    </row>
    <row r="6054" spans="1:6" ht="28.8">
      <c r="A6054" s="447">
        <v>89509</v>
      </c>
      <c r="B6054" s="448" t="s">
        <v>10043</v>
      </c>
      <c r="C6054" s="447" t="s">
        <v>994</v>
      </c>
      <c r="D6054" s="455">
        <f t="shared" si="94"/>
        <v>25.36</v>
      </c>
      <c r="E6054">
        <v>25.36</v>
      </c>
      <c r="F6054">
        <v>24.81</v>
      </c>
    </row>
    <row r="6055" spans="1:6" ht="28.8">
      <c r="A6055" s="452">
        <v>89576</v>
      </c>
      <c r="B6055" s="453" t="s">
        <v>10044</v>
      </c>
      <c r="C6055" s="452" t="s">
        <v>994</v>
      </c>
      <c r="D6055" s="455">
        <f t="shared" si="94"/>
        <v>29.4</v>
      </c>
      <c r="E6055" s="457">
        <v>29.4</v>
      </c>
      <c r="F6055" s="457">
        <v>29.26</v>
      </c>
    </row>
    <row r="6056" spans="1:6" ht="28.8">
      <c r="A6056" s="447">
        <v>89511</v>
      </c>
      <c r="B6056" s="448" t="s">
        <v>10045</v>
      </c>
      <c r="C6056" s="447" t="s">
        <v>994</v>
      </c>
      <c r="D6056" s="455">
        <f t="shared" si="94"/>
        <v>43.18</v>
      </c>
      <c r="E6056">
        <v>43.18</v>
      </c>
      <c r="F6056">
        <v>42.32</v>
      </c>
    </row>
    <row r="6057" spans="1:6" ht="43.2">
      <c r="A6057" s="452">
        <v>89675</v>
      </c>
      <c r="B6057" s="453" t="s">
        <v>10046</v>
      </c>
      <c r="C6057" s="452" t="s">
        <v>950</v>
      </c>
      <c r="D6057" s="455">
        <f t="shared" si="94"/>
        <v>78.010000000000005</v>
      </c>
      <c r="E6057" s="457">
        <v>78.010000000000005</v>
      </c>
      <c r="F6057" s="457">
        <v>77.48</v>
      </c>
    </row>
    <row r="6058" spans="1:6" ht="28.8">
      <c r="A6058" s="447">
        <v>89559</v>
      </c>
      <c r="B6058" s="448" t="s">
        <v>10047</v>
      </c>
      <c r="C6058" s="447" t="s">
        <v>950</v>
      </c>
      <c r="D6058" s="455">
        <f t="shared" si="94"/>
        <v>72.61</v>
      </c>
      <c r="E6058">
        <v>72.61</v>
      </c>
      <c r="F6058">
        <v>72.36</v>
      </c>
    </row>
    <row r="6059" spans="1:6" ht="28.8">
      <c r="A6059" s="452">
        <v>104172</v>
      </c>
      <c r="B6059" s="453" t="s">
        <v>10048</v>
      </c>
      <c r="C6059" s="452" t="s">
        <v>950</v>
      </c>
      <c r="D6059" s="455">
        <f t="shared" si="94"/>
        <v>296.18</v>
      </c>
      <c r="E6059" s="457">
        <v>296.18</v>
      </c>
      <c r="F6059" s="457">
        <v>295.67</v>
      </c>
    </row>
    <row r="6060" spans="1:6" ht="43.2">
      <c r="A6060" s="447">
        <v>89683</v>
      </c>
      <c r="B6060" s="448" t="s">
        <v>10049</v>
      </c>
      <c r="C6060" s="447" t="s">
        <v>950</v>
      </c>
      <c r="D6060" s="455">
        <f t="shared" si="94"/>
        <v>304.08999999999997</v>
      </c>
      <c r="E6060">
        <v>304.08999999999997</v>
      </c>
      <c r="F6060">
        <v>303.17</v>
      </c>
    </row>
    <row r="6061" spans="1:6" ht="43.2">
      <c r="A6061" s="452">
        <v>89667</v>
      </c>
      <c r="B6061" s="453" t="s">
        <v>10050</v>
      </c>
      <c r="C6061" s="452" t="s">
        <v>950</v>
      </c>
      <c r="D6061" s="455">
        <f t="shared" si="94"/>
        <v>47.6</v>
      </c>
      <c r="E6061" s="457">
        <v>47.6</v>
      </c>
      <c r="F6061" s="457">
        <v>47.26</v>
      </c>
    </row>
    <row r="6062" spans="1:6" ht="28.8">
      <c r="A6062" s="447">
        <v>89550</v>
      </c>
      <c r="B6062" s="448" t="s">
        <v>10051</v>
      </c>
      <c r="C6062" s="447" t="s">
        <v>950</v>
      </c>
      <c r="D6062" s="455">
        <f t="shared" si="94"/>
        <v>44.62</v>
      </c>
      <c r="E6062">
        <v>44.62</v>
      </c>
      <c r="F6062">
        <v>44.43</v>
      </c>
    </row>
    <row r="6063" spans="1:6" ht="28.8">
      <c r="A6063" s="452">
        <v>89693</v>
      </c>
      <c r="B6063" s="453" t="s">
        <v>10052</v>
      </c>
      <c r="C6063" s="452" t="s">
        <v>950</v>
      </c>
      <c r="D6063" s="455">
        <f t="shared" si="94"/>
        <v>86.61</v>
      </c>
      <c r="E6063" s="457">
        <v>86.61</v>
      </c>
      <c r="F6063" s="457">
        <v>85.54</v>
      </c>
    </row>
    <row r="6064" spans="1:6" ht="28.8">
      <c r="A6064" s="447">
        <v>89571</v>
      </c>
      <c r="B6064" s="448" t="s">
        <v>10053</v>
      </c>
      <c r="C6064" s="447" t="s">
        <v>950</v>
      </c>
      <c r="D6064" s="455">
        <f t="shared" si="94"/>
        <v>75.819999999999993</v>
      </c>
      <c r="E6064">
        <v>75.819999999999993</v>
      </c>
      <c r="F6064">
        <v>75.31</v>
      </c>
    </row>
    <row r="6065" spans="1:6" ht="28.8">
      <c r="A6065" s="452">
        <v>89696</v>
      </c>
      <c r="B6065" s="453" t="s">
        <v>10054</v>
      </c>
      <c r="C6065" s="452" t="s">
        <v>950</v>
      </c>
      <c r="D6065" s="455">
        <f t="shared" si="94"/>
        <v>92.13</v>
      </c>
      <c r="E6065" s="457">
        <v>92.13</v>
      </c>
      <c r="F6065" s="457">
        <v>91.2</v>
      </c>
    </row>
    <row r="6066" spans="1:6" ht="28.8">
      <c r="A6066" s="447">
        <v>89573</v>
      </c>
      <c r="B6066" s="448" t="s">
        <v>10055</v>
      </c>
      <c r="C6066" s="447" t="s">
        <v>950</v>
      </c>
      <c r="D6066" s="455">
        <f t="shared" si="94"/>
        <v>82.97</v>
      </c>
      <c r="E6066">
        <v>82.97</v>
      </c>
      <c r="F6066">
        <v>82.51</v>
      </c>
    </row>
    <row r="6067" spans="1:6" ht="28.8">
      <c r="A6067" s="452">
        <v>89704</v>
      </c>
      <c r="B6067" s="453" t="s">
        <v>10056</v>
      </c>
      <c r="C6067" s="452" t="s">
        <v>950</v>
      </c>
      <c r="D6067" s="455">
        <f t="shared" si="94"/>
        <v>164.44</v>
      </c>
      <c r="E6067" s="457">
        <v>164.44</v>
      </c>
      <c r="F6067" s="457">
        <v>162.86000000000001</v>
      </c>
    </row>
    <row r="6068" spans="1:6" ht="28.8">
      <c r="A6068" s="447">
        <v>104175</v>
      </c>
      <c r="B6068" s="448" t="s">
        <v>10057</v>
      </c>
      <c r="C6068" s="447" t="s">
        <v>950</v>
      </c>
      <c r="D6068" s="455">
        <f t="shared" si="94"/>
        <v>151.97</v>
      </c>
      <c r="E6068">
        <v>151.97</v>
      </c>
      <c r="F6068">
        <v>151.03</v>
      </c>
    </row>
    <row r="6069" spans="1:6" ht="28.8">
      <c r="A6069" s="452">
        <v>89701</v>
      </c>
      <c r="B6069" s="453" t="s">
        <v>10058</v>
      </c>
      <c r="C6069" s="452" t="s">
        <v>950</v>
      </c>
      <c r="D6069" s="455">
        <f t="shared" si="94"/>
        <v>212.17</v>
      </c>
      <c r="E6069" s="457">
        <v>212.17</v>
      </c>
      <c r="F6069" s="457">
        <v>210.33</v>
      </c>
    </row>
    <row r="6070" spans="1:6" ht="28.8">
      <c r="A6070" s="447">
        <v>104177</v>
      </c>
      <c r="B6070" s="448" t="s">
        <v>10059</v>
      </c>
      <c r="C6070" s="447" t="s">
        <v>950</v>
      </c>
      <c r="D6070" s="455">
        <f t="shared" si="94"/>
        <v>196.35</v>
      </c>
      <c r="E6070">
        <v>196.35</v>
      </c>
      <c r="F6070">
        <v>195.34</v>
      </c>
    </row>
    <row r="6071" spans="1:6" ht="28.8">
      <c r="A6071" s="452">
        <v>89566</v>
      </c>
      <c r="B6071" s="453" t="s">
        <v>10060</v>
      </c>
      <c r="C6071" s="452" t="s">
        <v>950</v>
      </c>
      <c r="D6071" s="455">
        <f t="shared" si="94"/>
        <v>51.63</v>
      </c>
      <c r="E6071" s="457">
        <v>51.63</v>
      </c>
      <c r="F6071" s="457">
        <v>51.26</v>
      </c>
    </row>
    <row r="6072" spans="1:6" ht="28.8">
      <c r="A6072" s="447">
        <v>89687</v>
      </c>
      <c r="B6072" s="448" t="s">
        <v>10061</v>
      </c>
      <c r="C6072" s="447" t="s">
        <v>950</v>
      </c>
      <c r="D6072" s="455">
        <f t="shared" si="94"/>
        <v>57.59</v>
      </c>
      <c r="E6072">
        <v>57.59</v>
      </c>
      <c r="F6072">
        <v>56.91</v>
      </c>
    </row>
    <row r="6073" spans="1:6" ht="28.8">
      <c r="A6073" s="452">
        <v>102450</v>
      </c>
      <c r="B6073" s="453" t="s">
        <v>25373</v>
      </c>
      <c r="C6073" s="452" t="s">
        <v>49</v>
      </c>
      <c r="D6073" s="455">
        <f t="shared" si="94"/>
        <v>0</v>
      </c>
      <c r="E6073" s="457">
        <v>0</v>
      </c>
      <c r="F6073" s="457">
        <v>0</v>
      </c>
    </row>
    <row r="6074" spans="1:6" ht="28.8">
      <c r="A6074" s="447">
        <v>102250</v>
      </c>
      <c r="B6074" s="448" t="s">
        <v>25374</v>
      </c>
      <c r="C6074" s="447" t="s">
        <v>49</v>
      </c>
      <c r="D6074" s="455">
        <f t="shared" si="94"/>
        <v>0</v>
      </c>
      <c r="E6074">
        <v>0</v>
      </c>
      <c r="F6074">
        <v>0</v>
      </c>
    </row>
    <row r="6075" spans="1:6" ht="28.8">
      <c r="A6075" s="452">
        <v>102240</v>
      </c>
      <c r="B6075" s="453" t="s">
        <v>25375</v>
      </c>
      <c r="C6075" s="452" t="s">
        <v>49</v>
      </c>
      <c r="D6075" s="455">
        <f t="shared" si="94"/>
        <v>0</v>
      </c>
      <c r="E6075" s="457">
        <v>0</v>
      </c>
      <c r="F6075" s="457">
        <v>0</v>
      </c>
    </row>
    <row r="6076" spans="1:6" ht="28.8">
      <c r="A6076" s="447">
        <v>102449</v>
      </c>
      <c r="B6076" s="448" t="s">
        <v>25376</v>
      </c>
      <c r="C6076" s="447" t="s">
        <v>49</v>
      </c>
      <c r="D6076" s="455">
        <f t="shared" si="94"/>
        <v>0</v>
      </c>
      <c r="E6076">
        <v>0</v>
      </c>
      <c r="F6076">
        <v>0</v>
      </c>
    </row>
    <row r="6077" spans="1:6" ht="28.8">
      <c r="A6077" s="452">
        <v>102249</v>
      </c>
      <c r="B6077" s="453" t="s">
        <v>25377</v>
      </c>
      <c r="C6077" s="452" t="s">
        <v>49</v>
      </c>
      <c r="D6077" s="455">
        <f t="shared" si="94"/>
        <v>0</v>
      </c>
      <c r="E6077" s="457">
        <v>0</v>
      </c>
      <c r="F6077" s="457">
        <v>0</v>
      </c>
    </row>
    <row r="6078" spans="1:6" ht="28.8">
      <c r="A6078" s="447">
        <v>102238</v>
      </c>
      <c r="B6078" s="448" t="s">
        <v>25378</v>
      </c>
      <c r="C6078" s="447" t="s">
        <v>49</v>
      </c>
      <c r="D6078" s="455">
        <f t="shared" si="94"/>
        <v>0</v>
      </c>
      <c r="E6078">
        <v>0</v>
      </c>
      <c r="F6078">
        <v>0</v>
      </c>
    </row>
    <row r="6079" spans="1:6" ht="28.8">
      <c r="A6079" s="452">
        <v>102448</v>
      </c>
      <c r="B6079" s="453" t="s">
        <v>25379</v>
      </c>
      <c r="C6079" s="452" t="s">
        <v>49</v>
      </c>
      <c r="D6079" s="455">
        <f t="shared" si="94"/>
        <v>0</v>
      </c>
      <c r="E6079" s="457">
        <v>0</v>
      </c>
      <c r="F6079" s="457">
        <v>0</v>
      </c>
    </row>
    <row r="6080" spans="1:6" ht="28.8">
      <c r="A6080" s="447">
        <v>102248</v>
      </c>
      <c r="B6080" s="448" t="s">
        <v>25380</v>
      </c>
      <c r="C6080" s="447" t="s">
        <v>49</v>
      </c>
      <c r="D6080" s="455">
        <f t="shared" si="94"/>
        <v>0</v>
      </c>
      <c r="E6080">
        <v>0</v>
      </c>
      <c r="F6080">
        <v>0</v>
      </c>
    </row>
    <row r="6081" spans="1:6" ht="28.8">
      <c r="A6081" s="452">
        <v>102253</v>
      </c>
      <c r="B6081" s="453" t="s">
        <v>25381</v>
      </c>
      <c r="C6081" s="452" t="s">
        <v>49</v>
      </c>
      <c r="D6081" s="455">
        <f t="shared" si="94"/>
        <v>893.31</v>
      </c>
      <c r="E6081" s="457">
        <v>893.31</v>
      </c>
      <c r="F6081" s="457">
        <v>886.77</v>
      </c>
    </row>
    <row r="6082" spans="1:6" ht="28.8">
      <c r="A6082" s="447">
        <v>102254</v>
      </c>
      <c r="B6082" s="448" t="s">
        <v>25382</v>
      </c>
      <c r="C6082" s="447" t="s">
        <v>49</v>
      </c>
      <c r="D6082" s="455">
        <f t="shared" si="94"/>
        <v>863.28</v>
      </c>
      <c r="E6082">
        <v>863.28</v>
      </c>
      <c r="F6082">
        <v>856.74</v>
      </c>
    </row>
    <row r="6083" spans="1:6" ht="28.8">
      <c r="A6083" s="452">
        <v>102257</v>
      </c>
      <c r="B6083" s="453" t="s">
        <v>25383</v>
      </c>
      <c r="C6083" s="452" t="s">
        <v>49</v>
      </c>
      <c r="D6083" s="455">
        <f t="shared" ref="D6083:D6146" si="95">IF($I$2=$E$1,E6083,F6083)</f>
        <v>385.26</v>
      </c>
      <c r="E6083" s="457">
        <v>385.26</v>
      </c>
      <c r="F6083" s="457">
        <v>379.32</v>
      </c>
    </row>
    <row r="6084" spans="1:6" ht="28.8">
      <c r="A6084" s="447">
        <v>102239</v>
      </c>
      <c r="B6084" s="448" t="s">
        <v>25384</v>
      </c>
      <c r="C6084" s="447" t="s">
        <v>49</v>
      </c>
      <c r="D6084" s="455">
        <f t="shared" si="95"/>
        <v>0</v>
      </c>
      <c r="E6084">
        <v>0</v>
      </c>
      <c r="F6084">
        <v>0</v>
      </c>
    </row>
    <row r="6085" spans="1:6" ht="28.8">
      <c r="A6085" s="452">
        <v>102236</v>
      </c>
      <c r="B6085" s="453" t="s">
        <v>25385</v>
      </c>
      <c r="C6085" s="452" t="s">
        <v>49</v>
      </c>
      <c r="D6085" s="455">
        <f t="shared" si="95"/>
        <v>0</v>
      </c>
      <c r="E6085" s="457">
        <v>0</v>
      </c>
      <c r="F6085" s="457">
        <v>0</v>
      </c>
    </row>
    <row r="6086" spans="1:6">
      <c r="A6086" s="447">
        <v>102235</v>
      </c>
      <c r="B6086" s="448" t="s">
        <v>25386</v>
      </c>
      <c r="C6086" s="447" t="s">
        <v>49</v>
      </c>
      <c r="D6086" s="455">
        <f t="shared" si="95"/>
        <v>590.86</v>
      </c>
      <c r="E6086">
        <v>590.86</v>
      </c>
      <c r="F6086">
        <v>588.5</v>
      </c>
    </row>
    <row r="6087" spans="1:6" ht="43.2">
      <c r="A6087" s="452">
        <v>106164</v>
      </c>
      <c r="B6087" s="453" t="s">
        <v>25387</v>
      </c>
      <c r="C6087" s="452" t="s">
        <v>49</v>
      </c>
      <c r="D6087" s="455">
        <f t="shared" si="95"/>
        <v>0</v>
      </c>
      <c r="E6087" s="457">
        <v>0</v>
      </c>
      <c r="F6087" s="457">
        <v>0</v>
      </c>
    </row>
    <row r="6088" spans="1:6" ht="28.8">
      <c r="A6088" s="447">
        <v>102260</v>
      </c>
      <c r="B6088" s="448" t="s">
        <v>25388</v>
      </c>
      <c r="C6088" s="447" t="s">
        <v>49</v>
      </c>
      <c r="D6088" s="455">
        <f t="shared" si="95"/>
        <v>0</v>
      </c>
      <c r="E6088">
        <v>0</v>
      </c>
      <c r="F6088">
        <v>0</v>
      </c>
    </row>
    <row r="6089" spans="1:6" ht="28.8">
      <c r="A6089" s="452">
        <v>102259</v>
      </c>
      <c r="B6089" s="453" t="s">
        <v>25389</v>
      </c>
      <c r="C6089" s="452" t="s">
        <v>49</v>
      </c>
      <c r="D6089" s="455">
        <f t="shared" si="95"/>
        <v>0</v>
      </c>
      <c r="E6089" s="457">
        <v>0</v>
      </c>
      <c r="F6089" s="457">
        <v>0</v>
      </c>
    </row>
    <row r="6090" spans="1:6" ht="28.8">
      <c r="A6090" s="447">
        <v>102262</v>
      </c>
      <c r="B6090" s="448" t="s">
        <v>25390</v>
      </c>
      <c r="C6090" s="447" t="s">
        <v>950</v>
      </c>
      <c r="D6090" s="455">
        <f t="shared" si="95"/>
        <v>0</v>
      </c>
      <c r="E6090">
        <v>0</v>
      </c>
      <c r="F6090">
        <v>0</v>
      </c>
    </row>
    <row r="6091" spans="1:6" ht="43.2">
      <c r="A6091" s="452">
        <v>102242</v>
      </c>
      <c r="B6091" s="453" t="s">
        <v>25391</v>
      </c>
      <c r="C6091" s="452" t="s">
        <v>49</v>
      </c>
      <c r="D6091" s="455">
        <f t="shared" si="95"/>
        <v>0</v>
      </c>
      <c r="E6091" s="457">
        <v>0</v>
      </c>
      <c r="F6091" s="457">
        <v>0</v>
      </c>
    </row>
    <row r="6092" spans="1:6">
      <c r="A6092" s="447">
        <v>106165</v>
      </c>
      <c r="B6092" s="448" t="s">
        <v>25392</v>
      </c>
      <c r="C6092" s="447" t="s">
        <v>950</v>
      </c>
      <c r="D6092" s="455">
        <f t="shared" si="95"/>
        <v>0</v>
      </c>
      <c r="E6092">
        <v>0</v>
      </c>
      <c r="F6092">
        <v>0</v>
      </c>
    </row>
    <row r="6093" spans="1:6" ht="43.2">
      <c r="A6093" s="452">
        <v>102246</v>
      </c>
      <c r="B6093" s="453" t="s">
        <v>25393</v>
      </c>
      <c r="C6093" s="452" t="s">
        <v>49</v>
      </c>
      <c r="D6093" s="455">
        <f t="shared" si="95"/>
        <v>0</v>
      </c>
      <c r="E6093" s="457">
        <v>0</v>
      </c>
      <c r="F6093" s="457">
        <v>0</v>
      </c>
    </row>
    <row r="6094" spans="1:6" ht="28.8">
      <c r="A6094" s="447">
        <v>102252</v>
      </c>
      <c r="B6094" s="448" t="s">
        <v>25394</v>
      </c>
      <c r="C6094" s="447" t="s">
        <v>49</v>
      </c>
      <c r="D6094" s="455">
        <f t="shared" si="95"/>
        <v>0</v>
      </c>
      <c r="E6094">
        <v>0</v>
      </c>
      <c r="F6094">
        <v>0</v>
      </c>
    </row>
    <row r="6095" spans="1:6" ht="43.2">
      <c r="A6095" s="452">
        <v>101912</v>
      </c>
      <c r="B6095" s="453" t="s">
        <v>25395</v>
      </c>
      <c r="C6095" s="452" t="s">
        <v>950</v>
      </c>
      <c r="D6095" s="455">
        <f t="shared" si="95"/>
        <v>1271.42</v>
      </c>
      <c r="E6095" s="457">
        <v>1271.42</v>
      </c>
      <c r="F6095" s="457">
        <v>1264.68</v>
      </c>
    </row>
    <row r="6096" spans="1:6" ht="57.6">
      <c r="A6096" s="447">
        <v>96765</v>
      </c>
      <c r="B6096" s="448" t="s">
        <v>25396</v>
      </c>
      <c r="C6096" s="447" t="s">
        <v>950</v>
      </c>
      <c r="D6096" s="455">
        <f t="shared" si="95"/>
        <v>1397.21</v>
      </c>
      <c r="E6096">
        <v>1397.21</v>
      </c>
      <c r="F6096">
        <v>1389.51</v>
      </c>
    </row>
    <row r="6097" spans="1:6" ht="28.8">
      <c r="A6097" s="452">
        <v>97430</v>
      </c>
      <c r="B6097" s="453" t="s">
        <v>25397</v>
      </c>
      <c r="C6097" s="452" t="s">
        <v>950</v>
      </c>
      <c r="D6097" s="455">
        <f t="shared" si="95"/>
        <v>44.73</v>
      </c>
      <c r="E6097" s="457">
        <v>44.73</v>
      </c>
      <c r="F6097" s="457">
        <v>43.61</v>
      </c>
    </row>
    <row r="6098" spans="1:6" ht="28.8">
      <c r="A6098" s="447">
        <v>97431</v>
      </c>
      <c r="B6098" s="448" t="s">
        <v>25398</v>
      </c>
      <c r="C6098" s="447" t="s">
        <v>950</v>
      </c>
      <c r="D6098" s="455">
        <f t="shared" si="95"/>
        <v>47.46</v>
      </c>
      <c r="E6098">
        <v>47.46</v>
      </c>
      <c r="F6098">
        <v>46.29</v>
      </c>
    </row>
    <row r="6099" spans="1:6" ht="28.8">
      <c r="A6099" s="452">
        <v>97432</v>
      </c>
      <c r="B6099" s="453" t="s">
        <v>25399</v>
      </c>
      <c r="C6099" s="452" t="s">
        <v>950</v>
      </c>
      <c r="D6099" s="455">
        <f t="shared" si="95"/>
        <v>51.28</v>
      </c>
      <c r="E6099" s="457">
        <v>51.28</v>
      </c>
      <c r="F6099" s="457">
        <v>50.08</v>
      </c>
    </row>
    <row r="6100" spans="1:6">
      <c r="A6100" s="447">
        <v>101913</v>
      </c>
      <c r="B6100" s="448" t="s">
        <v>25400</v>
      </c>
      <c r="C6100" s="447" t="s">
        <v>950</v>
      </c>
      <c r="D6100" s="455">
        <f t="shared" si="95"/>
        <v>391.76</v>
      </c>
      <c r="E6100">
        <v>391.76</v>
      </c>
      <c r="F6100">
        <v>387.65</v>
      </c>
    </row>
    <row r="6101" spans="1:6">
      <c r="A6101" s="452">
        <v>101914</v>
      </c>
      <c r="B6101" s="453" t="s">
        <v>25401</v>
      </c>
      <c r="C6101" s="452" t="s">
        <v>950</v>
      </c>
      <c r="D6101" s="455">
        <f t="shared" si="95"/>
        <v>472.04</v>
      </c>
      <c r="E6101" s="457">
        <v>472.04</v>
      </c>
      <c r="F6101" s="457">
        <v>467.93</v>
      </c>
    </row>
    <row r="6102" spans="1:6" ht="43.2">
      <c r="A6102" s="447">
        <v>101915</v>
      </c>
      <c r="B6102" s="448" t="s">
        <v>25402</v>
      </c>
      <c r="C6102" s="447" t="s">
        <v>950</v>
      </c>
      <c r="D6102" s="455">
        <f t="shared" si="95"/>
        <v>431.19</v>
      </c>
      <c r="E6102">
        <v>431.19</v>
      </c>
      <c r="F6102">
        <v>430.8</v>
      </c>
    </row>
    <row r="6103" spans="1:6" ht="28.8">
      <c r="A6103" s="452">
        <v>97433</v>
      </c>
      <c r="B6103" s="453" t="s">
        <v>25403</v>
      </c>
      <c r="C6103" s="452" t="s">
        <v>950</v>
      </c>
      <c r="D6103" s="455">
        <f t="shared" si="95"/>
        <v>98.83</v>
      </c>
      <c r="E6103" s="457">
        <v>98.83</v>
      </c>
      <c r="F6103" s="457">
        <v>97.13</v>
      </c>
    </row>
    <row r="6104" spans="1:6" ht="28.8">
      <c r="A6104" s="447">
        <v>97435</v>
      </c>
      <c r="B6104" s="448" t="s">
        <v>25404</v>
      </c>
      <c r="C6104" s="447" t="s">
        <v>950</v>
      </c>
      <c r="D6104" s="455">
        <f t="shared" si="95"/>
        <v>111.6</v>
      </c>
      <c r="E6104">
        <v>111.6</v>
      </c>
      <c r="F6104">
        <v>109.86</v>
      </c>
    </row>
    <row r="6105" spans="1:6" ht="28.8">
      <c r="A6105" s="452">
        <v>97437</v>
      </c>
      <c r="B6105" s="453" t="s">
        <v>25405</v>
      </c>
      <c r="C6105" s="452" t="s">
        <v>950</v>
      </c>
      <c r="D6105" s="455">
        <f t="shared" si="95"/>
        <v>124.27</v>
      </c>
      <c r="E6105" s="457">
        <v>124.27</v>
      </c>
      <c r="F6105" s="457">
        <v>122.46</v>
      </c>
    </row>
    <row r="6106" spans="1:6" ht="28.8">
      <c r="A6106" s="447">
        <v>97546</v>
      </c>
      <c r="B6106" s="448" t="s">
        <v>25406</v>
      </c>
      <c r="C6106" s="447" t="s">
        <v>950</v>
      </c>
      <c r="D6106" s="455">
        <f t="shared" si="95"/>
        <v>35.21</v>
      </c>
      <c r="E6106">
        <v>35.21</v>
      </c>
      <c r="F6106">
        <v>34.47</v>
      </c>
    </row>
    <row r="6107" spans="1:6" ht="28.8">
      <c r="A6107" s="452">
        <v>97548</v>
      </c>
      <c r="B6107" s="453" t="s">
        <v>25407</v>
      </c>
      <c r="C6107" s="452" t="s">
        <v>950</v>
      </c>
      <c r="D6107" s="455">
        <f t="shared" si="95"/>
        <v>52.38</v>
      </c>
      <c r="E6107" s="457">
        <v>52.38</v>
      </c>
      <c r="F6107" s="457">
        <v>51.13</v>
      </c>
    </row>
    <row r="6108" spans="1:6" ht="28.8">
      <c r="A6108" s="447">
        <v>97550</v>
      </c>
      <c r="B6108" s="448" t="s">
        <v>25408</v>
      </c>
      <c r="C6108" s="447" t="s">
        <v>950</v>
      </c>
      <c r="D6108" s="455">
        <f t="shared" si="95"/>
        <v>87.2</v>
      </c>
      <c r="E6108">
        <v>87.2</v>
      </c>
      <c r="F6108">
        <v>84.77</v>
      </c>
    </row>
    <row r="6109" spans="1:6" ht="28.8">
      <c r="A6109" s="452">
        <v>97479</v>
      </c>
      <c r="B6109" s="453" t="s">
        <v>25409</v>
      </c>
      <c r="C6109" s="452" t="s">
        <v>950</v>
      </c>
      <c r="D6109" s="455">
        <f t="shared" si="95"/>
        <v>57.77</v>
      </c>
      <c r="E6109" s="457">
        <v>57.77</v>
      </c>
      <c r="F6109" s="457">
        <v>56.83</v>
      </c>
    </row>
    <row r="6110" spans="1:6" ht="43.2">
      <c r="A6110" s="447">
        <v>97517</v>
      </c>
      <c r="B6110" s="448" t="s">
        <v>25410</v>
      </c>
      <c r="C6110" s="447" t="s">
        <v>950</v>
      </c>
      <c r="D6110" s="455">
        <f t="shared" si="95"/>
        <v>54.15</v>
      </c>
      <c r="E6110">
        <v>54.15</v>
      </c>
      <c r="F6110">
        <v>53.41</v>
      </c>
    </row>
    <row r="6111" spans="1:6" ht="43.2">
      <c r="A6111" s="452">
        <v>97481</v>
      </c>
      <c r="B6111" s="453" t="s">
        <v>25411</v>
      </c>
      <c r="C6111" s="452" t="s">
        <v>950</v>
      </c>
      <c r="D6111" s="455">
        <f t="shared" si="95"/>
        <v>83.43</v>
      </c>
      <c r="E6111" s="457">
        <v>83.43</v>
      </c>
      <c r="F6111" s="457">
        <v>82.26</v>
      </c>
    </row>
    <row r="6112" spans="1:6" ht="43.2">
      <c r="A6112" s="447">
        <v>97519</v>
      </c>
      <c r="B6112" s="448" t="s">
        <v>25412</v>
      </c>
      <c r="C6112" s="447" t="s">
        <v>950</v>
      </c>
      <c r="D6112" s="455">
        <f t="shared" si="95"/>
        <v>77.040000000000006</v>
      </c>
      <c r="E6112">
        <v>77.040000000000006</v>
      </c>
      <c r="F6112">
        <v>76.2</v>
      </c>
    </row>
    <row r="6113" spans="1:6" ht="43.2">
      <c r="A6113" s="452">
        <v>97483</v>
      </c>
      <c r="B6113" s="453" t="s">
        <v>25413</v>
      </c>
      <c r="C6113" s="452" t="s">
        <v>950</v>
      </c>
      <c r="D6113" s="455">
        <f t="shared" si="95"/>
        <v>116.61</v>
      </c>
      <c r="E6113" s="457">
        <v>116.61</v>
      </c>
      <c r="F6113" s="457">
        <v>115.16</v>
      </c>
    </row>
    <row r="6114" spans="1:6" ht="43.2">
      <c r="A6114" s="447">
        <v>97521</v>
      </c>
      <c r="B6114" s="448" t="s">
        <v>25414</v>
      </c>
      <c r="C6114" s="447" t="s">
        <v>950</v>
      </c>
      <c r="D6114" s="455">
        <f t="shared" si="95"/>
        <v>107.05</v>
      </c>
      <c r="E6114">
        <v>107.05</v>
      </c>
      <c r="F6114">
        <v>106.1</v>
      </c>
    </row>
    <row r="6115" spans="1:6" ht="28.8">
      <c r="A6115" s="452">
        <v>97452</v>
      </c>
      <c r="B6115" s="453" t="s">
        <v>25415</v>
      </c>
      <c r="C6115" s="452" t="s">
        <v>950</v>
      </c>
      <c r="D6115" s="455">
        <f t="shared" si="95"/>
        <v>189.68</v>
      </c>
      <c r="E6115" s="457">
        <v>189.68</v>
      </c>
      <c r="F6115" s="457">
        <v>186.39</v>
      </c>
    </row>
    <row r="6116" spans="1:6" ht="28.8">
      <c r="A6116" s="447">
        <v>97485</v>
      </c>
      <c r="B6116" s="448" t="s">
        <v>25416</v>
      </c>
      <c r="C6116" s="447" t="s">
        <v>950</v>
      </c>
      <c r="D6116" s="455">
        <f t="shared" si="95"/>
        <v>160.63999999999999</v>
      </c>
      <c r="E6116">
        <v>160.63999999999999</v>
      </c>
      <c r="F6116">
        <v>158.84</v>
      </c>
    </row>
    <row r="6117" spans="1:6" ht="43.2">
      <c r="A6117" s="452">
        <v>97523</v>
      </c>
      <c r="B6117" s="453" t="s">
        <v>25417</v>
      </c>
      <c r="C6117" s="452" t="s">
        <v>950</v>
      </c>
      <c r="D6117" s="455">
        <f t="shared" si="95"/>
        <v>147.13</v>
      </c>
      <c r="E6117" s="457">
        <v>147.13</v>
      </c>
      <c r="F6117" s="457">
        <v>146.02000000000001</v>
      </c>
    </row>
    <row r="6118" spans="1:6" ht="28.8">
      <c r="A6118" s="447">
        <v>97454</v>
      </c>
      <c r="B6118" s="448" t="s">
        <v>25418</v>
      </c>
      <c r="C6118" s="447" t="s">
        <v>950</v>
      </c>
      <c r="D6118" s="455">
        <f t="shared" si="95"/>
        <v>316.27999999999997</v>
      </c>
      <c r="E6118">
        <v>316.27999999999997</v>
      </c>
      <c r="F6118">
        <v>312.91000000000003</v>
      </c>
    </row>
    <row r="6119" spans="1:6" ht="43.2">
      <c r="A6119" s="452">
        <v>97487</v>
      </c>
      <c r="B6119" s="453" t="s">
        <v>25419</v>
      </c>
      <c r="C6119" s="452" t="s">
        <v>950</v>
      </c>
      <c r="D6119" s="455">
        <f t="shared" si="95"/>
        <v>295.75</v>
      </c>
      <c r="E6119" s="457">
        <v>295.75</v>
      </c>
      <c r="F6119" s="457">
        <v>293.42</v>
      </c>
    </row>
    <row r="6120" spans="1:6" ht="43.2">
      <c r="A6120" s="447">
        <v>97525</v>
      </c>
      <c r="B6120" s="448" t="s">
        <v>25420</v>
      </c>
      <c r="C6120" s="447" t="s">
        <v>950</v>
      </c>
      <c r="D6120" s="455">
        <f t="shared" si="95"/>
        <v>276.32</v>
      </c>
      <c r="E6120">
        <v>276.32</v>
      </c>
      <c r="F6120">
        <v>274.99</v>
      </c>
    </row>
    <row r="6121" spans="1:6" ht="28.8">
      <c r="A6121" s="452">
        <v>97456</v>
      </c>
      <c r="B6121" s="453" t="s">
        <v>25421</v>
      </c>
      <c r="C6121" s="452" t="s">
        <v>950</v>
      </c>
      <c r="D6121" s="455">
        <f t="shared" si="95"/>
        <v>714.43</v>
      </c>
      <c r="E6121" s="457">
        <v>714.43</v>
      </c>
      <c r="F6121" s="457">
        <v>710.96</v>
      </c>
    </row>
    <row r="6122" spans="1:6" ht="28.8">
      <c r="A6122" s="447">
        <v>97489</v>
      </c>
      <c r="B6122" s="448" t="s">
        <v>25422</v>
      </c>
      <c r="C6122" s="447" t="s">
        <v>950</v>
      </c>
      <c r="D6122" s="455">
        <f t="shared" si="95"/>
        <v>702.41</v>
      </c>
      <c r="E6122">
        <v>702.41</v>
      </c>
      <c r="F6122">
        <v>699.56</v>
      </c>
    </row>
    <row r="6123" spans="1:6" ht="43.2">
      <c r="A6123" s="452">
        <v>97527</v>
      </c>
      <c r="B6123" s="453" t="s">
        <v>25423</v>
      </c>
      <c r="C6123" s="452" t="s">
        <v>950</v>
      </c>
      <c r="D6123" s="455">
        <f t="shared" si="95"/>
        <v>677.06</v>
      </c>
      <c r="E6123" s="457">
        <v>677.06</v>
      </c>
      <c r="F6123" s="457">
        <v>675.5</v>
      </c>
    </row>
    <row r="6124" spans="1:6" ht="28.8">
      <c r="A6124" s="447">
        <v>97434</v>
      </c>
      <c r="B6124" s="448" t="s">
        <v>25424</v>
      </c>
      <c r="C6124" s="447" t="s">
        <v>950</v>
      </c>
      <c r="D6124" s="455">
        <f t="shared" si="95"/>
        <v>100.57</v>
      </c>
      <c r="E6124">
        <v>100.57</v>
      </c>
      <c r="F6124">
        <v>98.87</v>
      </c>
    </row>
    <row r="6125" spans="1:6" ht="28.8">
      <c r="A6125" s="452">
        <v>97436</v>
      </c>
      <c r="B6125" s="453" t="s">
        <v>25425</v>
      </c>
      <c r="C6125" s="452" t="s">
        <v>950</v>
      </c>
      <c r="D6125" s="455">
        <f t="shared" si="95"/>
        <v>114.94</v>
      </c>
      <c r="E6125" s="457">
        <v>114.94</v>
      </c>
      <c r="F6125" s="457">
        <v>113.2</v>
      </c>
    </row>
    <row r="6126" spans="1:6" ht="28.8">
      <c r="A6126" s="447">
        <v>97438</v>
      </c>
      <c r="B6126" s="448" t="s">
        <v>25426</v>
      </c>
      <c r="C6126" s="447" t="s">
        <v>950</v>
      </c>
      <c r="D6126" s="455">
        <f t="shared" si="95"/>
        <v>127.85</v>
      </c>
      <c r="E6126">
        <v>127.85</v>
      </c>
      <c r="F6126">
        <v>126.04</v>
      </c>
    </row>
    <row r="6127" spans="1:6" ht="28.8">
      <c r="A6127" s="452">
        <v>97547</v>
      </c>
      <c r="B6127" s="453" t="s">
        <v>25427</v>
      </c>
      <c r="C6127" s="452" t="s">
        <v>950</v>
      </c>
      <c r="D6127" s="455">
        <f t="shared" si="95"/>
        <v>35.21</v>
      </c>
      <c r="E6127" s="457">
        <v>35.21</v>
      </c>
      <c r="F6127" s="457">
        <v>34.47</v>
      </c>
    </row>
    <row r="6128" spans="1:6" ht="28.8">
      <c r="A6128" s="447">
        <v>97549</v>
      </c>
      <c r="B6128" s="448" t="s">
        <v>25428</v>
      </c>
      <c r="C6128" s="447" t="s">
        <v>950</v>
      </c>
      <c r="D6128" s="455">
        <f t="shared" si="95"/>
        <v>52.38</v>
      </c>
      <c r="E6128">
        <v>52.38</v>
      </c>
      <c r="F6128">
        <v>51.13</v>
      </c>
    </row>
    <row r="6129" spans="1:6" ht="28.8">
      <c r="A6129" s="452">
        <v>97551</v>
      </c>
      <c r="B6129" s="453" t="s">
        <v>25429</v>
      </c>
      <c r="C6129" s="452" t="s">
        <v>950</v>
      </c>
      <c r="D6129" s="455">
        <f t="shared" si="95"/>
        <v>87.2</v>
      </c>
      <c r="E6129" s="457">
        <v>87.2</v>
      </c>
      <c r="F6129" s="457">
        <v>84.77</v>
      </c>
    </row>
    <row r="6130" spans="1:6" ht="28.8">
      <c r="A6130" s="447">
        <v>97480</v>
      </c>
      <c r="B6130" s="448" t="s">
        <v>25430</v>
      </c>
      <c r="C6130" s="447" t="s">
        <v>950</v>
      </c>
      <c r="D6130" s="455">
        <f t="shared" si="95"/>
        <v>57.77</v>
      </c>
      <c r="E6130">
        <v>57.77</v>
      </c>
      <c r="F6130">
        <v>56.83</v>
      </c>
    </row>
    <row r="6131" spans="1:6" ht="43.2">
      <c r="A6131" s="452">
        <v>97518</v>
      </c>
      <c r="B6131" s="453" t="s">
        <v>25431</v>
      </c>
      <c r="C6131" s="452" t="s">
        <v>950</v>
      </c>
      <c r="D6131" s="455">
        <f t="shared" si="95"/>
        <v>54.15</v>
      </c>
      <c r="E6131" s="457">
        <v>54.15</v>
      </c>
      <c r="F6131" s="457">
        <v>53.41</v>
      </c>
    </row>
    <row r="6132" spans="1:6" ht="43.2">
      <c r="A6132" s="447">
        <v>97482</v>
      </c>
      <c r="B6132" s="448" t="s">
        <v>25432</v>
      </c>
      <c r="C6132" s="447" t="s">
        <v>950</v>
      </c>
      <c r="D6132" s="455">
        <f t="shared" si="95"/>
        <v>83.43</v>
      </c>
      <c r="E6132">
        <v>83.43</v>
      </c>
      <c r="F6132">
        <v>82.26</v>
      </c>
    </row>
    <row r="6133" spans="1:6" ht="43.2">
      <c r="A6133" s="452">
        <v>97520</v>
      </c>
      <c r="B6133" s="453" t="s">
        <v>25433</v>
      </c>
      <c r="C6133" s="452" t="s">
        <v>950</v>
      </c>
      <c r="D6133" s="455">
        <f t="shared" si="95"/>
        <v>77.040000000000006</v>
      </c>
      <c r="E6133" s="457">
        <v>77.040000000000006</v>
      </c>
      <c r="F6133" s="457">
        <v>76.2</v>
      </c>
    </row>
    <row r="6134" spans="1:6" ht="43.2">
      <c r="A6134" s="447">
        <v>97484</v>
      </c>
      <c r="B6134" s="448" t="s">
        <v>25434</v>
      </c>
      <c r="C6134" s="447" t="s">
        <v>950</v>
      </c>
      <c r="D6134" s="455">
        <f t="shared" si="95"/>
        <v>116.61</v>
      </c>
      <c r="E6134">
        <v>116.61</v>
      </c>
      <c r="F6134">
        <v>115.16</v>
      </c>
    </row>
    <row r="6135" spans="1:6" ht="43.2">
      <c r="A6135" s="452">
        <v>97522</v>
      </c>
      <c r="B6135" s="453" t="s">
        <v>25435</v>
      </c>
      <c r="C6135" s="452" t="s">
        <v>950</v>
      </c>
      <c r="D6135" s="455">
        <f t="shared" si="95"/>
        <v>107.05</v>
      </c>
      <c r="E6135" s="457">
        <v>107.05</v>
      </c>
      <c r="F6135" s="457">
        <v>106.1</v>
      </c>
    </row>
    <row r="6136" spans="1:6" ht="28.8">
      <c r="A6136" s="447">
        <v>97453</v>
      </c>
      <c r="B6136" s="448" t="s">
        <v>25436</v>
      </c>
      <c r="C6136" s="447" t="s">
        <v>950</v>
      </c>
      <c r="D6136" s="455">
        <f t="shared" si="95"/>
        <v>201.19</v>
      </c>
      <c r="E6136">
        <v>201.19</v>
      </c>
      <c r="F6136">
        <v>197.9</v>
      </c>
    </row>
    <row r="6137" spans="1:6" ht="28.8">
      <c r="A6137" s="452">
        <v>97486</v>
      </c>
      <c r="B6137" s="453" t="s">
        <v>25437</v>
      </c>
      <c r="C6137" s="452" t="s">
        <v>950</v>
      </c>
      <c r="D6137" s="455">
        <f t="shared" si="95"/>
        <v>172.15</v>
      </c>
      <c r="E6137" s="457">
        <v>172.15</v>
      </c>
      <c r="F6137" s="457">
        <v>170.35</v>
      </c>
    </row>
    <row r="6138" spans="1:6" ht="43.2">
      <c r="A6138" s="447">
        <v>97524</v>
      </c>
      <c r="B6138" s="448" t="s">
        <v>25438</v>
      </c>
      <c r="C6138" s="447" t="s">
        <v>950</v>
      </c>
      <c r="D6138" s="455">
        <f t="shared" si="95"/>
        <v>158.63999999999999</v>
      </c>
      <c r="E6138">
        <v>158.63999999999999</v>
      </c>
      <c r="F6138">
        <v>157.53</v>
      </c>
    </row>
    <row r="6139" spans="1:6" ht="28.8">
      <c r="A6139" s="452">
        <v>97455</v>
      </c>
      <c r="B6139" s="453" t="s">
        <v>25439</v>
      </c>
      <c r="C6139" s="452" t="s">
        <v>950</v>
      </c>
      <c r="D6139" s="455">
        <f t="shared" si="95"/>
        <v>334.69</v>
      </c>
      <c r="E6139" s="457">
        <v>334.69</v>
      </c>
      <c r="F6139" s="457">
        <v>331.32</v>
      </c>
    </row>
    <row r="6140" spans="1:6" ht="43.2">
      <c r="A6140" s="447">
        <v>97488</v>
      </c>
      <c r="B6140" s="448" t="s">
        <v>25440</v>
      </c>
      <c r="C6140" s="447" t="s">
        <v>950</v>
      </c>
      <c r="D6140" s="455">
        <f t="shared" si="95"/>
        <v>314.16000000000003</v>
      </c>
      <c r="E6140">
        <v>314.16000000000003</v>
      </c>
      <c r="F6140">
        <v>311.83</v>
      </c>
    </row>
    <row r="6141" spans="1:6" ht="43.2">
      <c r="A6141" s="452">
        <v>97526</v>
      </c>
      <c r="B6141" s="453" t="s">
        <v>25441</v>
      </c>
      <c r="C6141" s="452" t="s">
        <v>950</v>
      </c>
      <c r="D6141" s="455">
        <f t="shared" si="95"/>
        <v>294.73</v>
      </c>
      <c r="E6141" s="457">
        <v>294.73</v>
      </c>
      <c r="F6141" s="457">
        <v>293.39999999999998</v>
      </c>
    </row>
    <row r="6142" spans="1:6" ht="28.8">
      <c r="A6142" s="447">
        <v>97457</v>
      </c>
      <c r="B6142" s="448" t="s">
        <v>25442</v>
      </c>
      <c r="C6142" s="447" t="s">
        <v>950</v>
      </c>
      <c r="D6142" s="455">
        <f t="shared" si="95"/>
        <v>631.85</v>
      </c>
      <c r="E6142">
        <v>631.85</v>
      </c>
      <c r="F6142">
        <v>628.38</v>
      </c>
    </row>
    <row r="6143" spans="1:6" ht="28.8">
      <c r="A6143" s="452">
        <v>97490</v>
      </c>
      <c r="B6143" s="453" t="s">
        <v>25443</v>
      </c>
      <c r="C6143" s="452" t="s">
        <v>950</v>
      </c>
      <c r="D6143" s="455">
        <f t="shared" si="95"/>
        <v>619.83000000000004</v>
      </c>
      <c r="E6143" s="457">
        <v>619.83000000000004</v>
      </c>
      <c r="F6143" s="457">
        <v>616.98</v>
      </c>
    </row>
    <row r="6144" spans="1:6" ht="43.2">
      <c r="A6144" s="447">
        <v>97528</v>
      </c>
      <c r="B6144" s="448" t="s">
        <v>25444</v>
      </c>
      <c r="C6144" s="447" t="s">
        <v>950</v>
      </c>
      <c r="D6144" s="455">
        <f t="shared" si="95"/>
        <v>594.48</v>
      </c>
      <c r="E6144">
        <v>594.48</v>
      </c>
      <c r="F6144">
        <v>592.91999999999996</v>
      </c>
    </row>
    <row r="6145" spans="1:6" ht="28.8">
      <c r="A6145" s="452">
        <v>101906</v>
      </c>
      <c r="B6145" s="453" t="s">
        <v>25445</v>
      </c>
      <c r="C6145" s="452" t="s">
        <v>950</v>
      </c>
      <c r="D6145" s="455">
        <f t="shared" si="95"/>
        <v>662.31</v>
      </c>
      <c r="E6145" s="457">
        <v>662.31</v>
      </c>
      <c r="F6145" s="457">
        <v>661.05</v>
      </c>
    </row>
    <row r="6146" spans="1:6" ht="28.8">
      <c r="A6146" s="447">
        <v>101907</v>
      </c>
      <c r="B6146" s="448" t="s">
        <v>25446</v>
      </c>
      <c r="C6146" s="447" t="s">
        <v>950</v>
      </c>
      <c r="D6146" s="455">
        <f t="shared" si="95"/>
        <v>715.39</v>
      </c>
      <c r="E6146">
        <v>715.39</v>
      </c>
      <c r="F6146">
        <v>714.13</v>
      </c>
    </row>
    <row r="6147" spans="1:6" ht="28.8">
      <c r="A6147" s="452">
        <v>101911</v>
      </c>
      <c r="B6147" s="453" t="s">
        <v>25447</v>
      </c>
      <c r="C6147" s="452" t="s">
        <v>950</v>
      </c>
      <c r="D6147" s="455">
        <f t="shared" ref="D6147:D6210" si="96">IF($I$2=$E$1,E6147,F6147)</f>
        <v>343.85</v>
      </c>
      <c r="E6147" s="457">
        <v>343.85</v>
      </c>
      <c r="F6147" s="457">
        <v>342.59</v>
      </c>
    </row>
    <row r="6148" spans="1:6" ht="28.8">
      <c r="A6148" s="447">
        <v>101908</v>
      </c>
      <c r="B6148" s="448" t="s">
        <v>25448</v>
      </c>
      <c r="C6148" s="447" t="s">
        <v>950</v>
      </c>
      <c r="D6148" s="455">
        <f t="shared" si="96"/>
        <v>220</v>
      </c>
      <c r="E6148">
        <v>220</v>
      </c>
      <c r="F6148">
        <v>218.74</v>
      </c>
    </row>
    <row r="6149" spans="1:6" ht="28.8">
      <c r="A6149" s="452">
        <v>101909</v>
      </c>
      <c r="B6149" s="453" t="s">
        <v>25449</v>
      </c>
      <c r="C6149" s="452" t="s">
        <v>950</v>
      </c>
      <c r="D6149" s="455">
        <f t="shared" si="96"/>
        <v>255.39</v>
      </c>
      <c r="E6149" s="457">
        <v>255.39</v>
      </c>
      <c r="F6149" s="457">
        <v>254.13</v>
      </c>
    </row>
    <row r="6150" spans="1:6" ht="28.8">
      <c r="A6150" s="447">
        <v>101910</v>
      </c>
      <c r="B6150" s="448" t="s">
        <v>25450</v>
      </c>
      <c r="C6150" s="447" t="s">
        <v>950</v>
      </c>
      <c r="D6150" s="455">
        <f t="shared" si="96"/>
        <v>299.62</v>
      </c>
      <c r="E6150">
        <v>299.62</v>
      </c>
      <c r="F6150">
        <v>298.36</v>
      </c>
    </row>
    <row r="6151" spans="1:6" ht="28.8">
      <c r="A6151" s="452">
        <v>101905</v>
      </c>
      <c r="B6151" s="453" t="s">
        <v>25451</v>
      </c>
      <c r="C6151" s="452" t="s">
        <v>950</v>
      </c>
      <c r="D6151" s="455">
        <f t="shared" si="96"/>
        <v>226.64</v>
      </c>
      <c r="E6151" s="457">
        <v>226.64</v>
      </c>
      <c r="F6151" s="457">
        <v>225.38</v>
      </c>
    </row>
    <row r="6152" spans="1:6" ht="43.2">
      <c r="A6152" s="447">
        <v>92698</v>
      </c>
      <c r="B6152" s="448" t="s">
        <v>25452</v>
      </c>
      <c r="C6152" s="447" t="s">
        <v>950</v>
      </c>
      <c r="D6152" s="455">
        <f t="shared" si="96"/>
        <v>20.66</v>
      </c>
      <c r="E6152">
        <v>20.66</v>
      </c>
      <c r="F6152">
        <v>19.940000000000001</v>
      </c>
    </row>
    <row r="6153" spans="1:6" ht="43.2">
      <c r="A6153" s="452">
        <v>92700</v>
      </c>
      <c r="B6153" s="453" t="s">
        <v>25453</v>
      </c>
      <c r="C6153" s="452" t="s">
        <v>950</v>
      </c>
      <c r="D6153" s="455">
        <f t="shared" si="96"/>
        <v>33.869999999999997</v>
      </c>
      <c r="E6153" s="457">
        <v>33.869999999999997</v>
      </c>
      <c r="F6153" s="457">
        <v>32.64</v>
      </c>
    </row>
    <row r="6154" spans="1:6" ht="43.2">
      <c r="A6154" s="447">
        <v>92702</v>
      </c>
      <c r="B6154" s="448" t="s">
        <v>25454</v>
      </c>
      <c r="C6154" s="447" t="s">
        <v>950</v>
      </c>
      <c r="D6154" s="455">
        <f t="shared" si="96"/>
        <v>53.29</v>
      </c>
      <c r="E6154">
        <v>53.29</v>
      </c>
      <c r="F6154">
        <v>51.28</v>
      </c>
    </row>
    <row r="6155" spans="1:6" ht="43.2">
      <c r="A6155" s="452">
        <v>92669</v>
      </c>
      <c r="B6155" s="453" t="s">
        <v>25455</v>
      </c>
      <c r="C6155" s="452" t="s">
        <v>950</v>
      </c>
      <c r="D6155" s="455">
        <f t="shared" si="96"/>
        <v>38.71</v>
      </c>
      <c r="E6155" s="457">
        <v>38.71</v>
      </c>
      <c r="F6155" s="457">
        <v>37.46</v>
      </c>
    </row>
    <row r="6156" spans="1:6" ht="43.2">
      <c r="A6156" s="447">
        <v>92671</v>
      </c>
      <c r="B6156" s="448" t="s">
        <v>25456</v>
      </c>
      <c r="C6156" s="447" t="s">
        <v>950</v>
      </c>
      <c r="D6156" s="455">
        <f t="shared" si="96"/>
        <v>50.33</v>
      </c>
      <c r="E6156">
        <v>50.33</v>
      </c>
      <c r="F6156">
        <v>48.97</v>
      </c>
    </row>
    <row r="6157" spans="1:6" ht="43.2">
      <c r="A6157" s="452">
        <v>92673</v>
      </c>
      <c r="B6157" s="453" t="s">
        <v>25457</v>
      </c>
      <c r="C6157" s="452" t="s">
        <v>950</v>
      </c>
      <c r="D6157" s="455">
        <f t="shared" si="96"/>
        <v>58.47</v>
      </c>
      <c r="E6157" s="457">
        <v>58.47</v>
      </c>
      <c r="F6157" s="457">
        <v>56.96</v>
      </c>
    </row>
    <row r="6158" spans="1:6" ht="43.2">
      <c r="A6158" s="447">
        <v>92675</v>
      </c>
      <c r="B6158" s="448" t="s">
        <v>25458</v>
      </c>
      <c r="C6158" s="447" t="s">
        <v>950</v>
      </c>
      <c r="D6158" s="455">
        <f t="shared" si="96"/>
        <v>75.239999999999995</v>
      </c>
      <c r="E6158">
        <v>75.239999999999995</v>
      </c>
      <c r="F6158">
        <v>73.56</v>
      </c>
    </row>
    <row r="6159" spans="1:6" ht="43.2">
      <c r="A6159" s="452">
        <v>92677</v>
      </c>
      <c r="B6159" s="453" t="s">
        <v>25459</v>
      </c>
      <c r="C6159" s="452" t="s">
        <v>950</v>
      </c>
      <c r="D6159" s="455">
        <f t="shared" si="96"/>
        <v>120.01</v>
      </c>
      <c r="E6159" s="457">
        <v>120.01</v>
      </c>
      <c r="F6159" s="457">
        <v>118.06</v>
      </c>
    </row>
    <row r="6160" spans="1:6" ht="43.2">
      <c r="A6160" s="447">
        <v>92635</v>
      </c>
      <c r="B6160" s="448" t="s">
        <v>25460</v>
      </c>
      <c r="C6160" s="447" t="s">
        <v>950</v>
      </c>
      <c r="D6160" s="455">
        <f t="shared" si="96"/>
        <v>189.84</v>
      </c>
      <c r="E6160">
        <v>189.84</v>
      </c>
      <c r="F6160">
        <v>186.22</v>
      </c>
    </row>
    <row r="6161" spans="1:6" ht="43.2">
      <c r="A6161" s="452">
        <v>92679</v>
      </c>
      <c r="B6161" s="453" t="s">
        <v>25461</v>
      </c>
      <c r="C6161" s="452" t="s">
        <v>950</v>
      </c>
      <c r="D6161" s="455">
        <f t="shared" si="96"/>
        <v>163.06</v>
      </c>
      <c r="E6161" s="457">
        <v>163.06</v>
      </c>
      <c r="F6161" s="457">
        <v>160.86000000000001</v>
      </c>
    </row>
    <row r="6162" spans="1:6" ht="43.2">
      <c r="A6162" s="447">
        <v>92381</v>
      </c>
      <c r="B6162" s="448" t="s">
        <v>25462</v>
      </c>
      <c r="C6162" s="447" t="s">
        <v>950</v>
      </c>
      <c r="D6162" s="455">
        <f t="shared" si="96"/>
        <v>51.6</v>
      </c>
      <c r="E6162">
        <v>51.6</v>
      </c>
      <c r="F6162">
        <v>49.69</v>
      </c>
    </row>
    <row r="6163" spans="1:6" ht="43.2">
      <c r="A6163" s="452">
        <v>92383</v>
      </c>
      <c r="B6163" s="453" t="s">
        <v>25463</v>
      </c>
      <c r="C6163" s="452" t="s">
        <v>950</v>
      </c>
      <c r="D6163" s="455">
        <f t="shared" si="96"/>
        <v>64.989999999999995</v>
      </c>
      <c r="E6163" s="457">
        <v>64.989999999999995</v>
      </c>
      <c r="F6163" s="457">
        <v>62.87</v>
      </c>
    </row>
    <row r="6164" spans="1:6" ht="43.2">
      <c r="A6164" s="447">
        <v>92385</v>
      </c>
      <c r="B6164" s="448" t="s">
        <v>25464</v>
      </c>
      <c r="C6164" s="447" t="s">
        <v>950</v>
      </c>
      <c r="D6164" s="455">
        <f t="shared" si="96"/>
        <v>75.16</v>
      </c>
      <c r="E6164">
        <v>75.16</v>
      </c>
      <c r="F6164">
        <v>72.78</v>
      </c>
    </row>
    <row r="6165" spans="1:6" ht="28.8">
      <c r="A6165" s="452">
        <v>92350</v>
      </c>
      <c r="B6165" s="453" t="s">
        <v>25465</v>
      </c>
      <c r="C6165" s="452" t="s">
        <v>950</v>
      </c>
      <c r="D6165" s="455">
        <f t="shared" si="96"/>
        <v>99.72</v>
      </c>
      <c r="E6165" s="457">
        <v>99.72</v>
      </c>
      <c r="F6165" s="457">
        <v>96.76</v>
      </c>
    </row>
    <row r="6166" spans="1:6" ht="43.2">
      <c r="A6166" s="447">
        <v>92387</v>
      </c>
      <c r="B6166" s="448" t="s">
        <v>25466</v>
      </c>
      <c r="C6166" s="447" t="s">
        <v>950</v>
      </c>
      <c r="D6166" s="455">
        <f t="shared" si="96"/>
        <v>94.44</v>
      </c>
      <c r="E6166">
        <v>94.44</v>
      </c>
      <c r="F6166">
        <v>91.76</v>
      </c>
    </row>
    <row r="6167" spans="1:6" ht="43.2">
      <c r="A6167" s="452">
        <v>92352</v>
      </c>
      <c r="B6167" s="453" t="s">
        <v>25467</v>
      </c>
      <c r="C6167" s="452" t="s">
        <v>950</v>
      </c>
      <c r="D6167" s="455">
        <f t="shared" si="96"/>
        <v>143.09</v>
      </c>
      <c r="E6167" s="457">
        <v>143.09</v>
      </c>
      <c r="F6167" s="457">
        <v>139.94</v>
      </c>
    </row>
    <row r="6168" spans="1:6" ht="43.2">
      <c r="A6168" s="447">
        <v>92389</v>
      </c>
      <c r="B6168" s="448" t="s">
        <v>25468</v>
      </c>
      <c r="C6168" s="447" t="s">
        <v>950</v>
      </c>
      <c r="D6168" s="455">
        <f t="shared" si="96"/>
        <v>143</v>
      </c>
      <c r="E6168">
        <v>143</v>
      </c>
      <c r="F6168">
        <v>139.85</v>
      </c>
    </row>
    <row r="6169" spans="1:6" ht="28.8">
      <c r="A6169" s="452">
        <v>92354</v>
      </c>
      <c r="B6169" s="453" t="s">
        <v>25469</v>
      </c>
      <c r="C6169" s="452" t="s">
        <v>950</v>
      </c>
      <c r="D6169" s="455">
        <f t="shared" si="96"/>
        <v>184.76</v>
      </c>
      <c r="E6169" s="457">
        <v>184.76</v>
      </c>
      <c r="F6169" s="457">
        <v>181.41</v>
      </c>
    </row>
    <row r="6170" spans="1:6" ht="43.2">
      <c r="A6170" s="447">
        <v>92699</v>
      </c>
      <c r="B6170" s="448" t="s">
        <v>25470</v>
      </c>
      <c r="C6170" s="447" t="s">
        <v>950</v>
      </c>
      <c r="D6170" s="455">
        <f t="shared" si="96"/>
        <v>19.57</v>
      </c>
      <c r="E6170">
        <v>19.57</v>
      </c>
      <c r="F6170">
        <v>18.850000000000001</v>
      </c>
    </row>
    <row r="6171" spans="1:6" ht="43.2">
      <c r="A6171" s="452">
        <v>92701</v>
      </c>
      <c r="B6171" s="453" t="s">
        <v>25471</v>
      </c>
      <c r="C6171" s="452" t="s">
        <v>950</v>
      </c>
      <c r="D6171" s="455">
        <f t="shared" si="96"/>
        <v>32.26</v>
      </c>
      <c r="E6171" s="457">
        <v>32.26</v>
      </c>
      <c r="F6171" s="457">
        <v>31.03</v>
      </c>
    </row>
    <row r="6172" spans="1:6" ht="43.2">
      <c r="A6172" s="447">
        <v>92703</v>
      </c>
      <c r="B6172" s="448" t="s">
        <v>25472</v>
      </c>
      <c r="C6172" s="447" t="s">
        <v>950</v>
      </c>
      <c r="D6172" s="455">
        <f t="shared" si="96"/>
        <v>51.3</v>
      </c>
      <c r="E6172">
        <v>51.3</v>
      </c>
      <c r="F6172">
        <v>49.29</v>
      </c>
    </row>
    <row r="6173" spans="1:6" ht="43.2">
      <c r="A6173" s="452">
        <v>92670</v>
      </c>
      <c r="B6173" s="453" t="s">
        <v>25473</v>
      </c>
      <c r="C6173" s="452" t="s">
        <v>950</v>
      </c>
      <c r="D6173" s="455">
        <f t="shared" si="96"/>
        <v>36.72</v>
      </c>
      <c r="E6173" s="457">
        <v>36.72</v>
      </c>
      <c r="F6173" s="457">
        <v>35.47</v>
      </c>
    </row>
    <row r="6174" spans="1:6" ht="43.2">
      <c r="A6174" s="447">
        <v>92672</v>
      </c>
      <c r="B6174" s="448" t="s">
        <v>25474</v>
      </c>
      <c r="C6174" s="447" t="s">
        <v>950</v>
      </c>
      <c r="D6174" s="455">
        <f t="shared" si="96"/>
        <v>46.37</v>
      </c>
      <c r="E6174">
        <v>46.37</v>
      </c>
      <c r="F6174">
        <v>45.01</v>
      </c>
    </row>
    <row r="6175" spans="1:6" ht="43.2">
      <c r="A6175" s="452">
        <v>92674</v>
      </c>
      <c r="B6175" s="453" t="s">
        <v>25475</v>
      </c>
      <c r="C6175" s="452" t="s">
        <v>950</v>
      </c>
      <c r="D6175" s="455">
        <f t="shared" si="96"/>
        <v>55.74</v>
      </c>
      <c r="E6175" s="457">
        <v>55.74</v>
      </c>
      <c r="F6175" s="457">
        <v>54.23</v>
      </c>
    </row>
    <row r="6176" spans="1:6" ht="43.2">
      <c r="A6176" s="447">
        <v>92676</v>
      </c>
      <c r="B6176" s="448" t="s">
        <v>25476</v>
      </c>
      <c r="C6176" s="447" t="s">
        <v>950</v>
      </c>
      <c r="D6176" s="455">
        <f t="shared" si="96"/>
        <v>73.38</v>
      </c>
      <c r="E6176">
        <v>73.38</v>
      </c>
      <c r="F6176">
        <v>71.7</v>
      </c>
    </row>
    <row r="6177" spans="1:6" ht="43.2">
      <c r="A6177" s="452">
        <v>92678</v>
      </c>
      <c r="B6177" s="453" t="s">
        <v>25477</v>
      </c>
      <c r="C6177" s="452" t="s">
        <v>950</v>
      </c>
      <c r="D6177" s="455">
        <f t="shared" si="96"/>
        <v>111.85</v>
      </c>
      <c r="E6177" s="457">
        <v>111.85</v>
      </c>
      <c r="F6177" s="457">
        <v>109.9</v>
      </c>
    </row>
    <row r="6178" spans="1:6" ht="43.2">
      <c r="A6178" s="447">
        <v>92636</v>
      </c>
      <c r="B6178" s="448" t="s">
        <v>25478</v>
      </c>
      <c r="C6178" s="447" t="s">
        <v>950</v>
      </c>
      <c r="D6178" s="455">
        <f t="shared" si="96"/>
        <v>174.11</v>
      </c>
      <c r="E6178">
        <v>174.11</v>
      </c>
      <c r="F6178">
        <v>170.49</v>
      </c>
    </row>
    <row r="6179" spans="1:6" ht="43.2">
      <c r="A6179" s="452">
        <v>92680</v>
      </c>
      <c r="B6179" s="453" t="s">
        <v>25479</v>
      </c>
      <c r="C6179" s="452" t="s">
        <v>950</v>
      </c>
      <c r="D6179" s="455">
        <f t="shared" si="96"/>
        <v>147.33000000000001</v>
      </c>
      <c r="E6179" s="457">
        <v>147.33000000000001</v>
      </c>
      <c r="F6179" s="457">
        <v>145.13</v>
      </c>
    </row>
    <row r="6180" spans="1:6" ht="43.2">
      <c r="A6180" s="447">
        <v>92382</v>
      </c>
      <c r="B6180" s="448" t="s">
        <v>25480</v>
      </c>
      <c r="C6180" s="447" t="s">
        <v>950</v>
      </c>
      <c r="D6180" s="455">
        <f t="shared" si="96"/>
        <v>49.61</v>
      </c>
      <c r="E6180">
        <v>49.61</v>
      </c>
      <c r="F6180">
        <v>47.7</v>
      </c>
    </row>
    <row r="6181" spans="1:6" ht="43.2">
      <c r="A6181" s="452">
        <v>92384</v>
      </c>
      <c r="B6181" s="453" t="s">
        <v>25481</v>
      </c>
      <c r="C6181" s="452" t="s">
        <v>950</v>
      </c>
      <c r="D6181" s="455">
        <f t="shared" si="96"/>
        <v>61.03</v>
      </c>
      <c r="E6181" s="457">
        <v>61.03</v>
      </c>
      <c r="F6181" s="457">
        <v>58.91</v>
      </c>
    </row>
    <row r="6182" spans="1:6" ht="43.2">
      <c r="A6182" s="447">
        <v>92386</v>
      </c>
      <c r="B6182" s="448" t="s">
        <v>25482</v>
      </c>
      <c r="C6182" s="447" t="s">
        <v>950</v>
      </c>
      <c r="D6182" s="455">
        <f t="shared" si="96"/>
        <v>72.430000000000007</v>
      </c>
      <c r="E6182">
        <v>72.430000000000007</v>
      </c>
      <c r="F6182">
        <v>70.05</v>
      </c>
    </row>
    <row r="6183" spans="1:6" ht="28.8">
      <c r="A6183" s="452">
        <v>92351</v>
      </c>
      <c r="B6183" s="453" t="s">
        <v>25483</v>
      </c>
      <c r="C6183" s="452" t="s">
        <v>950</v>
      </c>
      <c r="D6183" s="455">
        <f t="shared" si="96"/>
        <v>97.86</v>
      </c>
      <c r="E6183" s="457">
        <v>97.86</v>
      </c>
      <c r="F6183" s="457">
        <v>94.9</v>
      </c>
    </row>
    <row r="6184" spans="1:6" ht="43.2">
      <c r="A6184" s="447">
        <v>92388</v>
      </c>
      <c r="B6184" s="448" t="s">
        <v>25484</v>
      </c>
      <c r="C6184" s="447" t="s">
        <v>950</v>
      </c>
      <c r="D6184" s="455">
        <f t="shared" si="96"/>
        <v>92.58</v>
      </c>
      <c r="E6184">
        <v>92.58</v>
      </c>
      <c r="F6184">
        <v>89.9</v>
      </c>
    </row>
    <row r="6185" spans="1:6" ht="43.2">
      <c r="A6185" s="452">
        <v>92353</v>
      </c>
      <c r="B6185" s="453" t="s">
        <v>25485</v>
      </c>
      <c r="C6185" s="452" t="s">
        <v>950</v>
      </c>
      <c r="D6185" s="455">
        <f t="shared" si="96"/>
        <v>134.93</v>
      </c>
      <c r="E6185" s="457">
        <v>134.93</v>
      </c>
      <c r="F6185" s="457">
        <v>131.78</v>
      </c>
    </row>
    <row r="6186" spans="1:6" ht="43.2">
      <c r="A6186" s="447">
        <v>92390</v>
      </c>
      <c r="B6186" s="448" t="s">
        <v>25486</v>
      </c>
      <c r="C6186" s="447" t="s">
        <v>950</v>
      </c>
      <c r="D6186" s="455">
        <f t="shared" si="96"/>
        <v>134.84</v>
      </c>
      <c r="E6186">
        <v>134.84</v>
      </c>
      <c r="F6186">
        <v>131.69</v>
      </c>
    </row>
    <row r="6187" spans="1:6" ht="28.8">
      <c r="A6187" s="452">
        <v>92355</v>
      </c>
      <c r="B6187" s="453" t="s">
        <v>25487</v>
      </c>
      <c r="C6187" s="452" t="s">
        <v>950</v>
      </c>
      <c r="D6187" s="455">
        <f t="shared" si="96"/>
        <v>169.03</v>
      </c>
      <c r="E6187" s="457">
        <v>169.03</v>
      </c>
      <c r="F6187" s="457">
        <v>165.68</v>
      </c>
    </row>
    <row r="6188" spans="1:6" ht="28.8">
      <c r="A6188" s="447">
        <v>101925</v>
      </c>
      <c r="B6188" s="448" t="s">
        <v>25488</v>
      </c>
      <c r="C6188" s="447" t="s">
        <v>950</v>
      </c>
      <c r="D6188" s="455">
        <f t="shared" si="96"/>
        <v>267.97000000000003</v>
      </c>
      <c r="E6188">
        <v>267.97000000000003</v>
      </c>
      <c r="F6188">
        <v>264.37</v>
      </c>
    </row>
    <row r="6189" spans="1:6" ht="43.2">
      <c r="A6189" s="452">
        <v>101934</v>
      </c>
      <c r="B6189" s="453" t="s">
        <v>25489</v>
      </c>
      <c r="C6189" s="452" t="s">
        <v>950</v>
      </c>
      <c r="D6189" s="455">
        <f t="shared" si="96"/>
        <v>279.95</v>
      </c>
      <c r="E6189" s="457">
        <v>279.95</v>
      </c>
      <c r="F6189" s="457">
        <v>275.73</v>
      </c>
    </row>
    <row r="6190" spans="1:6" ht="43.2">
      <c r="A6190" s="447">
        <v>97541</v>
      </c>
      <c r="B6190" s="448" t="s">
        <v>25490</v>
      </c>
      <c r="C6190" s="447" t="s">
        <v>950</v>
      </c>
      <c r="D6190" s="455">
        <f t="shared" si="96"/>
        <v>25.64</v>
      </c>
      <c r="E6190">
        <v>25.64</v>
      </c>
      <c r="F6190">
        <v>24.98</v>
      </c>
    </row>
    <row r="6191" spans="1:6" ht="43.2">
      <c r="A6191" s="452">
        <v>97462</v>
      </c>
      <c r="B6191" s="453" t="s">
        <v>25491</v>
      </c>
      <c r="C6191" s="452" t="s">
        <v>950</v>
      </c>
      <c r="D6191" s="455">
        <f t="shared" si="96"/>
        <v>28.69</v>
      </c>
      <c r="E6191" s="457">
        <v>28.69</v>
      </c>
      <c r="F6191" s="457">
        <v>28.14</v>
      </c>
    </row>
    <row r="6192" spans="1:6" ht="43.2">
      <c r="A6192" s="447">
        <v>97544</v>
      </c>
      <c r="B6192" s="448" t="s">
        <v>25492</v>
      </c>
      <c r="C6192" s="447" t="s">
        <v>950</v>
      </c>
      <c r="D6192" s="455">
        <f t="shared" si="96"/>
        <v>41.77</v>
      </c>
      <c r="E6192">
        <v>41.77</v>
      </c>
      <c r="F6192">
        <v>40.549999999999997</v>
      </c>
    </row>
    <row r="6193" spans="1:6" ht="43.2">
      <c r="A6193" s="452">
        <v>97500</v>
      </c>
      <c r="B6193" s="453" t="s">
        <v>25493</v>
      </c>
      <c r="C6193" s="452" t="s">
        <v>950</v>
      </c>
      <c r="D6193" s="455">
        <f t="shared" si="96"/>
        <v>26.94</v>
      </c>
      <c r="E6193" s="457">
        <v>26.94</v>
      </c>
      <c r="F6193" s="457">
        <v>26.46</v>
      </c>
    </row>
    <row r="6194" spans="1:6" ht="43.2">
      <c r="A6194" s="447">
        <v>97465</v>
      </c>
      <c r="B6194" s="448" t="s">
        <v>25494</v>
      </c>
      <c r="C6194" s="447" t="s">
        <v>950</v>
      </c>
      <c r="D6194" s="455">
        <f t="shared" si="96"/>
        <v>59.7</v>
      </c>
      <c r="E6194">
        <v>59.7</v>
      </c>
      <c r="F6194">
        <v>59</v>
      </c>
    </row>
    <row r="6195" spans="1:6" ht="43.2">
      <c r="A6195" s="452">
        <v>97503</v>
      </c>
      <c r="B6195" s="453" t="s">
        <v>25495</v>
      </c>
      <c r="C6195" s="452" t="s">
        <v>950</v>
      </c>
      <c r="D6195" s="455">
        <f t="shared" si="96"/>
        <v>56.35</v>
      </c>
      <c r="E6195" s="457">
        <v>56.35</v>
      </c>
      <c r="F6195" s="457">
        <v>55.83</v>
      </c>
    </row>
    <row r="6196" spans="1:6" ht="43.2">
      <c r="A6196" s="447">
        <v>97468</v>
      </c>
      <c r="B6196" s="448" t="s">
        <v>25496</v>
      </c>
      <c r="C6196" s="447" t="s">
        <v>950</v>
      </c>
      <c r="D6196" s="455">
        <f t="shared" si="96"/>
        <v>75.97</v>
      </c>
      <c r="E6196">
        <v>75.97</v>
      </c>
      <c r="F6196">
        <v>75.09</v>
      </c>
    </row>
    <row r="6197" spans="1:6" ht="43.2">
      <c r="A6197" s="452">
        <v>97506</v>
      </c>
      <c r="B6197" s="453" t="s">
        <v>25497</v>
      </c>
      <c r="C6197" s="452" t="s">
        <v>950</v>
      </c>
      <c r="D6197" s="455">
        <f t="shared" si="96"/>
        <v>70.66</v>
      </c>
      <c r="E6197" s="457">
        <v>70.66</v>
      </c>
      <c r="F6197" s="457">
        <v>70.06</v>
      </c>
    </row>
    <row r="6198" spans="1:6" ht="28.8">
      <c r="A6198" s="447">
        <v>97444</v>
      </c>
      <c r="B6198" s="448" t="s">
        <v>25498</v>
      </c>
      <c r="C6198" s="447" t="s">
        <v>950</v>
      </c>
      <c r="D6198" s="455">
        <f t="shared" si="96"/>
        <v>135.05000000000001</v>
      </c>
      <c r="E6198">
        <v>135.05000000000001</v>
      </c>
      <c r="F6198">
        <v>132.88999999999999</v>
      </c>
    </row>
    <row r="6199" spans="1:6" ht="43.2">
      <c r="A6199" s="452">
        <v>97471</v>
      </c>
      <c r="B6199" s="453" t="s">
        <v>25499</v>
      </c>
      <c r="C6199" s="452" t="s">
        <v>950</v>
      </c>
      <c r="D6199" s="455">
        <f t="shared" si="96"/>
        <v>113.8</v>
      </c>
      <c r="E6199" s="457">
        <v>113.8</v>
      </c>
      <c r="F6199" s="457">
        <v>112.71</v>
      </c>
    </row>
    <row r="6200" spans="1:6" ht="43.2">
      <c r="A6200" s="447">
        <v>97509</v>
      </c>
      <c r="B6200" s="448" t="s">
        <v>25500</v>
      </c>
      <c r="C6200" s="447" t="s">
        <v>950</v>
      </c>
      <c r="D6200" s="455">
        <f t="shared" si="96"/>
        <v>106.11</v>
      </c>
      <c r="E6200">
        <v>106.11</v>
      </c>
      <c r="F6200">
        <v>105.43</v>
      </c>
    </row>
    <row r="6201" spans="1:6" ht="28.8">
      <c r="A6201" s="452">
        <v>97447</v>
      </c>
      <c r="B6201" s="453" t="s">
        <v>25501</v>
      </c>
      <c r="C6201" s="452" t="s">
        <v>950</v>
      </c>
      <c r="D6201" s="455">
        <f t="shared" si="96"/>
        <v>229.24</v>
      </c>
      <c r="E6201" s="457">
        <v>229.24</v>
      </c>
      <c r="F6201" s="457">
        <v>227.01</v>
      </c>
    </row>
    <row r="6202" spans="1:6" ht="43.2">
      <c r="A6202" s="447">
        <v>97475</v>
      </c>
      <c r="B6202" s="448" t="s">
        <v>25502</v>
      </c>
      <c r="C6202" s="447" t="s">
        <v>950</v>
      </c>
      <c r="D6202" s="455">
        <f t="shared" si="96"/>
        <v>212.72</v>
      </c>
      <c r="E6202">
        <v>212.72</v>
      </c>
      <c r="F6202">
        <v>211.35</v>
      </c>
    </row>
    <row r="6203" spans="1:6" ht="43.2">
      <c r="A6203" s="452">
        <v>97512</v>
      </c>
      <c r="B6203" s="453" t="s">
        <v>25503</v>
      </c>
      <c r="C6203" s="452" t="s">
        <v>950</v>
      </c>
      <c r="D6203" s="455">
        <f t="shared" si="96"/>
        <v>201.74</v>
      </c>
      <c r="E6203" s="457">
        <v>201.74</v>
      </c>
      <c r="F6203" s="457">
        <v>200.93</v>
      </c>
    </row>
    <row r="6204" spans="1:6" ht="28.8">
      <c r="A6204" s="447">
        <v>97450</v>
      </c>
      <c r="B6204" s="448" t="s">
        <v>25504</v>
      </c>
      <c r="C6204" s="447" t="s">
        <v>950</v>
      </c>
      <c r="D6204" s="455">
        <f t="shared" si="96"/>
        <v>296.11</v>
      </c>
      <c r="E6204">
        <v>296.11</v>
      </c>
      <c r="F6204">
        <v>293.83</v>
      </c>
    </row>
    <row r="6205" spans="1:6" ht="43.2">
      <c r="A6205" s="452">
        <v>97478</v>
      </c>
      <c r="B6205" s="453" t="s">
        <v>25505</v>
      </c>
      <c r="C6205" s="452" t="s">
        <v>950</v>
      </c>
      <c r="D6205" s="455">
        <f t="shared" si="96"/>
        <v>285.26</v>
      </c>
      <c r="E6205" s="457">
        <v>285.26</v>
      </c>
      <c r="F6205" s="457">
        <v>283.54000000000002</v>
      </c>
    </row>
    <row r="6206" spans="1:6" ht="43.2">
      <c r="A6206" s="447">
        <v>97515</v>
      </c>
      <c r="B6206" s="448" t="s">
        <v>25506</v>
      </c>
      <c r="C6206" s="447" t="s">
        <v>950</v>
      </c>
      <c r="D6206" s="455">
        <f t="shared" si="96"/>
        <v>270.33</v>
      </c>
      <c r="E6206">
        <v>270.33</v>
      </c>
      <c r="F6206">
        <v>269.37</v>
      </c>
    </row>
    <row r="6207" spans="1:6" ht="43.2">
      <c r="A6207" s="452">
        <v>92928</v>
      </c>
      <c r="B6207" s="453" t="s">
        <v>25507</v>
      </c>
      <c r="C6207" s="452" t="s">
        <v>950</v>
      </c>
      <c r="D6207" s="455">
        <f t="shared" si="96"/>
        <v>49.01</v>
      </c>
      <c r="E6207" s="457">
        <v>49.01</v>
      </c>
      <c r="F6207" s="457">
        <v>47.52</v>
      </c>
    </row>
    <row r="6208" spans="1:6" ht="43.2">
      <c r="A6208" s="447">
        <v>92943</v>
      </c>
      <c r="B6208" s="448" t="s">
        <v>25508</v>
      </c>
      <c r="C6208" s="447" t="s">
        <v>950</v>
      </c>
      <c r="D6208" s="455">
        <f t="shared" si="96"/>
        <v>38.57</v>
      </c>
      <c r="E6208">
        <v>38.57</v>
      </c>
      <c r="F6208">
        <v>37.61</v>
      </c>
    </row>
    <row r="6209" spans="1:6" ht="43.2">
      <c r="A6209" s="452">
        <v>92929</v>
      </c>
      <c r="B6209" s="453" t="s">
        <v>25509</v>
      </c>
      <c r="C6209" s="452" t="s">
        <v>950</v>
      </c>
      <c r="D6209" s="455">
        <f t="shared" si="96"/>
        <v>47.59</v>
      </c>
      <c r="E6209" s="457">
        <v>47.59</v>
      </c>
      <c r="F6209" s="457">
        <v>46.17</v>
      </c>
    </row>
    <row r="6210" spans="1:6" ht="43.2">
      <c r="A6210" s="447">
        <v>92944</v>
      </c>
      <c r="B6210" s="448" t="s">
        <v>25510</v>
      </c>
      <c r="C6210" s="447" t="s">
        <v>950</v>
      </c>
      <c r="D6210" s="455">
        <f t="shared" si="96"/>
        <v>37.74</v>
      </c>
      <c r="E6210">
        <v>37.74</v>
      </c>
      <c r="F6210">
        <v>36.82</v>
      </c>
    </row>
    <row r="6211" spans="1:6" ht="43.2">
      <c r="A6211" s="452">
        <v>92930</v>
      </c>
      <c r="B6211" s="453" t="s">
        <v>25511</v>
      </c>
      <c r="C6211" s="452" t="s">
        <v>950</v>
      </c>
      <c r="D6211" s="455">
        <f t="shared" ref="D6211:D6274" si="97">IF($I$2=$E$1,E6211,F6211)</f>
        <v>46.56</v>
      </c>
      <c r="E6211" s="457">
        <v>46.56</v>
      </c>
      <c r="F6211" s="457">
        <v>45.18</v>
      </c>
    </row>
    <row r="6212" spans="1:6" ht="43.2">
      <c r="A6212" s="447">
        <v>92945</v>
      </c>
      <c r="B6212" s="448" t="s">
        <v>25512</v>
      </c>
      <c r="C6212" s="447" t="s">
        <v>950</v>
      </c>
      <c r="D6212" s="455">
        <f t="shared" si="97"/>
        <v>37.119999999999997</v>
      </c>
      <c r="E6212">
        <v>37.119999999999997</v>
      </c>
      <c r="F6212">
        <v>36.229999999999997</v>
      </c>
    </row>
    <row r="6213" spans="1:6" ht="43.2">
      <c r="A6213" s="452">
        <v>92925</v>
      </c>
      <c r="B6213" s="453" t="s">
        <v>25513</v>
      </c>
      <c r="C6213" s="452" t="s">
        <v>950</v>
      </c>
      <c r="D6213" s="455">
        <f t="shared" si="97"/>
        <v>42.52</v>
      </c>
      <c r="E6213" s="457">
        <v>42.52</v>
      </c>
      <c r="F6213" s="457">
        <v>41.17</v>
      </c>
    </row>
    <row r="6214" spans="1:6" ht="43.2">
      <c r="A6214" s="447">
        <v>92940</v>
      </c>
      <c r="B6214" s="448" t="s">
        <v>25514</v>
      </c>
      <c r="C6214" s="447" t="s">
        <v>950</v>
      </c>
      <c r="D6214" s="455">
        <f t="shared" si="97"/>
        <v>33.33</v>
      </c>
      <c r="E6214">
        <v>33.33</v>
      </c>
      <c r="F6214">
        <v>32.46</v>
      </c>
    </row>
    <row r="6215" spans="1:6" ht="43.2">
      <c r="A6215" s="452">
        <v>92926</v>
      </c>
      <c r="B6215" s="453" t="s">
        <v>25515</v>
      </c>
      <c r="C6215" s="452" t="s">
        <v>950</v>
      </c>
      <c r="D6215" s="455">
        <f t="shared" si="97"/>
        <v>40.47</v>
      </c>
      <c r="E6215" s="457">
        <v>40.47</v>
      </c>
      <c r="F6215" s="457">
        <v>39.229999999999997</v>
      </c>
    </row>
    <row r="6216" spans="1:6" ht="43.2">
      <c r="A6216" s="447">
        <v>92941</v>
      </c>
      <c r="B6216" s="448" t="s">
        <v>25516</v>
      </c>
      <c r="C6216" s="447" t="s">
        <v>950</v>
      </c>
      <c r="D6216" s="455">
        <f t="shared" si="97"/>
        <v>32.119999999999997</v>
      </c>
      <c r="E6216">
        <v>32.119999999999997</v>
      </c>
      <c r="F6216">
        <v>31.32</v>
      </c>
    </row>
    <row r="6217" spans="1:6" ht="43.2">
      <c r="A6217" s="452">
        <v>92927</v>
      </c>
      <c r="B6217" s="453" t="s">
        <v>25517</v>
      </c>
      <c r="C6217" s="452" t="s">
        <v>950</v>
      </c>
      <c r="D6217" s="455">
        <f t="shared" si="97"/>
        <v>41.49</v>
      </c>
      <c r="E6217" s="457">
        <v>41.49</v>
      </c>
      <c r="F6217" s="457">
        <v>40.19</v>
      </c>
    </row>
    <row r="6218" spans="1:6" ht="43.2">
      <c r="A6218" s="447">
        <v>92942</v>
      </c>
      <c r="B6218" s="448" t="s">
        <v>25518</v>
      </c>
      <c r="C6218" s="447" t="s">
        <v>950</v>
      </c>
      <c r="D6218" s="455">
        <f t="shared" si="97"/>
        <v>32.72</v>
      </c>
      <c r="E6218">
        <v>32.72</v>
      </c>
      <c r="F6218">
        <v>31.88</v>
      </c>
    </row>
    <row r="6219" spans="1:6" ht="43.2">
      <c r="A6219" s="452">
        <v>92918</v>
      </c>
      <c r="B6219" s="453" t="s">
        <v>25519</v>
      </c>
      <c r="C6219" s="452" t="s">
        <v>950</v>
      </c>
      <c r="D6219" s="455">
        <f t="shared" si="97"/>
        <v>33.479999999999997</v>
      </c>
      <c r="E6219" s="457">
        <v>33.479999999999997</v>
      </c>
      <c r="F6219" s="457">
        <v>32.31</v>
      </c>
    </row>
    <row r="6220" spans="1:6" ht="43.2">
      <c r="A6220" s="447">
        <v>92938</v>
      </c>
      <c r="B6220" s="448" t="s">
        <v>25520</v>
      </c>
      <c r="C6220" s="447" t="s">
        <v>950</v>
      </c>
      <c r="D6220" s="455">
        <f t="shared" si="97"/>
        <v>25.72</v>
      </c>
      <c r="E6220">
        <v>25.72</v>
      </c>
      <c r="F6220">
        <v>24.96</v>
      </c>
    </row>
    <row r="6221" spans="1:6" ht="43.2">
      <c r="A6221" s="452">
        <v>92920</v>
      </c>
      <c r="B6221" s="453" t="s">
        <v>25521</v>
      </c>
      <c r="C6221" s="452" t="s">
        <v>950</v>
      </c>
      <c r="D6221" s="455">
        <f t="shared" si="97"/>
        <v>34.71</v>
      </c>
      <c r="E6221" s="457">
        <v>34.71</v>
      </c>
      <c r="F6221" s="457">
        <v>33.49</v>
      </c>
    </row>
    <row r="6222" spans="1:6" ht="43.2">
      <c r="A6222" s="447">
        <v>92939</v>
      </c>
      <c r="B6222" s="448" t="s">
        <v>25522</v>
      </c>
      <c r="C6222" s="447" t="s">
        <v>950</v>
      </c>
      <c r="D6222" s="455">
        <f t="shared" si="97"/>
        <v>26.53</v>
      </c>
      <c r="E6222">
        <v>26.53</v>
      </c>
      <c r="F6222">
        <v>25.73</v>
      </c>
    </row>
    <row r="6223" spans="1:6" ht="43.2">
      <c r="A6223" s="452">
        <v>92910</v>
      </c>
      <c r="B6223" s="453" t="s">
        <v>25523</v>
      </c>
      <c r="C6223" s="452" t="s">
        <v>950</v>
      </c>
      <c r="D6223" s="455">
        <f t="shared" si="97"/>
        <v>94.41</v>
      </c>
      <c r="E6223" s="457">
        <v>94.41</v>
      </c>
      <c r="F6223" s="457">
        <v>92.41</v>
      </c>
    </row>
    <row r="6224" spans="1:6" ht="43.2">
      <c r="A6224" s="447">
        <v>92934</v>
      </c>
      <c r="B6224" s="448" t="s">
        <v>25524</v>
      </c>
      <c r="C6224" s="447" t="s">
        <v>950</v>
      </c>
      <c r="D6224" s="455">
        <f t="shared" si="97"/>
        <v>91.47</v>
      </c>
      <c r="E6224">
        <v>91.47</v>
      </c>
      <c r="F6224">
        <v>89.62</v>
      </c>
    </row>
    <row r="6225" spans="1:6" ht="43.2">
      <c r="A6225" s="452">
        <v>92949</v>
      </c>
      <c r="B6225" s="453" t="s">
        <v>25525</v>
      </c>
      <c r="C6225" s="452" t="s">
        <v>950</v>
      </c>
      <c r="D6225" s="455">
        <f t="shared" si="97"/>
        <v>78.239999999999995</v>
      </c>
      <c r="E6225" s="457">
        <v>78.239999999999995</v>
      </c>
      <c r="F6225" s="457">
        <v>77.09</v>
      </c>
    </row>
    <row r="6226" spans="1:6" ht="43.2">
      <c r="A6226" s="447">
        <v>92911</v>
      </c>
      <c r="B6226" s="448" t="s">
        <v>25526</v>
      </c>
      <c r="C6226" s="447" t="s">
        <v>950</v>
      </c>
      <c r="D6226" s="455">
        <f t="shared" si="97"/>
        <v>95.31</v>
      </c>
      <c r="E6226">
        <v>95.31</v>
      </c>
      <c r="F6226">
        <v>93.27</v>
      </c>
    </row>
    <row r="6227" spans="1:6" ht="43.2">
      <c r="A6227" s="452">
        <v>92935</v>
      </c>
      <c r="B6227" s="453" t="s">
        <v>25527</v>
      </c>
      <c r="C6227" s="452" t="s">
        <v>950</v>
      </c>
      <c r="D6227" s="455">
        <f t="shared" si="97"/>
        <v>93.51</v>
      </c>
      <c r="E6227" s="457">
        <v>93.51</v>
      </c>
      <c r="F6227" s="457">
        <v>91.57</v>
      </c>
    </row>
    <row r="6228" spans="1:6" ht="43.2">
      <c r="A6228" s="447">
        <v>92950</v>
      </c>
      <c r="B6228" s="448" t="s">
        <v>25528</v>
      </c>
      <c r="C6228" s="447" t="s">
        <v>950</v>
      </c>
      <c r="D6228" s="455">
        <f t="shared" si="97"/>
        <v>79.45</v>
      </c>
      <c r="E6228">
        <v>79.45</v>
      </c>
      <c r="F6228">
        <v>78.239999999999995</v>
      </c>
    </row>
    <row r="6229" spans="1:6" ht="43.2">
      <c r="A6229" s="452">
        <v>92907</v>
      </c>
      <c r="B6229" s="453" t="s">
        <v>25529</v>
      </c>
      <c r="C6229" s="452" t="s">
        <v>950</v>
      </c>
      <c r="D6229" s="455">
        <f t="shared" si="97"/>
        <v>69.209999999999994</v>
      </c>
      <c r="E6229" s="457">
        <v>69.209999999999994</v>
      </c>
      <c r="F6229" s="457">
        <v>67.290000000000006</v>
      </c>
    </row>
    <row r="6230" spans="1:6" ht="43.2">
      <c r="A6230" s="447">
        <v>92931</v>
      </c>
      <c r="B6230" s="448" t="s">
        <v>25530</v>
      </c>
      <c r="C6230" s="447" t="s">
        <v>950</v>
      </c>
      <c r="D6230" s="455">
        <f t="shared" si="97"/>
        <v>64.540000000000006</v>
      </c>
      <c r="E6230">
        <v>64.540000000000006</v>
      </c>
      <c r="F6230">
        <v>62.86</v>
      </c>
    </row>
    <row r="6231" spans="1:6" ht="43.2">
      <c r="A6231" s="452">
        <v>92946</v>
      </c>
      <c r="B6231" s="453" t="s">
        <v>25531</v>
      </c>
      <c r="C6231" s="452" t="s">
        <v>950</v>
      </c>
      <c r="D6231" s="455">
        <f t="shared" si="97"/>
        <v>52.58</v>
      </c>
      <c r="E6231" s="457">
        <v>52.58</v>
      </c>
      <c r="F6231" s="457">
        <v>51.53</v>
      </c>
    </row>
    <row r="6232" spans="1:6" ht="43.2">
      <c r="A6232" s="447">
        <v>92908</v>
      </c>
      <c r="B6232" s="448" t="s">
        <v>25532</v>
      </c>
      <c r="C6232" s="447" t="s">
        <v>950</v>
      </c>
      <c r="D6232" s="455">
        <f t="shared" si="97"/>
        <v>68.53</v>
      </c>
      <c r="E6232">
        <v>68.53</v>
      </c>
      <c r="F6232">
        <v>66.64</v>
      </c>
    </row>
    <row r="6233" spans="1:6" ht="43.2">
      <c r="A6233" s="452">
        <v>92932</v>
      </c>
      <c r="B6233" s="453" t="s">
        <v>25533</v>
      </c>
      <c r="C6233" s="452" t="s">
        <v>950</v>
      </c>
      <c r="D6233" s="455">
        <f t="shared" si="97"/>
        <v>62.94</v>
      </c>
      <c r="E6233" s="457">
        <v>62.94</v>
      </c>
      <c r="F6233" s="457">
        <v>61.34</v>
      </c>
    </row>
    <row r="6234" spans="1:6" ht="43.2">
      <c r="A6234" s="447">
        <v>92947</v>
      </c>
      <c r="B6234" s="448" t="s">
        <v>25534</v>
      </c>
      <c r="C6234" s="447" t="s">
        <v>950</v>
      </c>
      <c r="D6234" s="455">
        <f t="shared" si="97"/>
        <v>51.65</v>
      </c>
      <c r="E6234">
        <v>51.65</v>
      </c>
      <c r="F6234">
        <v>50.64</v>
      </c>
    </row>
    <row r="6235" spans="1:6" ht="28.8">
      <c r="A6235" s="452">
        <v>92909</v>
      </c>
      <c r="B6235" s="453" t="s">
        <v>25535</v>
      </c>
      <c r="C6235" s="452" t="s">
        <v>950</v>
      </c>
      <c r="D6235" s="455">
        <f t="shared" si="97"/>
        <v>67.900000000000006</v>
      </c>
      <c r="E6235" s="457">
        <v>67.900000000000006</v>
      </c>
      <c r="F6235" s="457">
        <v>66.040000000000006</v>
      </c>
    </row>
    <row r="6236" spans="1:6" ht="43.2">
      <c r="A6236" s="447">
        <v>92933</v>
      </c>
      <c r="B6236" s="448" t="s">
        <v>25536</v>
      </c>
      <c r="C6236" s="447" t="s">
        <v>950</v>
      </c>
      <c r="D6236" s="455">
        <f t="shared" si="97"/>
        <v>61.51</v>
      </c>
      <c r="E6236">
        <v>61.51</v>
      </c>
      <c r="F6236">
        <v>59.98</v>
      </c>
    </row>
    <row r="6237" spans="1:6" ht="43.2">
      <c r="A6237" s="452">
        <v>92948</v>
      </c>
      <c r="B6237" s="453" t="s">
        <v>25537</v>
      </c>
      <c r="C6237" s="452" t="s">
        <v>950</v>
      </c>
      <c r="D6237" s="455">
        <f t="shared" si="97"/>
        <v>50.81</v>
      </c>
      <c r="E6237" s="457">
        <v>50.81</v>
      </c>
      <c r="F6237" s="457">
        <v>49.84</v>
      </c>
    </row>
    <row r="6238" spans="1:6" ht="43.2">
      <c r="A6238" s="447">
        <v>92912</v>
      </c>
      <c r="B6238" s="448" t="s">
        <v>25538</v>
      </c>
      <c r="C6238" s="447" t="s">
        <v>950</v>
      </c>
      <c r="D6238" s="455">
        <f t="shared" si="97"/>
        <v>124.79</v>
      </c>
      <c r="E6238">
        <v>124.79</v>
      </c>
      <c r="F6238">
        <v>122.73</v>
      </c>
    </row>
    <row r="6239" spans="1:6" ht="43.2">
      <c r="A6239" s="452">
        <v>92913</v>
      </c>
      <c r="B6239" s="453" t="s">
        <v>25539</v>
      </c>
      <c r="C6239" s="452" t="s">
        <v>950</v>
      </c>
      <c r="D6239" s="455">
        <f t="shared" si="97"/>
        <v>127</v>
      </c>
      <c r="E6239" s="457">
        <v>127</v>
      </c>
      <c r="F6239" s="457">
        <v>124.83</v>
      </c>
    </row>
    <row r="6240" spans="1:6" ht="43.2">
      <c r="A6240" s="447">
        <v>92936</v>
      </c>
      <c r="B6240" s="448" t="s">
        <v>25540</v>
      </c>
      <c r="C6240" s="447" t="s">
        <v>950</v>
      </c>
      <c r="D6240" s="455">
        <f t="shared" si="97"/>
        <v>128.66</v>
      </c>
      <c r="E6240">
        <v>128.66</v>
      </c>
      <c r="F6240">
        <v>126.41</v>
      </c>
    </row>
    <row r="6241" spans="1:6" ht="43.2">
      <c r="A6241" s="452">
        <v>92951</v>
      </c>
      <c r="B6241" s="453" t="s">
        <v>25541</v>
      </c>
      <c r="C6241" s="452" t="s">
        <v>950</v>
      </c>
      <c r="D6241" s="455">
        <f t="shared" si="97"/>
        <v>112.08</v>
      </c>
      <c r="E6241" s="457">
        <v>112.08</v>
      </c>
      <c r="F6241" s="457">
        <v>110.69</v>
      </c>
    </row>
    <row r="6242" spans="1:6" ht="28.8">
      <c r="A6242" s="447">
        <v>92914</v>
      </c>
      <c r="B6242" s="448" t="s">
        <v>25542</v>
      </c>
      <c r="C6242" s="447" t="s">
        <v>950</v>
      </c>
      <c r="D6242" s="455">
        <f t="shared" si="97"/>
        <v>125.68</v>
      </c>
      <c r="E6242">
        <v>125.68</v>
      </c>
      <c r="F6242">
        <v>123.58</v>
      </c>
    </row>
    <row r="6243" spans="1:6" ht="43.2">
      <c r="A6243" s="452">
        <v>92937</v>
      </c>
      <c r="B6243" s="453" t="s">
        <v>25543</v>
      </c>
      <c r="C6243" s="452" t="s">
        <v>950</v>
      </c>
      <c r="D6243" s="455">
        <f t="shared" si="97"/>
        <v>125.61</v>
      </c>
      <c r="E6243" s="457">
        <v>125.61</v>
      </c>
      <c r="F6243" s="457">
        <v>123.51</v>
      </c>
    </row>
    <row r="6244" spans="1:6" ht="43.2">
      <c r="A6244" s="447">
        <v>92952</v>
      </c>
      <c r="B6244" s="448" t="s">
        <v>25544</v>
      </c>
      <c r="C6244" s="447" t="s">
        <v>950</v>
      </c>
      <c r="D6244" s="455">
        <f t="shared" si="97"/>
        <v>110.29</v>
      </c>
      <c r="E6244">
        <v>110.29</v>
      </c>
      <c r="F6244">
        <v>108.99</v>
      </c>
    </row>
    <row r="6245" spans="1:6" ht="43.2">
      <c r="A6245" s="452">
        <v>92953</v>
      </c>
      <c r="B6245" s="453" t="s">
        <v>25545</v>
      </c>
      <c r="C6245" s="452" t="s">
        <v>950</v>
      </c>
      <c r="D6245" s="455">
        <f t="shared" si="97"/>
        <v>20.46</v>
      </c>
      <c r="E6245" s="457">
        <v>20.46</v>
      </c>
      <c r="F6245" s="457">
        <v>19.8</v>
      </c>
    </row>
    <row r="6246" spans="1:6" ht="43.2">
      <c r="A6246" s="447">
        <v>101921</v>
      </c>
      <c r="B6246" s="448" t="s">
        <v>25546</v>
      </c>
      <c r="C6246" s="447" t="s">
        <v>950</v>
      </c>
      <c r="D6246" s="455">
        <f t="shared" si="97"/>
        <v>190.26</v>
      </c>
      <c r="E6246">
        <v>190.26</v>
      </c>
      <c r="F6246">
        <v>188</v>
      </c>
    </row>
    <row r="6247" spans="1:6" ht="43.2">
      <c r="A6247" s="452">
        <v>101930</v>
      </c>
      <c r="B6247" s="453" t="s">
        <v>25547</v>
      </c>
      <c r="C6247" s="452" t="s">
        <v>950</v>
      </c>
      <c r="D6247" s="455">
        <f t="shared" si="97"/>
        <v>194.21</v>
      </c>
      <c r="E6247" s="457">
        <v>194.21</v>
      </c>
      <c r="F6247" s="457">
        <v>191.76</v>
      </c>
    </row>
    <row r="6248" spans="1:6" ht="28.8">
      <c r="A6248" s="447">
        <v>101922</v>
      </c>
      <c r="B6248" s="448" t="s">
        <v>25548</v>
      </c>
      <c r="C6248" s="447" t="s">
        <v>950</v>
      </c>
      <c r="D6248" s="455">
        <f t="shared" si="97"/>
        <v>188.95</v>
      </c>
      <c r="E6248" s="459">
        <v>188.95</v>
      </c>
      <c r="F6248" s="459">
        <v>186.76</v>
      </c>
    </row>
    <row r="6249" spans="1:6" ht="43.2">
      <c r="A6249" s="452">
        <v>101931</v>
      </c>
      <c r="B6249" s="453" t="s">
        <v>25549</v>
      </c>
      <c r="C6249" s="452" t="s">
        <v>950</v>
      </c>
      <c r="D6249" s="455">
        <f t="shared" si="97"/>
        <v>191.18</v>
      </c>
      <c r="E6249" s="458">
        <v>191.18</v>
      </c>
      <c r="F6249" s="458">
        <v>188.87</v>
      </c>
    </row>
    <row r="6250" spans="1:6" ht="28.8">
      <c r="A6250" s="447">
        <v>101923</v>
      </c>
      <c r="B6250" s="448" t="s">
        <v>25550</v>
      </c>
      <c r="C6250" s="447" t="s">
        <v>950</v>
      </c>
      <c r="D6250" s="455">
        <f t="shared" si="97"/>
        <v>191.58</v>
      </c>
      <c r="E6250" s="459">
        <v>191.58</v>
      </c>
      <c r="F6250" s="459">
        <v>189.26</v>
      </c>
    </row>
    <row r="6251" spans="1:6" ht="43.2">
      <c r="A6251" s="452">
        <v>101932</v>
      </c>
      <c r="B6251" s="453" t="s">
        <v>25551</v>
      </c>
      <c r="C6251" s="452" t="s">
        <v>950</v>
      </c>
      <c r="D6251" s="455">
        <f t="shared" si="97"/>
        <v>197.26</v>
      </c>
      <c r="E6251" s="458">
        <v>197.26</v>
      </c>
      <c r="F6251" s="458">
        <v>194.65</v>
      </c>
    </row>
    <row r="6252" spans="1:6" ht="28.8">
      <c r="A6252" s="447">
        <v>97537</v>
      </c>
      <c r="B6252" s="448" t="s">
        <v>25552</v>
      </c>
      <c r="C6252" s="447" t="s">
        <v>950</v>
      </c>
      <c r="D6252" s="455">
        <f t="shared" si="97"/>
        <v>25.2</v>
      </c>
      <c r="E6252" s="459">
        <v>25.2</v>
      </c>
      <c r="F6252" s="459">
        <v>24.71</v>
      </c>
    </row>
    <row r="6253" spans="1:6" ht="28.8">
      <c r="A6253" s="452">
        <v>97540</v>
      </c>
      <c r="B6253" s="453" t="s">
        <v>25553</v>
      </c>
      <c r="C6253" s="452" t="s">
        <v>950</v>
      </c>
      <c r="D6253" s="455">
        <f t="shared" si="97"/>
        <v>33.97</v>
      </c>
      <c r="E6253" s="458">
        <v>33.97</v>
      </c>
      <c r="F6253" s="458">
        <v>33.14</v>
      </c>
    </row>
    <row r="6254" spans="1:6" ht="28.8">
      <c r="A6254" s="447">
        <v>97543</v>
      </c>
      <c r="B6254" s="448" t="s">
        <v>25554</v>
      </c>
      <c r="C6254" s="447" t="s">
        <v>950</v>
      </c>
      <c r="D6254" s="455">
        <f t="shared" si="97"/>
        <v>55.48</v>
      </c>
      <c r="E6254">
        <v>55.48</v>
      </c>
      <c r="F6254">
        <v>53.85</v>
      </c>
    </row>
    <row r="6255" spans="1:6" ht="28.8">
      <c r="A6255" s="452">
        <v>97461</v>
      </c>
      <c r="B6255" s="453" t="s">
        <v>25555</v>
      </c>
      <c r="C6255" s="452" t="s">
        <v>950</v>
      </c>
      <c r="D6255" s="455">
        <f t="shared" si="97"/>
        <v>35.85</v>
      </c>
      <c r="E6255" s="457">
        <v>35.85</v>
      </c>
      <c r="F6255" s="457">
        <v>35.229999999999997</v>
      </c>
    </row>
    <row r="6256" spans="1:6" ht="28.8">
      <c r="A6256" s="447">
        <v>97499</v>
      </c>
      <c r="B6256" s="448" t="s">
        <v>25556</v>
      </c>
      <c r="C6256" s="447" t="s">
        <v>950</v>
      </c>
      <c r="D6256" s="455">
        <f t="shared" si="97"/>
        <v>33.44</v>
      </c>
      <c r="E6256">
        <v>33.44</v>
      </c>
      <c r="F6256">
        <v>32.950000000000003</v>
      </c>
    </row>
    <row r="6257" spans="1:6" ht="28.8">
      <c r="A6257" s="452">
        <v>97464</v>
      </c>
      <c r="B6257" s="453" t="s">
        <v>25557</v>
      </c>
      <c r="C6257" s="452" t="s">
        <v>950</v>
      </c>
      <c r="D6257" s="455">
        <f t="shared" si="97"/>
        <v>51.44</v>
      </c>
      <c r="E6257" s="457">
        <v>51.44</v>
      </c>
      <c r="F6257" s="457">
        <v>50.67</v>
      </c>
    </row>
    <row r="6258" spans="1:6" ht="28.8">
      <c r="A6258" s="447">
        <v>97502</v>
      </c>
      <c r="B6258" s="448" t="s">
        <v>25558</v>
      </c>
      <c r="C6258" s="447" t="s">
        <v>950</v>
      </c>
      <c r="D6258" s="455">
        <f t="shared" si="97"/>
        <v>47.19</v>
      </c>
      <c r="E6258">
        <v>47.19</v>
      </c>
      <c r="F6258">
        <v>46.62</v>
      </c>
    </row>
    <row r="6259" spans="1:6" ht="28.8">
      <c r="A6259" s="452">
        <v>97467</v>
      </c>
      <c r="B6259" s="453" t="s">
        <v>25559</v>
      </c>
      <c r="C6259" s="452" t="s">
        <v>950</v>
      </c>
      <c r="D6259" s="455">
        <f t="shared" si="97"/>
        <v>65.12</v>
      </c>
      <c r="E6259" s="457">
        <v>65.12</v>
      </c>
      <c r="F6259" s="457">
        <v>64.150000000000006</v>
      </c>
    </row>
    <row r="6260" spans="1:6" ht="28.8">
      <c r="A6260" s="447">
        <v>97505</v>
      </c>
      <c r="B6260" s="448" t="s">
        <v>25560</v>
      </c>
      <c r="C6260" s="447" t="s">
        <v>950</v>
      </c>
      <c r="D6260" s="455">
        <f t="shared" si="97"/>
        <v>58.74</v>
      </c>
      <c r="E6260">
        <v>58.74</v>
      </c>
      <c r="F6260">
        <v>58.11</v>
      </c>
    </row>
    <row r="6261" spans="1:6" ht="28.8">
      <c r="A6261" s="452">
        <v>97443</v>
      </c>
      <c r="B6261" s="453" t="s">
        <v>25561</v>
      </c>
      <c r="C6261" s="452" t="s">
        <v>950</v>
      </c>
      <c r="D6261" s="455">
        <f t="shared" si="97"/>
        <v>115.46</v>
      </c>
      <c r="E6261" s="457">
        <v>115.46</v>
      </c>
      <c r="F6261" s="457">
        <v>113.25</v>
      </c>
    </row>
    <row r="6262" spans="1:6" ht="28.8">
      <c r="A6262" s="447">
        <v>97470</v>
      </c>
      <c r="B6262" s="448" t="s">
        <v>25562</v>
      </c>
      <c r="C6262" s="447" t="s">
        <v>950</v>
      </c>
      <c r="D6262" s="455">
        <f t="shared" si="97"/>
        <v>96.09</v>
      </c>
      <c r="E6262">
        <v>96.09</v>
      </c>
      <c r="F6262">
        <v>94.89</v>
      </c>
    </row>
    <row r="6263" spans="1:6" ht="28.8">
      <c r="A6263" s="452">
        <v>97508</v>
      </c>
      <c r="B6263" s="453" t="s">
        <v>25563</v>
      </c>
      <c r="C6263" s="452" t="s">
        <v>950</v>
      </c>
      <c r="D6263" s="455">
        <f t="shared" si="97"/>
        <v>87.08</v>
      </c>
      <c r="E6263" s="457">
        <v>87.08</v>
      </c>
      <c r="F6263" s="457">
        <v>86.34</v>
      </c>
    </row>
    <row r="6264" spans="1:6" ht="28.8">
      <c r="A6264" s="447">
        <v>97446</v>
      </c>
      <c r="B6264" s="448" t="s">
        <v>25564</v>
      </c>
      <c r="C6264" s="447" t="s">
        <v>950</v>
      </c>
      <c r="D6264" s="455">
        <f t="shared" si="97"/>
        <v>189.57</v>
      </c>
      <c r="E6264">
        <v>189.57</v>
      </c>
      <c r="F6264">
        <v>187.32</v>
      </c>
    </row>
    <row r="6265" spans="1:6" ht="28.8">
      <c r="A6265" s="452">
        <v>97474</v>
      </c>
      <c r="B6265" s="453" t="s">
        <v>25565</v>
      </c>
      <c r="C6265" s="452" t="s">
        <v>950</v>
      </c>
      <c r="D6265" s="455">
        <f t="shared" si="97"/>
        <v>175.88</v>
      </c>
      <c r="E6265" s="457">
        <v>175.88</v>
      </c>
      <c r="F6265" s="457">
        <v>174.33</v>
      </c>
    </row>
    <row r="6266" spans="1:6" ht="28.8">
      <c r="A6266" s="447">
        <v>97511</v>
      </c>
      <c r="B6266" s="448" t="s">
        <v>25566</v>
      </c>
      <c r="C6266" s="447" t="s">
        <v>950</v>
      </c>
      <c r="D6266" s="455">
        <f t="shared" si="97"/>
        <v>162.94</v>
      </c>
      <c r="E6266">
        <v>162.94</v>
      </c>
      <c r="F6266">
        <v>162.05000000000001</v>
      </c>
    </row>
    <row r="6267" spans="1:6" ht="28.8">
      <c r="A6267" s="452">
        <v>97449</v>
      </c>
      <c r="B6267" s="453" t="s">
        <v>25567</v>
      </c>
      <c r="C6267" s="452" t="s">
        <v>950</v>
      </c>
      <c r="D6267" s="455">
        <f t="shared" si="97"/>
        <v>242.17</v>
      </c>
      <c r="E6267" s="457">
        <v>242.17</v>
      </c>
      <c r="F6267" s="457">
        <v>239.86</v>
      </c>
    </row>
    <row r="6268" spans="1:6" ht="28.8">
      <c r="A6268" s="447">
        <v>97477</v>
      </c>
      <c r="B6268" s="448" t="s">
        <v>25568</v>
      </c>
      <c r="C6268" s="447" t="s">
        <v>950</v>
      </c>
      <c r="D6268" s="455">
        <f t="shared" si="97"/>
        <v>234.16</v>
      </c>
      <c r="E6268">
        <v>234.16</v>
      </c>
      <c r="F6268">
        <v>232.26</v>
      </c>
    </row>
    <row r="6269" spans="1:6" ht="28.8">
      <c r="A6269" s="452">
        <v>97514</v>
      </c>
      <c r="B6269" s="453" t="s">
        <v>25569</v>
      </c>
      <c r="C6269" s="452" t="s">
        <v>950</v>
      </c>
      <c r="D6269" s="455">
        <f t="shared" si="97"/>
        <v>217.26</v>
      </c>
      <c r="E6269" s="457">
        <v>217.26</v>
      </c>
      <c r="F6269" s="457">
        <v>216.23</v>
      </c>
    </row>
    <row r="6270" spans="1:6" ht="28.8">
      <c r="A6270" s="447">
        <v>101920</v>
      </c>
      <c r="B6270" s="448" t="s">
        <v>25570</v>
      </c>
      <c r="C6270" s="447" t="s">
        <v>950</v>
      </c>
      <c r="D6270" s="455">
        <f t="shared" si="97"/>
        <v>170.99</v>
      </c>
      <c r="E6270">
        <v>170.99</v>
      </c>
      <c r="F6270">
        <v>168.59</v>
      </c>
    </row>
    <row r="6271" spans="1:6" ht="28.8">
      <c r="A6271" s="452">
        <v>101929</v>
      </c>
      <c r="B6271" s="453" t="s">
        <v>25571</v>
      </c>
      <c r="C6271" s="452" t="s">
        <v>950</v>
      </c>
      <c r="D6271" s="455">
        <f t="shared" si="97"/>
        <v>178.98</v>
      </c>
      <c r="E6271" s="457">
        <v>178.98</v>
      </c>
      <c r="F6271" s="457">
        <v>176.16</v>
      </c>
    </row>
    <row r="6272" spans="1:6" ht="43.2">
      <c r="A6272" s="447">
        <v>92693</v>
      </c>
      <c r="B6272" s="448" t="s">
        <v>25572</v>
      </c>
      <c r="C6272" s="447" t="s">
        <v>950</v>
      </c>
      <c r="D6272" s="455">
        <f t="shared" si="97"/>
        <v>14.28</v>
      </c>
      <c r="E6272">
        <v>14.28</v>
      </c>
      <c r="F6272">
        <v>13.8</v>
      </c>
    </row>
    <row r="6273" spans="1:6" ht="43.2">
      <c r="A6273" s="452">
        <v>92695</v>
      </c>
      <c r="B6273" s="453" t="s">
        <v>25573</v>
      </c>
      <c r="C6273" s="452" t="s">
        <v>950</v>
      </c>
      <c r="D6273" s="455">
        <f t="shared" si="97"/>
        <v>22.67</v>
      </c>
      <c r="E6273" s="457">
        <v>22.67</v>
      </c>
      <c r="F6273" s="457">
        <v>21.85</v>
      </c>
    </row>
    <row r="6274" spans="1:6" ht="28.8">
      <c r="A6274" s="447">
        <v>92697</v>
      </c>
      <c r="B6274" s="448" t="s">
        <v>25574</v>
      </c>
      <c r="C6274" s="447" t="s">
        <v>950</v>
      </c>
      <c r="D6274" s="455">
        <f t="shared" si="97"/>
        <v>36.770000000000003</v>
      </c>
      <c r="E6274">
        <v>36.770000000000003</v>
      </c>
      <c r="F6274">
        <v>35.44</v>
      </c>
    </row>
    <row r="6275" spans="1:6" ht="43.2">
      <c r="A6275" s="452">
        <v>92658</v>
      </c>
      <c r="B6275" s="453" t="s">
        <v>25575</v>
      </c>
      <c r="C6275" s="452" t="s">
        <v>950</v>
      </c>
      <c r="D6275" s="455">
        <f t="shared" ref="D6275:D6338" si="98">IF($I$2=$E$1,E6275,F6275)</f>
        <v>27.05</v>
      </c>
      <c r="E6275" s="457">
        <v>27.05</v>
      </c>
      <c r="F6275" s="457">
        <v>26.21</v>
      </c>
    </row>
    <row r="6276" spans="1:6" ht="43.2">
      <c r="A6276" s="447">
        <v>92660</v>
      </c>
      <c r="B6276" s="448" t="s">
        <v>25576</v>
      </c>
      <c r="C6276" s="447" t="s">
        <v>950</v>
      </c>
      <c r="D6276" s="455">
        <f t="shared" si="98"/>
        <v>33.06</v>
      </c>
      <c r="E6276">
        <v>33.06</v>
      </c>
      <c r="F6276">
        <v>32.15</v>
      </c>
    </row>
    <row r="6277" spans="1:6" ht="43.2">
      <c r="A6277" s="452">
        <v>92662</v>
      </c>
      <c r="B6277" s="453" t="s">
        <v>25577</v>
      </c>
      <c r="C6277" s="452" t="s">
        <v>950</v>
      </c>
      <c r="D6277" s="455">
        <f t="shared" si="98"/>
        <v>38.35</v>
      </c>
      <c r="E6277" s="457">
        <v>38.35</v>
      </c>
      <c r="F6277" s="457">
        <v>37.35</v>
      </c>
    </row>
    <row r="6278" spans="1:6" ht="43.2">
      <c r="A6278" s="447">
        <v>92664</v>
      </c>
      <c r="B6278" s="448" t="s">
        <v>25578</v>
      </c>
      <c r="C6278" s="447" t="s">
        <v>950</v>
      </c>
      <c r="D6278" s="455">
        <f t="shared" si="98"/>
        <v>50.65</v>
      </c>
      <c r="E6278">
        <v>50.65</v>
      </c>
      <c r="F6278">
        <v>49.53</v>
      </c>
    </row>
    <row r="6279" spans="1:6" ht="43.2">
      <c r="A6279" s="452">
        <v>92666</v>
      </c>
      <c r="B6279" s="453" t="s">
        <v>25579</v>
      </c>
      <c r="C6279" s="452" t="s">
        <v>950</v>
      </c>
      <c r="D6279" s="455">
        <f t="shared" si="98"/>
        <v>77.72</v>
      </c>
      <c r="E6279" s="457">
        <v>77.72</v>
      </c>
      <c r="F6279" s="457">
        <v>76.42</v>
      </c>
    </row>
    <row r="6280" spans="1:6" ht="43.2">
      <c r="A6280" s="447">
        <v>92668</v>
      </c>
      <c r="B6280" s="448" t="s">
        <v>25580</v>
      </c>
      <c r="C6280" s="447" t="s">
        <v>950</v>
      </c>
      <c r="D6280" s="455">
        <f t="shared" si="98"/>
        <v>107.69</v>
      </c>
      <c r="E6280">
        <v>107.69</v>
      </c>
      <c r="F6280">
        <v>106.22</v>
      </c>
    </row>
    <row r="6281" spans="1:6" ht="43.2">
      <c r="A6281" s="452">
        <v>92370</v>
      </c>
      <c r="B6281" s="453" t="s">
        <v>25581</v>
      </c>
      <c r="C6281" s="452" t="s">
        <v>950</v>
      </c>
      <c r="D6281" s="455">
        <f t="shared" si="98"/>
        <v>35.64</v>
      </c>
      <c r="E6281" s="457">
        <v>35.64</v>
      </c>
      <c r="F6281" s="457">
        <v>34.369999999999997</v>
      </c>
    </row>
    <row r="6282" spans="1:6" ht="43.2">
      <c r="A6282" s="447">
        <v>92372</v>
      </c>
      <c r="B6282" s="448" t="s">
        <v>25582</v>
      </c>
      <c r="C6282" s="447" t="s">
        <v>950</v>
      </c>
      <c r="D6282" s="455">
        <f t="shared" si="98"/>
        <v>42.83</v>
      </c>
      <c r="E6282">
        <v>42.83</v>
      </c>
      <c r="F6282">
        <v>41.42</v>
      </c>
    </row>
    <row r="6283" spans="1:6" ht="43.2">
      <c r="A6283" s="452">
        <v>92374</v>
      </c>
      <c r="B6283" s="453" t="s">
        <v>25583</v>
      </c>
      <c r="C6283" s="452" t="s">
        <v>950</v>
      </c>
      <c r="D6283" s="455">
        <f t="shared" si="98"/>
        <v>49.48</v>
      </c>
      <c r="E6283" s="457">
        <v>49.48</v>
      </c>
      <c r="F6283" s="457">
        <v>47.9</v>
      </c>
    </row>
    <row r="6284" spans="1:6" ht="28.8">
      <c r="A6284" s="447">
        <v>92345</v>
      </c>
      <c r="B6284" s="448" t="s">
        <v>25584</v>
      </c>
      <c r="C6284" s="447" t="s">
        <v>950</v>
      </c>
      <c r="D6284" s="455">
        <f t="shared" si="98"/>
        <v>66.97</v>
      </c>
      <c r="E6284">
        <v>66.97</v>
      </c>
      <c r="F6284">
        <v>65</v>
      </c>
    </row>
    <row r="6285" spans="1:6" ht="43.2">
      <c r="A6285" s="452">
        <v>92376</v>
      </c>
      <c r="B6285" s="453" t="s">
        <v>25585</v>
      </c>
      <c r="C6285" s="452" t="s">
        <v>950</v>
      </c>
      <c r="D6285" s="455">
        <f t="shared" si="98"/>
        <v>63.45</v>
      </c>
      <c r="E6285" s="458">
        <v>63.45</v>
      </c>
      <c r="F6285" s="458">
        <v>61.66</v>
      </c>
    </row>
    <row r="6286" spans="1:6" ht="28.8">
      <c r="A6286" s="447">
        <v>92347</v>
      </c>
      <c r="B6286" s="448" t="s">
        <v>25586</v>
      </c>
      <c r="C6286" s="447" t="s">
        <v>950</v>
      </c>
      <c r="D6286" s="455">
        <f t="shared" si="98"/>
        <v>93.11</v>
      </c>
      <c r="E6286" s="459">
        <v>93.11</v>
      </c>
      <c r="F6286" s="459">
        <v>91.01</v>
      </c>
    </row>
    <row r="6287" spans="1:6" ht="43.2">
      <c r="A6287" s="452">
        <v>92378</v>
      </c>
      <c r="B6287" s="453" t="s">
        <v>25587</v>
      </c>
      <c r="C6287" s="452" t="s">
        <v>950</v>
      </c>
      <c r="D6287" s="455">
        <f t="shared" si="98"/>
        <v>93.04</v>
      </c>
      <c r="E6287" s="458">
        <v>93.04</v>
      </c>
      <c r="F6287" s="458">
        <v>90.94</v>
      </c>
    </row>
    <row r="6288" spans="1:6" ht="28.8">
      <c r="A6288" s="447">
        <v>92349</v>
      </c>
      <c r="B6288" s="448" t="s">
        <v>25588</v>
      </c>
      <c r="C6288" s="447" t="s">
        <v>950</v>
      </c>
      <c r="D6288" s="455">
        <f t="shared" si="98"/>
        <v>122.16</v>
      </c>
      <c r="E6288" s="459">
        <v>122.16</v>
      </c>
      <c r="F6288" s="459">
        <v>119.93</v>
      </c>
    </row>
    <row r="6289" spans="1:6" ht="43.2">
      <c r="A6289" s="452">
        <v>92380</v>
      </c>
      <c r="B6289" s="453" t="s">
        <v>25589</v>
      </c>
      <c r="C6289" s="452" t="s">
        <v>950</v>
      </c>
      <c r="D6289" s="455">
        <f t="shared" si="98"/>
        <v>125.55</v>
      </c>
      <c r="E6289" s="458">
        <v>125.55</v>
      </c>
      <c r="F6289" s="458">
        <v>123.14</v>
      </c>
    </row>
    <row r="6290" spans="1:6" ht="28.8">
      <c r="A6290" s="447">
        <v>101917</v>
      </c>
      <c r="B6290" s="448" t="s">
        <v>25590</v>
      </c>
      <c r="C6290" s="447" t="s">
        <v>950</v>
      </c>
      <c r="D6290" s="455">
        <f t="shared" si="98"/>
        <v>186.65</v>
      </c>
      <c r="E6290" s="459">
        <v>186.65</v>
      </c>
      <c r="F6290" s="459">
        <v>184.34</v>
      </c>
    </row>
    <row r="6291" spans="1:6" ht="28.8">
      <c r="A6291" s="452">
        <v>101924</v>
      </c>
      <c r="B6291" s="453" t="s">
        <v>25591</v>
      </c>
      <c r="C6291" s="452" t="s">
        <v>950</v>
      </c>
      <c r="D6291" s="455">
        <f t="shared" si="98"/>
        <v>161.63</v>
      </c>
      <c r="E6291" s="458">
        <v>161.63</v>
      </c>
      <c r="F6291" s="458">
        <v>159.22999999999999</v>
      </c>
    </row>
    <row r="6292" spans="1:6" ht="43.2">
      <c r="A6292" s="447">
        <v>101933</v>
      </c>
      <c r="B6292" s="448" t="s">
        <v>25592</v>
      </c>
      <c r="C6292" s="447" t="s">
        <v>950</v>
      </c>
      <c r="D6292" s="455">
        <f t="shared" si="98"/>
        <v>169.62</v>
      </c>
      <c r="E6292">
        <v>169.62</v>
      </c>
      <c r="F6292">
        <v>166.8</v>
      </c>
    </row>
    <row r="6293" spans="1:6" ht="43.2">
      <c r="A6293" s="452">
        <v>92692</v>
      </c>
      <c r="B6293" s="453" t="s">
        <v>25593</v>
      </c>
      <c r="C6293" s="452" t="s">
        <v>950</v>
      </c>
      <c r="D6293" s="455">
        <f t="shared" si="98"/>
        <v>13.95</v>
      </c>
      <c r="E6293" s="457">
        <v>13.95</v>
      </c>
      <c r="F6293" s="457">
        <v>13.47</v>
      </c>
    </row>
    <row r="6294" spans="1:6" ht="43.2">
      <c r="A6294" s="447">
        <v>92694</v>
      </c>
      <c r="B6294" s="448" t="s">
        <v>25594</v>
      </c>
      <c r="C6294" s="447" t="s">
        <v>950</v>
      </c>
      <c r="D6294" s="455">
        <f t="shared" si="98"/>
        <v>22.33</v>
      </c>
      <c r="E6294">
        <v>22.33</v>
      </c>
      <c r="F6294">
        <v>21.51</v>
      </c>
    </row>
    <row r="6295" spans="1:6" ht="28.8">
      <c r="A6295" s="452">
        <v>92696</v>
      </c>
      <c r="B6295" s="453" t="s">
        <v>25595</v>
      </c>
      <c r="C6295" s="452" t="s">
        <v>950</v>
      </c>
      <c r="D6295" s="455">
        <f t="shared" si="98"/>
        <v>35.270000000000003</v>
      </c>
      <c r="E6295" s="457">
        <v>35.270000000000003</v>
      </c>
      <c r="F6295" s="457">
        <v>33.94</v>
      </c>
    </row>
    <row r="6296" spans="1:6" ht="43.2">
      <c r="A6296" s="447">
        <v>92657</v>
      </c>
      <c r="B6296" s="448" t="s">
        <v>25596</v>
      </c>
      <c r="C6296" s="447" t="s">
        <v>950</v>
      </c>
      <c r="D6296" s="455">
        <f t="shared" si="98"/>
        <v>25.55</v>
      </c>
      <c r="E6296">
        <v>25.55</v>
      </c>
      <c r="F6296">
        <v>24.71</v>
      </c>
    </row>
    <row r="6297" spans="1:6" ht="43.2">
      <c r="A6297" s="452">
        <v>92659</v>
      </c>
      <c r="B6297" s="453" t="s">
        <v>25597</v>
      </c>
      <c r="C6297" s="452" t="s">
        <v>950</v>
      </c>
      <c r="D6297" s="455">
        <f t="shared" si="98"/>
        <v>31.67</v>
      </c>
      <c r="E6297" s="457">
        <v>31.67</v>
      </c>
      <c r="F6297" s="457">
        <v>30.76</v>
      </c>
    </row>
    <row r="6298" spans="1:6" ht="43.2">
      <c r="A6298" s="447">
        <v>92661</v>
      </c>
      <c r="B6298" s="448" t="s">
        <v>25598</v>
      </c>
      <c r="C6298" s="447" t="s">
        <v>950</v>
      </c>
      <c r="D6298" s="455">
        <f t="shared" si="98"/>
        <v>38.08</v>
      </c>
      <c r="E6298">
        <v>38.08</v>
      </c>
      <c r="F6298">
        <v>37.08</v>
      </c>
    </row>
    <row r="6299" spans="1:6" ht="43.2">
      <c r="A6299" s="452">
        <v>92663</v>
      </c>
      <c r="B6299" s="453" t="s">
        <v>25599</v>
      </c>
      <c r="C6299" s="452" t="s">
        <v>950</v>
      </c>
      <c r="D6299" s="455">
        <f t="shared" si="98"/>
        <v>50.67</v>
      </c>
      <c r="E6299" s="457">
        <v>50.67</v>
      </c>
      <c r="F6299" s="457">
        <v>49.55</v>
      </c>
    </row>
    <row r="6300" spans="1:6" ht="43.2">
      <c r="A6300" s="447">
        <v>92665</v>
      </c>
      <c r="B6300" s="448" t="s">
        <v>25600</v>
      </c>
      <c r="C6300" s="447" t="s">
        <v>950</v>
      </c>
      <c r="D6300" s="455">
        <f t="shared" si="98"/>
        <v>69.38</v>
      </c>
      <c r="E6300">
        <v>69.38</v>
      </c>
      <c r="F6300">
        <v>68.08</v>
      </c>
    </row>
    <row r="6301" spans="1:6" ht="43.2">
      <c r="A6301" s="452">
        <v>92667</v>
      </c>
      <c r="B6301" s="453" t="s">
        <v>25601</v>
      </c>
      <c r="C6301" s="452" t="s">
        <v>950</v>
      </c>
      <c r="D6301" s="455">
        <f t="shared" si="98"/>
        <v>100.27</v>
      </c>
      <c r="E6301" s="457">
        <v>100.27</v>
      </c>
      <c r="F6301" s="457">
        <v>98.8</v>
      </c>
    </row>
    <row r="6302" spans="1:6" ht="43.2">
      <c r="A6302" s="447">
        <v>92369</v>
      </c>
      <c r="B6302" s="448" t="s">
        <v>25602</v>
      </c>
      <c r="C6302" s="447" t="s">
        <v>950</v>
      </c>
      <c r="D6302" s="455">
        <f t="shared" si="98"/>
        <v>34.14</v>
      </c>
      <c r="E6302">
        <v>34.14</v>
      </c>
      <c r="F6302">
        <v>32.869999999999997</v>
      </c>
    </row>
    <row r="6303" spans="1:6" ht="43.2">
      <c r="A6303" s="452">
        <v>92371</v>
      </c>
      <c r="B6303" s="453" t="s">
        <v>25603</v>
      </c>
      <c r="C6303" s="452" t="s">
        <v>950</v>
      </c>
      <c r="D6303" s="455">
        <f t="shared" si="98"/>
        <v>41.44</v>
      </c>
      <c r="E6303" s="457">
        <v>41.44</v>
      </c>
      <c r="F6303" s="457">
        <v>40.03</v>
      </c>
    </row>
    <row r="6304" spans="1:6" ht="43.2">
      <c r="A6304" s="447">
        <v>92373</v>
      </c>
      <c r="B6304" s="448" t="s">
        <v>25604</v>
      </c>
      <c r="C6304" s="447" t="s">
        <v>950</v>
      </c>
      <c r="D6304" s="455">
        <f t="shared" si="98"/>
        <v>49.21</v>
      </c>
      <c r="E6304">
        <v>49.21</v>
      </c>
      <c r="F6304">
        <v>47.63</v>
      </c>
    </row>
    <row r="6305" spans="1:6" ht="28.8">
      <c r="A6305" s="452">
        <v>92344</v>
      </c>
      <c r="B6305" s="453" t="s">
        <v>25605</v>
      </c>
      <c r="C6305" s="452" t="s">
        <v>950</v>
      </c>
      <c r="D6305" s="455">
        <f t="shared" si="98"/>
        <v>66.989999999999995</v>
      </c>
      <c r="E6305" s="457">
        <v>66.989999999999995</v>
      </c>
      <c r="F6305" s="457">
        <v>65.02</v>
      </c>
    </row>
    <row r="6306" spans="1:6" ht="43.2">
      <c r="A6306" s="447">
        <v>92375</v>
      </c>
      <c r="B6306" s="448" t="s">
        <v>25606</v>
      </c>
      <c r="C6306" s="447" t="s">
        <v>950</v>
      </c>
      <c r="D6306" s="455">
        <f t="shared" si="98"/>
        <v>63.47</v>
      </c>
      <c r="E6306" s="459">
        <v>63.47</v>
      </c>
      <c r="F6306" s="459">
        <v>61.68</v>
      </c>
    </row>
    <row r="6307" spans="1:6" ht="28.8">
      <c r="A6307" s="452">
        <v>92346</v>
      </c>
      <c r="B6307" s="453" t="s">
        <v>25607</v>
      </c>
      <c r="C6307" s="452" t="s">
        <v>950</v>
      </c>
      <c r="D6307" s="455">
        <f t="shared" si="98"/>
        <v>84.77</v>
      </c>
      <c r="E6307" s="458">
        <v>84.77</v>
      </c>
      <c r="F6307" s="458">
        <v>82.67</v>
      </c>
    </row>
    <row r="6308" spans="1:6" ht="43.2">
      <c r="A6308" s="447">
        <v>92377</v>
      </c>
      <c r="B6308" s="448" t="s">
        <v>25608</v>
      </c>
      <c r="C6308" s="447" t="s">
        <v>950</v>
      </c>
      <c r="D6308" s="455">
        <f t="shared" si="98"/>
        <v>84.7</v>
      </c>
      <c r="E6308" s="459">
        <v>84.7</v>
      </c>
      <c r="F6308" s="459">
        <v>82.6</v>
      </c>
    </row>
    <row r="6309" spans="1:6" ht="28.8">
      <c r="A6309" s="452">
        <v>92348</v>
      </c>
      <c r="B6309" s="453" t="s">
        <v>25609</v>
      </c>
      <c r="C6309" s="452" t="s">
        <v>950</v>
      </c>
      <c r="D6309" s="455">
        <f t="shared" si="98"/>
        <v>114.74</v>
      </c>
      <c r="E6309" s="458">
        <v>114.74</v>
      </c>
      <c r="F6309" s="458">
        <v>112.51</v>
      </c>
    </row>
    <row r="6310" spans="1:6" ht="43.2">
      <c r="A6310" s="447">
        <v>92379</v>
      </c>
      <c r="B6310" s="448" t="s">
        <v>25610</v>
      </c>
      <c r="C6310" s="447" t="s">
        <v>950</v>
      </c>
      <c r="D6310" s="455">
        <f t="shared" si="98"/>
        <v>118.13</v>
      </c>
      <c r="E6310" s="459">
        <v>118.13</v>
      </c>
      <c r="F6310" s="459">
        <v>115.72</v>
      </c>
    </row>
    <row r="6311" spans="1:6" ht="28.8">
      <c r="A6311" s="452">
        <v>106677</v>
      </c>
      <c r="B6311" s="453" t="s">
        <v>25611</v>
      </c>
      <c r="C6311" s="452" t="s">
        <v>950</v>
      </c>
      <c r="D6311" s="455">
        <f t="shared" si="98"/>
        <v>763.71</v>
      </c>
      <c r="E6311" s="458">
        <v>763.71</v>
      </c>
      <c r="F6311" s="458">
        <v>751.12</v>
      </c>
    </row>
    <row r="6312" spans="1:6" ht="28.8">
      <c r="A6312" s="447">
        <v>95696</v>
      </c>
      <c r="B6312" s="448" t="s">
        <v>25612</v>
      </c>
      <c r="C6312" s="447" t="s">
        <v>950</v>
      </c>
      <c r="D6312" s="455">
        <f t="shared" si="98"/>
        <v>37.35</v>
      </c>
      <c r="E6312" s="459">
        <v>37.35</v>
      </c>
      <c r="F6312" s="459">
        <v>37.159999999999997</v>
      </c>
    </row>
    <row r="6313" spans="1:6" ht="43.2">
      <c r="A6313" s="452">
        <v>92335</v>
      </c>
      <c r="B6313" s="453" t="s">
        <v>25613</v>
      </c>
      <c r="C6313" s="452" t="s">
        <v>994</v>
      </c>
      <c r="D6313" s="455">
        <f t="shared" si="98"/>
        <v>92.7</v>
      </c>
      <c r="E6313" s="458">
        <v>92.7</v>
      </c>
      <c r="F6313" s="458">
        <v>91.87</v>
      </c>
    </row>
    <row r="6314" spans="1:6" ht="43.2">
      <c r="A6314" s="447">
        <v>92336</v>
      </c>
      <c r="B6314" s="448" t="s">
        <v>25614</v>
      </c>
      <c r="C6314" s="447" t="s">
        <v>994</v>
      </c>
      <c r="D6314" s="455">
        <f t="shared" si="98"/>
        <v>111.73</v>
      </c>
      <c r="E6314" s="459">
        <v>111.73</v>
      </c>
      <c r="F6314" s="459">
        <v>110.86</v>
      </c>
    </row>
    <row r="6315" spans="1:6" ht="43.2">
      <c r="A6315" s="452">
        <v>92337</v>
      </c>
      <c r="B6315" s="453" t="s">
        <v>25615</v>
      </c>
      <c r="C6315" s="452" t="s">
        <v>994</v>
      </c>
      <c r="D6315" s="455">
        <f t="shared" si="98"/>
        <v>145.18</v>
      </c>
      <c r="E6315" s="458">
        <v>145.18</v>
      </c>
      <c r="F6315" s="458">
        <v>144.28</v>
      </c>
    </row>
    <row r="6316" spans="1:6" ht="43.2">
      <c r="A6316" s="447">
        <v>92687</v>
      </c>
      <c r="B6316" s="448" t="s">
        <v>25616</v>
      </c>
      <c r="C6316" s="447" t="s">
        <v>994</v>
      </c>
      <c r="D6316" s="455">
        <f t="shared" si="98"/>
        <v>28.47</v>
      </c>
      <c r="E6316" s="459">
        <v>28.47</v>
      </c>
      <c r="F6316" s="459">
        <v>27.99</v>
      </c>
    </row>
    <row r="6317" spans="1:6" ht="43.2">
      <c r="A6317" s="452">
        <v>92688</v>
      </c>
      <c r="B6317" s="453" t="s">
        <v>25617</v>
      </c>
      <c r="C6317" s="452" t="s">
        <v>994</v>
      </c>
      <c r="D6317" s="455">
        <f t="shared" si="98"/>
        <v>40.130000000000003</v>
      </c>
      <c r="E6317" s="458">
        <v>40.130000000000003</v>
      </c>
      <c r="F6317" s="458">
        <v>39.31</v>
      </c>
    </row>
    <row r="6318" spans="1:6" ht="43.2">
      <c r="A6318" s="447">
        <v>97536</v>
      </c>
      <c r="B6318" s="448" t="s">
        <v>25618</v>
      </c>
      <c r="C6318" s="447" t="s">
        <v>994</v>
      </c>
      <c r="D6318" s="455">
        <f t="shared" si="98"/>
        <v>61.82</v>
      </c>
      <c r="E6318" s="459">
        <v>61.82</v>
      </c>
      <c r="F6318" s="459">
        <v>60.49</v>
      </c>
    </row>
    <row r="6319" spans="1:6" ht="43.2">
      <c r="A6319" s="452">
        <v>97535</v>
      </c>
      <c r="B6319" s="453" t="s">
        <v>25619</v>
      </c>
      <c r="C6319" s="452" t="s">
        <v>994</v>
      </c>
      <c r="D6319" s="455">
        <f t="shared" si="98"/>
        <v>49.95</v>
      </c>
      <c r="E6319" s="458">
        <v>49.95</v>
      </c>
      <c r="F6319" s="458">
        <v>49.24</v>
      </c>
    </row>
    <row r="6320" spans="1:6" ht="43.2">
      <c r="A6320" s="447">
        <v>92652</v>
      </c>
      <c r="B6320" s="448" t="s">
        <v>25620</v>
      </c>
      <c r="C6320" s="447" t="s">
        <v>994</v>
      </c>
      <c r="D6320" s="455">
        <f t="shared" si="98"/>
        <v>60.81</v>
      </c>
      <c r="E6320" s="459">
        <v>60.81</v>
      </c>
      <c r="F6320" s="459">
        <v>60.02</v>
      </c>
    </row>
    <row r="6321" spans="1:6" ht="43.2">
      <c r="A6321" s="452">
        <v>92653</v>
      </c>
      <c r="B6321" s="453" t="s">
        <v>25621</v>
      </c>
      <c r="C6321" s="452" t="s">
        <v>994</v>
      </c>
      <c r="D6321" s="455">
        <f t="shared" si="98"/>
        <v>69.760000000000005</v>
      </c>
      <c r="E6321" s="458">
        <v>69.760000000000005</v>
      </c>
      <c r="F6321" s="458">
        <v>68.900000000000006</v>
      </c>
    </row>
    <row r="6322" spans="1:6" ht="43.2">
      <c r="A6322" s="447">
        <v>92654</v>
      </c>
      <c r="B6322" s="448" t="s">
        <v>25622</v>
      </c>
      <c r="C6322" s="447" t="s">
        <v>994</v>
      </c>
      <c r="D6322" s="455">
        <f t="shared" si="98"/>
        <v>95.22</v>
      </c>
      <c r="E6322" s="459">
        <v>95.22</v>
      </c>
      <c r="F6322" s="459">
        <v>94.25</v>
      </c>
    </row>
    <row r="6323" spans="1:6" ht="43.2">
      <c r="A6323" s="452">
        <v>92655</v>
      </c>
      <c r="B6323" s="453" t="s">
        <v>25623</v>
      </c>
      <c r="C6323" s="452" t="s">
        <v>994</v>
      </c>
      <c r="D6323" s="455">
        <f t="shared" si="98"/>
        <v>116.64</v>
      </c>
      <c r="E6323" s="458">
        <v>116.64</v>
      </c>
      <c r="F6323" s="458">
        <v>115.52</v>
      </c>
    </row>
    <row r="6324" spans="1:6" ht="43.2">
      <c r="A6324" s="447">
        <v>92656</v>
      </c>
      <c r="B6324" s="448" t="s">
        <v>25624</v>
      </c>
      <c r="C6324" s="447" t="s">
        <v>994</v>
      </c>
      <c r="D6324" s="455">
        <f t="shared" si="98"/>
        <v>152.47999999999999</v>
      </c>
      <c r="E6324" s="459">
        <v>152.47999999999999</v>
      </c>
      <c r="F6324" s="459">
        <v>151.19999999999999</v>
      </c>
    </row>
    <row r="6325" spans="1:6" ht="43.2">
      <c r="A6325" s="452">
        <v>101918</v>
      </c>
      <c r="B6325" s="453" t="s">
        <v>25625</v>
      </c>
      <c r="C6325" s="452" t="s">
        <v>994</v>
      </c>
      <c r="D6325" s="455">
        <f t="shared" si="98"/>
        <v>210.43</v>
      </c>
      <c r="E6325" s="458">
        <v>210.43</v>
      </c>
      <c r="F6325" s="458">
        <v>208.65</v>
      </c>
    </row>
    <row r="6326" spans="1:6" ht="43.2">
      <c r="A6326" s="447">
        <v>101927</v>
      </c>
      <c r="B6326" s="448" t="s">
        <v>25626</v>
      </c>
      <c r="C6326" s="447" t="s">
        <v>994</v>
      </c>
      <c r="D6326" s="455">
        <f t="shared" si="98"/>
        <v>196.05</v>
      </c>
      <c r="E6326" s="459">
        <v>196.05</v>
      </c>
      <c r="F6326" s="459">
        <v>195.02</v>
      </c>
    </row>
    <row r="6327" spans="1:6" ht="43.2">
      <c r="A6327" s="452">
        <v>97498</v>
      </c>
      <c r="B6327" s="453" t="s">
        <v>25627</v>
      </c>
      <c r="C6327" s="452" t="s">
        <v>994</v>
      </c>
      <c r="D6327" s="455">
        <f t="shared" si="98"/>
        <v>45.19</v>
      </c>
      <c r="E6327" s="458">
        <v>45.19</v>
      </c>
      <c r="F6327" s="458">
        <v>44.73</v>
      </c>
    </row>
    <row r="6328" spans="1:6" ht="43.2">
      <c r="A6328" s="447">
        <v>92364</v>
      </c>
      <c r="B6328" s="448" t="s">
        <v>25628</v>
      </c>
      <c r="C6328" s="447" t="s">
        <v>994</v>
      </c>
      <c r="D6328" s="455">
        <f t="shared" si="98"/>
        <v>55.68</v>
      </c>
      <c r="E6328" s="459">
        <v>55.68</v>
      </c>
      <c r="F6328" s="459">
        <v>55.16</v>
      </c>
    </row>
    <row r="6329" spans="1:6" ht="43.2">
      <c r="A6329" s="452">
        <v>92365</v>
      </c>
      <c r="B6329" s="453" t="s">
        <v>25629</v>
      </c>
      <c r="C6329" s="452" t="s">
        <v>994</v>
      </c>
      <c r="D6329" s="455">
        <f t="shared" si="98"/>
        <v>64.22</v>
      </c>
      <c r="E6329" s="458">
        <v>64.22</v>
      </c>
      <c r="F6329" s="458">
        <v>63.64</v>
      </c>
    </row>
    <row r="6330" spans="1:6" ht="43.2">
      <c r="A6330" s="447">
        <v>92341</v>
      </c>
      <c r="B6330" s="448" t="s">
        <v>25630</v>
      </c>
      <c r="C6330" s="447" t="s">
        <v>994</v>
      </c>
      <c r="D6330" s="455">
        <f t="shared" si="98"/>
        <v>104.65</v>
      </c>
      <c r="E6330" s="459">
        <v>104.65</v>
      </c>
      <c r="F6330" s="459">
        <v>103.19</v>
      </c>
    </row>
    <row r="6331" spans="1:6" ht="43.2">
      <c r="A6331" s="452">
        <v>92366</v>
      </c>
      <c r="B6331" s="453" t="s">
        <v>25631</v>
      </c>
      <c r="C6331" s="452" t="s">
        <v>994</v>
      </c>
      <c r="D6331" s="455">
        <f t="shared" si="98"/>
        <v>89.17</v>
      </c>
      <c r="E6331" s="458">
        <v>89.17</v>
      </c>
      <c r="F6331" s="458">
        <v>88.51</v>
      </c>
    </row>
    <row r="6332" spans="1:6" ht="43.2">
      <c r="A6332" s="447">
        <v>92342</v>
      </c>
      <c r="B6332" s="448" t="s">
        <v>25632</v>
      </c>
      <c r="C6332" s="447" t="s">
        <v>994</v>
      </c>
      <c r="D6332" s="455">
        <f t="shared" si="98"/>
        <v>124.96</v>
      </c>
      <c r="E6332">
        <v>124.96</v>
      </c>
      <c r="F6332">
        <v>123.4</v>
      </c>
    </row>
    <row r="6333" spans="1:6" ht="43.2">
      <c r="A6333" s="452">
        <v>92367</v>
      </c>
      <c r="B6333" s="453" t="s">
        <v>25633</v>
      </c>
      <c r="C6333" s="452" t="s">
        <v>994</v>
      </c>
      <c r="D6333" s="455">
        <f t="shared" si="98"/>
        <v>109.81</v>
      </c>
      <c r="E6333" s="457">
        <v>109.81</v>
      </c>
      <c r="F6333" s="457">
        <v>109.03</v>
      </c>
    </row>
    <row r="6334" spans="1:6" ht="43.2">
      <c r="A6334" s="447">
        <v>92343</v>
      </c>
      <c r="B6334" s="448" t="s">
        <v>25634</v>
      </c>
      <c r="C6334" s="447" t="s">
        <v>994</v>
      </c>
      <c r="D6334" s="455">
        <f t="shared" si="98"/>
        <v>159.69</v>
      </c>
      <c r="E6334">
        <v>159.69</v>
      </c>
      <c r="F6334">
        <v>158.04</v>
      </c>
    </row>
    <row r="6335" spans="1:6" ht="43.2">
      <c r="A6335" s="452">
        <v>92368</v>
      </c>
      <c r="B6335" s="453" t="s">
        <v>25635</v>
      </c>
      <c r="C6335" s="452" t="s">
        <v>994</v>
      </c>
      <c r="D6335" s="455">
        <f t="shared" si="98"/>
        <v>144.87</v>
      </c>
      <c r="E6335" s="457">
        <v>144.87</v>
      </c>
      <c r="F6335" s="457">
        <v>143.97999999999999</v>
      </c>
    </row>
    <row r="6336" spans="1:6" ht="43.2">
      <c r="A6336" s="447">
        <v>92689</v>
      </c>
      <c r="B6336" s="448" t="s">
        <v>25636</v>
      </c>
      <c r="C6336" s="447" t="s">
        <v>994</v>
      </c>
      <c r="D6336" s="455">
        <f t="shared" si="98"/>
        <v>51.68</v>
      </c>
      <c r="E6336">
        <v>51.68</v>
      </c>
      <c r="F6336">
        <v>51.19</v>
      </c>
    </row>
    <row r="6337" spans="1:6" ht="43.2">
      <c r="A6337" s="452">
        <v>92690</v>
      </c>
      <c r="B6337" s="453" t="s">
        <v>25637</v>
      </c>
      <c r="C6337" s="452" t="s">
        <v>994</v>
      </c>
      <c r="D6337" s="455">
        <f t="shared" si="98"/>
        <v>73.83</v>
      </c>
      <c r="E6337" s="457">
        <v>73.83</v>
      </c>
      <c r="F6337" s="457">
        <v>73</v>
      </c>
    </row>
    <row r="6338" spans="1:6" ht="43.2">
      <c r="A6338" s="447">
        <v>92691</v>
      </c>
      <c r="B6338" s="448" t="s">
        <v>25638</v>
      </c>
      <c r="C6338" s="447" t="s">
        <v>994</v>
      </c>
      <c r="D6338" s="455">
        <f t="shared" si="98"/>
        <v>96.43</v>
      </c>
      <c r="E6338">
        <v>96.43</v>
      </c>
      <c r="F6338">
        <v>94.8</v>
      </c>
    </row>
    <row r="6339" spans="1:6" ht="43.2">
      <c r="A6339" s="452">
        <v>92359</v>
      </c>
      <c r="B6339" s="453" t="s">
        <v>25639</v>
      </c>
      <c r="C6339" s="452" t="s">
        <v>994</v>
      </c>
      <c r="D6339" s="455">
        <f t="shared" ref="D6339:D6402" si="99">IF($I$2=$E$1,E6339,F6339)</f>
        <v>69.17</v>
      </c>
      <c r="E6339" s="457">
        <v>69.17</v>
      </c>
      <c r="F6339" s="457">
        <v>68.94</v>
      </c>
    </row>
    <row r="6340" spans="1:6" ht="43.2">
      <c r="A6340" s="447">
        <v>92645</v>
      </c>
      <c r="B6340" s="448" t="s">
        <v>25640</v>
      </c>
      <c r="C6340" s="447" t="s">
        <v>994</v>
      </c>
      <c r="D6340" s="455">
        <f t="shared" si="99"/>
        <v>73.09</v>
      </c>
      <c r="E6340">
        <v>73.09</v>
      </c>
      <c r="F6340">
        <v>72.66</v>
      </c>
    </row>
    <row r="6341" spans="1:6" ht="43.2">
      <c r="A6341" s="452">
        <v>92360</v>
      </c>
      <c r="B6341" s="453" t="s">
        <v>25641</v>
      </c>
      <c r="C6341" s="452" t="s">
        <v>994</v>
      </c>
      <c r="D6341" s="455">
        <f t="shared" si="99"/>
        <v>92.37</v>
      </c>
      <c r="E6341" s="457">
        <v>92.37</v>
      </c>
      <c r="F6341" s="457">
        <v>92.08</v>
      </c>
    </row>
    <row r="6342" spans="1:6" ht="43.2">
      <c r="A6342" s="447">
        <v>92646</v>
      </c>
      <c r="B6342" s="448" t="s">
        <v>25642</v>
      </c>
      <c r="C6342" s="447" t="s">
        <v>994</v>
      </c>
      <c r="D6342" s="455">
        <f t="shared" si="99"/>
        <v>96.29</v>
      </c>
      <c r="E6342">
        <v>96.29</v>
      </c>
      <c r="F6342">
        <v>95.8</v>
      </c>
    </row>
    <row r="6343" spans="1:6" ht="43.2">
      <c r="A6343" s="452">
        <v>95697</v>
      </c>
      <c r="B6343" s="453" t="s">
        <v>25643</v>
      </c>
      <c r="C6343" s="452" t="s">
        <v>994</v>
      </c>
      <c r="D6343" s="455">
        <f t="shared" si="99"/>
        <v>101.51</v>
      </c>
      <c r="E6343" s="457">
        <v>101.51</v>
      </c>
      <c r="F6343" s="457">
        <v>101.15</v>
      </c>
    </row>
    <row r="6344" spans="1:6" ht="43.2">
      <c r="A6344" s="447">
        <v>92648</v>
      </c>
      <c r="B6344" s="448" t="s">
        <v>25644</v>
      </c>
      <c r="C6344" s="447" t="s">
        <v>994</v>
      </c>
      <c r="D6344" s="455">
        <f t="shared" si="99"/>
        <v>105.42</v>
      </c>
      <c r="E6344">
        <v>105.42</v>
      </c>
      <c r="F6344">
        <v>104.87</v>
      </c>
    </row>
    <row r="6345" spans="1:6" ht="28.8">
      <c r="A6345" s="452">
        <v>92338</v>
      </c>
      <c r="B6345" s="453" t="s">
        <v>25645</v>
      </c>
      <c r="C6345" s="452" t="s">
        <v>994</v>
      </c>
      <c r="D6345" s="455">
        <f t="shared" si="99"/>
        <v>147.80000000000001</v>
      </c>
      <c r="E6345" s="457">
        <v>147.80000000000001</v>
      </c>
      <c r="F6345" s="457">
        <v>146.19</v>
      </c>
    </row>
    <row r="6346" spans="1:6" ht="43.2">
      <c r="A6346" s="447">
        <v>92361</v>
      </c>
      <c r="B6346" s="448" t="s">
        <v>25646</v>
      </c>
      <c r="C6346" s="447" t="s">
        <v>994</v>
      </c>
      <c r="D6346" s="455">
        <f t="shared" si="99"/>
        <v>124.67</v>
      </c>
      <c r="E6346">
        <v>124.67</v>
      </c>
      <c r="F6346">
        <v>124.23</v>
      </c>
    </row>
    <row r="6347" spans="1:6" ht="43.2">
      <c r="A6347" s="452">
        <v>92649</v>
      </c>
      <c r="B6347" s="453" t="s">
        <v>25647</v>
      </c>
      <c r="C6347" s="452" t="s">
        <v>994</v>
      </c>
      <c r="D6347" s="455">
        <f t="shared" si="99"/>
        <v>128.57</v>
      </c>
      <c r="E6347" s="457">
        <v>128.57</v>
      </c>
      <c r="F6347" s="457">
        <v>127.94</v>
      </c>
    </row>
    <row r="6348" spans="1:6" ht="28.8">
      <c r="A6348" s="447">
        <v>92339</v>
      </c>
      <c r="B6348" s="448" t="s">
        <v>25648</v>
      </c>
      <c r="C6348" s="447" t="s">
        <v>994</v>
      </c>
      <c r="D6348" s="455">
        <f t="shared" si="99"/>
        <v>220.69</v>
      </c>
      <c r="E6348">
        <v>220.69</v>
      </c>
      <c r="F6348">
        <v>219.02</v>
      </c>
    </row>
    <row r="6349" spans="1:6" ht="43.2">
      <c r="A6349" s="452">
        <v>92362</v>
      </c>
      <c r="B6349" s="453" t="s">
        <v>25649</v>
      </c>
      <c r="C6349" s="452" t="s">
        <v>994</v>
      </c>
      <c r="D6349" s="455">
        <f t="shared" si="99"/>
        <v>199.18</v>
      </c>
      <c r="E6349" s="457">
        <v>199.18</v>
      </c>
      <c r="F6349" s="457">
        <v>198.61</v>
      </c>
    </row>
    <row r="6350" spans="1:6" ht="43.2">
      <c r="A6350" s="447">
        <v>92650</v>
      </c>
      <c r="B6350" s="448" t="s">
        <v>25650</v>
      </c>
      <c r="C6350" s="447" t="s">
        <v>994</v>
      </c>
      <c r="D6350" s="455">
        <f t="shared" si="99"/>
        <v>203.1</v>
      </c>
      <c r="E6350">
        <v>203.1</v>
      </c>
      <c r="F6350">
        <v>202.33</v>
      </c>
    </row>
    <row r="6351" spans="1:6" ht="28.8">
      <c r="A6351" s="452">
        <v>106674</v>
      </c>
      <c r="B6351" s="453" t="s">
        <v>25651</v>
      </c>
      <c r="C6351" s="452" t="s">
        <v>994</v>
      </c>
      <c r="D6351" s="455">
        <f t="shared" si="99"/>
        <v>270.3</v>
      </c>
      <c r="E6351" s="457">
        <v>270.3</v>
      </c>
      <c r="F6351" s="457">
        <v>268.58999999999997</v>
      </c>
    </row>
    <row r="6352" spans="1:6" ht="43.2">
      <c r="A6352" s="447">
        <v>106675</v>
      </c>
      <c r="B6352" s="448" t="s">
        <v>25652</v>
      </c>
      <c r="C6352" s="447" t="s">
        <v>994</v>
      </c>
      <c r="D6352" s="455">
        <f t="shared" si="99"/>
        <v>250.43</v>
      </c>
      <c r="E6352">
        <v>250.43</v>
      </c>
      <c r="F6352">
        <v>249.74</v>
      </c>
    </row>
    <row r="6353" spans="1:6" ht="43.2">
      <c r="A6353" s="452">
        <v>106676</v>
      </c>
      <c r="B6353" s="453" t="s">
        <v>25653</v>
      </c>
      <c r="C6353" s="452" t="s">
        <v>994</v>
      </c>
      <c r="D6353" s="455">
        <f t="shared" si="99"/>
        <v>254.34</v>
      </c>
      <c r="E6353" s="457">
        <v>254.34</v>
      </c>
      <c r="F6353" s="457">
        <v>253.46</v>
      </c>
    </row>
    <row r="6354" spans="1:6" ht="28.8">
      <c r="A6354" s="447">
        <v>97439</v>
      </c>
      <c r="B6354" s="448" t="s">
        <v>25654</v>
      </c>
      <c r="C6354" s="447" t="s">
        <v>950</v>
      </c>
      <c r="D6354" s="455">
        <f t="shared" si="99"/>
        <v>148.46</v>
      </c>
      <c r="E6354">
        <v>148.46</v>
      </c>
      <c r="F6354">
        <v>146.19999999999999</v>
      </c>
    </row>
    <row r="6355" spans="1:6" ht="28.8">
      <c r="A6355" s="452">
        <v>97440</v>
      </c>
      <c r="B6355" s="453" t="s">
        <v>25655</v>
      </c>
      <c r="C6355" s="452" t="s">
        <v>950</v>
      </c>
      <c r="D6355" s="455">
        <f t="shared" si="99"/>
        <v>172.36</v>
      </c>
      <c r="E6355" s="457">
        <v>172.36</v>
      </c>
      <c r="F6355" s="457">
        <v>170.02</v>
      </c>
    </row>
    <row r="6356" spans="1:6" ht="28.8">
      <c r="A6356" s="447">
        <v>97442</v>
      </c>
      <c r="B6356" s="448" t="s">
        <v>25656</v>
      </c>
      <c r="C6356" s="447" t="s">
        <v>950</v>
      </c>
      <c r="D6356" s="455">
        <f t="shared" si="99"/>
        <v>186.48</v>
      </c>
      <c r="E6356">
        <v>186.48</v>
      </c>
      <c r="F6356">
        <v>184.07</v>
      </c>
    </row>
    <row r="6357" spans="1:6" ht="28.8">
      <c r="A6357" s="452">
        <v>97552</v>
      </c>
      <c r="B6357" s="453" t="s">
        <v>25657</v>
      </c>
      <c r="C6357" s="452" t="s">
        <v>950</v>
      </c>
      <c r="D6357" s="455">
        <f t="shared" si="99"/>
        <v>51.23</v>
      </c>
      <c r="E6357" s="457">
        <v>51.23</v>
      </c>
      <c r="F6357" s="457">
        <v>50.26</v>
      </c>
    </row>
    <row r="6358" spans="1:6" ht="28.8">
      <c r="A6358" s="447">
        <v>97553</v>
      </c>
      <c r="B6358" s="448" t="s">
        <v>25658</v>
      </c>
      <c r="C6358" s="447" t="s">
        <v>950</v>
      </c>
      <c r="D6358" s="455">
        <f t="shared" si="99"/>
        <v>74.11</v>
      </c>
      <c r="E6358">
        <v>74.11</v>
      </c>
      <c r="F6358">
        <v>72.45</v>
      </c>
    </row>
    <row r="6359" spans="1:6" ht="28.8">
      <c r="A6359" s="452">
        <v>97554</v>
      </c>
      <c r="B6359" s="453" t="s">
        <v>25659</v>
      </c>
      <c r="C6359" s="452" t="s">
        <v>950</v>
      </c>
      <c r="D6359" s="455">
        <f t="shared" si="99"/>
        <v>128.56</v>
      </c>
      <c r="E6359" s="457">
        <v>128.56</v>
      </c>
      <c r="F6359" s="457">
        <v>125.3</v>
      </c>
    </row>
    <row r="6360" spans="1:6" ht="28.8">
      <c r="A6360" s="447">
        <v>97491</v>
      </c>
      <c r="B6360" s="448" t="s">
        <v>25660</v>
      </c>
      <c r="C6360" s="447" t="s">
        <v>950</v>
      </c>
      <c r="D6360" s="455">
        <f t="shared" si="99"/>
        <v>89.31</v>
      </c>
      <c r="E6360">
        <v>89.31</v>
      </c>
      <c r="F6360">
        <v>88.07</v>
      </c>
    </row>
    <row r="6361" spans="1:6" ht="28.8">
      <c r="A6361" s="452">
        <v>97529</v>
      </c>
      <c r="B6361" s="453" t="s">
        <v>25661</v>
      </c>
      <c r="C6361" s="452" t="s">
        <v>950</v>
      </c>
      <c r="D6361" s="455">
        <f t="shared" si="99"/>
        <v>84.47</v>
      </c>
      <c r="E6361" s="457">
        <v>84.47</v>
      </c>
      <c r="F6361" s="457">
        <v>83.49</v>
      </c>
    </row>
    <row r="6362" spans="1:6" ht="28.8">
      <c r="A6362" s="447">
        <v>97492</v>
      </c>
      <c r="B6362" s="448" t="s">
        <v>25662</v>
      </c>
      <c r="C6362" s="447" t="s">
        <v>950</v>
      </c>
      <c r="D6362" s="455">
        <f t="shared" si="99"/>
        <v>130.47999999999999</v>
      </c>
      <c r="E6362">
        <v>130.47999999999999</v>
      </c>
      <c r="F6362">
        <v>128.93</v>
      </c>
    </row>
    <row r="6363" spans="1:6" ht="28.8">
      <c r="A6363" s="452">
        <v>97530</v>
      </c>
      <c r="B6363" s="453" t="s">
        <v>25663</v>
      </c>
      <c r="C6363" s="452" t="s">
        <v>950</v>
      </c>
      <c r="D6363" s="455">
        <f t="shared" si="99"/>
        <v>121.97</v>
      </c>
      <c r="E6363" s="457">
        <v>121.97</v>
      </c>
      <c r="F6363" s="457">
        <v>120.85</v>
      </c>
    </row>
    <row r="6364" spans="1:6" ht="28.8">
      <c r="A6364" s="447">
        <v>97493</v>
      </c>
      <c r="B6364" s="448" t="s">
        <v>25664</v>
      </c>
      <c r="C6364" s="447" t="s">
        <v>950</v>
      </c>
      <c r="D6364" s="455">
        <f t="shared" si="99"/>
        <v>167.96</v>
      </c>
      <c r="E6364">
        <v>167.96</v>
      </c>
      <c r="F6364">
        <v>166.03</v>
      </c>
    </row>
    <row r="6365" spans="1:6" ht="28.8">
      <c r="A6365" s="452">
        <v>97531</v>
      </c>
      <c r="B6365" s="453" t="s">
        <v>25665</v>
      </c>
      <c r="C6365" s="452" t="s">
        <v>950</v>
      </c>
      <c r="D6365" s="455">
        <f t="shared" si="99"/>
        <v>155.22</v>
      </c>
      <c r="E6365" s="457">
        <v>155.22</v>
      </c>
      <c r="F6365" s="457">
        <v>153.96</v>
      </c>
    </row>
    <row r="6366" spans="1:6" ht="28.8">
      <c r="A6366" s="447">
        <v>97458</v>
      </c>
      <c r="B6366" s="448" t="s">
        <v>25666</v>
      </c>
      <c r="C6366" s="447" t="s">
        <v>950</v>
      </c>
      <c r="D6366" s="455">
        <f t="shared" si="99"/>
        <v>299.10000000000002</v>
      </c>
      <c r="E6366">
        <v>299.10000000000002</v>
      </c>
      <c r="F6366">
        <v>294.70999999999998</v>
      </c>
    </row>
    <row r="6367" spans="1:6" ht="28.8">
      <c r="A6367" s="452">
        <v>97494</v>
      </c>
      <c r="B6367" s="453" t="s">
        <v>25667</v>
      </c>
      <c r="C6367" s="452" t="s">
        <v>950</v>
      </c>
      <c r="D6367" s="455">
        <f t="shared" si="99"/>
        <v>260.37</v>
      </c>
      <c r="E6367" s="457">
        <v>260.37</v>
      </c>
      <c r="F6367" s="457">
        <v>257.97000000000003</v>
      </c>
    </row>
    <row r="6368" spans="1:6" ht="28.8">
      <c r="A6368" s="447">
        <v>97532</v>
      </c>
      <c r="B6368" s="448" t="s">
        <v>25668</v>
      </c>
      <c r="C6368" s="447" t="s">
        <v>950</v>
      </c>
      <c r="D6368" s="455">
        <f t="shared" si="99"/>
        <v>242.36</v>
      </c>
      <c r="E6368">
        <v>242.36</v>
      </c>
      <c r="F6368">
        <v>240.88</v>
      </c>
    </row>
    <row r="6369" spans="1:6" ht="28.8">
      <c r="A6369" s="452">
        <v>97459</v>
      </c>
      <c r="B6369" s="453" t="s">
        <v>25669</v>
      </c>
      <c r="C6369" s="452" t="s">
        <v>950</v>
      </c>
      <c r="D6369" s="455">
        <f t="shared" si="99"/>
        <v>504.37</v>
      </c>
      <c r="E6369" s="457">
        <v>504.37</v>
      </c>
      <c r="F6369" s="457">
        <v>499.87</v>
      </c>
    </row>
    <row r="6370" spans="1:6" ht="28.8">
      <c r="A6370" s="447">
        <v>97495</v>
      </c>
      <c r="B6370" s="448" t="s">
        <v>25670</v>
      </c>
      <c r="C6370" s="447" t="s">
        <v>950</v>
      </c>
      <c r="D6370" s="455">
        <f t="shared" si="99"/>
        <v>477</v>
      </c>
      <c r="E6370">
        <v>477</v>
      </c>
      <c r="F6370">
        <v>473.9</v>
      </c>
    </row>
    <row r="6371" spans="1:6" ht="28.8">
      <c r="A6371" s="452">
        <v>97533</v>
      </c>
      <c r="B6371" s="453" t="s">
        <v>25671</v>
      </c>
      <c r="C6371" s="452" t="s">
        <v>950</v>
      </c>
      <c r="D6371" s="455">
        <f t="shared" si="99"/>
        <v>451.11</v>
      </c>
      <c r="E6371" s="457">
        <v>451.11</v>
      </c>
      <c r="F6371" s="457">
        <v>449.33</v>
      </c>
    </row>
    <row r="6372" spans="1:6" ht="28.8">
      <c r="A6372" s="447">
        <v>97460</v>
      </c>
      <c r="B6372" s="448" t="s">
        <v>25672</v>
      </c>
      <c r="C6372" s="447" t="s">
        <v>950</v>
      </c>
      <c r="D6372" s="455">
        <f t="shared" si="99"/>
        <v>770.46</v>
      </c>
      <c r="E6372">
        <v>770.46</v>
      </c>
      <c r="F6372">
        <v>765.84</v>
      </c>
    </row>
    <row r="6373" spans="1:6" ht="28.8">
      <c r="A6373" s="452">
        <v>97496</v>
      </c>
      <c r="B6373" s="453" t="s">
        <v>25673</v>
      </c>
      <c r="C6373" s="452" t="s">
        <v>950</v>
      </c>
      <c r="D6373" s="455">
        <f t="shared" si="99"/>
        <v>754.44</v>
      </c>
      <c r="E6373" s="457">
        <v>754.44</v>
      </c>
      <c r="F6373" s="457">
        <v>750.64</v>
      </c>
    </row>
    <row r="6374" spans="1:6" ht="28.8">
      <c r="A6374" s="447">
        <v>97534</v>
      </c>
      <c r="B6374" s="448" t="s">
        <v>25674</v>
      </c>
      <c r="C6374" s="447" t="s">
        <v>950</v>
      </c>
      <c r="D6374" s="455">
        <f t="shared" si="99"/>
        <v>720.65</v>
      </c>
      <c r="E6374">
        <v>720.65</v>
      </c>
      <c r="F6374">
        <v>718.57</v>
      </c>
    </row>
    <row r="6375" spans="1:6" ht="28.8">
      <c r="A6375" s="452">
        <v>101926</v>
      </c>
      <c r="B6375" s="453" t="s">
        <v>25675</v>
      </c>
      <c r="C6375" s="452" t="s">
        <v>950</v>
      </c>
      <c r="D6375" s="455">
        <f t="shared" si="99"/>
        <v>346.36</v>
      </c>
      <c r="E6375" s="457">
        <v>346.36</v>
      </c>
      <c r="F6375" s="457">
        <v>341.56</v>
      </c>
    </row>
    <row r="6376" spans="1:6" ht="28.8">
      <c r="A6376" s="447">
        <v>101935</v>
      </c>
      <c r="B6376" s="448" t="s">
        <v>25676</v>
      </c>
      <c r="C6376" s="447" t="s">
        <v>950</v>
      </c>
      <c r="D6376" s="455">
        <f t="shared" si="99"/>
        <v>362.34</v>
      </c>
      <c r="E6376">
        <v>362.34</v>
      </c>
      <c r="F6376">
        <v>356.69</v>
      </c>
    </row>
    <row r="6377" spans="1:6" ht="28.8">
      <c r="A6377" s="452">
        <v>92704</v>
      </c>
      <c r="B6377" s="453" t="s">
        <v>25677</v>
      </c>
      <c r="C6377" s="452" t="s">
        <v>950</v>
      </c>
      <c r="D6377" s="455">
        <f t="shared" si="99"/>
        <v>26.3</v>
      </c>
      <c r="E6377" s="457">
        <v>26.3</v>
      </c>
      <c r="F6377" s="457">
        <v>25.34</v>
      </c>
    </row>
    <row r="6378" spans="1:6" ht="28.8">
      <c r="A6378" s="447">
        <v>92705</v>
      </c>
      <c r="B6378" s="448" t="s">
        <v>25678</v>
      </c>
      <c r="C6378" s="447" t="s">
        <v>950</v>
      </c>
      <c r="D6378" s="455">
        <f t="shared" si="99"/>
        <v>42.71</v>
      </c>
      <c r="E6378">
        <v>42.71</v>
      </c>
      <c r="F6378">
        <v>41.07</v>
      </c>
    </row>
    <row r="6379" spans="1:6" ht="28.8">
      <c r="A6379" s="452">
        <v>92706</v>
      </c>
      <c r="B6379" s="453" t="s">
        <v>25679</v>
      </c>
      <c r="C6379" s="452" t="s">
        <v>950</v>
      </c>
      <c r="D6379" s="455">
        <f t="shared" si="99"/>
        <v>69.150000000000006</v>
      </c>
      <c r="E6379" s="458">
        <v>69.150000000000006</v>
      </c>
      <c r="F6379" s="458">
        <v>66.48</v>
      </c>
    </row>
    <row r="6380" spans="1:6" ht="43.2">
      <c r="A6380" s="447">
        <v>92637</v>
      </c>
      <c r="B6380" s="448" t="s">
        <v>25680</v>
      </c>
      <c r="C6380" s="447" t="s">
        <v>950</v>
      </c>
      <c r="D6380" s="455">
        <f t="shared" si="99"/>
        <v>113.67</v>
      </c>
      <c r="E6380">
        <v>113.67</v>
      </c>
      <c r="F6380">
        <v>111.12</v>
      </c>
    </row>
    <row r="6381" spans="1:6" ht="43.2">
      <c r="A6381" s="452">
        <v>92681</v>
      </c>
      <c r="B6381" s="453" t="s">
        <v>25681</v>
      </c>
      <c r="C6381" s="452" t="s">
        <v>950</v>
      </c>
      <c r="D6381" s="455">
        <f t="shared" si="99"/>
        <v>49.7</v>
      </c>
      <c r="E6381" s="457">
        <v>49.7</v>
      </c>
      <c r="F6381" s="457">
        <v>48.04</v>
      </c>
    </row>
    <row r="6382" spans="1:6" ht="43.2">
      <c r="A6382" s="447">
        <v>92638</v>
      </c>
      <c r="B6382" s="448" t="s">
        <v>25682</v>
      </c>
      <c r="C6382" s="447" t="s">
        <v>950</v>
      </c>
      <c r="D6382" s="455">
        <f t="shared" si="99"/>
        <v>153.81</v>
      </c>
      <c r="E6382">
        <v>153.81</v>
      </c>
      <c r="F6382">
        <v>150.97999999999999</v>
      </c>
    </row>
    <row r="6383" spans="1:6" ht="43.2">
      <c r="A6383" s="452">
        <v>92682</v>
      </c>
      <c r="B6383" s="453" t="s">
        <v>25683</v>
      </c>
      <c r="C6383" s="452" t="s">
        <v>950</v>
      </c>
      <c r="D6383" s="455">
        <f t="shared" si="99"/>
        <v>62.33</v>
      </c>
      <c r="E6383" s="457">
        <v>62.33</v>
      </c>
      <c r="F6383" s="457">
        <v>60.51</v>
      </c>
    </row>
    <row r="6384" spans="1:6" ht="43.2">
      <c r="A6384" s="447">
        <v>92639</v>
      </c>
      <c r="B6384" s="448" t="s">
        <v>25684</v>
      </c>
      <c r="C6384" s="447" t="s">
        <v>950</v>
      </c>
      <c r="D6384" s="455">
        <f t="shared" si="99"/>
        <v>190.16</v>
      </c>
      <c r="E6384">
        <v>190.16</v>
      </c>
      <c r="F6384">
        <v>187</v>
      </c>
    </row>
    <row r="6385" spans="1:6" ht="43.2">
      <c r="A6385" s="452">
        <v>92683</v>
      </c>
      <c r="B6385" s="453" t="s">
        <v>25685</v>
      </c>
      <c r="C6385" s="452" t="s">
        <v>950</v>
      </c>
      <c r="D6385" s="455">
        <f t="shared" si="99"/>
        <v>73.209999999999994</v>
      </c>
      <c r="E6385" s="457">
        <v>73.209999999999994</v>
      </c>
      <c r="F6385" s="457">
        <v>71.209999999999994</v>
      </c>
    </row>
    <row r="6386" spans="1:6" ht="43.2">
      <c r="A6386" s="447">
        <v>92640</v>
      </c>
      <c r="B6386" s="448" t="s">
        <v>25686</v>
      </c>
      <c r="C6386" s="447" t="s">
        <v>950</v>
      </c>
      <c r="D6386" s="455">
        <f t="shared" si="99"/>
        <v>123.4</v>
      </c>
      <c r="E6386">
        <v>123.4</v>
      </c>
      <c r="F6386">
        <v>119.81</v>
      </c>
    </row>
    <row r="6387" spans="1:6" ht="43.2">
      <c r="A6387" s="452">
        <v>92684</v>
      </c>
      <c r="B6387" s="453" t="s">
        <v>25687</v>
      </c>
      <c r="C6387" s="452" t="s">
        <v>950</v>
      </c>
      <c r="D6387" s="455">
        <f t="shared" si="99"/>
        <v>97.79</v>
      </c>
      <c r="E6387" s="457">
        <v>97.79</v>
      </c>
      <c r="F6387" s="457">
        <v>95.55</v>
      </c>
    </row>
    <row r="6388" spans="1:6" ht="43.2">
      <c r="A6388" s="447">
        <v>92642</v>
      </c>
      <c r="B6388" s="448" t="s">
        <v>25688</v>
      </c>
      <c r="C6388" s="447" t="s">
        <v>950</v>
      </c>
      <c r="D6388" s="455">
        <f t="shared" si="99"/>
        <v>183.89</v>
      </c>
      <c r="E6388">
        <v>183.89</v>
      </c>
      <c r="F6388">
        <v>179.7</v>
      </c>
    </row>
    <row r="6389" spans="1:6" ht="43.2">
      <c r="A6389" s="452">
        <v>92685</v>
      </c>
      <c r="B6389" s="453" t="s">
        <v>25689</v>
      </c>
      <c r="C6389" s="452" t="s">
        <v>950</v>
      </c>
      <c r="D6389" s="455">
        <f t="shared" si="99"/>
        <v>153.25</v>
      </c>
      <c r="E6389" s="457">
        <v>153.25</v>
      </c>
      <c r="F6389" s="457">
        <v>150.65</v>
      </c>
    </row>
    <row r="6390" spans="1:6" ht="43.2">
      <c r="A6390" s="447">
        <v>92644</v>
      </c>
      <c r="B6390" s="448" t="s">
        <v>25690</v>
      </c>
      <c r="C6390" s="447" t="s">
        <v>950</v>
      </c>
      <c r="D6390" s="455">
        <f t="shared" si="99"/>
        <v>230.65</v>
      </c>
      <c r="E6390">
        <v>230.65</v>
      </c>
      <c r="F6390">
        <v>225.84</v>
      </c>
    </row>
    <row r="6391" spans="1:6" ht="43.2">
      <c r="A6391" s="452">
        <v>92686</v>
      </c>
      <c r="B6391" s="453" t="s">
        <v>25691</v>
      </c>
      <c r="C6391" s="452" t="s">
        <v>950</v>
      </c>
      <c r="D6391" s="455">
        <f t="shared" si="99"/>
        <v>194.95</v>
      </c>
      <c r="E6391" s="457">
        <v>194.95</v>
      </c>
      <c r="F6391" s="457">
        <v>192</v>
      </c>
    </row>
    <row r="6392" spans="1:6" ht="28.8">
      <c r="A6392" s="447">
        <v>92356</v>
      </c>
      <c r="B6392" s="448" t="s">
        <v>25692</v>
      </c>
      <c r="C6392" s="447" t="s">
        <v>950</v>
      </c>
      <c r="D6392" s="455">
        <f t="shared" si="99"/>
        <v>130.43</v>
      </c>
      <c r="E6392">
        <v>130.43</v>
      </c>
      <c r="F6392">
        <v>126.49</v>
      </c>
    </row>
    <row r="6393" spans="1:6" ht="28.8">
      <c r="A6393" s="452">
        <v>92357</v>
      </c>
      <c r="B6393" s="453" t="s">
        <v>25693</v>
      </c>
      <c r="C6393" s="452" t="s">
        <v>950</v>
      </c>
      <c r="D6393" s="455">
        <f t="shared" si="99"/>
        <v>184.03</v>
      </c>
      <c r="E6393" s="457">
        <v>184.03</v>
      </c>
      <c r="F6393" s="457">
        <v>179.83</v>
      </c>
    </row>
    <row r="6394" spans="1:6" ht="28.8">
      <c r="A6394" s="447">
        <v>92358</v>
      </c>
      <c r="B6394" s="448" t="s">
        <v>25694</v>
      </c>
      <c r="C6394" s="447" t="s">
        <v>950</v>
      </c>
      <c r="D6394" s="455">
        <f t="shared" si="99"/>
        <v>223.88</v>
      </c>
      <c r="E6394">
        <v>223.88</v>
      </c>
      <c r="F6394">
        <v>219.42</v>
      </c>
    </row>
    <row r="6395" spans="1:6" ht="28.8">
      <c r="A6395" s="452">
        <v>101919</v>
      </c>
      <c r="B6395" s="453" t="s">
        <v>25695</v>
      </c>
      <c r="C6395" s="452" t="s">
        <v>950</v>
      </c>
      <c r="D6395" s="455">
        <f t="shared" si="99"/>
        <v>344.71</v>
      </c>
      <c r="E6395" s="457">
        <v>344.71</v>
      </c>
      <c r="F6395" s="457">
        <v>342.31</v>
      </c>
    </row>
    <row r="6396" spans="1:6" ht="43.2">
      <c r="A6396" s="447">
        <v>101928</v>
      </c>
      <c r="B6396" s="448" t="s">
        <v>25696</v>
      </c>
      <c r="C6396" s="447" t="s">
        <v>950</v>
      </c>
      <c r="D6396" s="455">
        <f t="shared" si="99"/>
        <v>352.7</v>
      </c>
      <c r="E6396">
        <v>352.7</v>
      </c>
      <c r="F6396">
        <v>349.88</v>
      </c>
    </row>
    <row r="6397" spans="1:6" ht="43.2">
      <c r="A6397" s="452">
        <v>92904</v>
      </c>
      <c r="B6397" s="453" t="s">
        <v>25697</v>
      </c>
      <c r="C6397" s="452" t="s">
        <v>950</v>
      </c>
      <c r="D6397" s="455">
        <f t="shared" si="99"/>
        <v>29.08</v>
      </c>
      <c r="E6397" s="457">
        <v>29.08</v>
      </c>
      <c r="F6397" s="457">
        <v>28.6</v>
      </c>
    </row>
    <row r="6398" spans="1:6" ht="43.2">
      <c r="A6398" s="447">
        <v>92905</v>
      </c>
      <c r="B6398" s="448" t="s">
        <v>25698</v>
      </c>
      <c r="C6398" s="447" t="s">
        <v>950</v>
      </c>
      <c r="D6398" s="455">
        <f t="shared" si="99"/>
        <v>42.08</v>
      </c>
      <c r="E6398">
        <v>42.08</v>
      </c>
      <c r="F6398">
        <v>41.26</v>
      </c>
    </row>
    <row r="6399" spans="1:6" ht="28.8">
      <c r="A6399" s="452">
        <v>92906</v>
      </c>
      <c r="B6399" s="453" t="s">
        <v>25699</v>
      </c>
      <c r="C6399" s="452" t="s">
        <v>950</v>
      </c>
      <c r="D6399" s="455">
        <f t="shared" si="99"/>
        <v>52.88</v>
      </c>
      <c r="E6399" s="457">
        <v>52.88</v>
      </c>
      <c r="F6399" s="457">
        <v>51.55</v>
      </c>
    </row>
    <row r="6400" spans="1:6" ht="43.2">
      <c r="A6400" s="447">
        <v>92898</v>
      </c>
      <c r="B6400" s="448" t="s">
        <v>25700</v>
      </c>
      <c r="C6400" s="447" t="s">
        <v>950</v>
      </c>
      <c r="D6400" s="455">
        <f t="shared" si="99"/>
        <v>43.16</v>
      </c>
      <c r="E6400">
        <v>43.16</v>
      </c>
      <c r="F6400">
        <v>42.32</v>
      </c>
    </row>
    <row r="6401" spans="1:6" ht="43.2">
      <c r="A6401" s="452">
        <v>92899</v>
      </c>
      <c r="B6401" s="453" t="s">
        <v>25701</v>
      </c>
      <c r="C6401" s="452" t="s">
        <v>950</v>
      </c>
      <c r="D6401" s="455">
        <f t="shared" si="99"/>
        <v>63.02</v>
      </c>
      <c r="E6401" s="457">
        <v>63.02</v>
      </c>
      <c r="F6401" s="457">
        <v>62.11</v>
      </c>
    </row>
    <row r="6402" spans="1:6" ht="43.2">
      <c r="A6402" s="447">
        <v>92900</v>
      </c>
      <c r="B6402" s="448" t="s">
        <v>25702</v>
      </c>
      <c r="C6402" s="447" t="s">
        <v>950</v>
      </c>
      <c r="D6402" s="455">
        <f t="shared" si="99"/>
        <v>75.95</v>
      </c>
      <c r="E6402">
        <v>75.95</v>
      </c>
      <c r="F6402">
        <v>74.95</v>
      </c>
    </row>
    <row r="6403" spans="1:6" ht="43.2">
      <c r="A6403" s="452">
        <v>92901</v>
      </c>
      <c r="B6403" s="453" t="s">
        <v>25703</v>
      </c>
      <c r="C6403" s="452" t="s">
        <v>950</v>
      </c>
      <c r="D6403" s="455">
        <f t="shared" ref="D6403:D6466" si="100">IF($I$2=$E$1,E6403,F6403)</f>
        <v>104.8</v>
      </c>
      <c r="E6403" s="457">
        <v>104.8</v>
      </c>
      <c r="F6403" s="457">
        <v>103.68</v>
      </c>
    </row>
    <row r="6404" spans="1:6" ht="43.2">
      <c r="A6404" s="447">
        <v>92902</v>
      </c>
      <c r="B6404" s="448" t="s">
        <v>25704</v>
      </c>
      <c r="C6404" s="447" t="s">
        <v>950</v>
      </c>
      <c r="D6404" s="455">
        <f t="shared" si="100"/>
        <v>162.47</v>
      </c>
      <c r="E6404">
        <v>162.47</v>
      </c>
      <c r="F6404">
        <v>161.16999999999999</v>
      </c>
    </row>
    <row r="6405" spans="1:6" ht="43.2">
      <c r="A6405" s="452">
        <v>92903</v>
      </c>
      <c r="B6405" s="453" t="s">
        <v>25705</v>
      </c>
      <c r="C6405" s="452" t="s">
        <v>950</v>
      </c>
      <c r="D6405" s="455">
        <f t="shared" si="100"/>
        <v>241.12</v>
      </c>
      <c r="E6405" s="457">
        <v>241.12</v>
      </c>
      <c r="F6405" s="457">
        <v>239.65</v>
      </c>
    </row>
    <row r="6406" spans="1:6" ht="43.2">
      <c r="A6406" s="447">
        <v>92892</v>
      </c>
      <c r="B6406" s="448" t="s">
        <v>25706</v>
      </c>
      <c r="C6406" s="447" t="s">
        <v>950</v>
      </c>
      <c r="D6406" s="455">
        <f t="shared" si="100"/>
        <v>51.75</v>
      </c>
      <c r="E6406">
        <v>51.75</v>
      </c>
      <c r="F6406">
        <v>50.48</v>
      </c>
    </row>
    <row r="6407" spans="1:6" ht="43.2">
      <c r="A6407" s="452">
        <v>92893</v>
      </c>
      <c r="B6407" s="453" t="s">
        <v>25707</v>
      </c>
      <c r="C6407" s="452" t="s">
        <v>950</v>
      </c>
      <c r="D6407" s="455">
        <f t="shared" si="100"/>
        <v>72.790000000000006</v>
      </c>
      <c r="E6407" s="457">
        <v>72.790000000000006</v>
      </c>
      <c r="F6407" s="457">
        <v>71.38</v>
      </c>
    </row>
    <row r="6408" spans="1:6" ht="43.2">
      <c r="A6408" s="447">
        <v>92894</v>
      </c>
      <c r="B6408" s="448" t="s">
        <v>25708</v>
      </c>
      <c r="C6408" s="447" t="s">
        <v>950</v>
      </c>
      <c r="D6408" s="455">
        <f t="shared" si="100"/>
        <v>87.08</v>
      </c>
      <c r="E6408">
        <v>87.08</v>
      </c>
      <c r="F6408">
        <v>85.5</v>
      </c>
    </row>
    <row r="6409" spans="1:6" ht="28.8">
      <c r="A6409" s="452">
        <v>92889</v>
      </c>
      <c r="B6409" s="453" t="s">
        <v>25709</v>
      </c>
      <c r="C6409" s="452" t="s">
        <v>950</v>
      </c>
      <c r="D6409" s="455">
        <f t="shared" si="100"/>
        <v>121.12</v>
      </c>
      <c r="E6409" s="457">
        <v>121.12</v>
      </c>
      <c r="F6409" s="457">
        <v>119.15</v>
      </c>
    </row>
    <row r="6410" spans="1:6" ht="43.2">
      <c r="A6410" s="447">
        <v>92895</v>
      </c>
      <c r="B6410" s="448" t="s">
        <v>25710</v>
      </c>
      <c r="C6410" s="447" t="s">
        <v>950</v>
      </c>
      <c r="D6410" s="455">
        <f t="shared" si="100"/>
        <v>117.6</v>
      </c>
      <c r="E6410">
        <v>117.6</v>
      </c>
      <c r="F6410">
        <v>115.81</v>
      </c>
    </row>
    <row r="6411" spans="1:6" ht="28.8">
      <c r="A6411" s="452">
        <v>92890</v>
      </c>
      <c r="B6411" s="453" t="s">
        <v>25711</v>
      </c>
      <c r="C6411" s="452" t="s">
        <v>950</v>
      </c>
      <c r="D6411" s="455">
        <f t="shared" si="100"/>
        <v>177.86</v>
      </c>
      <c r="E6411" s="457">
        <v>177.86</v>
      </c>
      <c r="F6411" s="457">
        <v>175.76</v>
      </c>
    </row>
    <row r="6412" spans="1:6" ht="43.2">
      <c r="A6412" s="447">
        <v>92896</v>
      </c>
      <c r="B6412" s="448" t="s">
        <v>25712</v>
      </c>
      <c r="C6412" s="447" t="s">
        <v>950</v>
      </c>
      <c r="D6412" s="455">
        <f t="shared" si="100"/>
        <v>177.79</v>
      </c>
      <c r="E6412">
        <v>177.79</v>
      </c>
      <c r="F6412">
        <v>175.69</v>
      </c>
    </row>
    <row r="6413" spans="1:6" ht="28.8">
      <c r="A6413" s="452">
        <v>92891</v>
      </c>
      <c r="B6413" s="453" t="s">
        <v>25713</v>
      </c>
      <c r="C6413" s="452" t="s">
        <v>950</v>
      </c>
      <c r="D6413" s="455">
        <f t="shared" si="100"/>
        <v>255.59</v>
      </c>
      <c r="E6413" s="457">
        <v>255.59</v>
      </c>
      <c r="F6413" s="457">
        <v>253.36</v>
      </c>
    </row>
    <row r="6414" spans="1:6" ht="43.2">
      <c r="A6414" s="447">
        <v>92897</v>
      </c>
      <c r="B6414" s="448" t="s">
        <v>25714</v>
      </c>
      <c r="C6414" s="447" t="s">
        <v>950</v>
      </c>
      <c r="D6414" s="455">
        <f t="shared" si="100"/>
        <v>258.98</v>
      </c>
      <c r="E6414">
        <v>258.98</v>
      </c>
      <c r="F6414">
        <v>256.57</v>
      </c>
    </row>
    <row r="6415" spans="1:6" ht="43.2">
      <c r="A6415" s="452">
        <v>100822</v>
      </c>
      <c r="B6415" s="453" t="s">
        <v>25715</v>
      </c>
      <c r="C6415" s="452" t="s">
        <v>950</v>
      </c>
      <c r="D6415" s="455">
        <f t="shared" si="100"/>
        <v>0</v>
      </c>
      <c r="E6415" s="457">
        <v>0</v>
      </c>
      <c r="F6415" s="457">
        <v>0</v>
      </c>
    </row>
    <row r="6416" spans="1:6" ht="43.2">
      <c r="A6416" s="447">
        <v>100823</v>
      </c>
      <c r="B6416" s="448" t="s">
        <v>25716</v>
      </c>
      <c r="C6416" s="447" t="s">
        <v>950</v>
      </c>
      <c r="D6416" s="455">
        <f t="shared" si="100"/>
        <v>0</v>
      </c>
      <c r="E6416">
        <v>0</v>
      </c>
      <c r="F6416">
        <v>0</v>
      </c>
    </row>
    <row r="6417" spans="1:6" ht="43.2">
      <c r="A6417" s="452">
        <v>100824</v>
      </c>
      <c r="B6417" s="453" t="s">
        <v>25717</v>
      </c>
      <c r="C6417" s="452" t="s">
        <v>950</v>
      </c>
      <c r="D6417" s="455">
        <f t="shared" si="100"/>
        <v>0</v>
      </c>
      <c r="E6417" s="457">
        <v>0</v>
      </c>
      <c r="F6417" s="457">
        <v>0</v>
      </c>
    </row>
    <row r="6418" spans="1:6" ht="43.2">
      <c r="A6418" s="447">
        <v>100825</v>
      </c>
      <c r="B6418" s="448" t="s">
        <v>25718</v>
      </c>
      <c r="C6418" s="447" t="s">
        <v>950</v>
      </c>
      <c r="D6418" s="455">
        <f t="shared" si="100"/>
        <v>0</v>
      </c>
      <c r="E6418">
        <v>0</v>
      </c>
      <c r="F6418">
        <v>0</v>
      </c>
    </row>
    <row r="6419" spans="1:6" ht="43.2">
      <c r="A6419" s="452">
        <v>100818</v>
      </c>
      <c r="B6419" s="453" t="s">
        <v>10062</v>
      </c>
      <c r="C6419" s="452" t="s">
        <v>950</v>
      </c>
      <c r="D6419" s="455">
        <f t="shared" si="100"/>
        <v>0</v>
      </c>
      <c r="E6419" s="457">
        <v>0</v>
      </c>
      <c r="F6419" s="457">
        <v>0</v>
      </c>
    </row>
    <row r="6420" spans="1:6" ht="43.2">
      <c r="A6420" s="447">
        <v>100819</v>
      </c>
      <c r="B6420" s="448" t="s">
        <v>25719</v>
      </c>
      <c r="C6420" s="447" t="s">
        <v>950</v>
      </c>
      <c r="D6420" s="455">
        <f t="shared" si="100"/>
        <v>0</v>
      </c>
      <c r="E6420">
        <v>0</v>
      </c>
      <c r="F6420">
        <v>0</v>
      </c>
    </row>
    <row r="6421" spans="1:6" ht="43.2">
      <c r="A6421" s="452">
        <v>100820</v>
      </c>
      <c r="B6421" s="453" t="s">
        <v>25720</v>
      </c>
      <c r="C6421" s="452" t="s">
        <v>950</v>
      </c>
      <c r="D6421" s="455">
        <f t="shared" si="100"/>
        <v>0</v>
      </c>
      <c r="E6421" s="457">
        <v>0</v>
      </c>
      <c r="F6421" s="457">
        <v>0</v>
      </c>
    </row>
    <row r="6422" spans="1:6" ht="43.2">
      <c r="A6422" s="447">
        <v>100821</v>
      </c>
      <c r="B6422" s="448" t="s">
        <v>25721</v>
      </c>
      <c r="C6422" s="447" t="s">
        <v>950</v>
      </c>
      <c r="D6422" s="455">
        <f t="shared" si="100"/>
        <v>0</v>
      </c>
      <c r="E6422">
        <v>0</v>
      </c>
      <c r="F6422">
        <v>0</v>
      </c>
    </row>
    <row r="6423" spans="1:6" ht="43.2">
      <c r="A6423" s="452">
        <v>100846</v>
      </c>
      <c r="B6423" s="453" t="s">
        <v>10063</v>
      </c>
      <c r="C6423" s="452" t="s">
        <v>950</v>
      </c>
      <c r="D6423" s="455">
        <f t="shared" si="100"/>
        <v>0</v>
      </c>
      <c r="E6423" s="457">
        <v>0</v>
      </c>
      <c r="F6423" s="457">
        <v>0</v>
      </c>
    </row>
    <row r="6424" spans="1:6" ht="28.8">
      <c r="A6424" s="447">
        <v>100834</v>
      </c>
      <c r="B6424" s="448" t="s">
        <v>10064</v>
      </c>
      <c r="C6424" s="447" t="s">
        <v>950</v>
      </c>
      <c r="D6424" s="455">
        <f t="shared" si="100"/>
        <v>0</v>
      </c>
      <c r="E6424">
        <v>0</v>
      </c>
      <c r="F6424">
        <v>0</v>
      </c>
    </row>
    <row r="6425" spans="1:6" ht="28.8">
      <c r="A6425" s="452">
        <v>100835</v>
      </c>
      <c r="B6425" s="453" t="s">
        <v>10065</v>
      </c>
      <c r="C6425" s="452" t="s">
        <v>950</v>
      </c>
      <c r="D6425" s="455">
        <f t="shared" si="100"/>
        <v>0</v>
      </c>
      <c r="E6425" s="457">
        <v>0</v>
      </c>
      <c r="F6425" s="457">
        <v>0</v>
      </c>
    </row>
    <row r="6426" spans="1:6" ht="28.8">
      <c r="A6426" s="447">
        <v>100836</v>
      </c>
      <c r="B6426" s="448" t="s">
        <v>10066</v>
      </c>
      <c r="C6426" s="447" t="s">
        <v>950</v>
      </c>
      <c r="D6426" s="455">
        <f t="shared" si="100"/>
        <v>0</v>
      </c>
      <c r="E6426">
        <v>0</v>
      </c>
      <c r="F6426">
        <v>0</v>
      </c>
    </row>
    <row r="6427" spans="1:6" ht="28.8">
      <c r="A6427" s="452">
        <v>100837</v>
      </c>
      <c r="B6427" s="453" t="s">
        <v>10067</v>
      </c>
      <c r="C6427" s="452" t="s">
        <v>950</v>
      </c>
      <c r="D6427" s="455">
        <f t="shared" si="100"/>
        <v>0</v>
      </c>
      <c r="E6427" s="457">
        <v>0</v>
      </c>
      <c r="F6427" s="457">
        <v>0</v>
      </c>
    </row>
    <row r="6428" spans="1:6" ht="43.2">
      <c r="A6428" s="447">
        <v>100826</v>
      </c>
      <c r="B6428" s="448" t="s">
        <v>10068</v>
      </c>
      <c r="C6428" s="447" t="s">
        <v>950</v>
      </c>
      <c r="D6428" s="455">
        <f t="shared" si="100"/>
        <v>0</v>
      </c>
      <c r="E6428">
        <v>0</v>
      </c>
      <c r="F6428">
        <v>0</v>
      </c>
    </row>
    <row r="6429" spans="1:6" ht="43.2">
      <c r="A6429" s="452">
        <v>100827</v>
      </c>
      <c r="B6429" s="453" t="s">
        <v>10069</v>
      </c>
      <c r="C6429" s="452" t="s">
        <v>950</v>
      </c>
      <c r="D6429" s="455">
        <f t="shared" si="100"/>
        <v>0</v>
      </c>
      <c r="E6429" s="457">
        <v>0</v>
      </c>
      <c r="F6429" s="457">
        <v>0</v>
      </c>
    </row>
    <row r="6430" spans="1:6" ht="43.2">
      <c r="A6430" s="447">
        <v>100828</v>
      </c>
      <c r="B6430" s="448" t="s">
        <v>10070</v>
      </c>
      <c r="C6430" s="447" t="s">
        <v>950</v>
      </c>
      <c r="D6430" s="455">
        <f t="shared" si="100"/>
        <v>0</v>
      </c>
      <c r="E6430">
        <v>0</v>
      </c>
      <c r="F6430">
        <v>0</v>
      </c>
    </row>
    <row r="6431" spans="1:6" ht="43.2">
      <c r="A6431" s="452">
        <v>100829</v>
      </c>
      <c r="B6431" s="453" t="s">
        <v>10071</v>
      </c>
      <c r="C6431" s="452" t="s">
        <v>950</v>
      </c>
      <c r="D6431" s="455">
        <f t="shared" si="100"/>
        <v>0</v>
      </c>
      <c r="E6431" s="457">
        <v>0</v>
      </c>
      <c r="F6431" s="457">
        <v>0</v>
      </c>
    </row>
    <row r="6432" spans="1:6" ht="43.2">
      <c r="A6432" s="447">
        <v>100830</v>
      </c>
      <c r="B6432" s="448" t="s">
        <v>10072</v>
      </c>
      <c r="C6432" s="447" t="s">
        <v>950</v>
      </c>
      <c r="D6432" s="455">
        <f t="shared" si="100"/>
        <v>0</v>
      </c>
      <c r="E6432">
        <v>0</v>
      </c>
      <c r="F6432">
        <v>0</v>
      </c>
    </row>
    <row r="6433" spans="1:6" ht="43.2">
      <c r="A6433" s="452">
        <v>100831</v>
      </c>
      <c r="B6433" s="453" t="s">
        <v>10073</v>
      </c>
      <c r="C6433" s="452" t="s">
        <v>950</v>
      </c>
      <c r="D6433" s="455">
        <f t="shared" si="100"/>
        <v>0</v>
      </c>
      <c r="E6433" s="457">
        <v>0</v>
      </c>
      <c r="F6433" s="457">
        <v>0</v>
      </c>
    </row>
    <row r="6434" spans="1:6" ht="43.2">
      <c r="A6434" s="447">
        <v>100832</v>
      </c>
      <c r="B6434" s="448" t="s">
        <v>10074</v>
      </c>
      <c r="C6434" s="447" t="s">
        <v>950</v>
      </c>
      <c r="D6434" s="455">
        <f t="shared" si="100"/>
        <v>0</v>
      </c>
      <c r="E6434">
        <v>0</v>
      </c>
      <c r="F6434">
        <v>0</v>
      </c>
    </row>
    <row r="6435" spans="1:6" ht="43.2">
      <c r="A6435" s="452">
        <v>100833</v>
      </c>
      <c r="B6435" s="453" t="s">
        <v>10075</v>
      </c>
      <c r="C6435" s="452" t="s">
        <v>950</v>
      </c>
      <c r="D6435" s="455">
        <f t="shared" si="100"/>
        <v>0</v>
      </c>
      <c r="E6435" s="457">
        <v>0</v>
      </c>
      <c r="F6435" s="457">
        <v>0</v>
      </c>
    </row>
    <row r="6436" spans="1:6" ht="43.2">
      <c r="A6436" s="447">
        <v>100790</v>
      </c>
      <c r="B6436" s="448" t="s">
        <v>10076</v>
      </c>
      <c r="C6436" s="447" t="s">
        <v>950</v>
      </c>
      <c r="D6436" s="455">
        <f t="shared" si="100"/>
        <v>0</v>
      </c>
      <c r="E6436">
        <v>0</v>
      </c>
      <c r="F6436">
        <v>0</v>
      </c>
    </row>
    <row r="6437" spans="1:6" ht="43.2">
      <c r="A6437" s="452">
        <v>100789</v>
      </c>
      <c r="B6437" s="453" t="s">
        <v>10077</v>
      </c>
      <c r="C6437" s="452" t="s">
        <v>950</v>
      </c>
      <c r="D6437" s="455">
        <f t="shared" si="100"/>
        <v>0</v>
      </c>
      <c r="E6437" s="457">
        <v>0</v>
      </c>
      <c r="F6437" s="457">
        <v>0</v>
      </c>
    </row>
    <row r="6438" spans="1:6" ht="43.2">
      <c r="A6438" s="447">
        <v>100788</v>
      </c>
      <c r="B6438" s="448" t="s">
        <v>10078</v>
      </c>
      <c r="C6438" s="447" t="s">
        <v>950</v>
      </c>
      <c r="D6438" s="455">
        <f t="shared" si="100"/>
        <v>637.48</v>
      </c>
      <c r="E6438">
        <v>637.48</v>
      </c>
      <c r="F6438">
        <v>626.4</v>
      </c>
    </row>
    <row r="6439" spans="1:6" ht="28.8">
      <c r="A6439" s="452">
        <v>100811</v>
      </c>
      <c r="B6439" s="453" t="s">
        <v>10079</v>
      </c>
      <c r="C6439" s="452" t="s">
        <v>950</v>
      </c>
      <c r="D6439" s="455">
        <f t="shared" si="100"/>
        <v>0</v>
      </c>
      <c r="E6439" s="457">
        <v>0</v>
      </c>
      <c r="F6439" s="457">
        <v>0</v>
      </c>
    </row>
    <row r="6440" spans="1:6" ht="28.8">
      <c r="A6440" s="447">
        <v>100812</v>
      </c>
      <c r="B6440" s="448" t="s">
        <v>10080</v>
      </c>
      <c r="C6440" s="447" t="s">
        <v>950</v>
      </c>
      <c r="D6440" s="455">
        <f t="shared" si="100"/>
        <v>0</v>
      </c>
      <c r="E6440">
        <v>0</v>
      </c>
      <c r="F6440">
        <v>0</v>
      </c>
    </row>
    <row r="6441" spans="1:6" ht="28.8">
      <c r="A6441" s="452">
        <v>100813</v>
      </c>
      <c r="B6441" s="453" t="s">
        <v>10081</v>
      </c>
      <c r="C6441" s="452" t="s">
        <v>950</v>
      </c>
      <c r="D6441" s="455">
        <f t="shared" si="100"/>
        <v>0</v>
      </c>
      <c r="E6441" s="457">
        <v>0</v>
      </c>
      <c r="F6441" s="457">
        <v>0</v>
      </c>
    </row>
    <row r="6442" spans="1:6" ht="28.8">
      <c r="A6442" s="447">
        <v>100814</v>
      </c>
      <c r="B6442" s="448" t="s">
        <v>10082</v>
      </c>
      <c r="C6442" s="447" t="s">
        <v>950</v>
      </c>
      <c r="D6442" s="455">
        <f t="shared" si="100"/>
        <v>0</v>
      </c>
      <c r="E6442">
        <v>0</v>
      </c>
      <c r="F6442">
        <v>0</v>
      </c>
    </row>
    <row r="6443" spans="1:6" ht="28.8">
      <c r="A6443" s="452">
        <v>100815</v>
      </c>
      <c r="B6443" s="453" t="s">
        <v>10083</v>
      </c>
      <c r="C6443" s="452" t="s">
        <v>950</v>
      </c>
      <c r="D6443" s="455">
        <f t="shared" si="100"/>
        <v>0</v>
      </c>
      <c r="E6443" s="457">
        <v>0</v>
      </c>
      <c r="F6443" s="457">
        <v>0</v>
      </c>
    </row>
    <row r="6444" spans="1:6" ht="28.8">
      <c r="A6444" s="447">
        <v>100816</v>
      </c>
      <c r="B6444" s="448" t="s">
        <v>10084</v>
      </c>
      <c r="C6444" s="447" t="s">
        <v>950</v>
      </c>
      <c r="D6444" s="455">
        <f t="shared" si="100"/>
        <v>0</v>
      </c>
      <c r="E6444">
        <v>0</v>
      </c>
      <c r="F6444">
        <v>0</v>
      </c>
    </row>
    <row r="6445" spans="1:6" ht="28.8">
      <c r="A6445" s="452">
        <v>100817</v>
      </c>
      <c r="B6445" s="453" t="s">
        <v>10085</v>
      </c>
      <c r="C6445" s="452" t="s">
        <v>950</v>
      </c>
      <c r="D6445" s="455">
        <f t="shared" si="100"/>
        <v>0</v>
      </c>
      <c r="E6445" s="457">
        <v>0</v>
      </c>
      <c r="F6445" s="457">
        <v>0</v>
      </c>
    </row>
    <row r="6446" spans="1:6" ht="43.2">
      <c r="A6446" s="447">
        <v>100795</v>
      </c>
      <c r="B6446" s="448" t="s">
        <v>10086</v>
      </c>
      <c r="C6446" s="447" t="s">
        <v>994</v>
      </c>
      <c r="D6446" s="455">
        <f t="shared" si="100"/>
        <v>0</v>
      </c>
      <c r="E6446">
        <v>0</v>
      </c>
      <c r="F6446">
        <v>0</v>
      </c>
    </row>
    <row r="6447" spans="1:6" ht="43.2">
      <c r="A6447" s="452">
        <v>100842</v>
      </c>
      <c r="B6447" s="453" t="s">
        <v>10087</v>
      </c>
      <c r="C6447" s="452" t="s">
        <v>994</v>
      </c>
      <c r="D6447" s="455">
        <f t="shared" si="100"/>
        <v>0</v>
      </c>
      <c r="E6447" s="457">
        <v>0</v>
      </c>
      <c r="F6447" s="457">
        <v>0</v>
      </c>
    </row>
    <row r="6448" spans="1:6" ht="43.2">
      <c r="A6448" s="447">
        <v>100796</v>
      </c>
      <c r="B6448" s="448" t="s">
        <v>10088</v>
      </c>
      <c r="C6448" s="447" t="s">
        <v>994</v>
      </c>
      <c r="D6448" s="455">
        <f t="shared" si="100"/>
        <v>0</v>
      </c>
      <c r="E6448">
        <v>0</v>
      </c>
      <c r="F6448">
        <v>0</v>
      </c>
    </row>
    <row r="6449" spans="1:6" ht="43.2">
      <c r="A6449" s="452">
        <v>100843</v>
      </c>
      <c r="B6449" s="453" t="s">
        <v>10089</v>
      </c>
      <c r="C6449" s="452" t="s">
        <v>994</v>
      </c>
      <c r="D6449" s="455">
        <f t="shared" si="100"/>
        <v>0</v>
      </c>
      <c r="E6449" s="457">
        <v>0</v>
      </c>
      <c r="F6449" s="457">
        <v>0</v>
      </c>
    </row>
    <row r="6450" spans="1:6" ht="43.2">
      <c r="A6450" s="447">
        <v>100844</v>
      </c>
      <c r="B6450" s="448" t="s">
        <v>10090</v>
      </c>
      <c r="C6450" s="447" t="s">
        <v>994</v>
      </c>
      <c r="D6450" s="455">
        <f t="shared" si="100"/>
        <v>0</v>
      </c>
      <c r="E6450">
        <v>0</v>
      </c>
      <c r="F6450">
        <v>0</v>
      </c>
    </row>
    <row r="6451" spans="1:6" ht="43.2">
      <c r="A6451" s="452">
        <v>100797</v>
      </c>
      <c r="B6451" s="453" t="s">
        <v>10091</v>
      </c>
      <c r="C6451" s="452" t="s">
        <v>994</v>
      </c>
      <c r="D6451" s="455">
        <f t="shared" si="100"/>
        <v>0</v>
      </c>
      <c r="E6451" s="457">
        <v>0</v>
      </c>
      <c r="F6451" s="457">
        <v>0</v>
      </c>
    </row>
    <row r="6452" spans="1:6" ht="43.2">
      <c r="A6452" s="447">
        <v>100798</v>
      </c>
      <c r="B6452" s="448" t="s">
        <v>10092</v>
      </c>
      <c r="C6452" s="447" t="s">
        <v>994</v>
      </c>
      <c r="D6452" s="455">
        <f t="shared" si="100"/>
        <v>0</v>
      </c>
      <c r="E6452">
        <v>0</v>
      </c>
      <c r="F6452">
        <v>0</v>
      </c>
    </row>
    <row r="6453" spans="1:6" ht="43.2">
      <c r="A6453" s="452">
        <v>100845</v>
      </c>
      <c r="B6453" s="453" t="s">
        <v>10093</v>
      </c>
      <c r="C6453" s="452" t="s">
        <v>994</v>
      </c>
      <c r="D6453" s="455">
        <f t="shared" si="100"/>
        <v>0</v>
      </c>
      <c r="E6453" s="457">
        <v>0</v>
      </c>
      <c r="F6453" s="457">
        <v>0</v>
      </c>
    </row>
    <row r="6454" spans="1:6" ht="43.2">
      <c r="A6454" s="447">
        <v>100799</v>
      </c>
      <c r="B6454" s="448" t="s">
        <v>10094</v>
      </c>
      <c r="C6454" s="447" t="s">
        <v>994</v>
      </c>
      <c r="D6454" s="455">
        <f t="shared" si="100"/>
        <v>19.5</v>
      </c>
      <c r="E6454">
        <v>19.5</v>
      </c>
      <c r="F6454">
        <v>19</v>
      </c>
    </row>
    <row r="6455" spans="1:6" ht="28.8">
      <c r="A6455" s="452">
        <v>100807</v>
      </c>
      <c r="B6455" s="453" t="s">
        <v>10095</v>
      </c>
      <c r="C6455" s="452" t="s">
        <v>994</v>
      </c>
      <c r="D6455" s="455">
        <f t="shared" si="100"/>
        <v>25.96</v>
      </c>
      <c r="E6455" s="457">
        <v>25.96</v>
      </c>
      <c r="F6455" s="457">
        <v>25.13</v>
      </c>
    </row>
    <row r="6456" spans="1:6" ht="43.2">
      <c r="A6456" s="447">
        <v>100800</v>
      </c>
      <c r="B6456" s="448" t="s">
        <v>10096</v>
      </c>
      <c r="C6456" s="447" t="s">
        <v>994</v>
      </c>
      <c r="D6456" s="455">
        <f t="shared" si="100"/>
        <v>27.65</v>
      </c>
      <c r="E6456">
        <v>27.65</v>
      </c>
      <c r="F6456">
        <v>27.07</v>
      </c>
    </row>
    <row r="6457" spans="1:6" ht="28.8">
      <c r="A6457" s="452">
        <v>100808</v>
      </c>
      <c r="B6457" s="453" t="s">
        <v>10097</v>
      </c>
      <c r="C6457" s="452" t="s">
        <v>994</v>
      </c>
      <c r="D6457" s="455">
        <f t="shared" si="100"/>
        <v>35.33</v>
      </c>
      <c r="E6457" s="457">
        <v>35.33</v>
      </c>
      <c r="F6457" s="457">
        <v>34.340000000000003</v>
      </c>
    </row>
    <row r="6458" spans="1:6" ht="43.2">
      <c r="A6458" s="447">
        <v>100801</v>
      </c>
      <c r="B6458" s="448" t="s">
        <v>10098</v>
      </c>
      <c r="C6458" s="447" t="s">
        <v>994</v>
      </c>
      <c r="D6458" s="455">
        <f t="shared" si="100"/>
        <v>36.14</v>
      </c>
      <c r="E6458">
        <v>36.14</v>
      </c>
      <c r="F6458">
        <v>35.450000000000003</v>
      </c>
    </row>
    <row r="6459" spans="1:6" ht="28.8">
      <c r="A6459" s="452">
        <v>100809</v>
      </c>
      <c r="B6459" s="453" t="s">
        <v>10099</v>
      </c>
      <c r="C6459" s="452" t="s">
        <v>994</v>
      </c>
      <c r="D6459" s="455">
        <f t="shared" si="100"/>
        <v>45.31</v>
      </c>
      <c r="E6459" s="457">
        <v>45.31</v>
      </c>
      <c r="F6459" s="457">
        <v>44.14</v>
      </c>
    </row>
    <row r="6460" spans="1:6" ht="43.2">
      <c r="A6460" s="447">
        <v>100802</v>
      </c>
      <c r="B6460" s="448" t="s">
        <v>10100</v>
      </c>
      <c r="C6460" s="447" t="s">
        <v>994</v>
      </c>
      <c r="D6460" s="455">
        <f t="shared" si="100"/>
        <v>48.13</v>
      </c>
      <c r="E6460">
        <v>48.13</v>
      </c>
      <c r="F6460">
        <v>47.29</v>
      </c>
    </row>
    <row r="6461" spans="1:6" ht="28.8">
      <c r="A6461" s="452">
        <v>100810</v>
      </c>
      <c r="B6461" s="453" t="s">
        <v>10101</v>
      </c>
      <c r="C6461" s="452" t="s">
        <v>994</v>
      </c>
      <c r="D6461" s="455">
        <f t="shared" si="100"/>
        <v>59.41</v>
      </c>
      <c r="E6461" s="457">
        <v>59.41</v>
      </c>
      <c r="F6461" s="457">
        <v>57.97</v>
      </c>
    </row>
    <row r="6462" spans="1:6" ht="28.8">
      <c r="A6462" s="447">
        <v>100791</v>
      </c>
      <c r="B6462" s="448" t="s">
        <v>10102</v>
      </c>
      <c r="C6462" s="447" t="s">
        <v>994</v>
      </c>
      <c r="D6462" s="455">
        <f t="shared" si="100"/>
        <v>18.940000000000001</v>
      </c>
      <c r="E6462">
        <v>18.940000000000001</v>
      </c>
      <c r="F6462">
        <v>18.489999999999998</v>
      </c>
    </row>
    <row r="6463" spans="1:6" ht="28.8">
      <c r="A6463" s="452">
        <v>100803</v>
      </c>
      <c r="B6463" s="453" t="s">
        <v>10103</v>
      </c>
      <c r="C6463" s="452" t="s">
        <v>994</v>
      </c>
      <c r="D6463" s="455">
        <f t="shared" si="100"/>
        <v>17.8</v>
      </c>
      <c r="E6463" s="457">
        <v>17.8</v>
      </c>
      <c r="F6463" s="457">
        <v>17.41</v>
      </c>
    </row>
    <row r="6464" spans="1:6" ht="28.8">
      <c r="A6464" s="447">
        <v>100792</v>
      </c>
      <c r="B6464" s="448" t="s">
        <v>10104</v>
      </c>
      <c r="C6464" s="447" t="s">
        <v>994</v>
      </c>
      <c r="D6464" s="455">
        <f t="shared" si="100"/>
        <v>27.1</v>
      </c>
      <c r="E6464">
        <v>27.1</v>
      </c>
      <c r="F6464">
        <v>26.56</v>
      </c>
    </row>
    <row r="6465" spans="1:6" ht="28.8">
      <c r="A6465" s="452">
        <v>100804</v>
      </c>
      <c r="B6465" s="453" t="s">
        <v>10105</v>
      </c>
      <c r="C6465" s="452" t="s">
        <v>994</v>
      </c>
      <c r="D6465" s="455">
        <f t="shared" si="100"/>
        <v>25.75</v>
      </c>
      <c r="E6465" s="457">
        <v>25.75</v>
      </c>
      <c r="F6465" s="457">
        <v>25.28</v>
      </c>
    </row>
    <row r="6466" spans="1:6" ht="28.8">
      <c r="A6466" s="447">
        <v>100793</v>
      </c>
      <c r="B6466" s="448" t="s">
        <v>10106</v>
      </c>
      <c r="C6466" s="447" t="s">
        <v>994</v>
      </c>
      <c r="D6466" s="455">
        <f t="shared" si="100"/>
        <v>35.58</v>
      </c>
      <c r="E6466">
        <v>35.58</v>
      </c>
      <c r="F6466">
        <v>34.93</v>
      </c>
    </row>
    <row r="6467" spans="1:6" ht="28.8">
      <c r="A6467" s="452">
        <v>100805</v>
      </c>
      <c r="B6467" s="453" t="s">
        <v>10107</v>
      </c>
      <c r="C6467" s="452" t="s">
        <v>994</v>
      </c>
      <c r="D6467" s="455">
        <f t="shared" ref="D6467:D6530" si="101">IF($I$2=$E$1,E6467,F6467)</f>
        <v>33.979999999999997</v>
      </c>
      <c r="E6467" s="457">
        <v>33.979999999999997</v>
      </c>
      <c r="F6467" s="457">
        <v>33.4</v>
      </c>
    </row>
    <row r="6468" spans="1:6" ht="28.8">
      <c r="A6468" s="447">
        <v>100794</v>
      </c>
      <c r="B6468" s="448" t="s">
        <v>10108</v>
      </c>
      <c r="C6468" s="447" t="s">
        <v>994</v>
      </c>
      <c r="D6468" s="455">
        <f t="shared" si="101"/>
        <v>47.58</v>
      </c>
      <c r="E6468">
        <v>47.58</v>
      </c>
      <c r="F6468">
        <v>46.77</v>
      </c>
    </row>
    <row r="6469" spans="1:6" ht="28.8">
      <c r="A6469" s="452">
        <v>100806</v>
      </c>
      <c r="B6469" s="453" t="s">
        <v>10109</v>
      </c>
      <c r="C6469" s="452" t="s">
        <v>994</v>
      </c>
      <c r="D6469" s="455">
        <f t="shared" si="101"/>
        <v>45.59</v>
      </c>
      <c r="E6469" s="457">
        <v>45.59</v>
      </c>
      <c r="F6469" s="457">
        <v>44.89</v>
      </c>
    </row>
    <row r="6470" spans="1:6" ht="28.8">
      <c r="A6470" s="447">
        <v>100838</v>
      </c>
      <c r="B6470" s="448" t="s">
        <v>10110</v>
      </c>
      <c r="C6470" s="447" t="s">
        <v>950</v>
      </c>
      <c r="D6470" s="455">
        <f t="shared" si="101"/>
        <v>0</v>
      </c>
      <c r="E6470">
        <v>0</v>
      </c>
      <c r="F6470">
        <v>0</v>
      </c>
    </row>
    <row r="6471" spans="1:6" ht="28.8">
      <c r="A6471" s="452">
        <v>100839</v>
      </c>
      <c r="B6471" s="453" t="s">
        <v>10111</v>
      </c>
      <c r="C6471" s="452" t="s">
        <v>950</v>
      </c>
      <c r="D6471" s="455">
        <f t="shared" si="101"/>
        <v>0</v>
      </c>
      <c r="E6471" s="457">
        <v>0</v>
      </c>
      <c r="F6471" s="457">
        <v>0</v>
      </c>
    </row>
    <row r="6472" spans="1:6" ht="28.8">
      <c r="A6472" s="447">
        <v>100840</v>
      </c>
      <c r="B6472" s="448" t="s">
        <v>10112</v>
      </c>
      <c r="C6472" s="447" t="s">
        <v>950</v>
      </c>
      <c r="D6472" s="455">
        <f t="shared" si="101"/>
        <v>0</v>
      </c>
      <c r="E6472">
        <v>0</v>
      </c>
      <c r="F6472">
        <v>0</v>
      </c>
    </row>
    <row r="6473" spans="1:6" ht="28.8">
      <c r="A6473" s="452">
        <v>100841</v>
      </c>
      <c r="B6473" s="453" t="s">
        <v>10113</v>
      </c>
      <c r="C6473" s="452" t="s">
        <v>950</v>
      </c>
      <c r="D6473" s="455">
        <f t="shared" si="101"/>
        <v>0</v>
      </c>
      <c r="E6473" s="457">
        <v>0</v>
      </c>
      <c r="F6473" s="457">
        <v>0</v>
      </c>
    </row>
    <row r="6474" spans="1:6" ht="28.8">
      <c r="A6474" s="447">
        <v>103283</v>
      </c>
      <c r="B6474" s="448" t="s">
        <v>10114</v>
      </c>
      <c r="C6474" s="447" t="s">
        <v>950</v>
      </c>
      <c r="D6474" s="455">
        <f t="shared" si="101"/>
        <v>0</v>
      </c>
      <c r="E6474">
        <v>0</v>
      </c>
      <c r="F6474">
        <v>0</v>
      </c>
    </row>
    <row r="6475" spans="1:6" ht="28.8">
      <c r="A6475" s="452">
        <v>103284</v>
      </c>
      <c r="B6475" s="453" t="s">
        <v>10115</v>
      </c>
      <c r="C6475" s="452" t="s">
        <v>950</v>
      </c>
      <c r="D6475" s="455">
        <f t="shared" si="101"/>
        <v>0</v>
      </c>
      <c r="E6475" s="457">
        <v>0</v>
      </c>
      <c r="F6475" s="457">
        <v>0</v>
      </c>
    </row>
    <row r="6476" spans="1:6" ht="28.8">
      <c r="A6476" s="447">
        <v>103282</v>
      </c>
      <c r="B6476" s="448" t="s">
        <v>10116</v>
      </c>
      <c r="C6476" s="447" t="s">
        <v>950</v>
      </c>
      <c r="D6476" s="455">
        <f t="shared" si="101"/>
        <v>0</v>
      </c>
      <c r="E6476">
        <v>0</v>
      </c>
      <c r="F6476">
        <v>0</v>
      </c>
    </row>
    <row r="6477" spans="1:6" ht="28.8">
      <c r="A6477" s="452">
        <v>103279</v>
      </c>
      <c r="B6477" s="453" t="s">
        <v>10117</v>
      </c>
      <c r="C6477" s="452" t="s">
        <v>950</v>
      </c>
      <c r="D6477" s="455">
        <f t="shared" si="101"/>
        <v>0</v>
      </c>
      <c r="E6477" s="457">
        <v>0</v>
      </c>
      <c r="F6477" s="457">
        <v>0</v>
      </c>
    </row>
    <row r="6478" spans="1:6" ht="28.8">
      <c r="A6478" s="447">
        <v>103280</v>
      </c>
      <c r="B6478" s="448" t="s">
        <v>10118</v>
      </c>
      <c r="C6478" s="447" t="s">
        <v>950</v>
      </c>
      <c r="D6478" s="455">
        <f t="shared" si="101"/>
        <v>0</v>
      </c>
      <c r="E6478">
        <v>0</v>
      </c>
      <c r="F6478">
        <v>0</v>
      </c>
    </row>
    <row r="6479" spans="1:6" ht="28.8">
      <c r="A6479" s="452">
        <v>103281</v>
      </c>
      <c r="B6479" s="453" t="s">
        <v>10119</v>
      </c>
      <c r="C6479" s="452" t="s">
        <v>950</v>
      </c>
      <c r="D6479" s="455">
        <f t="shared" si="101"/>
        <v>0</v>
      </c>
      <c r="E6479" s="457">
        <v>0</v>
      </c>
      <c r="F6479" s="457">
        <v>0</v>
      </c>
    </row>
    <row r="6480" spans="1:6" ht="28.8">
      <c r="A6480" s="447">
        <v>103247</v>
      </c>
      <c r="B6480" s="448" t="s">
        <v>10120</v>
      </c>
      <c r="C6480" s="447" t="s">
        <v>950</v>
      </c>
      <c r="D6480" s="455">
        <f t="shared" si="101"/>
        <v>3504.54</v>
      </c>
      <c r="E6480">
        <v>3504.54</v>
      </c>
      <c r="F6480">
        <v>3497.49</v>
      </c>
    </row>
    <row r="6481" spans="1:6" ht="28.8">
      <c r="A6481" s="452">
        <v>103250</v>
      </c>
      <c r="B6481" s="453" t="s">
        <v>10121</v>
      </c>
      <c r="C6481" s="452" t="s">
        <v>950</v>
      </c>
      <c r="D6481" s="455">
        <f t="shared" si="101"/>
        <v>5114.6400000000003</v>
      </c>
      <c r="E6481" s="457">
        <v>5114.6400000000003</v>
      </c>
      <c r="F6481" s="457">
        <v>5107.0200000000004</v>
      </c>
    </row>
    <row r="6482" spans="1:6" ht="28.8">
      <c r="A6482" s="447">
        <v>103253</v>
      </c>
      <c r="B6482" s="448" t="s">
        <v>10122</v>
      </c>
      <c r="C6482" s="447" t="s">
        <v>950</v>
      </c>
      <c r="D6482" s="455">
        <f t="shared" si="101"/>
        <v>6993.02</v>
      </c>
      <c r="E6482">
        <v>6993.02</v>
      </c>
      <c r="F6482">
        <v>6985.07</v>
      </c>
    </row>
    <row r="6483" spans="1:6" ht="28.8">
      <c r="A6483" s="452">
        <v>103244</v>
      </c>
      <c r="B6483" s="453" t="s">
        <v>10123</v>
      </c>
      <c r="C6483" s="452" t="s">
        <v>950</v>
      </c>
      <c r="D6483" s="455">
        <f t="shared" si="101"/>
        <v>3151.72</v>
      </c>
      <c r="E6483" s="457">
        <v>3151.72</v>
      </c>
      <c r="F6483" s="457">
        <v>3144.67</v>
      </c>
    </row>
    <row r="6484" spans="1:6" ht="28.8">
      <c r="A6484" s="447">
        <v>103256</v>
      </c>
      <c r="B6484" s="448" t="s">
        <v>10124</v>
      </c>
      <c r="C6484" s="447" t="s">
        <v>950</v>
      </c>
      <c r="D6484" s="455">
        <f t="shared" si="101"/>
        <v>13015.55</v>
      </c>
      <c r="E6484">
        <v>13015.55</v>
      </c>
      <c r="F6484">
        <v>13003.86</v>
      </c>
    </row>
    <row r="6485" spans="1:6" ht="28.8">
      <c r="A6485" s="452">
        <v>103258</v>
      </c>
      <c r="B6485" s="453" t="s">
        <v>10125</v>
      </c>
      <c r="C6485" s="452" t="s">
        <v>950</v>
      </c>
      <c r="D6485" s="455">
        <f t="shared" si="101"/>
        <v>14559.94</v>
      </c>
      <c r="E6485" s="457">
        <v>14559.94</v>
      </c>
      <c r="F6485" s="457">
        <v>14547.94</v>
      </c>
    </row>
    <row r="6486" spans="1:6" ht="28.8">
      <c r="A6486" s="447">
        <v>103260</v>
      </c>
      <c r="B6486" s="448" t="s">
        <v>10126</v>
      </c>
      <c r="C6486" s="447" t="s">
        <v>950</v>
      </c>
      <c r="D6486" s="455">
        <f t="shared" si="101"/>
        <v>8020.17</v>
      </c>
      <c r="E6486">
        <v>8020.17</v>
      </c>
      <c r="F6486">
        <v>8008.17</v>
      </c>
    </row>
    <row r="6487" spans="1:6" ht="28.8">
      <c r="A6487" s="452">
        <v>103261</v>
      </c>
      <c r="B6487" s="453" t="s">
        <v>10127</v>
      </c>
      <c r="C6487" s="452" t="s">
        <v>950</v>
      </c>
      <c r="D6487" s="455">
        <f t="shared" si="101"/>
        <v>16431.41</v>
      </c>
      <c r="E6487" s="457">
        <v>16431.41</v>
      </c>
      <c r="F6487" s="457">
        <v>16418.23</v>
      </c>
    </row>
    <row r="6488" spans="1:6" ht="28.8">
      <c r="A6488" s="447">
        <v>103263</v>
      </c>
      <c r="B6488" s="448" t="s">
        <v>10128</v>
      </c>
      <c r="C6488" s="447" t="s">
        <v>950</v>
      </c>
      <c r="D6488" s="455">
        <f t="shared" si="101"/>
        <v>22763.94</v>
      </c>
      <c r="E6488">
        <v>22763.94</v>
      </c>
      <c r="F6488">
        <v>22747.279999999999</v>
      </c>
    </row>
    <row r="6489" spans="1:6" ht="28.8">
      <c r="A6489" s="452">
        <v>103265</v>
      </c>
      <c r="B6489" s="453" t="s">
        <v>10129</v>
      </c>
      <c r="C6489" s="452" t="s">
        <v>950</v>
      </c>
      <c r="D6489" s="455">
        <f t="shared" si="101"/>
        <v>27480.61</v>
      </c>
      <c r="E6489" s="457">
        <v>27480.61</v>
      </c>
      <c r="F6489" s="457">
        <v>27463.95</v>
      </c>
    </row>
    <row r="6490" spans="1:6" ht="28.8">
      <c r="A6490" s="447">
        <v>103268</v>
      </c>
      <c r="B6490" s="448" t="s">
        <v>10130</v>
      </c>
      <c r="C6490" s="447" t="s">
        <v>950</v>
      </c>
      <c r="D6490" s="455">
        <f t="shared" si="101"/>
        <v>9632.07</v>
      </c>
      <c r="E6490">
        <v>9632.07</v>
      </c>
      <c r="F6490">
        <v>9620.08</v>
      </c>
    </row>
    <row r="6491" spans="1:6" ht="28.8">
      <c r="A6491" s="452">
        <v>103270</v>
      </c>
      <c r="B6491" s="453" t="s">
        <v>10131</v>
      </c>
      <c r="C6491" s="452" t="s">
        <v>950</v>
      </c>
      <c r="D6491" s="455">
        <f t="shared" si="101"/>
        <v>10356.84</v>
      </c>
      <c r="E6491" s="457">
        <v>10356.84</v>
      </c>
      <c r="F6491" s="457">
        <v>10344.370000000001</v>
      </c>
    </row>
    <row r="6492" spans="1:6" ht="28.8">
      <c r="A6492" s="447">
        <v>103272</v>
      </c>
      <c r="B6492" s="448" t="s">
        <v>10132</v>
      </c>
      <c r="C6492" s="447" t="s">
        <v>950</v>
      </c>
      <c r="D6492" s="455">
        <f t="shared" si="101"/>
        <v>15187.97</v>
      </c>
      <c r="E6492">
        <v>15187.97</v>
      </c>
      <c r="F6492">
        <v>15173.62</v>
      </c>
    </row>
    <row r="6493" spans="1:6" ht="28.8">
      <c r="A6493" s="452">
        <v>103274</v>
      </c>
      <c r="B6493" s="453" t="s">
        <v>10133</v>
      </c>
      <c r="C6493" s="452" t="s">
        <v>950</v>
      </c>
      <c r="D6493" s="455">
        <f t="shared" si="101"/>
        <v>17824.46</v>
      </c>
      <c r="E6493" s="457">
        <v>17824.46</v>
      </c>
      <c r="F6493" s="457">
        <v>17806.490000000002</v>
      </c>
    </row>
    <row r="6494" spans="1:6" ht="28.8">
      <c r="A6494" s="447">
        <v>103276</v>
      </c>
      <c r="B6494" s="448" t="s">
        <v>10134</v>
      </c>
      <c r="C6494" s="447" t="s">
        <v>950</v>
      </c>
      <c r="D6494" s="455">
        <f t="shared" si="101"/>
        <v>18615.8</v>
      </c>
      <c r="E6494">
        <v>18615.8</v>
      </c>
      <c r="F6494">
        <v>18597.830000000002</v>
      </c>
    </row>
    <row r="6495" spans="1:6" ht="28.8">
      <c r="A6495" s="452">
        <v>103267</v>
      </c>
      <c r="B6495" s="453" t="s">
        <v>10135</v>
      </c>
      <c r="C6495" s="452" t="s">
        <v>950</v>
      </c>
      <c r="D6495" s="455">
        <f t="shared" si="101"/>
        <v>8101.04</v>
      </c>
      <c r="E6495" s="457">
        <v>8101.04</v>
      </c>
      <c r="F6495" s="457">
        <v>8089.05</v>
      </c>
    </row>
    <row r="6496" spans="1:6" ht="28.8">
      <c r="A6496" s="447">
        <v>103269</v>
      </c>
      <c r="B6496" s="448" t="s">
        <v>10136</v>
      </c>
      <c r="C6496" s="447" t="s">
        <v>950</v>
      </c>
      <c r="D6496" s="455">
        <f t="shared" si="101"/>
        <v>9974.36</v>
      </c>
      <c r="E6496">
        <v>9974.36</v>
      </c>
      <c r="F6496">
        <v>9961.89</v>
      </c>
    </row>
    <row r="6497" spans="1:6" ht="28.8">
      <c r="A6497" s="452">
        <v>103271</v>
      </c>
      <c r="B6497" s="453" t="s">
        <v>10137</v>
      </c>
      <c r="C6497" s="452" t="s">
        <v>950</v>
      </c>
      <c r="D6497" s="455">
        <f t="shared" si="101"/>
        <v>14701.59</v>
      </c>
      <c r="E6497" s="457">
        <v>14701.59</v>
      </c>
      <c r="F6497" s="457">
        <v>14687.24</v>
      </c>
    </row>
    <row r="6498" spans="1:6" ht="28.8">
      <c r="A6498" s="447">
        <v>103273</v>
      </c>
      <c r="B6498" s="448" t="s">
        <v>10138</v>
      </c>
      <c r="C6498" s="447" t="s">
        <v>950</v>
      </c>
      <c r="D6498" s="455">
        <f t="shared" si="101"/>
        <v>15536.95</v>
      </c>
      <c r="E6498">
        <v>15536.95</v>
      </c>
      <c r="F6498">
        <v>15518.98</v>
      </c>
    </row>
    <row r="6499" spans="1:6" ht="28.8">
      <c r="A6499" s="452">
        <v>103275</v>
      </c>
      <c r="B6499" s="453" t="s">
        <v>10139</v>
      </c>
      <c r="C6499" s="452" t="s">
        <v>950</v>
      </c>
      <c r="D6499" s="455">
        <f t="shared" si="101"/>
        <v>17731.07</v>
      </c>
      <c r="E6499" s="457">
        <v>17731.07</v>
      </c>
      <c r="F6499" s="457">
        <v>17713.099999999999</v>
      </c>
    </row>
    <row r="6500" spans="1:6" ht="28.8">
      <c r="A6500" s="447">
        <v>103248</v>
      </c>
      <c r="B6500" s="448" t="s">
        <v>10140</v>
      </c>
      <c r="C6500" s="447" t="s">
        <v>950</v>
      </c>
      <c r="D6500" s="455">
        <f t="shared" si="101"/>
        <v>2853</v>
      </c>
      <c r="E6500">
        <v>2853</v>
      </c>
      <c r="F6500">
        <v>2845.95</v>
      </c>
    </row>
    <row r="6501" spans="1:6" ht="28.8">
      <c r="A6501" s="452">
        <v>103249</v>
      </c>
      <c r="B6501" s="453" t="s">
        <v>10141</v>
      </c>
      <c r="C6501" s="452" t="s">
        <v>950</v>
      </c>
      <c r="D6501" s="455">
        <f t="shared" si="101"/>
        <v>3069.49</v>
      </c>
      <c r="E6501" s="457">
        <v>3069.49</v>
      </c>
      <c r="F6501" s="457">
        <v>3062.44</v>
      </c>
    </row>
    <row r="6502" spans="1:6" ht="28.8">
      <c r="A6502" s="447">
        <v>103251</v>
      </c>
      <c r="B6502" s="448" t="s">
        <v>10142</v>
      </c>
      <c r="C6502" s="447" t="s">
        <v>950</v>
      </c>
      <c r="D6502" s="455">
        <f t="shared" si="101"/>
        <v>4026.46</v>
      </c>
      <c r="E6502">
        <v>4026.46</v>
      </c>
      <c r="F6502">
        <v>4018.84</v>
      </c>
    </row>
    <row r="6503" spans="1:6" ht="28.8">
      <c r="A6503" s="452">
        <v>103252</v>
      </c>
      <c r="B6503" s="453" t="s">
        <v>10143</v>
      </c>
      <c r="C6503" s="452" t="s">
        <v>950</v>
      </c>
      <c r="D6503" s="455">
        <f t="shared" si="101"/>
        <v>4465.3</v>
      </c>
      <c r="E6503" s="457">
        <v>4465.3</v>
      </c>
      <c r="F6503" s="457">
        <v>4457.68</v>
      </c>
    </row>
    <row r="6504" spans="1:6" ht="28.8">
      <c r="A6504" s="447">
        <v>103254</v>
      </c>
      <c r="B6504" s="448" t="s">
        <v>10144</v>
      </c>
      <c r="C6504" s="447" t="s">
        <v>950</v>
      </c>
      <c r="D6504" s="455">
        <f t="shared" si="101"/>
        <v>5213.96</v>
      </c>
      <c r="E6504">
        <v>5213.96</v>
      </c>
      <c r="F6504">
        <v>5206.01</v>
      </c>
    </row>
    <row r="6505" spans="1:6" ht="28.8">
      <c r="A6505" s="452">
        <v>103255</v>
      </c>
      <c r="B6505" s="453" t="s">
        <v>10145</v>
      </c>
      <c r="C6505" s="452" t="s">
        <v>950</v>
      </c>
      <c r="D6505" s="455">
        <f t="shared" si="101"/>
        <v>5841.66</v>
      </c>
      <c r="E6505" s="457">
        <v>5841.66</v>
      </c>
      <c r="F6505" s="457">
        <v>5833.71</v>
      </c>
    </row>
    <row r="6506" spans="1:6" ht="28.8">
      <c r="A6506" s="447">
        <v>103245</v>
      </c>
      <c r="B6506" s="448" t="s">
        <v>10146</v>
      </c>
      <c r="C6506" s="447" t="s">
        <v>950</v>
      </c>
      <c r="D6506" s="455">
        <f t="shared" si="101"/>
        <v>2473.39</v>
      </c>
      <c r="E6506">
        <v>2473.39</v>
      </c>
      <c r="F6506">
        <v>2466.34</v>
      </c>
    </row>
    <row r="6507" spans="1:6" ht="28.8">
      <c r="A6507" s="452">
        <v>103246</v>
      </c>
      <c r="B6507" s="453" t="s">
        <v>10147</v>
      </c>
      <c r="C6507" s="452" t="s">
        <v>950</v>
      </c>
      <c r="D6507" s="455">
        <f t="shared" si="101"/>
        <v>2702.79</v>
      </c>
      <c r="E6507" s="457">
        <v>2702.79</v>
      </c>
      <c r="F6507" s="457">
        <v>2695.74</v>
      </c>
    </row>
    <row r="6508" spans="1:6" ht="28.8">
      <c r="A6508" s="447">
        <v>103257</v>
      </c>
      <c r="B6508" s="448" t="s">
        <v>10148</v>
      </c>
      <c r="C6508" s="447" t="s">
        <v>950</v>
      </c>
      <c r="D6508" s="455">
        <f t="shared" si="101"/>
        <v>7403.03</v>
      </c>
      <c r="E6508">
        <v>7403.03</v>
      </c>
      <c r="F6508">
        <v>7391.34</v>
      </c>
    </row>
    <row r="6509" spans="1:6" ht="28.8">
      <c r="A6509" s="452">
        <v>103259</v>
      </c>
      <c r="B6509" s="453" t="s">
        <v>10149</v>
      </c>
      <c r="C6509" s="452" t="s">
        <v>950</v>
      </c>
      <c r="D6509" s="455">
        <f t="shared" si="101"/>
        <v>7805.21</v>
      </c>
      <c r="E6509" s="457">
        <v>7805.21</v>
      </c>
      <c r="F6509" s="457">
        <v>7793.21</v>
      </c>
    </row>
    <row r="6510" spans="1:6" ht="28.8">
      <c r="A6510" s="447">
        <v>103262</v>
      </c>
      <c r="B6510" s="448" t="s">
        <v>10150</v>
      </c>
      <c r="C6510" s="447" t="s">
        <v>950</v>
      </c>
      <c r="D6510" s="455">
        <f t="shared" si="101"/>
        <v>10276.94</v>
      </c>
      <c r="E6510">
        <v>10276.94</v>
      </c>
      <c r="F6510">
        <v>10263.76</v>
      </c>
    </row>
    <row r="6511" spans="1:6" ht="28.8">
      <c r="A6511" s="452">
        <v>103264</v>
      </c>
      <c r="B6511" s="453" t="s">
        <v>10151</v>
      </c>
      <c r="C6511" s="452" t="s">
        <v>950</v>
      </c>
      <c r="D6511" s="455">
        <f t="shared" si="101"/>
        <v>12687.3</v>
      </c>
      <c r="E6511" s="457">
        <v>12687.3</v>
      </c>
      <c r="F6511" s="457">
        <v>12670.64</v>
      </c>
    </row>
    <row r="6512" spans="1:6" ht="28.8">
      <c r="A6512" s="447">
        <v>103266</v>
      </c>
      <c r="B6512" s="448" t="s">
        <v>10152</v>
      </c>
      <c r="C6512" s="447" t="s">
        <v>950</v>
      </c>
      <c r="D6512" s="455">
        <f t="shared" si="101"/>
        <v>14190.38</v>
      </c>
      <c r="E6512">
        <v>14190.38</v>
      </c>
      <c r="F6512">
        <v>14173.72</v>
      </c>
    </row>
    <row r="6513" spans="1:6" ht="28.8">
      <c r="A6513" s="452">
        <v>103277</v>
      </c>
      <c r="B6513" s="453" t="s">
        <v>10153</v>
      </c>
      <c r="C6513" s="452" t="s">
        <v>950</v>
      </c>
      <c r="D6513" s="455">
        <f t="shared" si="101"/>
        <v>34421.699999999997</v>
      </c>
      <c r="E6513" s="457">
        <v>34421.699999999997</v>
      </c>
      <c r="F6513" s="457">
        <v>34399.839999999997</v>
      </c>
    </row>
    <row r="6514" spans="1:6" ht="28.8">
      <c r="A6514" s="447">
        <v>103278</v>
      </c>
      <c r="B6514" s="448" t="s">
        <v>10154</v>
      </c>
      <c r="C6514" s="447" t="s">
        <v>950</v>
      </c>
      <c r="D6514" s="455">
        <f t="shared" si="101"/>
        <v>44139.02</v>
      </c>
      <c r="E6514">
        <v>44139.02</v>
      </c>
      <c r="F6514">
        <v>44116.53</v>
      </c>
    </row>
    <row r="6515" spans="1:6" ht="28.8">
      <c r="A6515" s="452">
        <v>103285</v>
      </c>
      <c r="B6515" s="453" t="s">
        <v>10155</v>
      </c>
      <c r="C6515" s="452" t="s">
        <v>950</v>
      </c>
      <c r="D6515" s="455">
        <f t="shared" si="101"/>
        <v>0</v>
      </c>
      <c r="E6515" s="457">
        <v>0</v>
      </c>
      <c r="F6515" s="457">
        <v>0</v>
      </c>
    </row>
    <row r="6516" spans="1:6" ht="28.8">
      <c r="A6516" s="447">
        <v>103286</v>
      </c>
      <c r="B6516" s="448" t="s">
        <v>10156</v>
      </c>
      <c r="C6516" s="447" t="s">
        <v>950</v>
      </c>
      <c r="D6516" s="455">
        <f t="shared" si="101"/>
        <v>0</v>
      </c>
      <c r="E6516">
        <v>0</v>
      </c>
      <c r="F6516">
        <v>0</v>
      </c>
    </row>
    <row r="6517" spans="1:6" ht="28.8">
      <c r="A6517" s="452">
        <v>103287</v>
      </c>
      <c r="B6517" s="453" t="s">
        <v>10157</v>
      </c>
      <c r="C6517" s="452" t="s">
        <v>950</v>
      </c>
      <c r="D6517" s="455">
        <f t="shared" si="101"/>
        <v>0</v>
      </c>
      <c r="E6517" s="457">
        <v>0</v>
      </c>
      <c r="F6517" s="457">
        <v>0</v>
      </c>
    </row>
    <row r="6518" spans="1:6" ht="28.8">
      <c r="A6518" s="447">
        <v>103288</v>
      </c>
      <c r="B6518" s="448" t="s">
        <v>10158</v>
      </c>
      <c r="C6518" s="447" t="s">
        <v>950</v>
      </c>
      <c r="D6518" s="455">
        <f t="shared" si="101"/>
        <v>17.27</v>
      </c>
      <c r="E6518">
        <v>17.27</v>
      </c>
      <c r="F6518">
        <v>16.46</v>
      </c>
    </row>
    <row r="6519" spans="1:6" ht="43.2">
      <c r="A6519" s="452">
        <v>103291</v>
      </c>
      <c r="B6519" s="453" t="s">
        <v>10159</v>
      </c>
      <c r="C6519" s="452" t="s">
        <v>994</v>
      </c>
      <c r="D6519" s="455">
        <f t="shared" si="101"/>
        <v>62.45</v>
      </c>
      <c r="E6519" s="457">
        <v>62.45</v>
      </c>
      <c r="F6519" s="457">
        <v>62.15</v>
      </c>
    </row>
    <row r="6520" spans="1:6" ht="43.2">
      <c r="A6520" s="447">
        <v>103289</v>
      </c>
      <c r="B6520" s="448" t="s">
        <v>10160</v>
      </c>
      <c r="C6520" s="447" t="s">
        <v>994</v>
      </c>
      <c r="D6520" s="455">
        <f t="shared" si="101"/>
        <v>31.81</v>
      </c>
      <c r="E6520">
        <v>31.81</v>
      </c>
      <c r="F6520">
        <v>31.58</v>
      </c>
    </row>
    <row r="6521" spans="1:6" ht="43.2">
      <c r="A6521" s="452">
        <v>103290</v>
      </c>
      <c r="B6521" s="453" t="s">
        <v>10161</v>
      </c>
      <c r="C6521" s="452" t="s">
        <v>994</v>
      </c>
      <c r="D6521" s="455">
        <f t="shared" si="101"/>
        <v>49.38</v>
      </c>
      <c r="E6521" s="457">
        <v>49.38</v>
      </c>
      <c r="F6521" s="457">
        <v>49.13</v>
      </c>
    </row>
    <row r="6522" spans="1:6" ht="43.2">
      <c r="A6522" s="447">
        <v>103292</v>
      </c>
      <c r="B6522" s="448" t="s">
        <v>10162</v>
      </c>
      <c r="C6522" s="447" t="s">
        <v>994</v>
      </c>
      <c r="D6522" s="455">
        <f t="shared" si="101"/>
        <v>75.739999999999995</v>
      </c>
      <c r="E6522">
        <v>75.739999999999995</v>
      </c>
      <c r="F6522">
        <v>75.430000000000007</v>
      </c>
    </row>
    <row r="6523" spans="1:6" ht="43.2">
      <c r="A6523" s="452">
        <v>106044</v>
      </c>
      <c r="B6523" s="453" t="s">
        <v>25722</v>
      </c>
      <c r="C6523" s="452" t="s">
        <v>950</v>
      </c>
      <c r="D6523" s="455">
        <f t="shared" si="101"/>
        <v>62.39</v>
      </c>
      <c r="E6523" s="457">
        <v>62.39</v>
      </c>
      <c r="F6523" s="457">
        <v>60.32</v>
      </c>
    </row>
    <row r="6524" spans="1:6" ht="43.2">
      <c r="A6524" s="447">
        <v>106045</v>
      </c>
      <c r="B6524" s="448" t="s">
        <v>25723</v>
      </c>
      <c r="C6524" s="447" t="s">
        <v>950</v>
      </c>
      <c r="D6524" s="455">
        <f t="shared" si="101"/>
        <v>138.56</v>
      </c>
      <c r="E6524">
        <v>138.56</v>
      </c>
      <c r="F6524">
        <v>135.94999999999999</v>
      </c>
    </row>
    <row r="6525" spans="1:6" ht="43.2">
      <c r="A6525" s="452">
        <v>106042</v>
      </c>
      <c r="B6525" s="453" t="s">
        <v>25724</v>
      </c>
      <c r="C6525" s="452" t="s">
        <v>950</v>
      </c>
      <c r="D6525" s="455">
        <f t="shared" si="101"/>
        <v>64.28</v>
      </c>
      <c r="E6525" s="457">
        <v>64.28</v>
      </c>
      <c r="F6525" s="457">
        <v>62.21</v>
      </c>
    </row>
    <row r="6526" spans="1:6" ht="43.2">
      <c r="A6526" s="447">
        <v>106043</v>
      </c>
      <c r="B6526" s="448" t="s">
        <v>25725</v>
      </c>
      <c r="C6526" s="447" t="s">
        <v>950</v>
      </c>
      <c r="D6526" s="455">
        <f t="shared" si="101"/>
        <v>121.15</v>
      </c>
      <c r="E6526">
        <v>121.15</v>
      </c>
      <c r="F6526">
        <v>118.54</v>
      </c>
    </row>
    <row r="6527" spans="1:6" ht="43.2">
      <c r="A6527" s="452">
        <v>106046</v>
      </c>
      <c r="B6527" s="453" t="s">
        <v>25726</v>
      </c>
      <c r="C6527" s="452" t="s">
        <v>950</v>
      </c>
      <c r="D6527" s="455">
        <f t="shared" si="101"/>
        <v>41.25</v>
      </c>
      <c r="E6527" s="457">
        <v>41.25</v>
      </c>
      <c r="F6527" s="457">
        <v>39.869999999999997</v>
      </c>
    </row>
    <row r="6528" spans="1:6" ht="43.2">
      <c r="A6528" s="447">
        <v>106047</v>
      </c>
      <c r="B6528" s="448" t="s">
        <v>25727</v>
      </c>
      <c r="C6528" s="447" t="s">
        <v>950</v>
      </c>
      <c r="D6528" s="455">
        <f t="shared" si="101"/>
        <v>72.97</v>
      </c>
      <c r="E6528">
        <v>72.97</v>
      </c>
      <c r="F6528">
        <v>71.22</v>
      </c>
    </row>
    <row r="6529" spans="1:6" ht="28.8">
      <c r="A6529" s="452">
        <v>106038</v>
      </c>
      <c r="B6529" s="453" t="s">
        <v>25728</v>
      </c>
      <c r="C6529" s="452" t="s">
        <v>950</v>
      </c>
      <c r="D6529" s="455">
        <f t="shared" si="101"/>
        <v>57.7</v>
      </c>
      <c r="E6529" s="457">
        <v>57.7</v>
      </c>
      <c r="F6529" s="457">
        <v>54.93</v>
      </c>
    </row>
    <row r="6530" spans="1:6" ht="28.8">
      <c r="A6530" s="447">
        <v>106039</v>
      </c>
      <c r="B6530" s="448" t="s">
        <v>25729</v>
      </c>
      <c r="C6530" s="447" t="s">
        <v>950</v>
      </c>
      <c r="D6530" s="455">
        <f t="shared" si="101"/>
        <v>76.64</v>
      </c>
      <c r="E6530">
        <v>76.64</v>
      </c>
      <c r="F6530">
        <v>73.16</v>
      </c>
    </row>
    <row r="6531" spans="1:6" ht="43.2">
      <c r="A6531" s="452">
        <v>106040</v>
      </c>
      <c r="B6531" s="453" t="s">
        <v>25730</v>
      </c>
      <c r="C6531" s="452" t="s">
        <v>950</v>
      </c>
      <c r="D6531" s="455">
        <f t="shared" ref="D6531:D6594" si="102">IF($I$2=$E$1,E6531,F6531)</f>
        <v>83.92</v>
      </c>
      <c r="E6531" s="457">
        <v>83.92</v>
      </c>
      <c r="F6531" s="457">
        <v>81.150000000000006</v>
      </c>
    </row>
    <row r="6532" spans="1:6" ht="43.2">
      <c r="A6532" s="447">
        <v>106041</v>
      </c>
      <c r="B6532" s="448" t="s">
        <v>25731</v>
      </c>
      <c r="C6532" s="447" t="s">
        <v>950</v>
      </c>
      <c r="D6532" s="455">
        <f t="shared" si="102"/>
        <v>153.87</v>
      </c>
      <c r="E6532">
        <v>153.87</v>
      </c>
      <c r="F6532">
        <v>150.38999999999999</v>
      </c>
    </row>
    <row r="6533" spans="1:6" ht="43.2">
      <c r="A6533" s="452">
        <v>97329</v>
      </c>
      <c r="B6533" s="453" t="s">
        <v>25732</v>
      </c>
      <c r="C6533" s="452" t="s">
        <v>994</v>
      </c>
      <c r="D6533" s="455">
        <f t="shared" si="102"/>
        <v>58.1</v>
      </c>
      <c r="E6533" s="457">
        <v>58.1</v>
      </c>
      <c r="F6533" s="457">
        <v>57.9</v>
      </c>
    </row>
    <row r="6534" spans="1:6" ht="43.2">
      <c r="A6534" s="447">
        <v>97327</v>
      </c>
      <c r="B6534" s="448" t="s">
        <v>25733</v>
      </c>
      <c r="C6534" s="447" t="s">
        <v>994</v>
      </c>
      <c r="D6534" s="455">
        <f t="shared" si="102"/>
        <v>27.46</v>
      </c>
      <c r="E6534">
        <v>27.46</v>
      </c>
      <c r="F6534">
        <v>27.33</v>
      </c>
    </row>
    <row r="6535" spans="1:6" ht="43.2">
      <c r="A6535" s="452">
        <v>106034</v>
      </c>
      <c r="B6535" s="453" t="s">
        <v>25734</v>
      </c>
      <c r="C6535" s="452" t="s">
        <v>994</v>
      </c>
      <c r="D6535" s="455">
        <f t="shared" si="102"/>
        <v>122.07</v>
      </c>
      <c r="E6535" s="457">
        <v>122.07</v>
      </c>
      <c r="F6535" s="457">
        <v>121.82</v>
      </c>
    </row>
    <row r="6536" spans="1:6" ht="43.2">
      <c r="A6536" s="447">
        <v>97328</v>
      </c>
      <c r="B6536" s="448" t="s">
        <v>25735</v>
      </c>
      <c r="C6536" s="447" t="s">
        <v>994</v>
      </c>
      <c r="D6536" s="455">
        <f t="shared" si="102"/>
        <v>45.03</v>
      </c>
      <c r="E6536">
        <v>45.03</v>
      </c>
      <c r="F6536">
        <v>44.88</v>
      </c>
    </row>
    <row r="6537" spans="1:6" ht="43.2">
      <c r="A6537" s="452">
        <v>97330</v>
      </c>
      <c r="B6537" s="453" t="s">
        <v>25736</v>
      </c>
      <c r="C6537" s="452" t="s">
        <v>994</v>
      </c>
      <c r="D6537" s="455">
        <f t="shared" si="102"/>
        <v>71.39</v>
      </c>
      <c r="E6537" s="457">
        <v>71.39</v>
      </c>
      <c r="F6537" s="457">
        <v>71.180000000000007</v>
      </c>
    </row>
    <row r="6538" spans="1:6" ht="43.2">
      <c r="A6538" s="447">
        <v>106035</v>
      </c>
      <c r="B6538" s="448" t="s">
        <v>25737</v>
      </c>
      <c r="C6538" s="447" t="s">
        <v>994</v>
      </c>
      <c r="D6538" s="455">
        <f t="shared" si="102"/>
        <v>0</v>
      </c>
      <c r="E6538">
        <v>0</v>
      </c>
      <c r="F6538">
        <v>0</v>
      </c>
    </row>
    <row r="6539" spans="1:6" ht="43.2">
      <c r="A6539" s="452">
        <v>106036</v>
      </c>
      <c r="B6539" s="453" t="s">
        <v>25738</v>
      </c>
      <c r="C6539" s="452" t="s">
        <v>994</v>
      </c>
      <c r="D6539" s="455">
        <f t="shared" si="102"/>
        <v>0</v>
      </c>
      <c r="E6539" s="457">
        <v>0</v>
      </c>
      <c r="F6539" s="457">
        <v>0</v>
      </c>
    </row>
    <row r="6540" spans="1:6" ht="43.2">
      <c r="A6540" s="447">
        <v>106037</v>
      </c>
      <c r="B6540" s="448" t="s">
        <v>25739</v>
      </c>
      <c r="C6540" s="447" t="s">
        <v>994</v>
      </c>
      <c r="D6540" s="455">
        <f t="shared" si="102"/>
        <v>0</v>
      </c>
      <c r="E6540">
        <v>0</v>
      </c>
      <c r="F6540">
        <v>0</v>
      </c>
    </row>
    <row r="6541" spans="1:6" ht="43.2">
      <c r="A6541" s="452">
        <v>93085</v>
      </c>
      <c r="B6541" s="453" t="s">
        <v>10163</v>
      </c>
      <c r="C6541" s="452" t="s">
        <v>950</v>
      </c>
      <c r="D6541" s="455">
        <f t="shared" si="102"/>
        <v>16.7</v>
      </c>
      <c r="E6541" s="457">
        <v>16.7</v>
      </c>
      <c r="F6541" s="457">
        <v>16.22</v>
      </c>
    </row>
    <row r="6542" spans="1:6" ht="43.2">
      <c r="A6542" s="447">
        <v>103892</v>
      </c>
      <c r="B6542" s="448" t="s">
        <v>10164</v>
      </c>
      <c r="C6542" s="447" t="s">
        <v>950</v>
      </c>
      <c r="D6542" s="455">
        <f t="shared" si="102"/>
        <v>17.850000000000001</v>
      </c>
      <c r="E6542">
        <v>17.850000000000001</v>
      </c>
      <c r="F6542">
        <v>17.329999999999998</v>
      </c>
    </row>
    <row r="6543" spans="1:6" ht="43.2">
      <c r="A6543" s="452">
        <v>103823</v>
      </c>
      <c r="B6543" s="453" t="s">
        <v>10165</v>
      </c>
      <c r="C6543" s="452" t="s">
        <v>950</v>
      </c>
      <c r="D6543" s="455">
        <f t="shared" si="102"/>
        <v>20.149999999999999</v>
      </c>
      <c r="E6543" s="457">
        <v>20.149999999999999</v>
      </c>
      <c r="F6543" s="457">
        <v>19.5</v>
      </c>
    </row>
    <row r="6544" spans="1:6" ht="43.2">
      <c r="A6544" s="447">
        <v>103856</v>
      </c>
      <c r="B6544" s="448" t="s">
        <v>10166</v>
      </c>
      <c r="C6544" s="447" t="s">
        <v>950</v>
      </c>
      <c r="D6544" s="455">
        <f t="shared" si="102"/>
        <v>17.850000000000001</v>
      </c>
      <c r="E6544">
        <v>17.850000000000001</v>
      </c>
      <c r="F6544">
        <v>17.329999999999998</v>
      </c>
    </row>
    <row r="6545" spans="1:6" ht="43.2">
      <c r="A6545" s="452">
        <v>93108</v>
      </c>
      <c r="B6545" s="453" t="s">
        <v>10167</v>
      </c>
      <c r="C6545" s="452" t="s">
        <v>950</v>
      </c>
      <c r="D6545" s="455">
        <f t="shared" si="102"/>
        <v>14.96</v>
      </c>
      <c r="E6545" s="457">
        <v>14.96</v>
      </c>
      <c r="F6545" s="457">
        <v>14.58</v>
      </c>
    </row>
    <row r="6546" spans="1:6" ht="43.2">
      <c r="A6546" s="447">
        <v>93091</v>
      </c>
      <c r="B6546" s="448" t="s">
        <v>10168</v>
      </c>
      <c r="C6546" s="447" t="s">
        <v>950</v>
      </c>
      <c r="D6546" s="455">
        <f t="shared" si="102"/>
        <v>18.25</v>
      </c>
      <c r="E6546">
        <v>18.25</v>
      </c>
      <c r="F6546">
        <v>17.899999999999999</v>
      </c>
    </row>
    <row r="6547" spans="1:6" ht="43.2">
      <c r="A6547" s="452">
        <v>103900</v>
      </c>
      <c r="B6547" s="453" t="s">
        <v>10169</v>
      </c>
      <c r="C6547" s="452" t="s">
        <v>950</v>
      </c>
      <c r="D6547" s="455">
        <f t="shared" si="102"/>
        <v>23</v>
      </c>
      <c r="E6547" s="457">
        <v>23</v>
      </c>
      <c r="F6547" s="457">
        <v>22.4</v>
      </c>
    </row>
    <row r="6548" spans="1:6" ht="43.2">
      <c r="A6548" s="447">
        <v>103831</v>
      </c>
      <c r="B6548" s="448" t="s">
        <v>10170</v>
      </c>
      <c r="C6548" s="447" t="s">
        <v>950</v>
      </c>
      <c r="D6548" s="455">
        <f t="shared" si="102"/>
        <v>30.06</v>
      </c>
      <c r="E6548">
        <v>30.06</v>
      </c>
      <c r="F6548">
        <v>29.1</v>
      </c>
    </row>
    <row r="6549" spans="1:6" ht="43.2">
      <c r="A6549" s="452">
        <v>103864</v>
      </c>
      <c r="B6549" s="453" t="s">
        <v>10171</v>
      </c>
      <c r="C6549" s="452" t="s">
        <v>950</v>
      </c>
      <c r="D6549" s="455">
        <f t="shared" si="102"/>
        <v>24.34</v>
      </c>
      <c r="E6549" s="457">
        <v>24.34</v>
      </c>
      <c r="F6549" s="457">
        <v>23.67</v>
      </c>
    </row>
    <row r="6550" spans="1:6" ht="43.2">
      <c r="A6550" s="447">
        <v>93133</v>
      </c>
      <c r="B6550" s="448" t="s">
        <v>10172</v>
      </c>
      <c r="C6550" s="447" t="s">
        <v>950</v>
      </c>
      <c r="D6550" s="455">
        <f t="shared" si="102"/>
        <v>21.54</v>
      </c>
      <c r="E6550">
        <v>21.54</v>
      </c>
      <c r="F6550">
        <v>21.01</v>
      </c>
    </row>
    <row r="6551" spans="1:6" ht="43.2">
      <c r="A6551" s="452">
        <v>93057</v>
      </c>
      <c r="B6551" s="453" t="s">
        <v>10173</v>
      </c>
      <c r="C6551" s="452" t="s">
        <v>950</v>
      </c>
      <c r="D6551" s="455">
        <f t="shared" si="102"/>
        <v>15.21</v>
      </c>
      <c r="E6551" s="457">
        <v>15.21</v>
      </c>
      <c r="F6551" s="457">
        <v>15</v>
      </c>
    </row>
    <row r="6552" spans="1:6" ht="43.2">
      <c r="A6552" s="447">
        <v>93062</v>
      </c>
      <c r="B6552" s="448" t="s">
        <v>10174</v>
      </c>
      <c r="C6552" s="447" t="s">
        <v>950</v>
      </c>
      <c r="D6552" s="455">
        <f t="shared" si="102"/>
        <v>29.08</v>
      </c>
      <c r="E6552">
        <v>29.08</v>
      </c>
      <c r="F6552">
        <v>28.82</v>
      </c>
    </row>
    <row r="6553" spans="1:6" ht="43.2">
      <c r="A6553" s="452">
        <v>93065</v>
      </c>
      <c r="B6553" s="453" t="s">
        <v>10175</v>
      </c>
      <c r="C6553" s="452" t="s">
        <v>950</v>
      </c>
      <c r="D6553" s="455">
        <f t="shared" si="102"/>
        <v>47.39</v>
      </c>
      <c r="E6553" s="457">
        <v>47.39</v>
      </c>
      <c r="F6553" s="457">
        <v>47.09</v>
      </c>
    </row>
    <row r="6554" spans="1:6" ht="43.2">
      <c r="A6554" s="447">
        <v>93068</v>
      </c>
      <c r="B6554" s="448" t="s">
        <v>10176</v>
      </c>
      <c r="C6554" s="447" t="s">
        <v>950</v>
      </c>
      <c r="D6554" s="455">
        <f t="shared" si="102"/>
        <v>66.680000000000007</v>
      </c>
      <c r="E6554">
        <v>66.680000000000007</v>
      </c>
      <c r="F6554">
        <v>66.28</v>
      </c>
    </row>
    <row r="6555" spans="1:6" ht="43.2">
      <c r="A6555" s="452">
        <v>93071</v>
      </c>
      <c r="B6555" s="453" t="s">
        <v>10177</v>
      </c>
      <c r="C6555" s="452" t="s">
        <v>950</v>
      </c>
      <c r="D6555" s="455">
        <f t="shared" si="102"/>
        <v>181.21</v>
      </c>
      <c r="E6555" s="457">
        <v>181.21</v>
      </c>
      <c r="F6555" s="457">
        <v>180.72</v>
      </c>
    </row>
    <row r="6556" spans="1:6" ht="43.2">
      <c r="A6556" s="447">
        <v>93081</v>
      </c>
      <c r="B6556" s="448" t="s">
        <v>10178</v>
      </c>
      <c r="C6556" s="447" t="s">
        <v>950</v>
      </c>
      <c r="D6556" s="455">
        <f t="shared" si="102"/>
        <v>20.149999999999999</v>
      </c>
      <c r="E6556">
        <v>20.149999999999999</v>
      </c>
      <c r="F6556">
        <v>19.899999999999999</v>
      </c>
    </row>
    <row r="6557" spans="1:6" ht="43.2">
      <c r="A6557" s="452">
        <v>103887</v>
      </c>
      <c r="B6557" s="453" t="s">
        <v>10179</v>
      </c>
      <c r="C6557" s="452" t="s">
        <v>950</v>
      </c>
      <c r="D6557" s="455">
        <f t="shared" si="102"/>
        <v>21.96</v>
      </c>
      <c r="E6557" s="457">
        <v>21.96</v>
      </c>
      <c r="F6557" s="457">
        <v>21.61</v>
      </c>
    </row>
    <row r="6558" spans="1:6" ht="43.2">
      <c r="A6558" s="447">
        <v>103818</v>
      </c>
      <c r="B6558" s="448" t="s">
        <v>10180</v>
      </c>
      <c r="C6558" s="447" t="s">
        <v>950</v>
      </c>
      <c r="D6558" s="455">
        <f t="shared" si="102"/>
        <v>21.94</v>
      </c>
      <c r="E6558">
        <v>21.94</v>
      </c>
      <c r="F6558">
        <v>21.61</v>
      </c>
    </row>
    <row r="6559" spans="1:6" ht="43.2">
      <c r="A6559" s="452">
        <v>103851</v>
      </c>
      <c r="B6559" s="453" t="s">
        <v>10181</v>
      </c>
      <c r="C6559" s="452" t="s">
        <v>950</v>
      </c>
      <c r="D6559" s="455">
        <f t="shared" si="102"/>
        <v>21.66</v>
      </c>
      <c r="E6559" s="457">
        <v>21.66</v>
      </c>
      <c r="F6559" s="457">
        <v>21.34</v>
      </c>
    </row>
    <row r="6560" spans="1:6" ht="43.2">
      <c r="A6560" s="447">
        <v>93104</v>
      </c>
      <c r="B6560" s="448" t="s">
        <v>10182</v>
      </c>
      <c r="C6560" s="447" t="s">
        <v>950</v>
      </c>
      <c r="D6560" s="455">
        <f t="shared" si="102"/>
        <v>20.260000000000002</v>
      </c>
      <c r="E6560">
        <v>20.260000000000002</v>
      </c>
      <c r="F6560">
        <v>19.989999999999998</v>
      </c>
    </row>
    <row r="6561" spans="1:6" ht="43.2">
      <c r="A6561" s="452">
        <v>98602</v>
      </c>
      <c r="B6561" s="453" t="s">
        <v>10183</v>
      </c>
      <c r="C6561" s="452" t="s">
        <v>950</v>
      </c>
      <c r="D6561" s="455">
        <f t="shared" si="102"/>
        <v>19.559999999999999</v>
      </c>
      <c r="E6561" s="457">
        <v>19.559999999999999</v>
      </c>
      <c r="F6561" s="457">
        <v>19.36</v>
      </c>
    </row>
    <row r="6562" spans="1:6" ht="43.2">
      <c r="A6562" s="447">
        <v>93087</v>
      </c>
      <c r="B6562" s="448" t="s">
        <v>10184</v>
      </c>
      <c r="C6562" s="447" t="s">
        <v>950</v>
      </c>
      <c r="D6562" s="455">
        <f t="shared" si="102"/>
        <v>21.14</v>
      </c>
      <c r="E6562">
        <v>21.14</v>
      </c>
      <c r="F6562">
        <v>20.86</v>
      </c>
    </row>
    <row r="6563" spans="1:6" ht="43.2">
      <c r="A6563" s="452">
        <v>103893</v>
      </c>
      <c r="B6563" s="453" t="s">
        <v>10185</v>
      </c>
      <c r="C6563" s="452" t="s">
        <v>950</v>
      </c>
      <c r="D6563" s="455">
        <f t="shared" si="102"/>
        <v>23.34</v>
      </c>
      <c r="E6563" s="457">
        <v>23.34</v>
      </c>
      <c r="F6563" s="457">
        <v>22.95</v>
      </c>
    </row>
    <row r="6564" spans="1:6" ht="43.2">
      <c r="A6564" s="447">
        <v>103824</v>
      </c>
      <c r="B6564" s="448" t="s">
        <v>10186</v>
      </c>
      <c r="C6564" s="447" t="s">
        <v>950</v>
      </c>
      <c r="D6564" s="455">
        <f t="shared" si="102"/>
        <v>25.8</v>
      </c>
      <c r="E6564">
        <v>25.8</v>
      </c>
      <c r="F6564">
        <v>25.28</v>
      </c>
    </row>
    <row r="6565" spans="1:6" ht="43.2">
      <c r="A6565" s="452">
        <v>103857</v>
      </c>
      <c r="B6565" s="453" t="s">
        <v>10187</v>
      </c>
      <c r="C6565" s="452" t="s">
        <v>950</v>
      </c>
      <c r="D6565" s="455">
        <f t="shared" si="102"/>
        <v>23.67</v>
      </c>
      <c r="E6565" s="457">
        <v>23.67</v>
      </c>
      <c r="F6565" s="457">
        <v>23.26</v>
      </c>
    </row>
    <row r="6566" spans="1:6" ht="43.2">
      <c r="A6566" s="447">
        <v>93110</v>
      </c>
      <c r="B6566" s="448" t="s">
        <v>10188</v>
      </c>
      <c r="C6566" s="447" t="s">
        <v>950</v>
      </c>
      <c r="D6566" s="455">
        <f t="shared" si="102"/>
        <v>22.32</v>
      </c>
      <c r="E6566">
        <v>22.32</v>
      </c>
      <c r="F6566">
        <v>21.98</v>
      </c>
    </row>
    <row r="6567" spans="1:6" ht="43.2">
      <c r="A6567" s="452">
        <v>93054</v>
      </c>
      <c r="B6567" s="453" t="s">
        <v>10189</v>
      </c>
      <c r="C6567" s="452" t="s">
        <v>950</v>
      </c>
      <c r="D6567" s="455">
        <f t="shared" si="102"/>
        <v>24.26</v>
      </c>
      <c r="E6567" s="457">
        <v>24.26</v>
      </c>
      <c r="F6567" s="457">
        <v>24.01</v>
      </c>
    </row>
    <row r="6568" spans="1:6" ht="43.2">
      <c r="A6568" s="447">
        <v>93088</v>
      </c>
      <c r="B6568" s="448" t="s">
        <v>10190</v>
      </c>
      <c r="C6568" s="447" t="s">
        <v>950</v>
      </c>
      <c r="D6568" s="455">
        <f t="shared" si="102"/>
        <v>26.19</v>
      </c>
      <c r="E6568">
        <v>26.19</v>
      </c>
      <c r="F6568">
        <v>25.85</v>
      </c>
    </row>
    <row r="6569" spans="1:6" ht="43.2">
      <c r="A6569" s="452">
        <v>103894</v>
      </c>
      <c r="B6569" s="453" t="s">
        <v>10191</v>
      </c>
      <c r="C6569" s="452" t="s">
        <v>950</v>
      </c>
      <c r="D6569" s="455">
        <f t="shared" si="102"/>
        <v>28.04</v>
      </c>
      <c r="E6569" s="457">
        <v>28.04</v>
      </c>
      <c r="F6569" s="457">
        <v>27.6</v>
      </c>
    </row>
    <row r="6570" spans="1:6" ht="43.2">
      <c r="A6570" s="447">
        <v>103825</v>
      </c>
      <c r="B6570" s="448" t="s">
        <v>10192</v>
      </c>
      <c r="C6570" s="447" t="s">
        <v>950</v>
      </c>
      <c r="D6570" s="455">
        <f t="shared" si="102"/>
        <v>30.51</v>
      </c>
      <c r="E6570">
        <v>30.51</v>
      </c>
      <c r="F6570">
        <v>29.94</v>
      </c>
    </row>
    <row r="6571" spans="1:6" ht="43.2">
      <c r="A6571" s="452">
        <v>103858</v>
      </c>
      <c r="B6571" s="453" t="s">
        <v>10193</v>
      </c>
      <c r="C6571" s="452" t="s">
        <v>950</v>
      </c>
      <c r="D6571" s="455">
        <f t="shared" si="102"/>
        <v>28.38</v>
      </c>
      <c r="E6571" s="457">
        <v>28.38</v>
      </c>
      <c r="F6571" s="457">
        <v>27.92</v>
      </c>
    </row>
    <row r="6572" spans="1:6" ht="43.2">
      <c r="A6572" s="447">
        <v>93111</v>
      </c>
      <c r="B6572" s="448" t="s">
        <v>10194</v>
      </c>
      <c r="C6572" s="447" t="s">
        <v>950</v>
      </c>
      <c r="D6572" s="455">
        <f t="shared" si="102"/>
        <v>27.02</v>
      </c>
      <c r="E6572">
        <v>27.02</v>
      </c>
      <c r="F6572">
        <v>26.63</v>
      </c>
    </row>
    <row r="6573" spans="1:6" ht="43.2">
      <c r="A6573" s="452">
        <v>93059</v>
      </c>
      <c r="B6573" s="453" t="s">
        <v>10195</v>
      </c>
      <c r="C6573" s="452" t="s">
        <v>950</v>
      </c>
      <c r="D6573" s="455">
        <f t="shared" si="102"/>
        <v>31.54</v>
      </c>
      <c r="E6573" s="457">
        <v>31.54</v>
      </c>
      <c r="F6573" s="457">
        <v>31.32</v>
      </c>
    </row>
    <row r="6574" spans="1:6" ht="43.2">
      <c r="A6574" s="447">
        <v>93093</v>
      </c>
      <c r="B6574" s="448" t="s">
        <v>10196</v>
      </c>
      <c r="C6574" s="447" t="s">
        <v>950</v>
      </c>
      <c r="D6574" s="455">
        <f t="shared" si="102"/>
        <v>33</v>
      </c>
      <c r="E6574">
        <v>33</v>
      </c>
      <c r="F6574">
        <v>32.72</v>
      </c>
    </row>
    <row r="6575" spans="1:6" ht="43.2">
      <c r="A6575" s="452">
        <v>103899</v>
      </c>
      <c r="B6575" s="453" t="s">
        <v>10197</v>
      </c>
      <c r="C6575" s="452" t="s">
        <v>950</v>
      </c>
      <c r="D6575" s="455">
        <f t="shared" si="102"/>
        <v>35.56</v>
      </c>
      <c r="E6575" s="457">
        <v>35.56</v>
      </c>
      <c r="F6575" s="457">
        <v>35.130000000000003</v>
      </c>
    </row>
    <row r="6576" spans="1:6" ht="43.2">
      <c r="A6576" s="447">
        <v>103830</v>
      </c>
      <c r="B6576" s="448" t="s">
        <v>10198</v>
      </c>
      <c r="C6576" s="447" t="s">
        <v>950</v>
      </c>
      <c r="D6576" s="455">
        <f t="shared" si="102"/>
        <v>39.880000000000003</v>
      </c>
      <c r="E6576">
        <v>39.880000000000003</v>
      </c>
      <c r="F6576">
        <v>39.229999999999997</v>
      </c>
    </row>
    <row r="6577" spans="1:6" ht="43.2">
      <c r="A6577" s="452">
        <v>103863</v>
      </c>
      <c r="B6577" s="453" t="s">
        <v>10199</v>
      </c>
      <c r="C6577" s="452" t="s">
        <v>950</v>
      </c>
      <c r="D6577" s="455">
        <f t="shared" si="102"/>
        <v>36.39</v>
      </c>
      <c r="E6577" s="457">
        <v>36.39</v>
      </c>
      <c r="F6577" s="457">
        <v>35.93</v>
      </c>
    </row>
    <row r="6578" spans="1:6" ht="43.2">
      <c r="A6578" s="447">
        <v>93114</v>
      </c>
      <c r="B6578" s="448" t="s">
        <v>10200</v>
      </c>
      <c r="C6578" s="447" t="s">
        <v>950</v>
      </c>
      <c r="D6578" s="455">
        <f t="shared" si="102"/>
        <v>35.11</v>
      </c>
      <c r="E6578">
        <v>35.11</v>
      </c>
      <c r="F6578">
        <v>34.71</v>
      </c>
    </row>
    <row r="6579" spans="1:6" ht="43.2">
      <c r="A6579" s="452">
        <v>93075</v>
      </c>
      <c r="B6579" s="453" t="s">
        <v>10201</v>
      </c>
      <c r="C6579" s="452" t="s">
        <v>950</v>
      </c>
      <c r="D6579" s="455">
        <f t="shared" si="102"/>
        <v>21.46</v>
      </c>
      <c r="E6579" s="457">
        <v>21.46</v>
      </c>
      <c r="F6579" s="457">
        <v>21.14</v>
      </c>
    </row>
    <row r="6580" spans="1:6" ht="43.2">
      <c r="A6580" s="447">
        <v>103876</v>
      </c>
      <c r="B6580" s="448" t="s">
        <v>10202</v>
      </c>
      <c r="C6580" s="447" t="s">
        <v>950</v>
      </c>
      <c r="D6580" s="455">
        <f t="shared" si="102"/>
        <v>24.16</v>
      </c>
      <c r="E6580">
        <v>24.16</v>
      </c>
      <c r="F6580">
        <v>23.68</v>
      </c>
    </row>
    <row r="6581" spans="1:6" ht="43.2">
      <c r="A6581" s="452">
        <v>103807</v>
      </c>
      <c r="B6581" s="453" t="s">
        <v>10203</v>
      </c>
      <c r="C6581" s="452" t="s">
        <v>950</v>
      </c>
      <c r="D6581" s="455">
        <f t="shared" si="102"/>
        <v>24.12</v>
      </c>
      <c r="E6581" s="457">
        <v>24.12</v>
      </c>
      <c r="F6581" s="457">
        <v>23.66</v>
      </c>
    </row>
    <row r="6582" spans="1:6" ht="43.2">
      <c r="A6582" s="447">
        <v>103840</v>
      </c>
      <c r="B6582" s="448" t="s">
        <v>10204</v>
      </c>
      <c r="C6582" s="447" t="s">
        <v>950</v>
      </c>
      <c r="D6582" s="455">
        <f t="shared" si="102"/>
        <v>23.71</v>
      </c>
      <c r="E6582">
        <v>23.71</v>
      </c>
      <c r="F6582">
        <v>23.26</v>
      </c>
    </row>
    <row r="6583" spans="1:6" ht="43.2">
      <c r="A6583" s="452">
        <v>93098</v>
      </c>
      <c r="B6583" s="453" t="s">
        <v>10205</v>
      </c>
      <c r="C6583" s="452" t="s">
        <v>950</v>
      </c>
      <c r="D6583" s="455">
        <f t="shared" si="102"/>
        <v>21.6</v>
      </c>
      <c r="E6583" s="457">
        <v>21.6</v>
      </c>
      <c r="F6583" s="457">
        <v>21.27</v>
      </c>
    </row>
    <row r="6584" spans="1:6" ht="43.2">
      <c r="A6584" s="447">
        <v>93120</v>
      </c>
      <c r="B6584" s="448" t="s">
        <v>10206</v>
      </c>
      <c r="C6584" s="447" t="s">
        <v>950</v>
      </c>
      <c r="D6584" s="455">
        <f t="shared" si="102"/>
        <v>27.85</v>
      </c>
      <c r="E6584">
        <v>27.85</v>
      </c>
      <c r="F6584">
        <v>27.61</v>
      </c>
    </row>
    <row r="6585" spans="1:6" ht="43.2">
      <c r="A6585" s="452">
        <v>93077</v>
      </c>
      <c r="B6585" s="453" t="s">
        <v>10207</v>
      </c>
      <c r="C6585" s="452" t="s">
        <v>950</v>
      </c>
      <c r="D6585" s="455">
        <f t="shared" si="102"/>
        <v>30.21</v>
      </c>
      <c r="E6585" s="457">
        <v>30.21</v>
      </c>
      <c r="F6585" s="457">
        <v>29.85</v>
      </c>
    </row>
    <row r="6586" spans="1:6" ht="43.2">
      <c r="A6586" s="447">
        <v>103879</v>
      </c>
      <c r="B6586" s="448" t="s">
        <v>10208</v>
      </c>
      <c r="C6586" s="447" t="s">
        <v>950</v>
      </c>
      <c r="D6586" s="455">
        <f t="shared" si="102"/>
        <v>33.51</v>
      </c>
      <c r="E6586">
        <v>33.51</v>
      </c>
      <c r="F6586">
        <v>32.979999999999997</v>
      </c>
    </row>
    <row r="6587" spans="1:6" ht="43.2">
      <c r="A6587" s="452">
        <v>103810</v>
      </c>
      <c r="B6587" s="453" t="s">
        <v>10209</v>
      </c>
      <c r="C6587" s="452" t="s">
        <v>950</v>
      </c>
      <c r="D6587" s="455">
        <f t="shared" si="102"/>
        <v>37.159999999999997</v>
      </c>
      <c r="E6587" s="457">
        <v>37.159999999999997</v>
      </c>
      <c r="F6587" s="457">
        <v>36.43</v>
      </c>
    </row>
    <row r="6588" spans="1:6" ht="43.2">
      <c r="A6588" s="447">
        <v>103843</v>
      </c>
      <c r="B6588" s="448" t="s">
        <v>10210</v>
      </c>
      <c r="C6588" s="447" t="s">
        <v>950</v>
      </c>
      <c r="D6588" s="455">
        <f t="shared" si="102"/>
        <v>33.979999999999997</v>
      </c>
      <c r="E6588">
        <v>33.979999999999997</v>
      </c>
      <c r="F6588">
        <v>33.43</v>
      </c>
    </row>
    <row r="6589" spans="1:6" ht="43.2">
      <c r="A6589" s="452">
        <v>93100</v>
      </c>
      <c r="B6589" s="453" t="s">
        <v>10211</v>
      </c>
      <c r="C6589" s="452" t="s">
        <v>950</v>
      </c>
      <c r="D6589" s="455">
        <f t="shared" si="102"/>
        <v>31.96</v>
      </c>
      <c r="E6589" s="457">
        <v>31.96</v>
      </c>
      <c r="F6589" s="457">
        <v>31.52</v>
      </c>
    </row>
    <row r="6590" spans="1:6" ht="43.2">
      <c r="A6590" s="447">
        <v>93121</v>
      </c>
      <c r="B6590" s="448" t="s">
        <v>10212</v>
      </c>
      <c r="C6590" s="447" t="s">
        <v>950</v>
      </c>
      <c r="D6590" s="455">
        <f t="shared" si="102"/>
        <v>31.66</v>
      </c>
      <c r="E6590">
        <v>31.66</v>
      </c>
      <c r="F6590">
        <v>31.37</v>
      </c>
    </row>
    <row r="6591" spans="1:6" ht="43.2">
      <c r="A6591" s="452">
        <v>93078</v>
      </c>
      <c r="B6591" s="453" t="s">
        <v>10213</v>
      </c>
      <c r="C6591" s="452" t="s">
        <v>950</v>
      </c>
      <c r="D6591" s="455">
        <f t="shared" si="102"/>
        <v>34.03</v>
      </c>
      <c r="E6591" s="457">
        <v>34.03</v>
      </c>
      <c r="F6591" s="457">
        <v>33.61</v>
      </c>
    </row>
    <row r="6592" spans="1:6" ht="43.2">
      <c r="A6592" s="447">
        <v>103880</v>
      </c>
      <c r="B6592" s="448" t="s">
        <v>10214</v>
      </c>
      <c r="C6592" s="447" t="s">
        <v>950</v>
      </c>
      <c r="D6592" s="455">
        <f t="shared" si="102"/>
        <v>37.32</v>
      </c>
      <c r="E6592">
        <v>37.32</v>
      </c>
      <c r="F6592">
        <v>36.729999999999997</v>
      </c>
    </row>
    <row r="6593" spans="1:6" ht="43.2">
      <c r="A6593" s="452">
        <v>103811</v>
      </c>
      <c r="B6593" s="453" t="s">
        <v>10215</v>
      </c>
      <c r="C6593" s="452" t="s">
        <v>950</v>
      </c>
      <c r="D6593" s="455">
        <f t="shared" si="102"/>
        <v>40.98</v>
      </c>
      <c r="E6593" s="457">
        <v>40.98</v>
      </c>
      <c r="F6593" s="457">
        <v>40.200000000000003</v>
      </c>
    </row>
    <row r="6594" spans="1:6" ht="43.2">
      <c r="A6594" s="447">
        <v>103844</v>
      </c>
      <c r="B6594" s="448" t="s">
        <v>10216</v>
      </c>
      <c r="C6594" s="447" t="s">
        <v>950</v>
      </c>
      <c r="D6594" s="455">
        <f t="shared" si="102"/>
        <v>37.79</v>
      </c>
      <c r="E6594">
        <v>37.79</v>
      </c>
      <c r="F6594">
        <v>37.19</v>
      </c>
    </row>
    <row r="6595" spans="1:6" ht="43.2">
      <c r="A6595" s="452">
        <v>93101</v>
      </c>
      <c r="B6595" s="453" t="s">
        <v>10217</v>
      </c>
      <c r="C6595" s="452" t="s">
        <v>950</v>
      </c>
      <c r="D6595" s="455">
        <f t="shared" ref="D6595:D6658" si="103">IF($I$2=$E$1,E6595,F6595)</f>
        <v>35.78</v>
      </c>
      <c r="E6595" s="457">
        <v>35.78</v>
      </c>
      <c r="F6595" s="457">
        <v>35.28</v>
      </c>
    </row>
    <row r="6596" spans="1:6" ht="28.8">
      <c r="A6596" s="447">
        <v>92311</v>
      </c>
      <c r="B6596" s="448" t="s">
        <v>25740</v>
      </c>
      <c r="C6596" s="447" t="s">
        <v>950</v>
      </c>
      <c r="D6596" s="455">
        <f t="shared" si="103"/>
        <v>14.36</v>
      </c>
      <c r="E6596">
        <v>14.36</v>
      </c>
      <c r="F6596">
        <v>13.96</v>
      </c>
    </row>
    <row r="6597" spans="1:6" ht="43.2">
      <c r="A6597" s="452">
        <v>103874</v>
      </c>
      <c r="B6597" s="453" t="s">
        <v>10218</v>
      </c>
      <c r="C6597" s="452" t="s">
        <v>950</v>
      </c>
      <c r="D6597" s="455">
        <f t="shared" si="103"/>
        <v>20.29</v>
      </c>
      <c r="E6597" s="457">
        <v>20.29</v>
      </c>
      <c r="F6597" s="457">
        <v>19.57</v>
      </c>
    </row>
    <row r="6598" spans="1:6" ht="43.2">
      <c r="A6598" s="447">
        <v>103805</v>
      </c>
      <c r="B6598" s="448" t="s">
        <v>10219</v>
      </c>
      <c r="C6598" s="447" t="s">
        <v>950</v>
      </c>
      <c r="D6598" s="455">
        <f t="shared" si="103"/>
        <v>20.21</v>
      </c>
      <c r="E6598">
        <v>20.21</v>
      </c>
      <c r="F6598">
        <v>19.5</v>
      </c>
    </row>
    <row r="6599" spans="1:6" ht="43.2">
      <c r="A6599" s="452">
        <v>103838</v>
      </c>
      <c r="B6599" s="453" t="s">
        <v>10220</v>
      </c>
      <c r="C6599" s="452" t="s">
        <v>950</v>
      </c>
      <c r="D6599" s="455">
        <f t="shared" si="103"/>
        <v>19.399999999999999</v>
      </c>
      <c r="E6599" s="457">
        <v>19.399999999999999</v>
      </c>
      <c r="F6599" s="457">
        <v>18.73</v>
      </c>
    </row>
    <row r="6600" spans="1:6" ht="43.2">
      <c r="A6600" s="447">
        <v>92326</v>
      </c>
      <c r="B6600" s="448" t="s">
        <v>10221</v>
      </c>
      <c r="C6600" s="447" t="s">
        <v>950</v>
      </c>
      <c r="D6600" s="455">
        <f t="shared" si="103"/>
        <v>15.19</v>
      </c>
      <c r="E6600">
        <v>15.19</v>
      </c>
      <c r="F6600">
        <v>14.73</v>
      </c>
    </row>
    <row r="6601" spans="1:6" ht="43.2">
      <c r="A6601" s="452">
        <v>92287</v>
      </c>
      <c r="B6601" s="453" t="s">
        <v>10222</v>
      </c>
      <c r="C6601" s="452" t="s">
        <v>950</v>
      </c>
      <c r="D6601" s="455">
        <f t="shared" si="103"/>
        <v>19.03</v>
      </c>
      <c r="E6601" s="457">
        <v>19.03</v>
      </c>
      <c r="F6601" s="457">
        <v>18.78</v>
      </c>
    </row>
    <row r="6602" spans="1:6" ht="43.2">
      <c r="A6602" s="447">
        <v>92312</v>
      </c>
      <c r="B6602" s="448" t="s">
        <v>10223</v>
      </c>
      <c r="C6602" s="447" t="s">
        <v>950</v>
      </c>
      <c r="D6602" s="455">
        <f t="shared" si="103"/>
        <v>23.76</v>
      </c>
      <c r="E6602">
        <v>23.76</v>
      </c>
      <c r="F6602">
        <v>23.25</v>
      </c>
    </row>
    <row r="6603" spans="1:6" ht="43.2">
      <c r="A6603" s="452">
        <v>103877</v>
      </c>
      <c r="B6603" s="453" t="s">
        <v>10224</v>
      </c>
      <c r="C6603" s="452" t="s">
        <v>950</v>
      </c>
      <c r="D6603" s="455">
        <f t="shared" si="103"/>
        <v>30.36</v>
      </c>
      <c r="E6603" s="457">
        <v>30.36</v>
      </c>
      <c r="F6603" s="457">
        <v>29.51</v>
      </c>
    </row>
    <row r="6604" spans="1:6" ht="43.2">
      <c r="A6604" s="447">
        <v>103808</v>
      </c>
      <c r="B6604" s="448" t="s">
        <v>10225</v>
      </c>
      <c r="C6604" s="447" t="s">
        <v>950</v>
      </c>
      <c r="D6604" s="455">
        <f t="shared" si="103"/>
        <v>37.659999999999997</v>
      </c>
      <c r="E6604">
        <v>37.659999999999997</v>
      </c>
      <c r="F6604">
        <v>36.44</v>
      </c>
    </row>
    <row r="6605" spans="1:6" ht="43.2">
      <c r="A6605" s="452">
        <v>103841</v>
      </c>
      <c r="B6605" s="453" t="s">
        <v>10226</v>
      </c>
      <c r="C6605" s="452" t="s">
        <v>950</v>
      </c>
      <c r="D6605" s="455">
        <f t="shared" si="103"/>
        <v>31.3</v>
      </c>
      <c r="E6605" s="457">
        <v>31.3</v>
      </c>
      <c r="F6605" s="457">
        <v>30.41</v>
      </c>
    </row>
    <row r="6606" spans="1:6" ht="43.2">
      <c r="A6606" s="447">
        <v>92327</v>
      </c>
      <c r="B6606" s="448" t="s">
        <v>10227</v>
      </c>
      <c r="C6606" s="447" t="s">
        <v>950</v>
      </c>
      <c r="D6606" s="455">
        <f t="shared" si="103"/>
        <v>27.27</v>
      </c>
      <c r="E6606">
        <v>27.27</v>
      </c>
      <c r="F6606">
        <v>26.59</v>
      </c>
    </row>
    <row r="6607" spans="1:6" ht="43.2">
      <c r="A6607" s="452">
        <v>92288</v>
      </c>
      <c r="B6607" s="453" t="s">
        <v>10228</v>
      </c>
      <c r="C6607" s="452" t="s">
        <v>950</v>
      </c>
      <c r="D6607" s="455">
        <f t="shared" si="103"/>
        <v>29.95</v>
      </c>
      <c r="E6607" s="457">
        <v>29.95</v>
      </c>
      <c r="F6607" s="457">
        <v>29.61</v>
      </c>
    </row>
    <row r="6608" spans="1:6" ht="43.2">
      <c r="A6608" s="447">
        <v>92313</v>
      </c>
      <c r="B6608" s="448" t="s">
        <v>10229</v>
      </c>
      <c r="C6608" s="447" t="s">
        <v>950</v>
      </c>
      <c r="D6608" s="455">
        <f t="shared" si="103"/>
        <v>34.32</v>
      </c>
      <c r="E6608">
        <v>34.32</v>
      </c>
      <c r="F6608">
        <v>33.770000000000003</v>
      </c>
    </row>
    <row r="6609" spans="1:6" ht="43.2">
      <c r="A6609" s="452">
        <v>103881</v>
      </c>
      <c r="B6609" s="453" t="s">
        <v>10230</v>
      </c>
      <c r="C6609" s="452" t="s">
        <v>950</v>
      </c>
      <c r="D6609" s="455">
        <f t="shared" si="103"/>
        <v>41.96</v>
      </c>
      <c r="E6609" s="457">
        <v>41.96</v>
      </c>
      <c r="F6609" s="457">
        <v>41</v>
      </c>
    </row>
    <row r="6610" spans="1:6" ht="43.2">
      <c r="A6610" s="447">
        <v>103812</v>
      </c>
      <c r="B6610" s="448" t="s">
        <v>10231</v>
      </c>
      <c r="C6610" s="447" t="s">
        <v>950</v>
      </c>
      <c r="D6610" s="455">
        <f t="shared" si="103"/>
        <v>55.57</v>
      </c>
      <c r="E6610">
        <v>55.57</v>
      </c>
      <c r="F6610">
        <v>53.92</v>
      </c>
    </row>
    <row r="6611" spans="1:6" ht="43.2">
      <c r="A6611" s="452">
        <v>103845</v>
      </c>
      <c r="B6611" s="453" t="s">
        <v>10232</v>
      </c>
      <c r="C6611" s="452" t="s">
        <v>950</v>
      </c>
      <c r="D6611" s="455">
        <f t="shared" si="103"/>
        <v>44.45</v>
      </c>
      <c r="E6611" s="457">
        <v>44.45</v>
      </c>
      <c r="F6611" s="457">
        <v>43.37</v>
      </c>
    </row>
    <row r="6612" spans="1:6" ht="43.2">
      <c r="A6612" s="447">
        <v>92328</v>
      </c>
      <c r="B6612" s="448" t="s">
        <v>10233</v>
      </c>
      <c r="C6612" s="447" t="s">
        <v>950</v>
      </c>
      <c r="D6612" s="455">
        <f t="shared" si="103"/>
        <v>40.590000000000003</v>
      </c>
      <c r="E6612">
        <v>40.590000000000003</v>
      </c>
      <c r="F6612">
        <v>39.700000000000003</v>
      </c>
    </row>
    <row r="6613" spans="1:6" ht="43.2">
      <c r="A6613" s="452">
        <v>92289</v>
      </c>
      <c r="B6613" s="453" t="s">
        <v>10234</v>
      </c>
      <c r="C6613" s="452" t="s">
        <v>950</v>
      </c>
      <c r="D6613" s="455">
        <f t="shared" si="103"/>
        <v>52.89</v>
      </c>
      <c r="E6613" s="457">
        <v>52.89</v>
      </c>
      <c r="F6613" s="457">
        <v>52.46</v>
      </c>
    </row>
    <row r="6614" spans="1:6" ht="43.2">
      <c r="A6614" s="447">
        <v>92290</v>
      </c>
      <c r="B6614" s="448" t="s">
        <v>10235</v>
      </c>
      <c r="C6614" s="447" t="s">
        <v>950</v>
      </c>
      <c r="D6614" s="455">
        <f t="shared" si="103"/>
        <v>80</v>
      </c>
      <c r="E6614">
        <v>80</v>
      </c>
      <c r="F6614">
        <v>79.489999999999995</v>
      </c>
    </row>
    <row r="6615" spans="1:6" ht="43.2">
      <c r="A6615" s="452">
        <v>92291</v>
      </c>
      <c r="B6615" s="453" t="s">
        <v>10236</v>
      </c>
      <c r="C6615" s="452" t="s">
        <v>950</v>
      </c>
      <c r="D6615" s="455">
        <f t="shared" si="103"/>
        <v>123.84</v>
      </c>
      <c r="E6615" s="457">
        <v>123.84</v>
      </c>
      <c r="F6615" s="457">
        <v>123.17</v>
      </c>
    </row>
    <row r="6616" spans="1:6" ht="43.2">
      <c r="A6616" s="447">
        <v>92292</v>
      </c>
      <c r="B6616" s="448" t="s">
        <v>10237</v>
      </c>
      <c r="C6616" s="447" t="s">
        <v>950</v>
      </c>
      <c r="D6616" s="455">
        <f t="shared" si="103"/>
        <v>382.4</v>
      </c>
      <c r="E6616">
        <v>382.4</v>
      </c>
      <c r="F6616">
        <v>381.59</v>
      </c>
    </row>
    <row r="6617" spans="1:6" ht="43.2">
      <c r="A6617" s="452">
        <v>93082</v>
      </c>
      <c r="B6617" s="453" t="s">
        <v>10238</v>
      </c>
      <c r="C6617" s="452" t="s">
        <v>950</v>
      </c>
      <c r="D6617" s="455">
        <f t="shared" si="103"/>
        <v>26.04</v>
      </c>
      <c r="E6617" s="457">
        <v>26.04</v>
      </c>
      <c r="F6617" s="457">
        <v>25.75</v>
      </c>
    </row>
    <row r="6618" spans="1:6" ht="43.2">
      <c r="A6618" s="447">
        <v>103885</v>
      </c>
      <c r="B6618" s="448" t="s">
        <v>10239</v>
      </c>
      <c r="C6618" s="447" t="s">
        <v>950</v>
      </c>
      <c r="D6618" s="455">
        <f t="shared" si="103"/>
        <v>29.65</v>
      </c>
      <c r="E6618">
        <v>29.65</v>
      </c>
      <c r="F6618">
        <v>29.17</v>
      </c>
    </row>
    <row r="6619" spans="1:6" ht="43.2">
      <c r="A6619" s="452">
        <v>103816</v>
      </c>
      <c r="B6619" s="453" t="s">
        <v>10240</v>
      </c>
      <c r="C6619" s="452" t="s">
        <v>950</v>
      </c>
      <c r="D6619" s="455">
        <f t="shared" si="103"/>
        <v>29.62</v>
      </c>
      <c r="E6619" s="457">
        <v>29.62</v>
      </c>
      <c r="F6619" s="457">
        <v>29.14</v>
      </c>
    </row>
    <row r="6620" spans="1:6" ht="43.2">
      <c r="A6620" s="447">
        <v>103849</v>
      </c>
      <c r="B6620" s="448" t="s">
        <v>10241</v>
      </c>
      <c r="C6620" s="447" t="s">
        <v>950</v>
      </c>
      <c r="D6620" s="455">
        <f t="shared" si="103"/>
        <v>29.08</v>
      </c>
      <c r="E6620">
        <v>29.08</v>
      </c>
      <c r="F6620">
        <v>28.62</v>
      </c>
    </row>
    <row r="6621" spans="1:6" ht="43.2">
      <c r="A6621" s="452">
        <v>93105</v>
      </c>
      <c r="B6621" s="453" t="s">
        <v>10242</v>
      </c>
      <c r="C6621" s="452" t="s">
        <v>950</v>
      </c>
      <c r="D6621" s="455">
        <f t="shared" si="103"/>
        <v>26.25</v>
      </c>
      <c r="E6621" s="457">
        <v>26.25</v>
      </c>
      <c r="F6621" s="457">
        <v>25.94</v>
      </c>
    </row>
    <row r="6622" spans="1:6" ht="43.2">
      <c r="A6622" s="447">
        <v>93055</v>
      </c>
      <c r="B6622" s="448" t="s">
        <v>10243</v>
      </c>
      <c r="C6622" s="447" t="s">
        <v>950</v>
      </c>
      <c r="D6622" s="455">
        <f t="shared" si="103"/>
        <v>48.19</v>
      </c>
      <c r="E6622">
        <v>48.19</v>
      </c>
      <c r="F6622">
        <v>48.01</v>
      </c>
    </row>
    <row r="6623" spans="1:6" ht="43.2">
      <c r="A6623" s="452">
        <v>93089</v>
      </c>
      <c r="B6623" s="453" t="s">
        <v>10244</v>
      </c>
      <c r="C6623" s="452" t="s">
        <v>950</v>
      </c>
      <c r="D6623" s="455">
        <f t="shared" si="103"/>
        <v>51.35</v>
      </c>
      <c r="E6623" s="457">
        <v>51.35</v>
      </c>
      <c r="F6623" s="457">
        <v>51.02</v>
      </c>
    </row>
    <row r="6624" spans="1:6" ht="43.2">
      <c r="A6624" s="447">
        <v>103891</v>
      </c>
      <c r="B6624" s="448" t="s">
        <v>10245</v>
      </c>
      <c r="C6624" s="447" t="s">
        <v>950</v>
      </c>
      <c r="D6624" s="455">
        <f t="shared" si="103"/>
        <v>55.76</v>
      </c>
      <c r="E6624">
        <v>55.76</v>
      </c>
      <c r="F6624">
        <v>55.19</v>
      </c>
    </row>
    <row r="6625" spans="1:6" ht="43.2">
      <c r="A6625" s="452">
        <v>103822</v>
      </c>
      <c r="B6625" s="453" t="s">
        <v>10246</v>
      </c>
      <c r="C6625" s="452" t="s">
        <v>950</v>
      </c>
      <c r="D6625" s="455">
        <f t="shared" si="103"/>
        <v>60.69</v>
      </c>
      <c r="E6625" s="457">
        <v>60.69</v>
      </c>
      <c r="F6625" s="457">
        <v>59.87</v>
      </c>
    </row>
    <row r="6626" spans="1:6" ht="43.2">
      <c r="A6626" s="447">
        <v>103855</v>
      </c>
      <c r="B6626" s="448" t="s">
        <v>10247</v>
      </c>
      <c r="C6626" s="447" t="s">
        <v>950</v>
      </c>
      <c r="D6626" s="455">
        <f t="shared" si="103"/>
        <v>56.42</v>
      </c>
      <c r="E6626">
        <v>56.42</v>
      </c>
      <c r="F6626">
        <v>55.82</v>
      </c>
    </row>
    <row r="6627" spans="1:6" ht="43.2">
      <c r="A6627" s="452">
        <v>93112</v>
      </c>
      <c r="B6627" s="453" t="s">
        <v>10248</v>
      </c>
      <c r="C6627" s="452" t="s">
        <v>950</v>
      </c>
      <c r="D6627" s="455">
        <f t="shared" si="103"/>
        <v>53.71</v>
      </c>
      <c r="E6627" s="457">
        <v>53.71</v>
      </c>
      <c r="F6627" s="457">
        <v>53.26</v>
      </c>
    </row>
    <row r="6628" spans="1:6" ht="43.2">
      <c r="A6628" s="447">
        <v>93060</v>
      </c>
      <c r="B6628" s="448" t="s">
        <v>10249</v>
      </c>
      <c r="C6628" s="447" t="s">
        <v>950</v>
      </c>
      <c r="D6628" s="455">
        <f t="shared" si="103"/>
        <v>84.36</v>
      </c>
      <c r="E6628">
        <v>84.36</v>
      </c>
      <c r="F6628">
        <v>84.14</v>
      </c>
    </row>
    <row r="6629" spans="1:6" ht="43.2">
      <c r="A6629" s="452">
        <v>93094</v>
      </c>
      <c r="B6629" s="453" t="s">
        <v>10250</v>
      </c>
      <c r="C6629" s="452" t="s">
        <v>950</v>
      </c>
      <c r="D6629" s="455">
        <f t="shared" si="103"/>
        <v>87.29</v>
      </c>
      <c r="E6629" s="457">
        <v>87.29</v>
      </c>
      <c r="F6629" s="457">
        <v>86.92</v>
      </c>
    </row>
    <row r="6630" spans="1:6" ht="43.2">
      <c r="A6630" s="447">
        <v>103897</v>
      </c>
      <c r="B6630" s="448" t="s">
        <v>10251</v>
      </c>
      <c r="C6630" s="447" t="s">
        <v>950</v>
      </c>
      <c r="D6630" s="455">
        <f t="shared" si="103"/>
        <v>92.38</v>
      </c>
      <c r="E6630">
        <v>92.38</v>
      </c>
      <c r="F6630">
        <v>91.74</v>
      </c>
    </row>
    <row r="6631" spans="1:6" ht="43.2">
      <c r="A6631" s="452">
        <v>103828</v>
      </c>
      <c r="B6631" s="453" t="s">
        <v>10252</v>
      </c>
      <c r="C6631" s="452" t="s">
        <v>950</v>
      </c>
      <c r="D6631" s="455">
        <f t="shared" si="103"/>
        <v>101.03</v>
      </c>
      <c r="E6631" s="457">
        <v>101.03</v>
      </c>
      <c r="F6631" s="457">
        <v>99.93</v>
      </c>
    </row>
    <row r="6632" spans="1:6" ht="43.2">
      <c r="A6632" s="447">
        <v>103861</v>
      </c>
      <c r="B6632" s="448" t="s">
        <v>10253</v>
      </c>
      <c r="C6632" s="447" t="s">
        <v>950</v>
      </c>
      <c r="D6632" s="455">
        <f t="shared" si="103"/>
        <v>94.09</v>
      </c>
      <c r="E6632">
        <v>94.09</v>
      </c>
      <c r="F6632">
        <v>93.36</v>
      </c>
    </row>
    <row r="6633" spans="1:6" ht="43.2">
      <c r="A6633" s="452">
        <v>93115</v>
      </c>
      <c r="B6633" s="453" t="s">
        <v>10254</v>
      </c>
      <c r="C6633" s="452" t="s">
        <v>950</v>
      </c>
      <c r="D6633" s="455">
        <f t="shared" si="103"/>
        <v>91.49</v>
      </c>
      <c r="E6633" s="457">
        <v>91.49</v>
      </c>
      <c r="F6633" s="457">
        <v>90.91</v>
      </c>
    </row>
    <row r="6634" spans="1:6" ht="43.2">
      <c r="A6634" s="447">
        <v>93074</v>
      </c>
      <c r="B6634" s="448" t="s">
        <v>10255</v>
      </c>
      <c r="C6634" s="447" t="s">
        <v>950</v>
      </c>
      <c r="D6634" s="455">
        <f t="shared" si="103"/>
        <v>14.86</v>
      </c>
      <c r="E6634">
        <v>14.86</v>
      </c>
      <c r="F6634">
        <v>14.41</v>
      </c>
    </row>
    <row r="6635" spans="1:6" ht="43.2">
      <c r="A6635" s="452">
        <v>103875</v>
      </c>
      <c r="B6635" s="453" t="s">
        <v>10256</v>
      </c>
      <c r="C6635" s="452" t="s">
        <v>950</v>
      </c>
      <c r="D6635" s="455">
        <f t="shared" si="103"/>
        <v>20.25</v>
      </c>
      <c r="E6635" s="457">
        <v>20.25</v>
      </c>
      <c r="F6635" s="457">
        <v>19.53</v>
      </c>
    </row>
    <row r="6636" spans="1:6" ht="43.2">
      <c r="A6636" s="447">
        <v>103806</v>
      </c>
      <c r="B6636" s="448" t="s">
        <v>10257</v>
      </c>
      <c r="C6636" s="447" t="s">
        <v>950</v>
      </c>
      <c r="D6636" s="455">
        <f t="shared" si="103"/>
        <v>20.170000000000002</v>
      </c>
      <c r="E6636">
        <v>20.170000000000002</v>
      </c>
      <c r="F6636">
        <v>19.46</v>
      </c>
    </row>
    <row r="6637" spans="1:6" ht="43.2">
      <c r="A6637" s="452">
        <v>103839</v>
      </c>
      <c r="B6637" s="453" t="s">
        <v>10258</v>
      </c>
      <c r="C6637" s="452" t="s">
        <v>950</v>
      </c>
      <c r="D6637" s="455">
        <f t="shared" si="103"/>
        <v>19.36</v>
      </c>
      <c r="E6637" s="457">
        <v>19.36</v>
      </c>
      <c r="F6637" s="457">
        <v>18.690000000000001</v>
      </c>
    </row>
    <row r="6638" spans="1:6" ht="43.2">
      <c r="A6638" s="447">
        <v>93097</v>
      </c>
      <c r="B6638" s="448" t="s">
        <v>10259</v>
      </c>
      <c r="C6638" s="447" t="s">
        <v>950</v>
      </c>
      <c r="D6638" s="455">
        <f t="shared" si="103"/>
        <v>15.16</v>
      </c>
      <c r="E6638">
        <v>15.16</v>
      </c>
      <c r="F6638">
        <v>14.7</v>
      </c>
    </row>
    <row r="6639" spans="1:6" ht="43.2">
      <c r="A6639" s="452">
        <v>93119</v>
      </c>
      <c r="B6639" s="453" t="s">
        <v>10260</v>
      </c>
      <c r="C6639" s="452" t="s">
        <v>950</v>
      </c>
      <c r="D6639" s="455">
        <f t="shared" si="103"/>
        <v>18.72</v>
      </c>
      <c r="E6639" s="457">
        <v>18.72</v>
      </c>
      <c r="F6639" s="457">
        <v>18.47</v>
      </c>
    </row>
    <row r="6640" spans="1:6" ht="43.2">
      <c r="A6640" s="447">
        <v>93076</v>
      </c>
      <c r="B6640" s="448" t="s">
        <v>10261</v>
      </c>
      <c r="C6640" s="447" t="s">
        <v>950</v>
      </c>
      <c r="D6640" s="455">
        <f t="shared" si="103"/>
        <v>23.45</v>
      </c>
      <c r="E6640">
        <v>23.45</v>
      </c>
      <c r="F6640">
        <v>22.94</v>
      </c>
    </row>
    <row r="6641" spans="1:6" ht="43.2">
      <c r="A6641" s="452">
        <v>103878</v>
      </c>
      <c r="B6641" s="453" t="s">
        <v>10262</v>
      </c>
      <c r="C6641" s="452" t="s">
        <v>950</v>
      </c>
      <c r="D6641" s="455">
        <f t="shared" si="103"/>
        <v>30.05</v>
      </c>
      <c r="E6641" s="457">
        <v>30.05</v>
      </c>
      <c r="F6641" s="457">
        <v>29.2</v>
      </c>
    </row>
    <row r="6642" spans="1:6" ht="43.2">
      <c r="A6642" s="447">
        <v>103809</v>
      </c>
      <c r="B6642" s="448" t="s">
        <v>10263</v>
      </c>
      <c r="C6642" s="447" t="s">
        <v>950</v>
      </c>
      <c r="D6642" s="455">
        <f t="shared" si="103"/>
        <v>37.35</v>
      </c>
      <c r="E6642">
        <v>37.35</v>
      </c>
      <c r="F6642">
        <v>36.130000000000003</v>
      </c>
    </row>
    <row r="6643" spans="1:6" ht="43.2">
      <c r="A6643" s="452">
        <v>103842</v>
      </c>
      <c r="B6643" s="453" t="s">
        <v>10264</v>
      </c>
      <c r="C6643" s="452" t="s">
        <v>950</v>
      </c>
      <c r="D6643" s="455">
        <f t="shared" si="103"/>
        <v>30.99</v>
      </c>
      <c r="E6643" s="457">
        <v>30.99</v>
      </c>
      <c r="F6643" s="457">
        <v>30.1</v>
      </c>
    </row>
    <row r="6644" spans="1:6" ht="43.2">
      <c r="A6644" s="447">
        <v>93099</v>
      </c>
      <c r="B6644" s="448" t="s">
        <v>10265</v>
      </c>
      <c r="C6644" s="447" t="s">
        <v>950</v>
      </c>
      <c r="D6644" s="455">
        <f t="shared" si="103"/>
        <v>26.96</v>
      </c>
      <c r="E6644">
        <v>26.96</v>
      </c>
      <c r="F6644">
        <v>26.28</v>
      </c>
    </row>
    <row r="6645" spans="1:6" ht="43.2">
      <c r="A6645" s="452">
        <v>93122</v>
      </c>
      <c r="B6645" s="453" t="s">
        <v>10266</v>
      </c>
      <c r="C6645" s="452" t="s">
        <v>950</v>
      </c>
      <c r="D6645" s="455">
        <f t="shared" si="103"/>
        <v>28.06</v>
      </c>
      <c r="E6645" s="457">
        <v>28.06</v>
      </c>
      <c r="F6645" s="457">
        <v>27.72</v>
      </c>
    </row>
    <row r="6646" spans="1:6" ht="43.2">
      <c r="A6646" s="447">
        <v>93079</v>
      </c>
      <c r="B6646" s="448" t="s">
        <v>10267</v>
      </c>
      <c r="C6646" s="447" t="s">
        <v>950</v>
      </c>
      <c r="D6646" s="455">
        <f t="shared" si="103"/>
        <v>32.43</v>
      </c>
      <c r="E6646">
        <v>32.43</v>
      </c>
      <c r="F6646">
        <v>31.88</v>
      </c>
    </row>
    <row r="6647" spans="1:6" ht="43.2">
      <c r="A6647" s="452">
        <v>103882</v>
      </c>
      <c r="B6647" s="453" t="s">
        <v>10268</v>
      </c>
      <c r="C6647" s="452" t="s">
        <v>950</v>
      </c>
      <c r="D6647" s="455">
        <f t="shared" si="103"/>
        <v>40.07</v>
      </c>
      <c r="E6647" s="457">
        <v>40.07</v>
      </c>
      <c r="F6647" s="457">
        <v>39.11</v>
      </c>
    </row>
    <row r="6648" spans="1:6" ht="43.2">
      <c r="A6648" s="447">
        <v>103813</v>
      </c>
      <c r="B6648" s="448" t="s">
        <v>10269</v>
      </c>
      <c r="C6648" s="447" t="s">
        <v>950</v>
      </c>
      <c r="D6648" s="455">
        <f t="shared" si="103"/>
        <v>53.68</v>
      </c>
      <c r="E6648">
        <v>53.68</v>
      </c>
      <c r="F6648">
        <v>52.03</v>
      </c>
    </row>
    <row r="6649" spans="1:6" ht="43.2">
      <c r="A6649" s="452">
        <v>103846</v>
      </c>
      <c r="B6649" s="453" t="s">
        <v>10270</v>
      </c>
      <c r="C6649" s="452" t="s">
        <v>950</v>
      </c>
      <c r="D6649" s="455">
        <f t="shared" si="103"/>
        <v>42.56</v>
      </c>
      <c r="E6649" s="457">
        <v>42.56</v>
      </c>
      <c r="F6649" s="457">
        <v>41.48</v>
      </c>
    </row>
    <row r="6650" spans="1:6" ht="43.2">
      <c r="A6650" s="447">
        <v>93102</v>
      </c>
      <c r="B6650" s="448" t="s">
        <v>10271</v>
      </c>
      <c r="C6650" s="447" t="s">
        <v>950</v>
      </c>
      <c r="D6650" s="455">
        <f t="shared" si="103"/>
        <v>38.700000000000003</v>
      </c>
      <c r="E6650">
        <v>38.700000000000003</v>
      </c>
      <c r="F6650">
        <v>37.81</v>
      </c>
    </row>
    <row r="6651" spans="1:6" ht="43.2">
      <c r="A6651" s="452">
        <v>93123</v>
      </c>
      <c r="B6651" s="453" t="s">
        <v>25741</v>
      </c>
      <c r="C6651" s="452" t="s">
        <v>950</v>
      </c>
      <c r="D6651" s="455">
        <f t="shared" si="103"/>
        <v>62.16</v>
      </c>
      <c r="E6651" s="457">
        <v>62.16</v>
      </c>
      <c r="F6651" s="457">
        <v>61.73</v>
      </c>
    </row>
    <row r="6652" spans="1:6" ht="43.2">
      <c r="A6652" s="447">
        <v>93124</v>
      </c>
      <c r="B6652" s="448" t="s">
        <v>10272</v>
      </c>
      <c r="C6652" s="447" t="s">
        <v>950</v>
      </c>
      <c r="D6652" s="455">
        <f t="shared" si="103"/>
        <v>97.41</v>
      </c>
      <c r="E6652">
        <v>97.41</v>
      </c>
      <c r="F6652">
        <v>96.9</v>
      </c>
    </row>
    <row r="6653" spans="1:6" ht="43.2">
      <c r="A6653" s="452">
        <v>93125</v>
      </c>
      <c r="B6653" s="453" t="s">
        <v>10273</v>
      </c>
      <c r="C6653" s="452" t="s">
        <v>950</v>
      </c>
      <c r="D6653" s="455">
        <f t="shared" si="103"/>
        <v>143.12</v>
      </c>
      <c r="E6653" s="457">
        <v>143.12</v>
      </c>
      <c r="F6653" s="457">
        <v>142.44999999999999</v>
      </c>
    </row>
    <row r="6654" spans="1:6" ht="43.2">
      <c r="A6654" s="447">
        <v>93126</v>
      </c>
      <c r="B6654" s="448" t="s">
        <v>10274</v>
      </c>
      <c r="C6654" s="447" t="s">
        <v>950</v>
      </c>
      <c r="D6654" s="455">
        <f t="shared" si="103"/>
        <v>315.36</v>
      </c>
      <c r="E6654">
        <v>315.36</v>
      </c>
      <c r="F6654">
        <v>314.55</v>
      </c>
    </row>
    <row r="6655" spans="1:6" ht="43.2">
      <c r="A6655" s="452">
        <v>93063</v>
      </c>
      <c r="B6655" s="453" t="s">
        <v>10275</v>
      </c>
      <c r="C6655" s="452" t="s">
        <v>950</v>
      </c>
      <c r="D6655" s="455">
        <f t="shared" si="103"/>
        <v>699.73</v>
      </c>
      <c r="E6655" s="457">
        <v>699.73</v>
      </c>
      <c r="F6655" s="457">
        <v>699.44</v>
      </c>
    </row>
    <row r="6656" spans="1:6" ht="43.2">
      <c r="A6656" s="447">
        <v>93066</v>
      </c>
      <c r="B6656" s="448" t="s">
        <v>10276</v>
      </c>
      <c r="C6656" s="447" t="s">
        <v>950</v>
      </c>
      <c r="D6656" s="455">
        <f t="shared" si="103"/>
        <v>878.1</v>
      </c>
      <c r="E6656">
        <v>878.1</v>
      </c>
      <c r="F6656">
        <v>877.76</v>
      </c>
    </row>
    <row r="6657" spans="1:6" ht="43.2">
      <c r="A6657" s="452">
        <v>93069</v>
      </c>
      <c r="B6657" s="453" t="s">
        <v>10277</v>
      </c>
      <c r="C6657" s="452" t="s">
        <v>950</v>
      </c>
      <c r="D6657" s="455">
        <f t="shared" si="103"/>
        <v>1217.1500000000001</v>
      </c>
      <c r="E6657" s="457">
        <v>1217.1500000000001</v>
      </c>
      <c r="F6657" s="457">
        <v>1216.71</v>
      </c>
    </row>
    <row r="6658" spans="1:6" ht="43.2">
      <c r="A6658" s="447">
        <v>93072</v>
      </c>
      <c r="B6658" s="448" t="s">
        <v>10278</v>
      </c>
      <c r="C6658" s="447" t="s">
        <v>950</v>
      </c>
      <c r="D6658" s="455">
        <f t="shared" si="103"/>
        <v>1606.26</v>
      </c>
      <c r="E6658">
        <v>1606.26</v>
      </c>
      <c r="F6658">
        <v>1605.71</v>
      </c>
    </row>
    <row r="6659" spans="1:6" ht="43.2">
      <c r="A6659" s="452">
        <v>93083</v>
      </c>
      <c r="B6659" s="453" t="s">
        <v>10279</v>
      </c>
      <c r="C6659" s="452" t="s">
        <v>950</v>
      </c>
      <c r="D6659" s="455">
        <f t="shared" ref="D6659:D6722" si="104">IF($I$2=$E$1,E6659,F6659)</f>
        <v>480.76</v>
      </c>
      <c r="E6659" s="457">
        <v>480.76</v>
      </c>
      <c r="F6659" s="457">
        <v>480.47</v>
      </c>
    </row>
    <row r="6660" spans="1:6" ht="43.2">
      <c r="A6660" s="447">
        <v>103886</v>
      </c>
      <c r="B6660" s="448" t="s">
        <v>10280</v>
      </c>
      <c r="C6660" s="447" t="s">
        <v>950</v>
      </c>
      <c r="D6660" s="455">
        <f t="shared" si="104"/>
        <v>484.37</v>
      </c>
      <c r="E6660">
        <v>484.37</v>
      </c>
      <c r="F6660">
        <v>483.89</v>
      </c>
    </row>
    <row r="6661" spans="1:6" ht="43.2">
      <c r="A6661" s="452">
        <v>103817</v>
      </c>
      <c r="B6661" s="453" t="s">
        <v>10281</v>
      </c>
      <c r="C6661" s="452" t="s">
        <v>950</v>
      </c>
      <c r="D6661" s="455">
        <f t="shared" si="104"/>
        <v>484.34</v>
      </c>
      <c r="E6661" s="457">
        <v>484.34</v>
      </c>
      <c r="F6661" s="457">
        <v>483.86</v>
      </c>
    </row>
    <row r="6662" spans="1:6" ht="43.2">
      <c r="A6662" s="447">
        <v>103850</v>
      </c>
      <c r="B6662" s="448" t="s">
        <v>10282</v>
      </c>
      <c r="C6662" s="447" t="s">
        <v>950</v>
      </c>
      <c r="D6662" s="455">
        <f t="shared" si="104"/>
        <v>483.8</v>
      </c>
      <c r="E6662">
        <v>483.8</v>
      </c>
      <c r="F6662">
        <v>483.34</v>
      </c>
    </row>
    <row r="6663" spans="1:6" ht="43.2">
      <c r="A6663" s="452">
        <v>93106</v>
      </c>
      <c r="B6663" s="453" t="s">
        <v>10283</v>
      </c>
      <c r="C6663" s="452" t="s">
        <v>950</v>
      </c>
      <c r="D6663" s="455">
        <f t="shared" si="104"/>
        <v>480.97</v>
      </c>
      <c r="E6663" s="457">
        <v>480.97</v>
      </c>
      <c r="F6663" s="457">
        <v>480.66</v>
      </c>
    </row>
    <row r="6664" spans="1:6" ht="43.2">
      <c r="A6664" s="447">
        <v>93052</v>
      </c>
      <c r="B6664" s="448" t="s">
        <v>10284</v>
      </c>
      <c r="C6664" s="447" t="s">
        <v>950</v>
      </c>
      <c r="D6664" s="455">
        <f t="shared" si="104"/>
        <v>554.97</v>
      </c>
      <c r="E6664">
        <v>554.97</v>
      </c>
      <c r="F6664">
        <v>554.79</v>
      </c>
    </row>
    <row r="6665" spans="1:6" ht="43.2">
      <c r="A6665" s="452">
        <v>93086</v>
      </c>
      <c r="B6665" s="453" t="s">
        <v>10285</v>
      </c>
      <c r="C6665" s="452" t="s">
        <v>950</v>
      </c>
      <c r="D6665" s="455">
        <f t="shared" si="104"/>
        <v>558.13</v>
      </c>
      <c r="E6665" s="457">
        <v>558.13</v>
      </c>
      <c r="F6665" s="457">
        <v>557.79999999999995</v>
      </c>
    </row>
    <row r="6666" spans="1:6" ht="43.2">
      <c r="A6666" s="447">
        <v>103890</v>
      </c>
      <c r="B6666" s="448" t="s">
        <v>10286</v>
      </c>
      <c r="C6666" s="447" t="s">
        <v>950</v>
      </c>
      <c r="D6666" s="455">
        <f t="shared" si="104"/>
        <v>562.54</v>
      </c>
      <c r="E6666">
        <v>562.54</v>
      </c>
      <c r="F6666">
        <v>561.97</v>
      </c>
    </row>
    <row r="6667" spans="1:6" ht="43.2">
      <c r="A6667" s="452">
        <v>103821</v>
      </c>
      <c r="B6667" s="453" t="s">
        <v>10287</v>
      </c>
      <c r="C6667" s="452" t="s">
        <v>950</v>
      </c>
      <c r="D6667" s="455">
        <f t="shared" si="104"/>
        <v>567.47</v>
      </c>
      <c r="E6667" s="457">
        <v>567.47</v>
      </c>
      <c r="F6667" s="457">
        <v>566.65</v>
      </c>
    </row>
    <row r="6668" spans="1:6" ht="43.2">
      <c r="A6668" s="447">
        <v>103854</v>
      </c>
      <c r="B6668" s="448" t="s">
        <v>10288</v>
      </c>
      <c r="C6668" s="447" t="s">
        <v>950</v>
      </c>
      <c r="D6668" s="455">
        <f t="shared" si="104"/>
        <v>563.20000000000005</v>
      </c>
      <c r="E6668">
        <v>563.20000000000005</v>
      </c>
      <c r="F6668">
        <v>562.6</v>
      </c>
    </row>
    <row r="6669" spans="1:6" ht="43.2">
      <c r="A6669" s="452">
        <v>93109</v>
      </c>
      <c r="B6669" s="453" t="s">
        <v>10289</v>
      </c>
      <c r="C6669" s="452" t="s">
        <v>950</v>
      </c>
      <c r="D6669" s="455">
        <f t="shared" si="104"/>
        <v>560.49</v>
      </c>
      <c r="E6669" s="457">
        <v>560.49</v>
      </c>
      <c r="F6669" s="457">
        <v>560.04</v>
      </c>
    </row>
    <row r="6670" spans="1:6" ht="43.2">
      <c r="A6670" s="447">
        <v>93058</v>
      </c>
      <c r="B6670" s="448" t="s">
        <v>10290</v>
      </c>
      <c r="C6670" s="447" t="s">
        <v>950</v>
      </c>
      <c r="D6670" s="455">
        <f t="shared" si="104"/>
        <v>610.59</v>
      </c>
      <c r="E6670">
        <v>610.59</v>
      </c>
      <c r="F6670">
        <v>610.37</v>
      </c>
    </row>
    <row r="6671" spans="1:6" ht="43.2">
      <c r="A6671" s="452">
        <v>93092</v>
      </c>
      <c r="B6671" s="453" t="s">
        <v>10291</v>
      </c>
      <c r="C6671" s="452" t="s">
        <v>950</v>
      </c>
      <c r="D6671" s="455">
        <f t="shared" si="104"/>
        <v>613.52</v>
      </c>
      <c r="E6671" s="457">
        <v>613.52</v>
      </c>
      <c r="F6671" s="457">
        <v>613.15</v>
      </c>
    </row>
    <row r="6672" spans="1:6" ht="43.2">
      <c r="A6672" s="447">
        <v>103898</v>
      </c>
      <c r="B6672" s="448" t="s">
        <v>10292</v>
      </c>
      <c r="C6672" s="447" t="s">
        <v>950</v>
      </c>
      <c r="D6672" s="455">
        <f t="shared" si="104"/>
        <v>618.61</v>
      </c>
      <c r="E6672">
        <v>618.61</v>
      </c>
      <c r="F6672">
        <v>617.97</v>
      </c>
    </row>
    <row r="6673" spans="1:6" ht="43.2">
      <c r="A6673" s="452">
        <v>103829</v>
      </c>
      <c r="B6673" s="453" t="s">
        <v>10293</v>
      </c>
      <c r="C6673" s="452" t="s">
        <v>950</v>
      </c>
      <c r="D6673" s="455">
        <f t="shared" si="104"/>
        <v>627.26</v>
      </c>
      <c r="E6673" s="457">
        <v>627.26</v>
      </c>
      <c r="F6673" s="457">
        <v>626.16</v>
      </c>
    </row>
    <row r="6674" spans="1:6" ht="43.2">
      <c r="A6674" s="447">
        <v>103862</v>
      </c>
      <c r="B6674" s="448" t="s">
        <v>10294</v>
      </c>
      <c r="C6674" s="447" t="s">
        <v>950</v>
      </c>
      <c r="D6674" s="455">
        <f t="shared" si="104"/>
        <v>620.32000000000005</v>
      </c>
      <c r="E6674">
        <v>620.32000000000005</v>
      </c>
      <c r="F6674">
        <v>619.59</v>
      </c>
    </row>
    <row r="6675" spans="1:6" ht="43.2">
      <c r="A6675" s="452">
        <v>93116</v>
      </c>
      <c r="B6675" s="453" t="s">
        <v>10295</v>
      </c>
      <c r="C6675" s="452" t="s">
        <v>950</v>
      </c>
      <c r="D6675" s="455">
        <f t="shared" si="104"/>
        <v>617.72</v>
      </c>
      <c r="E6675" s="457">
        <v>617.72</v>
      </c>
      <c r="F6675" s="457">
        <v>617.14</v>
      </c>
    </row>
    <row r="6676" spans="1:6" ht="43.2">
      <c r="A6676" s="447">
        <v>92314</v>
      </c>
      <c r="B6676" s="448" t="s">
        <v>10296</v>
      </c>
      <c r="C6676" s="447" t="s">
        <v>950</v>
      </c>
      <c r="D6676" s="455">
        <f t="shared" si="104"/>
        <v>9.65</v>
      </c>
      <c r="E6676">
        <v>9.65</v>
      </c>
      <c r="F6676">
        <v>9.36</v>
      </c>
    </row>
    <row r="6677" spans="1:6" ht="28.8">
      <c r="A6677" s="452">
        <v>103883</v>
      </c>
      <c r="B6677" s="453" t="s">
        <v>10297</v>
      </c>
      <c r="C6677" s="452" t="s">
        <v>950</v>
      </c>
      <c r="D6677" s="455">
        <f t="shared" si="104"/>
        <v>13.26</v>
      </c>
      <c r="E6677" s="457">
        <v>13.26</v>
      </c>
      <c r="F6677" s="457">
        <v>12.78</v>
      </c>
    </row>
    <row r="6678" spans="1:6" ht="28.8">
      <c r="A6678" s="447">
        <v>103814</v>
      </c>
      <c r="B6678" s="448" t="s">
        <v>10298</v>
      </c>
      <c r="C6678" s="447" t="s">
        <v>950</v>
      </c>
      <c r="D6678" s="455">
        <f t="shared" si="104"/>
        <v>13.23</v>
      </c>
      <c r="E6678">
        <v>13.23</v>
      </c>
      <c r="F6678">
        <v>12.75</v>
      </c>
    </row>
    <row r="6679" spans="1:6" ht="28.8">
      <c r="A6679" s="452">
        <v>103847</v>
      </c>
      <c r="B6679" s="453" t="s">
        <v>10299</v>
      </c>
      <c r="C6679" s="452" t="s">
        <v>950</v>
      </c>
      <c r="D6679" s="455">
        <f t="shared" si="104"/>
        <v>12.69</v>
      </c>
      <c r="E6679" s="457">
        <v>12.69</v>
      </c>
      <c r="F6679" s="457">
        <v>12.23</v>
      </c>
    </row>
    <row r="6680" spans="1:6" ht="28.8">
      <c r="A6680" s="447">
        <v>92329</v>
      </c>
      <c r="B6680" s="448" t="s">
        <v>10300</v>
      </c>
      <c r="C6680" s="447" t="s">
        <v>950</v>
      </c>
      <c r="D6680" s="455">
        <f t="shared" si="104"/>
        <v>9.86</v>
      </c>
      <c r="E6680">
        <v>9.86</v>
      </c>
      <c r="F6680">
        <v>9.5500000000000007</v>
      </c>
    </row>
    <row r="6681" spans="1:6" ht="28.8">
      <c r="A6681" s="452">
        <v>92293</v>
      </c>
      <c r="B6681" s="453" t="s">
        <v>10301</v>
      </c>
      <c r="C6681" s="452" t="s">
        <v>950</v>
      </c>
      <c r="D6681" s="455">
        <f t="shared" si="104"/>
        <v>10.84</v>
      </c>
      <c r="E6681" s="457">
        <v>10.84</v>
      </c>
      <c r="F6681" s="457">
        <v>10.66</v>
      </c>
    </row>
    <row r="6682" spans="1:6" ht="43.2">
      <c r="A6682" s="447">
        <v>92315</v>
      </c>
      <c r="B6682" s="448" t="s">
        <v>10302</v>
      </c>
      <c r="C6682" s="447" t="s">
        <v>950</v>
      </c>
      <c r="D6682" s="455">
        <f t="shared" si="104"/>
        <v>14</v>
      </c>
      <c r="E6682">
        <v>14</v>
      </c>
      <c r="F6682">
        <v>13.67</v>
      </c>
    </row>
    <row r="6683" spans="1:6" ht="28.8">
      <c r="A6683" s="452">
        <v>103888</v>
      </c>
      <c r="B6683" s="453" t="s">
        <v>10303</v>
      </c>
      <c r="C6683" s="452" t="s">
        <v>950</v>
      </c>
      <c r="D6683" s="455">
        <f t="shared" si="104"/>
        <v>18.41</v>
      </c>
      <c r="E6683" s="457">
        <v>18.41</v>
      </c>
      <c r="F6683" s="457">
        <v>17.84</v>
      </c>
    </row>
    <row r="6684" spans="1:6" ht="28.8">
      <c r="A6684" s="447">
        <v>103819</v>
      </c>
      <c r="B6684" s="448" t="s">
        <v>10304</v>
      </c>
      <c r="C6684" s="447" t="s">
        <v>950</v>
      </c>
      <c r="D6684" s="455">
        <f t="shared" si="104"/>
        <v>23.34</v>
      </c>
      <c r="E6684">
        <v>23.34</v>
      </c>
      <c r="F6684">
        <v>22.52</v>
      </c>
    </row>
    <row r="6685" spans="1:6" ht="28.8">
      <c r="A6685" s="452">
        <v>103852</v>
      </c>
      <c r="B6685" s="453" t="s">
        <v>10305</v>
      </c>
      <c r="C6685" s="452" t="s">
        <v>950</v>
      </c>
      <c r="D6685" s="455">
        <f t="shared" si="104"/>
        <v>19.07</v>
      </c>
      <c r="E6685" s="457">
        <v>19.07</v>
      </c>
      <c r="F6685" s="457">
        <v>18.47</v>
      </c>
    </row>
    <row r="6686" spans="1:6" ht="28.8">
      <c r="A6686" s="447">
        <v>92330</v>
      </c>
      <c r="B6686" s="448" t="s">
        <v>10306</v>
      </c>
      <c r="C6686" s="447" t="s">
        <v>950</v>
      </c>
      <c r="D6686" s="455">
        <f t="shared" si="104"/>
        <v>16.36</v>
      </c>
      <c r="E6686">
        <v>16.36</v>
      </c>
      <c r="F6686">
        <v>15.91</v>
      </c>
    </row>
    <row r="6687" spans="1:6" ht="28.8">
      <c r="A6687" s="452">
        <v>92294</v>
      </c>
      <c r="B6687" s="453" t="s">
        <v>10307</v>
      </c>
      <c r="C6687" s="452" t="s">
        <v>950</v>
      </c>
      <c r="D6687" s="455">
        <f t="shared" si="104"/>
        <v>18.27</v>
      </c>
      <c r="E6687" s="457">
        <v>18.27</v>
      </c>
      <c r="F6687" s="457">
        <v>18.05</v>
      </c>
    </row>
    <row r="6688" spans="1:6" ht="43.2">
      <c r="A6688" s="447">
        <v>92316</v>
      </c>
      <c r="B6688" s="448" t="s">
        <v>10308</v>
      </c>
      <c r="C6688" s="447" t="s">
        <v>950</v>
      </c>
      <c r="D6688" s="455">
        <f t="shared" si="104"/>
        <v>21.2</v>
      </c>
      <c r="E6688">
        <v>21.2</v>
      </c>
      <c r="F6688">
        <v>20.83</v>
      </c>
    </row>
    <row r="6689" spans="1:6" ht="28.8">
      <c r="A6689" s="452">
        <v>103895</v>
      </c>
      <c r="B6689" s="453" t="s">
        <v>10309</v>
      </c>
      <c r="C6689" s="452" t="s">
        <v>950</v>
      </c>
      <c r="D6689" s="455">
        <f t="shared" si="104"/>
        <v>26.29</v>
      </c>
      <c r="E6689" s="457">
        <v>26.29</v>
      </c>
      <c r="F6689" s="457">
        <v>25.65</v>
      </c>
    </row>
    <row r="6690" spans="1:6" ht="28.8">
      <c r="A6690" s="447">
        <v>103826</v>
      </c>
      <c r="B6690" s="448" t="s">
        <v>10310</v>
      </c>
      <c r="C6690" s="447" t="s">
        <v>950</v>
      </c>
      <c r="D6690" s="455">
        <f t="shared" si="104"/>
        <v>34.94</v>
      </c>
      <c r="E6690">
        <v>34.94</v>
      </c>
      <c r="F6690">
        <v>33.840000000000003</v>
      </c>
    </row>
    <row r="6691" spans="1:6" ht="28.8">
      <c r="A6691" s="452">
        <v>103859</v>
      </c>
      <c r="B6691" s="453" t="s">
        <v>10311</v>
      </c>
      <c r="C6691" s="452" t="s">
        <v>950</v>
      </c>
      <c r="D6691" s="455">
        <f t="shared" si="104"/>
        <v>28</v>
      </c>
      <c r="E6691" s="457">
        <v>28</v>
      </c>
      <c r="F6691" s="457">
        <v>27.27</v>
      </c>
    </row>
    <row r="6692" spans="1:6" ht="28.8">
      <c r="A6692" s="447">
        <v>92331</v>
      </c>
      <c r="B6692" s="448" t="s">
        <v>10312</v>
      </c>
      <c r="C6692" s="447" t="s">
        <v>950</v>
      </c>
      <c r="D6692" s="455">
        <f t="shared" si="104"/>
        <v>25.4</v>
      </c>
      <c r="E6692">
        <v>25.4</v>
      </c>
      <c r="F6692">
        <v>24.82</v>
      </c>
    </row>
    <row r="6693" spans="1:6" ht="28.8">
      <c r="A6693" s="452">
        <v>92295</v>
      </c>
      <c r="B6693" s="453" t="s">
        <v>10313</v>
      </c>
      <c r="C6693" s="452" t="s">
        <v>950</v>
      </c>
      <c r="D6693" s="455">
        <f t="shared" si="104"/>
        <v>34.32</v>
      </c>
      <c r="E6693" s="457">
        <v>34.32</v>
      </c>
      <c r="F6693" s="457">
        <v>34.03</v>
      </c>
    </row>
    <row r="6694" spans="1:6" ht="28.8">
      <c r="A6694" s="447">
        <v>92296</v>
      </c>
      <c r="B6694" s="448" t="s">
        <v>10314</v>
      </c>
      <c r="C6694" s="447" t="s">
        <v>950</v>
      </c>
      <c r="D6694" s="455">
        <f t="shared" si="104"/>
        <v>45.43</v>
      </c>
      <c r="E6694">
        <v>45.43</v>
      </c>
      <c r="F6694">
        <v>45.09</v>
      </c>
    </row>
    <row r="6695" spans="1:6" ht="28.8">
      <c r="A6695" s="452">
        <v>92297</v>
      </c>
      <c r="B6695" s="453" t="s">
        <v>10315</v>
      </c>
      <c r="C6695" s="452" t="s">
        <v>950</v>
      </c>
      <c r="D6695" s="455">
        <f t="shared" si="104"/>
        <v>70.41</v>
      </c>
      <c r="E6695" s="457">
        <v>70.41</v>
      </c>
      <c r="F6695" s="457">
        <v>69.97</v>
      </c>
    </row>
    <row r="6696" spans="1:6" ht="28.8">
      <c r="A6696" s="447">
        <v>92298</v>
      </c>
      <c r="B6696" s="448" t="s">
        <v>10316</v>
      </c>
      <c r="C6696" s="447" t="s">
        <v>950</v>
      </c>
      <c r="D6696" s="455">
        <f t="shared" si="104"/>
        <v>197.13</v>
      </c>
      <c r="E6696">
        <v>197.13</v>
      </c>
      <c r="F6696">
        <v>196.58</v>
      </c>
    </row>
    <row r="6697" spans="1:6" ht="43.2">
      <c r="A6697" s="452">
        <v>93080</v>
      </c>
      <c r="B6697" s="453" t="s">
        <v>10317</v>
      </c>
      <c r="C6697" s="452" t="s">
        <v>950</v>
      </c>
      <c r="D6697" s="455">
        <f t="shared" si="104"/>
        <v>9.68</v>
      </c>
      <c r="E6697" s="457">
        <v>9.68</v>
      </c>
      <c r="F6697" s="457">
        <v>9.39</v>
      </c>
    </row>
    <row r="6698" spans="1:6" ht="43.2">
      <c r="A6698" s="447">
        <v>103884</v>
      </c>
      <c r="B6698" s="448" t="s">
        <v>10318</v>
      </c>
      <c r="C6698" s="447" t="s">
        <v>950</v>
      </c>
      <c r="D6698" s="455">
        <f t="shared" si="104"/>
        <v>13.29</v>
      </c>
      <c r="E6698">
        <v>13.29</v>
      </c>
      <c r="F6698">
        <v>12.81</v>
      </c>
    </row>
    <row r="6699" spans="1:6" ht="43.2">
      <c r="A6699" s="452">
        <v>103815</v>
      </c>
      <c r="B6699" s="453" t="s">
        <v>10319</v>
      </c>
      <c r="C6699" s="452" t="s">
        <v>950</v>
      </c>
      <c r="D6699" s="455">
        <f t="shared" si="104"/>
        <v>13.26</v>
      </c>
      <c r="E6699" s="457">
        <v>13.26</v>
      </c>
      <c r="F6699" s="457">
        <v>12.78</v>
      </c>
    </row>
    <row r="6700" spans="1:6" ht="43.2">
      <c r="A6700" s="447">
        <v>103848</v>
      </c>
      <c r="B6700" s="448" t="s">
        <v>10320</v>
      </c>
      <c r="C6700" s="447" t="s">
        <v>950</v>
      </c>
      <c r="D6700" s="455">
        <f t="shared" si="104"/>
        <v>12.72</v>
      </c>
      <c r="E6700">
        <v>12.72</v>
      </c>
      <c r="F6700">
        <v>12.26</v>
      </c>
    </row>
    <row r="6701" spans="1:6" ht="43.2">
      <c r="A6701" s="452">
        <v>93103</v>
      </c>
      <c r="B6701" s="453" t="s">
        <v>10321</v>
      </c>
      <c r="C6701" s="452" t="s">
        <v>950</v>
      </c>
      <c r="D6701" s="455">
        <f t="shared" si="104"/>
        <v>9.89</v>
      </c>
      <c r="E6701" s="457">
        <v>9.89</v>
      </c>
      <c r="F6701" s="457">
        <v>9.58</v>
      </c>
    </row>
    <row r="6702" spans="1:6" ht="43.2">
      <c r="A6702" s="447">
        <v>93050</v>
      </c>
      <c r="B6702" s="448" t="s">
        <v>10322</v>
      </c>
      <c r="C6702" s="447" t="s">
        <v>950</v>
      </c>
      <c r="D6702" s="455">
        <f t="shared" si="104"/>
        <v>12.25</v>
      </c>
      <c r="E6702">
        <v>12.25</v>
      </c>
      <c r="F6702">
        <v>12.07</v>
      </c>
    </row>
    <row r="6703" spans="1:6" ht="43.2">
      <c r="A6703" s="452">
        <v>93084</v>
      </c>
      <c r="B6703" s="453" t="s">
        <v>10323</v>
      </c>
      <c r="C6703" s="452" t="s">
        <v>950</v>
      </c>
      <c r="D6703" s="455">
        <f t="shared" si="104"/>
        <v>15.41</v>
      </c>
      <c r="E6703" s="457">
        <v>15.41</v>
      </c>
      <c r="F6703" s="457">
        <v>15.08</v>
      </c>
    </row>
    <row r="6704" spans="1:6" ht="43.2">
      <c r="A6704" s="447">
        <v>103889</v>
      </c>
      <c r="B6704" s="448" t="s">
        <v>10324</v>
      </c>
      <c r="C6704" s="447" t="s">
        <v>950</v>
      </c>
      <c r="D6704" s="455">
        <f t="shared" si="104"/>
        <v>19.82</v>
      </c>
      <c r="E6704">
        <v>19.82</v>
      </c>
      <c r="F6704">
        <v>19.25</v>
      </c>
    </row>
    <row r="6705" spans="1:6" ht="43.2">
      <c r="A6705" s="452">
        <v>103820</v>
      </c>
      <c r="B6705" s="453" t="s">
        <v>10325</v>
      </c>
      <c r="C6705" s="452" t="s">
        <v>950</v>
      </c>
      <c r="D6705" s="455">
        <f t="shared" si="104"/>
        <v>24.75</v>
      </c>
      <c r="E6705" s="457">
        <v>24.75</v>
      </c>
      <c r="F6705" s="457">
        <v>23.93</v>
      </c>
    </row>
    <row r="6706" spans="1:6" ht="43.2">
      <c r="A6706" s="447">
        <v>103853</v>
      </c>
      <c r="B6706" s="448" t="s">
        <v>10326</v>
      </c>
      <c r="C6706" s="447" t="s">
        <v>950</v>
      </c>
      <c r="D6706" s="455">
        <f t="shared" si="104"/>
        <v>20.48</v>
      </c>
      <c r="E6706">
        <v>20.48</v>
      </c>
      <c r="F6706">
        <v>19.88</v>
      </c>
    </row>
    <row r="6707" spans="1:6" ht="43.2">
      <c r="A6707" s="452">
        <v>93107</v>
      </c>
      <c r="B6707" s="453" t="s">
        <v>10327</v>
      </c>
      <c r="C6707" s="452" t="s">
        <v>950</v>
      </c>
      <c r="D6707" s="455">
        <f t="shared" si="104"/>
        <v>17.77</v>
      </c>
      <c r="E6707" s="457">
        <v>17.77</v>
      </c>
      <c r="F6707" s="457">
        <v>17.32</v>
      </c>
    </row>
    <row r="6708" spans="1:6" ht="43.2">
      <c r="A6708" s="447">
        <v>93056</v>
      </c>
      <c r="B6708" s="448" t="s">
        <v>10328</v>
      </c>
      <c r="C6708" s="447" t="s">
        <v>950</v>
      </c>
      <c r="D6708" s="455">
        <f t="shared" si="104"/>
        <v>18.27</v>
      </c>
      <c r="E6708">
        <v>18.27</v>
      </c>
      <c r="F6708">
        <v>18.05</v>
      </c>
    </row>
    <row r="6709" spans="1:6" ht="43.2">
      <c r="A6709" s="452">
        <v>93090</v>
      </c>
      <c r="B6709" s="453" t="s">
        <v>10329</v>
      </c>
      <c r="C6709" s="452" t="s">
        <v>950</v>
      </c>
      <c r="D6709" s="455">
        <f t="shared" si="104"/>
        <v>21.2</v>
      </c>
      <c r="E6709" s="457">
        <v>21.2</v>
      </c>
      <c r="F6709" s="457">
        <v>20.83</v>
      </c>
    </row>
    <row r="6710" spans="1:6" ht="43.2">
      <c r="A6710" s="447">
        <v>103896</v>
      </c>
      <c r="B6710" s="448" t="s">
        <v>10330</v>
      </c>
      <c r="C6710" s="447" t="s">
        <v>950</v>
      </c>
      <c r="D6710" s="455">
        <f t="shared" si="104"/>
        <v>26.29</v>
      </c>
      <c r="E6710">
        <v>26.29</v>
      </c>
      <c r="F6710">
        <v>25.65</v>
      </c>
    </row>
    <row r="6711" spans="1:6" ht="43.2">
      <c r="A6711" s="452">
        <v>103827</v>
      </c>
      <c r="B6711" s="453" t="s">
        <v>10331</v>
      </c>
      <c r="C6711" s="452" t="s">
        <v>950</v>
      </c>
      <c r="D6711" s="455">
        <f t="shared" si="104"/>
        <v>34.94</v>
      </c>
      <c r="E6711" s="457">
        <v>34.94</v>
      </c>
      <c r="F6711" s="457">
        <v>33.840000000000003</v>
      </c>
    </row>
    <row r="6712" spans="1:6" ht="43.2">
      <c r="A6712" s="447">
        <v>103860</v>
      </c>
      <c r="B6712" s="448" t="s">
        <v>10332</v>
      </c>
      <c r="C6712" s="447" t="s">
        <v>950</v>
      </c>
      <c r="D6712" s="455">
        <f t="shared" si="104"/>
        <v>28</v>
      </c>
      <c r="E6712">
        <v>28</v>
      </c>
      <c r="F6712">
        <v>27.27</v>
      </c>
    </row>
    <row r="6713" spans="1:6" ht="43.2">
      <c r="A6713" s="452">
        <v>93113</v>
      </c>
      <c r="B6713" s="453" t="s">
        <v>25742</v>
      </c>
      <c r="C6713" s="452" t="s">
        <v>950</v>
      </c>
      <c r="D6713" s="455">
        <f t="shared" si="104"/>
        <v>25.4</v>
      </c>
      <c r="E6713" s="457">
        <v>25.4</v>
      </c>
      <c r="F6713" s="457">
        <v>24.82</v>
      </c>
    </row>
    <row r="6714" spans="1:6" ht="43.2">
      <c r="A6714" s="447">
        <v>93061</v>
      </c>
      <c r="B6714" s="448" t="s">
        <v>10333</v>
      </c>
      <c r="C6714" s="447" t="s">
        <v>950</v>
      </c>
      <c r="D6714" s="455">
        <f t="shared" si="104"/>
        <v>34.46</v>
      </c>
      <c r="E6714">
        <v>34.46</v>
      </c>
      <c r="F6714">
        <v>34.17</v>
      </c>
    </row>
    <row r="6715" spans="1:6" ht="43.2">
      <c r="A6715" s="452">
        <v>93064</v>
      </c>
      <c r="B6715" s="453" t="s">
        <v>10334</v>
      </c>
      <c r="C6715" s="452" t="s">
        <v>950</v>
      </c>
      <c r="D6715" s="455">
        <f t="shared" si="104"/>
        <v>52.76</v>
      </c>
      <c r="E6715" s="457">
        <v>52.76</v>
      </c>
      <c r="F6715" s="457">
        <v>52.42</v>
      </c>
    </row>
    <row r="6716" spans="1:6" ht="43.2">
      <c r="A6716" s="447">
        <v>93067</v>
      </c>
      <c r="B6716" s="448" t="s">
        <v>10335</v>
      </c>
      <c r="C6716" s="447" t="s">
        <v>950</v>
      </c>
      <c r="D6716" s="455">
        <f t="shared" si="104"/>
        <v>78.38</v>
      </c>
      <c r="E6716">
        <v>78.38</v>
      </c>
      <c r="F6716">
        <v>77.94</v>
      </c>
    </row>
    <row r="6717" spans="1:6" ht="43.2">
      <c r="A6717" s="452">
        <v>93070</v>
      </c>
      <c r="B6717" s="453" t="s">
        <v>10336</v>
      </c>
      <c r="C6717" s="452" t="s">
        <v>950</v>
      </c>
      <c r="D6717" s="455">
        <f t="shared" si="104"/>
        <v>197.13</v>
      </c>
      <c r="E6717" s="457">
        <v>197.13</v>
      </c>
      <c r="F6717" s="457">
        <v>196.58</v>
      </c>
    </row>
    <row r="6718" spans="1:6" ht="43.2">
      <c r="A6718" s="447">
        <v>93117</v>
      </c>
      <c r="B6718" s="448" t="s">
        <v>10337</v>
      </c>
      <c r="C6718" s="447" t="s">
        <v>950</v>
      </c>
      <c r="D6718" s="455">
        <f t="shared" si="104"/>
        <v>62.53</v>
      </c>
      <c r="E6718">
        <v>62.53</v>
      </c>
      <c r="F6718">
        <v>62.12</v>
      </c>
    </row>
    <row r="6719" spans="1:6" ht="43.2">
      <c r="A6719" s="452">
        <v>93118</v>
      </c>
      <c r="B6719" s="453" t="s">
        <v>10338</v>
      </c>
      <c r="C6719" s="452" t="s">
        <v>950</v>
      </c>
      <c r="D6719" s="455">
        <f t="shared" si="104"/>
        <v>92.21</v>
      </c>
      <c r="E6719" s="457">
        <v>92.21</v>
      </c>
      <c r="F6719" s="457">
        <v>91.58</v>
      </c>
    </row>
    <row r="6720" spans="1:6" ht="43.2">
      <c r="A6720" s="447">
        <v>92317</v>
      </c>
      <c r="B6720" s="448" t="s">
        <v>10339</v>
      </c>
      <c r="C6720" s="447" t="s">
        <v>950</v>
      </c>
      <c r="D6720" s="455">
        <f t="shared" si="104"/>
        <v>20.21</v>
      </c>
      <c r="E6720">
        <v>20.21</v>
      </c>
      <c r="F6720">
        <v>19.62</v>
      </c>
    </row>
    <row r="6721" spans="1:6" ht="28.8">
      <c r="A6721" s="452">
        <v>92332</v>
      </c>
      <c r="B6721" s="453" t="s">
        <v>10340</v>
      </c>
      <c r="C6721" s="452" t="s">
        <v>950</v>
      </c>
      <c r="D6721" s="455">
        <f t="shared" si="104"/>
        <v>20.61</v>
      </c>
      <c r="E6721" s="457">
        <v>20.61</v>
      </c>
      <c r="F6721" s="457">
        <v>20</v>
      </c>
    </row>
    <row r="6722" spans="1:6" ht="28.8">
      <c r="A6722" s="447">
        <v>92299</v>
      </c>
      <c r="B6722" s="448" t="s">
        <v>10341</v>
      </c>
      <c r="C6722" s="447" t="s">
        <v>950</v>
      </c>
      <c r="D6722" s="455">
        <f t="shared" si="104"/>
        <v>25.06</v>
      </c>
      <c r="E6722">
        <v>25.06</v>
      </c>
      <c r="F6722">
        <v>24.71</v>
      </c>
    </row>
    <row r="6723" spans="1:6" ht="43.2">
      <c r="A6723" s="452">
        <v>92318</v>
      </c>
      <c r="B6723" s="453" t="s">
        <v>10342</v>
      </c>
      <c r="C6723" s="452" t="s">
        <v>950</v>
      </c>
      <c r="D6723" s="455">
        <f t="shared" ref="D6723:D6786" si="105">IF($I$2=$E$1,E6723,F6723)</f>
        <v>31.38</v>
      </c>
      <c r="E6723" s="457">
        <v>31.38</v>
      </c>
      <c r="F6723" s="457">
        <v>30.7</v>
      </c>
    </row>
    <row r="6724" spans="1:6" ht="28.8">
      <c r="A6724" s="447">
        <v>103833</v>
      </c>
      <c r="B6724" s="448" t="s">
        <v>10343</v>
      </c>
      <c r="C6724" s="447" t="s">
        <v>950</v>
      </c>
      <c r="D6724" s="455">
        <f t="shared" si="105"/>
        <v>49.94</v>
      </c>
      <c r="E6724">
        <v>49.94</v>
      </c>
      <c r="F6724">
        <v>48.31</v>
      </c>
    </row>
    <row r="6725" spans="1:6" ht="28.8">
      <c r="A6725" s="452">
        <v>92333</v>
      </c>
      <c r="B6725" s="453" t="s">
        <v>10344</v>
      </c>
      <c r="C6725" s="452" t="s">
        <v>950</v>
      </c>
      <c r="D6725" s="455">
        <f t="shared" si="105"/>
        <v>36.049999999999997</v>
      </c>
      <c r="E6725" s="457">
        <v>36.049999999999997</v>
      </c>
      <c r="F6725" s="457">
        <v>35.14</v>
      </c>
    </row>
    <row r="6726" spans="1:6" ht="28.8">
      <c r="A6726" s="447">
        <v>92300</v>
      </c>
      <c r="B6726" s="448" t="s">
        <v>10345</v>
      </c>
      <c r="C6726" s="447" t="s">
        <v>950</v>
      </c>
      <c r="D6726" s="455">
        <f t="shared" si="105"/>
        <v>38.08</v>
      </c>
      <c r="E6726">
        <v>38.08</v>
      </c>
      <c r="F6726">
        <v>37.64</v>
      </c>
    </row>
    <row r="6727" spans="1:6" ht="43.2">
      <c r="A6727" s="452">
        <v>92319</v>
      </c>
      <c r="B6727" s="453" t="s">
        <v>10346</v>
      </c>
      <c r="C6727" s="452" t="s">
        <v>950</v>
      </c>
      <c r="D6727" s="455">
        <f t="shared" si="105"/>
        <v>43.92</v>
      </c>
      <c r="E6727" s="457">
        <v>43.92</v>
      </c>
      <c r="F6727" s="457">
        <v>43.18</v>
      </c>
    </row>
    <row r="6728" spans="1:6" ht="28.8">
      <c r="A6728" s="447">
        <v>92334</v>
      </c>
      <c r="B6728" s="448" t="s">
        <v>10347</v>
      </c>
      <c r="C6728" s="447" t="s">
        <v>950</v>
      </c>
      <c r="D6728" s="455">
        <f t="shared" si="105"/>
        <v>52.29</v>
      </c>
      <c r="E6728">
        <v>52.29</v>
      </c>
      <c r="F6728">
        <v>51.1</v>
      </c>
    </row>
    <row r="6729" spans="1:6" ht="28.8">
      <c r="A6729" s="452">
        <v>92301</v>
      </c>
      <c r="B6729" s="453" t="s">
        <v>10348</v>
      </c>
      <c r="C6729" s="452" t="s">
        <v>950</v>
      </c>
      <c r="D6729" s="455">
        <f t="shared" si="105"/>
        <v>75.09</v>
      </c>
      <c r="E6729" s="457">
        <v>75.09</v>
      </c>
      <c r="F6729" s="457">
        <v>74.52</v>
      </c>
    </row>
    <row r="6730" spans="1:6" ht="28.8">
      <c r="A6730" s="447">
        <v>92302</v>
      </c>
      <c r="B6730" s="448" t="s">
        <v>10349</v>
      </c>
      <c r="C6730" s="447" t="s">
        <v>950</v>
      </c>
      <c r="D6730" s="455">
        <f t="shared" si="105"/>
        <v>99.15</v>
      </c>
      <c r="E6730">
        <v>99.15</v>
      </c>
      <c r="F6730">
        <v>98.47</v>
      </c>
    </row>
    <row r="6731" spans="1:6" ht="28.8">
      <c r="A6731" s="452">
        <v>92303</v>
      </c>
      <c r="B6731" s="453" t="s">
        <v>10350</v>
      </c>
      <c r="C6731" s="452" t="s">
        <v>950</v>
      </c>
      <c r="D6731" s="455">
        <f t="shared" si="105"/>
        <v>181.62</v>
      </c>
      <c r="E6731" s="457">
        <v>181.62</v>
      </c>
      <c r="F6731" s="457">
        <v>180.74</v>
      </c>
    </row>
    <row r="6732" spans="1:6" ht="28.8">
      <c r="A6732" s="447">
        <v>92304</v>
      </c>
      <c r="B6732" s="448" t="s">
        <v>10351</v>
      </c>
      <c r="C6732" s="447" t="s">
        <v>950</v>
      </c>
      <c r="D6732" s="455">
        <f t="shared" si="105"/>
        <v>470.28</v>
      </c>
      <c r="E6732" s="459">
        <v>470.28</v>
      </c>
      <c r="F6732" s="459">
        <v>469.19</v>
      </c>
    </row>
    <row r="6733" spans="1:6" ht="43.2">
      <c r="A6733" s="452">
        <v>103835</v>
      </c>
      <c r="B6733" s="453" t="s">
        <v>10352</v>
      </c>
      <c r="C6733" s="452" t="s">
        <v>994</v>
      </c>
      <c r="D6733" s="455">
        <f t="shared" si="105"/>
        <v>68.150000000000006</v>
      </c>
      <c r="E6733" s="458">
        <v>68.150000000000006</v>
      </c>
      <c r="F6733" s="458">
        <v>67.3</v>
      </c>
    </row>
    <row r="6734" spans="1:6" ht="43.2">
      <c r="A6734" s="447">
        <v>92308</v>
      </c>
      <c r="B6734" s="448" t="s">
        <v>10353</v>
      </c>
      <c r="C6734" s="447" t="s">
        <v>994</v>
      </c>
      <c r="D6734" s="455">
        <f t="shared" si="105"/>
        <v>55.72</v>
      </c>
      <c r="E6734" s="459">
        <v>55.72</v>
      </c>
      <c r="F6734" s="459">
        <v>55.1</v>
      </c>
    </row>
    <row r="6735" spans="1:6" ht="43.2">
      <c r="A6735" s="452">
        <v>103871</v>
      </c>
      <c r="B6735" s="453" t="s">
        <v>10354</v>
      </c>
      <c r="C6735" s="452" t="s">
        <v>994</v>
      </c>
      <c r="D6735" s="455">
        <f t="shared" si="105"/>
        <v>66.180000000000007</v>
      </c>
      <c r="E6735" s="458">
        <v>66.180000000000007</v>
      </c>
      <c r="F6735" s="458">
        <v>65.010000000000005</v>
      </c>
    </row>
    <row r="6736" spans="1:6" ht="43.2">
      <c r="A6736" s="447">
        <v>92323</v>
      </c>
      <c r="B6736" s="448" t="s">
        <v>10355</v>
      </c>
      <c r="C6736" s="447" t="s">
        <v>994</v>
      </c>
      <c r="D6736" s="455">
        <f t="shared" si="105"/>
        <v>65.599999999999994</v>
      </c>
      <c r="E6736" s="459">
        <v>65.599999999999994</v>
      </c>
      <c r="F6736" s="459">
        <v>64.459999999999994</v>
      </c>
    </row>
    <row r="6737" spans="1:6" ht="43.2">
      <c r="A6737" s="452">
        <v>92305</v>
      </c>
      <c r="B6737" s="453" t="s">
        <v>10356</v>
      </c>
      <c r="C6737" s="452" t="s">
        <v>994</v>
      </c>
      <c r="D6737" s="455">
        <f t="shared" si="105"/>
        <v>41.09</v>
      </c>
      <c r="E6737" s="458">
        <v>41.09</v>
      </c>
      <c r="F6737" s="458">
        <v>40.700000000000003</v>
      </c>
    </row>
    <row r="6738" spans="1:6" ht="43.2">
      <c r="A6738" s="447">
        <v>103868</v>
      </c>
      <c r="B6738" s="448" t="s">
        <v>10357</v>
      </c>
      <c r="C6738" s="447" t="s">
        <v>994</v>
      </c>
      <c r="D6738" s="455">
        <f t="shared" si="105"/>
        <v>54.81</v>
      </c>
      <c r="E6738" s="459">
        <v>54.81</v>
      </c>
      <c r="F6738" s="459">
        <v>53.69</v>
      </c>
    </row>
    <row r="6739" spans="1:6" ht="43.2">
      <c r="A6739" s="452">
        <v>103802</v>
      </c>
      <c r="B6739" s="453" t="s">
        <v>10358</v>
      </c>
      <c r="C6739" s="452" t="s">
        <v>994</v>
      </c>
      <c r="D6739" s="455">
        <f t="shared" si="105"/>
        <v>43.58</v>
      </c>
      <c r="E6739" s="458">
        <v>43.58</v>
      </c>
      <c r="F6739" s="458">
        <v>43.05</v>
      </c>
    </row>
    <row r="6740" spans="1:6" ht="43.2">
      <c r="A6740" s="447">
        <v>92320</v>
      </c>
      <c r="B6740" s="448" t="s">
        <v>10359</v>
      </c>
      <c r="C6740" s="447" t="s">
        <v>994</v>
      </c>
      <c r="D6740" s="455">
        <f t="shared" si="105"/>
        <v>54.1</v>
      </c>
      <c r="E6740" s="459">
        <v>54.1</v>
      </c>
      <c r="F6740" s="459">
        <v>53.02</v>
      </c>
    </row>
    <row r="6741" spans="1:6" ht="43.2">
      <c r="A6741" s="452">
        <v>97335</v>
      </c>
      <c r="B6741" s="453" t="s">
        <v>10360</v>
      </c>
      <c r="C6741" s="452" t="s">
        <v>994</v>
      </c>
      <c r="D6741" s="455">
        <f t="shared" si="105"/>
        <v>86.31</v>
      </c>
      <c r="E6741" s="458">
        <v>86.31</v>
      </c>
      <c r="F6741" s="458">
        <v>86.19</v>
      </c>
    </row>
    <row r="6742" spans="1:6" ht="43.2">
      <c r="A6742" s="447">
        <v>103836</v>
      </c>
      <c r="B6742" s="448" t="s">
        <v>10361</v>
      </c>
      <c r="C6742" s="447" t="s">
        <v>994</v>
      </c>
      <c r="D6742" s="455">
        <f t="shared" si="105"/>
        <v>105.6</v>
      </c>
      <c r="E6742" s="459">
        <v>105.6</v>
      </c>
      <c r="F6742" s="459">
        <v>104.48</v>
      </c>
    </row>
    <row r="6743" spans="1:6" ht="43.2">
      <c r="A6743" s="452">
        <v>92281</v>
      </c>
      <c r="B6743" s="453" t="s">
        <v>10362</v>
      </c>
      <c r="C6743" s="452" t="s">
        <v>994</v>
      </c>
      <c r="D6743" s="455">
        <f t="shared" si="105"/>
        <v>112.16</v>
      </c>
      <c r="E6743" s="458">
        <v>112.16</v>
      </c>
      <c r="F6743" s="458">
        <v>111.97</v>
      </c>
    </row>
    <row r="6744" spans="1:6" ht="43.2">
      <c r="A6744" s="447">
        <v>92309</v>
      </c>
      <c r="B6744" s="448" t="s">
        <v>10363</v>
      </c>
      <c r="C6744" s="447" t="s">
        <v>994</v>
      </c>
      <c r="D6744" s="455">
        <f t="shared" si="105"/>
        <v>121.65</v>
      </c>
      <c r="E6744" s="459">
        <v>121.65</v>
      </c>
      <c r="F6744" s="459">
        <v>120.96</v>
      </c>
    </row>
    <row r="6745" spans="1:6" ht="43.2">
      <c r="A6745" s="452">
        <v>103872</v>
      </c>
      <c r="B6745" s="453" t="s">
        <v>10364</v>
      </c>
      <c r="C6745" s="452" t="s">
        <v>994</v>
      </c>
      <c r="D6745" s="455">
        <f t="shared" si="105"/>
        <v>134.80000000000001</v>
      </c>
      <c r="E6745" s="458">
        <v>134.80000000000001</v>
      </c>
      <c r="F6745" s="458">
        <v>133.44</v>
      </c>
    </row>
    <row r="6746" spans="1:6" ht="43.2">
      <c r="A6746" s="447">
        <v>92324</v>
      </c>
      <c r="B6746" s="448" t="s">
        <v>10365</v>
      </c>
      <c r="C6746" s="447" t="s">
        <v>994</v>
      </c>
      <c r="D6746" s="455">
        <f t="shared" si="105"/>
        <v>140.94</v>
      </c>
      <c r="E6746" s="459">
        <v>140.94</v>
      </c>
      <c r="F6746" s="459">
        <v>139.24</v>
      </c>
    </row>
    <row r="6747" spans="1:6" ht="43.2">
      <c r="A6747" s="452">
        <v>92275</v>
      </c>
      <c r="B6747" s="453" t="s">
        <v>10366</v>
      </c>
      <c r="C6747" s="452" t="s">
        <v>994</v>
      </c>
      <c r="D6747" s="455">
        <f t="shared" si="105"/>
        <v>60.03</v>
      </c>
      <c r="E6747" s="458">
        <v>60.03</v>
      </c>
      <c r="F6747" s="458">
        <v>59.91</v>
      </c>
    </row>
    <row r="6748" spans="1:6" ht="43.2">
      <c r="A6748" s="447">
        <v>92306</v>
      </c>
      <c r="B6748" s="448" t="s">
        <v>10367</v>
      </c>
      <c r="C6748" s="447" t="s">
        <v>994</v>
      </c>
      <c r="D6748" s="455">
        <f t="shared" si="105"/>
        <v>66.37</v>
      </c>
      <c r="E6748" s="459">
        <v>66.37</v>
      </c>
      <c r="F6748" s="459">
        <v>65.91</v>
      </c>
    </row>
    <row r="6749" spans="1:6" ht="43.2">
      <c r="A6749" s="452">
        <v>103869</v>
      </c>
      <c r="B6749" s="453" t="s">
        <v>10368</v>
      </c>
      <c r="C6749" s="452" t="s">
        <v>994</v>
      </c>
      <c r="D6749" s="455">
        <f t="shared" si="105"/>
        <v>82.78</v>
      </c>
      <c r="E6749" s="458">
        <v>82.78</v>
      </c>
      <c r="F6749" s="458">
        <v>81.47</v>
      </c>
    </row>
    <row r="6750" spans="1:6" ht="43.2">
      <c r="A6750" s="447">
        <v>103803</v>
      </c>
      <c r="B6750" s="448" t="s">
        <v>10369</v>
      </c>
      <c r="C6750" s="447" t="s">
        <v>994</v>
      </c>
      <c r="D6750" s="455">
        <f t="shared" si="105"/>
        <v>74.92</v>
      </c>
      <c r="E6750" s="459">
        <v>74.92</v>
      </c>
      <c r="F6750" s="459">
        <v>74.02</v>
      </c>
    </row>
    <row r="6751" spans="1:6" ht="43.2">
      <c r="A6751" s="452">
        <v>92321</v>
      </c>
      <c r="B6751" s="453" t="s">
        <v>10370</v>
      </c>
      <c r="C6751" s="452" t="s">
        <v>994</v>
      </c>
      <c r="D6751" s="455">
        <f t="shared" si="105"/>
        <v>88.77</v>
      </c>
      <c r="E6751" s="458">
        <v>88.77</v>
      </c>
      <c r="F6751" s="458">
        <v>87.15</v>
      </c>
    </row>
    <row r="6752" spans="1:6" ht="43.2">
      <c r="A6752" s="447">
        <v>97336</v>
      </c>
      <c r="B6752" s="448" t="s">
        <v>10371</v>
      </c>
      <c r="C6752" s="447" t="s">
        <v>994</v>
      </c>
      <c r="D6752" s="455">
        <f t="shared" si="105"/>
        <v>109.85</v>
      </c>
      <c r="E6752">
        <v>109.85</v>
      </c>
      <c r="F6752">
        <v>109.69</v>
      </c>
    </row>
    <row r="6753" spans="1:6" ht="43.2">
      <c r="A6753" s="452">
        <v>103837</v>
      </c>
      <c r="B6753" s="453" t="s">
        <v>10372</v>
      </c>
      <c r="C6753" s="452" t="s">
        <v>994</v>
      </c>
      <c r="D6753" s="455">
        <f t="shared" si="105"/>
        <v>133.09</v>
      </c>
      <c r="E6753" s="457">
        <v>133.09</v>
      </c>
      <c r="F6753" s="457">
        <v>131.71</v>
      </c>
    </row>
    <row r="6754" spans="1:6" ht="43.2">
      <c r="A6754" s="447">
        <v>92282</v>
      </c>
      <c r="B6754" s="448" t="s">
        <v>10373</v>
      </c>
      <c r="C6754" s="447" t="s">
        <v>994</v>
      </c>
      <c r="D6754" s="455">
        <f t="shared" si="105"/>
        <v>130.47999999999999</v>
      </c>
      <c r="E6754">
        <v>130.47999999999999</v>
      </c>
      <c r="F6754">
        <v>130.25</v>
      </c>
    </row>
    <row r="6755" spans="1:6" ht="43.2">
      <c r="A6755" s="452">
        <v>92310</v>
      </c>
      <c r="B6755" s="453" t="s">
        <v>10374</v>
      </c>
      <c r="C6755" s="452" t="s">
        <v>994</v>
      </c>
      <c r="D6755" s="455">
        <f t="shared" si="105"/>
        <v>140.26</v>
      </c>
      <c r="E6755" s="457">
        <v>140.26</v>
      </c>
      <c r="F6755" s="457">
        <v>139.52000000000001</v>
      </c>
    </row>
    <row r="6756" spans="1:6" ht="43.2">
      <c r="A6756" s="447">
        <v>103873</v>
      </c>
      <c r="B6756" s="448" t="s">
        <v>10375</v>
      </c>
      <c r="C6756" s="447" t="s">
        <v>994</v>
      </c>
      <c r="D6756" s="455">
        <f t="shared" si="105"/>
        <v>155.72</v>
      </c>
      <c r="E6756">
        <v>155.72</v>
      </c>
      <c r="F6756">
        <v>154.16999999999999</v>
      </c>
    </row>
    <row r="6757" spans="1:6" ht="43.2">
      <c r="A6757" s="452">
        <v>92325</v>
      </c>
      <c r="B6757" s="453" t="s">
        <v>10376</v>
      </c>
      <c r="C6757" s="452" t="s">
        <v>994</v>
      </c>
      <c r="D6757" s="455">
        <f t="shared" si="105"/>
        <v>167.59</v>
      </c>
      <c r="E6757" s="457">
        <v>167.59</v>
      </c>
      <c r="F6757" s="457">
        <v>165.43</v>
      </c>
    </row>
    <row r="6758" spans="1:6" ht="43.2">
      <c r="A6758" s="447">
        <v>92276</v>
      </c>
      <c r="B6758" s="448" t="s">
        <v>10377</v>
      </c>
      <c r="C6758" s="447" t="s">
        <v>994</v>
      </c>
      <c r="D6758" s="455">
        <f t="shared" si="105"/>
        <v>76.25</v>
      </c>
      <c r="E6758">
        <v>76.25</v>
      </c>
      <c r="F6758">
        <v>76.09</v>
      </c>
    </row>
    <row r="6759" spans="1:6" ht="43.2">
      <c r="A6759" s="452">
        <v>92307</v>
      </c>
      <c r="B6759" s="453" t="s">
        <v>10378</v>
      </c>
      <c r="C6759" s="452" t="s">
        <v>994</v>
      </c>
      <c r="D6759" s="455">
        <f t="shared" si="105"/>
        <v>82.88</v>
      </c>
      <c r="E6759" s="457">
        <v>82.88</v>
      </c>
      <c r="F6759" s="457">
        <v>82.36</v>
      </c>
    </row>
    <row r="6760" spans="1:6" ht="43.2">
      <c r="A6760" s="447">
        <v>103870</v>
      </c>
      <c r="B6760" s="448" t="s">
        <v>10379</v>
      </c>
      <c r="C6760" s="447" t="s">
        <v>994</v>
      </c>
      <c r="D6760" s="455">
        <f t="shared" si="105"/>
        <v>101.59</v>
      </c>
      <c r="E6760">
        <v>101.59</v>
      </c>
      <c r="F6760">
        <v>100.1</v>
      </c>
    </row>
    <row r="6761" spans="1:6" ht="43.2">
      <c r="A6761" s="452">
        <v>103804</v>
      </c>
      <c r="B6761" s="453" t="s">
        <v>10380</v>
      </c>
      <c r="C6761" s="452" t="s">
        <v>994</v>
      </c>
      <c r="D6761" s="455">
        <f t="shared" si="105"/>
        <v>90.42</v>
      </c>
      <c r="E6761" s="457">
        <v>90.42</v>
      </c>
      <c r="F6761" s="457">
        <v>89.52</v>
      </c>
    </row>
    <row r="6762" spans="1:6" ht="43.2">
      <c r="A6762" s="447">
        <v>92322</v>
      </c>
      <c r="B6762" s="448" t="s">
        <v>10381</v>
      </c>
      <c r="C6762" s="447" t="s">
        <v>994</v>
      </c>
      <c r="D6762" s="455">
        <f t="shared" si="105"/>
        <v>113.34</v>
      </c>
      <c r="E6762">
        <v>113.34</v>
      </c>
      <c r="F6762">
        <v>111.24</v>
      </c>
    </row>
    <row r="6763" spans="1:6" ht="43.2">
      <c r="A6763" s="452">
        <v>97337</v>
      </c>
      <c r="B6763" s="453" t="s">
        <v>10382</v>
      </c>
      <c r="C6763" s="452" t="s">
        <v>994</v>
      </c>
      <c r="D6763" s="455">
        <f t="shared" si="105"/>
        <v>165.14</v>
      </c>
      <c r="E6763" s="457">
        <v>165.14</v>
      </c>
      <c r="F6763" s="457">
        <v>164.93</v>
      </c>
    </row>
    <row r="6764" spans="1:6" ht="43.2">
      <c r="A6764" s="447">
        <v>92283</v>
      </c>
      <c r="B6764" s="448" t="s">
        <v>10383</v>
      </c>
      <c r="C6764" s="447" t="s">
        <v>994</v>
      </c>
      <c r="D6764" s="455">
        <f t="shared" si="105"/>
        <v>178.53</v>
      </c>
      <c r="E6764" s="459">
        <v>178.53</v>
      </c>
      <c r="F6764">
        <v>178.26</v>
      </c>
    </row>
    <row r="6765" spans="1:6" ht="43.2">
      <c r="A6765" s="452">
        <v>92277</v>
      </c>
      <c r="B6765" s="453" t="s">
        <v>10384</v>
      </c>
      <c r="C6765" s="452" t="s">
        <v>994</v>
      </c>
      <c r="D6765" s="455">
        <f t="shared" si="105"/>
        <v>110.14</v>
      </c>
      <c r="E6765" s="457">
        <v>110.14</v>
      </c>
      <c r="F6765" s="457">
        <v>109.93</v>
      </c>
    </row>
    <row r="6766" spans="1:6" ht="43.2">
      <c r="A6766" s="447">
        <v>97338</v>
      </c>
      <c r="B6766" s="448" t="s">
        <v>10385</v>
      </c>
      <c r="C6766" s="447" t="s">
        <v>994</v>
      </c>
      <c r="D6766" s="455">
        <f t="shared" si="105"/>
        <v>198.7</v>
      </c>
      <c r="E6766">
        <v>198.7</v>
      </c>
      <c r="F6766">
        <v>198.45</v>
      </c>
    </row>
    <row r="6767" spans="1:6" ht="43.2">
      <c r="A6767" s="452">
        <v>92284</v>
      </c>
      <c r="B6767" s="453" t="s">
        <v>10386</v>
      </c>
      <c r="C6767" s="452" t="s">
        <v>994</v>
      </c>
      <c r="D6767" s="455">
        <f t="shared" si="105"/>
        <v>226.05</v>
      </c>
      <c r="E6767" s="457">
        <v>226.05</v>
      </c>
      <c r="F6767" s="457">
        <v>225.74</v>
      </c>
    </row>
    <row r="6768" spans="1:6" ht="43.2">
      <c r="A6768" s="447">
        <v>92278</v>
      </c>
      <c r="B6768" s="448" t="s">
        <v>10387</v>
      </c>
      <c r="C6768" s="447" t="s">
        <v>994</v>
      </c>
      <c r="D6768" s="455">
        <f t="shared" si="105"/>
        <v>148.16</v>
      </c>
      <c r="E6768">
        <v>148.16</v>
      </c>
      <c r="F6768">
        <v>147.91</v>
      </c>
    </row>
    <row r="6769" spans="1:6" ht="43.2">
      <c r="A6769" s="452">
        <v>97339</v>
      </c>
      <c r="B6769" s="453" t="s">
        <v>10388</v>
      </c>
      <c r="C6769" s="452" t="s">
        <v>994</v>
      </c>
      <c r="D6769" s="455">
        <f t="shared" si="105"/>
        <v>282.11</v>
      </c>
      <c r="E6769" s="457">
        <v>282.11</v>
      </c>
      <c r="F6769" s="457">
        <v>281.79000000000002</v>
      </c>
    </row>
    <row r="6770" spans="1:6" ht="43.2">
      <c r="A6770" s="447">
        <v>92285</v>
      </c>
      <c r="B6770" s="448" t="s">
        <v>10389</v>
      </c>
      <c r="C6770" s="447" t="s">
        <v>994</v>
      </c>
      <c r="D6770" s="455">
        <f t="shared" si="105"/>
        <v>307.12</v>
      </c>
      <c r="E6770">
        <v>307.12</v>
      </c>
      <c r="F6770">
        <v>306.74</v>
      </c>
    </row>
    <row r="6771" spans="1:6" ht="43.2">
      <c r="A6771" s="452">
        <v>92279</v>
      </c>
      <c r="B6771" s="453" t="s">
        <v>10390</v>
      </c>
      <c r="C6771" s="452" t="s">
        <v>994</v>
      </c>
      <c r="D6771" s="455">
        <f t="shared" si="105"/>
        <v>214.11</v>
      </c>
      <c r="E6771" s="457">
        <v>214.11</v>
      </c>
      <c r="F6771" s="457">
        <v>213.79</v>
      </c>
    </row>
    <row r="6772" spans="1:6" ht="43.2">
      <c r="A6772" s="447">
        <v>97340</v>
      </c>
      <c r="B6772" s="448" t="s">
        <v>10391</v>
      </c>
      <c r="C6772" s="447" t="s">
        <v>994</v>
      </c>
      <c r="D6772" s="455">
        <f t="shared" si="105"/>
        <v>364.54</v>
      </c>
      <c r="E6772">
        <v>364.54</v>
      </c>
      <c r="F6772">
        <v>364.15</v>
      </c>
    </row>
    <row r="6773" spans="1:6" ht="43.2">
      <c r="A6773" s="452">
        <v>92286</v>
      </c>
      <c r="B6773" s="453" t="s">
        <v>10392</v>
      </c>
      <c r="C6773" s="452" t="s">
        <v>994</v>
      </c>
      <c r="D6773" s="455">
        <f t="shared" si="105"/>
        <v>394.81</v>
      </c>
      <c r="E6773" s="457">
        <v>394.81</v>
      </c>
      <c r="F6773" s="457">
        <v>394.35</v>
      </c>
    </row>
    <row r="6774" spans="1:6" ht="43.2">
      <c r="A6774" s="447">
        <v>92280</v>
      </c>
      <c r="B6774" s="448" t="s">
        <v>10393</v>
      </c>
      <c r="C6774" s="447" t="s">
        <v>994</v>
      </c>
      <c r="D6774" s="455">
        <f t="shared" si="105"/>
        <v>300.51</v>
      </c>
      <c r="E6774">
        <v>300.51</v>
      </c>
      <c r="F6774">
        <v>300.12</v>
      </c>
    </row>
    <row r="6775" spans="1:6" ht="28.8">
      <c r="A6775" s="452">
        <v>103901</v>
      </c>
      <c r="B6775" s="453" t="s">
        <v>10394</v>
      </c>
      <c r="C6775" s="452" t="s">
        <v>950</v>
      </c>
      <c r="D6775" s="455">
        <f t="shared" si="105"/>
        <v>27.39</v>
      </c>
      <c r="E6775" s="457">
        <v>27.39</v>
      </c>
      <c r="F6775" s="457">
        <v>26.44</v>
      </c>
    </row>
    <row r="6776" spans="1:6" ht="28.8">
      <c r="A6776" s="447">
        <v>103832</v>
      </c>
      <c r="B6776" s="448" t="s">
        <v>10395</v>
      </c>
      <c r="C6776" s="447" t="s">
        <v>950</v>
      </c>
      <c r="D6776" s="455">
        <f t="shared" si="105"/>
        <v>27.32</v>
      </c>
      <c r="E6776">
        <v>27.32</v>
      </c>
      <c r="F6776">
        <v>26.37</v>
      </c>
    </row>
    <row r="6777" spans="1:6" ht="28.8">
      <c r="A6777" s="452">
        <v>103865</v>
      </c>
      <c r="B6777" s="453" t="s">
        <v>10396</v>
      </c>
      <c r="C6777" s="452" t="s">
        <v>950</v>
      </c>
      <c r="D6777" s="455">
        <f t="shared" si="105"/>
        <v>26.22</v>
      </c>
      <c r="E6777" s="457">
        <v>26.22</v>
      </c>
      <c r="F6777" s="457">
        <v>25.33</v>
      </c>
    </row>
    <row r="6778" spans="1:6" ht="28.8">
      <c r="A6778" s="447">
        <v>103902</v>
      </c>
      <c r="B6778" s="448" t="s">
        <v>10397</v>
      </c>
      <c r="C6778" s="447" t="s">
        <v>950</v>
      </c>
      <c r="D6778" s="455">
        <f t="shared" si="105"/>
        <v>40.18</v>
      </c>
      <c r="E6778">
        <v>40.18</v>
      </c>
      <c r="F6778">
        <v>39.04</v>
      </c>
    </row>
    <row r="6779" spans="1:6" ht="28.8">
      <c r="A6779" s="452">
        <v>103866</v>
      </c>
      <c r="B6779" s="453" t="s">
        <v>10398</v>
      </c>
      <c r="C6779" s="452" t="s">
        <v>950</v>
      </c>
      <c r="D6779" s="455">
        <f t="shared" si="105"/>
        <v>41.44</v>
      </c>
      <c r="E6779" s="457">
        <v>41.44</v>
      </c>
      <c r="F6779" s="457">
        <v>40.25</v>
      </c>
    </row>
    <row r="6780" spans="1:6" ht="28.8">
      <c r="A6780" s="447">
        <v>103903</v>
      </c>
      <c r="B6780" s="448" t="s">
        <v>10399</v>
      </c>
      <c r="C6780" s="447" t="s">
        <v>950</v>
      </c>
      <c r="D6780" s="455">
        <f t="shared" si="105"/>
        <v>54.12</v>
      </c>
      <c r="E6780">
        <v>54.12</v>
      </c>
      <c r="F6780">
        <v>52.84</v>
      </c>
    </row>
    <row r="6781" spans="1:6" ht="28.8">
      <c r="A6781" s="452">
        <v>103834</v>
      </c>
      <c r="B6781" s="453" t="s">
        <v>10400</v>
      </c>
      <c r="C6781" s="452" t="s">
        <v>950</v>
      </c>
      <c r="D6781" s="455">
        <f t="shared" si="105"/>
        <v>72.319999999999993</v>
      </c>
      <c r="E6781" s="457">
        <v>72.319999999999993</v>
      </c>
      <c r="F6781" s="457">
        <v>70.12</v>
      </c>
    </row>
    <row r="6782" spans="1:6" ht="28.8">
      <c r="A6782" s="447">
        <v>103867</v>
      </c>
      <c r="B6782" s="448" t="s">
        <v>10401</v>
      </c>
      <c r="C6782" s="447" t="s">
        <v>950</v>
      </c>
      <c r="D6782" s="455">
        <f t="shared" si="105"/>
        <v>57.46</v>
      </c>
      <c r="E6782">
        <v>57.46</v>
      </c>
      <c r="F6782">
        <v>56.01</v>
      </c>
    </row>
    <row r="6783" spans="1:6" ht="28.8">
      <c r="A6783" s="452">
        <v>105113</v>
      </c>
      <c r="B6783" s="453" t="s">
        <v>10402</v>
      </c>
      <c r="C6783" s="452" t="s">
        <v>950</v>
      </c>
      <c r="D6783" s="455">
        <f t="shared" si="105"/>
        <v>9369.16</v>
      </c>
      <c r="E6783" s="457">
        <v>9369.16</v>
      </c>
      <c r="F6783" s="457">
        <v>9250.41</v>
      </c>
    </row>
    <row r="6784" spans="1:6" ht="28.8">
      <c r="A6784" s="447">
        <v>98461</v>
      </c>
      <c r="B6784" s="448" t="s">
        <v>10403</v>
      </c>
      <c r="C6784" s="447" t="s">
        <v>950</v>
      </c>
      <c r="D6784" s="455">
        <f t="shared" si="105"/>
        <v>7115.57</v>
      </c>
      <c r="E6784">
        <v>7115.57</v>
      </c>
      <c r="F6784">
        <v>7026.21</v>
      </c>
    </row>
    <row r="6785" spans="1:6" ht="28.8">
      <c r="A6785" s="452">
        <v>98462</v>
      </c>
      <c r="B6785" s="453" t="s">
        <v>10404</v>
      </c>
      <c r="C6785" s="452" t="s">
        <v>950</v>
      </c>
      <c r="D6785" s="455">
        <f t="shared" si="105"/>
        <v>12031.62</v>
      </c>
      <c r="E6785" s="457">
        <v>12031.62</v>
      </c>
      <c r="F6785" s="457">
        <v>11876.42</v>
      </c>
    </row>
    <row r="6786" spans="1:6" ht="28.8">
      <c r="A6786" s="447">
        <v>105130</v>
      </c>
      <c r="B6786" s="448" t="s">
        <v>10405</v>
      </c>
      <c r="C6786" s="447" t="s">
        <v>994</v>
      </c>
      <c r="D6786" s="455">
        <f t="shared" si="105"/>
        <v>33.71</v>
      </c>
      <c r="E6786">
        <v>33.71</v>
      </c>
      <c r="F6786">
        <v>32.71</v>
      </c>
    </row>
    <row r="6787" spans="1:6">
      <c r="A6787" s="452">
        <v>105114</v>
      </c>
      <c r="B6787" s="453" t="s">
        <v>10406</v>
      </c>
      <c r="C6787" s="452" t="s">
        <v>1096</v>
      </c>
      <c r="D6787" s="455">
        <f t="shared" ref="D6787:D6850" si="106">IF($I$2=$E$1,E6787,F6787)</f>
        <v>2153.9699999999998</v>
      </c>
      <c r="E6787" s="457">
        <v>2153.9699999999998</v>
      </c>
      <c r="F6787" s="457">
        <v>2096.75</v>
      </c>
    </row>
    <row r="6788" spans="1:6">
      <c r="A6788" s="447">
        <v>105129</v>
      </c>
      <c r="B6788" s="448" t="s">
        <v>10407</v>
      </c>
      <c r="C6788" s="447" t="s">
        <v>950</v>
      </c>
      <c r="D6788" s="455">
        <f t="shared" si="106"/>
        <v>0</v>
      </c>
      <c r="E6788">
        <v>0</v>
      </c>
      <c r="F6788">
        <v>0</v>
      </c>
    </row>
    <row r="6789" spans="1:6">
      <c r="A6789" s="452">
        <v>105127</v>
      </c>
      <c r="B6789" s="453" t="s">
        <v>10408</v>
      </c>
      <c r="C6789" s="452" t="s">
        <v>994</v>
      </c>
      <c r="D6789" s="455">
        <f t="shared" si="106"/>
        <v>30.47</v>
      </c>
      <c r="E6789" s="457">
        <v>30.47</v>
      </c>
      <c r="F6789" s="457">
        <v>30.23</v>
      </c>
    </row>
    <row r="6790" spans="1:6">
      <c r="A6790" s="447">
        <v>105128</v>
      </c>
      <c r="B6790" s="448" t="s">
        <v>10409</v>
      </c>
      <c r="C6790" s="447" t="s">
        <v>994</v>
      </c>
      <c r="D6790" s="455">
        <f t="shared" si="106"/>
        <v>100.2</v>
      </c>
      <c r="E6790">
        <v>100.2</v>
      </c>
      <c r="F6790">
        <v>98.86</v>
      </c>
    </row>
    <row r="6791" spans="1:6">
      <c r="A6791" s="452">
        <v>105126</v>
      </c>
      <c r="B6791" s="453" t="s">
        <v>10410</v>
      </c>
      <c r="C6791" s="452" t="s">
        <v>994</v>
      </c>
      <c r="D6791" s="455">
        <f t="shared" si="106"/>
        <v>33.86</v>
      </c>
      <c r="E6791" s="457">
        <v>33.86</v>
      </c>
      <c r="F6791" s="457">
        <v>33.57</v>
      </c>
    </row>
    <row r="6792" spans="1:6" ht="28.8">
      <c r="A6792" s="447">
        <v>105116</v>
      </c>
      <c r="B6792" s="448" t="s">
        <v>10411</v>
      </c>
      <c r="C6792" s="447" t="s">
        <v>950</v>
      </c>
      <c r="D6792" s="455">
        <f t="shared" si="106"/>
        <v>12.61</v>
      </c>
      <c r="E6792">
        <v>12.61</v>
      </c>
      <c r="F6792">
        <v>11.96</v>
      </c>
    </row>
    <row r="6793" spans="1:6" ht="28.8">
      <c r="A6793" s="452">
        <v>105115</v>
      </c>
      <c r="B6793" s="453" t="s">
        <v>10412</v>
      </c>
      <c r="C6793" s="452" t="s">
        <v>950</v>
      </c>
      <c r="D6793" s="455">
        <f t="shared" si="106"/>
        <v>140.91</v>
      </c>
      <c r="E6793" s="457">
        <v>140.91</v>
      </c>
      <c r="F6793" s="457">
        <v>136.84</v>
      </c>
    </row>
    <row r="6794" spans="1:6" ht="43.2">
      <c r="A6794" s="447">
        <v>98453</v>
      </c>
      <c r="B6794" s="448" t="s">
        <v>10413</v>
      </c>
      <c r="C6794" s="447" t="s">
        <v>49</v>
      </c>
      <c r="D6794" s="455">
        <f t="shared" si="106"/>
        <v>178.92</v>
      </c>
      <c r="E6794">
        <v>178.92</v>
      </c>
      <c r="F6794">
        <v>175.75</v>
      </c>
    </row>
    <row r="6795" spans="1:6" ht="28.8">
      <c r="A6795" s="452">
        <v>98454</v>
      </c>
      <c r="B6795" s="453" t="s">
        <v>10414</v>
      </c>
      <c r="C6795" s="452" t="s">
        <v>49</v>
      </c>
      <c r="D6795" s="455">
        <f t="shared" si="106"/>
        <v>222.03</v>
      </c>
      <c r="E6795" s="457">
        <v>222.03</v>
      </c>
      <c r="F6795" s="457">
        <v>217.27</v>
      </c>
    </row>
    <row r="6796" spans="1:6" ht="28.8">
      <c r="A6796" s="447">
        <v>98449</v>
      </c>
      <c r="B6796" s="448" t="s">
        <v>10415</v>
      </c>
      <c r="C6796" s="447" t="s">
        <v>49</v>
      </c>
      <c r="D6796" s="455">
        <f t="shared" si="106"/>
        <v>155.35</v>
      </c>
      <c r="E6796">
        <v>155.35</v>
      </c>
      <c r="F6796">
        <v>152.94999999999999</v>
      </c>
    </row>
    <row r="6797" spans="1:6" ht="43.2">
      <c r="A6797" s="452">
        <v>98455</v>
      </c>
      <c r="B6797" s="453" t="s">
        <v>10416</v>
      </c>
      <c r="C6797" s="452" t="s">
        <v>49</v>
      </c>
      <c r="D6797" s="455">
        <f t="shared" si="106"/>
        <v>148.61000000000001</v>
      </c>
      <c r="E6797" s="457">
        <v>148.61000000000001</v>
      </c>
      <c r="F6797" s="457">
        <v>146.82</v>
      </c>
    </row>
    <row r="6798" spans="1:6" ht="28.8">
      <c r="A6798" s="447">
        <v>98456</v>
      </c>
      <c r="B6798" s="448" t="s">
        <v>10417</v>
      </c>
      <c r="C6798" s="447" t="s">
        <v>49</v>
      </c>
      <c r="D6798" s="455">
        <f t="shared" si="106"/>
        <v>185.83</v>
      </c>
      <c r="E6798">
        <v>185.83</v>
      </c>
      <c r="F6798">
        <v>182.77</v>
      </c>
    </row>
    <row r="6799" spans="1:6" ht="28.8">
      <c r="A6799" s="452">
        <v>98451</v>
      </c>
      <c r="B6799" s="453" t="s">
        <v>10418</v>
      </c>
      <c r="C6799" s="452" t="s">
        <v>49</v>
      </c>
      <c r="D6799" s="455">
        <f t="shared" si="106"/>
        <v>129.6</v>
      </c>
      <c r="E6799" s="457">
        <v>129.6</v>
      </c>
      <c r="F6799" s="457">
        <v>128.35</v>
      </c>
    </row>
    <row r="6800" spans="1:6" ht="43.2">
      <c r="A6800" s="447">
        <v>98445</v>
      </c>
      <c r="B6800" s="448" t="s">
        <v>10419</v>
      </c>
      <c r="C6800" s="447" t="s">
        <v>49</v>
      </c>
      <c r="D6800" s="455">
        <f t="shared" si="106"/>
        <v>130.04</v>
      </c>
      <c r="E6800">
        <v>130.04</v>
      </c>
      <c r="F6800">
        <v>127.32</v>
      </c>
    </row>
    <row r="6801" spans="1:6" ht="43.2">
      <c r="A6801" s="452">
        <v>98446</v>
      </c>
      <c r="B6801" s="453" t="s">
        <v>10420</v>
      </c>
      <c r="C6801" s="452" t="s">
        <v>49</v>
      </c>
      <c r="D6801" s="455">
        <f t="shared" si="106"/>
        <v>164.89</v>
      </c>
      <c r="E6801" s="457">
        <v>164.89</v>
      </c>
      <c r="F6801" s="457">
        <v>161</v>
      </c>
    </row>
    <row r="6802" spans="1:6" ht="28.8">
      <c r="A6802" s="447">
        <v>98441</v>
      </c>
      <c r="B6802" s="448" t="s">
        <v>10421</v>
      </c>
      <c r="C6802" s="447" t="s">
        <v>49</v>
      </c>
      <c r="D6802" s="455">
        <f t="shared" si="106"/>
        <v>110.78</v>
      </c>
      <c r="E6802">
        <v>110.78</v>
      </c>
      <c r="F6802">
        <v>108.63</v>
      </c>
    </row>
    <row r="6803" spans="1:6" ht="43.2">
      <c r="A6803" s="452">
        <v>98447</v>
      </c>
      <c r="B6803" s="453" t="s">
        <v>10422</v>
      </c>
      <c r="C6803" s="452" t="s">
        <v>49</v>
      </c>
      <c r="D6803" s="455">
        <f t="shared" si="106"/>
        <v>103.57</v>
      </c>
      <c r="E6803" s="457">
        <v>103.57</v>
      </c>
      <c r="F6803" s="457">
        <v>102.04</v>
      </c>
    </row>
    <row r="6804" spans="1:6" ht="43.2">
      <c r="A6804" s="447">
        <v>98448</v>
      </c>
      <c r="B6804" s="448" t="s">
        <v>10423</v>
      </c>
      <c r="C6804" s="447" t="s">
        <v>49</v>
      </c>
      <c r="D6804" s="455">
        <f t="shared" si="106"/>
        <v>132.09</v>
      </c>
      <c r="E6804">
        <v>132.09</v>
      </c>
      <c r="F6804">
        <v>129.72999999999999</v>
      </c>
    </row>
    <row r="6805" spans="1:6" ht="28.8">
      <c r="A6805" s="452">
        <v>98443</v>
      </c>
      <c r="B6805" s="453" t="s">
        <v>10424</v>
      </c>
      <c r="C6805" s="452" t="s">
        <v>49</v>
      </c>
      <c r="D6805" s="455">
        <f t="shared" si="106"/>
        <v>88.02</v>
      </c>
      <c r="E6805" s="457">
        <v>88.02</v>
      </c>
      <c r="F6805" s="457">
        <v>86.88</v>
      </c>
    </row>
    <row r="6806" spans="1:6" ht="43.2">
      <c r="A6806" s="447">
        <v>105122</v>
      </c>
      <c r="B6806" s="448" t="s">
        <v>10425</v>
      </c>
      <c r="C6806" s="447" t="s">
        <v>49</v>
      </c>
      <c r="D6806" s="455">
        <f t="shared" si="106"/>
        <v>0</v>
      </c>
      <c r="E6806">
        <v>0</v>
      </c>
      <c r="F6806">
        <v>0</v>
      </c>
    </row>
    <row r="6807" spans="1:6" ht="28.8">
      <c r="A6807" s="452">
        <v>105125</v>
      </c>
      <c r="B6807" s="453" t="s">
        <v>10426</v>
      </c>
      <c r="C6807" s="452" t="s">
        <v>49</v>
      </c>
      <c r="D6807" s="455">
        <f t="shared" si="106"/>
        <v>0</v>
      </c>
      <c r="E6807" s="457">
        <v>0</v>
      </c>
      <c r="F6807" s="457">
        <v>0</v>
      </c>
    </row>
    <row r="6808" spans="1:6" ht="28.8">
      <c r="A6808" s="447">
        <v>105133</v>
      </c>
      <c r="B6808" s="448" t="s">
        <v>10427</v>
      </c>
      <c r="C6808" s="447" t="s">
        <v>49</v>
      </c>
      <c r="D6808" s="455">
        <f t="shared" si="106"/>
        <v>0</v>
      </c>
      <c r="E6808">
        <v>0</v>
      </c>
      <c r="F6808">
        <v>0</v>
      </c>
    </row>
    <row r="6809" spans="1:6" ht="28.8">
      <c r="A6809" s="452">
        <v>105123</v>
      </c>
      <c r="B6809" s="453" t="s">
        <v>10428</v>
      </c>
      <c r="C6809" s="452" t="s">
        <v>49</v>
      </c>
      <c r="D6809" s="455">
        <f t="shared" si="106"/>
        <v>0</v>
      </c>
      <c r="E6809" s="457">
        <v>0</v>
      </c>
      <c r="F6809" s="457">
        <v>0</v>
      </c>
    </row>
    <row r="6810" spans="1:6" ht="28.8">
      <c r="A6810" s="447">
        <v>105124</v>
      </c>
      <c r="B6810" s="448" t="s">
        <v>10429</v>
      </c>
      <c r="C6810" s="447" t="s">
        <v>49</v>
      </c>
      <c r="D6810" s="455">
        <f t="shared" si="106"/>
        <v>0</v>
      </c>
      <c r="E6810">
        <v>0</v>
      </c>
      <c r="F6810">
        <v>0</v>
      </c>
    </row>
    <row r="6811" spans="1:6" ht="28.8">
      <c r="A6811" s="452">
        <v>105134</v>
      </c>
      <c r="B6811" s="453" t="s">
        <v>10430</v>
      </c>
      <c r="C6811" s="452" t="s">
        <v>49</v>
      </c>
      <c r="D6811" s="455">
        <f t="shared" si="106"/>
        <v>0</v>
      </c>
      <c r="E6811" s="457">
        <v>0</v>
      </c>
      <c r="F6811" s="457">
        <v>0</v>
      </c>
    </row>
    <row r="6812" spans="1:6" ht="28.8">
      <c r="A6812" s="447">
        <v>105117</v>
      </c>
      <c r="B6812" s="448" t="s">
        <v>10431</v>
      </c>
      <c r="C6812" s="447" t="s">
        <v>49</v>
      </c>
      <c r="D6812" s="455">
        <f t="shared" si="106"/>
        <v>0</v>
      </c>
      <c r="E6812">
        <v>0</v>
      </c>
      <c r="F6812">
        <v>0</v>
      </c>
    </row>
    <row r="6813" spans="1:6" ht="28.8">
      <c r="A6813" s="452">
        <v>105119</v>
      </c>
      <c r="B6813" s="453" t="s">
        <v>10432</v>
      </c>
      <c r="C6813" s="452" t="s">
        <v>49</v>
      </c>
      <c r="D6813" s="455">
        <f t="shared" si="106"/>
        <v>0</v>
      </c>
      <c r="E6813" s="457">
        <v>0</v>
      </c>
      <c r="F6813" s="457">
        <v>0</v>
      </c>
    </row>
    <row r="6814" spans="1:6" ht="28.8">
      <c r="A6814" s="447">
        <v>105131</v>
      </c>
      <c r="B6814" s="448" t="s">
        <v>10433</v>
      </c>
      <c r="C6814" s="447" t="s">
        <v>49</v>
      </c>
      <c r="D6814" s="455">
        <f t="shared" si="106"/>
        <v>0</v>
      </c>
      <c r="E6814">
        <v>0</v>
      </c>
      <c r="F6814">
        <v>0</v>
      </c>
    </row>
    <row r="6815" spans="1:6" ht="28.8">
      <c r="A6815" s="452">
        <v>105120</v>
      </c>
      <c r="B6815" s="453" t="s">
        <v>10434</v>
      </c>
      <c r="C6815" s="452" t="s">
        <v>49</v>
      </c>
      <c r="D6815" s="455">
        <f t="shared" si="106"/>
        <v>0</v>
      </c>
      <c r="E6815" s="457">
        <v>0</v>
      </c>
      <c r="F6815" s="457">
        <v>0</v>
      </c>
    </row>
    <row r="6816" spans="1:6" ht="28.8">
      <c r="A6816" s="447">
        <v>105121</v>
      </c>
      <c r="B6816" s="448" t="s">
        <v>10435</v>
      </c>
      <c r="C6816" s="447" t="s">
        <v>49</v>
      </c>
      <c r="D6816" s="455">
        <f t="shared" si="106"/>
        <v>0</v>
      </c>
      <c r="E6816">
        <v>0</v>
      </c>
      <c r="F6816">
        <v>0</v>
      </c>
    </row>
    <row r="6817" spans="1:6" ht="28.8">
      <c r="A6817" s="452">
        <v>105132</v>
      </c>
      <c r="B6817" s="453" t="s">
        <v>10436</v>
      </c>
      <c r="C6817" s="452" t="s">
        <v>49</v>
      </c>
      <c r="D6817" s="455">
        <f t="shared" si="106"/>
        <v>0</v>
      </c>
      <c r="E6817" s="457">
        <v>0</v>
      </c>
      <c r="F6817" s="457">
        <v>0</v>
      </c>
    </row>
    <row r="6818" spans="1:6" ht="28.8">
      <c r="A6818" s="447">
        <v>98460</v>
      </c>
      <c r="B6818" s="448" t="s">
        <v>10437</v>
      </c>
      <c r="C6818" s="447" t="s">
        <v>49</v>
      </c>
      <c r="D6818" s="455">
        <f t="shared" si="106"/>
        <v>84.58</v>
      </c>
      <c r="E6818">
        <v>84.58</v>
      </c>
      <c r="F6818">
        <v>83.36</v>
      </c>
    </row>
    <row r="6819" spans="1:6">
      <c r="A6819" s="452">
        <v>98457</v>
      </c>
      <c r="B6819" s="453" t="s">
        <v>10438</v>
      </c>
      <c r="C6819" s="452" t="s">
        <v>49</v>
      </c>
      <c r="D6819" s="455">
        <f t="shared" si="106"/>
        <v>0</v>
      </c>
      <c r="E6819" s="457">
        <v>0</v>
      </c>
      <c r="F6819" s="457">
        <v>0</v>
      </c>
    </row>
    <row r="6820" spans="1:6">
      <c r="A6820" s="447">
        <v>98458</v>
      </c>
      <c r="B6820" s="448" t="s">
        <v>10439</v>
      </c>
      <c r="C6820" s="447" t="s">
        <v>49</v>
      </c>
      <c r="D6820" s="455">
        <f t="shared" si="106"/>
        <v>112.54</v>
      </c>
      <c r="E6820">
        <v>112.54</v>
      </c>
      <c r="F6820">
        <v>110.51</v>
      </c>
    </row>
    <row r="6821" spans="1:6">
      <c r="A6821" s="452">
        <v>98459</v>
      </c>
      <c r="B6821" s="453" t="s">
        <v>10440</v>
      </c>
      <c r="C6821" s="452" t="s">
        <v>49</v>
      </c>
      <c r="D6821" s="455">
        <f t="shared" si="106"/>
        <v>98.49</v>
      </c>
      <c r="E6821" s="457">
        <v>98.49</v>
      </c>
      <c r="F6821" s="457">
        <v>96.6</v>
      </c>
    </row>
    <row r="6822" spans="1:6">
      <c r="A6822" s="447">
        <v>105118</v>
      </c>
      <c r="B6822" s="448" t="s">
        <v>10441</v>
      </c>
      <c r="C6822" s="447" t="s">
        <v>49</v>
      </c>
      <c r="D6822" s="455">
        <f t="shared" si="106"/>
        <v>0</v>
      </c>
      <c r="E6822">
        <v>0</v>
      </c>
      <c r="F6822">
        <v>0</v>
      </c>
    </row>
    <row r="6823" spans="1:6" ht="43.2">
      <c r="A6823" s="452">
        <v>106056</v>
      </c>
      <c r="B6823" s="453" t="s">
        <v>25743</v>
      </c>
      <c r="C6823" s="452" t="s">
        <v>49</v>
      </c>
      <c r="D6823" s="455">
        <f t="shared" si="106"/>
        <v>192.69</v>
      </c>
      <c r="E6823" s="457">
        <v>192.69</v>
      </c>
      <c r="F6823" s="457">
        <v>191.32</v>
      </c>
    </row>
    <row r="6824" spans="1:6" ht="43.2">
      <c r="A6824" s="447">
        <v>106057</v>
      </c>
      <c r="B6824" s="448" t="s">
        <v>25744</v>
      </c>
      <c r="C6824" s="447" t="s">
        <v>49</v>
      </c>
      <c r="D6824" s="455">
        <f t="shared" si="106"/>
        <v>202.58</v>
      </c>
      <c r="E6824">
        <v>202.58</v>
      </c>
      <c r="F6824">
        <v>201.28</v>
      </c>
    </row>
    <row r="6825" spans="1:6" ht="43.2">
      <c r="A6825" s="452">
        <v>104690</v>
      </c>
      <c r="B6825" s="453" t="s">
        <v>25745</v>
      </c>
      <c r="C6825" s="452" t="s">
        <v>49</v>
      </c>
      <c r="D6825" s="455">
        <f t="shared" si="106"/>
        <v>209.23</v>
      </c>
      <c r="E6825" s="457">
        <v>209.23</v>
      </c>
      <c r="F6825" s="457">
        <v>208.04</v>
      </c>
    </row>
    <row r="6826" spans="1:6" ht="43.2">
      <c r="A6826" s="447">
        <v>101958</v>
      </c>
      <c r="B6826" s="448" t="s">
        <v>25746</v>
      </c>
      <c r="C6826" s="447" t="s">
        <v>49</v>
      </c>
      <c r="D6826" s="455">
        <f t="shared" si="106"/>
        <v>251.83</v>
      </c>
      <c r="E6826">
        <v>251.83</v>
      </c>
      <c r="F6826">
        <v>250.48</v>
      </c>
    </row>
    <row r="6827" spans="1:6" ht="43.2">
      <c r="A6827" s="452">
        <v>106065</v>
      </c>
      <c r="B6827" s="453" t="s">
        <v>25747</v>
      </c>
      <c r="C6827" s="452" t="s">
        <v>49</v>
      </c>
      <c r="D6827" s="455">
        <f t="shared" si="106"/>
        <v>272.31</v>
      </c>
      <c r="E6827" s="457">
        <v>272.31</v>
      </c>
      <c r="F6827" s="457">
        <v>270.92</v>
      </c>
    </row>
    <row r="6828" spans="1:6" ht="43.2">
      <c r="A6828" s="447">
        <v>101959</v>
      </c>
      <c r="B6828" s="448" t="s">
        <v>25748</v>
      </c>
      <c r="C6828" s="447" t="s">
        <v>49</v>
      </c>
      <c r="D6828" s="455">
        <f t="shared" si="106"/>
        <v>176.42</v>
      </c>
      <c r="E6828">
        <v>176.42</v>
      </c>
      <c r="F6828">
        <v>175.19</v>
      </c>
    </row>
    <row r="6829" spans="1:6" ht="43.2">
      <c r="A6829" s="452">
        <v>101960</v>
      </c>
      <c r="B6829" s="453" t="s">
        <v>25749</v>
      </c>
      <c r="C6829" s="452" t="s">
        <v>49</v>
      </c>
      <c r="D6829" s="455">
        <f t="shared" si="106"/>
        <v>192.55</v>
      </c>
      <c r="E6829" s="457">
        <v>192.55</v>
      </c>
      <c r="F6829" s="457">
        <v>191.4</v>
      </c>
    </row>
    <row r="6830" spans="1:6" ht="43.2">
      <c r="A6830" s="447">
        <v>106058</v>
      </c>
      <c r="B6830" s="448" t="s">
        <v>25750</v>
      </c>
      <c r="C6830" s="447" t="s">
        <v>49</v>
      </c>
      <c r="D6830" s="455">
        <f t="shared" si="106"/>
        <v>204</v>
      </c>
      <c r="E6830">
        <v>204</v>
      </c>
      <c r="F6830">
        <v>202.94</v>
      </c>
    </row>
    <row r="6831" spans="1:6" ht="43.2">
      <c r="A6831" s="452">
        <v>101962</v>
      </c>
      <c r="B6831" s="453" t="s">
        <v>25751</v>
      </c>
      <c r="C6831" s="452" t="s">
        <v>49</v>
      </c>
      <c r="D6831" s="455">
        <f t="shared" si="106"/>
        <v>236.01</v>
      </c>
      <c r="E6831" s="457">
        <v>236.01</v>
      </c>
      <c r="F6831" s="457">
        <v>234.8</v>
      </c>
    </row>
    <row r="6832" spans="1:6" ht="43.2">
      <c r="A6832" s="447">
        <v>106066</v>
      </c>
      <c r="B6832" s="448" t="s">
        <v>25752</v>
      </c>
      <c r="C6832" s="447" t="s">
        <v>49</v>
      </c>
      <c r="D6832" s="455">
        <f t="shared" si="106"/>
        <v>257.17</v>
      </c>
      <c r="E6832">
        <v>257.17</v>
      </c>
      <c r="F6832">
        <v>255.93</v>
      </c>
    </row>
    <row r="6833" spans="1:6" ht="43.2">
      <c r="A6833" s="452">
        <v>106048</v>
      </c>
      <c r="B6833" s="453" t="s">
        <v>25753</v>
      </c>
      <c r="C6833" s="452" t="s">
        <v>49</v>
      </c>
      <c r="D6833" s="455">
        <f t="shared" si="106"/>
        <v>164.05</v>
      </c>
      <c r="E6833" s="457">
        <v>164.05</v>
      </c>
      <c r="F6833" s="457">
        <v>162.77000000000001</v>
      </c>
    </row>
    <row r="6834" spans="1:6" ht="43.2">
      <c r="A6834" s="447">
        <v>106049</v>
      </c>
      <c r="B6834" s="448" t="s">
        <v>25754</v>
      </c>
      <c r="C6834" s="447" t="s">
        <v>49</v>
      </c>
      <c r="D6834" s="455">
        <f t="shared" si="106"/>
        <v>173.94</v>
      </c>
      <c r="E6834">
        <v>173.94</v>
      </c>
      <c r="F6834">
        <v>172.73</v>
      </c>
    </row>
    <row r="6835" spans="1:6" ht="43.2">
      <c r="A6835" s="452">
        <v>106050</v>
      </c>
      <c r="B6835" s="453" t="s">
        <v>25755</v>
      </c>
      <c r="C6835" s="452" t="s">
        <v>49</v>
      </c>
      <c r="D6835" s="455">
        <f t="shared" si="106"/>
        <v>187.54</v>
      </c>
      <c r="E6835" s="457">
        <v>187.54</v>
      </c>
      <c r="F6835" s="457">
        <v>186.3</v>
      </c>
    </row>
    <row r="6836" spans="1:6" ht="43.2">
      <c r="A6836" s="447">
        <v>106051</v>
      </c>
      <c r="B6836" s="448" t="s">
        <v>25756</v>
      </c>
      <c r="C6836" s="447" t="s">
        <v>49</v>
      </c>
      <c r="D6836" s="455">
        <f t="shared" si="106"/>
        <v>230.14</v>
      </c>
      <c r="E6836">
        <v>230.14</v>
      </c>
      <c r="F6836">
        <v>228.74</v>
      </c>
    </row>
    <row r="6837" spans="1:6" ht="43.2">
      <c r="A6837" s="452">
        <v>106063</v>
      </c>
      <c r="B6837" s="453" t="s">
        <v>25757</v>
      </c>
      <c r="C6837" s="452" t="s">
        <v>49</v>
      </c>
      <c r="D6837" s="455">
        <f t="shared" si="106"/>
        <v>250.62</v>
      </c>
      <c r="E6837" s="457">
        <v>250.62</v>
      </c>
      <c r="F6837" s="457">
        <v>249.18</v>
      </c>
    </row>
    <row r="6838" spans="1:6" ht="43.2">
      <c r="A6838" s="447">
        <v>106052</v>
      </c>
      <c r="B6838" s="448" t="s">
        <v>25758</v>
      </c>
      <c r="C6838" s="447" t="s">
        <v>49</v>
      </c>
      <c r="D6838" s="455">
        <f t="shared" si="106"/>
        <v>145.79</v>
      </c>
      <c r="E6838">
        <v>145.79</v>
      </c>
      <c r="F6838">
        <v>144.75</v>
      </c>
    </row>
    <row r="6839" spans="1:6" ht="43.2">
      <c r="A6839" s="452">
        <v>106053</v>
      </c>
      <c r="B6839" s="453" t="s">
        <v>25759</v>
      </c>
      <c r="C6839" s="452" t="s">
        <v>49</v>
      </c>
      <c r="D6839" s="455">
        <f t="shared" si="106"/>
        <v>161.91999999999999</v>
      </c>
      <c r="E6839" s="457">
        <v>161.91999999999999</v>
      </c>
      <c r="F6839" s="457">
        <v>160.96</v>
      </c>
    </row>
    <row r="6840" spans="1:6" ht="43.2">
      <c r="A6840" s="447">
        <v>106054</v>
      </c>
      <c r="B6840" s="448" t="s">
        <v>25760</v>
      </c>
      <c r="C6840" s="447" t="s">
        <v>49</v>
      </c>
      <c r="D6840" s="455">
        <f t="shared" si="106"/>
        <v>179.9</v>
      </c>
      <c r="E6840">
        <v>179.9</v>
      </c>
      <c r="F6840">
        <v>178.91</v>
      </c>
    </row>
    <row r="6841" spans="1:6" ht="43.2">
      <c r="A6841" s="452">
        <v>106055</v>
      </c>
      <c r="B6841" s="453" t="s">
        <v>25761</v>
      </c>
      <c r="C6841" s="452" t="s">
        <v>49</v>
      </c>
      <c r="D6841" s="455">
        <f t="shared" si="106"/>
        <v>211.91</v>
      </c>
      <c r="E6841" s="457">
        <v>211.91</v>
      </c>
      <c r="F6841" s="457">
        <v>210.77</v>
      </c>
    </row>
    <row r="6842" spans="1:6" ht="43.2">
      <c r="A6842" s="447">
        <v>106064</v>
      </c>
      <c r="B6842" s="448" t="s">
        <v>25762</v>
      </c>
      <c r="C6842" s="447" t="s">
        <v>49</v>
      </c>
      <c r="D6842" s="455">
        <f t="shared" si="106"/>
        <v>233.07</v>
      </c>
      <c r="E6842">
        <v>233.07</v>
      </c>
      <c r="F6842">
        <v>231.9</v>
      </c>
    </row>
    <row r="6843" spans="1:6" ht="43.2">
      <c r="A6843" s="452">
        <v>106067</v>
      </c>
      <c r="B6843" s="453" t="s">
        <v>25763</v>
      </c>
      <c r="C6843" s="452" t="s">
        <v>49</v>
      </c>
      <c r="D6843" s="455">
        <f t="shared" si="106"/>
        <v>297.83</v>
      </c>
      <c r="E6843" s="457">
        <v>297.83</v>
      </c>
      <c r="F6843" s="457">
        <v>295.32</v>
      </c>
    </row>
    <row r="6844" spans="1:6" ht="43.2">
      <c r="A6844" s="447">
        <v>106070</v>
      </c>
      <c r="B6844" s="448" t="s">
        <v>25764</v>
      </c>
      <c r="C6844" s="447" t="s">
        <v>49</v>
      </c>
      <c r="D6844" s="455">
        <f t="shared" si="106"/>
        <v>339.46</v>
      </c>
      <c r="E6844">
        <v>339.46</v>
      </c>
      <c r="F6844">
        <v>336.96</v>
      </c>
    </row>
    <row r="6845" spans="1:6" ht="43.2">
      <c r="A6845" s="452">
        <v>106071</v>
      </c>
      <c r="B6845" s="453" t="s">
        <v>25765</v>
      </c>
      <c r="C6845" s="452" t="s">
        <v>49</v>
      </c>
      <c r="D6845" s="455">
        <f t="shared" si="106"/>
        <v>399.27</v>
      </c>
      <c r="E6845" s="457">
        <v>399.27</v>
      </c>
      <c r="F6845" s="457">
        <v>396.62</v>
      </c>
    </row>
    <row r="6846" spans="1:6" ht="43.2">
      <c r="A6846" s="447">
        <v>106072</v>
      </c>
      <c r="B6846" s="448" t="s">
        <v>25766</v>
      </c>
      <c r="C6846" s="447" t="s">
        <v>49</v>
      </c>
      <c r="D6846" s="455">
        <f t="shared" si="106"/>
        <v>440.53</v>
      </c>
      <c r="E6846">
        <v>440.53</v>
      </c>
      <c r="F6846">
        <v>437.62</v>
      </c>
    </row>
    <row r="6847" spans="1:6" ht="43.2">
      <c r="A6847" s="452">
        <v>106073</v>
      </c>
      <c r="B6847" s="453" t="s">
        <v>25767</v>
      </c>
      <c r="C6847" s="452" t="s">
        <v>49</v>
      </c>
      <c r="D6847" s="455">
        <f t="shared" si="106"/>
        <v>536.24</v>
      </c>
      <c r="E6847" s="457">
        <v>536.24</v>
      </c>
      <c r="F6847" s="457">
        <v>533.15</v>
      </c>
    </row>
    <row r="6848" spans="1:6" ht="43.2">
      <c r="A6848" s="447">
        <v>106068</v>
      </c>
      <c r="B6848" s="448" t="s">
        <v>25768</v>
      </c>
      <c r="C6848" s="447" t="s">
        <v>49</v>
      </c>
      <c r="D6848" s="455">
        <f t="shared" si="106"/>
        <v>294.48</v>
      </c>
      <c r="E6848">
        <v>294.48</v>
      </c>
      <c r="F6848">
        <v>291.64999999999998</v>
      </c>
    </row>
    <row r="6849" spans="1:6" ht="43.2">
      <c r="A6849" s="452">
        <v>106069</v>
      </c>
      <c r="B6849" s="453" t="s">
        <v>25769</v>
      </c>
      <c r="C6849" s="452" t="s">
        <v>49</v>
      </c>
      <c r="D6849" s="455">
        <f t="shared" si="106"/>
        <v>327.20999999999998</v>
      </c>
      <c r="E6849" s="457">
        <v>327.20999999999998</v>
      </c>
      <c r="F6849" s="457">
        <v>324.42</v>
      </c>
    </row>
    <row r="6850" spans="1:6" ht="43.2">
      <c r="A6850" s="447">
        <v>106074</v>
      </c>
      <c r="B6850" s="448" t="s">
        <v>25770</v>
      </c>
      <c r="C6850" s="447" t="s">
        <v>49</v>
      </c>
      <c r="D6850" s="455">
        <f t="shared" si="106"/>
        <v>355.21</v>
      </c>
      <c r="E6850">
        <v>355.21</v>
      </c>
      <c r="F6850">
        <v>352.43</v>
      </c>
    </row>
    <row r="6851" spans="1:6" ht="43.2">
      <c r="A6851" s="452">
        <v>106075</v>
      </c>
      <c r="B6851" s="453" t="s">
        <v>25771</v>
      </c>
      <c r="C6851" s="452" t="s">
        <v>49</v>
      </c>
      <c r="D6851" s="455">
        <f t="shared" ref="D6851:D6914" si="107">IF($I$2=$E$1,E6851,F6851)</f>
        <v>393.65</v>
      </c>
      <c r="E6851" s="457">
        <v>393.65</v>
      </c>
      <c r="F6851" s="457">
        <v>390.73</v>
      </c>
    </row>
    <row r="6852" spans="1:6" ht="43.2">
      <c r="A6852" s="447">
        <v>106076</v>
      </c>
      <c r="B6852" s="448" t="s">
        <v>25772</v>
      </c>
      <c r="C6852" s="447" t="s">
        <v>49</v>
      </c>
      <c r="D6852" s="455">
        <f t="shared" si="107"/>
        <v>460.2</v>
      </c>
      <c r="E6852">
        <v>460.2</v>
      </c>
      <c r="F6852">
        <v>457.2</v>
      </c>
    </row>
    <row r="6853" spans="1:6" ht="43.2">
      <c r="A6853" s="452">
        <v>101964</v>
      </c>
      <c r="B6853" s="453" t="s">
        <v>25773</v>
      </c>
      <c r="C6853" s="452" t="s">
        <v>49</v>
      </c>
      <c r="D6853" s="455">
        <f t="shared" si="107"/>
        <v>190.3</v>
      </c>
      <c r="E6853" s="457">
        <v>190.3</v>
      </c>
      <c r="F6853" s="457">
        <v>188.23</v>
      </c>
    </row>
    <row r="6854" spans="1:6" ht="43.2">
      <c r="A6854" s="447">
        <v>106059</v>
      </c>
      <c r="B6854" s="448" t="s">
        <v>25774</v>
      </c>
      <c r="C6854" s="447" t="s">
        <v>49</v>
      </c>
      <c r="D6854" s="455">
        <f t="shared" si="107"/>
        <v>203.82</v>
      </c>
      <c r="E6854">
        <v>203.82</v>
      </c>
      <c r="F6854">
        <v>201.8</v>
      </c>
    </row>
    <row r="6855" spans="1:6" ht="43.2">
      <c r="A6855" s="452">
        <v>101963</v>
      </c>
      <c r="B6855" s="453" t="s">
        <v>25775</v>
      </c>
      <c r="C6855" s="452" t="s">
        <v>49</v>
      </c>
      <c r="D6855" s="455">
        <f t="shared" si="107"/>
        <v>209.83</v>
      </c>
      <c r="E6855" s="457">
        <v>209.83</v>
      </c>
      <c r="F6855" s="457">
        <v>207.69</v>
      </c>
    </row>
    <row r="6856" spans="1:6" ht="43.2">
      <c r="A6856" s="447">
        <v>101947</v>
      </c>
      <c r="B6856" s="448" t="s">
        <v>25776</v>
      </c>
      <c r="C6856" s="447" t="s">
        <v>49</v>
      </c>
      <c r="D6856" s="455">
        <f t="shared" si="107"/>
        <v>214.8</v>
      </c>
      <c r="E6856">
        <v>214.8</v>
      </c>
      <c r="F6856">
        <v>212.71</v>
      </c>
    </row>
    <row r="6857" spans="1:6" ht="43.2">
      <c r="A6857" s="452">
        <v>101948</v>
      </c>
      <c r="B6857" s="453" t="s">
        <v>25777</v>
      </c>
      <c r="C6857" s="452" t="s">
        <v>49</v>
      </c>
      <c r="D6857" s="455">
        <f t="shared" si="107"/>
        <v>230.42</v>
      </c>
      <c r="E6857" s="457">
        <v>230.42</v>
      </c>
      <c r="F6857" s="457">
        <v>228.52</v>
      </c>
    </row>
    <row r="6858" spans="1:6" ht="43.2">
      <c r="A6858" s="447">
        <v>101949</v>
      </c>
      <c r="B6858" s="448" t="s">
        <v>25778</v>
      </c>
      <c r="C6858" s="447" t="s">
        <v>49</v>
      </c>
      <c r="D6858" s="455">
        <f t="shared" si="107"/>
        <v>242.96</v>
      </c>
      <c r="E6858">
        <v>242.96</v>
      </c>
      <c r="F6858">
        <v>241.12</v>
      </c>
    </row>
    <row r="6859" spans="1:6" ht="43.2">
      <c r="A6859" s="452">
        <v>101950</v>
      </c>
      <c r="B6859" s="453" t="s">
        <v>25779</v>
      </c>
      <c r="C6859" s="452" t="s">
        <v>49</v>
      </c>
      <c r="D6859" s="455">
        <f t="shared" si="107"/>
        <v>281.95</v>
      </c>
      <c r="E6859" s="457">
        <v>281.95</v>
      </c>
      <c r="F6859" s="457">
        <v>280.04000000000002</v>
      </c>
    </row>
    <row r="6860" spans="1:6" ht="43.2">
      <c r="A6860" s="447">
        <v>106061</v>
      </c>
      <c r="B6860" s="448" t="s">
        <v>25780</v>
      </c>
      <c r="C6860" s="447" t="s">
        <v>49</v>
      </c>
      <c r="D6860" s="455">
        <f t="shared" si="107"/>
        <v>319.26</v>
      </c>
      <c r="E6860">
        <v>319.26</v>
      </c>
      <c r="F6860">
        <v>317.38</v>
      </c>
    </row>
    <row r="6861" spans="1:6" ht="43.2">
      <c r="A6861" s="452">
        <v>101951</v>
      </c>
      <c r="B6861" s="453" t="s">
        <v>25781</v>
      </c>
      <c r="C6861" s="452" t="s">
        <v>49</v>
      </c>
      <c r="D6861" s="455">
        <f t="shared" si="107"/>
        <v>214.11</v>
      </c>
      <c r="E6861" s="457">
        <v>214.11</v>
      </c>
      <c r="F6861" s="457">
        <v>212.24</v>
      </c>
    </row>
    <row r="6862" spans="1:6" ht="43.2">
      <c r="A6862" s="447">
        <v>101952</v>
      </c>
      <c r="B6862" s="448" t="s">
        <v>25782</v>
      </c>
      <c r="C6862" s="447" t="s">
        <v>49</v>
      </c>
      <c r="D6862" s="455">
        <f t="shared" si="107"/>
        <v>233.98</v>
      </c>
      <c r="E6862" s="459">
        <v>233.98</v>
      </c>
      <c r="F6862" s="459">
        <v>232.33</v>
      </c>
    </row>
    <row r="6863" spans="1:6" ht="43.2">
      <c r="A6863" s="452">
        <v>101953</v>
      </c>
      <c r="B6863" s="453" t="s">
        <v>25783</v>
      </c>
      <c r="C6863" s="452" t="s">
        <v>49</v>
      </c>
      <c r="D6863" s="455">
        <f t="shared" si="107"/>
        <v>251.53</v>
      </c>
      <c r="E6863" s="458">
        <v>251.53</v>
      </c>
      <c r="F6863" s="458">
        <v>249.93</v>
      </c>
    </row>
    <row r="6864" spans="1:6" ht="43.2">
      <c r="A6864" s="447">
        <v>101954</v>
      </c>
      <c r="B6864" s="448" t="s">
        <v>25784</v>
      </c>
      <c r="C6864" s="447" t="s">
        <v>49</v>
      </c>
      <c r="D6864" s="455">
        <f t="shared" si="107"/>
        <v>289.02</v>
      </c>
      <c r="E6864" s="459">
        <v>289.02</v>
      </c>
      <c r="F6864" s="459">
        <v>287.32</v>
      </c>
    </row>
    <row r="6865" spans="1:6" ht="43.2">
      <c r="A6865" s="452">
        <v>106062</v>
      </c>
      <c r="B6865" s="453" t="s">
        <v>25785</v>
      </c>
      <c r="C6865" s="452" t="s">
        <v>49</v>
      </c>
      <c r="D6865" s="455">
        <f t="shared" si="107"/>
        <v>312.44</v>
      </c>
      <c r="E6865" s="458">
        <v>312.44</v>
      </c>
      <c r="F6865" s="458">
        <v>310.81</v>
      </c>
    </row>
    <row r="6866" spans="1:6" ht="28.8">
      <c r="A6866" s="447">
        <v>100323</v>
      </c>
      <c r="B6866" s="448" t="s">
        <v>10442</v>
      </c>
      <c r="C6866" s="447" t="s">
        <v>1096</v>
      </c>
      <c r="D6866" s="455">
        <f t="shared" si="107"/>
        <v>218.93</v>
      </c>
      <c r="E6866" s="459">
        <v>218.93</v>
      </c>
      <c r="F6866" s="459">
        <v>215.64</v>
      </c>
    </row>
    <row r="6867" spans="1:6" ht="28.8">
      <c r="A6867" s="452">
        <v>100324</v>
      </c>
      <c r="B6867" s="453" t="s">
        <v>10443</v>
      </c>
      <c r="C6867" s="452" t="s">
        <v>1096</v>
      </c>
      <c r="D6867" s="455">
        <f t="shared" si="107"/>
        <v>274.89</v>
      </c>
      <c r="E6867" s="458">
        <v>274.89</v>
      </c>
      <c r="F6867" s="458">
        <v>271.60000000000002</v>
      </c>
    </row>
    <row r="6868" spans="1:6" ht="28.8">
      <c r="A6868" s="447">
        <v>96624</v>
      </c>
      <c r="B6868" s="448" t="s">
        <v>10444</v>
      </c>
      <c r="C6868" s="447" t="s">
        <v>1096</v>
      </c>
      <c r="D6868" s="455">
        <f t="shared" si="107"/>
        <v>275.45</v>
      </c>
      <c r="E6868" s="459">
        <v>275.45</v>
      </c>
      <c r="F6868" s="459">
        <v>272.16000000000003</v>
      </c>
    </row>
    <row r="6869" spans="1:6" ht="28.8">
      <c r="A6869" s="452">
        <v>100322</v>
      </c>
      <c r="B6869" s="453" t="s">
        <v>10445</v>
      </c>
      <c r="C6869" s="452" t="s">
        <v>1096</v>
      </c>
      <c r="D6869" s="455">
        <f t="shared" si="107"/>
        <v>262.70999999999998</v>
      </c>
      <c r="E6869" s="458">
        <v>262.70999999999998</v>
      </c>
      <c r="F6869" s="458">
        <v>259.42</v>
      </c>
    </row>
    <row r="6870" spans="1:6" ht="28.8">
      <c r="A6870" s="447">
        <v>96623</v>
      </c>
      <c r="B6870" s="448" t="s">
        <v>10446</v>
      </c>
      <c r="C6870" s="447" t="s">
        <v>1096</v>
      </c>
      <c r="D6870" s="455">
        <f t="shared" si="107"/>
        <v>291.58999999999997</v>
      </c>
      <c r="E6870" s="459">
        <v>291.58999999999997</v>
      </c>
      <c r="F6870" s="459">
        <v>287.49</v>
      </c>
    </row>
    <row r="6871" spans="1:6" ht="28.8">
      <c r="A6871" s="452">
        <v>96622</v>
      </c>
      <c r="B6871" s="453" t="s">
        <v>10447</v>
      </c>
      <c r="C6871" s="452" t="s">
        <v>1096</v>
      </c>
      <c r="D6871" s="455">
        <f t="shared" si="107"/>
        <v>323.5</v>
      </c>
      <c r="E6871" s="458">
        <v>323.5</v>
      </c>
      <c r="F6871" s="458">
        <v>319.48</v>
      </c>
    </row>
    <row r="6872" spans="1:6" ht="28.8">
      <c r="A6872" s="447">
        <v>96621</v>
      </c>
      <c r="B6872" s="448" t="s">
        <v>10448</v>
      </c>
      <c r="C6872" s="447" t="s">
        <v>1096</v>
      </c>
      <c r="D6872" s="455">
        <f t="shared" si="107"/>
        <v>339.63</v>
      </c>
      <c r="E6872" s="459">
        <v>339.63</v>
      </c>
      <c r="F6872" s="459">
        <v>334.81</v>
      </c>
    </row>
    <row r="6873" spans="1:6" ht="28.8">
      <c r="A6873" s="452">
        <v>96617</v>
      </c>
      <c r="B6873" s="453" t="s">
        <v>10449</v>
      </c>
      <c r="C6873" s="452" t="s">
        <v>49</v>
      </c>
      <c r="D6873" s="455">
        <f t="shared" si="107"/>
        <v>24.83</v>
      </c>
      <c r="E6873" s="458">
        <v>24.83</v>
      </c>
      <c r="F6873" s="458">
        <v>24.34</v>
      </c>
    </row>
    <row r="6874" spans="1:6" ht="28.8">
      <c r="A6874" s="447">
        <v>96619</v>
      </c>
      <c r="B6874" s="448" t="s">
        <v>10450</v>
      </c>
      <c r="C6874" s="447" t="s">
        <v>49</v>
      </c>
      <c r="D6874" s="455">
        <f t="shared" si="107"/>
        <v>49.8</v>
      </c>
      <c r="E6874" s="459">
        <v>49.8</v>
      </c>
      <c r="F6874" s="459">
        <v>48.83</v>
      </c>
    </row>
    <row r="6875" spans="1:6" ht="28.8">
      <c r="A6875" s="452">
        <v>96616</v>
      </c>
      <c r="B6875" s="453" t="s">
        <v>10451</v>
      </c>
      <c r="C6875" s="452" t="s">
        <v>1096</v>
      </c>
      <c r="D6875" s="455">
        <f t="shared" si="107"/>
        <v>996.39</v>
      </c>
      <c r="E6875" s="458">
        <v>996.39</v>
      </c>
      <c r="F6875" s="458">
        <v>976.85</v>
      </c>
    </row>
    <row r="6876" spans="1:6" ht="28.8">
      <c r="A6876" s="447">
        <v>95240</v>
      </c>
      <c r="B6876" s="448" t="s">
        <v>10452</v>
      </c>
      <c r="C6876" s="447" t="s">
        <v>49</v>
      </c>
      <c r="D6876" s="455">
        <f t="shared" si="107"/>
        <v>23.97</v>
      </c>
      <c r="E6876" s="459">
        <v>23.97</v>
      </c>
      <c r="F6876" s="459">
        <v>23.52</v>
      </c>
    </row>
    <row r="6877" spans="1:6" ht="28.8">
      <c r="A6877" s="452">
        <v>95241</v>
      </c>
      <c r="B6877" s="453" t="s">
        <v>10453</v>
      </c>
      <c r="C6877" s="452" t="s">
        <v>49</v>
      </c>
      <c r="D6877" s="455">
        <f t="shared" si="107"/>
        <v>46.45</v>
      </c>
      <c r="E6877" s="458">
        <v>46.45</v>
      </c>
      <c r="F6877" s="458">
        <v>45.65</v>
      </c>
    </row>
    <row r="6878" spans="1:6" ht="28.8">
      <c r="A6878" s="447">
        <v>96620</v>
      </c>
      <c r="B6878" s="448" t="s">
        <v>10454</v>
      </c>
      <c r="C6878" s="447" t="s">
        <v>1096</v>
      </c>
      <c r="D6878" s="455">
        <f t="shared" si="107"/>
        <v>929.35</v>
      </c>
      <c r="E6878" s="459">
        <v>929.35</v>
      </c>
      <c r="F6878" s="459">
        <v>913.27</v>
      </c>
    </row>
    <row r="6879" spans="1:6" ht="28.8">
      <c r="A6879" s="452">
        <v>104043</v>
      </c>
      <c r="B6879" s="453" t="s">
        <v>10455</v>
      </c>
      <c r="C6879" s="452" t="s">
        <v>950</v>
      </c>
      <c r="D6879" s="455">
        <f t="shared" si="107"/>
        <v>8.23</v>
      </c>
      <c r="E6879" s="457">
        <v>8.23</v>
      </c>
      <c r="F6879" s="457">
        <v>8.07</v>
      </c>
    </row>
    <row r="6880" spans="1:6" ht="28.8">
      <c r="A6880" s="447">
        <v>104044</v>
      </c>
      <c r="B6880" s="448" t="s">
        <v>10456</v>
      </c>
      <c r="C6880" s="447" t="s">
        <v>950</v>
      </c>
      <c r="D6880" s="455">
        <f t="shared" si="107"/>
        <v>8.61</v>
      </c>
      <c r="E6880">
        <v>8.61</v>
      </c>
      <c r="F6880">
        <v>8.42</v>
      </c>
    </row>
    <row r="6881" spans="1:6" ht="28.8">
      <c r="A6881" s="452">
        <v>104045</v>
      </c>
      <c r="B6881" s="453" t="s">
        <v>10457</v>
      </c>
      <c r="C6881" s="452" t="s">
        <v>950</v>
      </c>
      <c r="D6881" s="455">
        <f t="shared" si="107"/>
        <v>14.08</v>
      </c>
      <c r="E6881" s="457">
        <v>14.08</v>
      </c>
      <c r="F6881" s="457">
        <v>13.86</v>
      </c>
    </row>
    <row r="6882" spans="1:6" ht="28.8">
      <c r="A6882" s="447">
        <v>104049</v>
      </c>
      <c r="B6882" s="448" t="s">
        <v>10458</v>
      </c>
      <c r="C6882" s="447" t="s">
        <v>950</v>
      </c>
      <c r="D6882" s="455">
        <f t="shared" si="107"/>
        <v>5.0199999999999996</v>
      </c>
      <c r="E6882">
        <v>5.0199999999999996</v>
      </c>
      <c r="F6882">
        <v>4.84</v>
      </c>
    </row>
    <row r="6883" spans="1:6" ht="28.8">
      <c r="A6883" s="452">
        <v>104050</v>
      </c>
      <c r="B6883" s="453" t="s">
        <v>10459</v>
      </c>
      <c r="C6883" s="452" t="s">
        <v>950</v>
      </c>
      <c r="D6883" s="455">
        <f t="shared" si="107"/>
        <v>7.63</v>
      </c>
      <c r="E6883" s="457">
        <v>7.63</v>
      </c>
      <c r="F6883" s="457">
        <v>7.38</v>
      </c>
    </row>
    <row r="6884" spans="1:6" ht="28.8">
      <c r="A6884" s="447">
        <v>104084</v>
      </c>
      <c r="B6884" s="448" t="s">
        <v>10460</v>
      </c>
      <c r="C6884" s="447" t="s">
        <v>950</v>
      </c>
      <c r="D6884" s="455">
        <f t="shared" si="107"/>
        <v>88.35</v>
      </c>
      <c r="E6884">
        <v>88.35</v>
      </c>
      <c r="F6884">
        <v>88.19</v>
      </c>
    </row>
    <row r="6885" spans="1:6" ht="28.8">
      <c r="A6885" s="452">
        <v>104037</v>
      </c>
      <c r="B6885" s="453" t="s">
        <v>10461</v>
      </c>
      <c r="C6885" s="452" t="s">
        <v>950</v>
      </c>
      <c r="D6885" s="455">
        <f t="shared" si="107"/>
        <v>0</v>
      </c>
      <c r="E6885" s="457">
        <v>0</v>
      </c>
      <c r="F6885" s="457">
        <v>0</v>
      </c>
    </row>
    <row r="6886" spans="1:6" ht="28.8">
      <c r="A6886" s="447">
        <v>104035</v>
      </c>
      <c r="B6886" s="448" t="s">
        <v>10462</v>
      </c>
      <c r="C6886" s="447" t="s">
        <v>950</v>
      </c>
      <c r="D6886" s="455">
        <f t="shared" si="107"/>
        <v>36.31</v>
      </c>
      <c r="E6886">
        <v>36.31</v>
      </c>
      <c r="F6886">
        <v>35.5</v>
      </c>
    </row>
    <row r="6887" spans="1:6" ht="28.8">
      <c r="A6887" s="452">
        <v>104036</v>
      </c>
      <c r="B6887" s="453" t="s">
        <v>10463</v>
      </c>
      <c r="C6887" s="452" t="s">
        <v>950</v>
      </c>
      <c r="D6887" s="455">
        <f t="shared" si="107"/>
        <v>37.44</v>
      </c>
      <c r="E6887" s="457">
        <v>37.44</v>
      </c>
      <c r="F6887" s="457">
        <v>36.61</v>
      </c>
    </row>
    <row r="6888" spans="1:6" ht="28.8">
      <c r="A6888" s="447">
        <v>104034</v>
      </c>
      <c r="B6888" s="448" t="s">
        <v>10464</v>
      </c>
      <c r="C6888" s="447" t="s">
        <v>950</v>
      </c>
      <c r="D6888" s="455">
        <f t="shared" si="107"/>
        <v>27.45</v>
      </c>
      <c r="E6888">
        <v>27.45</v>
      </c>
      <c r="F6888">
        <v>27.07</v>
      </c>
    </row>
    <row r="6889" spans="1:6" ht="28.8">
      <c r="A6889" s="452">
        <v>104031</v>
      </c>
      <c r="B6889" s="453" t="s">
        <v>10465</v>
      </c>
      <c r="C6889" s="452" t="s">
        <v>950</v>
      </c>
      <c r="D6889" s="455">
        <f t="shared" si="107"/>
        <v>17.88</v>
      </c>
      <c r="E6889" s="457">
        <v>17.88</v>
      </c>
      <c r="F6889" s="457">
        <v>17.52</v>
      </c>
    </row>
    <row r="6890" spans="1:6" ht="28.8">
      <c r="A6890" s="447">
        <v>104032</v>
      </c>
      <c r="B6890" s="448" t="s">
        <v>10466</v>
      </c>
      <c r="C6890" s="447" t="s">
        <v>950</v>
      </c>
      <c r="D6890" s="455">
        <f t="shared" si="107"/>
        <v>22.87</v>
      </c>
      <c r="E6890">
        <v>22.87</v>
      </c>
      <c r="F6890">
        <v>22.5</v>
      </c>
    </row>
    <row r="6891" spans="1:6" ht="28.8">
      <c r="A6891" s="452">
        <v>104033</v>
      </c>
      <c r="B6891" s="453" t="s">
        <v>10467</v>
      </c>
      <c r="C6891" s="452" t="s">
        <v>950</v>
      </c>
      <c r="D6891" s="455">
        <f t="shared" si="107"/>
        <v>20.7</v>
      </c>
      <c r="E6891" s="457">
        <v>20.7</v>
      </c>
      <c r="F6891" s="457">
        <v>20.329999999999998</v>
      </c>
    </row>
    <row r="6892" spans="1:6" ht="28.8">
      <c r="A6892" s="447">
        <v>104038</v>
      </c>
      <c r="B6892" s="448" t="s">
        <v>10468</v>
      </c>
      <c r="C6892" s="447" t="s">
        <v>950</v>
      </c>
      <c r="D6892" s="455">
        <f t="shared" si="107"/>
        <v>0</v>
      </c>
      <c r="E6892">
        <v>0</v>
      </c>
      <c r="F6892">
        <v>0</v>
      </c>
    </row>
    <row r="6893" spans="1:6" ht="28.8">
      <c r="A6893" s="452">
        <v>104051</v>
      </c>
      <c r="B6893" s="453" t="s">
        <v>10469</v>
      </c>
      <c r="C6893" s="452" t="s">
        <v>950</v>
      </c>
      <c r="D6893" s="455">
        <f t="shared" si="107"/>
        <v>7.27</v>
      </c>
      <c r="E6893" s="457">
        <v>7.27</v>
      </c>
      <c r="F6893" s="457">
        <v>7.12</v>
      </c>
    </row>
    <row r="6894" spans="1:6" ht="28.8">
      <c r="A6894" s="447">
        <v>104052</v>
      </c>
      <c r="B6894" s="448" t="s">
        <v>10470</v>
      </c>
      <c r="C6894" s="447" t="s">
        <v>950</v>
      </c>
      <c r="D6894" s="455">
        <f t="shared" si="107"/>
        <v>10.220000000000001</v>
      </c>
      <c r="E6894">
        <v>10.220000000000001</v>
      </c>
      <c r="F6894">
        <v>10.02</v>
      </c>
    </row>
    <row r="6895" spans="1:6" ht="28.8">
      <c r="A6895" s="452">
        <v>104046</v>
      </c>
      <c r="B6895" s="453" t="s">
        <v>10471</v>
      </c>
      <c r="C6895" s="452" t="s">
        <v>950</v>
      </c>
      <c r="D6895" s="455">
        <f t="shared" si="107"/>
        <v>7.81</v>
      </c>
      <c r="E6895" s="457">
        <v>7.81</v>
      </c>
      <c r="F6895" s="457">
        <v>7.65</v>
      </c>
    </row>
    <row r="6896" spans="1:6" ht="28.8">
      <c r="A6896" s="447">
        <v>104047</v>
      </c>
      <c r="B6896" s="448" t="s">
        <v>10472</v>
      </c>
      <c r="C6896" s="447" t="s">
        <v>950</v>
      </c>
      <c r="D6896" s="455">
        <f t="shared" si="107"/>
        <v>9.0299999999999994</v>
      </c>
      <c r="E6896">
        <v>9.0299999999999994</v>
      </c>
      <c r="F6896">
        <v>8.84</v>
      </c>
    </row>
    <row r="6897" spans="1:6" ht="28.8">
      <c r="A6897" s="452">
        <v>104048</v>
      </c>
      <c r="B6897" s="453" t="s">
        <v>10473</v>
      </c>
      <c r="C6897" s="452" t="s">
        <v>950</v>
      </c>
      <c r="D6897" s="455">
        <f t="shared" si="107"/>
        <v>13.7</v>
      </c>
      <c r="E6897" s="457">
        <v>13.7</v>
      </c>
      <c r="F6897" s="457">
        <v>13.48</v>
      </c>
    </row>
    <row r="6898" spans="1:6" ht="28.8">
      <c r="A6898" s="447">
        <v>104063</v>
      </c>
      <c r="B6898" s="448" t="s">
        <v>10474</v>
      </c>
      <c r="C6898" s="447" t="s">
        <v>950</v>
      </c>
      <c r="D6898" s="455">
        <f t="shared" si="107"/>
        <v>73.239999999999995</v>
      </c>
      <c r="E6898">
        <v>73.239999999999995</v>
      </c>
      <c r="F6898">
        <v>72.94</v>
      </c>
    </row>
    <row r="6899" spans="1:6" ht="28.8">
      <c r="A6899" s="452">
        <v>104065</v>
      </c>
      <c r="B6899" s="453" t="s">
        <v>10475</v>
      </c>
      <c r="C6899" s="452" t="s">
        <v>950</v>
      </c>
      <c r="D6899" s="455">
        <f t="shared" si="107"/>
        <v>160.51</v>
      </c>
      <c r="E6899" s="457">
        <v>160.51</v>
      </c>
      <c r="F6899" s="457">
        <v>160.19999999999999</v>
      </c>
    </row>
    <row r="6900" spans="1:6" ht="28.8">
      <c r="A6900" s="447">
        <v>104062</v>
      </c>
      <c r="B6900" s="448" t="s">
        <v>10476</v>
      </c>
      <c r="C6900" s="447" t="s">
        <v>950</v>
      </c>
      <c r="D6900" s="455">
        <f t="shared" si="107"/>
        <v>77.150000000000006</v>
      </c>
      <c r="E6900">
        <v>77.150000000000006</v>
      </c>
      <c r="F6900">
        <v>76.849999999999994</v>
      </c>
    </row>
    <row r="6901" spans="1:6" ht="28.8">
      <c r="A6901" s="452">
        <v>104064</v>
      </c>
      <c r="B6901" s="453" t="s">
        <v>10477</v>
      </c>
      <c r="C6901" s="452" t="s">
        <v>950</v>
      </c>
      <c r="D6901" s="455">
        <f t="shared" si="107"/>
        <v>189.88</v>
      </c>
      <c r="E6901" s="457">
        <v>189.88</v>
      </c>
      <c r="F6901" s="457">
        <v>189.57</v>
      </c>
    </row>
    <row r="6902" spans="1:6">
      <c r="A6902" s="447">
        <v>104059</v>
      </c>
      <c r="B6902" s="448" t="s">
        <v>10478</v>
      </c>
      <c r="C6902" s="447" t="s">
        <v>950</v>
      </c>
      <c r="D6902" s="455">
        <f t="shared" si="107"/>
        <v>9.3699999999999992</v>
      </c>
      <c r="E6902">
        <v>9.3699999999999992</v>
      </c>
      <c r="F6902">
        <v>9.15</v>
      </c>
    </row>
    <row r="6903" spans="1:6">
      <c r="A6903" s="452">
        <v>104058</v>
      </c>
      <c r="B6903" s="453" t="s">
        <v>10479</v>
      </c>
      <c r="C6903" s="452" t="s">
        <v>950</v>
      </c>
      <c r="D6903" s="455">
        <f t="shared" si="107"/>
        <v>6.97</v>
      </c>
      <c r="E6903" s="457">
        <v>6.97</v>
      </c>
      <c r="F6903" s="457">
        <v>6.67</v>
      </c>
    </row>
    <row r="6904" spans="1:6" ht="28.8">
      <c r="A6904" s="447">
        <v>104082</v>
      </c>
      <c r="B6904" s="448" t="s">
        <v>10480</v>
      </c>
      <c r="C6904" s="447" t="s">
        <v>950</v>
      </c>
      <c r="D6904" s="455">
        <f t="shared" si="107"/>
        <v>31.53</v>
      </c>
      <c r="E6904">
        <v>31.53</v>
      </c>
      <c r="F6904">
        <v>31.38</v>
      </c>
    </row>
    <row r="6905" spans="1:6" ht="28.8">
      <c r="A6905" s="452">
        <v>104083</v>
      </c>
      <c r="B6905" s="453" t="s">
        <v>10481</v>
      </c>
      <c r="C6905" s="452" t="s">
        <v>950</v>
      </c>
      <c r="D6905" s="455">
        <f t="shared" si="107"/>
        <v>77.28</v>
      </c>
      <c r="E6905" s="457">
        <v>77.28</v>
      </c>
      <c r="F6905" s="457">
        <v>77.12</v>
      </c>
    </row>
    <row r="6906" spans="1:6" ht="28.8">
      <c r="A6906" s="447">
        <v>104057</v>
      </c>
      <c r="B6906" s="448" t="s">
        <v>10482</v>
      </c>
      <c r="C6906" s="447" t="s">
        <v>950</v>
      </c>
      <c r="D6906" s="455">
        <f t="shared" si="107"/>
        <v>0</v>
      </c>
      <c r="E6906">
        <v>0</v>
      </c>
      <c r="F6906">
        <v>0</v>
      </c>
    </row>
    <row r="6907" spans="1:6" ht="28.8">
      <c r="A6907" s="452">
        <v>104056</v>
      </c>
      <c r="B6907" s="453" t="s">
        <v>10483</v>
      </c>
      <c r="C6907" s="452" t="s">
        <v>950</v>
      </c>
      <c r="D6907" s="455">
        <f t="shared" si="107"/>
        <v>19.399999999999999</v>
      </c>
      <c r="E6907" s="457">
        <v>19.399999999999999</v>
      </c>
      <c r="F6907" s="457">
        <v>19.22</v>
      </c>
    </row>
    <row r="6908" spans="1:6" ht="28.8">
      <c r="A6908" s="447">
        <v>104055</v>
      </c>
      <c r="B6908" s="448" t="s">
        <v>10484</v>
      </c>
      <c r="C6908" s="447" t="s">
        <v>950</v>
      </c>
      <c r="D6908" s="455">
        <f t="shared" si="107"/>
        <v>12.89</v>
      </c>
      <c r="E6908">
        <v>12.89</v>
      </c>
      <c r="F6908">
        <v>12.74</v>
      </c>
    </row>
    <row r="6909" spans="1:6" ht="28.8">
      <c r="A6909" s="452">
        <v>104076</v>
      </c>
      <c r="B6909" s="453" t="s">
        <v>10485</v>
      </c>
      <c r="C6909" s="452" t="s">
        <v>950</v>
      </c>
      <c r="D6909" s="455">
        <f t="shared" si="107"/>
        <v>47.1</v>
      </c>
      <c r="E6909" s="457">
        <v>47.1</v>
      </c>
      <c r="F6909" s="457">
        <v>46.63</v>
      </c>
    </row>
    <row r="6910" spans="1:6" ht="28.8">
      <c r="A6910" s="447">
        <v>104060</v>
      </c>
      <c r="B6910" s="448" t="s">
        <v>10486</v>
      </c>
      <c r="C6910" s="447" t="s">
        <v>994</v>
      </c>
      <c r="D6910" s="455">
        <f t="shared" si="107"/>
        <v>8.5299999999999994</v>
      </c>
      <c r="E6910">
        <v>8.5299999999999994</v>
      </c>
      <c r="F6910">
        <v>8.4</v>
      </c>
    </row>
    <row r="6911" spans="1:6" ht="28.8">
      <c r="A6911" s="452">
        <v>104061</v>
      </c>
      <c r="B6911" s="453" t="s">
        <v>10487</v>
      </c>
      <c r="C6911" s="452" t="s">
        <v>994</v>
      </c>
      <c r="D6911" s="455">
        <f t="shared" si="107"/>
        <v>15.51</v>
      </c>
      <c r="E6911" s="457">
        <v>15.51</v>
      </c>
      <c r="F6911" s="457">
        <v>15.3</v>
      </c>
    </row>
    <row r="6912" spans="1:6" ht="28.8">
      <c r="A6912" s="447">
        <v>104085</v>
      </c>
      <c r="B6912" s="448" t="s">
        <v>10488</v>
      </c>
      <c r="C6912" s="447" t="s">
        <v>994</v>
      </c>
      <c r="D6912" s="455">
        <f t="shared" si="107"/>
        <v>56.59</v>
      </c>
      <c r="E6912">
        <v>56.59</v>
      </c>
      <c r="F6912">
        <v>56.18</v>
      </c>
    </row>
    <row r="6913" spans="1:6" ht="28.8">
      <c r="A6913" s="452">
        <v>104086</v>
      </c>
      <c r="B6913" s="453" t="s">
        <v>10489</v>
      </c>
      <c r="C6913" s="452" t="s">
        <v>994</v>
      </c>
      <c r="D6913" s="455">
        <f t="shared" si="107"/>
        <v>102.96</v>
      </c>
      <c r="E6913" s="457">
        <v>102.96</v>
      </c>
      <c r="F6913" s="457">
        <v>102.5</v>
      </c>
    </row>
    <row r="6914" spans="1:6" ht="28.8">
      <c r="A6914" s="447">
        <v>104073</v>
      </c>
      <c r="B6914" s="448" t="s">
        <v>10490</v>
      </c>
      <c r="C6914" s="447" t="s">
        <v>950</v>
      </c>
      <c r="D6914" s="455">
        <f t="shared" si="107"/>
        <v>0</v>
      </c>
      <c r="E6914">
        <v>0</v>
      </c>
      <c r="F6914">
        <v>0</v>
      </c>
    </row>
    <row r="6915" spans="1:6" ht="28.8">
      <c r="A6915" s="452">
        <v>104074</v>
      </c>
      <c r="B6915" s="453" t="s">
        <v>10491</v>
      </c>
      <c r="C6915" s="452" t="s">
        <v>950</v>
      </c>
      <c r="D6915" s="455">
        <f t="shared" ref="D6915:D6978" si="108">IF($I$2=$E$1,E6915,F6915)</f>
        <v>0</v>
      </c>
      <c r="E6915" s="457">
        <v>0</v>
      </c>
      <c r="F6915" s="457">
        <v>0</v>
      </c>
    </row>
    <row r="6916" spans="1:6" ht="28.8">
      <c r="A6916" s="447">
        <v>104075</v>
      </c>
      <c r="B6916" s="448" t="s">
        <v>10492</v>
      </c>
      <c r="C6916" s="447" t="s">
        <v>950</v>
      </c>
      <c r="D6916" s="455">
        <f t="shared" si="108"/>
        <v>0</v>
      </c>
      <c r="E6916">
        <v>0</v>
      </c>
      <c r="F6916">
        <v>0</v>
      </c>
    </row>
    <row r="6917" spans="1:6" ht="28.8">
      <c r="A6917" s="452">
        <v>104039</v>
      </c>
      <c r="B6917" s="453" t="s">
        <v>10493</v>
      </c>
      <c r="C6917" s="452" t="s">
        <v>950</v>
      </c>
      <c r="D6917" s="455">
        <f t="shared" si="108"/>
        <v>75.66</v>
      </c>
      <c r="E6917" s="457">
        <v>75.66</v>
      </c>
      <c r="F6917" s="457">
        <v>74.86</v>
      </c>
    </row>
    <row r="6918" spans="1:6" ht="28.8">
      <c r="A6918" s="447">
        <v>104040</v>
      </c>
      <c r="B6918" s="448" t="s">
        <v>10494</v>
      </c>
      <c r="C6918" s="447" t="s">
        <v>950</v>
      </c>
      <c r="D6918" s="455">
        <f t="shared" si="108"/>
        <v>0</v>
      </c>
      <c r="E6918">
        <v>0</v>
      </c>
      <c r="F6918">
        <v>0</v>
      </c>
    </row>
    <row r="6919" spans="1:6" ht="28.8">
      <c r="A6919" s="452">
        <v>104041</v>
      </c>
      <c r="B6919" s="453" t="s">
        <v>10495</v>
      </c>
      <c r="C6919" s="452" t="s">
        <v>950</v>
      </c>
      <c r="D6919" s="455">
        <f t="shared" si="108"/>
        <v>0</v>
      </c>
      <c r="E6919" s="457">
        <v>0</v>
      </c>
      <c r="F6919" s="457">
        <v>0</v>
      </c>
    </row>
    <row r="6920" spans="1:6" ht="28.8">
      <c r="A6920" s="447">
        <v>104042</v>
      </c>
      <c r="B6920" s="448" t="s">
        <v>10496</v>
      </c>
      <c r="C6920" s="447" t="s">
        <v>950</v>
      </c>
      <c r="D6920" s="455">
        <f t="shared" si="108"/>
        <v>0</v>
      </c>
      <c r="E6920">
        <v>0</v>
      </c>
      <c r="F6920">
        <v>0</v>
      </c>
    </row>
    <row r="6921" spans="1:6" ht="28.8">
      <c r="A6921" s="452">
        <v>104072</v>
      </c>
      <c r="B6921" s="453" t="s">
        <v>10497</v>
      </c>
      <c r="C6921" s="452" t="s">
        <v>950</v>
      </c>
      <c r="D6921" s="455">
        <f t="shared" si="108"/>
        <v>294.23</v>
      </c>
      <c r="E6921" s="457">
        <v>294.23</v>
      </c>
      <c r="F6921" s="457">
        <v>293.75</v>
      </c>
    </row>
    <row r="6922" spans="1:6" ht="28.8">
      <c r="A6922" s="447">
        <v>104053</v>
      </c>
      <c r="B6922" s="448" t="s">
        <v>10498</v>
      </c>
      <c r="C6922" s="447" t="s">
        <v>950</v>
      </c>
      <c r="D6922" s="455">
        <f t="shared" si="108"/>
        <v>8.64</v>
      </c>
      <c r="E6922">
        <v>8.64</v>
      </c>
      <c r="F6922">
        <v>8.49</v>
      </c>
    </row>
    <row r="6923" spans="1:6" ht="28.8">
      <c r="A6923" s="452">
        <v>104054</v>
      </c>
      <c r="B6923" s="453" t="s">
        <v>10499</v>
      </c>
      <c r="C6923" s="452" t="s">
        <v>950</v>
      </c>
      <c r="D6923" s="455">
        <f t="shared" si="108"/>
        <v>17.809999999999999</v>
      </c>
      <c r="E6923" s="457">
        <v>17.809999999999999</v>
      </c>
      <c r="F6923" s="457">
        <v>17.61</v>
      </c>
    </row>
    <row r="6924" spans="1:6" ht="28.8">
      <c r="A6924" s="447">
        <v>99818</v>
      </c>
      <c r="B6924" s="448" t="s">
        <v>25786</v>
      </c>
      <c r="C6924" s="447" t="s">
        <v>950</v>
      </c>
      <c r="D6924" s="455">
        <f t="shared" si="108"/>
        <v>5.83</v>
      </c>
      <c r="E6924">
        <v>5.83</v>
      </c>
      <c r="F6924">
        <v>5.64</v>
      </c>
    </row>
    <row r="6925" spans="1:6" ht="28.8">
      <c r="A6925" s="452">
        <v>99819</v>
      </c>
      <c r="B6925" s="453" t="s">
        <v>25787</v>
      </c>
      <c r="C6925" s="452" t="s">
        <v>49</v>
      </c>
      <c r="D6925" s="455">
        <f t="shared" si="108"/>
        <v>18.940000000000001</v>
      </c>
      <c r="E6925" s="457">
        <v>18.940000000000001</v>
      </c>
      <c r="F6925" s="457">
        <v>18.02</v>
      </c>
    </row>
    <row r="6926" spans="1:6" ht="28.8">
      <c r="A6926" s="447">
        <v>99817</v>
      </c>
      <c r="B6926" s="448" t="s">
        <v>25788</v>
      </c>
      <c r="C6926" s="447" t="s">
        <v>950</v>
      </c>
      <c r="D6926" s="455">
        <f t="shared" si="108"/>
        <v>6.69</v>
      </c>
      <c r="E6926">
        <v>6.69</v>
      </c>
      <c r="F6926">
        <v>6.46</v>
      </c>
    </row>
    <row r="6927" spans="1:6" ht="28.8">
      <c r="A6927" s="452">
        <v>99815</v>
      </c>
      <c r="B6927" s="453" t="s">
        <v>25789</v>
      </c>
      <c r="C6927" s="452" t="s">
        <v>950</v>
      </c>
      <c r="D6927" s="455">
        <f t="shared" si="108"/>
        <v>9.49</v>
      </c>
      <c r="E6927" s="457">
        <v>9.49</v>
      </c>
      <c r="F6927" s="457">
        <v>9.1300000000000008</v>
      </c>
    </row>
    <row r="6928" spans="1:6">
      <c r="A6928" s="447">
        <v>99811</v>
      </c>
      <c r="B6928" s="448" t="s">
        <v>25790</v>
      </c>
      <c r="C6928" s="447" t="s">
        <v>49</v>
      </c>
      <c r="D6928" s="455">
        <f t="shared" si="108"/>
        <v>0.7</v>
      </c>
      <c r="E6928">
        <v>0.7</v>
      </c>
      <c r="F6928">
        <v>0.67</v>
      </c>
    </row>
    <row r="6929" spans="1:6">
      <c r="A6929" s="452">
        <v>99826</v>
      </c>
      <c r="B6929" s="453" t="s">
        <v>25791</v>
      </c>
      <c r="C6929" s="452" t="s">
        <v>49</v>
      </c>
      <c r="D6929" s="455">
        <f t="shared" si="108"/>
        <v>1.75</v>
      </c>
      <c r="E6929" s="457">
        <v>1.75</v>
      </c>
      <c r="F6929" s="457">
        <v>1.67</v>
      </c>
    </row>
    <row r="6930" spans="1:6">
      <c r="A6930" s="447">
        <v>106170</v>
      </c>
      <c r="B6930" s="448" t="s">
        <v>25792</v>
      </c>
      <c r="C6930" s="447" t="s">
        <v>49</v>
      </c>
      <c r="D6930" s="455">
        <f t="shared" si="108"/>
        <v>7.15</v>
      </c>
      <c r="E6930">
        <v>7.15</v>
      </c>
      <c r="F6930">
        <v>6.8</v>
      </c>
    </row>
    <row r="6931" spans="1:6" ht="28.8">
      <c r="A6931" s="452">
        <v>99821</v>
      </c>
      <c r="B6931" s="453" t="s">
        <v>25793</v>
      </c>
      <c r="C6931" s="452" t="s">
        <v>49</v>
      </c>
      <c r="D6931" s="455">
        <f t="shared" si="108"/>
        <v>5.0999999999999996</v>
      </c>
      <c r="E6931" s="457">
        <v>5.0999999999999996</v>
      </c>
      <c r="F6931" s="457">
        <v>4.88</v>
      </c>
    </row>
    <row r="6932" spans="1:6">
      <c r="A6932" s="447">
        <v>99820</v>
      </c>
      <c r="B6932" s="448" t="s">
        <v>25794</v>
      </c>
      <c r="C6932" s="447" t="s">
        <v>49</v>
      </c>
      <c r="D6932" s="455">
        <f t="shared" si="108"/>
        <v>2.77</v>
      </c>
      <c r="E6932">
        <v>2.77</v>
      </c>
      <c r="F6932">
        <v>2.66</v>
      </c>
    </row>
    <row r="6933" spans="1:6" ht="28.8">
      <c r="A6933" s="452">
        <v>99805</v>
      </c>
      <c r="B6933" s="453" t="s">
        <v>25795</v>
      </c>
      <c r="C6933" s="452" t="s">
        <v>49</v>
      </c>
      <c r="D6933" s="455">
        <f t="shared" si="108"/>
        <v>11.76</v>
      </c>
      <c r="E6933" s="457">
        <v>11.76</v>
      </c>
      <c r="F6933" s="457">
        <v>11.25</v>
      </c>
    </row>
    <row r="6934" spans="1:6" ht="28.8">
      <c r="A6934" s="447">
        <v>99803</v>
      </c>
      <c r="B6934" s="448" t="s">
        <v>25796</v>
      </c>
      <c r="C6934" s="447" t="s">
        <v>49</v>
      </c>
      <c r="D6934" s="455">
        <f t="shared" si="108"/>
        <v>4.26</v>
      </c>
      <c r="E6934">
        <v>4.26</v>
      </c>
      <c r="F6934">
        <v>4.08</v>
      </c>
    </row>
    <row r="6935" spans="1:6" ht="28.8">
      <c r="A6935" s="452">
        <v>99802</v>
      </c>
      <c r="B6935" s="453" t="s">
        <v>25797</v>
      </c>
      <c r="C6935" s="452" t="s">
        <v>49</v>
      </c>
      <c r="D6935" s="455">
        <f t="shared" si="108"/>
        <v>0.56999999999999995</v>
      </c>
      <c r="E6935" s="457">
        <v>0.56999999999999995</v>
      </c>
      <c r="F6935" s="457">
        <v>0.54</v>
      </c>
    </row>
    <row r="6936" spans="1:6" ht="28.8">
      <c r="A6936" s="447">
        <v>99810</v>
      </c>
      <c r="B6936" s="448" t="s">
        <v>25798</v>
      </c>
      <c r="C6936" s="447" t="s">
        <v>49</v>
      </c>
      <c r="D6936" s="455">
        <f t="shared" si="108"/>
        <v>6.94</v>
      </c>
      <c r="E6936">
        <v>6.94</v>
      </c>
      <c r="F6936">
        <v>6.64</v>
      </c>
    </row>
    <row r="6937" spans="1:6">
      <c r="A6937" s="452">
        <v>99809</v>
      </c>
      <c r="B6937" s="453" t="s">
        <v>25799</v>
      </c>
      <c r="C6937" s="452" t="s">
        <v>49</v>
      </c>
      <c r="D6937" s="455">
        <f t="shared" si="108"/>
        <v>7.32</v>
      </c>
      <c r="E6937" s="457">
        <v>7.32</v>
      </c>
      <c r="F6937" s="457">
        <v>6.99</v>
      </c>
    </row>
    <row r="6938" spans="1:6" ht="28.8">
      <c r="A6938" s="447">
        <v>99801</v>
      </c>
      <c r="B6938" s="448" t="s">
        <v>25800</v>
      </c>
      <c r="C6938" s="447" t="s">
        <v>49</v>
      </c>
      <c r="D6938" s="455">
        <f t="shared" si="108"/>
        <v>0</v>
      </c>
      <c r="E6938">
        <v>0</v>
      </c>
      <c r="F6938">
        <v>0</v>
      </c>
    </row>
    <row r="6939" spans="1:6">
      <c r="A6939" s="452">
        <v>106166</v>
      </c>
      <c r="B6939" s="453" t="s">
        <v>25801</v>
      </c>
      <c r="C6939" s="452" t="s">
        <v>49</v>
      </c>
      <c r="D6939" s="455">
        <f t="shared" si="108"/>
        <v>1.46</v>
      </c>
      <c r="E6939" s="457">
        <v>1.46</v>
      </c>
      <c r="F6939" s="457">
        <v>1.39</v>
      </c>
    </row>
    <row r="6940" spans="1:6">
      <c r="A6940" s="447">
        <v>99822</v>
      </c>
      <c r="B6940" s="448" t="s">
        <v>25802</v>
      </c>
      <c r="C6940" s="447" t="s">
        <v>49</v>
      </c>
      <c r="D6940" s="455">
        <f t="shared" si="108"/>
        <v>1.1499999999999999</v>
      </c>
      <c r="E6940">
        <v>1.1499999999999999</v>
      </c>
      <c r="F6940">
        <v>1.0900000000000001</v>
      </c>
    </row>
    <row r="6941" spans="1:6" ht="28.8">
      <c r="A6941" s="452">
        <v>99825</v>
      </c>
      <c r="B6941" s="453" t="s">
        <v>25803</v>
      </c>
      <c r="C6941" s="452" t="s">
        <v>49</v>
      </c>
      <c r="D6941" s="455">
        <f t="shared" si="108"/>
        <v>4.8899999999999997</v>
      </c>
      <c r="E6941" s="457">
        <v>4.8899999999999997</v>
      </c>
      <c r="F6941" s="457">
        <v>4.6900000000000004</v>
      </c>
    </row>
    <row r="6942" spans="1:6">
      <c r="A6942" s="447">
        <v>99824</v>
      </c>
      <c r="B6942" s="448" t="s">
        <v>25804</v>
      </c>
      <c r="C6942" s="447" t="s">
        <v>49</v>
      </c>
      <c r="D6942" s="455">
        <f t="shared" si="108"/>
        <v>2.89</v>
      </c>
      <c r="E6942">
        <v>2.89</v>
      </c>
      <c r="F6942">
        <v>2.79</v>
      </c>
    </row>
    <row r="6943" spans="1:6">
      <c r="A6943" s="452">
        <v>99823</v>
      </c>
      <c r="B6943" s="453" t="s">
        <v>25805</v>
      </c>
      <c r="C6943" s="452" t="s">
        <v>49</v>
      </c>
      <c r="D6943" s="455">
        <f t="shared" si="108"/>
        <v>2.5499999999999998</v>
      </c>
      <c r="E6943" s="457">
        <v>2.5499999999999998</v>
      </c>
      <c r="F6943" s="457">
        <v>2.46</v>
      </c>
    </row>
    <row r="6944" spans="1:6" ht="28.8">
      <c r="A6944" s="447">
        <v>99806</v>
      </c>
      <c r="B6944" s="448" t="s">
        <v>25806</v>
      </c>
      <c r="C6944" s="447" t="s">
        <v>49</v>
      </c>
      <c r="D6944" s="455">
        <f t="shared" si="108"/>
        <v>3.07</v>
      </c>
      <c r="E6944">
        <v>3.07</v>
      </c>
      <c r="F6944">
        <v>2.95</v>
      </c>
    </row>
    <row r="6945" spans="1:6" ht="28.8">
      <c r="A6945" s="452">
        <v>99813</v>
      </c>
      <c r="B6945" s="453" t="s">
        <v>25807</v>
      </c>
      <c r="C6945" s="452" t="s">
        <v>49</v>
      </c>
      <c r="D6945" s="455">
        <f t="shared" si="108"/>
        <v>3.23</v>
      </c>
      <c r="E6945" s="457">
        <v>3.23</v>
      </c>
      <c r="F6945" s="457">
        <v>3.1</v>
      </c>
    </row>
    <row r="6946" spans="1:6" ht="28.8">
      <c r="A6946" s="447">
        <v>106169</v>
      </c>
      <c r="B6946" s="448" t="s">
        <v>25808</v>
      </c>
      <c r="C6946" s="447" t="s">
        <v>950</v>
      </c>
      <c r="D6946" s="455">
        <f t="shared" si="108"/>
        <v>3.79</v>
      </c>
      <c r="E6946">
        <v>3.79</v>
      </c>
      <c r="F6946">
        <v>3.62</v>
      </c>
    </row>
    <row r="6947" spans="1:6">
      <c r="A6947" s="452">
        <v>106167</v>
      </c>
      <c r="B6947" s="453" t="s">
        <v>25809</v>
      </c>
      <c r="C6947" s="452" t="s">
        <v>49</v>
      </c>
      <c r="D6947" s="455">
        <f t="shared" si="108"/>
        <v>0.08</v>
      </c>
      <c r="E6947" s="457">
        <v>0.08</v>
      </c>
      <c r="F6947" s="457">
        <v>0.08</v>
      </c>
    </row>
    <row r="6948" spans="1:6">
      <c r="A6948" s="447">
        <v>106168</v>
      </c>
      <c r="B6948" s="448" t="s">
        <v>25810</v>
      </c>
      <c r="C6948" s="447" t="s">
        <v>49</v>
      </c>
      <c r="D6948" s="455">
        <f t="shared" si="108"/>
        <v>0.66</v>
      </c>
      <c r="E6948">
        <v>0.66</v>
      </c>
      <c r="F6948">
        <v>0.63</v>
      </c>
    </row>
    <row r="6949" spans="1:6" ht="28.8">
      <c r="A6949" s="452">
        <v>99814</v>
      </c>
      <c r="B6949" s="453" t="s">
        <v>25811</v>
      </c>
      <c r="C6949" s="452" t="s">
        <v>49</v>
      </c>
      <c r="D6949" s="455">
        <f t="shared" si="108"/>
        <v>1.73</v>
      </c>
      <c r="E6949" s="457">
        <v>1.73</v>
      </c>
      <c r="F6949" s="457">
        <v>1.65</v>
      </c>
    </row>
    <row r="6950" spans="1:6" ht="28.8">
      <c r="A6950" s="447">
        <v>99816</v>
      </c>
      <c r="B6950" s="448" t="s">
        <v>25812</v>
      </c>
      <c r="C6950" s="447" t="s">
        <v>950</v>
      </c>
      <c r="D6950" s="455">
        <f t="shared" si="108"/>
        <v>9.1300000000000008</v>
      </c>
      <c r="E6950">
        <v>9.1300000000000008</v>
      </c>
      <c r="F6950">
        <v>8.7799999999999994</v>
      </c>
    </row>
    <row r="6951" spans="1:6">
      <c r="A6951" s="452">
        <v>106171</v>
      </c>
      <c r="B6951" s="453" t="s">
        <v>25813</v>
      </c>
      <c r="C6951" s="452" t="s">
        <v>49</v>
      </c>
      <c r="D6951" s="455">
        <f t="shared" si="108"/>
        <v>1.75</v>
      </c>
      <c r="E6951" s="457">
        <v>1.75</v>
      </c>
      <c r="F6951" s="457">
        <v>1.66</v>
      </c>
    </row>
    <row r="6952" spans="1:6">
      <c r="A6952" s="447">
        <v>88238</v>
      </c>
      <c r="B6952" s="448" t="s">
        <v>10500</v>
      </c>
      <c r="C6952" s="447" t="s">
        <v>1098</v>
      </c>
      <c r="D6952" s="455">
        <f t="shared" si="108"/>
        <v>25.94</v>
      </c>
      <c r="E6952">
        <v>25.94</v>
      </c>
      <c r="F6952">
        <v>24.67</v>
      </c>
    </row>
    <row r="6953" spans="1:6">
      <c r="A6953" s="452">
        <v>101374</v>
      </c>
      <c r="B6953" s="453" t="s">
        <v>10500</v>
      </c>
      <c r="C6953" s="452" t="s">
        <v>1100</v>
      </c>
      <c r="D6953" s="455">
        <f t="shared" si="108"/>
        <v>4631.09</v>
      </c>
      <c r="E6953" s="457">
        <v>4631.09</v>
      </c>
      <c r="F6953" s="457">
        <v>4403.88</v>
      </c>
    </row>
    <row r="6954" spans="1:6">
      <c r="A6954" s="447">
        <v>88239</v>
      </c>
      <c r="B6954" s="448" t="s">
        <v>10501</v>
      </c>
      <c r="C6954" s="447" t="s">
        <v>1098</v>
      </c>
      <c r="D6954" s="455">
        <f t="shared" si="108"/>
        <v>25.53</v>
      </c>
      <c r="E6954">
        <v>25.53</v>
      </c>
      <c r="F6954">
        <v>24.25</v>
      </c>
    </row>
    <row r="6955" spans="1:6">
      <c r="A6955" s="452">
        <v>101375</v>
      </c>
      <c r="B6955" s="453" t="s">
        <v>10502</v>
      </c>
      <c r="C6955" s="452" t="s">
        <v>1100</v>
      </c>
      <c r="D6955" s="455">
        <f t="shared" si="108"/>
        <v>4639.83</v>
      </c>
      <c r="E6955" s="457">
        <v>4639.83</v>
      </c>
      <c r="F6955" s="457">
        <v>4412.62</v>
      </c>
    </row>
    <row r="6956" spans="1:6">
      <c r="A6956" s="447">
        <v>88240</v>
      </c>
      <c r="B6956" s="448" t="s">
        <v>10503</v>
      </c>
      <c r="C6956" s="447" t="s">
        <v>1098</v>
      </c>
      <c r="D6956" s="455">
        <f t="shared" si="108"/>
        <v>24.59</v>
      </c>
      <c r="E6956">
        <v>24.59</v>
      </c>
      <c r="F6956">
        <v>23.32</v>
      </c>
    </row>
    <row r="6957" spans="1:6">
      <c r="A6957" s="452">
        <v>101376</v>
      </c>
      <c r="B6957" s="453" t="s">
        <v>10504</v>
      </c>
      <c r="C6957" s="452" t="s">
        <v>1100</v>
      </c>
      <c r="D6957" s="455">
        <f t="shared" si="108"/>
        <v>4387.78</v>
      </c>
      <c r="E6957" s="457">
        <v>4387.78</v>
      </c>
      <c r="F6957" s="457">
        <v>4160.57</v>
      </c>
    </row>
    <row r="6958" spans="1:6">
      <c r="A6958" s="447">
        <v>88241</v>
      </c>
      <c r="B6958" s="448" t="s">
        <v>10505</v>
      </c>
      <c r="C6958" s="447" t="s">
        <v>1098</v>
      </c>
      <c r="D6958" s="455">
        <f t="shared" si="108"/>
        <v>25.76</v>
      </c>
      <c r="E6958">
        <v>25.76</v>
      </c>
      <c r="F6958">
        <v>24.5</v>
      </c>
    </row>
    <row r="6959" spans="1:6">
      <c r="A6959" s="452">
        <v>101377</v>
      </c>
      <c r="B6959" s="453" t="s">
        <v>10505</v>
      </c>
      <c r="C6959" s="452" t="s">
        <v>1100</v>
      </c>
      <c r="D6959" s="455">
        <f t="shared" si="108"/>
        <v>4597.6400000000003</v>
      </c>
      <c r="E6959" s="457">
        <v>4597.6400000000003</v>
      </c>
      <c r="F6959" s="457">
        <v>4372.78</v>
      </c>
    </row>
    <row r="6960" spans="1:6">
      <c r="A6960" s="447">
        <v>88242</v>
      </c>
      <c r="B6960" s="448" t="s">
        <v>10506</v>
      </c>
      <c r="C6960" s="447" t="s">
        <v>1098</v>
      </c>
      <c r="D6960" s="455">
        <f t="shared" si="108"/>
        <v>26</v>
      </c>
      <c r="E6960">
        <v>26</v>
      </c>
      <c r="F6960">
        <v>24.72</v>
      </c>
    </row>
    <row r="6961" spans="1:6">
      <c r="A6961" s="452">
        <v>100301</v>
      </c>
      <c r="B6961" s="453" t="s">
        <v>10507</v>
      </c>
      <c r="C6961" s="452" t="s">
        <v>1098</v>
      </c>
      <c r="D6961" s="455">
        <f t="shared" si="108"/>
        <v>32.229999999999997</v>
      </c>
      <c r="E6961" s="457">
        <v>32.229999999999997</v>
      </c>
      <c r="F6961" s="457">
        <v>30.65</v>
      </c>
    </row>
    <row r="6962" spans="1:6">
      <c r="A6962" s="447">
        <v>101378</v>
      </c>
      <c r="B6962" s="448" t="s">
        <v>10507</v>
      </c>
      <c r="C6962" s="447" t="s">
        <v>1100</v>
      </c>
      <c r="D6962" s="455">
        <f t="shared" si="108"/>
        <v>5741.17</v>
      </c>
      <c r="E6962">
        <v>5741.17</v>
      </c>
      <c r="F6962">
        <v>5459.16</v>
      </c>
    </row>
    <row r="6963" spans="1:6">
      <c r="A6963" s="452">
        <v>101379</v>
      </c>
      <c r="B6963" s="453" t="s">
        <v>10508</v>
      </c>
      <c r="C6963" s="452" t="s">
        <v>1100</v>
      </c>
      <c r="D6963" s="455">
        <f t="shared" si="108"/>
        <v>4631.09</v>
      </c>
      <c r="E6963" s="457">
        <v>4631.09</v>
      </c>
      <c r="F6963" s="457">
        <v>4403.88</v>
      </c>
    </row>
    <row r="6964" spans="1:6">
      <c r="A6964" s="447">
        <v>88243</v>
      </c>
      <c r="B6964" s="448" t="s">
        <v>10509</v>
      </c>
      <c r="C6964" s="447" t="s">
        <v>1098</v>
      </c>
      <c r="D6964" s="455">
        <f t="shared" si="108"/>
        <v>25.7</v>
      </c>
      <c r="E6964">
        <v>25.7</v>
      </c>
      <c r="F6964">
        <v>24.44</v>
      </c>
    </row>
    <row r="6965" spans="1:6">
      <c r="A6965" s="452">
        <v>101380</v>
      </c>
      <c r="B6965" s="453" t="s">
        <v>10509</v>
      </c>
      <c r="C6965" s="452" t="s">
        <v>1100</v>
      </c>
      <c r="D6965" s="455">
        <f t="shared" si="108"/>
        <v>4586.93</v>
      </c>
      <c r="E6965" s="457">
        <v>4586.93</v>
      </c>
      <c r="F6965" s="457">
        <v>4362.07</v>
      </c>
    </row>
    <row r="6966" spans="1:6">
      <c r="A6966" s="447">
        <v>90766</v>
      </c>
      <c r="B6966" s="448" t="s">
        <v>10510</v>
      </c>
      <c r="C6966" s="447" t="s">
        <v>1098</v>
      </c>
      <c r="D6966" s="455">
        <f t="shared" si="108"/>
        <v>28.65</v>
      </c>
      <c r="E6966">
        <v>28.65</v>
      </c>
      <c r="F6966">
        <v>27.08</v>
      </c>
    </row>
    <row r="6967" spans="1:6">
      <c r="A6967" s="452">
        <v>93563</v>
      </c>
      <c r="B6967" s="453" t="s">
        <v>10510</v>
      </c>
      <c r="C6967" s="452" t="s">
        <v>1100</v>
      </c>
      <c r="D6967" s="455">
        <f t="shared" si="108"/>
        <v>5133.9799999999996</v>
      </c>
      <c r="E6967" s="457">
        <v>5133.9799999999996</v>
      </c>
      <c r="F6967" s="457">
        <v>4852.05</v>
      </c>
    </row>
    <row r="6968" spans="1:6">
      <c r="A6968" s="447">
        <v>90767</v>
      </c>
      <c r="B6968" s="448" t="s">
        <v>10511</v>
      </c>
      <c r="C6968" s="447" t="s">
        <v>1098</v>
      </c>
      <c r="D6968" s="455">
        <f t="shared" si="108"/>
        <v>29.74</v>
      </c>
      <c r="E6968">
        <v>29.74</v>
      </c>
      <c r="F6968">
        <v>28.09</v>
      </c>
    </row>
    <row r="6969" spans="1:6">
      <c r="A6969" s="452">
        <v>93564</v>
      </c>
      <c r="B6969" s="453" t="s">
        <v>10511</v>
      </c>
      <c r="C6969" s="452" t="s">
        <v>1100</v>
      </c>
      <c r="D6969" s="455">
        <f t="shared" si="108"/>
        <v>5265.02</v>
      </c>
      <c r="E6969" s="457">
        <v>5265.02</v>
      </c>
      <c r="F6969" s="457">
        <v>4973.88</v>
      </c>
    </row>
    <row r="6970" spans="1:6">
      <c r="A6970" s="447">
        <v>88245</v>
      </c>
      <c r="B6970" s="448" t="s">
        <v>10512</v>
      </c>
      <c r="C6970" s="447" t="s">
        <v>1098</v>
      </c>
      <c r="D6970" s="455">
        <f t="shared" si="108"/>
        <v>30.32</v>
      </c>
      <c r="E6970">
        <v>30.32</v>
      </c>
      <c r="F6970">
        <v>28.74</v>
      </c>
    </row>
    <row r="6971" spans="1:6">
      <c r="A6971" s="452">
        <v>101381</v>
      </c>
      <c r="B6971" s="453" t="s">
        <v>10512</v>
      </c>
      <c r="C6971" s="452" t="s">
        <v>1100</v>
      </c>
      <c r="D6971" s="455">
        <f t="shared" si="108"/>
        <v>5409.22</v>
      </c>
      <c r="E6971" s="457">
        <v>5409.22</v>
      </c>
      <c r="F6971" s="457">
        <v>5127.29</v>
      </c>
    </row>
    <row r="6972" spans="1:6">
      <c r="A6972" s="447">
        <v>90768</v>
      </c>
      <c r="B6972" s="448" t="s">
        <v>10513</v>
      </c>
      <c r="C6972" s="447" t="s">
        <v>1098</v>
      </c>
      <c r="D6972" s="455">
        <f t="shared" si="108"/>
        <v>132.96</v>
      </c>
      <c r="E6972">
        <v>132.96</v>
      </c>
      <c r="F6972">
        <v>124.02</v>
      </c>
    </row>
    <row r="6973" spans="1:6">
      <c r="A6973" s="452">
        <v>90769</v>
      </c>
      <c r="B6973" s="453" t="s">
        <v>10514</v>
      </c>
      <c r="C6973" s="452" t="s">
        <v>1098</v>
      </c>
      <c r="D6973" s="455">
        <f t="shared" si="108"/>
        <v>140.53</v>
      </c>
      <c r="E6973" s="457">
        <v>140.53</v>
      </c>
      <c r="F6973" s="457">
        <v>131.04</v>
      </c>
    </row>
    <row r="6974" spans="1:6">
      <c r="A6974" s="447">
        <v>90770</v>
      </c>
      <c r="B6974" s="448" t="s">
        <v>10515</v>
      </c>
      <c r="C6974" s="447" t="s">
        <v>1098</v>
      </c>
      <c r="D6974" s="455">
        <f t="shared" si="108"/>
        <v>147</v>
      </c>
      <c r="E6974">
        <v>147</v>
      </c>
      <c r="F6974">
        <v>137.07</v>
      </c>
    </row>
    <row r="6975" spans="1:6">
      <c r="A6975" s="452">
        <v>93569</v>
      </c>
      <c r="B6975" s="453" t="s">
        <v>10516</v>
      </c>
      <c r="C6975" s="452" t="s">
        <v>1100</v>
      </c>
      <c r="D6975" s="455">
        <f t="shared" si="108"/>
        <v>23726.32</v>
      </c>
      <c r="E6975" s="457">
        <v>23726.32</v>
      </c>
      <c r="F6975" s="457">
        <v>22130.5</v>
      </c>
    </row>
    <row r="6976" spans="1:6">
      <c r="A6976" s="447">
        <v>93570</v>
      </c>
      <c r="B6976" s="448" t="s">
        <v>10517</v>
      </c>
      <c r="C6976" s="447" t="s">
        <v>1100</v>
      </c>
      <c r="D6976" s="455">
        <f t="shared" si="108"/>
        <v>25074.62</v>
      </c>
      <c r="E6976">
        <v>25074.62</v>
      </c>
      <c r="F6976">
        <v>23384</v>
      </c>
    </row>
    <row r="6977" spans="1:6">
      <c r="A6977" s="452">
        <v>93571</v>
      </c>
      <c r="B6977" s="453" t="s">
        <v>10518</v>
      </c>
      <c r="C6977" s="452" t="s">
        <v>1100</v>
      </c>
      <c r="D6977" s="455">
        <f t="shared" si="108"/>
        <v>26229.59</v>
      </c>
      <c r="E6977" s="457">
        <v>26229.59</v>
      </c>
      <c r="F6977" s="457">
        <v>24457.759999999998</v>
      </c>
    </row>
    <row r="6978" spans="1:6">
      <c r="A6978" s="447">
        <v>101382</v>
      </c>
      <c r="B6978" s="448" t="s">
        <v>10519</v>
      </c>
      <c r="C6978" s="447" t="s">
        <v>1100</v>
      </c>
      <c r="D6978" s="455">
        <f t="shared" si="108"/>
        <v>3183.18</v>
      </c>
      <c r="E6978">
        <v>3183.18</v>
      </c>
      <c r="F6978">
        <v>3040.66</v>
      </c>
    </row>
    <row r="6979" spans="1:6">
      <c r="A6979" s="452">
        <v>88246</v>
      </c>
      <c r="B6979" s="453" t="s">
        <v>10520</v>
      </c>
      <c r="C6979" s="452" t="s">
        <v>1098</v>
      </c>
      <c r="D6979" s="455">
        <f t="shared" ref="D6979:D7042" si="109">IF($I$2=$E$1,E6979,F6979)</f>
        <v>17.86</v>
      </c>
      <c r="E6979" s="457">
        <v>17.86</v>
      </c>
      <c r="F6979" s="457">
        <v>17.05</v>
      </c>
    </row>
    <row r="6980" spans="1:6">
      <c r="A6980" s="447">
        <v>100303</v>
      </c>
      <c r="B6980" s="448" t="s">
        <v>10521</v>
      </c>
      <c r="C6980" s="447" t="s">
        <v>1098</v>
      </c>
      <c r="D6980" s="455">
        <f t="shared" si="109"/>
        <v>24.61</v>
      </c>
      <c r="E6980">
        <v>24.61</v>
      </c>
      <c r="F6980">
        <v>23.42</v>
      </c>
    </row>
    <row r="6981" spans="1:6">
      <c r="A6981" s="452">
        <v>101383</v>
      </c>
      <c r="B6981" s="453" t="s">
        <v>10521</v>
      </c>
      <c r="C6981" s="452" t="s">
        <v>1100</v>
      </c>
      <c r="D6981" s="455">
        <f t="shared" si="109"/>
        <v>4382.91</v>
      </c>
      <c r="E6981" s="457">
        <v>4382.91</v>
      </c>
      <c r="F6981" s="457">
        <v>4173.1400000000003</v>
      </c>
    </row>
    <row r="6982" spans="1:6">
      <c r="A6982" s="447">
        <v>88247</v>
      </c>
      <c r="B6982" s="448" t="s">
        <v>10522</v>
      </c>
      <c r="C6982" s="447" t="s">
        <v>1098</v>
      </c>
      <c r="D6982" s="455">
        <f t="shared" si="109"/>
        <v>26.45</v>
      </c>
      <c r="E6982">
        <v>26.45</v>
      </c>
      <c r="F6982">
        <v>25.14</v>
      </c>
    </row>
    <row r="6983" spans="1:6" ht="28.8">
      <c r="A6983" s="452">
        <v>88248</v>
      </c>
      <c r="B6983" s="453" t="s">
        <v>10523</v>
      </c>
      <c r="C6983" s="452" t="s">
        <v>1098</v>
      </c>
      <c r="D6983" s="455">
        <f t="shared" si="109"/>
        <v>25.49</v>
      </c>
      <c r="E6983" s="457">
        <v>25.49</v>
      </c>
      <c r="F6983" s="457">
        <v>24.21</v>
      </c>
    </row>
    <row r="6984" spans="1:6" ht="28.8">
      <c r="A6984" s="447">
        <v>101384</v>
      </c>
      <c r="B6984" s="448" t="s">
        <v>10523</v>
      </c>
      <c r="C6984" s="447" t="s">
        <v>1100</v>
      </c>
      <c r="D6984" s="455">
        <f t="shared" si="109"/>
        <v>4528.95</v>
      </c>
      <c r="E6984">
        <v>4528.95</v>
      </c>
      <c r="F6984">
        <v>4301.74</v>
      </c>
    </row>
    <row r="6985" spans="1:6">
      <c r="A6985" s="452">
        <v>90772</v>
      </c>
      <c r="B6985" s="453" t="s">
        <v>10524</v>
      </c>
      <c r="C6985" s="452" t="s">
        <v>1098</v>
      </c>
      <c r="D6985" s="455">
        <f t="shared" si="109"/>
        <v>23.65</v>
      </c>
      <c r="E6985" s="457">
        <v>23.65</v>
      </c>
      <c r="F6985" s="457">
        <v>22.44</v>
      </c>
    </row>
    <row r="6986" spans="1:6">
      <c r="A6986" s="447">
        <v>93566</v>
      </c>
      <c r="B6986" s="448" t="s">
        <v>10524</v>
      </c>
      <c r="C6986" s="447" t="s">
        <v>1100</v>
      </c>
      <c r="D6986" s="455">
        <f t="shared" si="109"/>
        <v>4243.83</v>
      </c>
      <c r="E6986">
        <v>4243.83</v>
      </c>
      <c r="F6986">
        <v>4024.49</v>
      </c>
    </row>
    <row r="6987" spans="1:6" ht="28.8">
      <c r="A6987" s="452">
        <v>101385</v>
      </c>
      <c r="B6987" s="453" t="s">
        <v>10525</v>
      </c>
      <c r="C6987" s="452" t="s">
        <v>1100</v>
      </c>
      <c r="D6987" s="455">
        <f t="shared" si="109"/>
        <v>6136.43</v>
      </c>
      <c r="E6987" s="457">
        <v>6136.43</v>
      </c>
      <c r="F6987" s="457">
        <v>5784.02</v>
      </c>
    </row>
    <row r="6988" spans="1:6">
      <c r="A6988" s="447">
        <v>88249</v>
      </c>
      <c r="B6988" s="448" t="s">
        <v>10526</v>
      </c>
      <c r="C6988" s="447" t="s">
        <v>1098</v>
      </c>
      <c r="D6988" s="455">
        <f t="shared" si="109"/>
        <v>34.340000000000003</v>
      </c>
      <c r="E6988">
        <v>34.340000000000003</v>
      </c>
      <c r="F6988">
        <v>32.36</v>
      </c>
    </row>
    <row r="6989" spans="1:6">
      <c r="A6989" s="452">
        <v>88250</v>
      </c>
      <c r="B6989" s="453" t="s">
        <v>10527</v>
      </c>
      <c r="C6989" s="452" t="s">
        <v>1098</v>
      </c>
      <c r="D6989" s="455">
        <f t="shared" si="109"/>
        <v>24.59</v>
      </c>
      <c r="E6989" s="457">
        <v>24.59</v>
      </c>
      <c r="F6989" s="457">
        <v>23.32</v>
      </c>
    </row>
    <row r="6990" spans="1:6">
      <c r="A6990" s="447">
        <v>101386</v>
      </c>
      <c r="B6990" s="448" t="s">
        <v>10527</v>
      </c>
      <c r="C6990" s="447" t="s">
        <v>1100</v>
      </c>
      <c r="D6990" s="455">
        <f t="shared" si="109"/>
        <v>4387.78</v>
      </c>
      <c r="E6990">
        <v>4387.78</v>
      </c>
      <c r="F6990">
        <v>4160.57</v>
      </c>
    </row>
    <row r="6991" spans="1:6">
      <c r="A6991" s="452">
        <v>101387</v>
      </c>
      <c r="B6991" s="453" t="s">
        <v>10528</v>
      </c>
      <c r="C6991" s="452" t="s">
        <v>1100</v>
      </c>
      <c r="D6991" s="455">
        <f t="shared" si="109"/>
        <v>4631.09</v>
      </c>
      <c r="E6991" s="457">
        <v>4631.09</v>
      </c>
      <c r="F6991" s="457">
        <v>4403.88</v>
      </c>
    </row>
    <row r="6992" spans="1:6">
      <c r="A6992" s="447">
        <v>88251</v>
      </c>
      <c r="B6992" s="448" t="s">
        <v>10529</v>
      </c>
      <c r="C6992" s="447" t="s">
        <v>1098</v>
      </c>
      <c r="D6992" s="455">
        <f t="shared" si="109"/>
        <v>25.94</v>
      </c>
      <c r="E6992">
        <v>25.94</v>
      </c>
      <c r="F6992">
        <v>24.67</v>
      </c>
    </row>
    <row r="6993" spans="1:6">
      <c r="A6993" s="452">
        <v>88252</v>
      </c>
      <c r="B6993" s="453" t="s">
        <v>10530</v>
      </c>
      <c r="C6993" s="452" t="s">
        <v>1098</v>
      </c>
      <c r="D6993" s="455">
        <f t="shared" si="109"/>
        <v>24.52</v>
      </c>
      <c r="E6993" s="457">
        <v>24.52</v>
      </c>
      <c r="F6993" s="457">
        <v>23.33</v>
      </c>
    </row>
    <row r="6994" spans="1:6">
      <c r="A6994" s="447">
        <v>101388</v>
      </c>
      <c r="B6994" s="448" t="s">
        <v>10530</v>
      </c>
      <c r="C6994" s="447" t="s">
        <v>1100</v>
      </c>
      <c r="D6994" s="455">
        <f t="shared" si="109"/>
        <v>4375.75</v>
      </c>
      <c r="E6994">
        <v>4375.75</v>
      </c>
      <c r="F6994">
        <v>4165.74</v>
      </c>
    </row>
    <row r="6995" spans="1:6">
      <c r="A6995" s="452">
        <v>88253</v>
      </c>
      <c r="B6995" s="453" t="s">
        <v>10531</v>
      </c>
      <c r="C6995" s="452" t="s">
        <v>1098</v>
      </c>
      <c r="D6995" s="455">
        <f t="shared" si="109"/>
        <v>16.37</v>
      </c>
      <c r="E6995" s="457">
        <v>16.37</v>
      </c>
      <c r="F6995" s="457">
        <v>15.65</v>
      </c>
    </row>
    <row r="6996" spans="1:6">
      <c r="A6996" s="447">
        <v>101389</v>
      </c>
      <c r="B6996" s="448" t="s">
        <v>10531</v>
      </c>
      <c r="C6996" s="447" t="s">
        <v>1100</v>
      </c>
      <c r="D6996" s="455">
        <f t="shared" si="109"/>
        <v>2933.26</v>
      </c>
      <c r="E6996">
        <v>2933.26</v>
      </c>
      <c r="F6996">
        <v>2806.39</v>
      </c>
    </row>
    <row r="6997" spans="1:6" ht="28.8">
      <c r="A6997" s="452">
        <v>101390</v>
      </c>
      <c r="B6997" s="453" t="s">
        <v>10532</v>
      </c>
      <c r="C6997" s="452" t="s">
        <v>1100</v>
      </c>
      <c r="D6997" s="455">
        <f t="shared" si="109"/>
        <v>6253.83</v>
      </c>
      <c r="E6997" s="457">
        <v>6253.83</v>
      </c>
      <c r="F6997" s="457">
        <v>5895.28</v>
      </c>
    </row>
    <row r="6998" spans="1:6">
      <c r="A6998" s="447">
        <v>88255</v>
      </c>
      <c r="B6998" s="448" t="s">
        <v>10533</v>
      </c>
      <c r="C6998" s="447" t="s">
        <v>1098</v>
      </c>
      <c r="D6998" s="455">
        <f t="shared" si="109"/>
        <v>34.99</v>
      </c>
      <c r="E6998">
        <v>34.99</v>
      </c>
      <c r="F6998">
        <v>32.979999999999997</v>
      </c>
    </row>
    <row r="6999" spans="1:6">
      <c r="A6999" s="452">
        <v>88256</v>
      </c>
      <c r="B6999" s="453" t="s">
        <v>10534</v>
      </c>
      <c r="C6999" s="452" t="s">
        <v>1098</v>
      </c>
      <c r="D6999" s="455">
        <f t="shared" si="109"/>
        <v>30.39</v>
      </c>
      <c r="E6999" s="457">
        <v>30.39</v>
      </c>
      <c r="F6999" s="457">
        <v>28.81</v>
      </c>
    </row>
    <row r="7000" spans="1:6">
      <c r="A7000" s="447">
        <v>101391</v>
      </c>
      <c r="B7000" s="448" t="s">
        <v>10534</v>
      </c>
      <c r="C7000" s="447" t="s">
        <v>1100</v>
      </c>
      <c r="D7000" s="455">
        <f t="shared" si="109"/>
        <v>5409.22</v>
      </c>
      <c r="E7000">
        <v>5409.22</v>
      </c>
      <c r="F7000">
        <v>5127.29</v>
      </c>
    </row>
    <row r="7001" spans="1:6">
      <c r="A7001" s="452">
        <v>88257</v>
      </c>
      <c r="B7001" s="453" t="s">
        <v>10535</v>
      </c>
      <c r="C7001" s="452" t="s">
        <v>1098</v>
      </c>
      <c r="D7001" s="455">
        <f t="shared" si="109"/>
        <v>22.56</v>
      </c>
      <c r="E7001" s="457">
        <v>22.56</v>
      </c>
      <c r="F7001" s="457">
        <v>21.42</v>
      </c>
    </row>
    <row r="7002" spans="1:6" ht="28.8">
      <c r="A7002" s="447">
        <v>101392</v>
      </c>
      <c r="B7002" s="448" t="s">
        <v>10536</v>
      </c>
      <c r="C7002" s="447" t="s">
        <v>1100</v>
      </c>
      <c r="D7002" s="455">
        <f t="shared" si="109"/>
        <v>4006.76</v>
      </c>
      <c r="E7002">
        <v>4006.76</v>
      </c>
      <c r="F7002">
        <v>3806.33</v>
      </c>
    </row>
    <row r="7003" spans="1:6">
      <c r="A7003" s="452">
        <v>88260</v>
      </c>
      <c r="B7003" s="453" t="s">
        <v>10537</v>
      </c>
      <c r="C7003" s="452" t="s">
        <v>1098</v>
      </c>
      <c r="D7003" s="455">
        <f t="shared" si="109"/>
        <v>28.19</v>
      </c>
      <c r="E7003" s="457">
        <v>28.19</v>
      </c>
      <c r="F7003" s="457">
        <v>26.75</v>
      </c>
    </row>
    <row r="7004" spans="1:6">
      <c r="A7004" s="447">
        <v>101394</v>
      </c>
      <c r="B7004" s="448" t="s">
        <v>10537</v>
      </c>
      <c r="C7004" s="447" t="s">
        <v>1100</v>
      </c>
      <c r="D7004" s="455">
        <f t="shared" si="109"/>
        <v>5031.25</v>
      </c>
      <c r="E7004">
        <v>5031.25</v>
      </c>
      <c r="F7004">
        <v>4775.8999999999996</v>
      </c>
    </row>
    <row r="7005" spans="1:6">
      <c r="A7005" s="452">
        <v>101395</v>
      </c>
      <c r="B7005" s="453" t="s">
        <v>10538</v>
      </c>
      <c r="C7005" s="452" t="s">
        <v>1100</v>
      </c>
      <c r="D7005" s="455">
        <f t="shared" si="109"/>
        <v>4548.3100000000004</v>
      </c>
      <c r="E7005" s="457">
        <v>4548.3100000000004</v>
      </c>
      <c r="F7005" s="457">
        <v>4321.1000000000004</v>
      </c>
    </row>
    <row r="7006" spans="1:6">
      <c r="A7006" s="447">
        <v>88261</v>
      </c>
      <c r="B7006" s="448" t="s">
        <v>10539</v>
      </c>
      <c r="C7006" s="447" t="s">
        <v>1098</v>
      </c>
      <c r="D7006" s="455">
        <f t="shared" si="109"/>
        <v>28.59</v>
      </c>
      <c r="E7006">
        <v>28.59</v>
      </c>
      <c r="F7006">
        <v>27.09</v>
      </c>
    </row>
    <row r="7007" spans="1:6">
      <c r="A7007" s="452">
        <v>101396</v>
      </c>
      <c r="B7007" s="453" t="s">
        <v>10539</v>
      </c>
      <c r="C7007" s="452" t="s">
        <v>1100</v>
      </c>
      <c r="D7007" s="455">
        <f t="shared" si="109"/>
        <v>5092.47</v>
      </c>
      <c r="E7007" s="457">
        <v>5092.47</v>
      </c>
      <c r="F7007" s="457">
        <v>4826.99</v>
      </c>
    </row>
    <row r="7008" spans="1:6">
      <c r="A7008" s="447">
        <v>88262</v>
      </c>
      <c r="B7008" s="448" t="s">
        <v>10540</v>
      </c>
      <c r="C7008" s="447" t="s">
        <v>1098</v>
      </c>
      <c r="D7008" s="455">
        <f t="shared" si="109"/>
        <v>29.85</v>
      </c>
      <c r="E7008">
        <v>29.85</v>
      </c>
      <c r="F7008">
        <v>28.27</v>
      </c>
    </row>
    <row r="7009" spans="1:6">
      <c r="A7009" s="452">
        <v>101397</v>
      </c>
      <c r="B7009" s="453" t="s">
        <v>10540</v>
      </c>
      <c r="C7009" s="452" t="s">
        <v>1100</v>
      </c>
      <c r="D7009" s="455">
        <f t="shared" si="109"/>
        <v>5326.44</v>
      </c>
      <c r="E7009" s="457">
        <v>5326.44</v>
      </c>
      <c r="F7009" s="457">
        <v>5044.51</v>
      </c>
    </row>
    <row r="7010" spans="1:6" ht="28.8">
      <c r="A7010" s="447">
        <v>101398</v>
      </c>
      <c r="B7010" s="448" t="s">
        <v>10541</v>
      </c>
      <c r="C7010" s="447" t="s">
        <v>1100</v>
      </c>
      <c r="D7010" s="455">
        <f t="shared" si="109"/>
        <v>4561.82</v>
      </c>
      <c r="E7010">
        <v>4561.82</v>
      </c>
      <c r="F7010">
        <v>4322.37</v>
      </c>
    </row>
    <row r="7011" spans="1:6" ht="28.8">
      <c r="A7011" s="452">
        <v>88263</v>
      </c>
      <c r="B7011" s="453" t="s">
        <v>10542</v>
      </c>
      <c r="C7011" s="452" t="s">
        <v>1098</v>
      </c>
      <c r="D7011" s="455">
        <f t="shared" si="109"/>
        <v>25.57</v>
      </c>
      <c r="E7011" s="457">
        <v>25.57</v>
      </c>
      <c r="F7011" s="457">
        <v>24.23</v>
      </c>
    </row>
    <row r="7012" spans="1:6" ht="28.8">
      <c r="A7012" s="447">
        <v>95308</v>
      </c>
      <c r="B7012" s="448" t="s">
        <v>10543</v>
      </c>
      <c r="C7012" s="447" t="s">
        <v>1098</v>
      </c>
      <c r="D7012" s="455">
        <f t="shared" si="109"/>
        <v>0.2</v>
      </c>
      <c r="E7012">
        <v>0.2</v>
      </c>
      <c r="F7012">
        <v>0.19</v>
      </c>
    </row>
    <row r="7013" spans="1:6" ht="28.8">
      <c r="A7013" s="452">
        <v>101286</v>
      </c>
      <c r="B7013" s="453" t="s">
        <v>10544</v>
      </c>
      <c r="C7013" s="452" t="s">
        <v>1100</v>
      </c>
      <c r="D7013" s="455">
        <f t="shared" si="109"/>
        <v>28.08</v>
      </c>
      <c r="E7013" s="457">
        <v>28.08</v>
      </c>
      <c r="F7013" s="457">
        <v>26.1</v>
      </c>
    </row>
    <row r="7014" spans="1:6" ht="28.8">
      <c r="A7014" s="447">
        <v>95309</v>
      </c>
      <c r="B7014" s="448" t="s">
        <v>10545</v>
      </c>
      <c r="C7014" s="447" t="s">
        <v>1098</v>
      </c>
      <c r="D7014" s="455">
        <f t="shared" si="109"/>
        <v>0.26</v>
      </c>
      <c r="E7014">
        <v>0.26</v>
      </c>
      <c r="F7014">
        <v>0.24</v>
      </c>
    </row>
    <row r="7015" spans="1:6" ht="28.8">
      <c r="A7015" s="452">
        <v>101287</v>
      </c>
      <c r="B7015" s="453" t="s">
        <v>10546</v>
      </c>
      <c r="C7015" s="452" t="s">
        <v>1100</v>
      </c>
      <c r="D7015" s="455">
        <f t="shared" si="109"/>
        <v>90.84</v>
      </c>
      <c r="E7015" s="457">
        <v>90.84</v>
      </c>
      <c r="F7015" s="457">
        <v>84.45</v>
      </c>
    </row>
    <row r="7016" spans="1:6" ht="28.8">
      <c r="A7016" s="447">
        <v>95310</v>
      </c>
      <c r="B7016" s="448" t="s">
        <v>10547</v>
      </c>
      <c r="C7016" s="447" t="s">
        <v>1098</v>
      </c>
      <c r="D7016" s="455">
        <f t="shared" si="109"/>
        <v>0.2</v>
      </c>
      <c r="E7016">
        <v>0.2</v>
      </c>
      <c r="F7016">
        <v>0.19</v>
      </c>
    </row>
    <row r="7017" spans="1:6" ht="28.8">
      <c r="A7017" s="452">
        <v>101288</v>
      </c>
      <c r="B7017" s="453" t="s">
        <v>10548</v>
      </c>
      <c r="C7017" s="452" t="s">
        <v>1100</v>
      </c>
      <c r="D7017" s="455">
        <f t="shared" si="109"/>
        <v>28.08</v>
      </c>
      <c r="E7017" s="457">
        <v>28.08</v>
      </c>
      <c r="F7017" s="457">
        <v>26.1</v>
      </c>
    </row>
    <row r="7018" spans="1:6" ht="28.8">
      <c r="A7018" s="447">
        <v>95311</v>
      </c>
      <c r="B7018" s="448" t="s">
        <v>10549</v>
      </c>
      <c r="C7018" s="447" t="s">
        <v>1098</v>
      </c>
      <c r="D7018" s="455">
        <f t="shared" si="109"/>
        <v>0.2</v>
      </c>
      <c r="E7018">
        <v>0.2</v>
      </c>
      <c r="F7018">
        <v>0.19</v>
      </c>
    </row>
    <row r="7019" spans="1:6" ht="28.8">
      <c r="A7019" s="452">
        <v>101289</v>
      </c>
      <c r="B7019" s="453" t="s">
        <v>10550</v>
      </c>
      <c r="C7019" s="452" t="s">
        <v>1100</v>
      </c>
      <c r="D7019" s="455">
        <f t="shared" si="109"/>
        <v>27.79</v>
      </c>
      <c r="E7019" s="457">
        <v>27.79</v>
      </c>
      <c r="F7019" s="457">
        <v>25.83</v>
      </c>
    </row>
    <row r="7020" spans="1:6" ht="28.8">
      <c r="A7020" s="447">
        <v>95312</v>
      </c>
      <c r="B7020" s="448" t="s">
        <v>10551</v>
      </c>
      <c r="C7020" s="447" t="s">
        <v>1098</v>
      </c>
      <c r="D7020" s="455">
        <f t="shared" si="109"/>
        <v>0.26</v>
      </c>
      <c r="E7020" s="459">
        <v>0.26</v>
      </c>
      <c r="F7020" s="459">
        <v>0.24</v>
      </c>
    </row>
    <row r="7021" spans="1:6" ht="28.8">
      <c r="A7021" s="452">
        <v>100291</v>
      </c>
      <c r="B7021" s="453" t="s">
        <v>10552</v>
      </c>
      <c r="C7021" s="452" t="s">
        <v>1098</v>
      </c>
      <c r="D7021" s="455">
        <f t="shared" si="109"/>
        <v>0.32</v>
      </c>
      <c r="E7021" s="458">
        <v>0.32</v>
      </c>
      <c r="F7021" s="458">
        <v>0.3</v>
      </c>
    </row>
    <row r="7022" spans="1:6" ht="28.8">
      <c r="A7022" s="447">
        <v>101290</v>
      </c>
      <c r="B7022" s="448" t="s">
        <v>10553</v>
      </c>
      <c r="C7022" s="447" t="s">
        <v>1100</v>
      </c>
      <c r="D7022" s="455">
        <f t="shared" si="109"/>
        <v>44.6</v>
      </c>
      <c r="E7022" s="459">
        <v>44.6</v>
      </c>
      <c r="F7022" s="459">
        <v>41.46</v>
      </c>
    </row>
    <row r="7023" spans="1:6" ht="28.8">
      <c r="A7023" s="452">
        <v>101291</v>
      </c>
      <c r="B7023" s="453" t="s">
        <v>10554</v>
      </c>
      <c r="C7023" s="452" t="s">
        <v>1100</v>
      </c>
      <c r="D7023" s="455">
        <f t="shared" si="109"/>
        <v>28.08</v>
      </c>
      <c r="E7023" s="458">
        <v>28.08</v>
      </c>
      <c r="F7023" s="458">
        <v>26.1</v>
      </c>
    </row>
    <row r="7024" spans="1:6" ht="28.8">
      <c r="A7024" s="447">
        <v>95313</v>
      </c>
      <c r="B7024" s="448" t="s">
        <v>10555</v>
      </c>
      <c r="C7024" s="447" t="s">
        <v>1098</v>
      </c>
      <c r="D7024" s="455">
        <f t="shared" si="109"/>
        <v>0.2</v>
      </c>
      <c r="E7024" s="459">
        <v>0.2</v>
      </c>
      <c r="F7024" s="459">
        <v>0.19</v>
      </c>
    </row>
    <row r="7025" spans="1:6" ht="28.8">
      <c r="A7025" s="452">
        <v>101292</v>
      </c>
      <c r="B7025" s="453" t="s">
        <v>10556</v>
      </c>
      <c r="C7025" s="452" t="s">
        <v>1100</v>
      </c>
      <c r="D7025" s="455">
        <f t="shared" si="109"/>
        <v>27.79</v>
      </c>
      <c r="E7025" s="458">
        <v>27.79</v>
      </c>
      <c r="F7025" s="458">
        <v>25.83</v>
      </c>
    </row>
    <row r="7026" spans="1:6" ht="28.8">
      <c r="A7026" s="447">
        <v>95392</v>
      </c>
      <c r="B7026" s="448" t="s">
        <v>10557</v>
      </c>
      <c r="C7026" s="447" t="s">
        <v>1098</v>
      </c>
      <c r="D7026" s="455">
        <f t="shared" si="109"/>
        <v>0.11</v>
      </c>
      <c r="E7026">
        <v>0.11</v>
      </c>
      <c r="F7026">
        <v>0.1</v>
      </c>
    </row>
    <row r="7027" spans="1:6" ht="28.8">
      <c r="A7027" s="452">
        <v>95413</v>
      </c>
      <c r="B7027" s="453" t="s">
        <v>10558</v>
      </c>
      <c r="C7027" s="452" t="s">
        <v>1100</v>
      </c>
      <c r="D7027" s="455">
        <f t="shared" si="109"/>
        <v>15.35</v>
      </c>
      <c r="E7027" s="458">
        <v>15.35</v>
      </c>
      <c r="F7027" s="458">
        <v>14.27</v>
      </c>
    </row>
    <row r="7028" spans="1:6" ht="28.8">
      <c r="A7028" s="447">
        <v>95393</v>
      </c>
      <c r="B7028" s="448" t="s">
        <v>10559</v>
      </c>
      <c r="C7028" s="447" t="s">
        <v>1098</v>
      </c>
      <c r="D7028" s="455">
        <f t="shared" si="109"/>
        <v>0.48</v>
      </c>
      <c r="E7028">
        <v>0.48</v>
      </c>
      <c r="F7028">
        <v>0.45</v>
      </c>
    </row>
    <row r="7029" spans="1:6" ht="28.8">
      <c r="A7029" s="452">
        <v>95414</v>
      </c>
      <c r="B7029" s="453" t="s">
        <v>10560</v>
      </c>
      <c r="C7029" s="452" t="s">
        <v>1100</v>
      </c>
      <c r="D7029" s="455">
        <f t="shared" si="109"/>
        <v>66.12</v>
      </c>
      <c r="E7029" s="457">
        <v>66.12</v>
      </c>
      <c r="F7029" s="457">
        <v>61.47</v>
      </c>
    </row>
    <row r="7030" spans="1:6" ht="28.8">
      <c r="A7030" s="447">
        <v>95314</v>
      </c>
      <c r="B7030" s="448" t="s">
        <v>10561</v>
      </c>
      <c r="C7030" s="447" t="s">
        <v>1098</v>
      </c>
      <c r="D7030" s="455">
        <f t="shared" si="109"/>
        <v>0.25</v>
      </c>
      <c r="E7030">
        <v>0.25</v>
      </c>
      <c r="F7030">
        <v>0.23</v>
      </c>
    </row>
    <row r="7031" spans="1:6" ht="28.8">
      <c r="A7031" s="452">
        <v>101293</v>
      </c>
      <c r="B7031" s="453" t="s">
        <v>10562</v>
      </c>
      <c r="C7031" s="452" t="s">
        <v>1100</v>
      </c>
      <c r="D7031" s="455">
        <f t="shared" si="109"/>
        <v>34.840000000000003</v>
      </c>
      <c r="E7031" s="457">
        <v>34.840000000000003</v>
      </c>
      <c r="F7031" s="457">
        <v>32.39</v>
      </c>
    </row>
    <row r="7032" spans="1:6" ht="28.8">
      <c r="A7032" s="447">
        <v>95394</v>
      </c>
      <c r="B7032" s="448" t="s">
        <v>10563</v>
      </c>
      <c r="C7032" s="447" t="s">
        <v>1098</v>
      </c>
      <c r="D7032" s="455">
        <f t="shared" si="109"/>
        <v>1.04</v>
      </c>
      <c r="E7032">
        <v>1.04</v>
      </c>
      <c r="F7032">
        <v>0.97</v>
      </c>
    </row>
    <row r="7033" spans="1:6" ht="28.8">
      <c r="A7033" s="452">
        <v>95395</v>
      </c>
      <c r="B7033" s="453" t="s">
        <v>10564</v>
      </c>
      <c r="C7033" s="452" t="s">
        <v>1098</v>
      </c>
      <c r="D7033" s="455">
        <f t="shared" si="109"/>
        <v>1.1100000000000001</v>
      </c>
      <c r="E7033" s="457">
        <v>1.1100000000000001</v>
      </c>
      <c r="F7033" s="457">
        <v>1.03</v>
      </c>
    </row>
    <row r="7034" spans="1:6" ht="28.8">
      <c r="A7034" s="447">
        <v>95396</v>
      </c>
      <c r="B7034" s="448" t="s">
        <v>10565</v>
      </c>
      <c r="C7034" s="447" t="s">
        <v>1098</v>
      </c>
      <c r="D7034" s="455">
        <f t="shared" si="109"/>
        <v>1.1599999999999999</v>
      </c>
      <c r="E7034">
        <v>1.1599999999999999</v>
      </c>
      <c r="F7034">
        <v>1.08</v>
      </c>
    </row>
    <row r="7035" spans="1:6" ht="28.8">
      <c r="A7035" s="452">
        <v>95419</v>
      </c>
      <c r="B7035" s="453" t="s">
        <v>10566</v>
      </c>
      <c r="C7035" s="452" t="s">
        <v>1100</v>
      </c>
      <c r="D7035" s="455">
        <f t="shared" si="109"/>
        <v>142.08000000000001</v>
      </c>
      <c r="E7035" s="457">
        <v>142.08000000000001</v>
      </c>
      <c r="F7035" s="457">
        <v>132.09</v>
      </c>
    </row>
    <row r="7036" spans="1:6" ht="28.8">
      <c r="A7036" s="447">
        <v>95420</v>
      </c>
      <c r="B7036" s="448" t="s">
        <v>10567</v>
      </c>
      <c r="C7036" s="447" t="s">
        <v>1100</v>
      </c>
      <c r="D7036" s="455">
        <f t="shared" si="109"/>
        <v>150.52000000000001</v>
      </c>
      <c r="E7036">
        <v>150.52000000000001</v>
      </c>
      <c r="F7036">
        <v>139.94</v>
      </c>
    </row>
    <row r="7037" spans="1:6" ht="28.8">
      <c r="A7037" s="452">
        <v>95421</v>
      </c>
      <c r="B7037" s="453" t="s">
        <v>10568</v>
      </c>
      <c r="C7037" s="452" t="s">
        <v>1100</v>
      </c>
      <c r="D7037" s="455">
        <f t="shared" si="109"/>
        <v>157.75</v>
      </c>
      <c r="E7037" s="457">
        <v>157.75</v>
      </c>
      <c r="F7037" s="457">
        <v>146.66</v>
      </c>
    </row>
    <row r="7038" spans="1:6" ht="28.8">
      <c r="A7038" s="447">
        <v>101294</v>
      </c>
      <c r="B7038" s="448" t="s">
        <v>10569</v>
      </c>
      <c r="C7038" s="447" t="s">
        <v>1100</v>
      </c>
      <c r="D7038" s="455">
        <f t="shared" si="109"/>
        <v>22.54</v>
      </c>
      <c r="E7038">
        <v>22.54</v>
      </c>
      <c r="F7038">
        <v>20.95</v>
      </c>
    </row>
    <row r="7039" spans="1:6" ht="28.8">
      <c r="A7039" s="452">
        <v>95315</v>
      </c>
      <c r="B7039" s="453" t="s">
        <v>10570</v>
      </c>
      <c r="C7039" s="452" t="s">
        <v>1098</v>
      </c>
      <c r="D7039" s="455">
        <f t="shared" si="109"/>
        <v>0.16</v>
      </c>
      <c r="E7039" s="457">
        <v>0.16</v>
      </c>
      <c r="F7039" s="457">
        <v>0.15</v>
      </c>
    </row>
    <row r="7040" spans="1:6" ht="28.8">
      <c r="A7040" s="447">
        <v>100293</v>
      </c>
      <c r="B7040" s="448" t="s">
        <v>10571</v>
      </c>
      <c r="C7040" s="447" t="s">
        <v>1098</v>
      </c>
      <c r="D7040" s="455">
        <f t="shared" si="109"/>
        <v>0.24</v>
      </c>
      <c r="E7040">
        <v>0.24</v>
      </c>
      <c r="F7040">
        <v>0.22</v>
      </c>
    </row>
    <row r="7041" spans="1:6" ht="28.8">
      <c r="A7041" s="452">
        <v>101295</v>
      </c>
      <c r="B7041" s="453" t="s">
        <v>10572</v>
      </c>
      <c r="C7041" s="452" t="s">
        <v>1100</v>
      </c>
      <c r="D7041" s="455">
        <f t="shared" si="109"/>
        <v>33.17</v>
      </c>
      <c r="E7041" s="457">
        <v>33.17</v>
      </c>
      <c r="F7041" s="457">
        <v>30.84</v>
      </c>
    </row>
    <row r="7042" spans="1:6" ht="28.8">
      <c r="A7042" s="447">
        <v>95316</v>
      </c>
      <c r="B7042" s="448" t="s">
        <v>10573</v>
      </c>
      <c r="C7042" s="447" t="s">
        <v>1098</v>
      </c>
      <c r="D7042" s="455">
        <f t="shared" si="109"/>
        <v>0.67</v>
      </c>
      <c r="E7042">
        <v>0.67</v>
      </c>
      <c r="F7042">
        <v>0.62</v>
      </c>
    </row>
    <row r="7043" spans="1:6" ht="28.8">
      <c r="A7043" s="452">
        <v>95317</v>
      </c>
      <c r="B7043" s="453" t="s">
        <v>10574</v>
      </c>
      <c r="C7043" s="452" t="s">
        <v>1098</v>
      </c>
      <c r="D7043" s="455">
        <f t="shared" ref="D7043:D7106" si="110">IF($I$2=$E$1,E7043,F7043)</f>
        <v>0.32</v>
      </c>
      <c r="E7043" s="457">
        <v>0.32</v>
      </c>
      <c r="F7043" s="457">
        <v>0.3</v>
      </c>
    </row>
    <row r="7044" spans="1:6" ht="28.8">
      <c r="A7044" s="447">
        <v>101296</v>
      </c>
      <c r="B7044" s="448" t="s">
        <v>10575</v>
      </c>
      <c r="C7044" s="447" t="s">
        <v>1100</v>
      </c>
      <c r="D7044" s="455">
        <f t="shared" si="110"/>
        <v>43.75</v>
      </c>
      <c r="E7044">
        <v>43.75</v>
      </c>
      <c r="F7044">
        <v>40.68</v>
      </c>
    </row>
    <row r="7045" spans="1:6" ht="28.8">
      <c r="A7045" s="452">
        <v>95398</v>
      </c>
      <c r="B7045" s="453" t="s">
        <v>10576</v>
      </c>
      <c r="C7045" s="452" t="s">
        <v>1098</v>
      </c>
      <c r="D7045" s="455">
        <f t="shared" si="110"/>
        <v>0.08</v>
      </c>
      <c r="E7045" s="457">
        <v>0.08</v>
      </c>
      <c r="F7045" s="457">
        <v>0.08</v>
      </c>
    </row>
    <row r="7046" spans="1:6" ht="28.8">
      <c r="A7046" s="447">
        <v>95416</v>
      </c>
      <c r="B7046" s="448" t="s">
        <v>10577</v>
      </c>
      <c r="C7046" s="447" t="s">
        <v>1100</v>
      </c>
      <c r="D7046" s="455">
        <f t="shared" si="110"/>
        <v>11.94</v>
      </c>
      <c r="E7046">
        <v>11.94</v>
      </c>
      <c r="F7046">
        <v>11.1</v>
      </c>
    </row>
    <row r="7047" spans="1:6" ht="28.8">
      <c r="A7047" s="452">
        <v>101297</v>
      </c>
      <c r="B7047" s="453" t="s">
        <v>25814</v>
      </c>
      <c r="C7047" s="452" t="s">
        <v>1100</v>
      </c>
      <c r="D7047" s="455">
        <f t="shared" si="110"/>
        <v>31.37</v>
      </c>
      <c r="E7047" s="457">
        <v>31.37</v>
      </c>
      <c r="F7047" s="457">
        <v>29.17</v>
      </c>
    </row>
    <row r="7048" spans="1:6" ht="28.8">
      <c r="A7048" s="447">
        <v>95318</v>
      </c>
      <c r="B7048" s="448" t="s">
        <v>10578</v>
      </c>
      <c r="C7048" s="447" t="s">
        <v>1098</v>
      </c>
      <c r="D7048" s="455">
        <f t="shared" si="110"/>
        <v>0.23</v>
      </c>
      <c r="E7048">
        <v>0.23</v>
      </c>
      <c r="F7048">
        <v>0.21</v>
      </c>
    </row>
    <row r="7049" spans="1:6" ht="28.8">
      <c r="A7049" s="452">
        <v>101298</v>
      </c>
      <c r="B7049" s="453" t="s">
        <v>10579</v>
      </c>
      <c r="C7049" s="452" t="s">
        <v>1100</v>
      </c>
      <c r="D7049" s="455">
        <f t="shared" si="110"/>
        <v>28.08</v>
      </c>
      <c r="E7049" s="457">
        <v>28.08</v>
      </c>
      <c r="F7049" s="457">
        <v>26.1</v>
      </c>
    </row>
    <row r="7050" spans="1:6" ht="28.8">
      <c r="A7050" s="447">
        <v>95319</v>
      </c>
      <c r="B7050" s="448" t="s">
        <v>10580</v>
      </c>
      <c r="C7050" s="447" t="s">
        <v>1098</v>
      </c>
      <c r="D7050" s="455">
        <f t="shared" si="110"/>
        <v>0.2</v>
      </c>
      <c r="E7050">
        <v>0.2</v>
      </c>
      <c r="F7050">
        <v>0.19</v>
      </c>
    </row>
    <row r="7051" spans="1:6" ht="28.8">
      <c r="A7051" s="452">
        <v>101299</v>
      </c>
      <c r="B7051" s="453" t="s">
        <v>10581</v>
      </c>
      <c r="C7051" s="452" t="s">
        <v>1100</v>
      </c>
      <c r="D7051" s="455">
        <f t="shared" si="110"/>
        <v>35.93</v>
      </c>
      <c r="E7051" s="457">
        <v>35.93</v>
      </c>
      <c r="F7051" s="457">
        <v>33.4</v>
      </c>
    </row>
    <row r="7052" spans="1:6" ht="28.8">
      <c r="A7052" s="447">
        <v>95320</v>
      </c>
      <c r="B7052" s="448" t="s">
        <v>10582</v>
      </c>
      <c r="C7052" s="447" t="s">
        <v>1098</v>
      </c>
      <c r="D7052" s="455">
        <f t="shared" si="110"/>
        <v>0.2</v>
      </c>
      <c r="E7052">
        <v>0.2</v>
      </c>
      <c r="F7052">
        <v>0.19</v>
      </c>
    </row>
    <row r="7053" spans="1:6" ht="28.8">
      <c r="A7053" s="452">
        <v>95321</v>
      </c>
      <c r="B7053" s="453" t="s">
        <v>10583</v>
      </c>
      <c r="C7053" s="452" t="s">
        <v>1098</v>
      </c>
      <c r="D7053" s="455">
        <f t="shared" si="110"/>
        <v>0.19</v>
      </c>
      <c r="E7053" s="457">
        <v>0.19</v>
      </c>
      <c r="F7053" s="457">
        <v>0.17</v>
      </c>
    </row>
    <row r="7054" spans="1:6" ht="28.8">
      <c r="A7054" s="447">
        <v>101300</v>
      </c>
      <c r="B7054" s="448" t="s">
        <v>10584</v>
      </c>
      <c r="C7054" s="447" t="s">
        <v>1100</v>
      </c>
      <c r="D7054" s="455">
        <f t="shared" si="110"/>
        <v>25.95</v>
      </c>
      <c r="E7054">
        <v>25.95</v>
      </c>
      <c r="F7054">
        <v>24.13</v>
      </c>
    </row>
    <row r="7055" spans="1:6" ht="28.8">
      <c r="A7055" s="452">
        <v>95322</v>
      </c>
      <c r="B7055" s="453" t="s">
        <v>10585</v>
      </c>
      <c r="C7055" s="452" t="s">
        <v>1098</v>
      </c>
      <c r="D7055" s="455">
        <f t="shared" si="110"/>
        <v>0.08</v>
      </c>
      <c r="E7055" s="457">
        <v>0.08</v>
      </c>
      <c r="F7055" s="457">
        <v>7.0000000000000007E-2</v>
      </c>
    </row>
    <row r="7056" spans="1:6" ht="28.8">
      <c r="A7056" s="447">
        <v>101301</v>
      </c>
      <c r="B7056" s="448" t="s">
        <v>10586</v>
      </c>
      <c r="C7056" s="447" t="s">
        <v>1100</v>
      </c>
      <c r="D7056" s="455">
        <f t="shared" si="110"/>
        <v>11.29</v>
      </c>
      <c r="E7056">
        <v>11.29</v>
      </c>
      <c r="F7056">
        <v>10.5</v>
      </c>
    </row>
    <row r="7057" spans="1:6" ht="28.8">
      <c r="A7057" s="452">
        <v>95323</v>
      </c>
      <c r="B7057" s="453" t="s">
        <v>10587</v>
      </c>
      <c r="C7057" s="452" t="s">
        <v>1098</v>
      </c>
      <c r="D7057" s="455">
        <f t="shared" si="110"/>
        <v>0.23</v>
      </c>
      <c r="E7057" s="457">
        <v>0.23</v>
      </c>
      <c r="F7057" s="457">
        <v>0.21</v>
      </c>
    </row>
    <row r="7058" spans="1:6" ht="28.8">
      <c r="A7058" s="447">
        <v>101302</v>
      </c>
      <c r="B7058" s="448" t="s">
        <v>10588</v>
      </c>
      <c r="C7058" s="447" t="s">
        <v>1100</v>
      </c>
      <c r="D7058" s="455">
        <f t="shared" si="110"/>
        <v>31.92</v>
      </c>
      <c r="E7058">
        <v>31.92</v>
      </c>
      <c r="F7058">
        <v>29.67</v>
      </c>
    </row>
    <row r="7059" spans="1:6" ht="28.8">
      <c r="A7059" s="452">
        <v>95324</v>
      </c>
      <c r="B7059" s="453" t="s">
        <v>25815</v>
      </c>
      <c r="C7059" s="452" t="s">
        <v>1098</v>
      </c>
      <c r="D7059" s="455">
        <f t="shared" si="110"/>
        <v>0.32</v>
      </c>
      <c r="E7059" s="457">
        <v>0.32</v>
      </c>
      <c r="F7059" s="457">
        <v>0.3</v>
      </c>
    </row>
    <row r="7060" spans="1:6" ht="28.8">
      <c r="A7060" s="447">
        <v>101304</v>
      </c>
      <c r="B7060" s="448" t="s">
        <v>25816</v>
      </c>
      <c r="C7060" s="447" t="s">
        <v>1100</v>
      </c>
      <c r="D7060" s="455">
        <f t="shared" si="110"/>
        <v>44.58</v>
      </c>
      <c r="E7060">
        <v>44.58</v>
      </c>
      <c r="F7060">
        <v>41.45</v>
      </c>
    </row>
    <row r="7061" spans="1:6" ht="28.8">
      <c r="A7061" s="452">
        <v>95325</v>
      </c>
      <c r="B7061" s="453" t="s">
        <v>10589</v>
      </c>
      <c r="C7061" s="452" t="s">
        <v>1098</v>
      </c>
      <c r="D7061" s="455">
        <f t="shared" si="110"/>
        <v>0.28000000000000003</v>
      </c>
      <c r="E7061" s="457">
        <v>0.28000000000000003</v>
      </c>
      <c r="F7061" s="457">
        <v>0.26</v>
      </c>
    </row>
    <row r="7062" spans="1:6" ht="28.8">
      <c r="A7062" s="447">
        <v>101305</v>
      </c>
      <c r="B7062" s="448" t="s">
        <v>10590</v>
      </c>
      <c r="C7062" s="447" t="s">
        <v>1100</v>
      </c>
      <c r="D7062" s="455">
        <f t="shared" si="110"/>
        <v>38.590000000000003</v>
      </c>
      <c r="E7062">
        <v>38.590000000000003</v>
      </c>
      <c r="F7062">
        <v>35.880000000000003</v>
      </c>
    </row>
    <row r="7063" spans="1:6" ht="28.8">
      <c r="A7063" s="452">
        <v>95328</v>
      </c>
      <c r="B7063" s="453" t="s">
        <v>10591</v>
      </c>
      <c r="C7063" s="452" t="s">
        <v>1098</v>
      </c>
      <c r="D7063" s="455">
        <f t="shared" si="110"/>
        <v>0.23</v>
      </c>
      <c r="E7063" s="457">
        <v>0.23</v>
      </c>
      <c r="F7063" s="457">
        <v>0.21</v>
      </c>
    </row>
    <row r="7064" spans="1:6" ht="28.8">
      <c r="A7064" s="447">
        <v>101307</v>
      </c>
      <c r="B7064" s="448" t="s">
        <v>10592</v>
      </c>
      <c r="C7064" s="447" t="s">
        <v>1100</v>
      </c>
      <c r="D7064" s="455">
        <f t="shared" si="110"/>
        <v>31.56</v>
      </c>
      <c r="E7064">
        <v>31.56</v>
      </c>
      <c r="F7064">
        <v>29.34</v>
      </c>
    </row>
    <row r="7065" spans="1:6" ht="28.8">
      <c r="A7065" s="452">
        <v>101309</v>
      </c>
      <c r="B7065" s="453" t="s">
        <v>10593</v>
      </c>
      <c r="C7065" s="452" t="s">
        <v>1100</v>
      </c>
      <c r="D7065" s="455">
        <f t="shared" si="110"/>
        <v>35.93</v>
      </c>
      <c r="E7065" s="457">
        <v>35.93</v>
      </c>
      <c r="F7065" s="457">
        <v>33.4</v>
      </c>
    </row>
    <row r="7066" spans="1:6" ht="28.8">
      <c r="A7066" s="447">
        <v>95329</v>
      </c>
      <c r="B7066" s="448" t="s">
        <v>10594</v>
      </c>
      <c r="C7066" s="447" t="s">
        <v>1098</v>
      </c>
      <c r="D7066" s="455">
        <f t="shared" si="110"/>
        <v>0.3</v>
      </c>
      <c r="E7066">
        <v>0.3</v>
      </c>
      <c r="F7066">
        <v>0.28000000000000003</v>
      </c>
    </row>
    <row r="7067" spans="1:6" ht="28.8">
      <c r="A7067" s="452">
        <v>101310</v>
      </c>
      <c r="B7067" s="453" t="s">
        <v>10595</v>
      </c>
      <c r="C7067" s="452" t="s">
        <v>1100</v>
      </c>
      <c r="D7067" s="455">
        <f t="shared" si="110"/>
        <v>41.98</v>
      </c>
      <c r="E7067" s="457">
        <v>41.98</v>
      </c>
      <c r="F7067" s="457">
        <v>39.03</v>
      </c>
    </row>
    <row r="7068" spans="1:6" ht="28.8">
      <c r="A7068" s="447">
        <v>101311</v>
      </c>
      <c r="B7068" s="448" t="s">
        <v>10596</v>
      </c>
      <c r="C7068" s="447" t="s">
        <v>1100</v>
      </c>
      <c r="D7068" s="455">
        <f t="shared" si="110"/>
        <v>34.840000000000003</v>
      </c>
      <c r="E7068">
        <v>34.840000000000003</v>
      </c>
      <c r="F7068">
        <v>32.39</v>
      </c>
    </row>
    <row r="7069" spans="1:6" ht="28.8">
      <c r="A7069" s="452">
        <v>95330</v>
      </c>
      <c r="B7069" s="453" t="s">
        <v>10597</v>
      </c>
      <c r="C7069" s="452" t="s">
        <v>1098</v>
      </c>
      <c r="D7069" s="455">
        <f t="shared" si="110"/>
        <v>0.25</v>
      </c>
      <c r="E7069" s="457">
        <v>0.25</v>
      </c>
      <c r="F7069" s="457">
        <v>0.23</v>
      </c>
    </row>
    <row r="7070" spans="1:6" ht="28.8">
      <c r="A7070" s="447">
        <v>101312</v>
      </c>
      <c r="B7070" s="448" t="s">
        <v>10598</v>
      </c>
      <c r="C7070" s="447" t="s">
        <v>1100</v>
      </c>
      <c r="D7070" s="455">
        <f t="shared" si="110"/>
        <v>29.59</v>
      </c>
      <c r="E7070">
        <v>29.59</v>
      </c>
      <c r="F7070">
        <v>27.51</v>
      </c>
    </row>
    <row r="7071" spans="1:6" ht="28.8">
      <c r="A7071" s="452">
        <v>95331</v>
      </c>
      <c r="B7071" s="453" t="s">
        <v>10599</v>
      </c>
      <c r="C7071" s="452" t="s">
        <v>1098</v>
      </c>
      <c r="D7071" s="455">
        <f t="shared" si="110"/>
        <v>0.21</v>
      </c>
      <c r="E7071" s="457">
        <v>0.21</v>
      </c>
      <c r="F7071" s="457">
        <v>0.2</v>
      </c>
    </row>
    <row r="7072" spans="1:6" ht="28.8">
      <c r="A7072" s="447">
        <v>95400</v>
      </c>
      <c r="B7072" s="448" t="s">
        <v>10600</v>
      </c>
      <c r="C7072" s="447" t="s">
        <v>1098</v>
      </c>
      <c r="D7072" s="455">
        <f t="shared" si="110"/>
        <v>0.11</v>
      </c>
      <c r="E7072">
        <v>0.11</v>
      </c>
      <c r="F7072">
        <v>0.1</v>
      </c>
    </row>
    <row r="7073" spans="1:6" ht="28.8">
      <c r="A7073" s="452">
        <v>95411</v>
      </c>
      <c r="B7073" s="453" t="s">
        <v>10601</v>
      </c>
      <c r="C7073" s="452" t="s">
        <v>1100</v>
      </c>
      <c r="D7073" s="455">
        <f t="shared" si="110"/>
        <v>15.73</v>
      </c>
      <c r="E7073" s="457">
        <v>15.73</v>
      </c>
      <c r="F7073" s="457">
        <v>14.63</v>
      </c>
    </row>
    <row r="7074" spans="1:6" ht="28.8">
      <c r="A7074" s="447">
        <v>95332</v>
      </c>
      <c r="B7074" s="448" t="s">
        <v>10602</v>
      </c>
      <c r="C7074" s="447" t="s">
        <v>1098</v>
      </c>
      <c r="D7074" s="455">
        <f t="shared" si="110"/>
        <v>0.85</v>
      </c>
      <c r="E7074">
        <v>0.85</v>
      </c>
      <c r="F7074">
        <v>0.79</v>
      </c>
    </row>
    <row r="7075" spans="1:6" ht="28.8">
      <c r="A7075" s="452">
        <v>101313</v>
      </c>
      <c r="B7075" s="453" t="s">
        <v>10603</v>
      </c>
      <c r="C7075" s="452" t="s">
        <v>1100</v>
      </c>
      <c r="D7075" s="455">
        <f t="shared" si="110"/>
        <v>116.45</v>
      </c>
      <c r="E7075" s="457">
        <v>116.45</v>
      </c>
      <c r="F7075" s="457">
        <v>108.26</v>
      </c>
    </row>
    <row r="7076" spans="1:6" ht="28.8">
      <c r="A7076" s="447">
        <v>95334</v>
      </c>
      <c r="B7076" s="448" t="s">
        <v>10604</v>
      </c>
      <c r="C7076" s="447" t="s">
        <v>1098</v>
      </c>
      <c r="D7076" s="455">
        <f t="shared" si="110"/>
        <v>0.92</v>
      </c>
      <c r="E7076">
        <v>0.92</v>
      </c>
      <c r="F7076">
        <v>0.85</v>
      </c>
    </row>
    <row r="7077" spans="1:6" ht="28.8">
      <c r="A7077" s="452">
        <v>101315</v>
      </c>
      <c r="B7077" s="453" t="s">
        <v>10605</v>
      </c>
      <c r="C7077" s="452" t="s">
        <v>1100</v>
      </c>
      <c r="D7077" s="455">
        <f t="shared" si="110"/>
        <v>125.03</v>
      </c>
      <c r="E7077" s="457">
        <v>125.03</v>
      </c>
      <c r="F7077" s="457">
        <v>116.24</v>
      </c>
    </row>
    <row r="7078" spans="1:6" ht="28.8">
      <c r="A7078" s="447">
        <v>95335</v>
      </c>
      <c r="B7078" s="448" t="s">
        <v>10606</v>
      </c>
      <c r="C7078" s="447" t="s">
        <v>1098</v>
      </c>
      <c r="D7078" s="455">
        <f t="shared" si="110"/>
        <v>0.41</v>
      </c>
      <c r="E7078">
        <v>0.41</v>
      </c>
      <c r="F7078">
        <v>0.38</v>
      </c>
    </row>
    <row r="7079" spans="1:6" ht="28.8">
      <c r="A7079" s="452">
        <v>101316</v>
      </c>
      <c r="B7079" s="453" t="s">
        <v>10607</v>
      </c>
      <c r="C7079" s="452" t="s">
        <v>1100</v>
      </c>
      <c r="D7079" s="455">
        <f t="shared" si="110"/>
        <v>56.09</v>
      </c>
      <c r="E7079" s="457">
        <v>56.09</v>
      </c>
      <c r="F7079" s="457">
        <v>52.14</v>
      </c>
    </row>
    <row r="7080" spans="1:6" ht="28.8">
      <c r="A7080" s="447">
        <v>95401</v>
      </c>
      <c r="B7080" s="448" t="s">
        <v>10608</v>
      </c>
      <c r="C7080" s="447" t="s">
        <v>1098</v>
      </c>
      <c r="D7080" s="455">
        <f t="shared" si="110"/>
        <v>0.63</v>
      </c>
      <c r="E7080">
        <v>0.63</v>
      </c>
      <c r="F7080">
        <v>0.57999999999999996</v>
      </c>
    </row>
    <row r="7081" spans="1:6" ht="28.8">
      <c r="A7081" s="452">
        <v>95422</v>
      </c>
      <c r="B7081" s="453" t="s">
        <v>10609</v>
      </c>
      <c r="C7081" s="452" t="s">
        <v>1100</v>
      </c>
      <c r="D7081" s="455">
        <f t="shared" si="110"/>
        <v>85.61</v>
      </c>
      <c r="E7081" s="457">
        <v>85.61</v>
      </c>
      <c r="F7081" s="457">
        <v>79.59</v>
      </c>
    </row>
    <row r="7082" spans="1:6" ht="28.8">
      <c r="A7082" s="447">
        <v>95402</v>
      </c>
      <c r="B7082" s="448" t="s">
        <v>10610</v>
      </c>
      <c r="C7082" s="447" t="s">
        <v>1098</v>
      </c>
      <c r="D7082" s="455">
        <f t="shared" si="110"/>
        <v>1.89</v>
      </c>
      <c r="E7082">
        <v>1.89</v>
      </c>
      <c r="F7082">
        <v>1.76</v>
      </c>
    </row>
    <row r="7083" spans="1:6" ht="28.8">
      <c r="A7083" s="452">
        <v>95415</v>
      </c>
      <c r="B7083" s="453" t="s">
        <v>10611</v>
      </c>
      <c r="C7083" s="452" t="s">
        <v>1100</v>
      </c>
      <c r="D7083" s="455">
        <f t="shared" si="110"/>
        <v>257.14</v>
      </c>
      <c r="E7083" s="457">
        <v>257.14</v>
      </c>
      <c r="F7083" s="457">
        <v>239.06</v>
      </c>
    </row>
    <row r="7084" spans="1:6" ht="28.8">
      <c r="A7084" s="447">
        <v>95403</v>
      </c>
      <c r="B7084" s="448" t="s">
        <v>10612</v>
      </c>
      <c r="C7084" s="447" t="s">
        <v>1098</v>
      </c>
      <c r="D7084" s="455">
        <f t="shared" si="110"/>
        <v>2</v>
      </c>
      <c r="E7084">
        <v>2</v>
      </c>
      <c r="F7084">
        <v>1.86</v>
      </c>
    </row>
    <row r="7085" spans="1:6" ht="28.8">
      <c r="A7085" s="452">
        <v>95417</v>
      </c>
      <c r="B7085" s="453" t="s">
        <v>10613</v>
      </c>
      <c r="C7085" s="452" t="s">
        <v>1100</v>
      </c>
      <c r="D7085" s="455">
        <f t="shared" si="110"/>
        <v>271.48</v>
      </c>
      <c r="E7085" s="457">
        <v>271.48</v>
      </c>
      <c r="F7085" s="457">
        <v>252.4</v>
      </c>
    </row>
    <row r="7086" spans="1:6" ht="28.8">
      <c r="A7086" s="447">
        <v>95404</v>
      </c>
      <c r="B7086" s="448" t="s">
        <v>10614</v>
      </c>
      <c r="C7086" s="447" t="s">
        <v>1098</v>
      </c>
      <c r="D7086" s="455">
        <f t="shared" si="110"/>
        <v>2.38</v>
      </c>
      <c r="E7086">
        <v>2.38</v>
      </c>
      <c r="F7086">
        <v>2.2200000000000002</v>
      </c>
    </row>
    <row r="7087" spans="1:6" ht="28.8">
      <c r="A7087" s="452">
        <v>95418</v>
      </c>
      <c r="B7087" s="453" t="s">
        <v>10615</v>
      </c>
      <c r="C7087" s="452" t="s">
        <v>1100</v>
      </c>
      <c r="D7087" s="455">
        <f t="shared" si="110"/>
        <v>323.77</v>
      </c>
      <c r="E7087" s="457">
        <v>323.77</v>
      </c>
      <c r="F7087" s="457">
        <v>301.01</v>
      </c>
    </row>
    <row r="7088" spans="1:6" ht="28.8">
      <c r="A7088" s="447">
        <v>95337</v>
      </c>
      <c r="B7088" s="448" t="s">
        <v>10616</v>
      </c>
      <c r="C7088" s="447" t="s">
        <v>1098</v>
      </c>
      <c r="D7088" s="455">
        <f t="shared" si="110"/>
        <v>0.24</v>
      </c>
      <c r="E7088">
        <v>0.24</v>
      </c>
      <c r="F7088">
        <v>0.22</v>
      </c>
    </row>
    <row r="7089" spans="1:6" ht="28.8">
      <c r="A7089" s="452">
        <v>101322</v>
      </c>
      <c r="B7089" s="453" t="s">
        <v>10617</v>
      </c>
      <c r="C7089" s="452" t="s">
        <v>1100</v>
      </c>
      <c r="D7089" s="455">
        <f t="shared" si="110"/>
        <v>33.299999999999997</v>
      </c>
      <c r="E7089" s="457">
        <v>33.299999999999997</v>
      </c>
      <c r="F7089" s="457">
        <v>30.96</v>
      </c>
    </row>
    <row r="7090" spans="1:6" ht="28.8">
      <c r="A7090" s="447">
        <v>95338</v>
      </c>
      <c r="B7090" s="448" t="s">
        <v>10618</v>
      </c>
      <c r="C7090" s="447" t="s">
        <v>1098</v>
      </c>
      <c r="D7090" s="455">
        <f t="shared" si="110"/>
        <v>0.41</v>
      </c>
      <c r="E7090">
        <v>0.41</v>
      </c>
      <c r="F7090">
        <v>0.38</v>
      </c>
    </row>
    <row r="7091" spans="1:6" ht="28.8">
      <c r="A7091" s="452">
        <v>101323</v>
      </c>
      <c r="B7091" s="453" t="s">
        <v>10619</v>
      </c>
      <c r="C7091" s="452" t="s">
        <v>1100</v>
      </c>
      <c r="D7091" s="455">
        <f t="shared" si="110"/>
        <v>56.22</v>
      </c>
      <c r="E7091" s="457">
        <v>56.22</v>
      </c>
      <c r="F7091" s="457">
        <v>52.27</v>
      </c>
    </row>
    <row r="7092" spans="1:6" ht="28.8">
      <c r="A7092" s="447">
        <v>102918</v>
      </c>
      <c r="B7092" s="448" t="s">
        <v>10620</v>
      </c>
      <c r="C7092" s="447" t="s">
        <v>1098</v>
      </c>
      <c r="D7092" s="455">
        <f t="shared" si="110"/>
        <v>0</v>
      </c>
      <c r="E7092">
        <v>0</v>
      </c>
      <c r="F7092">
        <v>0</v>
      </c>
    </row>
    <row r="7093" spans="1:6" ht="28.8">
      <c r="A7093" s="452">
        <v>101325</v>
      </c>
      <c r="B7093" s="453" t="s">
        <v>10621</v>
      </c>
      <c r="C7093" s="452" t="s">
        <v>1100</v>
      </c>
      <c r="D7093" s="455">
        <f t="shared" si="110"/>
        <v>26</v>
      </c>
      <c r="E7093" s="457">
        <v>26</v>
      </c>
      <c r="F7093" s="457">
        <v>24.17</v>
      </c>
    </row>
    <row r="7094" spans="1:6" ht="28.8">
      <c r="A7094" s="447">
        <v>95390</v>
      </c>
      <c r="B7094" s="448" t="s">
        <v>10622</v>
      </c>
      <c r="C7094" s="447" t="s">
        <v>1098</v>
      </c>
      <c r="D7094" s="455">
        <f t="shared" si="110"/>
        <v>0.08</v>
      </c>
      <c r="E7094">
        <v>0.08</v>
      </c>
      <c r="F7094">
        <v>0.08</v>
      </c>
    </row>
    <row r="7095" spans="1:6" ht="28.8">
      <c r="A7095" s="452">
        <v>101326</v>
      </c>
      <c r="B7095" s="453" t="s">
        <v>10623</v>
      </c>
      <c r="C7095" s="452" t="s">
        <v>1100</v>
      </c>
      <c r="D7095" s="455">
        <f t="shared" si="110"/>
        <v>12.17</v>
      </c>
      <c r="E7095" s="457">
        <v>12.17</v>
      </c>
      <c r="F7095" s="457">
        <v>11.31</v>
      </c>
    </row>
    <row r="7096" spans="1:6" ht="28.8">
      <c r="A7096" s="447">
        <v>95340</v>
      </c>
      <c r="B7096" s="448" t="s">
        <v>10624</v>
      </c>
      <c r="C7096" s="447" t="s">
        <v>1098</v>
      </c>
      <c r="D7096" s="455">
        <f t="shared" si="110"/>
        <v>0.3</v>
      </c>
      <c r="E7096">
        <v>0.3</v>
      </c>
      <c r="F7096">
        <v>0.28000000000000003</v>
      </c>
    </row>
    <row r="7097" spans="1:6" ht="28.8">
      <c r="A7097" s="452">
        <v>101330</v>
      </c>
      <c r="B7097" s="453" t="s">
        <v>10625</v>
      </c>
      <c r="C7097" s="452" t="s">
        <v>1100</v>
      </c>
      <c r="D7097" s="455">
        <f t="shared" si="110"/>
        <v>41.32</v>
      </c>
      <c r="E7097" s="457">
        <v>41.32</v>
      </c>
      <c r="F7097" s="457">
        <v>38.409999999999997</v>
      </c>
    </row>
    <row r="7098" spans="1:6" ht="28.8">
      <c r="A7098" s="447">
        <v>101331</v>
      </c>
      <c r="B7098" s="448" t="s">
        <v>10626</v>
      </c>
      <c r="C7098" s="447" t="s">
        <v>1100</v>
      </c>
      <c r="D7098" s="455">
        <f t="shared" si="110"/>
        <v>44.58</v>
      </c>
      <c r="E7098">
        <v>44.58</v>
      </c>
      <c r="F7098">
        <v>41.45</v>
      </c>
    </row>
    <row r="7099" spans="1:6" ht="28.8">
      <c r="A7099" s="452">
        <v>95341</v>
      </c>
      <c r="B7099" s="453" t="s">
        <v>10627</v>
      </c>
      <c r="C7099" s="452" t="s">
        <v>1098</v>
      </c>
      <c r="D7099" s="455">
        <f t="shared" si="110"/>
        <v>0.32</v>
      </c>
      <c r="E7099" s="457">
        <v>0.32</v>
      </c>
      <c r="F7099" s="457">
        <v>0.3</v>
      </c>
    </row>
    <row r="7100" spans="1:6" ht="28.8">
      <c r="A7100" s="447">
        <v>95339</v>
      </c>
      <c r="B7100" s="448" t="s">
        <v>10628</v>
      </c>
      <c r="C7100" s="447" t="s">
        <v>1098</v>
      </c>
      <c r="D7100" s="455">
        <f t="shared" si="110"/>
        <v>0.39</v>
      </c>
      <c r="E7100">
        <v>0.39</v>
      </c>
      <c r="F7100">
        <v>0.36</v>
      </c>
    </row>
    <row r="7101" spans="1:6" ht="28.8">
      <c r="A7101" s="452">
        <v>101329</v>
      </c>
      <c r="B7101" s="453" t="s">
        <v>10629</v>
      </c>
      <c r="C7101" s="452" t="s">
        <v>1100</v>
      </c>
      <c r="D7101" s="455">
        <f t="shared" si="110"/>
        <v>52.92</v>
      </c>
      <c r="E7101" s="457">
        <v>52.92</v>
      </c>
      <c r="F7101" s="457">
        <v>49.2</v>
      </c>
    </row>
    <row r="7102" spans="1:6" ht="28.8">
      <c r="A7102" s="447">
        <v>95342</v>
      </c>
      <c r="B7102" s="448" t="s">
        <v>10630</v>
      </c>
      <c r="C7102" s="447" t="s">
        <v>1098</v>
      </c>
      <c r="D7102" s="455">
        <f t="shared" si="110"/>
        <v>0.24</v>
      </c>
      <c r="E7102">
        <v>0.24</v>
      </c>
      <c r="F7102">
        <v>0.22</v>
      </c>
    </row>
    <row r="7103" spans="1:6" ht="28.8">
      <c r="A7103" s="452">
        <v>101333</v>
      </c>
      <c r="B7103" s="453" t="s">
        <v>10631</v>
      </c>
      <c r="C7103" s="452" t="s">
        <v>1100</v>
      </c>
      <c r="D7103" s="455">
        <f t="shared" si="110"/>
        <v>33</v>
      </c>
      <c r="E7103" s="457">
        <v>33</v>
      </c>
      <c r="F7103" s="457">
        <v>30.68</v>
      </c>
    </row>
    <row r="7104" spans="1:6" ht="28.8">
      <c r="A7104" s="447">
        <v>100298</v>
      </c>
      <c r="B7104" s="448" t="s">
        <v>10632</v>
      </c>
      <c r="C7104" s="447" t="s">
        <v>1098</v>
      </c>
      <c r="D7104" s="455">
        <f t="shared" si="110"/>
        <v>0.67</v>
      </c>
      <c r="E7104">
        <v>0.67</v>
      </c>
      <c r="F7104">
        <v>0.63</v>
      </c>
    </row>
    <row r="7105" spans="1:6" ht="28.8">
      <c r="A7105" s="452">
        <v>101334</v>
      </c>
      <c r="B7105" s="453" t="s">
        <v>10633</v>
      </c>
      <c r="C7105" s="452" t="s">
        <v>1100</v>
      </c>
      <c r="D7105" s="455">
        <f t="shared" si="110"/>
        <v>91.85</v>
      </c>
      <c r="E7105" s="457">
        <v>91.85</v>
      </c>
      <c r="F7105" s="457">
        <v>85.39</v>
      </c>
    </row>
    <row r="7106" spans="1:6" ht="28.8">
      <c r="A7106" s="447">
        <v>95405</v>
      </c>
      <c r="B7106" s="448" t="s">
        <v>10634</v>
      </c>
      <c r="C7106" s="447" t="s">
        <v>1098</v>
      </c>
      <c r="D7106" s="455">
        <f t="shared" si="110"/>
        <v>1.36</v>
      </c>
      <c r="E7106">
        <v>1.36</v>
      </c>
      <c r="F7106">
        <v>1.26</v>
      </c>
    </row>
    <row r="7107" spans="1:6" ht="28.8">
      <c r="A7107" s="452">
        <v>95423</v>
      </c>
      <c r="B7107" s="453" t="s">
        <v>10635</v>
      </c>
      <c r="C7107" s="452" t="s">
        <v>1100</v>
      </c>
      <c r="D7107" s="455">
        <f t="shared" ref="D7107:D7170" si="111">IF($I$2=$E$1,E7107,F7107)</f>
        <v>184.78</v>
      </c>
      <c r="E7107" s="457">
        <v>184.78</v>
      </c>
      <c r="F7107" s="457">
        <v>171.79</v>
      </c>
    </row>
    <row r="7108" spans="1:6" ht="28.8">
      <c r="A7108" s="447">
        <v>100295</v>
      </c>
      <c r="B7108" s="448" t="s">
        <v>10636</v>
      </c>
      <c r="C7108" s="447" t="s">
        <v>1098</v>
      </c>
      <c r="D7108" s="455">
        <f t="shared" si="111"/>
        <v>0.6</v>
      </c>
      <c r="E7108">
        <v>0.6</v>
      </c>
      <c r="F7108">
        <v>0.55000000000000004</v>
      </c>
    </row>
    <row r="7109" spans="1:6" ht="28.8">
      <c r="A7109" s="452">
        <v>101303</v>
      </c>
      <c r="B7109" s="453" t="s">
        <v>10637</v>
      </c>
      <c r="C7109" s="452" t="s">
        <v>1100</v>
      </c>
      <c r="D7109" s="455">
        <f t="shared" si="111"/>
        <v>81.569999999999993</v>
      </c>
      <c r="E7109" s="457">
        <v>81.569999999999993</v>
      </c>
      <c r="F7109" s="457">
        <v>75.83</v>
      </c>
    </row>
    <row r="7110" spans="1:6" ht="28.8">
      <c r="A7110" s="447">
        <v>95344</v>
      </c>
      <c r="B7110" s="448" t="s">
        <v>10638</v>
      </c>
      <c r="C7110" s="447" t="s">
        <v>1098</v>
      </c>
      <c r="D7110" s="455">
        <f t="shared" si="111"/>
        <v>0.23</v>
      </c>
      <c r="E7110">
        <v>0.23</v>
      </c>
      <c r="F7110">
        <v>0.21</v>
      </c>
    </row>
    <row r="7111" spans="1:6" ht="28.8">
      <c r="A7111" s="452">
        <v>101308</v>
      </c>
      <c r="B7111" s="453" t="s">
        <v>10639</v>
      </c>
      <c r="C7111" s="452" t="s">
        <v>1100</v>
      </c>
      <c r="D7111" s="455">
        <f t="shared" si="111"/>
        <v>31.78</v>
      </c>
      <c r="E7111" s="457">
        <v>31.78</v>
      </c>
      <c r="F7111" s="457">
        <v>29.55</v>
      </c>
    </row>
    <row r="7112" spans="1:6" ht="28.8">
      <c r="A7112" s="447">
        <v>105536</v>
      </c>
      <c r="B7112" s="448" t="s">
        <v>10640</v>
      </c>
      <c r="C7112" s="447" t="s">
        <v>1098</v>
      </c>
      <c r="D7112" s="455">
        <f t="shared" si="111"/>
        <v>0</v>
      </c>
      <c r="E7112">
        <v>0</v>
      </c>
      <c r="F7112">
        <v>0</v>
      </c>
    </row>
    <row r="7113" spans="1:6" ht="28.8">
      <c r="A7113" s="452">
        <v>101320</v>
      </c>
      <c r="B7113" s="453" t="s">
        <v>10641</v>
      </c>
      <c r="C7113" s="452" t="s">
        <v>1100</v>
      </c>
      <c r="D7113" s="455">
        <f t="shared" si="111"/>
        <v>17.16</v>
      </c>
      <c r="E7113" s="457">
        <v>17.16</v>
      </c>
      <c r="F7113" s="457">
        <v>15.95</v>
      </c>
    </row>
    <row r="7114" spans="1:6" ht="28.8">
      <c r="A7114" s="447">
        <v>95343</v>
      </c>
      <c r="B7114" s="448" t="s">
        <v>25817</v>
      </c>
      <c r="C7114" s="447" t="s">
        <v>1098</v>
      </c>
      <c r="D7114" s="455">
        <f t="shared" si="111"/>
        <v>0.19</v>
      </c>
      <c r="E7114">
        <v>0.19</v>
      </c>
      <c r="F7114">
        <v>0.17</v>
      </c>
    </row>
    <row r="7115" spans="1:6" ht="28.8">
      <c r="A7115" s="452">
        <v>95345</v>
      </c>
      <c r="B7115" s="453" t="s">
        <v>10642</v>
      </c>
      <c r="C7115" s="452" t="s">
        <v>1098</v>
      </c>
      <c r="D7115" s="455">
        <f t="shared" si="111"/>
        <v>0.47</v>
      </c>
      <c r="E7115" s="457">
        <v>0.47</v>
      </c>
      <c r="F7115" s="457">
        <v>0.43</v>
      </c>
    </row>
    <row r="7116" spans="1:6" ht="28.8">
      <c r="A7116" s="447">
        <v>95346</v>
      </c>
      <c r="B7116" s="448" t="s">
        <v>10643</v>
      </c>
      <c r="C7116" s="447" t="s">
        <v>1098</v>
      </c>
      <c r="D7116" s="455">
        <f t="shared" si="111"/>
        <v>0.14000000000000001</v>
      </c>
      <c r="E7116">
        <v>0.14000000000000001</v>
      </c>
      <c r="F7116">
        <v>0.13</v>
      </c>
    </row>
    <row r="7117" spans="1:6" ht="28.8">
      <c r="A7117" s="452">
        <v>101324</v>
      </c>
      <c r="B7117" s="453" t="s">
        <v>10644</v>
      </c>
      <c r="C7117" s="452" t="s">
        <v>1100</v>
      </c>
      <c r="D7117" s="455">
        <f t="shared" si="111"/>
        <v>20.100000000000001</v>
      </c>
      <c r="E7117" s="457">
        <v>20.100000000000001</v>
      </c>
      <c r="F7117" s="457">
        <v>18.690000000000001</v>
      </c>
    </row>
    <row r="7118" spans="1:6" ht="28.8">
      <c r="A7118" s="447">
        <v>101328</v>
      </c>
      <c r="B7118" s="448" t="s">
        <v>10645</v>
      </c>
      <c r="C7118" s="447" t="s">
        <v>1100</v>
      </c>
      <c r="D7118" s="455">
        <f t="shared" si="111"/>
        <v>24.06</v>
      </c>
      <c r="E7118" s="459">
        <v>24.06</v>
      </c>
      <c r="F7118" s="459">
        <v>22.37</v>
      </c>
    </row>
    <row r="7119" spans="1:6" ht="28.8">
      <c r="A7119" s="452">
        <v>95347</v>
      </c>
      <c r="B7119" s="453" t="s">
        <v>10646</v>
      </c>
      <c r="C7119" s="452" t="s">
        <v>1098</v>
      </c>
      <c r="D7119" s="455">
        <f t="shared" si="111"/>
        <v>0.14000000000000001</v>
      </c>
      <c r="E7119" s="458">
        <v>0.14000000000000001</v>
      </c>
      <c r="F7119" s="458">
        <v>0.13</v>
      </c>
    </row>
    <row r="7120" spans="1:6" ht="28.8">
      <c r="A7120" s="447">
        <v>95408</v>
      </c>
      <c r="B7120" s="448" t="s">
        <v>25818</v>
      </c>
      <c r="C7120" s="447" t="s">
        <v>1100</v>
      </c>
      <c r="D7120" s="455">
        <f t="shared" si="111"/>
        <v>19.34</v>
      </c>
      <c r="E7120" s="459">
        <v>19.34</v>
      </c>
      <c r="F7120" s="459">
        <v>17.98</v>
      </c>
    </row>
    <row r="7121" spans="1:6" ht="28.8">
      <c r="A7121" s="452">
        <v>95348</v>
      </c>
      <c r="B7121" s="453" t="s">
        <v>10647</v>
      </c>
      <c r="C7121" s="452" t="s">
        <v>1098</v>
      </c>
      <c r="D7121" s="455">
        <f t="shared" si="111"/>
        <v>0.17</v>
      </c>
      <c r="E7121" s="458">
        <v>0.17</v>
      </c>
      <c r="F7121" s="458">
        <v>0.16</v>
      </c>
    </row>
    <row r="7122" spans="1:6" ht="28.8">
      <c r="A7122" s="447">
        <v>101332</v>
      </c>
      <c r="B7122" s="448" t="s">
        <v>10648</v>
      </c>
      <c r="C7122" s="447" t="s">
        <v>1100</v>
      </c>
      <c r="D7122" s="455">
        <f t="shared" si="111"/>
        <v>16.11</v>
      </c>
      <c r="E7122" s="459">
        <v>16.11</v>
      </c>
      <c r="F7122" s="459">
        <v>14.98</v>
      </c>
    </row>
    <row r="7123" spans="1:6" ht="28.8">
      <c r="A7123" s="452">
        <v>95349</v>
      </c>
      <c r="B7123" s="453" t="s">
        <v>10649</v>
      </c>
      <c r="C7123" s="452" t="s">
        <v>1098</v>
      </c>
      <c r="D7123" s="455">
        <f t="shared" si="111"/>
        <v>0.11</v>
      </c>
      <c r="E7123" s="458">
        <v>0.11</v>
      </c>
      <c r="F7123" s="458">
        <v>0.11</v>
      </c>
    </row>
    <row r="7124" spans="1:6" ht="28.8">
      <c r="A7124" s="447">
        <v>101336</v>
      </c>
      <c r="B7124" s="448" t="s">
        <v>10650</v>
      </c>
      <c r="C7124" s="447" t="s">
        <v>1100</v>
      </c>
      <c r="D7124" s="455">
        <f t="shared" si="111"/>
        <v>70.11</v>
      </c>
      <c r="E7124" s="459">
        <v>70.11</v>
      </c>
      <c r="F7124" s="459">
        <v>65.180000000000007</v>
      </c>
    </row>
    <row r="7125" spans="1:6" ht="28.8">
      <c r="A7125" s="452">
        <v>95351</v>
      </c>
      <c r="B7125" s="453" t="s">
        <v>10651</v>
      </c>
      <c r="C7125" s="452" t="s">
        <v>1098</v>
      </c>
      <c r="D7125" s="455">
        <f t="shared" si="111"/>
        <v>0.51</v>
      </c>
      <c r="E7125" s="458">
        <v>0.51</v>
      </c>
      <c r="F7125" s="458">
        <v>0.48</v>
      </c>
    </row>
    <row r="7126" spans="1:6" ht="28.8">
      <c r="A7126" s="447">
        <v>95352</v>
      </c>
      <c r="B7126" s="448" t="s">
        <v>10652</v>
      </c>
      <c r="C7126" s="447" t="s">
        <v>1098</v>
      </c>
      <c r="D7126" s="455">
        <f t="shared" si="111"/>
        <v>0.14000000000000001</v>
      </c>
      <c r="E7126" s="459">
        <v>0.14000000000000001</v>
      </c>
      <c r="F7126" s="459">
        <v>0.13</v>
      </c>
    </row>
    <row r="7127" spans="1:6" ht="28.8">
      <c r="A7127" s="452">
        <v>101337</v>
      </c>
      <c r="B7127" s="453" t="s">
        <v>10653</v>
      </c>
      <c r="C7127" s="452" t="s">
        <v>1100</v>
      </c>
      <c r="D7127" s="455">
        <f t="shared" si="111"/>
        <v>20.23</v>
      </c>
      <c r="E7127" s="458">
        <v>20.23</v>
      </c>
      <c r="F7127" s="458">
        <v>18.8</v>
      </c>
    </row>
    <row r="7128" spans="1:6" ht="28.8">
      <c r="A7128" s="447">
        <v>101338</v>
      </c>
      <c r="B7128" s="448" t="s">
        <v>10654</v>
      </c>
      <c r="C7128" s="447" t="s">
        <v>1100</v>
      </c>
      <c r="D7128" s="455">
        <f t="shared" si="111"/>
        <v>20.79</v>
      </c>
      <c r="E7128" s="459">
        <v>20.79</v>
      </c>
      <c r="F7128" s="459">
        <v>19.329999999999998</v>
      </c>
    </row>
    <row r="7129" spans="1:6" ht="28.8">
      <c r="A7129" s="452">
        <v>95354</v>
      </c>
      <c r="B7129" s="453" t="s">
        <v>10655</v>
      </c>
      <c r="C7129" s="452" t="s">
        <v>1098</v>
      </c>
      <c r="D7129" s="455">
        <f t="shared" si="111"/>
        <v>0.15</v>
      </c>
      <c r="E7129" s="458">
        <v>0.15</v>
      </c>
      <c r="F7129" s="458">
        <v>0.14000000000000001</v>
      </c>
    </row>
    <row r="7130" spans="1:6" ht="28.8">
      <c r="A7130" s="447">
        <v>101339</v>
      </c>
      <c r="B7130" s="448" t="s">
        <v>10656</v>
      </c>
      <c r="C7130" s="447" t="s">
        <v>1100</v>
      </c>
      <c r="D7130" s="455">
        <f t="shared" si="111"/>
        <v>21.65</v>
      </c>
      <c r="E7130" s="459">
        <v>21.65</v>
      </c>
      <c r="F7130" s="459">
        <v>20.13</v>
      </c>
    </row>
    <row r="7131" spans="1:6" ht="28.8">
      <c r="A7131" s="452">
        <v>101340</v>
      </c>
      <c r="B7131" s="453" t="s">
        <v>10657</v>
      </c>
      <c r="C7131" s="452" t="s">
        <v>1100</v>
      </c>
      <c r="D7131" s="455">
        <f t="shared" si="111"/>
        <v>19.43</v>
      </c>
      <c r="E7131" s="458">
        <v>19.43</v>
      </c>
      <c r="F7131" s="458">
        <v>18.059999999999999</v>
      </c>
    </row>
    <row r="7132" spans="1:6" ht="28.8">
      <c r="A7132" s="447">
        <v>95389</v>
      </c>
      <c r="B7132" s="448" t="s">
        <v>10658</v>
      </c>
      <c r="C7132" s="447" t="s">
        <v>1098</v>
      </c>
      <c r="D7132" s="455">
        <f t="shared" si="111"/>
        <v>0.14000000000000001</v>
      </c>
      <c r="E7132" s="459">
        <v>0.14000000000000001</v>
      </c>
      <c r="F7132" s="459">
        <v>0.13</v>
      </c>
    </row>
    <row r="7133" spans="1:6" ht="28.8">
      <c r="A7133" s="452">
        <v>101341</v>
      </c>
      <c r="B7133" s="453" t="s">
        <v>10659</v>
      </c>
      <c r="C7133" s="452" t="s">
        <v>1100</v>
      </c>
      <c r="D7133" s="455">
        <f t="shared" si="111"/>
        <v>21.45</v>
      </c>
      <c r="E7133" s="458">
        <v>21.45</v>
      </c>
      <c r="F7133" s="458">
        <v>19.940000000000001</v>
      </c>
    </row>
    <row r="7134" spans="1:6" ht="28.8">
      <c r="A7134" s="447">
        <v>95355</v>
      </c>
      <c r="B7134" s="448" t="s">
        <v>10660</v>
      </c>
      <c r="C7134" s="447" t="s">
        <v>1098</v>
      </c>
      <c r="D7134" s="455">
        <f t="shared" si="111"/>
        <v>0.15</v>
      </c>
      <c r="E7134" s="459">
        <v>0.15</v>
      </c>
      <c r="F7134" s="459">
        <v>0.14000000000000001</v>
      </c>
    </row>
    <row r="7135" spans="1:6" ht="28.8">
      <c r="A7135" s="452">
        <v>95356</v>
      </c>
      <c r="B7135" s="453" t="s">
        <v>10661</v>
      </c>
      <c r="C7135" s="452" t="s">
        <v>1098</v>
      </c>
      <c r="D7135" s="455">
        <f t="shared" si="111"/>
        <v>0.15</v>
      </c>
      <c r="E7135" s="458">
        <v>0.15</v>
      </c>
      <c r="F7135" s="458">
        <v>0.14000000000000001</v>
      </c>
    </row>
    <row r="7136" spans="1:6" ht="28.8">
      <c r="A7136" s="447">
        <v>101342</v>
      </c>
      <c r="B7136" s="448" t="s">
        <v>10662</v>
      </c>
      <c r="C7136" s="447" t="s">
        <v>1100</v>
      </c>
      <c r="D7136" s="455">
        <f t="shared" si="111"/>
        <v>21.65</v>
      </c>
      <c r="E7136" s="459">
        <v>21.65</v>
      </c>
      <c r="F7136" s="459">
        <v>20.13</v>
      </c>
    </row>
    <row r="7137" spans="1:6" ht="28.8">
      <c r="A7137" s="452">
        <v>95357</v>
      </c>
      <c r="B7137" s="453" t="s">
        <v>10663</v>
      </c>
      <c r="C7137" s="452" t="s">
        <v>1098</v>
      </c>
      <c r="D7137" s="455">
        <f t="shared" si="111"/>
        <v>0.25</v>
      </c>
      <c r="E7137" s="458">
        <v>0.25</v>
      </c>
      <c r="F7137" s="458">
        <v>0.23</v>
      </c>
    </row>
    <row r="7138" spans="1:6" ht="28.8">
      <c r="A7138" s="447">
        <v>101343</v>
      </c>
      <c r="B7138" s="448" t="s">
        <v>10664</v>
      </c>
      <c r="C7138" s="447" t="s">
        <v>1100</v>
      </c>
      <c r="D7138" s="455">
        <f t="shared" si="111"/>
        <v>34.840000000000003</v>
      </c>
      <c r="E7138" s="459">
        <v>34.840000000000003</v>
      </c>
      <c r="F7138" s="459">
        <v>32.39</v>
      </c>
    </row>
    <row r="7139" spans="1:6" ht="28.8">
      <c r="A7139" s="452">
        <v>95358</v>
      </c>
      <c r="B7139" s="453" t="s">
        <v>10665</v>
      </c>
      <c r="C7139" s="452" t="s">
        <v>1098</v>
      </c>
      <c r="D7139" s="455">
        <f t="shared" si="111"/>
        <v>0.3</v>
      </c>
      <c r="E7139" s="458">
        <v>0.3</v>
      </c>
      <c r="F7139" s="458">
        <v>0.28000000000000003</v>
      </c>
    </row>
    <row r="7140" spans="1:6" ht="28.8">
      <c r="A7140" s="447">
        <v>101344</v>
      </c>
      <c r="B7140" s="448" t="s">
        <v>10666</v>
      </c>
      <c r="C7140" s="447" t="s">
        <v>1100</v>
      </c>
      <c r="D7140" s="455">
        <f t="shared" si="111"/>
        <v>41.3</v>
      </c>
      <c r="E7140" s="459">
        <v>41.3</v>
      </c>
      <c r="F7140" s="459">
        <v>38.4</v>
      </c>
    </row>
    <row r="7141" spans="1:6" ht="28.8">
      <c r="A7141" s="452">
        <v>95359</v>
      </c>
      <c r="B7141" s="453" t="s">
        <v>10667</v>
      </c>
      <c r="C7141" s="452" t="s">
        <v>1098</v>
      </c>
      <c r="D7141" s="455">
        <f t="shared" si="111"/>
        <v>0.37</v>
      </c>
      <c r="E7141" s="458">
        <v>0.37</v>
      </c>
      <c r="F7141" s="458">
        <v>0.35</v>
      </c>
    </row>
    <row r="7142" spans="1:6" ht="28.8">
      <c r="A7142" s="447">
        <v>101345</v>
      </c>
      <c r="B7142" s="448" t="s">
        <v>10668</v>
      </c>
      <c r="C7142" s="447" t="s">
        <v>1100</v>
      </c>
      <c r="D7142" s="455">
        <f t="shared" si="111"/>
        <v>51.3</v>
      </c>
      <c r="E7142" s="459">
        <v>51.3</v>
      </c>
      <c r="F7142" s="459">
        <v>47.69</v>
      </c>
    </row>
    <row r="7143" spans="1:6" ht="28.8">
      <c r="A7143" s="452">
        <v>101346</v>
      </c>
      <c r="B7143" s="453" t="s">
        <v>10669</v>
      </c>
      <c r="C7143" s="452" t="s">
        <v>1100</v>
      </c>
      <c r="D7143" s="455">
        <f t="shared" si="111"/>
        <v>25.41</v>
      </c>
      <c r="E7143" s="458">
        <v>25.41</v>
      </c>
      <c r="F7143" s="458">
        <v>23.63</v>
      </c>
    </row>
    <row r="7144" spans="1:6" ht="28.8">
      <c r="A7144" s="447">
        <v>101347</v>
      </c>
      <c r="B7144" s="448" t="s">
        <v>10670</v>
      </c>
      <c r="C7144" s="447" t="s">
        <v>1100</v>
      </c>
      <c r="D7144" s="455">
        <f t="shared" si="111"/>
        <v>30.54</v>
      </c>
      <c r="E7144" s="459">
        <v>30.54</v>
      </c>
      <c r="F7144" s="459">
        <v>28.39</v>
      </c>
    </row>
    <row r="7145" spans="1:6" ht="28.8">
      <c r="A7145" s="452">
        <v>95361</v>
      </c>
      <c r="B7145" s="453" t="s">
        <v>10671</v>
      </c>
      <c r="C7145" s="452" t="s">
        <v>1098</v>
      </c>
      <c r="D7145" s="455">
        <f t="shared" si="111"/>
        <v>0.13</v>
      </c>
      <c r="E7145" s="458">
        <v>0.13</v>
      </c>
      <c r="F7145" s="458">
        <v>0.12</v>
      </c>
    </row>
    <row r="7146" spans="1:6" ht="28.8">
      <c r="A7146" s="447">
        <v>101348</v>
      </c>
      <c r="B7146" s="448" t="s">
        <v>10672</v>
      </c>
      <c r="C7146" s="447" t="s">
        <v>1100</v>
      </c>
      <c r="D7146" s="455">
        <f t="shared" si="111"/>
        <v>18.78</v>
      </c>
      <c r="E7146" s="459">
        <v>18.78</v>
      </c>
      <c r="F7146" s="459">
        <v>17.46</v>
      </c>
    </row>
    <row r="7147" spans="1:6" ht="28.8">
      <c r="A7147" s="452">
        <v>101349</v>
      </c>
      <c r="B7147" s="453" t="s">
        <v>10673</v>
      </c>
      <c r="C7147" s="452" t="s">
        <v>1100</v>
      </c>
      <c r="D7147" s="455">
        <f t="shared" si="111"/>
        <v>30.95</v>
      </c>
      <c r="E7147" s="458">
        <v>30.95</v>
      </c>
      <c r="F7147" s="458">
        <v>28.77</v>
      </c>
    </row>
    <row r="7148" spans="1:6" ht="28.8">
      <c r="A7148" s="447">
        <v>95362</v>
      </c>
      <c r="B7148" s="448" t="s">
        <v>10674</v>
      </c>
      <c r="C7148" s="447" t="s">
        <v>1098</v>
      </c>
      <c r="D7148" s="455">
        <f t="shared" si="111"/>
        <v>0.22</v>
      </c>
      <c r="E7148" s="459">
        <v>0.22</v>
      </c>
      <c r="F7148" s="459">
        <v>0.21</v>
      </c>
    </row>
    <row r="7149" spans="1:6" ht="28.8">
      <c r="A7149" s="452">
        <v>95363</v>
      </c>
      <c r="B7149" s="453" t="s">
        <v>10675</v>
      </c>
      <c r="C7149" s="452" t="s">
        <v>1098</v>
      </c>
      <c r="D7149" s="455">
        <f t="shared" si="111"/>
        <v>0.22</v>
      </c>
      <c r="E7149" s="458">
        <v>0.22</v>
      </c>
      <c r="F7149" s="458">
        <v>0.21</v>
      </c>
    </row>
    <row r="7150" spans="1:6" ht="28.8">
      <c r="A7150" s="447">
        <v>101350</v>
      </c>
      <c r="B7150" s="448" t="s">
        <v>10676</v>
      </c>
      <c r="C7150" s="447" t="s">
        <v>1100</v>
      </c>
      <c r="D7150" s="455">
        <f t="shared" si="111"/>
        <v>30.95</v>
      </c>
      <c r="E7150" s="459">
        <v>30.95</v>
      </c>
      <c r="F7150" s="459">
        <v>28.77</v>
      </c>
    </row>
    <row r="7151" spans="1:6" ht="28.8">
      <c r="A7151" s="452">
        <v>95360</v>
      </c>
      <c r="B7151" s="453" t="s">
        <v>10677</v>
      </c>
      <c r="C7151" s="452" t="s">
        <v>1098</v>
      </c>
      <c r="D7151" s="455">
        <f t="shared" si="111"/>
        <v>0.22</v>
      </c>
      <c r="E7151" s="458">
        <v>0.22</v>
      </c>
      <c r="F7151" s="458">
        <v>0.2</v>
      </c>
    </row>
    <row r="7152" spans="1:6" ht="28.8">
      <c r="A7152" s="447">
        <v>101351</v>
      </c>
      <c r="B7152" s="448" t="s">
        <v>10678</v>
      </c>
      <c r="C7152" s="447" t="s">
        <v>1100</v>
      </c>
      <c r="D7152" s="455">
        <f t="shared" si="111"/>
        <v>21.65</v>
      </c>
      <c r="E7152" s="459">
        <v>21.65</v>
      </c>
      <c r="F7152" s="459">
        <v>20.13</v>
      </c>
    </row>
    <row r="7153" spans="1:6" ht="28.8">
      <c r="A7153" s="452">
        <v>95365</v>
      </c>
      <c r="B7153" s="453" t="s">
        <v>10679</v>
      </c>
      <c r="C7153" s="452" t="s">
        <v>1098</v>
      </c>
      <c r="D7153" s="455">
        <f t="shared" si="111"/>
        <v>0.15</v>
      </c>
      <c r="E7153" s="458">
        <v>0.15</v>
      </c>
      <c r="F7153" s="458">
        <v>0.14000000000000001</v>
      </c>
    </row>
    <row r="7154" spans="1:6" ht="28.8">
      <c r="A7154" s="447">
        <v>101352</v>
      </c>
      <c r="B7154" s="448" t="s">
        <v>10680</v>
      </c>
      <c r="C7154" s="447" t="s">
        <v>1100</v>
      </c>
      <c r="D7154" s="455">
        <f t="shared" si="111"/>
        <v>21.65</v>
      </c>
      <c r="E7154" s="459">
        <v>21.65</v>
      </c>
      <c r="F7154" s="459">
        <v>20.13</v>
      </c>
    </row>
    <row r="7155" spans="1:6" ht="28.8">
      <c r="A7155" s="452">
        <v>95364</v>
      </c>
      <c r="B7155" s="453" t="s">
        <v>10681</v>
      </c>
      <c r="C7155" s="452" t="s">
        <v>1098</v>
      </c>
      <c r="D7155" s="455">
        <f t="shared" si="111"/>
        <v>0.15</v>
      </c>
      <c r="E7155" s="458">
        <v>0.15</v>
      </c>
      <c r="F7155" s="458">
        <v>0.14000000000000001</v>
      </c>
    </row>
    <row r="7156" spans="1:6" ht="28.8">
      <c r="A7156" s="447">
        <v>95366</v>
      </c>
      <c r="B7156" s="448" t="s">
        <v>10682</v>
      </c>
      <c r="C7156" s="447" t="s">
        <v>1098</v>
      </c>
      <c r="D7156" s="455">
        <f t="shared" si="111"/>
        <v>0.15</v>
      </c>
      <c r="E7156" s="459">
        <v>0.15</v>
      </c>
      <c r="F7156" s="459">
        <v>0.14000000000000001</v>
      </c>
    </row>
    <row r="7157" spans="1:6" ht="28.8">
      <c r="A7157" s="452">
        <v>101353</v>
      </c>
      <c r="B7157" s="453" t="s">
        <v>10683</v>
      </c>
      <c r="C7157" s="452" t="s">
        <v>1100</v>
      </c>
      <c r="D7157" s="455">
        <f t="shared" si="111"/>
        <v>21.45</v>
      </c>
      <c r="E7157" s="458">
        <v>21.45</v>
      </c>
      <c r="F7157" s="458">
        <v>19.940000000000001</v>
      </c>
    </row>
    <row r="7158" spans="1:6" ht="28.8">
      <c r="A7158" s="447">
        <v>95367</v>
      </c>
      <c r="B7158" s="448" t="s">
        <v>10684</v>
      </c>
      <c r="C7158" s="447" t="s">
        <v>1098</v>
      </c>
      <c r="D7158" s="455">
        <f t="shared" si="111"/>
        <v>0.22</v>
      </c>
      <c r="E7158" s="459">
        <v>0.22</v>
      </c>
      <c r="F7158" s="459">
        <v>0.21</v>
      </c>
    </row>
    <row r="7159" spans="1:6" ht="28.8">
      <c r="A7159" s="452">
        <v>101355</v>
      </c>
      <c r="B7159" s="453" t="s">
        <v>10685</v>
      </c>
      <c r="C7159" s="452" t="s">
        <v>1100</v>
      </c>
      <c r="D7159" s="455">
        <f t="shared" si="111"/>
        <v>30.95</v>
      </c>
      <c r="E7159" s="458">
        <v>30.95</v>
      </c>
      <c r="F7159" s="458">
        <v>28.77</v>
      </c>
    </row>
    <row r="7160" spans="1:6" ht="28.8">
      <c r="A7160" s="447">
        <v>95368</v>
      </c>
      <c r="B7160" s="448" t="s">
        <v>10686</v>
      </c>
      <c r="C7160" s="447" t="s">
        <v>1098</v>
      </c>
      <c r="D7160" s="455">
        <f t="shared" si="111"/>
        <v>0.18</v>
      </c>
      <c r="E7160" s="459">
        <v>0.18</v>
      </c>
      <c r="F7160" s="459">
        <v>0.17</v>
      </c>
    </row>
    <row r="7161" spans="1:6" ht="28.8">
      <c r="A7161" s="452">
        <v>95369</v>
      </c>
      <c r="B7161" s="453" t="s">
        <v>10687</v>
      </c>
      <c r="C7161" s="452" t="s">
        <v>1098</v>
      </c>
      <c r="D7161" s="455">
        <f t="shared" si="111"/>
        <v>0.15</v>
      </c>
      <c r="E7161" s="458">
        <v>0.15</v>
      </c>
      <c r="F7161" s="458">
        <v>0.14000000000000001</v>
      </c>
    </row>
    <row r="7162" spans="1:6" ht="28.8">
      <c r="A7162" s="447">
        <v>95370</v>
      </c>
      <c r="B7162" s="448" t="s">
        <v>10688</v>
      </c>
      <c r="C7162" s="447" t="s">
        <v>1098</v>
      </c>
      <c r="D7162" s="455">
        <f t="shared" si="111"/>
        <v>0.32</v>
      </c>
      <c r="E7162" s="459">
        <v>0.32</v>
      </c>
      <c r="F7162" s="459">
        <v>0.3</v>
      </c>
    </row>
    <row r="7163" spans="1:6" ht="28.8">
      <c r="A7163" s="452">
        <v>101356</v>
      </c>
      <c r="B7163" s="453" t="s">
        <v>10689</v>
      </c>
      <c r="C7163" s="452" t="s">
        <v>1100</v>
      </c>
      <c r="D7163" s="455">
        <f t="shared" si="111"/>
        <v>44.58</v>
      </c>
      <c r="E7163" s="458">
        <v>44.58</v>
      </c>
      <c r="F7163" s="458">
        <v>41.45</v>
      </c>
    </row>
    <row r="7164" spans="1:6" ht="28.8">
      <c r="A7164" s="447">
        <v>95371</v>
      </c>
      <c r="B7164" s="448" t="s">
        <v>10690</v>
      </c>
      <c r="C7164" s="447" t="s">
        <v>1098</v>
      </c>
      <c r="D7164" s="455">
        <f t="shared" si="111"/>
        <v>0.47</v>
      </c>
      <c r="E7164" s="459">
        <v>0.47</v>
      </c>
      <c r="F7164" s="459">
        <v>0.43</v>
      </c>
    </row>
    <row r="7165" spans="1:6" ht="28.8">
      <c r="A7165" s="452">
        <v>101357</v>
      </c>
      <c r="B7165" s="453" t="s">
        <v>10691</v>
      </c>
      <c r="C7165" s="452" t="s">
        <v>1100</v>
      </c>
      <c r="D7165" s="455">
        <f t="shared" si="111"/>
        <v>64.03</v>
      </c>
      <c r="E7165" s="458">
        <v>64.03</v>
      </c>
      <c r="F7165" s="458">
        <v>59.53</v>
      </c>
    </row>
    <row r="7166" spans="1:6" ht="28.8">
      <c r="A7166" s="447">
        <v>95372</v>
      </c>
      <c r="B7166" s="448" t="s">
        <v>10692</v>
      </c>
      <c r="C7166" s="447" t="s">
        <v>1098</v>
      </c>
      <c r="D7166" s="455">
        <f t="shared" si="111"/>
        <v>0.32</v>
      </c>
      <c r="E7166" s="459">
        <v>0.32</v>
      </c>
      <c r="F7166" s="459">
        <v>0.3</v>
      </c>
    </row>
    <row r="7167" spans="1:6" ht="28.8">
      <c r="A7167" s="452">
        <v>101358</v>
      </c>
      <c r="B7167" s="453" t="s">
        <v>10693</v>
      </c>
      <c r="C7167" s="452" t="s">
        <v>1100</v>
      </c>
      <c r="D7167" s="455">
        <f t="shared" si="111"/>
        <v>44.58</v>
      </c>
      <c r="E7167" s="458">
        <v>44.58</v>
      </c>
      <c r="F7167" s="458">
        <v>41.45</v>
      </c>
    </row>
    <row r="7168" spans="1:6" ht="28.8">
      <c r="A7168" s="447">
        <v>95373</v>
      </c>
      <c r="B7168" s="448" t="s">
        <v>10694</v>
      </c>
      <c r="C7168" s="447" t="s">
        <v>1098</v>
      </c>
      <c r="D7168" s="455">
        <f t="shared" si="111"/>
        <v>0.31</v>
      </c>
      <c r="E7168" s="459">
        <v>0.31</v>
      </c>
      <c r="F7168" s="459">
        <v>0.28999999999999998</v>
      </c>
    </row>
    <row r="7169" spans="1:6" ht="28.8">
      <c r="A7169" s="452">
        <v>101359</v>
      </c>
      <c r="B7169" s="453" t="s">
        <v>10695</v>
      </c>
      <c r="C7169" s="452" t="s">
        <v>1100</v>
      </c>
      <c r="D7169" s="455">
        <f t="shared" si="111"/>
        <v>43.29</v>
      </c>
      <c r="E7169" s="458">
        <v>43.29</v>
      </c>
      <c r="F7169" s="458">
        <v>40.25</v>
      </c>
    </row>
    <row r="7170" spans="1:6" ht="28.8">
      <c r="A7170" s="447">
        <v>101360</v>
      </c>
      <c r="B7170" s="448" t="s">
        <v>10696</v>
      </c>
      <c r="C7170" s="447" t="s">
        <v>1100</v>
      </c>
      <c r="D7170" s="455">
        <f t="shared" si="111"/>
        <v>44.58</v>
      </c>
      <c r="E7170" s="459">
        <v>44.58</v>
      </c>
      <c r="F7170" s="459">
        <v>41.45</v>
      </c>
    </row>
    <row r="7171" spans="1:6" ht="28.8">
      <c r="A7171" s="452">
        <v>95374</v>
      </c>
      <c r="B7171" s="453" t="s">
        <v>10697</v>
      </c>
      <c r="C7171" s="452" t="s">
        <v>1098</v>
      </c>
      <c r="D7171" s="455">
        <f t="shared" ref="D7171:D7234" si="112">IF($I$2=$E$1,E7171,F7171)</f>
        <v>0.32</v>
      </c>
      <c r="E7171" s="458">
        <v>0.32</v>
      </c>
      <c r="F7171" s="458">
        <v>0.3</v>
      </c>
    </row>
    <row r="7172" spans="1:6" ht="28.8">
      <c r="A7172" s="447">
        <v>95375</v>
      </c>
      <c r="B7172" s="448" t="s">
        <v>10698</v>
      </c>
      <c r="C7172" s="447" t="s">
        <v>1098</v>
      </c>
      <c r="D7172" s="455">
        <f t="shared" si="112"/>
        <v>0.39</v>
      </c>
      <c r="E7172" s="459">
        <v>0.39</v>
      </c>
      <c r="F7172" s="459">
        <v>0.36</v>
      </c>
    </row>
    <row r="7173" spans="1:6" ht="28.8">
      <c r="A7173" s="452">
        <v>101361</v>
      </c>
      <c r="B7173" s="453" t="s">
        <v>10699</v>
      </c>
      <c r="C7173" s="452" t="s">
        <v>1100</v>
      </c>
      <c r="D7173" s="455">
        <f t="shared" si="112"/>
        <v>52.92</v>
      </c>
      <c r="E7173" s="458">
        <v>52.92</v>
      </c>
      <c r="F7173" s="458">
        <v>49.2</v>
      </c>
    </row>
    <row r="7174" spans="1:6" ht="28.8">
      <c r="A7174" s="447">
        <v>95376</v>
      </c>
      <c r="B7174" s="448" t="s">
        <v>10700</v>
      </c>
      <c r="C7174" s="447" t="s">
        <v>1098</v>
      </c>
      <c r="D7174" s="455">
        <f t="shared" si="112"/>
        <v>0.1</v>
      </c>
      <c r="E7174" s="459">
        <v>0.1</v>
      </c>
      <c r="F7174" s="459">
        <v>0.09</v>
      </c>
    </row>
    <row r="7175" spans="1:6" ht="28.8">
      <c r="A7175" s="452">
        <v>95377</v>
      </c>
      <c r="B7175" s="453" t="s">
        <v>10701</v>
      </c>
      <c r="C7175" s="452" t="s">
        <v>1098</v>
      </c>
      <c r="D7175" s="455">
        <f t="shared" si="112"/>
        <v>0.25</v>
      </c>
      <c r="E7175" s="458">
        <v>0.25</v>
      </c>
      <c r="F7175" s="458">
        <v>0.23</v>
      </c>
    </row>
    <row r="7176" spans="1:6" ht="28.8">
      <c r="A7176" s="447">
        <v>101363</v>
      </c>
      <c r="B7176" s="448" t="s">
        <v>10702</v>
      </c>
      <c r="C7176" s="447" t="s">
        <v>1100</v>
      </c>
      <c r="D7176" s="455">
        <f t="shared" si="112"/>
        <v>34.840000000000003</v>
      </c>
      <c r="E7176" s="459">
        <v>34.840000000000003</v>
      </c>
      <c r="F7176" s="459">
        <v>32.39</v>
      </c>
    </row>
    <row r="7177" spans="1:6" ht="28.8">
      <c r="A7177" s="452">
        <v>95378</v>
      </c>
      <c r="B7177" s="453" t="s">
        <v>10703</v>
      </c>
      <c r="C7177" s="452" t="s">
        <v>1098</v>
      </c>
      <c r="D7177" s="455">
        <f t="shared" si="112"/>
        <v>0.35</v>
      </c>
      <c r="E7177" s="458">
        <v>0.35</v>
      </c>
      <c r="F7177" s="458">
        <v>0.32</v>
      </c>
    </row>
    <row r="7178" spans="1:6" ht="28.8">
      <c r="A7178" s="447">
        <v>101364</v>
      </c>
      <c r="B7178" s="448" t="s">
        <v>10704</v>
      </c>
      <c r="C7178" s="447" t="s">
        <v>1100</v>
      </c>
      <c r="D7178" s="455">
        <f t="shared" si="112"/>
        <v>47.7</v>
      </c>
      <c r="E7178" s="459">
        <v>47.7</v>
      </c>
      <c r="F7178" s="459">
        <v>44.34</v>
      </c>
    </row>
    <row r="7179" spans="1:6" ht="28.8">
      <c r="A7179" s="452">
        <v>95379</v>
      </c>
      <c r="B7179" s="453" t="s">
        <v>10705</v>
      </c>
      <c r="C7179" s="452" t="s">
        <v>1098</v>
      </c>
      <c r="D7179" s="455">
        <f t="shared" si="112"/>
        <v>0.25</v>
      </c>
      <c r="E7179" s="458">
        <v>0.25</v>
      </c>
      <c r="F7179" s="458">
        <v>0.23</v>
      </c>
    </row>
    <row r="7180" spans="1:6" ht="28.8">
      <c r="A7180" s="447">
        <v>101365</v>
      </c>
      <c r="B7180" s="448" t="s">
        <v>10706</v>
      </c>
      <c r="C7180" s="447" t="s">
        <v>1100</v>
      </c>
      <c r="D7180" s="455">
        <f t="shared" si="112"/>
        <v>34.840000000000003</v>
      </c>
      <c r="E7180" s="459">
        <v>34.840000000000003</v>
      </c>
      <c r="F7180" s="459">
        <v>32.39</v>
      </c>
    </row>
    <row r="7181" spans="1:6" ht="28.8">
      <c r="A7181" s="452">
        <v>95380</v>
      </c>
      <c r="B7181" s="453" t="s">
        <v>25819</v>
      </c>
      <c r="C7181" s="452" t="s">
        <v>1098</v>
      </c>
      <c r="D7181" s="455">
        <f t="shared" si="112"/>
        <v>0.3</v>
      </c>
      <c r="E7181" s="458">
        <v>0.3</v>
      </c>
      <c r="F7181" s="458">
        <v>0.28000000000000003</v>
      </c>
    </row>
    <row r="7182" spans="1:6" ht="28.8">
      <c r="A7182" s="447">
        <v>101366</v>
      </c>
      <c r="B7182" s="448" t="s">
        <v>10707</v>
      </c>
      <c r="C7182" s="447" t="s">
        <v>1100</v>
      </c>
      <c r="D7182" s="455">
        <f t="shared" si="112"/>
        <v>40.94</v>
      </c>
      <c r="E7182" s="459">
        <v>40.94</v>
      </c>
      <c r="F7182" s="459">
        <v>38.06</v>
      </c>
    </row>
    <row r="7183" spans="1:6" ht="28.8">
      <c r="A7183" s="452">
        <v>100535</v>
      </c>
      <c r="B7183" s="453" t="s">
        <v>10708</v>
      </c>
      <c r="C7183" s="452" t="s">
        <v>1098</v>
      </c>
      <c r="D7183" s="455">
        <f t="shared" si="112"/>
        <v>0.31</v>
      </c>
      <c r="E7183" s="458">
        <v>0.31</v>
      </c>
      <c r="F7183" s="458">
        <v>0.28999999999999998</v>
      </c>
    </row>
    <row r="7184" spans="1:6" ht="28.8">
      <c r="A7184" s="447">
        <v>100536</v>
      </c>
      <c r="B7184" s="448" t="s">
        <v>10709</v>
      </c>
      <c r="C7184" s="447" t="s">
        <v>1100</v>
      </c>
      <c r="D7184" s="455">
        <f t="shared" si="112"/>
        <v>42.89</v>
      </c>
      <c r="E7184" s="459">
        <v>42.89</v>
      </c>
      <c r="F7184" s="459">
        <v>39.880000000000003</v>
      </c>
    </row>
    <row r="7185" spans="1:6" ht="28.8">
      <c r="A7185" s="452">
        <v>101368</v>
      </c>
      <c r="B7185" s="453" t="s">
        <v>10710</v>
      </c>
      <c r="C7185" s="452" t="s">
        <v>1100</v>
      </c>
      <c r="D7185" s="455">
        <f t="shared" si="112"/>
        <v>34.51</v>
      </c>
      <c r="E7185" s="458">
        <v>34.51</v>
      </c>
      <c r="F7185" s="458">
        <v>32.08</v>
      </c>
    </row>
    <row r="7186" spans="1:6" ht="28.8">
      <c r="A7186" s="447">
        <v>101369</v>
      </c>
      <c r="B7186" s="448" t="s">
        <v>10711</v>
      </c>
      <c r="C7186" s="447" t="s">
        <v>1100</v>
      </c>
      <c r="D7186" s="455">
        <f t="shared" si="112"/>
        <v>36.89</v>
      </c>
      <c r="E7186" s="459">
        <v>36.89</v>
      </c>
      <c r="F7186" s="459">
        <v>34.299999999999997</v>
      </c>
    </row>
    <row r="7187" spans="1:6" ht="28.8">
      <c r="A7187" s="452">
        <v>95385</v>
      </c>
      <c r="B7187" s="453" t="s">
        <v>10712</v>
      </c>
      <c r="C7187" s="452" t="s">
        <v>1098</v>
      </c>
      <c r="D7187" s="455">
        <f t="shared" si="112"/>
        <v>0.25</v>
      </c>
      <c r="E7187" s="458">
        <v>0.25</v>
      </c>
      <c r="F7187" s="458">
        <v>0.23</v>
      </c>
    </row>
    <row r="7188" spans="1:6" ht="28.8">
      <c r="A7188" s="447">
        <v>101370</v>
      </c>
      <c r="B7188" s="448" t="s">
        <v>10713</v>
      </c>
      <c r="C7188" s="447" t="s">
        <v>1100</v>
      </c>
      <c r="D7188" s="455">
        <f t="shared" si="112"/>
        <v>34.43</v>
      </c>
      <c r="E7188" s="459">
        <v>34.43</v>
      </c>
      <c r="F7188" s="459">
        <v>32.01</v>
      </c>
    </row>
    <row r="7189" spans="1:6" ht="28.8">
      <c r="A7189" s="452">
        <v>95406</v>
      </c>
      <c r="B7189" s="453" t="s">
        <v>10714</v>
      </c>
      <c r="C7189" s="452" t="s">
        <v>1098</v>
      </c>
      <c r="D7189" s="455">
        <f t="shared" si="112"/>
        <v>0.18</v>
      </c>
      <c r="E7189" s="458">
        <v>0.18</v>
      </c>
      <c r="F7189" s="458">
        <v>0.17</v>
      </c>
    </row>
    <row r="7190" spans="1:6" ht="28.8">
      <c r="A7190" s="447">
        <v>95424</v>
      </c>
      <c r="B7190" s="448" t="s">
        <v>10715</v>
      </c>
      <c r="C7190" s="447" t="s">
        <v>1100</v>
      </c>
      <c r="D7190" s="455">
        <f t="shared" si="112"/>
        <v>25.1</v>
      </c>
      <c r="E7190" s="459">
        <v>25.1</v>
      </c>
      <c r="F7190" s="459">
        <v>23.33</v>
      </c>
    </row>
    <row r="7191" spans="1:6" ht="28.8">
      <c r="A7191" s="452">
        <v>95386</v>
      </c>
      <c r="B7191" s="453" t="s">
        <v>10716</v>
      </c>
      <c r="C7191" s="452" t="s">
        <v>1098</v>
      </c>
      <c r="D7191" s="455">
        <f t="shared" si="112"/>
        <v>0.22</v>
      </c>
      <c r="E7191" s="458">
        <v>0.22</v>
      </c>
      <c r="F7191" s="458">
        <v>0.2</v>
      </c>
    </row>
    <row r="7192" spans="1:6" ht="28.8">
      <c r="A7192" s="447">
        <v>95383</v>
      </c>
      <c r="B7192" s="448" t="s">
        <v>10717</v>
      </c>
      <c r="C7192" s="447" t="s">
        <v>1098</v>
      </c>
      <c r="D7192" s="455">
        <f t="shared" si="112"/>
        <v>0.25</v>
      </c>
      <c r="E7192" s="459">
        <v>0.25</v>
      </c>
      <c r="F7192" s="459">
        <v>0.23</v>
      </c>
    </row>
    <row r="7193" spans="1:6" ht="28.8">
      <c r="A7193" s="452">
        <v>95384</v>
      </c>
      <c r="B7193" s="453" t="s">
        <v>10718</v>
      </c>
      <c r="C7193" s="452" t="s">
        <v>1098</v>
      </c>
      <c r="D7193" s="455">
        <f t="shared" si="112"/>
        <v>0.27</v>
      </c>
      <c r="E7193" s="458">
        <v>0.27</v>
      </c>
      <c r="F7193" s="458">
        <v>0.25</v>
      </c>
    </row>
    <row r="7194" spans="1:6" ht="28.8">
      <c r="A7194" s="447">
        <v>100299</v>
      </c>
      <c r="B7194" s="448" t="s">
        <v>10719</v>
      </c>
      <c r="C7194" s="447" t="s">
        <v>1098</v>
      </c>
      <c r="D7194" s="455">
        <f t="shared" si="112"/>
        <v>0.54</v>
      </c>
      <c r="E7194" s="459">
        <v>0.54</v>
      </c>
      <c r="F7194" s="459">
        <v>0.5</v>
      </c>
    </row>
    <row r="7195" spans="1:6" ht="28.8">
      <c r="A7195" s="452">
        <v>100315</v>
      </c>
      <c r="B7195" s="453" t="s">
        <v>10720</v>
      </c>
      <c r="C7195" s="452" t="s">
        <v>1100</v>
      </c>
      <c r="D7195" s="455">
        <f t="shared" si="112"/>
        <v>73.92</v>
      </c>
      <c r="E7195" s="458">
        <v>73.92</v>
      </c>
      <c r="F7195" s="458">
        <v>68.72</v>
      </c>
    </row>
    <row r="7196" spans="1:6" ht="28.8">
      <c r="A7196" s="447">
        <v>95387</v>
      </c>
      <c r="B7196" s="448" t="s">
        <v>10721</v>
      </c>
      <c r="C7196" s="447" t="s">
        <v>1098</v>
      </c>
      <c r="D7196" s="455">
        <f t="shared" si="112"/>
        <v>0.28000000000000003</v>
      </c>
      <c r="E7196" s="459">
        <v>0.28000000000000003</v>
      </c>
      <c r="F7196" s="459">
        <v>0.26</v>
      </c>
    </row>
    <row r="7197" spans="1:6" ht="28.8">
      <c r="A7197" s="452">
        <v>101371</v>
      </c>
      <c r="B7197" s="453" t="s">
        <v>10722</v>
      </c>
      <c r="C7197" s="452" t="s">
        <v>1100</v>
      </c>
      <c r="D7197" s="455">
        <f t="shared" si="112"/>
        <v>38.44</v>
      </c>
      <c r="E7197" s="458">
        <v>38.44</v>
      </c>
      <c r="F7197" s="458">
        <v>35.74</v>
      </c>
    </row>
    <row r="7198" spans="1:6" ht="28.8">
      <c r="A7198" s="447">
        <v>100288</v>
      </c>
      <c r="B7198" s="448" t="s">
        <v>10723</v>
      </c>
      <c r="C7198" s="447" t="s">
        <v>1098</v>
      </c>
      <c r="D7198" s="455">
        <f t="shared" si="112"/>
        <v>0.08</v>
      </c>
      <c r="E7198" s="459">
        <v>0.08</v>
      </c>
      <c r="F7198" s="459">
        <v>0.08</v>
      </c>
    </row>
    <row r="7199" spans="1:6" ht="28.8">
      <c r="A7199" s="452">
        <v>101372</v>
      </c>
      <c r="B7199" s="453" t="s">
        <v>10724</v>
      </c>
      <c r="C7199" s="452" t="s">
        <v>1100</v>
      </c>
      <c r="D7199" s="455">
        <f t="shared" si="112"/>
        <v>11.87</v>
      </c>
      <c r="E7199" s="458">
        <v>11.87</v>
      </c>
      <c r="F7199" s="458">
        <v>11.03</v>
      </c>
    </row>
    <row r="7200" spans="1:6">
      <c r="A7200" s="447">
        <v>90775</v>
      </c>
      <c r="B7200" s="448" t="s">
        <v>10725</v>
      </c>
      <c r="C7200" s="447" t="s">
        <v>1098</v>
      </c>
      <c r="D7200" s="455">
        <f t="shared" si="112"/>
        <v>29.21</v>
      </c>
      <c r="E7200" s="459">
        <v>29.21</v>
      </c>
      <c r="F7200" s="459">
        <v>27.59</v>
      </c>
    </row>
    <row r="7201" spans="1:6">
      <c r="A7201" s="452">
        <v>93561</v>
      </c>
      <c r="B7201" s="453" t="s">
        <v>10725</v>
      </c>
      <c r="C7201" s="452" t="s">
        <v>1100</v>
      </c>
      <c r="D7201" s="455">
        <f t="shared" si="112"/>
        <v>5238.0200000000004</v>
      </c>
      <c r="E7201" s="458">
        <v>5238.0200000000004</v>
      </c>
      <c r="F7201" s="458">
        <v>4949.1000000000004</v>
      </c>
    </row>
    <row r="7202" spans="1:6">
      <c r="A7202" s="447">
        <v>88264</v>
      </c>
      <c r="B7202" s="448" t="s">
        <v>10726</v>
      </c>
      <c r="C7202" s="447" t="s">
        <v>1098</v>
      </c>
      <c r="D7202" s="455">
        <f t="shared" si="112"/>
        <v>31.7</v>
      </c>
      <c r="E7202" s="459">
        <v>31.7</v>
      </c>
      <c r="F7202" s="459">
        <v>30.02</v>
      </c>
    </row>
    <row r="7203" spans="1:6">
      <c r="A7203" s="452">
        <v>101399</v>
      </c>
      <c r="B7203" s="453" t="s">
        <v>10726</v>
      </c>
      <c r="C7203" s="452" t="s">
        <v>1100</v>
      </c>
      <c r="D7203" s="455">
        <f t="shared" si="112"/>
        <v>5550.88</v>
      </c>
      <c r="E7203" s="458">
        <v>5550.88</v>
      </c>
      <c r="F7203" s="458">
        <v>5259.61</v>
      </c>
    </row>
    <row r="7204" spans="1:6">
      <c r="A7204" s="447">
        <v>88266</v>
      </c>
      <c r="B7204" s="448" t="s">
        <v>10727</v>
      </c>
      <c r="C7204" s="447" t="s">
        <v>1098</v>
      </c>
      <c r="D7204" s="455">
        <f t="shared" si="112"/>
        <v>38.630000000000003</v>
      </c>
      <c r="E7204" s="459">
        <v>38.630000000000003</v>
      </c>
      <c r="F7204" s="459">
        <v>36.46</v>
      </c>
    </row>
    <row r="7205" spans="1:6">
      <c r="A7205" s="452">
        <v>101401</v>
      </c>
      <c r="B7205" s="453" t="s">
        <v>10727</v>
      </c>
      <c r="C7205" s="452" t="s">
        <v>1100</v>
      </c>
      <c r="D7205" s="455">
        <f t="shared" si="112"/>
        <v>6786.18</v>
      </c>
      <c r="E7205" s="458">
        <v>6786.18</v>
      </c>
      <c r="F7205" s="458">
        <v>6408.05</v>
      </c>
    </row>
    <row r="7206" spans="1:6">
      <c r="A7206" s="447">
        <v>88267</v>
      </c>
      <c r="B7206" s="448" t="s">
        <v>10728</v>
      </c>
      <c r="C7206" s="447" t="s">
        <v>1098</v>
      </c>
      <c r="D7206" s="455">
        <f t="shared" si="112"/>
        <v>30.65</v>
      </c>
      <c r="E7206" s="459">
        <v>30.65</v>
      </c>
      <c r="F7206" s="459">
        <v>29</v>
      </c>
    </row>
    <row r="7207" spans="1:6">
      <c r="A7207" s="452">
        <v>101402</v>
      </c>
      <c r="B7207" s="453" t="s">
        <v>10728</v>
      </c>
      <c r="C7207" s="452" t="s">
        <v>1100</v>
      </c>
      <c r="D7207" s="455">
        <f t="shared" si="112"/>
        <v>5440</v>
      </c>
      <c r="E7207" s="458">
        <v>5440</v>
      </c>
      <c r="F7207" s="458">
        <v>5148.7299999999996</v>
      </c>
    </row>
    <row r="7208" spans="1:6">
      <c r="A7208" s="447">
        <v>90776</v>
      </c>
      <c r="B7208" s="448" t="s">
        <v>10729</v>
      </c>
      <c r="C7208" s="447" t="s">
        <v>1098</v>
      </c>
      <c r="D7208" s="455">
        <f t="shared" si="112"/>
        <v>37.380000000000003</v>
      </c>
      <c r="E7208" s="459">
        <v>37.380000000000003</v>
      </c>
      <c r="F7208" s="459">
        <v>35.229999999999997</v>
      </c>
    </row>
    <row r="7209" spans="1:6">
      <c r="A7209" s="452">
        <v>93572</v>
      </c>
      <c r="B7209" s="453" t="s">
        <v>10730</v>
      </c>
      <c r="C7209" s="452" t="s">
        <v>1100</v>
      </c>
      <c r="D7209" s="455">
        <f t="shared" si="112"/>
        <v>6609.51</v>
      </c>
      <c r="E7209" s="458">
        <v>6609.51</v>
      </c>
      <c r="F7209" s="458">
        <v>6232.57</v>
      </c>
    </row>
    <row r="7210" spans="1:6">
      <c r="A7210" s="447">
        <v>90777</v>
      </c>
      <c r="B7210" s="448" t="s">
        <v>10731</v>
      </c>
      <c r="C7210" s="447" t="s">
        <v>1098</v>
      </c>
      <c r="D7210" s="455">
        <f t="shared" si="112"/>
        <v>136.19</v>
      </c>
      <c r="E7210" s="459">
        <v>136.19</v>
      </c>
      <c r="F7210" s="459">
        <v>127.02</v>
      </c>
    </row>
    <row r="7211" spans="1:6">
      <c r="A7211" s="452">
        <v>93565</v>
      </c>
      <c r="B7211" s="453" t="s">
        <v>10731</v>
      </c>
      <c r="C7211" s="452" t="s">
        <v>1100</v>
      </c>
      <c r="D7211" s="455">
        <f t="shared" si="112"/>
        <v>24153.72</v>
      </c>
      <c r="E7211" s="458">
        <v>24153.72</v>
      </c>
      <c r="F7211" s="458">
        <v>22527.84</v>
      </c>
    </row>
    <row r="7212" spans="1:6">
      <c r="A7212" s="447">
        <v>90778</v>
      </c>
      <c r="B7212" s="448" t="s">
        <v>10732</v>
      </c>
      <c r="C7212" s="447" t="s">
        <v>1098</v>
      </c>
      <c r="D7212" s="455">
        <f t="shared" si="112"/>
        <v>143.47</v>
      </c>
      <c r="E7212" s="459">
        <v>143.47</v>
      </c>
      <c r="F7212" s="459">
        <v>133.78</v>
      </c>
    </row>
    <row r="7213" spans="1:6">
      <c r="A7213" s="452">
        <v>93567</v>
      </c>
      <c r="B7213" s="453" t="s">
        <v>10732</v>
      </c>
      <c r="C7213" s="452" t="s">
        <v>1100</v>
      </c>
      <c r="D7213" s="455">
        <f t="shared" si="112"/>
        <v>25443.54</v>
      </c>
      <c r="E7213" s="458">
        <v>25443.54</v>
      </c>
      <c r="F7213" s="458">
        <v>23726.98</v>
      </c>
    </row>
    <row r="7214" spans="1:6">
      <c r="A7214" s="447">
        <v>90779</v>
      </c>
      <c r="B7214" s="448" t="s">
        <v>10733</v>
      </c>
      <c r="C7214" s="447" t="s">
        <v>1098</v>
      </c>
      <c r="D7214" s="455">
        <f t="shared" si="112"/>
        <v>169.99</v>
      </c>
      <c r="E7214" s="459">
        <v>169.99</v>
      </c>
      <c r="F7214" s="459">
        <v>158.44</v>
      </c>
    </row>
    <row r="7215" spans="1:6">
      <c r="A7215" s="452">
        <v>93568</v>
      </c>
      <c r="B7215" s="453" t="s">
        <v>10733</v>
      </c>
      <c r="C7215" s="452" t="s">
        <v>1100</v>
      </c>
      <c r="D7215" s="455">
        <f t="shared" si="112"/>
        <v>30145.55</v>
      </c>
      <c r="E7215" s="458">
        <v>30145.55</v>
      </c>
      <c r="F7215" s="458">
        <v>28098.400000000001</v>
      </c>
    </row>
    <row r="7216" spans="1:6">
      <c r="A7216" s="447">
        <v>88269</v>
      </c>
      <c r="B7216" s="448" t="s">
        <v>10734</v>
      </c>
      <c r="C7216" s="447" t="s">
        <v>1098</v>
      </c>
      <c r="D7216" s="455">
        <f t="shared" si="112"/>
        <v>29.33</v>
      </c>
      <c r="E7216" s="459">
        <v>29.33</v>
      </c>
      <c r="F7216" s="459">
        <v>27.81</v>
      </c>
    </row>
    <row r="7217" spans="1:6">
      <c r="A7217" s="452">
        <v>101407</v>
      </c>
      <c r="B7217" s="453" t="s">
        <v>10734</v>
      </c>
      <c r="C7217" s="452" t="s">
        <v>1100</v>
      </c>
      <c r="D7217" s="455">
        <f t="shared" si="112"/>
        <v>5232.1400000000003</v>
      </c>
      <c r="E7217" s="458">
        <v>5232.1400000000003</v>
      </c>
      <c r="F7217" s="458">
        <v>4962.67</v>
      </c>
    </row>
    <row r="7218" spans="1:6">
      <c r="A7218" s="447">
        <v>88270</v>
      </c>
      <c r="B7218" s="448" t="s">
        <v>10735</v>
      </c>
      <c r="C7218" s="447" t="s">
        <v>1098</v>
      </c>
      <c r="D7218" s="455">
        <f t="shared" si="112"/>
        <v>27.75</v>
      </c>
      <c r="E7218" s="459">
        <v>27.75</v>
      </c>
      <c r="F7218" s="459">
        <v>26.35</v>
      </c>
    </row>
    <row r="7219" spans="1:6">
      <c r="A7219" s="452">
        <v>101408</v>
      </c>
      <c r="B7219" s="453" t="s">
        <v>10735</v>
      </c>
      <c r="C7219" s="452" t="s">
        <v>1100</v>
      </c>
      <c r="D7219" s="455">
        <f t="shared" si="112"/>
        <v>4920.2</v>
      </c>
      <c r="E7219" s="458">
        <v>4920.2</v>
      </c>
      <c r="F7219" s="458">
        <v>4672.6499999999996</v>
      </c>
    </row>
    <row r="7220" spans="1:6">
      <c r="A7220" s="447">
        <v>102919</v>
      </c>
      <c r="B7220" s="448" t="s">
        <v>10736</v>
      </c>
      <c r="C7220" s="447" t="s">
        <v>1098</v>
      </c>
      <c r="D7220" s="455">
        <f t="shared" si="112"/>
        <v>0</v>
      </c>
      <c r="E7220" s="459">
        <v>0</v>
      </c>
      <c r="F7220" s="459">
        <v>0</v>
      </c>
    </row>
    <row r="7221" spans="1:6">
      <c r="A7221" s="452">
        <v>101409</v>
      </c>
      <c r="B7221" s="453" t="s">
        <v>10737</v>
      </c>
      <c r="C7221" s="452" t="s">
        <v>1100</v>
      </c>
      <c r="D7221" s="455">
        <f t="shared" si="112"/>
        <v>3494.31</v>
      </c>
      <c r="E7221" s="458">
        <v>3494.31</v>
      </c>
      <c r="F7221" s="458">
        <v>3329.91</v>
      </c>
    </row>
    <row r="7222" spans="1:6">
      <c r="A7222" s="447">
        <v>88441</v>
      </c>
      <c r="B7222" s="448" t="s">
        <v>10738</v>
      </c>
      <c r="C7222" s="447" t="s">
        <v>1098</v>
      </c>
      <c r="D7222" s="455">
        <f t="shared" si="112"/>
        <v>25.51</v>
      </c>
      <c r="E7222" s="459">
        <v>25.51</v>
      </c>
      <c r="F7222" s="459">
        <v>24.27</v>
      </c>
    </row>
    <row r="7223" spans="1:6">
      <c r="A7223" s="452">
        <v>101410</v>
      </c>
      <c r="B7223" s="453" t="s">
        <v>10738</v>
      </c>
      <c r="C7223" s="452" t="s">
        <v>1100</v>
      </c>
      <c r="D7223" s="455">
        <f t="shared" si="112"/>
        <v>4578.07</v>
      </c>
      <c r="E7223" s="458">
        <v>4578.07</v>
      </c>
      <c r="F7223" s="458">
        <v>4354.59</v>
      </c>
    </row>
    <row r="7224" spans="1:6">
      <c r="A7224" s="447">
        <v>88272</v>
      </c>
      <c r="B7224" s="448" t="s">
        <v>10739</v>
      </c>
      <c r="C7224" s="447" t="s">
        <v>1098</v>
      </c>
      <c r="D7224" s="455">
        <f t="shared" si="112"/>
        <v>31.42</v>
      </c>
      <c r="E7224" s="459">
        <v>31.42</v>
      </c>
      <c r="F7224" s="459">
        <v>29.86</v>
      </c>
    </row>
    <row r="7225" spans="1:6">
      <c r="A7225" s="452">
        <v>88273</v>
      </c>
      <c r="B7225" s="453" t="s">
        <v>10740</v>
      </c>
      <c r="C7225" s="452" t="s">
        <v>1098</v>
      </c>
      <c r="D7225" s="455">
        <f t="shared" si="112"/>
        <v>28.26</v>
      </c>
      <c r="E7225" s="458">
        <v>28.26</v>
      </c>
      <c r="F7225" s="458">
        <v>26.79</v>
      </c>
    </row>
    <row r="7226" spans="1:6">
      <c r="A7226" s="447">
        <v>101413</v>
      </c>
      <c r="B7226" s="448" t="s">
        <v>10740</v>
      </c>
      <c r="C7226" s="447" t="s">
        <v>1100</v>
      </c>
      <c r="D7226" s="455">
        <f t="shared" si="112"/>
        <v>5032.87</v>
      </c>
      <c r="E7226" s="459">
        <v>5032.87</v>
      </c>
      <c r="F7226" s="459">
        <v>4771.59</v>
      </c>
    </row>
    <row r="7227" spans="1:6">
      <c r="A7227" s="452">
        <v>101414</v>
      </c>
      <c r="B7227" s="453" t="s">
        <v>10741</v>
      </c>
      <c r="C7227" s="452" t="s">
        <v>1100</v>
      </c>
      <c r="D7227" s="455">
        <f t="shared" si="112"/>
        <v>5409.22</v>
      </c>
      <c r="E7227" s="458">
        <v>5409.22</v>
      </c>
      <c r="F7227" s="458">
        <v>5127.29</v>
      </c>
    </row>
    <row r="7228" spans="1:6">
      <c r="A7228" s="447">
        <v>88274</v>
      </c>
      <c r="B7228" s="448" t="s">
        <v>10742</v>
      </c>
      <c r="C7228" s="447" t="s">
        <v>1098</v>
      </c>
      <c r="D7228" s="455">
        <f t="shared" si="112"/>
        <v>30.39</v>
      </c>
      <c r="E7228" s="459">
        <v>30.39</v>
      </c>
      <c r="F7228" s="459">
        <v>28.81</v>
      </c>
    </row>
    <row r="7229" spans="1:6">
      <c r="A7229" s="452">
        <v>101412</v>
      </c>
      <c r="B7229" s="453" t="s">
        <v>10743</v>
      </c>
      <c r="C7229" s="452" t="s">
        <v>1100</v>
      </c>
      <c r="D7229" s="455">
        <f t="shared" si="112"/>
        <v>5585.29</v>
      </c>
      <c r="E7229" s="458">
        <v>5585.29</v>
      </c>
      <c r="F7229" s="458">
        <v>5310.46</v>
      </c>
    </row>
    <row r="7230" spans="1:6">
      <c r="A7230" s="447">
        <v>101415</v>
      </c>
      <c r="B7230" s="448" t="s">
        <v>10744</v>
      </c>
      <c r="C7230" s="447" t="s">
        <v>1100</v>
      </c>
      <c r="D7230" s="455">
        <f t="shared" si="112"/>
        <v>6427.76</v>
      </c>
      <c r="E7230" s="459">
        <v>6427.76</v>
      </c>
      <c r="F7230" s="459">
        <v>6057.11</v>
      </c>
    </row>
    <row r="7231" spans="1:6">
      <c r="A7231" s="452">
        <v>100308</v>
      </c>
      <c r="B7231" s="453" t="s">
        <v>10745</v>
      </c>
      <c r="C7231" s="452" t="s">
        <v>1098</v>
      </c>
      <c r="D7231" s="455">
        <f t="shared" si="112"/>
        <v>33</v>
      </c>
      <c r="E7231" s="458">
        <v>33</v>
      </c>
      <c r="F7231" s="458">
        <v>31.24</v>
      </c>
    </row>
    <row r="7232" spans="1:6">
      <c r="A7232" s="447">
        <v>101416</v>
      </c>
      <c r="B7232" s="448" t="s">
        <v>10745</v>
      </c>
      <c r="C7232" s="447" t="s">
        <v>1100</v>
      </c>
      <c r="D7232" s="455">
        <f t="shared" si="112"/>
        <v>5820.08</v>
      </c>
      <c r="E7232" s="459">
        <v>5820.08</v>
      </c>
      <c r="F7232" s="459">
        <v>5509.88</v>
      </c>
    </row>
    <row r="7233" spans="1:6">
      <c r="A7233" s="452">
        <v>88275</v>
      </c>
      <c r="B7233" s="453" t="s">
        <v>10746</v>
      </c>
      <c r="C7233" s="452" t="s">
        <v>1098</v>
      </c>
      <c r="D7233" s="455">
        <f t="shared" si="112"/>
        <v>35.97</v>
      </c>
      <c r="E7233" s="458">
        <v>35.97</v>
      </c>
      <c r="F7233" s="458">
        <v>33.89</v>
      </c>
    </row>
    <row r="7234" spans="1:6">
      <c r="A7234" s="447">
        <v>90780</v>
      </c>
      <c r="B7234" s="448" t="s">
        <v>10747</v>
      </c>
      <c r="C7234" s="447" t="s">
        <v>1098</v>
      </c>
      <c r="D7234" s="455">
        <f t="shared" si="112"/>
        <v>72.62</v>
      </c>
      <c r="E7234" s="459">
        <v>72.62</v>
      </c>
      <c r="F7234" s="459">
        <v>68</v>
      </c>
    </row>
    <row r="7235" spans="1:6">
      <c r="A7235" s="452">
        <v>94295</v>
      </c>
      <c r="B7235" s="453" t="s">
        <v>10747</v>
      </c>
      <c r="C7235" s="452" t="s">
        <v>1100</v>
      </c>
      <c r="D7235" s="455">
        <f t="shared" ref="D7235:D7298" si="113">IF($I$2=$E$1,E7235,F7235)</f>
        <v>12819.27</v>
      </c>
      <c r="E7235" s="458">
        <v>12819.27</v>
      </c>
      <c r="F7235" s="458">
        <v>12005.72</v>
      </c>
    </row>
    <row r="7236" spans="1:6">
      <c r="A7236" s="447">
        <v>88277</v>
      </c>
      <c r="B7236" s="448" t="s">
        <v>10748</v>
      </c>
      <c r="C7236" s="447" t="s">
        <v>1098</v>
      </c>
      <c r="D7236" s="455">
        <f t="shared" si="113"/>
        <v>19.61</v>
      </c>
      <c r="E7236" s="459">
        <v>19.61</v>
      </c>
      <c r="F7236" s="459">
        <v>18.68</v>
      </c>
    </row>
    <row r="7237" spans="1:6">
      <c r="A7237" s="452">
        <v>100307</v>
      </c>
      <c r="B7237" s="453" t="s">
        <v>10749</v>
      </c>
      <c r="C7237" s="452" t="s">
        <v>1098</v>
      </c>
      <c r="D7237" s="455">
        <f t="shared" si="113"/>
        <v>27.92</v>
      </c>
      <c r="E7237" s="458">
        <v>27.92</v>
      </c>
      <c r="F7237" s="458">
        <v>26.5</v>
      </c>
    </row>
    <row r="7238" spans="1:6">
      <c r="A7238" s="447">
        <v>101417</v>
      </c>
      <c r="B7238" s="448" t="s">
        <v>10749</v>
      </c>
      <c r="C7238" s="447" t="s">
        <v>1100</v>
      </c>
      <c r="D7238" s="455">
        <f t="shared" si="113"/>
        <v>4916.63</v>
      </c>
      <c r="E7238" s="459">
        <v>4916.63</v>
      </c>
      <c r="F7238" s="459">
        <v>4669.96</v>
      </c>
    </row>
    <row r="7239" spans="1:6">
      <c r="A7239" s="452">
        <v>88278</v>
      </c>
      <c r="B7239" s="453" t="s">
        <v>10750</v>
      </c>
      <c r="C7239" s="452" t="s">
        <v>1098</v>
      </c>
      <c r="D7239" s="455">
        <f t="shared" si="113"/>
        <v>26.98</v>
      </c>
      <c r="E7239" s="458">
        <v>26.98</v>
      </c>
      <c r="F7239" s="458">
        <v>25.53</v>
      </c>
    </row>
    <row r="7240" spans="1:6">
      <c r="A7240" s="447">
        <v>101418</v>
      </c>
      <c r="B7240" s="448" t="s">
        <v>10750</v>
      </c>
      <c r="C7240" s="447" t="s">
        <v>1100</v>
      </c>
      <c r="D7240" s="455">
        <f t="shared" si="113"/>
        <v>4814.34</v>
      </c>
      <c r="E7240" s="459">
        <v>4814.34</v>
      </c>
      <c r="F7240" s="459">
        <v>4557.13</v>
      </c>
    </row>
    <row r="7241" spans="1:6" ht="28.8">
      <c r="A7241" s="452">
        <v>105535</v>
      </c>
      <c r="B7241" s="453" t="s">
        <v>10751</v>
      </c>
      <c r="C7241" s="452" t="s">
        <v>1098</v>
      </c>
      <c r="D7241" s="455">
        <f t="shared" si="113"/>
        <v>0</v>
      </c>
      <c r="E7241" s="458">
        <v>0</v>
      </c>
      <c r="F7241" s="458">
        <v>0</v>
      </c>
    </row>
    <row r="7242" spans="1:6">
      <c r="A7242" s="447">
        <v>101419</v>
      </c>
      <c r="B7242" s="448" t="s">
        <v>10752</v>
      </c>
      <c r="C7242" s="447" t="s">
        <v>1100</v>
      </c>
      <c r="D7242" s="455">
        <f t="shared" si="113"/>
        <v>4149.42</v>
      </c>
      <c r="E7242" s="459">
        <v>4149.42</v>
      </c>
      <c r="F7242" s="459">
        <v>3956.68</v>
      </c>
    </row>
    <row r="7243" spans="1:6">
      <c r="A7243" s="452">
        <v>88279</v>
      </c>
      <c r="B7243" s="453" t="s">
        <v>25820</v>
      </c>
      <c r="C7243" s="452" t="s">
        <v>1098</v>
      </c>
      <c r="D7243" s="455">
        <f t="shared" si="113"/>
        <v>23.52</v>
      </c>
      <c r="E7243" s="458">
        <v>23.52</v>
      </c>
      <c r="F7243" s="458">
        <v>22.41</v>
      </c>
    </row>
    <row r="7244" spans="1:6">
      <c r="A7244" s="447">
        <v>88281</v>
      </c>
      <c r="B7244" s="448" t="s">
        <v>10753</v>
      </c>
      <c r="C7244" s="447" t="s">
        <v>1098</v>
      </c>
      <c r="D7244" s="455">
        <f t="shared" si="113"/>
        <v>35.74</v>
      </c>
      <c r="E7244" s="459">
        <v>35.74</v>
      </c>
      <c r="F7244" s="459">
        <v>33.68</v>
      </c>
    </row>
    <row r="7245" spans="1:6">
      <c r="A7245" s="452">
        <v>93558</v>
      </c>
      <c r="B7245" s="453" t="s">
        <v>10754</v>
      </c>
      <c r="C7245" s="452" t="s">
        <v>1100</v>
      </c>
      <c r="D7245" s="455">
        <f t="shared" si="113"/>
        <v>6207.13</v>
      </c>
      <c r="E7245" s="458">
        <v>6207.13</v>
      </c>
      <c r="F7245" s="458">
        <v>5851.99</v>
      </c>
    </row>
    <row r="7246" spans="1:6">
      <c r="A7246" s="447">
        <v>101420</v>
      </c>
      <c r="B7246" s="448" t="s">
        <v>10755</v>
      </c>
      <c r="C7246" s="447" t="s">
        <v>1100</v>
      </c>
      <c r="D7246" s="455">
        <f t="shared" si="113"/>
        <v>6405.15</v>
      </c>
      <c r="E7246" s="459">
        <v>6405.15</v>
      </c>
      <c r="F7246" s="459">
        <v>6036.09</v>
      </c>
    </row>
    <row r="7247" spans="1:6">
      <c r="A7247" s="452">
        <v>101421</v>
      </c>
      <c r="B7247" s="453" t="s">
        <v>10756</v>
      </c>
      <c r="C7247" s="452" t="s">
        <v>1100</v>
      </c>
      <c r="D7247" s="455">
        <f t="shared" si="113"/>
        <v>7438.68</v>
      </c>
      <c r="E7247" s="458">
        <v>7438.68</v>
      </c>
      <c r="F7247" s="458">
        <v>6996.96</v>
      </c>
    </row>
    <row r="7248" spans="1:6">
      <c r="A7248" s="447">
        <v>88282</v>
      </c>
      <c r="B7248" s="448" t="s">
        <v>10757</v>
      </c>
      <c r="C7248" s="447" t="s">
        <v>1098</v>
      </c>
      <c r="D7248" s="455">
        <f t="shared" si="113"/>
        <v>34.65</v>
      </c>
      <c r="E7248" s="459">
        <v>34.65</v>
      </c>
      <c r="F7248" s="459">
        <v>32.67</v>
      </c>
    </row>
    <row r="7249" spans="1:6">
      <c r="A7249" s="452">
        <v>88283</v>
      </c>
      <c r="B7249" s="453" t="s">
        <v>10758</v>
      </c>
      <c r="C7249" s="452" t="s">
        <v>1098</v>
      </c>
      <c r="D7249" s="455">
        <f t="shared" si="113"/>
        <v>41.52</v>
      </c>
      <c r="E7249" s="458">
        <v>41.52</v>
      </c>
      <c r="F7249" s="458">
        <v>39.06</v>
      </c>
    </row>
    <row r="7250" spans="1:6">
      <c r="A7250" s="447">
        <v>101422</v>
      </c>
      <c r="B7250" s="448" t="s">
        <v>10759</v>
      </c>
      <c r="C7250" s="447" t="s">
        <v>1100</v>
      </c>
      <c r="D7250" s="455">
        <f t="shared" si="113"/>
        <v>5363.48</v>
      </c>
      <c r="E7250" s="459">
        <v>5363.48</v>
      </c>
      <c r="F7250" s="459">
        <v>5067.66</v>
      </c>
    </row>
    <row r="7251" spans="1:6">
      <c r="A7251" s="452">
        <v>88284</v>
      </c>
      <c r="B7251" s="453" t="s">
        <v>10760</v>
      </c>
      <c r="C7251" s="452" t="s">
        <v>1098</v>
      </c>
      <c r="D7251" s="455">
        <f t="shared" si="113"/>
        <v>29.92</v>
      </c>
      <c r="E7251" s="458">
        <v>29.92</v>
      </c>
      <c r="F7251" s="458">
        <v>28.28</v>
      </c>
    </row>
    <row r="7252" spans="1:6" ht="28.8">
      <c r="A7252" s="447">
        <v>101424</v>
      </c>
      <c r="B7252" s="448" t="s">
        <v>10761</v>
      </c>
      <c r="C7252" s="447" t="s">
        <v>1100</v>
      </c>
      <c r="D7252" s="455">
        <f t="shared" si="113"/>
        <v>6843</v>
      </c>
      <c r="E7252" s="459">
        <v>6843</v>
      </c>
      <c r="F7252" s="459">
        <v>6443.16</v>
      </c>
    </row>
    <row r="7253" spans="1:6">
      <c r="A7253" s="452">
        <v>88286</v>
      </c>
      <c r="B7253" s="453" t="s">
        <v>10762</v>
      </c>
      <c r="C7253" s="452" t="s">
        <v>1098</v>
      </c>
      <c r="D7253" s="455">
        <f t="shared" si="113"/>
        <v>38.56</v>
      </c>
      <c r="E7253" s="458">
        <v>38.56</v>
      </c>
      <c r="F7253" s="458">
        <v>36.299999999999997</v>
      </c>
    </row>
    <row r="7254" spans="1:6">
      <c r="A7254" s="447">
        <v>88288</v>
      </c>
      <c r="B7254" s="448" t="s">
        <v>10763</v>
      </c>
      <c r="C7254" s="447" t="s">
        <v>1098</v>
      </c>
      <c r="D7254" s="455">
        <f t="shared" si="113"/>
        <v>24.37</v>
      </c>
      <c r="E7254" s="459">
        <v>24.37</v>
      </c>
      <c r="F7254" s="459">
        <v>23.1</v>
      </c>
    </row>
    <row r="7255" spans="1:6">
      <c r="A7255" s="452">
        <v>101425</v>
      </c>
      <c r="B7255" s="453" t="s">
        <v>10763</v>
      </c>
      <c r="C7255" s="452" t="s">
        <v>1100</v>
      </c>
      <c r="D7255" s="455">
        <f t="shared" si="113"/>
        <v>4360.3999999999996</v>
      </c>
      <c r="E7255" s="458">
        <v>4360.3999999999996</v>
      </c>
      <c r="F7255" s="458">
        <v>4133.1899999999996</v>
      </c>
    </row>
    <row r="7256" spans="1:6">
      <c r="A7256" s="447">
        <v>101426</v>
      </c>
      <c r="B7256" s="448" t="s">
        <v>10764</v>
      </c>
      <c r="C7256" s="447" t="s">
        <v>1100</v>
      </c>
      <c r="D7256" s="455">
        <f t="shared" si="113"/>
        <v>4478.13</v>
      </c>
      <c r="E7256" s="459">
        <v>4478.13</v>
      </c>
      <c r="F7256" s="459">
        <v>4244.5600000000004</v>
      </c>
    </row>
    <row r="7257" spans="1:6">
      <c r="A7257" s="452">
        <v>88291</v>
      </c>
      <c r="B7257" s="453" t="s">
        <v>10765</v>
      </c>
      <c r="C7257" s="452" t="s">
        <v>1098</v>
      </c>
      <c r="D7257" s="455">
        <f t="shared" si="113"/>
        <v>25.81</v>
      </c>
      <c r="E7257" s="458">
        <v>25.81</v>
      </c>
      <c r="F7257" s="458">
        <v>24.45</v>
      </c>
    </row>
    <row r="7258" spans="1:6">
      <c r="A7258" s="447">
        <v>101427</v>
      </c>
      <c r="B7258" s="448" t="s">
        <v>10765</v>
      </c>
      <c r="C7258" s="447" t="s">
        <v>1100</v>
      </c>
      <c r="D7258" s="455">
        <f t="shared" si="113"/>
        <v>4616.0600000000004</v>
      </c>
      <c r="E7258" s="459">
        <v>4616.0600000000004</v>
      </c>
      <c r="F7258" s="459">
        <v>4372.8</v>
      </c>
    </row>
    <row r="7259" spans="1:6">
      <c r="A7259" s="452">
        <v>101428</v>
      </c>
      <c r="B7259" s="453" t="s">
        <v>10766</v>
      </c>
      <c r="C7259" s="452" t="s">
        <v>1100</v>
      </c>
      <c r="D7259" s="455">
        <f t="shared" si="113"/>
        <v>4260.3999999999996</v>
      </c>
      <c r="E7259" s="458">
        <v>4260.3999999999996</v>
      </c>
      <c r="F7259" s="458">
        <v>4042.14</v>
      </c>
    </row>
    <row r="7260" spans="1:6" ht="28.8">
      <c r="A7260" s="447">
        <v>88377</v>
      </c>
      <c r="B7260" s="448" t="s">
        <v>10767</v>
      </c>
      <c r="C7260" s="447" t="s">
        <v>1098</v>
      </c>
      <c r="D7260" s="455">
        <f t="shared" si="113"/>
        <v>23.81</v>
      </c>
      <c r="E7260" s="459">
        <v>23.81</v>
      </c>
      <c r="F7260" s="459">
        <v>22.59</v>
      </c>
    </row>
    <row r="7261" spans="1:6" ht="28.8">
      <c r="A7261" s="452">
        <v>101429</v>
      </c>
      <c r="B7261" s="453" t="s">
        <v>10768</v>
      </c>
      <c r="C7261" s="452" t="s">
        <v>1100</v>
      </c>
      <c r="D7261" s="455">
        <f t="shared" si="113"/>
        <v>4582.68</v>
      </c>
      <c r="E7261" s="458">
        <v>4582.68</v>
      </c>
      <c r="F7261" s="458">
        <v>4341.76</v>
      </c>
    </row>
    <row r="7262" spans="1:6" ht="28.8">
      <c r="A7262" s="447">
        <v>88292</v>
      </c>
      <c r="B7262" s="448" t="s">
        <v>10769</v>
      </c>
      <c r="C7262" s="447" t="s">
        <v>1098</v>
      </c>
      <c r="D7262" s="455">
        <f t="shared" si="113"/>
        <v>25.63</v>
      </c>
      <c r="E7262" s="459">
        <v>25.63</v>
      </c>
      <c r="F7262" s="459">
        <v>24.28</v>
      </c>
    </row>
    <row r="7263" spans="1:6">
      <c r="A7263" s="452">
        <v>88293</v>
      </c>
      <c r="B7263" s="453" t="s">
        <v>10770</v>
      </c>
      <c r="C7263" s="452" t="s">
        <v>1098</v>
      </c>
      <c r="D7263" s="455">
        <f t="shared" si="113"/>
        <v>25.81</v>
      </c>
      <c r="E7263" s="458">
        <v>25.81</v>
      </c>
      <c r="F7263" s="458">
        <v>24.45</v>
      </c>
    </row>
    <row r="7264" spans="1:6" ht="28.8">
      <c r="A7264" s="447">
        <v>101430</v>
      </c>
      <c r="B7264" s="448" t="s">
        <v>10771</v>
      </c>
      <c r="C7264" s="447" t="s">
        <v>1100</v>
      </c>
      <c r="D7264" s="455">
        <f t="shared" si="113"/>
        <v>4616.0600000000004</v>
      </c>
      <c r="E7264" s="459">
        <v>4616.0600000000004</v>
      </c>
      <c r="F7264" s="459">
        <v>4372.8</v>
      </c>
    </row>
    <row r="7265" spans="1:6">
      <c r="A7265" s="452">
        <v>88294</v>
      </c>
      <c r="B7265" s="453" t="s">
        <v>10772</v>
      </c>
      <c r="C7265" s="452" t="s">
        <v>1098</v>
      </c>
      <c r="D7265" s="455">
        <f t="shared" si="113"/>
        <v>28.97</v>
      </c>
      <c r="E7265" s="458">
        <v>28.97</v>
      </c>
      <c r="F7265" s="458">
        <v>27.39</v>
      </c>
    </row>
    <row r="7266" spans="1:6">
      <c r="A7266" s="447">
        <v>101431</v>
      </c>
      <c r="B7266" s="448" t="s">
        <v>10772</v>
      </c>
      <c r="C7266" s="447" t="s">
        <v>1100</v>
      </c>
      <c r="D7266" s="455">
        <f t="shared" si="113"/>
        <v>5165.91</v>
      </c>
      <c r="E7266" s="459">
        <v>5165.91</v>
      </c>
      <c r="F7266" s="459">
        <v>4883.9799999999996</v>
      </c>
    </row>
    <row r="7267" spans="1:6">
      <c r="A7267" s="452">
        <v>88295</v>
      </c>
      <c r="B7267" s="453" t="s">
        <v>10773</v>
      </c>
      <c r="C7267" s="452" t="s">
        <v>1098</v>
      </c>
      <c r="D7267" s="455">
        <f t="shared" si="113"/>
        <v>25.35</v>
      </c>
      <c r="E7267" s="458">
        <v>25.35</v>
      </c>
      <c r="F7267" s="458">
        <v>24.02</v>
      </c>
    </row>
    <row r="7268" spans="1:6">
      <c r="A7268" s="447">
        <v>101432</v>
      </c>
      <c r="B7268" s="448" t="s">
        <v>10774</v>
      </c>
      <c r="C7268" s="447" t="s">
        <v>1100</v>
      </c>
      <c r="D7268" s="455">
        <f t="shared" si="113"/>
        <v>4506.1499999999996</v>
      </c>
      <c r="E7268" s="459">
        <v>4506.1499999999996</v>
      </c>
      <c r="F7268" s="459">
        <v>4270.6099999999997</v>
      </c>
    </row>
    <row r="7269" spans="1:6">
      <c r="A7269" s="452">
        <v>88296</v>
      </c>
      <c r="B7269" s="453" t="s">
        <v>10775</v>
      </c>
      <c r="C7269" s="452" t="s">
        <v>1098</v>
      </c>
      <c r="D7269" s="455">
        <f t="shared" si="113"/>
        <v>29.92</v>
      </c>
      <c r="E7269" s="458">
        <v>29.92</v>
      </c>
      <c r="F7269" s="458">
        <v>28.27</v>
      </c>
    </row>
    <row r="7270" spans="1:6">
      <c r="A7270" s="447">
        <v>101433</v>
      </c>
      <c r="B7270" s="448" t="s">
        <v>10775</v>
      </c>
      <c r="C7270" s="447" t="s">
        <v>1100</v>
      </c>
      <c r="D7270" s="455">
        <f t="shared" si="113"/>
        <v>5317.02</v>
      </c>
      <c r="E7270" s="459">
        <v>5317.02</v>
      </c>
      <c r="F7270" s="459">
        <v>5024.47</v>
      </c>
    </row>
    <row r="7271" spans="1:6">
      <c r="A7271" s="452">
        <v>101434</v>
      </c>
      <c r="B7271" s="453" t="s">
        <v>10776</v>
      </c>
      <c r="C7271" s="452" t="s">
        <v>1100</v>
      </c>
      <c r="D7271" s="455">
        <f t="shared" si="113"/>
        <v>4081.06</v>
      </c>
      <c r="E7271" s="458">
        <v>4081.06</v>
      </c>
      <c r="F7271" s="458">
        <v>3875.41</v>
      </c>
    </row>
    <row r="7272" spans="1:6" ht="28.8">
      <c r="A7272" s="447">
        <v>88298</v>
      </c>
      <c r="B7272" s="448" t="s">
        <v>10777</v>
      </c>
      <c r="C7272" s="447" t="s">
        <v>1098</v>
      </c>
      <c r="D7272" s="455">
        <f t="shared" si="113"/>
        <v>23.23</v>
      </c>
      <c r="E7272" s="459">
        <v>23.23</v>
      </c>
      <c r="F7272" s="459">
        <v>22.05</v>
      </c>
    </row>
    <row r="7273" spans="1:6" ht="28.8">
      <c r="A7273" s="452">
        <v>101436</v>
      </c>
      <c r="B7273" s="453" t="s">
        <v>10777</v>
      </c>
      <c r="C7273" s="452" t="s">
        <v>1100</v>
      </c>
      <c r="D7273" s="455">
        <f t="shared" si="113"/>
        <v>4156.8100000000004</v>
      </c>
      <c r="E7273" s="458">
        <v>4156.8100000000004</v>
      </c>
      <c r="F7273" s="458">
        <v>3945.84</v>
      </c>
    </row>
    <row r="7274" spans="1:6">
      <c r="A7274" s="447">
        <v>101437</v>
      </c>
      <c r="B7274" s="448" t="s">
        <v>10778</v>
      </c>
      <c r="C7274" s="447" t="s">
        <v>1100</v>
      </c>
      <c r="D7274" s="455">
        <f t="shared" si="113"/>
        <v>6100.35</v>
      </c>
      <c r="E7274" s="459">
        <v>6100.35</v>
      </c>
      <c r="F7274" s="459">
        <v>5752.73</v>
      </c>
    </row>
    <row r="7275" spans="1:6">
      <c r="A7275" s="452">
        <v>88299</v>
      </c>
      <c r="B7275" s="453" t="s">
        <v>10779</v>
      </c>
      <c r="C7275" s="452" t="s">
        <v>1098</v>
      </c>
      <c r="D7275" s="455">
        <f t="shared" si="113"/>
        <v>34.14</v>
      </c>
      <c r="E7275" s="458">
        <v>34.14</v>
      </c>
      <c r="F7275" s="458">
        <v>32.200000000000003</v>
      </c>
    </row>
    <row r="7276" spans="1:6">
      <c r="A7276" s="447">
        <v>88300</v>
      </c>
      <c r="B7276" s="448" t="s">
        <v>10780</v>
      </c>
      <c r="C7276" s="447" t="s">
        <v>1098</v>
      </c>
      <c r="D7276" s="455">
        <f t="shared" si="113"/>
        <v>34.14</v>
      </c>
      <c r="E7276" s="459">
        <v>34.14</v>
      </c>
      <c r="F7276" s="459">
        <v>32.200000000000003</v>
      </c>
    </row>
    <row r="7277" spans="1:6">
      <c r="A7277" s="452">
        <v>101438</v>
      </c>
      <c r="B7277" s="453" t="s">
        <v>10780</v>
      </c>
      <c r="C7277" s="452" t="s">
        <v>1100</v>
      </c>
      <c r="D7277" s="455">
        <f t="shared" si="113"/>
        <v>6100.35</v>
      </c>
      <c r="E7277" s="458">
        <v>6100.35</v>
      </c>
      <c r="F7277" s="458">
        <v>5752.73</v>
      </c>
    </row>
    <row r="7278" spans="1:6" ht="28.8">
      <c r="A7278" s="447">
        <v>88297</v>
      </c>
      <c r="B7278" s="448" t="s">
        <v>10781</v>
      </c>
      <c r="C7278" s="447" t="s">
        <v>1098</v>
      </c>
      <c r="D7278" s="455">
        <f t="shared" si="113"/>
        <v>26.17</v>
      </c>
      <c r="E7278" s="459">
        <v>26.17</v>
      </c>
      <c r="F7278" s="459">
        <v>24.78</v>
      </c>
    </row>
    <row r="7279" spans="1:6" ht="28.8">
      <c r="A7279" s="452">
        <v>101435</v>
      </c>
      <c r="B7279" s="453" t="s">
        <v>10782</v>
      </c>
      <c r="C7279" s="452" t="s">
        <v>1100</v>
      </c>
      <c r="D7279" s="455">
        <f t="shared" si="113"/>
        <v>4670.54</v>
      </c>
      <c r="E7279" s="458">
        <v>4670.54</v>
      </c>
      <c r="F7279" s="458">
        <v>4423.45</v>
      </c>
    </row>
    <row r="7280" spans="1:6" ht="28.8">
      <c r="A7280" s="447">
        <v>101440</v>
      </c>
      <c r="B7280" s="448" t="s">
        <v>10783</v>
      </c>
      <c r="C7280" s="447" t="s">
        <v>1100</v>
      </c>
      <c r="D7280" s="455">
        <f t="shared" si="113"/>
        <v>4616.0600000000004</v>
      </c>
      <c r="E7280" s="459">
        <v>4616.0600000000004</v>
      </c>
      <c r="F7280" s="459">
        <v>4372.8</v>
      </c>
    </row>
    <row r="7281" spans="1:6">
      <c r="A7281" s="452">
        <v>88302</v>
      </c>
      <c r="B7281" s="453" t="s">
        <v>10784</v>
      </c>
      <c r="C7281" s="452" t="s">
        <v>1098</v>
      </c>
      <c r="D7281" s="455">
        <f t="shared" si="113"/>
        <v>25.81</v>
      </c>
      <c r="E7281" s="458">
        <v>25.81</v>
      </c>
      <c r="F7281" s="458">
        <v>24.45</v>
      </c>
    </row>
    <row r="7282" spans="1:6">
      <c r="A7282" s="447">
        <v>88301</v>
      </c>
      <c r="B7282" s="448" t="s">
        <v>10785</v>
      </c>
      <c r="C7282" s="447" t="s">
        <v>1098</v>
      </c>
      <c r="D7282" s="455">
        <f t="shared" si="113"/>
        <v>25.81</v>
      </c>
      <c r="E7282" s="459">
        <v>25.81</v>
      </c>
      <c r="F7282" s="459">
        <v>24.45</v>
      </c>
    </row>
    <row r="7283" spans="1:6">
      <c r="A7283" s="452">
        <v>101439</v>
      </c>
      <c r="B7283" s="453" t="s">
        <v>10785</v>
      </c>
      <c r="C7283" s="452" t="s">
        <v>1100</v>
      </c>
      <c r="D7283" s="455">
        <f t="shared" si="113"/>
        <v>4616.0600000000004</v>
      </c>
      <c r="E7283" s="458">
        <v>4616.0600000000004</v>
      </c>
      <c r="F7283" s="458">
        <v>4372.8</v>
      </c>
    </row>
    <row r="7284" spans="1:6">
      <c r="A7284" s="447">
        <v>88303</v>
      </c>
      <c r="B7284" s="448" t="s">
        <v>10786</v>
      </c>
      <c r="C7284" s="447" t="s">
        <v>1098</v>
      </c>
      <c r="D7284" s="455">
        <f t="shared" si="113"/>
        <v>25.63</v>
      </c>
      <c r="E7284" s="459">
        <v>25.63</v>
      </c>
      <c r="F7284" s="459">
        <v>24.28</v>
      </c>
    </row>
    <row r="7285" spans="1:6">
      <c r="A7285" s="452">
        <v>101441</v>
      </c>
      <c r="B7285" s="453" t="s">
        <v>10786</v>
      </c>
      <c r="C7285" s="452" t="s">
        <v>1100</v>
      </c>
      <c r="D7285" s="455">
        <f t="shared" si="113"/>
        <v>4582.68</v>
      </c>
      <c r="E7285" s="458">
        <v>4582.68</v>
      </c>
      <c r="F7285" s="458">
        <v>4341.76</v>
      </c>
    </row>
    <row r="7286" spans="1:6" ht="28.8">
      <c r="A7286" s="447">
        <v>88304</v>
      </c>
      <c r="B7286" s="448" t="s">
        <v>10787</v>
      </c>
      <c r="C7286" s="447" t="s">
        <v>1098</v>
      </c>
      <c r="D7286" s="455">
        <f t="shared" si="113"/>
        <v>34.14</v>
      </c>
      <c r="E7286" s="459">
        <v>34.14</v>
      </c>
      <c r="F7286" s="459">
        <v>32.200000000000003</v>
      </c>
    </row>
    <row r="7287" spans="1:6" ht="28.8">
      <c r="A7287" s="452">
        <v>101443</v>
      </c>
      <c r="B7287" s="453" t="s">
        <v>10787</v>
      </c>
      <c r="C7287" s="452" t="s">
        <v>1100</v>
      </c>
      <c r="D7287" s="455">
        <f t="shared" si="113"/>
        <v>6100.35</v>
      </c>
      <c r="E7287" s="458">
        <v>6100.35</v>
      </c>
      <c r="F7287" s="458">
        <v>5752.73</v>
      </c>
    </row>
    <row r="7288" spans="1:6">
      <c r="A7288" s="447">
        <v>88306</v>
      </c>
      <c r="B7288" s="448" t="s">
        <v>10788</v>
      </c>
      <c r="C7288" s="447" t="s">
        <v>1098</v>
      </c>
      <c r="D7288" s="455">
        <f t="shared" si="113"/>
        <v>22.87</v>
      </c>
      <c r="E7288" s="459">
        <v>22.87</v>
      </c>
      <c r="F7288" s="459">
        <v>21.71</v>
      </c>
    </row>
    <row r="7289" spans="1:6">
      <c r="A7289" s="452">
        <v>88307</v>
      </c>
      <c r="B7289" s="453" t="s">
        <v>10789</v>
      </c>
      <c r="C7289" s="452" t="s">
        <v>1098</v>
      </c>
      <c r="D7289" s="455">
        <f t="shared" si="113"/>
        <v>25.03</v>
      </c>
      <c r="E7289" s="458">
        <v>25.03</v>
      </c>
      <c r="F7289" s="458">
        <v>23.73</v>
      </c>
    </row>
    <row r="7290" spans="1:6">
      <c r="A7290" s="447">
        <v>88308</v>
      </c>
      <c r="B7290" s="448" t="s">
        <v>10790</v>
      </c>
      <c r="C7290" s="447" t="s">
        <v>1098</v>
      </c>
      <c r="D7290" s="455">
        <f t="shared" si="113"/>
        <v>30.39</v>
      </c>
      <c r="E7290" s="459">
        <v>30.39</v>
      </c>
      <c r="F7290" s="459">
        <v>28.81</v>
      </c>
    </row>
    <row r="7291" spans="1:6">
      <c r="A7291" s="452">
        <v>101444</v>
      </c>
      <c r="B7291" s="453" t="s">
        <v>10790</v>
      </c>
      <c r="C7291" s="452" t="s">
        <v>1100</v>
      </c>
      <c r="D7291" s="455">
        <f t="shared" si="113"/>
        <v>5409.22</v>
      </c>
      <c r="E7291" s="458">
        <v>5409.22</v>
      </c>
      <c r="F7291" s="458">
        <v>5127.29</v>
      </c>
    </row>
    <row r="7292" spans="1:6">
      <c r="A7292" s="447">
        <v>88309</v>
      </c>
      <c r="B7292" s="448" t="s">
        <v>10791</v>
      </c>
      <c r="C7292" s="447" t="s">
        <v>1098</v>
      </c>
      <c r="D7292" s="455">
        <f t="shared" si="113"/>
        <v>30.54</v>
      </c>
      <c r="E7292" s="459">
        <v>30.54</v>
      </c>
      <c r="F7292" s="459">
        <v>28.94</v>
      </c>
    </row>
    <row r="7293" spans="1:6">
      <c r="A7293" s="452">
        <v>101445</v>
      </c>
      <c r="B7293" s="453" t="s">
        <v>10791</v>
      </c>
      <c r="C7293" s="452" t="s">
        <v>1100</v>
      </c>
      <c r="D7293" s="455">
        <f t="shared" si="113"/>
        <v>5409.22</v>
      </c>
      <c r="E7293" s="458">
        <v>5409.22</v>
      </c>
      <c r="F7293" s="458">
        <v>5127.29</v>
      </c>
    </row>
    <row r="7294" spans="1:6">
      <c r="A7294" s="447">
        <v>88310</v>
      </c>
      <c r="B7294" s="448" t="s">
        <v>10792</v>
      </c>
      <c r="C7294" s="447" t="s">
        <v>1098</v>
      </c>
      <c r="D7294" s="455">
        <f t="shared" si="113"/>
        <v>32.229999999999997</v>
      </c>
      <c r="E7294" s="459">
        <v>32.229999999999997</v>
      </c>
      <c r="F7294" s="459">
        <v>30.65</v>
      </c>
    </row>
    <row r="7295" spans="1:6">
      <c r="A7295" s="452">
        <v>101446</v>
      </c>
      <c r="B7295" s="453" t="s">
        <v>10792</v>
      </c>
      <c r="C7295" s="452" t="s">
        <v>1100</v>
      </c>
      <c r="D7295" s="455">
        <f t="shared" si="113"/>
        <v>5739.95</v>
      </c>
      <c r="E7295" s="458">
        <v>5739.95</v>
      </c>
      <c r="F7295" s="458">
        <v>5458.02</v>
      </c>
    </row>
    <row r="7296" spans="1:6">
      <c r="A7296" s="447">
        <v>88311</v>
      </c>
      <c r="B7296" s="448" t="s">
        <v>10793</v>
      </c>
      <c r="C7296" s="447" t="s">
        <v>1098</v>
      </c>
      <c r="D7296" s="455">
        <f t="shared" si="113"/>
        <v>31.57</v>
      </c>
      <c r="E7296" s="459">
        <v>31.57</v>
      </c>
      <c r="F7296" s="459">
        <v>30.02</v>
      </c>
    </row>
    <row r="7297" spans="1:6">
      <c r="A7297" s="452">
        <v>101447</v>
      </c>
      <c r="B7297" s="453" t="s">
        <v>10793</v>
      </c>
      <c r="C7297" s="452" t="s">
        <v>1100</v>
      </c>
      <c r="D7297" s="455">
        <f t="shared" si="113"/>
        <v>5623.93</v>
      </c>
      <c r="E7297" s="458">
        <v>5623.93</v>
      </c>
      <c r="F7297" s="458">
        <v>5350.16</v>
      </c>
    </row>
    <row r="7298" spans="1:6">
      <c r="A7298" s="447">
        <v>88312</v>
      </c>
      <c r="B7298" s="448" t="s">
        <v>10794</v>
      </c>
      <c r="C7298" s="447" t="s">
        <v>1098</v>
      </c>
      <c r="D7298" s="455">
        <f t="shared" si="113"/>
        <v>32.229999999999997</v>
      </c>
      <c r="E7298" s="459">
        <v>32.229999999999997</v>
      </c>
      <c r="F7298" s="459">
        <v>30.65</v>
      </c>
    </row>
    <row r="7299" spans="1:6">
      <c r="A7299" s="452">
        <v>101448</v>
      </c>
      <c r="B7299" s="453" t="s">
        <v>10794</v>
      </c>
      <c r="C7299" s="452" t="s">
        <v>1100</v>
      </c>
      <c r="D7299" s="455">
        <f t="shared" ref="D7299:D7362" si="114">IF($I$2=$E$1,E7299,F7299)</f>
        <v>5739.95</v>
      </c>
      <c r="E7299" s="458">
        <v>5739.95</v>
      </c>
      <c r="F7299" s="458">
        <v>5458.02</v>
      </c>
    </row>
    <row r="7300" spans="1:6">
      <c r="A7300" s="447">
        <v>101449</v>
      </c>
      <c r="B7300" s="448" t="s">
        <v>10795</v>
      </c>
      <c r="C7300" s="447" t="s">
        <v>1100</v>
      </c>
      <c r="D7300" s="455">
        <f t="shared" si="114"/>
        <v>4470.32</v>
      </c>
      <c r="E7300" s="459">
        <v>4470.32</v>
      </c>
      <c r="F7300" s="459">
        <v>4237.3</v>
      </c>
    </row>
    <row r="7301" spans="1:6">
      <c r="A7301" s="452">
        <v>88313</v>
      </c>
      <c r="B7301" s="453" t="s">
        <v>10796</v>
      </c>
      <c r="C7301" s="452" t="s">
        <v>1098</v>
      </c>
      <c r="D7301" s="455">
        <f t="shared" si="114"/>
        <v>25.23</v>
      </c>
      <c r="E7301" s="458">
        <v>25.23</v>
      </c>
      <c r="F7301" s="458">
        <v>23.91</v>
      </c>
    </row>
    <row r="7302" spans="1:6">
      <c r="A7302" s="447">
        <v>88314</v>
      </c>
      <c r="B7302" s="448" t="s">
        <v>10797</v>
      </c>
      <c r="C7302" s="447" t="s">
        <v>1098</v>
      </c>
      <c r="D7302" s="455">
        <f t="shared" si="114"/>
        <v>26.71</v>
      </c>
      <c r="E7302" s="459">
        <v>26.71</v>
      </c>
      <c r="F7302" s="459">
        <v>25.28</v>
      </c>
    </row>
    <row r="7303" spans="1:6">
      <c r="A7303" s="452">
        <v>88315</v>
      </c>
      <c r="B7303" s="453" t="s">
        <v>10798</v>
      </c>
      <c r="C7303" s="452" t="s">
        <v>1098</v>
      </c>
      <c r="D7303" s="455">
        <f t="shared" si="114"/>
        <v>30.32</v>
      </c>
      <c r="E7303" s="458">
        <v>30.32</v>
      </c>
      <c r="F7303" s="458">
        <v>28.74</v>
      </c>
    </row>
    <row r="7304" spans="1:6">
      <c r="A7304" s="447">
        <v>101451</v>
      </c>
      <c r="B7304" s="448" t="s">
        <v>10798</v>
      </c>
      <c r="C7304" s="447" t="s">
        <v>1100</v>
      </c>
      <c r="D7304" s="455">
        <f t="shared" si="114"/>
        <v>5409.22</v>
      </c>
      <c r="E7304" s="459">
        <v>5409.22</v>
      </c>
      <c r="F7304" s="459">
        <v>5127.29</v>
      </c>
    </row>
    <row r="7305" spans="1:6">
      <c r="A7305" s="452">
        <v>88316</v>
      </c>
      <c r="B7305" s="453" t="s">
        <v>10799</v>
      </c>
      <c r="C7305" s="452" t="s">
        <v>1098</v>
      </c>
      <c r="D7305" s="455">
        <f t="shared" si="114"/>
        <v>24.68</v>
      </c>
      <c r="E7305" s="458">
        <v>24.68</v>
      </c>
      <c r="F7305" s="458">
        <v>23.48</v>
      </c>
    </row>
    <row r="7306" spans="1:6">
      <c r="A7306" s="447">
        <v>101452</v>
      </c>
      <c r="B7306" s="448" t="s">
        <v>10800</v>
      </c>
      <c r="C7306" s="447" t="s">
        <v>1100</v>
      </c>
      <c r="D7306" s="455">
        <f t="shared" si="114"/>
        <v>4375.75</v>
      </c>
      <c r="E7306" s="459">
        <v>4375.75</v>
      </c>
      <c r="F7306" s="459">
        <v>4165.74</v>
      </c>
    </row>
    <row r="7307" spans="1:6" ht="28.8">
      <c r="A7307" s="452">
        <v>88318</v>
      </c>
      <c r="B7307" s="453" t="s">
        <v>10801</v>
      </c>
      <c r="C7307" s="452" t="s">
        <v>1098</v>
      </c>
      <c r="D7307" s="455">
        <f t="shared" si="114"/>
        <v>35.81</v>
      </c>
      <c r="E7307" s="458">
        <v>35.81</v>
      </c>
      <c r="F7307" s="458">
        <v>33.94</v>
      </c>
    </row>
    <row r="7308" spans="1:6">
      <c r="A7308" s="447">
        <v>88317</v>
      </c>
      <c r="B7308" s="448" t="s">
        <v>10802</v>
      </c>
      <c r="C7308" s="447" t="s">
        <v>1098</v>
      </c>
      <c r="D7308" s="455">
        <f t="shared" si="114"/>
        <v>31.85</v>
      </c>
      <c r="E7308" s="459">
        <v>31.85</v>
      </c>
      <c r="F7308" s="459">
        <v>30.27</v>
      </c>
    </row>
    <row r="7309" spans="1:6">
      <c r="A7309" s="452">
        <v>101453</v>
      </c>
      <c r="B7309" s="453" t="s">
        <v>10802</v>
      </c>
      <c r="C7309" s="452" t="s">
        <v>1100</v>
      </c>
      <c r="D7309" s="455">
        <f t="shared" si="114"/>
        <v>5686.19</v>
      </c>
      <c r="E7309" s="458">
        <v>5686.19</v>
      </c>
      <c r="F7309" s="458">
        <v>5404.26</v>
      </c>
    </row>
    <row r="7310" spans="1:6">
      <c r="A7310" s="447">
        <v>101454</v>
      </c>
      <c r="B7310" s="448" t="s">
        <v>10803</v>
      </c>
      <c r="C7310" s="447" t="s">
        <v>1100</v>
      </c>
      <c r="D7310" s="455">
        <f t="shared" si="114"/>
        <v>6388.41</v>
      </c>
      <c r="E7310" s="459">
        <v>6388.41</v>
      </c>
      <c r="F7310" s="459">
        <v>6057.11</v>
      </c>
    </row>
    <row r="7311" spans="1:6">
      <c r="A7311" s="452">
        <v>100533</v>
      </c>
      <c r="B7311" s="453" t="s">
        <v>10804</v>
      </c>
      <c r="C7311" s="452" t="s">
        <v>1098</v>
      </c>
      <c r="D7311" s="455">
        <f t="shared" si="114"/>
        <v>24.19</v>
      </c>
      <c r="E7311" s="458">
        <v>24.19</v>
      </c>
      <c r="F7311" s="458">
        <v>22.93</v>
      </c>
    </row>
    <row r="7312" spans="1:6">
      <c r="A7312" s="447">
        <v>100534</v>
      </c>
      <c r="B7312" s="448" t="s">
        <v>10804</v>
      </c>
      <c r="C7312" s="447" t="s">
        <v>1100</v>
      </c>
      <c r="D7312" s="455">
        <f t="shared" si="114"/>
        <v>4292.43</v>
      </c>
      <c r="E7312" s="459">
        <v>4292.43</v>
      </c>
      <c r="F7312" s="459">
        <v>4069.67</v>
      </c>
    </row>
    <row r="7313" spans="1:6">
      <c r="A7313" s="452">
        <v>88323</v>
      </c>
      <c r="B7313" s="453" t="s">
        <v>10805</v>
      </c>
      <c r="C7313" s="452" t="s">
        <v>1098</v>
      </c>
      <c r="D7313" s="455">
        <f t="shared" si="114"/>
        <v>29.59</v>
      </c>
      <c r="E7313" s="458">
        <v>29.59</v>
      </c>
      <c r="F7313" s="458">
        <v>28.02</v>
      </c>
    </row>
    <row r="7314" spans="1:6">
      <c r="A7314" s="447">
        <v>101458</v>
      </c>
      <c r="B7314" s="448" t="s">
        <v>10806</v>
      </c>
      <c r="C7314" s="447" t="s">
        <v>1100</v>
      </c>
      <c r="D7314" s="455">
        <f t="shared" si="114"/>
        <v>5278.78</v>
      </c>
      <c r="E7314" s="459">
        <v>5278.78</v>
      </c>
      <c r="F7314" s="459">
        <v>5000.2</v>
      </c>
    </row>
    <row r="7315" spans="1:6">
      <c r="A7315" s="452">
        <v>90781</v>
      </c>
      <c r="B7315" s="453" t="s">
        <v>10807</v>
      </c>
      <c r="C7315" s="452" t="s">
        <v>1098</v>
      </c>
      <c r="D7315" s="455">
        <f t="shared" si="114"/>
        <v>28.74</v>
      </c>
      <c r="E7315" s="458">
        <v>28.74</v>
      </c>
      <c r="F7315" s="458">
        <v>27.17</v>
      </c>
    </row>
    <row r="7316" spans="1:6">
      <c r="A7316" s="447">
        <v>94296</v>
      </c>
      <c r="B7316" s="448" t="s">
        <v>10807</v>
      </c>
      <c r="C7316" s="447" t="s">
        <v>1100</v>
      </c>
      <c r="D7316" s="455">
        <f t="shared" si="114"/>
        <v>5138.53</v>
      </c>
      <c r="E7316" s="459">
        <v>5138.53</v>
      </c>
      <c r="F7316" s="459">
        <v>4856.6000000000004</v>
      </c>
    </row>
    <row r="7317" spans="1:6">
      <c r="A7317" s="452">
        <v>88324</v>
      </c>
      <c r="B7317" s="453" t="s">
        <v>10808</v>
      </c>
      <c r="C7317" s="452" t="s">
        <v>1098</v>
      </c>
      <c r="D7317" s="455">
        <f t="shared" si="114"/>
        <v>26.17</v>
      </c>
      <c r="E7317" s="458">
        <v>26.17</v>
      </c>
      <c r="F7317" s="458">
        <v>24.78</v>
      </c>
    </row>
    <row r="7318" spans="1:6">
      <c r="A7318" s="447">
        <v>88321</v>
      </c>
      <c r="B7318" s="448" t="s">
        <v>10809</v>
      </c>
      <c r="C7318" s="447" t="s">
        <v>1098</v>
      </c>
      <c r="D7318" s="455">
        <f t="shared" si="114"/>
        <v>37.15</v>
      </c>
      <c r="E7318" s="459">
        <v>37.15</v>
      </c>
      <c r="F7318" s="459">
        <v>34.97</v>
      </c>
    </row>
    <row r="7319" spans="1:6" ht="28.8">
      <c r="A7319" s="452">
        <v>101456</v>
      </c>
      <c r="B7319" s="453" t="s">
        <v>10810</v>
      </c>
      <c r="C7319" s="452" t="s">
        <v>1100</v>
      </c>
      <c r="D7319" s="455">
        <f t="shared" si="114"/>
        <v>6637.65</v>
      </c>
      <c r="E7319" s="458">
        <v>6637.65</v>
      </c>
      <c r="F7319" s="458">
        <v>6250</v>
      </c>
    </row>
    <row r="7320" spans="1:6">
      <c r="A7320" s="447">
        <v>100309</v>
      </c>
      <c r="B7320" s="448" t="s">
        <v>10811</v>
      </c>
      <c r="C7320" s="447" t="s">
        <v>1098</v>
      </c>
      <c r="D7320" s="455">
        <f t="shared" si="114"/>
        <v>37.130000000000003</v>
      </c>
      <c r="E7320" s="459">
        <v>37.130000000000003</v>
      </c>
      <c r="F7320" s="459">
        <v>34.96</v>
      </c>
    </row>
    <row r="7321" spans="1:6">
      <c r="A7321" s="452">
        <v>100321</v>
      </c>
      <c r="B7321" s="453" t="s">
        <v>10811</v>
      </c>
      <c r="C7321" s="452" t="s">
        <v>1100</v>
      </c>
      <c r="D7321" s="455">
        <f t="shared" si="114"/>
        <v>6583.58</v>
      </c>
      <c r="E7321" s="458">
        <v>6583.58</v>
      </c>
      <c r="F7321" s="458">
        <v>6199.73</v>
      </c>
    </row>
    <row r="7322" spans="1:6">
      <c r="A7322" s="447">
        <v>88322</v>
      </c>
      <c r="B7322" s="448" t="s">
        <v>10812</v>
      </c>
      <c r="C7322" s="447" t="s">
        <v>1098</v>
      </c>
      <c r="D7322" s="455">
        <f t="shared" si="114"/>
        <v>30.29</v>
      </c>
      <c r="E7322" s="459">
        <v>30.29</v>
      </c>
      <c r="F7322" s="459">
        <v>28.61</v>
      </c>
    </row>
    <row r="7323" spans="1:6">
      <c r="A7323" s="452">
        <v>101457</v>
      </c>
      <c r="B7323" s="453" t="s">
        <v>10812</v>
      </c>
      <c r="C7323" s="452" t="s">
        <v>1100</v>
      </c>
      <c r="D7323" s="455">
        <f t="shared" si="114"/>
        <v>5401.74</v>
      </c>
      <c r="E7323" s="458">
        <v>5401.74</v>
      </c>
      <c r="F7323" s="458">
        <v>5103.24</v>
      </c>
    </row>
    <row r="7324" spans="1:6">
      <c r="A7324" s="447">
        <v>88325</v>
      </c>
      <c r="B7324" s="448" t="s">
        <v>10813</v>
      </c>
      <c r="C7324" s="447" t="s">
        <v>1098</v>
      </c>
      <c r="D7324" s="455">
        <f t="shared" si="114"/>
        <v>27.27</v>
      </c>
      <c r="E7324" s="459">
        <v>27.27</v>
      </c>
      <c r="F7324" s="459">
        <v>25.9</v>
      </c>
    </row>
    <row r="7325" spans="1:6">
      <c r="A7325" s="452">
        <v>101459</v>
      </c>
      <c r="B7325" s="453" t="s">
        <v>10813</v>
      </c>
      <c r="C7325" s="452" t="s">
        <v>1100</v>
      </c>
      <c r="D7325" s="455">
        <f t="shared" si="114"/>
        <v>4856.99</v>
      </c>
      <c r="E7325" s="458">
        <v>4856.99</v>
      </c>
      <c r="F7325" s="458">
        <v>4613.8900000000003</v>
      </c>
    </row>
    <row r="7326" spans="1:6">
      <c r="A7326" s="447">
        <v>100289</v>
      </c>
      <c r="B7326" s="448" t="s">
        <v>10814</v>
      </c>
      <c r="C7326" s="447" t="s">
        <v>1098</v>
      </c>
      <c r="D7326" s="455">
        <f t="shared" si="114"/>
        <v>25.02</v>
      </c>
      <c r="E7326" s="459">
        <v>25.02</v>
      </c>
      <c r="F7326" s="459">
        <v>23.81</v>
      </c>
    </row>
    <row r="7327" spans="1:6">
      <c r="A7327" s="452">
        <v>101460</v>
      </c>
      <c r="B7327" s="453" t="s">
        <v>10814</v>
      </c>
      <c r="C7327" s="452" t="s">
        <v>1100</v>
      </c>
      <c r="D7327" s="455">
        <f t="shared" si="114"/>
        <v>4488.28</v>
      </c>
      <c r="E7327" s="458">
        <v>4488.28</v>
      </c>
      <c r="F7327" s="458">
        <v>4270.3599999999997</v>
      </c>
    </row>
    <row r="7328" spans="1:6">
      <c r="A7328" s="447">
        <v>105011</v>
      </c>
      <c r="B7328" s="448" t="s">
        <v>10815</v>
      </c>
      <c r="C7328" s="447" t="s">
        <v>994</v>
      </c>
      <c r="D7328" s="455">
        <f t="shared" si="114"/>
        <v>0.62</v>
      </c>
      <c r="E7328" s="459">
        <v>0.62</v>
      </c>
      <c r="F7328" s="459">
        <v>0.59</v>
      </c>
    </row>
    <row r="7329" spans="1:6">
      <c r="A7329" s="452">
        <v>99061</v>
      </c>
      <c r="B7329" s="453" t="s">
        <v>10816</v>
      </c>
      <c r="C7329" s="452" t="s">
        <v>950</v>
      </c>
      <c r="D7329" s="455">
        <f t="shared" si="114"/>
        <v>123.24</v>
      </c>
      <c r="E7329" s="458">
        <v>123.24</v>
      </c>
      <c r="F7329" s="458">
        <v>118.88</v>
      </c>
    </row>
    <row r="7330" spans="1:6">
      <c r="A7330" s="447">
        <v>99060</v>
      </c>
      <c r="B7330" s="448" t="s">
        <v>10817</v>
      </c>
      <c r="C7330" s="447" t="s">
        <v>950</v>
      </c>
      <c r="D7330" s="455">
        <f t="shared" si="114"/>
        <v>196.78</v>
      </c>
      <c r="E7330" s="459">
        <v>196.78</v>
      </c>
      <c r="F7330" s="459">
        <v>189.94</v>
      </c>
    </row>
    <row r="7331" spans="1:6">
      <c r="A7331" s="452">
        <v>105008</v>
      </c>
      <c r="B7331" s="453" t="s">
        <v>10818</v>
      </c>
      <c r="C7331" s="452" t="s">
        <v>950</v>
      </c>
      <c r="D7331" s="455">
        <f t="shared" si="114"/>
        <v>0</v>
      </c>
      <c r="E7331" s="458">
        <v>0</v>
      </c>
      <c r="F7331" s="458">
        <v>0</v>
      </c>
    </row>
    <row r="7332" spans="1:6" ht="28.8">
      <c r="A7332" s="447">
        <v>105009</v>
      </c>
      <c r="B7332" s="448" t="s">
        <v>25821</v>
      </c>
      <c r="C7332" s="447" t="s">
        <v>994</v>
      </c>
      <c r="D7332" s="455">
        <f t="shared" si="114"/>
        <v>82.87</v>
      </c>
      <c r="E7332" s="459">
        <v>82.87</v>
      </c>
      <c r="F7332" s="459">
        <v>80.17</v>
      </c>
    </row>
    <row r="7333" spans="1:6" ht="28.8">
      <c r="A7333" s="452">
        <v>99059</v>
      </c>
      <c r="B7333" s="453" t="s">
        <v>25822</v>
      </c>
      <c r="C7333" s="452" t="s">
        <v>994</v>
      </c>
      <c r="D7333" s="455">
        <f t="shared" si="114"/>
        <v>68.040000000000006</v>
      </c>
      <c r="E7333" s="458">
        <v>68.040000000000006</v>
      </c>
      <c r="F7333" s="458">
        <v>65.88</v>
      </c>
    </row>
    <row r="7334" spans="1:6">
      <c r="A7334" s="447">
        <v>105137</v>
      </c>
      <c r="B7334" s="448" t="s">
        <v>10819</v>
      </c>
      <c r="C7334" s="447" t="s">
        <v>994</v>
      </c>
      <c r="D7334" s="455">
        <f t="shared" si="114"/>
        <v>0</v>
      </c>
      <c r="E7334" s="459">
        <v>0</v>
      </c>
      <c r="F7334" s="459">
        <v>0</v>
      </c>
    </row>
    <row r="7335" spans="1:6">
      <c r="A7335" s="452">
        <v>105136</v>
      </c>
      <c r="B7335" s="453" t="s">
        <v>10820</v>
      </c>
      <c r="C7335" s="452" t="s">
        <v>950</v>
      </c>
      <c r="D7335" s="455">
        <f t="shared" si="114"/>
        <v>0</v>
      </c>
      <c r="E7335" s="458">
        <v>0</v>
      </c>
      <c r="F7335" s="458">
        <v>0</v>
      </c>
    </row>
    <row r="7336" spans="1:6">
      <c r="A7336" s="447">
        <v>105007</v>
      </c>
      <c r="B7336" s="448" t="s">
        <v>10821</v>
      </c>
      <c r="C7336" s="447" t="s">
        <v>950</v>
      </c>
      <c r="D7336" s="455">
        <f t="shared" si="114"/>
        <v>40.71</v>
      </c>
      <c r="E7336" s="459">
        <v>40.71</v>
      </c>
      <c r="F7336" s="459">
        <v>38.67</v>
      </c>
    </row>
    <row r="7337" spans="1:6">
      <c r="A7337" s="452">
        <v>99063</v>
      </c>
      <c r="B7337" s="453" t="s">
        <v>10822</v>
      </c>
      <c r="C7337" s="452" t="s">
        <v>994</v>
      </c>
      <c r="D7337" s="455">
        <f t="shared" si="114"/>
        <v>9.77</v>
      </c>
      <c r="E7337" s="458">
        <v>9.77</v>
      </c>
      <c r="F7337" s="458">
        <v>9.3699999999999992</v>
      </c>
    </row>
    <row r="7338" spans="1:6" ht="28.8">
      <c r="A7338" s="447">
        <v>105010</v>
      </c>
      <c r="B7338" s="448" t="s">
        <v>10823</v>
      </c>
      <c r="C7338" s="447" t="s">
        <v>950</v>
      </c>
      <c r="D7338" s="455">
        <f t="shared" si="114"/>
        <v>0</v>
      </c>
      <c r="E7338" s="459">
        <v>0</v>
      </c>
      <c r="F7338" s="459">
        <v>0</v>
      </c>
    </row>
    <row r="7339" spans="1:6">
      <c r="A7339" s="452">
        <v>99062</v>
      </c>
      <c r="B7339" s="453" t="s">
        <v>10824</v>
      </c>
      <c r="C7339" s="452" t="s">
        <v>950</v>
      </c>
      <c r="D7339" s="455">
        <f t="shared" si="114"/>
        <v>2.23</v>
      </c>
      <c r="E7339" s="458">
        <v>2.23</v>
      </c>
      <c r="F7339" s="458">
        <v>2.12</v>
      </c>
    </row>
    <row r="7340" spans="1:6" ht="28.8">
      <c r="A7340" s="447">
        <v>100857</v>
      </c>
      <c r="B7340" s="448" t="s">
        <v>25823</v>
      </c>
      <c r="C7340" s="447" t="s">
        <v>950</v>
      </c>
      <c r="D7340" s="455">
        <f t="shared" si="114"/>
        <v>631.91</v>
      </c>
      <c r="E7340" s="459">
        <v>631.91</v>
      </c>
      <c r="F7340" s="459">
        <v>631.14</v>
      </c>
    </row>
    <row r="7341" spans="1:6" ht="28.8">
      <c r="A7341" s="452">
        <v>86905</v>
      </c>
      <c r="B7341" s="453" t="s">
        <v>25824</v>
      </c>
      <c r="C7341" s="452" t="s">
        <v>950</v>
      </c>
      <c r="D7341" s="455">
        <f t="shared" si="114"/>
        <v>487.02</v>
      </c>
      <c r="E7341" s="458">
        <v>487.02</v>
      </c>
      <c r="F7341" s="458">
        <v>486</v>
      </c>
    </row>
    <row r="7342" spans="1:6" ht="28.8">
      <c r="A7342" s="447">
        <v>86908</v>
      </c>
      <c r="B7342" s="448" t="s">
        <v>25825</v>
      </c>
      <c r="C7342" s="447" t="s">
        <v>950</v>
      </c>
      <c r="D7342" s="455">
        <f t="shared" si="114"/>
        <v>582.35</v>
      </c>
      <c r="E7342" s="459">
        <v>582.35</v>
      </c>
      <c r="F7342" s="459">
        <v>581.84</v>
      </c>
    </row>
    <row r="7343" spans="1:6" ht="28.8">
      <c r="A7343" s="452">
        <v>100849</v>
      </c>
      <c r="B7343" s="453" t="s">
        <v>25826</v>
      </c>
      <c r="C7343" s="452" t="s">
        <v>950</v>
      </c>
      <c r="D7343" s="455">
        <f t="shared" si="114"/>
        <v>43.46</v>
      </c>
      <c r="E7343" s="458">
        <v>43.46</v>
      </c>
      <c r="F7343" s="458">
        <v>43.23</v>
      </c>
    </row>
    <row r="7344" spans="1:6">
      <c r="A7344" s="447">
        <v>100851</v>
      </c>
      <c r="B7344" s="448" t="s">
        <v>25827</v>
      </c>
      <c r="C7344" s="447" t="s">
        <v>950</v>
      </c>
      <c r="D7344" s="455">
        <f t="shared" si="114"/>
        <v>87.35</v>
      </c>
      <c r="E7344" s="459">
        <v>87.35</v>
      </c>
      <c r="F7344" s="459">
        <v>87.12</v>
      </c>
    </row>
    <row r="7345" spans="1:6">
      <c r="A7345" s="452">
        <v>100850</v>
      </c>
      <c r="B7345" s="453" t="s">
        <v>25828</v>
      </c>
      <c r="C7345" s="452" t="s">
        <v>950</v>
      </c>
      <c r="D7345" s="455">
        <f t="shared" si="114"/>
        <v>0</v>
      </c>
      <c r="E7345" s="458">
        <v>0</v>
      </c>
      <c r="F7345" s="458">
        <v>0</v>
      </c>
    </row>
    <row r="7346" spans="1:6" ht="28.8">
      <c r="A7346" s="447">
        <v>86888</v>
      </c>
      <c r="B7346" s="448" t="s">
        <v>25829</v>
      </c>
      <c r="C7346" s="447" t="s">
        <v>950</v>
      </c>
      <c r="D7346" s="455">
        <f t="shared" si="114"/>
        <v>529.34</v>
      </c>
      <c r="E7346" s="459">
        <v>529.34</v>
      </c>
      <c r="F7346" s="459">
        <v>527.22</v>
      </c>
    </row>
    <row r="7347" spans="1:6" ht="43.2">
      <c r="A7347" s="452">
        <v>86932</v>
      </c>
      <c r="B7347" s="453" t="s">
        <v>25830</v>
      </c>
      <c r="C7347" s="452" t="s">
        <v>950</v>
      </c>
      <c r="D7347" s="455">
        <f t="shared" si="114"/>
        <v>587.03</v>
      </c>
      <c r="E7347" s="458">
        <v>587.03</v>
      </c>
      <c r="F7347" s="458">
        <v>584.59</v>
      </c>
    </row>
    <row r="7348" spans="1:6" ht="43.2">
      <c r="A7348" s="447">
        <v>86931</v>
      </c>
      <c r="B7348" s="448" t="s">
        <v>25831</v>
      </c>
      <c r="C7348" s="447" t="s">
        <v>950</v>
      </c>
      <c r="D7348" s="455">
        <f t="shared" si="114"/>
        <v>545.74</v>
      </c>
      <c r="E7348" s="459">
        <v>545.74</v>
      </c>
      <c r="F7348" s="459">
        <v>543.29999999999995</v>
      </c>
    </row>
    <row r="7349" spans="1:6" ht="28.8">
      <c r="A7349" s="452">
        <v>106771</v>
      </c>
      <c r="B7349" s="453" t="s">
        <v>25832</v>
      </c>
      <c r="C7349" s="452" t="s">
        <v>950</v>
      </c>
      <c r="D7349" s="455">
        <f t="shared" si="114"/>
        <v>0</v>
      </c>
      <c r="E7349" s="458">
        <v>0</v>
      </c>
      <c r="F7349" s="458">
        <v>0</v>
      </c>
    </row>
    <row r="7350" spans="1:6" ht="28.8">
      <c r="A7350" s="447">
        <v>100878</v>
      </c>
      <c r="B7350" s="448" t="s">
        <v>25833</v>
      </c>
      <c r="C7350" s="447" t="s">
        <v>950</v>
      </c>
      <c r="D7350" s="455">
        <f t="shared" si="114"/>
        <v>715.7</v>
      </c>
      <c r="E7350" s="459">
        <v>715.7</v>
      </c>
      <c r="F7350" s="459">
        <v>712.46</v>
      </c>
    </row>
    <row r="7351" spans="1:6" ht="43.2">
      <c r="A7351" s="452">
        <v>95471</v>
      </c>
      <c r="B7351" s="453" t="s">
        <v>25834</v>
      </c>
      <c r="C7351" s="452" t="s">
        <v>950</v>
      </c>
      <c r="D7351" s="455">
        <f t="shared" si="114"/>
        <v>858.71</v>
      </c>
      <c r="E7351" s="458">
        <v>858.71</v>
      </c>
      <c r="F7351" s="458">
        <v>855.28</v>
      </c>
    </row>
    <row r="7352" spans="1:6" ht="28.8">
      <c r="A7352" s="447">
        <v>95469</v>
      </c>
      <c r="B7352" s="448" t="s">
        <v>25835</v>
      </c>
      <c r="C7352" s="447" t="s">
        <v>950</v>
      </c>
      <c r="D7352" s="455">
        <f t="shared" si="114"/>
        <v>336.91</v>
      </c>
      <c r="E7352" s="459">
        <v>336.91</v>
      </c>
      <c r="F7352" s="459">
        <v>334.97</v>
      </c>
    </row>
    <row r="7353" spans="1:6" ht="28.8">
      <c r="A7353" s="452">
        <v>100848</v>
      </c>
      <c r="B7353" s="453" t="s">
        <v>25836</v>
      </c>
      <c r="C7353" s="452" t="s">
        <v>950</v>
      </c>
      <c r="D7353" s="455">
        <f t="shared" si="114"/>
        <v>616.41</v>
      </c>
      <c r="E7353" s="458">
        <v>616.41</v>
      </c>
      <c r="F7353" s="458">
        <v>614.47</v>
      </c>
    </row>
    <row r="7354" spans="1:6" ht="28.8">
      <c r="A7354" s="447">
        <v>86895</v>
      </c>
      <c r="B7354" s="448" t="s">
        <v>25837</v>
      </c>
      <c r="C7354" s="447" t="s">
        <v>950</v>
      </c>
      <c r="D7354" s="455">
        <f t="shared" si="114"/>
        <v>348.81</v>
      </c>
      <c r="E7354" s="459">
        <v>348.81</v>
      </c>
      <c r="F7354" s="459">
        <v>346.21</v>
      </c>
    </row>
    <row r="7355" spans="1:6" ht="28.8">
      <c r="A7355" s="452">
        <v>86889</v>
      </c>
      <c r="B7355" s="453" t="s">
        <v>25838</v>
      </c>
      <c r="C7355" s="452" t="s">
        <v>950</v>
      </c>
      <c r="D7355" s="455">
        <f t="shared" si="114"/>
        <v>786.8</v>
      </c>
      <c r="E7355" s="458">
        <v>786.8</v>
      </c>
      <c r="F7355" s="458">
        <v>782.86</v>
      </c>
    </row>
    <row r="7356" spans="1:6" ht="28.8">
      <c r="A7356" s="447">
        <v>106780</v>
      </c>
      <c r="B7356" s="448" t="s">
        <v>25839</v>
      </c>
      <c r="C7356" s="447" t="s">
        <v>950</v>
      </c>
      <c r="D7356" s="455">
        <f t="shared" si="114"/>
        <v>1037.3699999999999</v>
      </c>
      <c r="E7356" s="459">
        <v>1037.3699999999999</v>
      </c>
      <c r="F7356" s="459">
        <v>1032.57</v>
      </c>
    </row>
    <row r="7357" spans="1:6" ht="28.8">
      <c r="A7357" s="452">
        <v>106781</v>
      </c>
      <c r="B7357" s="453" t="s">
        <v>25840</v>
      </c>
      <c r="C7357" s="452" t="s">
        <v>950</v>
      </c>
      <c r="D7357" s="455">
        <f t="shared" si="114"/>
        <v>1532.04</v>
      </c>
      <c r="E7357" s="458">
        <v>1532.04</v>
      </c>
      <c r="F7357" s="458">
        <v>1525.57</v>
      </c>
    </row>
    <row r="7358" spans="1:6" ht="28.8">
      <c r="A7358" s="447">
        <v>86899</v>
      </c>
      <c r="B7358" s="448" t="s">
        <v>25841</v>
      </c>
      <c r="C7358" s="447" t="s">
        <v>950</v>
      </c>
      <c r="D7358" s="455">
        <f t="shared" si="114"/>
        <v>310.47000000000003</v>
      </c>
      <c r="E7358" s="459">
        <v>310.47000000000003</v>
      </c>
      <c r="F7358" s="459">
        <v>307.87</v>
      </c>
    </row>
    <row r="7359" spans="1:6" ht="28.8">
      <c r="A7359" s="452">
        <v>86893</v>
      </c>
      <c r="B7359" s="453" t="s">
        <v>25842</v>
      </c>
      <c r="C7359" s="452" t="s">
        <v>950</v>
      </c>
      <c r="D7359" s="455">
        <f t="shared" si="114"/>
        <v>684.6</v>
      </c>
      <c r="E7359" s="458">
        <v>684.6</v>
      </c>
      <c r="F7359" s="458">
        <v>680.66</v>
      </c>
    </row>
    <row r="7360" spans="1:6" ht="57.6">
      <c r="A7360" s="447">
        <v>86934</v>
      </c>
      <c r="B7360" s="448" t="s">
        <v>25843</v>
      </c>
      <c r="C7360" s="447" t="s">
        <v>950</v>
      </c>
      <c r="D7360" s="455">
        <f t="shared" si="114"/>
        <v>458.88</v>
      </c>
      <c r="E7360" s="459">
        <v>458.88</v>
      </c>
      <c r="F7360" s="459">
        <v>455.99</v>
      </c>
    </row>
    <row r="7361" spans="1:6" ht="57.6">
      <c r="A7361" s="452">
        <v>86933</v>
      </c>
      <c r="B7361" s="453" t="s">
        <v>25844</v>
      </c>
      <c r="C7361" s="452" t="s">
        <v>950</v>
      </c>
      <c r="D7361" s="455">
        <f t="shared" si="114"/>
        <v>473.72</v>
      </c>
      <c r="E7361" s="458">
        <v>473.72</v>
      </c>
      <c r="F7361" s="458">
        <v>470.7</v>
      </c>
    </row>
    <row r="7362" spans="1:6" ht="28.8">
      <c r="A7362" s="447">
        <v>86894</v>
      </c>
      <c r="B7362" s="448" t="s">
        <v>25845</v>
      </c>
      <c r="C7362" s="447" t="s">
        <v>950</v>
      </c>
      <c r="D7362" s="455">
        <f t="shared" si="114"/>
        <v>299.67</v>
      </c>
      <c r="E7362" s="459">
        <v>299.67</v>
      </c>
      <c r="F7362" s="459">
        <v>297.45</v>
      </c>
    </row>
    <row r="7363" spans="1:6" ht="57.6">
      <c r="A7363" s="452">
        <v>93441</v>
      </c>
      <c r="B7363" s="453" t="s">
        <v>25846</v>
      </c>
      <c r="C7363" s="452" t="s">
        <v>950</v>
      </c>
      <c r="D7363" s="455">
        <f t="shared" ref="D7363:D7426" si="115">IF($I$2=$E$1,E7363,F7363)</f>
        <v>1394.05</v>
      </c>
      <c r="E7363" s="458">
        <v>1394.05</v>
      </c>
      <c r="F7363" s="458">
        <v>1388.2</v>
      </c>
    </row>
    <row r="7364" spans="1:6" ht="57.6">
      <c r="A7364" s="447">
        <v>93396</v>
      </c>
      <c r="B7364" s="448" t="s">
        <v>25847</v>
      </c>
      <c r="C7364" s="447" t="s">
        <v>950</v>
      </c>
      <c r="D7364" s="455">
        <f t="shared" si="115"/>
        <v>879.62</v>
      </c>
      <c r="E7364" s="459">
        <v>879.62</v>
      </c>
      <c r="F7364" s="459">
        <v>874.14</v>
      </c>
    </row>
    <row r="7365" spans="1:6" ht="57.6">
      <c r="A7365" s="452">
        <v>93442</v>
      </c>
      <c r="B7365" s="453" t="s">
        <v>25848</v>
      </c>
      <c r="C7365" s="452" t="s">
        <v>950</v>
      </c>
      <c r="D7365" s="455">
        <f t="shared" si="115"/>
        <v>1567.12</v>
      </c>
      <c r="E7365" s="458">
        <v>1567.12</v>
      </c>
      <c r="F7365" s="458">
        <v>1560.7</v>
      </c>
    </row>
    <row r="7366" spans="1:6" ht="57.6">
      <c r="A7366" s="447">
        <v>86947</v>
      </c>
      <c r="B7366" s="448" t="s">
        <v>25849</v>
      </c>
      <c r="C7366" s="447" t="s">
        <v>950</v>
      </c>
      <c r="D7366" s="455">
        <f t="shared" si="115"/>
        <v>1587.39</v>
      </c>
      <c r="E7366" s="459">
        <v>1587.39</v>
      </c>
      <c r="F7366" s="459">
        <v>1580.3</v>
      </c>
    </row>
    <row r="7367" spans="1:6" ht="28.8">
      <c r="A7367" s="452">
        <v>100875</v>
      </c>
      <c r="B7367" s="453" t="s">
        <v>25850</v>
      </c>
      <c r="C7367" s="452" t="s">
        <v>950</v>
      </c>
      <c r="D7367" s="455">
        <f t="shared" si="115"/>
        <v>1049.95</v>
      </c>
      <c r="E7367" s="458">
        <v>1049.95</v>
      </c>
      <c r="F7367" s="458">
        <v>1046.77</v>
      </c>
    </row>
    <row r="7368" spans="1:6" ht="28.8">
      <c r="A7368" s="447">
        <v>100863</v>
      </c>
      <c r="B7368" s="448" t="s">
        <v>25851</v>
      </c>
      <c r="C7368" s="447" t="s">
        <v>950</v>
      </c>
      <c r="D7368" s="455">
        <f t="shared" si="115"/>
        <v>592.38</v>
      </c>
      <c r="E7368" s="459">
        <v>592.38</v>
      </c>
      <c r="F7368" s="459">
        <v>588.80999999999995</v>
      </c>
    </row>
    <row r="7369" spans="1:6" ht="28.8">
      <c r="A7369" s="452">
        <v>100864</v>
      </c>
      <c r="B7369" s="453" t="s">
        <v>25852</v>
      </c>
      <c r="C7369" s="452" t="s">
        <v>950</v>
      </c>
      <c r="D7369" s="455">
        <f t="shared" si="115"/>
        <v>648.84</v>
      </c>
      <c r="E7369" s="458">
        <v>648.84</v>
      </c>
      <c r="F7369" s="458">
        <v>645.27</v>
      </c>
    </row>
    <row r="7370" spans="1:6" ht="28.8">
      <c r="A7370" s="447">
        <v>100865</v>
      </c>
      <c r="B7370" s="448" t="s">
        <v>25853</v>
      </c>
      <c r="C7370" s="447" t="s">
        <v>950</v>
      </c>
      <c r="D7370" s="455">
        <f t="shared" si="115"/>
        <v>568.13</v>
      </c>
      <c r="E7370" s="459">
        <v>568.13</v>
      </c>
      <c r="F7370" s="459">
        <v>566.54</v>
      </c>
    </row>
    <row r="7371" spans="1:6" ht="28.8">
      <c r="A7371" s="452">
        <v>100870</v>
      </c>
      <c r="B7371" s="453" t="s">
        <v>25854</v>
      </c>
      <c r="C7371" s="452" t="s">
        <v>950</v>
      </c>
      <c r="D7371" s="455">
        <f t="shared" si="115"/>
        <v>313.26</v>
      </c>
      <c r="E7371" s="458">
        <v>313.26</v>
      </c>
      <c r="F7371" s="458">
        <v>310.88</v>
      </c>
    </row>
    <row r="7372" spans="1:6" ht="28.8">
      <c r="A7372" s="447">
        <v>100871</v>
      </c>
      <c r="B7372" s="448" t="s">
        <v>25855</v>
      </c>
      <c r="C7372" s="447" t="s">
        <v>950</v>
      </c>
      <c r="D7372" s="455">
        <f t="shared" si="115"/>
        <v>338.68</v>
      </c>
      <c r="E7372" s="459">
        <v>338.68</v>
      </c>
      <c r="F7372" s="459">
        <v>336.3</v>
      </c>
    </row>
    <row r="7373" spans="1:6" ht="28.8">
      <c r="A7373" s="452">
        <v>100872</v>
      </c>
      <c r="B7373" s="453" t="s">
        <v>25856</v>
      </c>
      <c r="C7373" s="452" t="s">
        <v>950</v>
      </c>
      <c r="D7373" s="455">
        <f t="shared" si="115"/>
        <v>354.9</v>
      </c>
      <c r="E7373" s="458">
        <v>354.9</v>
      </c>
      <c r="F7373" s="458">
        <v>352.52</v>
      </c>
    </row>
    <row r="7374" spans="1:6" ht="28.8">
      <c r="A7374" s="447">
        <v>100873</v>
      </c>
      <c r="B7374" s="448" t="s">
        <v>25857</v>
      </c>
      <c r="C7374" s="447" t="s">
        <v>950</v>
      </c>
      <c r="D7374" s="455">
        <f t="shared" si="115"/>
        <v>365.03</v>
      </c>
      <c r="E7374" s="459">
        <v>365.03</v>
      </c>
      <c r="F7374" s="459">
        <v>362.65</v>
      </c>
    </row>
    <row r="7375" spans="1:6" ht="28.8">
      <c r="A7375" s="452">
        <v>106770</v>
      </c>
      <c r="B7375" s="453" t="s">
        <v>25858</v>
      </c>
      <c r="C7375" s="452" t="s">
        <v>950</v>
      </c>
      <c r="D7375" s="455">
        <f t="shared" si="115"/>
        <v>0</v>
      </c>
      <c r="E7375" s="458">
        <v>0</v>
      </c>
      <c r="F7375" s="458">
        <v>0</v>
      </c>
    </row>
    <row r="7376" spans="1:6" ht="28.8">
      <c r="A7376" s="447">
        <v>100866</v>
      </c>
      <c r="B7376" s="448" t="s">
        <v>25859</v>
      </c>
      <c r="C7376" s="447" t="s">
        <v>950</v>
      </c>
      <c r="D7376" s="455">
        <f t="shared" si="115"/>
        <v>308.33999999999997</v>
      </c>
      <c r="E7376" s="459">
        <v>308.33999999999997</v>
      </c>
      <c r="F7376" s="459">
        <v>305.95999999999998</v>
      </c>
    </row>
    <row r="7377" spans="1:6" ht="28.8">
      <c r="A7377" s="452">
        <v>100867</v>
      </c>
      <c r="B7377" s="453" t="s">
        <v>25860</v>
      </c>
      <c r="C7377" s="452" t="s">
        <v>950</v>
      </c>
      <c r="D7377" s="455">
        <f t="shared" si="115"/>
        <v>326.95999999999998</v>
      </c>
      <c r="E7377" s="458">
        <v>326.95999999999998</v>
      </c>
      <c r="F7377" s="458">
        <v>324.58</v>
      </c>
    </row>
    <row r="7378" spans="1:6" ht="28.8">
      <c r="A7378" s="447">
        <v>100868</v>
      </c>
      <c r="B7378" s="448" t="s">
        <v>25861</v>
      </c>
      <c r="C7378" s="447" t="s">
        <v>950</v>
      </c>
      <c r="D7378" s="455">
        <f t="shared" si="115"/>
        <v>339.35</v>
      </c>
      <c r="E7378" s="459">
        <v>339.35</v>
      </c>
      <c r="F7378" s="459">
        <v>336.97</v>
      </c>
    </row>
    <row r="7379" spans="1:6" ht="28.8">
      <c r="A7379" s="452">
        <v>100869</v>
      </c>
      <c r="B7379" s="453" t="s">
        <v>25862</v>
      </c>
      <c r="C7379" s="452" t="s">
        <v>950</v>
      </c>
      <c r="D7379" s="455">
        <f t="shared" si="115"/>
        <v>348.85</v>
      </c>
      <c r="E7379" s="458">
        <v>348.85</v>
      </c>
      <c r="F7379" s="458">
        <v>346.47</v>
      </c>
    </row>
    <row r="7380" spans="1:6" ht="28.8">
      <c r="A7380" s="447">
        <v>106764</v>
      </c>
      <c r="B7380" s="448" t="s">
        <v>25863</v>
      </c>
      <c r="C7380" s="447" t="s">
        <v>950</v>
      </c>
      <c r="D7380" s="455">
        <f t="shared" si="115"/>
        <v>36.14</v>
      </c>
      <c r="E7380" s="459">
        <v>36.14</v>
      </c>
      <c r="F7380" s="459">
        <v>35.340000000000003</v>
      </c>
    </row>
    <row r="7381" spans="1:6" ht="28.8">
      <c r="A7381" s="452">
        <v>100860</v>
      </c>
      <c r="B7381" s="453" t="s">
        <v>25864</v>
      </c>
      <c r="C7381" s="452" t="s">
        <v>950</v>
      </c>
      <c r="D7381" s="455">
        <f t="shared" si="115"/>
        <v>164.49</v>
      </c>
      <c r="E7381" s="458">
        <v>164.49</v>
      </c>
      <c r="F7381" s="458">
        <v>161.99</v>
      </c>
    </row>
    <row r="7382" spans="1:6" ht="43.2">
      <c r="A7382" s="447">
        <v>86936</v>
      </c>
      <c r="B7382" s="448" t="s">
        <v>25865</v>
      </c>
      <c r="C7382" s="447" t="s">
        <v>950</v>
      </c>
      <c r="D7382" s="455">
        <f t="shared" si="115"/>
        <v>531.86</v>
      </c>
      <c r="E7382" s="459">
        <v>531.86</v>
      </c>
      <c r="F7382" s="459">
        <v>530.07000000000005</v>
      </c>
    </row>
    <row r="7383" spans="1:6" ht="43.2">
      <c r="A7383" s="452">
        <v>86935</v>
      </c>
      <c r="B7383" s="453" t="s">
        <v>25866</v>
      </c>
      <c r="C7383" s="452" t="s">
        <v>950</v>
      </c>
      <c r="D7383" s="455">
        <f t="shared" si="115"/>
        <v>331.02</v>
      </c>
      <c r="E7383" s="458">
        <v>331.02</v>
      </c>
      <c r="F7383" s="458">
        <v>329.69</v>
      </c>
    </row>
    <row r="7384" spans="1:6" ht="43.2">
      <c r="A7384" s="447">
        <v>86938</v>
      </c>
      <c r="B7384" s="448" t="s">
        <v>25867</v>
      </c>
      <c r="C7384" s="447" t="s">
        <v>950</v>
      </c>
      <c r="D7384" s="455">
        <f t="shared" si="115"/>
        <v>447.8</v>
      </c>
      <c r="E7384" s="459">
        <v>447.8</v>
      </c>
      <c r="F7384" s="459">
        <v>444.97</v>
      </c>
    </row>
    <row r="7385" spans="1:6" ht="43.2">
      <c r="A7385" s="452">
        <v>86937</v>
      </c>
      <c r="B7385" s="453" t="s">
        <v>25868</v>
      </c>
      <c r="C7385" s="452" t="s">
        <v>950</v>
      </c>
      <c r="D7385" s="455">
        <f t="shared" si="115"/>
        <v>246.96</v>
      </c>
      <c r="E7385" s="458">
        <v>246.96</v>
      </c>
      <c r="F7385" s="458">
        <v>244.59</v>
      </c>
    </row>
    <row r="7386" spans="1:6" ht="28.8">
      <c r="A7386" s="447">
        <v>86901</v>
      </c>
      <c r="B7386" s="448" t="s">
        <v>25869</v>
      </c>
      <c r="C7386" s="447" t="s">
        <v>950</v>
      </c>
      <c r="D7386" s="455">
        <f t="shared" si="115"/>
        <v>158.30000000000001</v>
      </c>
      <c r="E7386" s="459">
        <v>158.30000000000001</v>
      </c>
      <c r="F7386" s="459">
        <v>156.47999999999999</v>
      </c>
    </row>
    <row r="7387" spans="1:6" ht="28.8">
      <c r="A7387" s="452">
        <v>106773</v>
      </c>
      <c r="B7387" s="453" t="s">
        <v>25870</v>
      </c>
      <c r="C7387" s="452" t="s">
        <v>950</v>
      </c>
      <c r="D7387" s="455">
        <f t="shared" si="115"/>
        <v>0</v>
      </c>
      <c r="E7387" s="458">
        <v>0</v>
      </c>
      <c r="F7387" s="458">
        <v>0</v>
      </c>
    </row>
    <row r="7388" spans="1:6" ht="28.8">
      <c r="A7388" s="447">
        <v>86900</v>
      </c>
      <c r="B7388" s="448" t="s">
        <v>25871</v>
      </c>
      <c r="C7388" s="447" t="s">
        <v>950</v>
      </c>
      <c r="D7388" s="455">
        <f t="shared" si="115"/>
        <v>236.82</v>
      </c>
      <c r="E7388" s="459">
        <v>236.82</v>
      </c>
      <c r="F7388" s="459">
        <v>236.04</v>
      </c>
    </row>
    <row r="7389" spans="1:6" ht="28.8">
      <c r="A7389" s="452">
        <v>100852</v>
      </c>
      <c r="B7389" s="453" t="s">
        <v>25872</v>
      </c>
      <c r="C7389" s="452" t="s">
        <v>950</v>
      </c>
      <c r="D7389" s="455">
        <f t="shared" si="115"/>
        <v>259.37</v>
      </c>
      <c r="E7389" s="458">
        <v>259.37</v>
      </c>
      <c r="F7389" s="458">
        <v>258.58999999999997</v>
      </c>
    </row>
    <row r="7390" spans="1:6" ht="28.8">
      <c r="A7390" s="447">
        <v>106769</v>
      </c>
      <c r="B7390" s="448" t="s">
        <v>25873</v>
      </c>
      <c r="C7390" s="447" t="s">
        <v>950</v>
      </c>
      <c r="D7390" s="455">
        <f t="shared" si="115"/>
        <v>0</v>
      </c>
      <c r="E7390" s="459">
        <v>0</v>
      </c>
      <c r="F7390" s="459">
        <v>0</v>
      </c>
    </row>
    <row r="7391" spans="1:6" ht="28.8">
      <c r="A7391" s="452">
        <v>106768</v>
      </c>
      <c r="B7391" s="453" t="s">
        <v>25874</v>
      </c>
      <c r="C7391" s="452" t="s">
        <v>950</v>
      </c>
      <c r="D7391" s="455">
        <f t="shared" si="115"/>
        <v>0</v>
      </c>
      <c r="E7391" s="458">
        <v>0</v>
      </c>
      <c r="F7391" s="458">
        <v>0</v>
      </c>
    </row>
    <row r="7392" spans="1:6">
      <c r="A7392" s="447">
        <v>106766</v>
      </c>
      <c r="B7392" s="448" t="s">
        <v>25875</v>
      </c>
      <c r="C7392" s="447" t="s">
        <v>950</v>
      </c>
      <c r="D7392" s="455">
        <f t="shared" si="115"/>
        <v>63.13</v>
      </c>
      <c r="E7392" s="459">
        <v>63.13</v>
      </c>
      <c r="F7392" s="459">
        <v>61.94</v>
      </c>
    </row>
    <row r="7393" spans="1:6" ht="28.8">
      <c r="A7393" s="452">
        <v>106765</v>
      </c>
      <c r="B7393" s="453" t="s">
        <v>25876</v>
      </c>
      <c r="C7393" s="452" t="s">
        <v>950</v>
      </c>
      <c r="D7393" s="455">
        <f t="shared" si="115"/>
        <v>63.13</v>
      </c>
      <c r="E7393" s="458">
        <v>63.13</v>
      </c>
      <c r="F7393" s="458">
        <v>61.94</v>
      </c>
    </row>
    <row r="7394" spans="1:6" ht="28.8">
      <c r="A7394" s="447">
        <v>106774</v>
      </c>
      <c r="B7394" s="448" t="s">
        <v>25877</v>
      </c>
      <c r="C7394" s="447" t="s">
        <v>950</v>
      </c>
      <c r="D7394" s="455">
        <f t="shared" si="115"/>
        <v>0</v>
      </c>
      <c r="E7394" s="459">
        <v>0</v>
      </c>
      <c r="F7394" s="459">
        <v>0</v>
      </c>
    </row>
    <row r="7395" spans="1:6" ht="28.8">
      <c r="A7395" s="452">
        <v>86886</v>
      </c>
      <c r="B7395" s="453" t="s">
        <v>25878</v>
      </c>
      <c r="C7395" s="452" t="s">
        <v>950</v>
      </c>
      <c r="D7395" s="455">
        <f t="shared" si="115"/>
        <v>53.23</v>
      </c>
      <c r="E7395" s="458">
        <v>53.23</v>
      </c>
      <c r="F7395" s="458">
        <v>52.91</v>
      </c>
    </row>
    <row r="7396" spans="1:6" ht="28.8">
      <c r="A7396" s="447">
        <v>86887</v>
      </c>
      <c r="B7396" s="448" t="s">
        <v>25879</v>
      </c>
      <c r="C7396" s="447" t="s">
        <v>950</v>
      </c>
      <c r="D7396" s="455">
        <f t="shared" si="115"/>
        <v>57.69</v>
      </c>
      <c r="E7396" s="459">
        <v>57.69</v>
      </c>
      <c r="F7396" s="459">
        <v>57.37</v>
      </c>
    </row>
    <row r="7397" spans="1:6" ht="28.8">
      <c r="A7397" s="452">
        <v>86884</v>
      </c>
      <c r="B7397" s="453" t="s">
        <v>25880</v>
      </c>
      <c r="C7397" s="452" t="s">
        <v>950</v>
      </c>
      <c r="D7397" s="455">
        <f t="shared" si="115"/>
        <v>14.27</v>
      </c>
      <c r="E7397" s="458">
        <v>14.27</v>
      </c>
      <c r="F7397" s="458">
        <v>13.95</v>
      </c>
    </row>
    <row r="7398" spans="1:6" ht="28.8">
      <c r="A7398" s="447">
        <v>86885</v>
      </c>
      <c r="B7398" s="448" t="s">
        <v>25881</v>
      </c>
      <c r="C7398" s="447" t="s">
        <v>950</v>
      </c>
      <c r="D7398" s="455">
        <f t="shared" si="115"/>
        <v>16.399999999999999</v>
      </c>
      <c r="E7398" s="459">
        <v>16.399999999999999</v>
      </c>
      <c r="F7398" s="459">
        <v>16.079999999999998</v>
      </c>
    </row>
    <row r="7399" spans="1:6" ht="28.8">
      <c r="A7399" s="452">
        <v>95546</v>
      </c>
      <c r="B7399" s="453" t="s">
        <v>25882</v>
      </c>
      <c r="C7399" s="452" t="s">
        <v>950</v>
      </c>
      <c r="D7399" s="455">
        <f t="shared" si="115"/>
        <v>172.26</v>
      </c>
      <c r="E7399" s="458">
        <v>172.26</v>
      </c>
      <c r="F7399" s="458">
        <v>167.49</v>
      </c>
    </row>
    <row r="7400" spans="1:6" ht="28.8">
      <c r="A7400" s="447">
        <v>106775</v>
      </c>
      <c r="B7400" s="448" t="s">
        <v>25883</v>
      </c>
      <c r="C7400" s="447" t="s">
        <v>950</v>
      </c>
      <c r="D7400" s="455">
        <f t="shared" si="115"/>
        <v>0</v>
      </c>
      <c r="E7400" s="459">
        <v>0</v>
      </c>
      <c r="F7400" s="459">
        <v>0</v>
      </c>
    </row>
    <row r="7401" spans="1:6" ht="28.8">
      <c r="A7401" s="452">
        <v>86902</v>
      </c>
      <c r="B7401" s="453" t="s">
        <v>25884</v>
      </c>
      <c r="C7401" s="452" t="s">
        <v>950</v>
      </c>
      <c r="D7401" s="455">
        <f t="shared" si="115"/>
        <v>314.39999999999998</v>
      </c>
      <c r="E7401" s="458">
        <v>314.39999999999998</v>
      </c>
      <c r="F7401" s="458">
        <v>312.66000000000003</v>
      </c>
    </row>
    <row r="7402" spans="1:6" ht="57.6">
      <c r="A7402" s="447">
        <v>86939</v>
      </c>
      <c r="B7402" s="448" t="s">
        <v>25885</v>
      </c>
      <c r="C7402" s="447" t="s">
        <v>950</v>
      </c>
      <c r="D7402" s="455">
        <f t="shared" si="115"/>
        <v>447.53</v>
      </c>
      <c r="E7402" s="459">
        <v>447.53</v>
      </c>
      <c r="F7402" s="459">
        <v>444.87</v>
      </c>
    </row>
    <row r="7403" spans="1:6" ht="28.8">
      <c r="A7403" s="452">
        <v>86903</v>
      </c>
      <c r="B7403" s="453" t="s">
        <v>25886</v>
      </c>
      <c r="C7403" s="452" t="s">
        <v>950</v>
      </c>
      <c r="D7403" s="455">
        <f t="shared" si="115"/>
        <v>372.87</v>
      </c>
      <c r="E7403" s="458">
        <v>372.87</v>
      </c>
      <c r="F7403" s="458">
        <v>369.23</v>
      </c>
    </row>
    <row r="7404" spans="1:6" ht="57.6">
      <c r="A7404" s="447">
        <v>86940</v>
      </c>
      <c r="B7404" s="448" t="s">
        <v>25887</v>
      </c>
      <c r="C7404" s="447" t="s">
        <v>950</v>
      </c>
      <c r="D7404" s="455">
        <f t="shared" si="115"/>
        <v>1264.77</v>
      </c>
      <c r="E7404" s="459">
        <v>1264.77</v>
      </c>
      <c r="F7404" s="459">
        <v>1258.46</v>
      </c>
    </row>
    <row r="7405" spans="1:6" ht="57.6">
      <c r="A7405" s="452">
        <v>86941</v>
      </c>
      <c r="B7405" s="453" t="s">
        <v>25888</v>
      </c>
      <c r="C7405" s="452" t="s">
        <v>950</v>
      </c>
      <c r="D7405" s="455">
        <f t="shared" si="115"/>
        <v>891.97</v>
      </c>
      <c r="E7405" s="458">
        <v>891.97</v>
      </c>
      <c r="F7405" s="458">
        <v>886.81</v>
      </c>
    </row>
    <row r="7406" spans="1:6" ht="28.8">
      <c r="A7406" s="447">
        <v>86904</v>
      </c>
      <c r="B7406" s="448" t="s">
        <v>25889</v>
      </c>
      <c r="C7406" s="447" t="s">
        <v>950</v>
      </c>
      <c r="D7406" s="455">
        <f t="shared" si="115"/>
        <v>156.24</v>
      </c>
      <c r="E7406" s="459">
        <v>156.24</v>
      </c>
      <c r="F7406" s="459">
        <v>155.22999999999999</v>
      </c>
    </row>
    <row r="7407" spans="1:6" ht="57.6">
      <c r="A7407" s="452">
        <v>86943</v>
      </c>
      <c r="B7407" s="453" t="s">
        <v>25890</v>
      </c>
      <c r="C7407" s="452" t="s">
        <v>950</v>
      </c>
      <c r="D7407" s="455">
        <f t="shared" si="115"/>
        <v>289.37</v>
      </c>
      <c r="E7407" s="458">
        <v>289.37</v>
      </c>
      <c r="F7407" s="458">
        <v>287.44</v>
      </c>
    </row>
    <row r="7408" spans="1:6" ht="57.6">
      <c r="A7408" s="447">
        <v>86942</v>
      </c>
      <c r="B7408" s="448" t="s">
        <v>25891</v>
      </c>
      <c r="C7408" s="447" t="s">
        <v>950</v>
      </c>
      <c r="D7408" s="455">
        <f t="shared" si="115"/>
        <v>304.20999999999998</v>
      </c>
      <c r="E7408" s="459">
        <v>304.20999999999998</v>
      </c>
      <c r="F7408" s="459">
        <v>302.14999999999998</v>
      </c>
    </row>
    <row r="7409" spans="1:6">
      <c r="A7409" s="452">
        <v>100856</v>
      </c>
      <c r="B7409" s="453" t="s">
        <v>25892</v>
      </c>
      <c r="C7409" s="452" t="s">
        <v>950</v>
      </c>
      <c r="D7409" s="455">
        <f t="shared" si="115"/>
        <v>46.19</v>
      </c>
      <c r="E7409" s="458">
        <v>46.19</v>
      </c>
      <c r="F7409" s="458">
        <v>45.96</v>
      </c>
    </row>
    <row r="7410" spans="1:6" ht="28.8">
      <c r="A7410" s="447">
        <v>106776</v>
      </c>
      <c r="B7410" s="448" t="s">
        <v>25893</v>
      </c>
      <c r="C7410" s="447" t="s">
        <v>950</v>
      </c>
      <c r="D7410" s="455">
        <f t="shared" si="115"/>
        <v>834.85</v>
      </c>
      <c r="E7410" s="459">
        <v>834.85</v>
      </c>
      <c r="F7410" s="459">
        <v>834.05</v>
      </c>
    </row>
    <row r="7411" spans="1:6" ht="28.8">
      <c r="A7411" s="452">
        <v>100858</v>
      </c>
      <c r="B7411" s="453" t="s">
        <v>25894</v>
      </c>
      <c r="C7411" s="452" t="s">
        <v>950</v>
      </c>
      <c r="D7411" s="455">
        <f t="shared" si="115"/>
        <v>634.27</v>
      </c>
      <c r="E7411" s="458">
        <v>634.27</v>
      </c>
      <c r="F7411" s="458">
        <v>632.02</v>
      </c>
    </row>
    <row r="7412" spans="1:6" ht="28.8">
      <c r="A7412" s="447">
        <v>100859</v>
      </c>
      <c r="B7412" s="448" t="s">
        <v>25895</v>
      </c>
      <c r="C7412" s="447" t="s">
        <v>950</v>
      </c>
      <c r="D7412" s="455">
        <f t="shared" si="115"/>
        <v>1109.07</v>
      </c>
      <c r="E7412" s="459">
        <v>1109.07</v>
      </c>
      <c r="F7412" s="459">
        <v>1104.3399999999999</v>
      </c>
    </row>
    <row r="7413" spans="1:6" ht="28.8">
      <c r="A7413" s="452">
        <v>95544</v>
      </c>
      <c r="B7413" s="453" t="s">
        <v>25896</v>
      </c>
      <c r="C7413" s="452" t="s">
        <v>950</v>
      </c>
      <c r="D7413" s="455">
        <f t="shared" si="115"/>
        <v>46.88</v>
      </c>
      <c r="E7413" s="458">
        <v>46.88</v>
      </c>
      <c r="F7413" s="458">
        <v>46.08</v>
      </c>
    </row>
    <row r="7414" spans="1:6" ht="28.8">
      <c r="A7414" s="447">
        <v>106772</v>
      </c>
      <c r="B7414" s="448" t="s">
        <v>25897</v>
      </c>
      <c r="C7414" s="447" t="s">
        <v>950</v>
      </c>
      <c r="D7414" s="455">
        <f t="shared" si="115"/>
        <v>366.57</v>
      </c>
      <c r="E7414" s="459">
        <v>366.57</v>
      </c>
      <c r="F7414" s="459">
        <v>363.02</v>
      </c>
    </row>
    <row r="7415" spans="1:6" ht="28.8">
      <c r="A7415" s="452">
        <v>95543</v>
      </c>
      <c r="B7415" s="453" t="s">
        <v>25898</v>
      </c>
      <c r="C7415" s="452" t="s">
        <v>950</v>
      </c>
      <c r="D7415" s="455">
        <f t="shared" si="115"/>
        <v>68</v>
      </c>
      <c r="E7415" s="458">
        <v>68</v>
      </c>
      <c r="F7415" s="458">
        <v>66.41</v>
      </c>
    </row>
    <row r="7416" spans="1:6" ht="28.8">
      <c r="A7416" s="447">
        <v>95542</v>
      </c>
      <c r="B7416" s="448" t="s">
        <v>25899</v>
      </c>
      <c r="C7416" s="447" t="s">
        <v>950</v>
      </c>
      <c r="D7416" s="455">
        <f t="shared" si="115"/>
        <v>39.369999999999997</v>
      </c>
      <c r="E7416" s="459">
        <v>39.369999999999997</v>
      </c>
      <c r="F7416" s="459">
        <v>38.57</v>
      </c>
    </row>
    <row r="7417" spans="1:6">
      <c r="A7417" s="452">
        <v>106767</v>
      </c>
      <c r="B7417" s="453" t="s">
        <v>25900</v>
      </c>
      <c r="C7417" s="452" t="s">
        <v>950</v>
      </c>
      <c r="D7417" s="455">
        <f t="shared" si="115"/>
        <v>0</v>
      </c>
      <c r="E7417" s="458">
        <v>0</v>
      </c>
      <c r="F7417" s="458">
        <v>0</v>
      </c>
    </row>
    <row r="7418" spans="1:6" ht="28.8">
      <c r="A7418" s="447">
        <v>100874</v>
      </c>
      <c r="B7418" s="448" t="s">
        <v>25901</v>
      </c>
      <c r="C7418" s="447" t="s">
        <v>950</v>
      </c>
      <c r="D7418" s="455">
        <f t="shared" si="115"/>
        <v>308.33999999999997</v>
      </c>
      <c r="E7418" s="459">
        <v>308.33999999999997</v>
      </c>
      <c r="F7418" s="459">
        <v>305.95999999999998</v>
      </c>
    </row>
    <row r="7419" spans="1:6">
      <c r="A7419" s="452">
        <v>95545</v>
      </c>
      <c r="B7419" s="453" t="s">
        <v>25902</v>
      </c>
      <c r="C7419" s="452" t="s">
        <v>950</v>
      </c>
      <c r="D7419" s="455">
        <f t="shared" si="115"/>
        <v>46.08</v>
      </c>
      <c r="E7419" s="458">
        <v>46.08</v>
      </c>
      <c r="F7419" s="458">
        <v>45.28</v>
      </c>
    </row>
    <row r="7420" spans="1:6" ht="28.8">
      <c r="A7420" s="447">
        <v>95547</v>
      </c>
      <c r="B7420" s="448" t="s">
        <v>25903</v>
      </c>
      <c r="C7420" s="447" t="s">
        <v>950</v>
      </c>
      <c r="D7420" s="455">
        <f t="shared" si="115"/>
        <v>53.98</v>
      </c>
      <c r="E7420" s="459">
        <v>53.98</v>
      </c>
      <c r="F7420" s="459">
        <v>53.18</v>
      </c>
    </row>
    <row r="7421" spans="1:6" ht="28.8">
      <c r="A7421" s="452">
        <v>86883</v>
      </c>
      <c r="B7421" s="453" t="s">
        <v>25904</v>
      </c>
      <c r="C7421" s="452" t="s">
        <v>950</v>
      </c>
      <c r="D7421" s="455">
        <f t="shared" si="115"/>
        <v>16.850000000000001</v>
      </c>
      <c r="E7421" s="458">
        <v>16.850000000000001</v>
      </c>
      <c r="F7421" s="458">
        <v>16.670000000000002</v>
      </c>
    </row>
    <row r="7422" spans="1:6" ht="28.8">
      <c r="A7422" s="447">
        <v>86881</v>
      </c>
      <c r="B7422" s="448" t="s">
        <v>25905</v>
      </c>
      <c r="C7422" s="447" t="s">
        <v>950</v>
      </c>
      <c r="D7422" s="455">
        <f t="shared" si="115"/>
        <v>217.69</v>
      </c>
      <c r="E7422" s="459">
        <v>217.69</v>
      </c>
      <c r="F7422" s="459">
        <v>217.05</v>
      </c>
    </row>
    <row r="7423" spans="1:6" ht="28.8">
      <c r="A7423" s="452">
        <v>86882</v>
      </c>
      <c r="B7423" s="453" t="s">
        <v>25906</v>
      </c>
      <c r="C7423" s="452" t="s">
        <v>950</v>
      </c>
      <c r="D7423" s="455">
        <f t="shared" si="115"/>
        <v>31.69</v>
      </c>
      <c r="E7423" s="458">
        <v>31.69</v>
      </c>
      <c r="F7423" s="458">
        <v>31.38</v>
      </c>
    </row>
    <row r="7424" spans="1:6" ht="28.8">
      <c r="A7424" s="447">
        <v>100861</v>
      </c>
      <c r="B7424" s="448" t="s">
        <v>25907</v>
      </c>
      <c r="C7424" s="447" t="s">
        <v>950</v>
      </c>
      <c r="D7424" s="455">
        <f t="shared" si="115"/>
        <v>41.32</v>
      </c>
      <c r="E7424" s="459">
        <v>41.32</v>
      </c>
      <c r="F7424" s="459">
        <v>40.130000000000003</v>
      </c>
    </row>
    <row r="7425" spans="1:6" ht="28.8">
      <c r="A7425" s="452">
        <v>100862</v>
      </c>
      <c r="B7425" s="453" t="s">
        <v>25908</v>
      </c>
      <c r="C7425" s="452" t="s">
        <v>950</v>
      </c>
      <c r="D7425" s="455">
        <f t="shared" si="115"/>
        <v>44.73</v>
      </c>
      <c r="E7425" s="458">
        <v>44.73</v>
      </c>
      <c r="F7425" s="458">
        <v>43.54</v>
      </c>
    </row>
    <row r="7426" spans="1:6" ht="28.8">
      <c r="A7426" s="447">
        <v>86872</v>
      </c>
      <c r="B7426" s="448" t="s">
        <v>25909</v>
      </c>
      <c r="C7426" s="447" t="s">
        <v>950</v>
      </c>
      <c r="D7426" s="455">
        <f t="shared" si="115"/>
        <v>777.3</v>
      </c>
      <c r="E7426" s="459">
        <v>777.3</v>
      </c>
      <c r="F7426" s="459">
        <v>773.11</v>
      </c>
    </row>
    <row r="7427" spans="1:6" ht="43.2">
      <c r="A7427" s="452">
        <v>86919</v>
      </c>
      <c r="B7427" s="453" t="s">
        <v>25910</v>
      </c>
      <c r="C7427" s="452" t="s">
        <v>950</v>
      </c>
      <c r="D7427" s="455">
        <f t="shared" ref="D7427:D7490" si="116">IF($I$2=$E$1,E7427,F7427)</f>
        <v>984.6</v>
      </c>
      <c r="E7427" s="458">
        <v>984.6</v>
      </c>
      <c r="F7427" s="458">
        <v>979.51</v>
      </c>
    </row>
    <row r="7428" spans="1:6" ht="43.2">
      <c r="A7428" s="447">
        <v>86920</v>
      </c>
      <c r="B7428" s="448" t="s">
        <v>25911</v>
      </c>
      <c r="C7428" s="447" t="s">
        <v>950</v>
      </c>
      <c r="D7428" s="455">
        <f t="shared" si="116"/>
        <v>872.82</v>
      </c>
      <c r="E7428" s="459">
        <v>872.82</v>
      </c>
      <c r="F7428" s="459">
        <v>867.87</v>
      </c>
    </row>
    <row r="7429" spans="1:6" ht="43.2">
      <c r="A7429" s="452">
        <v>86921</v>
      </c>
      <c r="B7429" s="453" t="s">
        <v>25912</v>
      </c>
      <c r="C7429" s="452" t="s">
        <v>950</v>
      </c>
      <c r="D7429" s="455">
        <f t="shared" si="116"/>
        <v>838.85</v>
      </c>
      <c r="E7429" s="458">
        <v>838.85</v>
      </c>
      <c r="F7429" s="458">
        <v>833.9</v>
      </c>
    </row>
    <row r="7430" spans="1:6" ht="28.8">
      <c r="A7430" s="447">
        <v>86874</v>
      </c>
      <c r="B7430" s="448" t="s">
        <v>25913</v>
      </c>
      <c r="C7430" s="447" t="s">
        <v>950</v>
      </c>
      <c r="D7430" s="455">
        <f t="shared" si="116"/>
        <v>541.15</v>
      </c>
      <c r="E7430" s="459">
        <v>541.15</v>
      </c>
      <c r="F7430" s="459">
        <v>539.26</v>
      </c>
    </row>
    <row r="7431" spans="1:6" ht="43.2">
      <c r="A7431" s="452">
        <v>86922</v>
      </c>
      <c r="B7431" s="453" t="s">
        <v>25914</v>
      </c>
      <c r="C7431" s="452" t="s">
        <v>950</v>
      </c>
      <c r="D7431" s="455">
        <f t="shared" si="116"/>
        <v>949.29</v>
      </c>
      <c r="E7431" s="458">
        <v>949.29</v>
      </c>
      <c r="F7431" s="458">
        <v>946.04</v>
      </c>
    </row>
    <row r="7432" spans="1:6" ht="43.2">
      <c r="A7432" s="447">
        <v>86923</v>
      </c>
      <c r="B7432" s="448" t="s">
        <v>25915</v>
      </c>
      <c r="C7432" s="447" t="s">
        <v>950</v>
      </c>
      <c r="D7432" s="455">
        <f t="shared" si="116"/>
        <v>651.51</v>
      </c>
      <c r="E7432" s="459">
        <v>651.51</v>
      </c>
      <c r="F7432" s="459">
        <v>648.73</v>
      </c>
    </row>
    <row r="7433" spans="1:6" ht="43.2">
      <c r="A7433" s="452">
        <v>86924</v>
      </c>
      <c r="B7433" s="453" t="s">
        <v>25916</v>
      </c>
      <c r="C7433" s="452" t="s">
        <v>950</v>
      </c>
      <c r="D7433" s="455">
        <f t="shared" si="116"/>
        <v>617.54</v>
      </c>
      <c r="E7433" s="458">
        <v>617.54</v>
      </c>
      <c r="F7433" s="458">
        <v>614.76</v>
      </c>
    </row>
    <row r="7434" spans="1:6" ht="28.8">
      <c r="A7434" s="447">
        <v>86875</v>
      </c>
      <c r="B7434" s="448" t="s">
        <v>25917</v>
      </c>
      <c r="C7434" s="447" t="s">
        <v>950</v>
      </c>
      <c r="D7434" s="455">
        <f t="shared" si="116"/>
        <v>526.73</v>
      </c>
      <c r="E7434" s="459">
        <v>526.73</v>
      </c>
      <c r="F7434" s="459">
        <v>524.32000000000005</v>
      </c>
    </row>
    <row r="7435" spans="1:6" ht="43.2">
      <c r="A7435" s="452">
        <v>86925</v>
      </c>
      <c r="B7435" s="453" t="s">
        <v>25918</v>
      </c>
      <c r="C7435" s="452" t="s">
        <v>950</v>
      </c>
      <c r="D7435" s="455">
        <f t="shared" si="116"/>
        <v>622.25</v>
      </c>
      <c r="E7435" s="458">
        <v>622.25</v>
      </c>
      <c r="F7435" s="458">
        <v>619.08000000000004</v>
      </c>
    </row>
    <row r="7436" spans="1:6" ht="43.2">
      <c r="A7436" s="447">
        <v>86926</v>
      </c>
      <c r="B7436" s="448" t="s">
        <v>25919</v>
      </c>
      <c r="C7436" s="447" t="s">
        <v>950</v>
      </c>
      <c r="D7436" s="455">
        <f t="shared" si="116"/>
        <v>588.28</v>
      </c>
      <c r="E7436" s="459">
        <v>588.28</v>
      </c>
      <c r="F7436" s="459">
        <v>585.11</v>
      </c>
    </row>
    <row r="7437" spans="1:6" ht="28.8">
      <c r="A7437" s="452">
        <v>86876</v>
      </c>
      <c r="B7437" s="453" t="s">
        <v>25920</v>
      </c>
      <c r="C7437" s="452" t="s">
        <v>950</v>
      </c>
      <c r="D7437" s="455">
        <f t="shared" si="116"/>
        <v>301.97000000000003</v>
      </c>
      <c r="E7437" s="458">
        <v>301.97000000000003</v>
      </c>
      <c r="F7437" s="458">
        <v>300.20999999999998</v>
      </c>
    </row>
    <row r="7438" spans="1:6" ht="43.2">
      <c r="A7438" s="447">
        <v>86929</v>
      </c>
      <c r="B7438" s="448" t="s">
        <v>25921</v>
      </c>
      <c r="C7438" s="447" t="s">
        <v>950</v>
      </c>
      <c r="D7438" s="455">
        <f t="shared" si="116"/>
        <v>397.49</v>
      </c>
      <c r="E7438" s="459">
        <v>397.49</v>
      </c>
      <c r="F7438" s="459">
        <v>394.97</v>
      </c>
    </row>
    <row r="7439" spans="1:6" ht="43.2">
      <c r="A7439" s="452">
        <v>86930</v>
      </c>
      <c r="B7439" s="453" t="s">
        <v>25922</v>
      </c>
      <c r="C7439" s="452" t="s">
        <v>950</v>
      </c>
      <c r="D7439" s="455">
        <f t="shared" si="116"/>
        <v>363.52</v>
      </c>
      <c r="E7439" s="458">
        <v>363.52</v>
      </c>
      <c r="F7439" s="458">
        <v>361</v>
      </c>
    </row>
    <row r="7440" spans="1:6" ht="43.2">
      <c r="A7440" s="447">
        <v>86927</v>
      </c>
      <c r="B7440" s="448" t="s">
        <v>25923</v>
      </c>
      <c r="C7440" s="447" t="s">
        <v>950</v>
      </c>
      <c r="D7440" s="455">
        <f t="shared" si="116"/>
        <v>412.33</v>
      </c>
      <c r="E7440" s="459">
        <v>412.33</v>
      </c>
      <c r="F7440" s="459">
        <v>409.68</v>
      </c>
    </row>
    <row r="7441" spans="1:6" ht="43.2">
      <c r="A7441" s="452">
        <v>86928</v>
      </c>
      <c r="B7441" s="453" t="s">
        <v>25924</v>
      </c>
      <c r="C7441" s="452" t="s">
        <v>950</v>
      </c>
      <c r="D7441" s="455">
        <f t="shared" si="116"/>
        <v>378.36</v>
      </c>
      <c r="E7441" s="458">
        <v>378.36</v>
      </c>
      <c r="F7441" s="458">
        <v>375.71</v>
      </c>
    </row>
    <row r="7442" spans="1:6" ht="28.8">
      <c r="A7442" s="447">
        <v>106777</v>
      </c>
      <c r="B7442" s="448" t="s">
        <v>25925</v>
      </c>
      <c r="C7442" s="447" t="s">
        <v>950</v>
      </c>
      <c r="D7442" s="455">
        <f t="shared" si="116"/>
        <v>0</v>
      </c>
      <c r="E7442" s="459">
        <v>0</v>
      </c>
      <c r="F7442" s="459">
        <v>0</v>
      </c>
    </row>
    <row r="7443" spans="1:6" ht="28.8">
      <c r="A7443" s="452">
        <v>86914</v>
      </c>
      <c r="B7443" s="453" t="s">
        <v>25926</v>
      </c>
      <c r="C7443" s="452" t="s">
        <v>950</v>
      </c>
      <c r="D7443" s="455">
        <f t="shared" si="116"/>
        <v>118.64</v>
      </c>
      <c r="E7443" s="458">
        <v>118.64</v>
      </c>
      <c r="F7443" s="458">
        <v>118.29</v>
      </c>
    </row>
    <row r="7444" spans="1:6" ht="28.8">
      <c r="A7444" s="447">
        <v>86913</v>
      </c>
      <c r="B7444" s="448" t="s">
        <v>25927</v>
      </c>
      <c r="C7444" s="447" t="s">
        <v>950</v>
      </c>
      <c r="D7444" s="455">
        <f t="shared" si="116"/>
        <v>66.42</v>
      </c>
      <c r="E7444" s="459">
        <v>66.42</v>
      </c>
      <c r="F7444" s="459">
        <v>66.069999999999993</v>
      </c>
    </row>
    <row r="7445" spans="1:6" ht="28.8">
      <c r="A7445" s="452">
        <v>106778</v>
      </c>
      <c r="B7445" s="453" t="s">
        <v>25928</v>
      </c>
      <c r="C7445" s="452" t="s">
        <v>950</v>
      </c>
      <c r="D7445" s="455">
        <f t="shared" si="116"/>
        <v>0</v>
      </c>
      <c r="E7445" s="458">
        <v>0</v>
      </c>
      <c r="F7445" s="458">
        <v>0</v>
      </c>
    </row>
    <row r="7446" spans="1:6" ht="28.8">
      <c r="A7446" s="447">
        <v>106779</v>
      </c>
      <c r="B7446" s="448" t="s">
        <v>25929</v>
      </c>
      <c r="C7446" s="447" t="s">
        <v>950</v>
      </c>
      <c r="D7446" s="455">
        <f t="shared" si="116"/>
        <v>180.44</v>
      </c>
      <c r="E7446" s="459">
        <v>180.44</v>
      </c>
      <c r="F7446" s="459">
        <v>180.25</v>
      </c>
    </row>
    <row r="7447" spans="1:6" ht="28.8">
      <c r="A7447" s="452">
        <v>100854</v>
      </c>
      <c r="B7447" s="453" t="s">
        <v>25930</v>
      </c>
      <c r="C7447" s="452" t="s">
        <v>950</v>
      </c>
      <c r="D7447" s="455">
        <f t="shared" si="116"/>
        <v>2146.27</v>
      </c>
      <c r="E7447" s="458">
        <v>2146.27</v>
      </c>
      <c r="F7447" s="458">
        <v>2145.2399999999998</v>
      </c>
    </row>
    <row r="7448" spans="1:6" ht="28.8">
      <c r="A7448" s="447">
        <v>100853</v>
      </c>
      <c r="B7448" s="448" t="s">
        <v>25931</v>
      </c>
      <c r="C7448" s="447" t="s">
        <v>950</v>
      </c>
      <c r="D7448" s="455">
        <f t="shared" si="116"/>
        <v>414.2</v>
      </c>
      <c r="E7448" s="459">
        <v>414.2</v>
      </c>
      <c r="F7448" s="459">
        <v>413.17</v>
      </c>
    </row>
    <row r="7449" spans="1:6" ht="28.8">
      <c r="A7449" s="452">
        <v>86915</v>
      </c>
      <c r="B7449" s="453" t="s">
        <v>25932</v>
      </c>
      <c r="C7449" s="452" t="s">
        <v>950</v>
      </c>
      <c r="D7449" s="455">
        <f t="shared" si="116"/>
        <v>171.91</v>
      </c>
      <c r="E7449" s="458">
        <v>171.91</v>
      </c>
      <c r="F7449" s="458">
        <v>171.72</v>
      </c>
    </row>
    <row r="7450" spans="1:6" ht="28.8">
      <c r="A7450" s="447">
        <v>86906</v>
      </c>
      <c r="B7450" s="448" t="s">
        <v>25933</v>
      </c>
      <c r="C7450" s="447" t="s">
        <v>950</v>
      </c>
      <c r="D7450" s="455">
        <f t="shared" si="116"/>
        <v>89.76</v>
      </c>
      <c r="E7450" s="459">
        <v>89.76</v>
      </c>
      <c r="F7450" s="459">
        <v>89.57</v>
      </c>
    </row>
    <row r="7451" spans="1:6" ht="28.8">
      <c r="A7451" s="452">
        <v>86911</v>
      </c>
      <c r="B7451" s="453" t="s">
        <v>25934</v>
      </c>
      <c r="C7451" s="452" t="s">
        <v>950</v>
      </c>
      <c r="D7451" s="455">
        <f t="shared" si="116"/>
        <v>105.59</v>
      </c>
      <c r="E7451" s="458">
        <v>105.59</v>
      </c>
      <c r="F7451" s="458">
        <v>105.33</v>
      </c>
    </row>
    <row r="7452" spans="1:6" ht="28.8">
      <c r="A7452" s="447">
        <v>86909</v>
      </c>
      <c r="B7452" s="448" t="s">
        <v>25935</v>
      </c>
      <c r="C7452" s="447" t="s">
        <v>950</v>
      </c>
      <c r="D7452" s="455">
        <f t="shared" si="116"/>
        <v>156.57</v>
      </c>
      <c r="E7452" s="459">
        <v>156.57</v>
      </c>
      <c r="F7452" s="459">
        <v>156.19999999999999</v>
      </c>
    </row>
    <row r="7453" spans="1:6" ht="28.8">
      <c r="A7453" s="452">
        <v>86910</v>
      </c>
      <c r="B7453" s="453" t="s">
        <v>25936</v>
      </c>
      <c r="C7453" s="452" t="s">
        <v>950</v>
      </c>
      <c r="D7453" s="455">
        <f t="shared" si="116"/>
        <v>154.05000000000001</v>
      </c>
      <c r="E7453" s="458">
        <v>154.05000000000001</v>
      </c>
      <c r="F7453" s="458">
        <v>153.79</v>
      </c>
    </row>
    <row r="7454" spans="1:6" ht="28.8">
      <c r="A7454" s="447">
        <v>86916</v>
      </c>
      <c r="B7454" s="448" t="s">
        <v>25937</v>
      </c>
      <c r="C7454" s="447" t="s">
        <v>950</v>
      </c>
      <c r="D7454" s="455">
        <f t="shared" si="116"/>
        <v>32.450000000000003</v>
      </c>
      <c r="E7454" s="459">
        <v>32.450000000000003</v>
      </c>
      <c r="F7454" s="459">
        <v>32.1</v>
      </c>
    </row>
    <row r="7455" spans="1:6" ht="28.8">
      <c r="A7455" s="452">
        <v>86877</v>
      </c>
      <c r="B7455" s="453" t="s">
        <v>25938</v>
      </c>
      <c r="C7455" s="452" t="s">
        <v>950</v>
      </c>
      <c r="D7455" s="455">
        <f t="shared" si="116"/>
        <v>71.81</v>
      </c>
      <c r="E7455" s="458">
        <v>71.81</v>
      </c>
      <c r="F7455" s="458">
        <v>71.44</v>
      </c>
    </row>
    <row r="7456" spans="1:6" ht="28.8">
      <c r="A7456" s="447">
        <v>86878</v>
      </c>
      <c r="B7456" s="448" t="s">
        <v>25939</v>
      </c>
      <c r="C7456" s="447" t="s">
        <v>950</v>
      </c>
      <c r="D7456" s="455">
        <f t="shared" si="116"/>
        <v>77.349999999999994</v>
      </c>
      <c r="E7456" s="459">
        <v>77.349999999999994</v>
      </c>
      <c r="F7456" s="459">
        <v>76.98</v>
      </c>
    </row>
    <row r="7457" spans="1:6" ht="28.8">
      <c r="A7457" s="452">
        <v>86879</v>
      </c>
      <c r="B7457" s="453" t="s">
        <v>25940</v>
      </c>
      <c r="C7457" s="452" t="s">
        <v>950</v>
      </c>
      <c r="D7457" s="455">
        <f t="shared" si="116"/>
        <v>12.25</v>
      </c>
      <c r="E7457" s="458">
        <v>12.25</v>
      </c>
      <c r="F7457" s="458">
        <v>12.02</v>
      </c>
    </row>
    <row r="7458" spans="1:6" ht="28.8">
      <c r="A7458" s="447">
        <v>86880</v>
      </c>
      <c r="B7458" s="448" t="s">
        <v>25941</v>
      </c>
      <c r="C7458" s="447" t="s">
        <v>950</v>
      </c>
      <c r="D7458" s="455">
        <f t="shared" si="116"/>
        <v>36.770000000000003</v>
      </c>
      <c r="E7458" s="459">
        <v>36.770000000000003</v>
      </c>
      <c r="F7458" s="459">
        <v>36.54</v>
      </c>
    </row>
    <row r="7459" spans="1:6" ht="28.8">
      <c r="A7459" s="452">
        <v>101663</v>
      </c>
      <c r="B7459" s="453" t="s">
        <v>10825</v>
      </c>
      <c r="C7459" s="452" t="s">
        <v>950</v>
      </c>
      <c r="D7459" s="455">
        <f t="shared" si="116"/>
        <v>25.9</v>
      </c>
      <c r="E7459" s="458">
        <v>25.9</v>
      </c>
      <c r="F7459" s="458">
        <v>24.94</v>
      </c>
    </row>
    <row r="7460" spans="1:6" ht="28.8">
      <c r="A7460" s="447">
        <v>101664</v>
      </c>
      <c r="B7460" s="448" t="s">
        <v>10826</v>
      </c>
      <c r="C7460" s="447" t="s">
        <v>950</v>
      </c>
      <c r="D7460" s="455">
        <f t="shared" si="116"/>
        <v>26.97</v>
      </c>
      <c r="E7460" s="459">
        <v>26.97</v>
      </c>
      <c r="F7460" s="459">
        <v>26.01</v>
      </c>
    </row>
    <row r="7461" spans="1:6" ht="28.8">
      <c r="A7461" s="452">
        <v>101665</v>
      </c>
      <c r="B7461" s="453" t="s">
        <v>10827</v>
      </c>
      <c r="C7461" s="452" t="s">
        <v>950</v>
      </c>
      <c r="D7461" s="455">
        <f t="shared" si="116"/>
        <v>31.57</v>
      </c>
      <c r="E7461" s="458">
        <v>31.57</v>
      </c>
      <c r="F7461" s="458">
        <v>30.61</v>
      </c>
    </row>
    <row r="7462" spans="1:6" ht="43.2">
      <c r="A7462" s="447">
        <v>101634</v>
      </c>
      <c r="B7462" s="448" t="s">
        <v>10828</v>
      </c>
      <c r="C7462" s="447" t="s">
        <v>950</v>
      </c>
      <c r="D7462" s="455">
        <f t="shared" si="116"/>
        <v>0</v>
      </c>
      <c r="E7462" s="459">
        <v>0</v>
      </c>
      <c r="F7462" s="459">
        <v>0</v>
      </c>
    </row>
    <row r="7463" spans="1:6" ht="43.2">
      <c r="A7463" s="452">
        <v>101635</v>
      </c>
      <c r="B7463" s="453" t="s">
        <v>10829</v>
      </c>
      <c r="C7463" s="452" t="s">
        <v>950</v>
      </c>
      <c r="D7463" s="455">
        <f t="shared" si="116"/>
        <v>0</v>
      </c>
      <c r="E7463" s="458">
        <v>0</v>
      </c>
      <c r="F7463" s="458">
        <v>0</v>
      </c>
    </row>
    <row r="7464" spans="1:6" ht="43.2">
      <c r="A7464" s="447">
        <v>101636</v>
      </c>
      <c r="B7464" s="448" t="s">
        <v>10830</v>
      </c>
      <c r="C7464" s="447" t="s">
        <v>950</v>
      </c>
      <c r="D7464" s="455">
        <f t="shared" si="116"/>
        <v>161.9</v>
      </c>
      <c r="E7464" s="459">
        <v>161.9</v>
      </c>
      <c r="F7464" s="459">
        <v>159.61000000000001</v>
      </c>
    </row>
    <row r="7465" spans="1:6" ht="43.2">
      <c r="A7465" s="452">
        <v>101637</v>
      </c>
      <c r="B7465" s="453" t="s">
        <v>10831</v>
      </c>
      <c r="C7465" s="452" t="s">
        <v>950</v>
      </c>
      <c r="D7465" s="455">
        <f t="shared" si="116"/>
        <v>155.04</v>
      </c>
      <c r="E7465" s="458">
        <v>155.04</v>
      </c>
      <c r="F7465" s="458">
        <v>152.75</v>
      </c>
    </row>
    <row r="7466" spans="1:6" ht="43.2">
      <c r="A7466" s="447">
        <v>101638</v>
      </c>
      <c r="B7466" s="448" t="s">
        <v>10832</v>
      </c>
      <c r="C7466" s="447" t="s">
        <v>950</v>
      </c>
      <c r="D7466" s="455">
        <f t="shared" si="116"/>
        <v>0</v>
      </c>
      <c r="E7466" s="459">
        <v>0</v>
      </c>
      <c r="F7466" s="459">
        <v>0</v>
      </c>
    </row>
    <row r="7467" spans="1:6" ht="43.2">
      <c r="A7467" s="452">
        <v>101639</v>
      </c>
      <c r="B7467" s="453" t="s">
        <v>10833</v>
      </c>
      <c r="C7467" s="452" t="s">
        <v>950</v>
      </c>
      <c r="D7467" s="455">
        <f t="shared" si="116"/>
        <v>0</v>
      </c>
      <c r="E7467" s="458">
        <v>0</v>
      </c>
      <c r="F7467" s="458">
        <v>0</v>
      </c>
    </row>
    <row r="7468" spans="1:6" ht="28.8">
      <c r="A7468" s="447">
        <v>105919</v>
      </c>
      <c r="B7468" s="448" t="s">
        <v>10834</v>
      </c>
      <c r="C7468" s="447" t="s">
        <v>950</v>
      </c>
      <c r="D7468" s="455">
        <f t="shared" si="116"/>
        <v>0</v>
      </c>
      <c r="E7468" s="459">
        <v>0</v>
      </c>
      <c r="F7468" s="459">
        <v>0</v>
      </c>
    </row>
    <row r="7469" spans="1:6" ht="28.8">
      <c r="A7469" s="452">
        <v>101658</v>
      </c>
      <c r="B7469" s="453" t="s">
        <v>10835</v>
      </c>
      <c r="C7469" s="452" t="s">
        <v>950</v>
      </c>
      <c r="D7469" s="455">
        <f t="shared" si="116"/>
        <v>379.76</v>
      </c>
      <c r="E7469" s="458">
        <v>379.76</v>
      </c>
      <c r="F7469" s="458">
        <v>378.56</v>
      </c>
    </row>
    <row r="7470" spans="1:6" ht="28.8">
      <c r="A7470" s="447">
        <v>101659</v>
      </c>
      <c r="B7470" s="448" t="s">
        <v>10836</v>
      </c>
      <c r="C7470" s="447" t="s">
        <v>950</v>
      </c>
      <c r="D7470" s="455">
        <f t="shared" si="116"/>
        <v>428.11</v>
      </c>
      <c r="E7470" s="459">
        <v>428.11</v>
      </c>
      <c r="F7470" s="459">
        <v>426.91</v>
      </c>
    </row>
    <row r="7471" spans="1:6" ht="28.8">
      <c r="A7471" s="452">
        <v>101660</v>
      </c>
      <c r="B7471" s="453" t="s">
        <v>10837</v>
      </c>
      <c r="C7471" s="452" t="s">
        <v>950</v>
      </c>
      <c r="D7471" s="455">
        <f t="shared" si="116"/>
        <v>656.37</v>
      </c>
      <c r="E7471" s="458">
        <v>656.37</v>
      </c>
      <c r="F7471" s="458">
        <v>655.16999999999996</v>
      </c>
    </row>
    <row r="7472" spans="1:6" ht="28.8">
      <c r="A7472" s="447">
        <v>101654</v>
      </c>
      <c r="B7472" s="448" t="s">
        <v>10838</v>
      </c>
      <c r="C7472" s="447" t="s">
        <v>950</v>
      </c>
      <c r="D7472" s="455">
        <f t="shared" si="116"/>
        <v>170.43</v>
      </c>
      <c r="E7472" s="459">
        <v>170.43</v>
      </c>
      <c r="F7472" s="459">
        <v>169.23</v>
      </c>
    </row>
    <row r="7473" spans="1:6" ht="28.8">
      <c r="A7473" s="452">
        <v>101655</v>
      </c>
      <c r="B7473" s="453" t="s">
        <v>10839</v>
      </c>
      <c r="C7473" s="452" t="s">
        <v>950</v>
      </c>
      <c r="D7473" s="455">
        <f t="shared" si="116"/>
        <v>246.45</v>
      </c>
      <c r="E7473" s="458">
        <v>246.45</v>
      </c>
      <c r="F7473" s="458">
        <v>245.25</v>
      </c>
    </row>
    <row r="7474" spans="1:6" ht="28.8">
      <c r="A7474" s="447">
        <v>101656</v>
      </c>
      <c r="B7474" s="448" t="s">
        <v>10840</v>
      </c>
      <c r="C7474" s="447" t="s">
        <v>950</v>
      </c>
      <c r="D7474" s="455">
        <f t="shared" si="116"/>
        <v>264.2</v>
      </c>
      <c r="E7474" s="459">
        <v>264.2</v>
      </c>
      <c r="F7474" s="459">
        <v>263</v>
      </c>
    </row>
    <row r="7475" spans="1:6" ht="28.8">
      <c r="A7475" s="452">
        <v>101657</v>
      </c>
      <c r="B7475" s="453" t="s">
        <v>10841</v>
      </c>
      <c r="C7475" s="452" t="s">
        <v>950</v>
      </c>
      <c r="D7475" s="455">
        <f t="shared" si="116"/>
        <v>302.01</v>
      </c>
      <c r="E7475" s="458">
        <v>302.01</v>
      </c>
      <c r="F7475" s="458">
        <v>300.81</v>
      </c>
    </row>
    <row r="7476" spans="1:6" ht="28.8">
      <c r="A7476" s="447">
        <v>105923</v>
      </c>
      <c r="B7476" s="448" t="s">
        <v>10842</v>
      </c>
      <c r="C7476" s="447" t="s">
        <v>950</v>
      </c>
      <c r="D7476" s="455">
        <f t="shared" si="116"/>
        <v>0</v>
      </c>
      <c r="E7476" s="459">
        <v>0</v>
      </c>
      <c r="F7476" s="459">
        <v>0</v>
      </c>
    </row>
    <row r="7477" spans="1:6" ht="28.8">
      <c r="A7477" s="452">
        <v>105921</v>
      </c>
      <c r="B7477" s="453" t="s">
        <v>10843</v>
      </c>
      <c r="C7477" s="452" t="s">
        <v>950</v>
      </c>
      <c r="D7477" s="455">
        <f t="shared" si="116"/>
        <v>0</v>
      </c>
      <c r="E7477" s="458">
        <v>0</v>
      </c>
      <c r="F7477" s="458">
        <v>0</v>
      </c>
    </row>
    <row r="7478" spans="1:6" ht="28.8">
      <c r="A7478" s="447">
        <v>105920</v>
      </c>
      <c r="B7478" s="448" t="s">
        <v>10844</v>
      </c>
      <c r="C7478" s="447" t="s">
        <v>950</v>
      </c>
      <c r="D7478" s="455">
        <f t="shared" si="116"/>
        <v>0</v>
      </c>
      <c r="E7478" s="459">
        <v>0</v>
      </c>
      <c r="F7478" s="459">
        <v>0</v>
      </c>
    </row>
    <row r="7479" spans="1:6" ht="28.8">
      <c r="A7479" s="452">
        <v>105922</v>
      </c>
      <c r="B7479" s="453" t="s">
        <v>10845</v>
      </c>
      <c r="C7479" s="452" t="s">
        <v>950</v>
      </c>
      <c r="D7479" s="455">
        <f t="shared" si="116"/>
        <v>0</v>
      </c>
      <c r="E7479" s="458">
        <v>0</v>
      </c>
      <c r="F7479" s="458">
        <v>0</v>
      </c>
    </row>
    <row r="7480" spans="1:6" ht="28.8">
      <c r="A7480" s="447">
        <v>101632</v>
      </c>
      <c r="B7480" s="448" t="s">
        <v>10846</v>
      </c>
      <c r="C7480" s="447" t="s">
        <v>950</v>
      </c>
      <c r="D7480" s="455">
        <f t="shared" si="116"/>
        <v>40.07</v>
      </c>
      <c r="E7480" s="459">
        <v>40.07</v>
      </c>
      <c r="F7480" s="459">
        <v>40.020000000000003</v>
      </c>
    </row>
    <row r="7481" spans="1:6" ht="43.2">
      <c r="A7481" s="452">
        <v>101661</v>
      </c>
      <c r="B7481" s="453" t="s">
        <v>10847</v>
      </c>
      <c r="C7481" s="452" t="s">
        <v>950</v>
      </c>
      <c r="D7481" s="455">
        <f t="shared" si="116"/>
        <v>139.29</v>
      </c>
      <c r="E7481" s="458">
        <v>139.29</v>
      </c>
      <c r="F7481" s="458">
        <v>135.06</v>
      </c>
    </row>
    <row r="7482" spans="1:6" ht="28.8">
      <c r="A7482" s="447">
        <v>105924</v>
      </c>
      <c r="B7482" s="448" t="s">
        <v>10848</v>
      </c>
      <c r="C7482" s="447" t="s">
        <v>950</v>
      </c>
      <c r="D7482" s="455">
        <f t="shared" si="116"/>
        <v>13.62</v>
      </c>
      <c r="E7482" s="459">
        <v>13.62</v>
      </c>
      <c r="F7482" s="459">
        <v>12.94</v>
      </c>
    </row>
    <row r="7483" spans="1:6" ht="28.8">
      <c r="A7483" s="452">
        <v>101651</v>
      </c>
      <c r="B7483" s="453" t="s">
        <v>10849</v>
      </c>
      <c r="C7483" s="452" t="s">
        <v>950</v>
      </c>
      <c r="D7483" s="455">
        <f t="shared" si="116"/>
        <v>71.349999999999994</v>
      </c>
      <c r="E7483" s="458">
        <v>71.349999999999994</v>
      </c>
      <c r="F7483" s="458">
        <v>70.62</v>
      </c>
    </row>
    <row r="7484" spans="1:6" ht="28.8">
      <c r="A7484" s="447">
        <v>101630</v>
      </c>
      <c r="B7484" s="448" t="s">
        <v>10850</v>
      </c>
      <c r="C7484" s="447" t="s">
        <v>950</v>
      </c>
      <c r="D7484" s="455">
        <f t="shared" si="116"/>
        <v>82.42</v>
      </c>
      <c r="E7484" s="459">
        <v>82.42</v>
      </c>
      <c r="F7484" s="459">
        <v>81.13</v>
      </c>
    </row>
    <row r="7485" spans="1:6" ht="28.8">
      <c r="A7485" s="452">
        <v>101633</v>
      </c>
      <c r="B7485" s="453" t="s">
        <v>10851</v>
      </c>
      <c r="C7485" s="452" t="s">
        <v>950</v>
      </c>
      <c r="D7485" s="455">
        <f t="shared" si="116"/>
        <v>108.84</v>
      </c>
      <c r="E7485" s="458">
        <v>108.84</v>
      </c>
      <c r="F7485" s="458">
        <v>108.2</v>
      </c>
    </row>
    <row r="7486" spans="1:6" ht="57.6">
      <c r="A7486" s="447">
        <v>104219</v>
      </c>
      <c r="B7486" s="448" t="s">
        <v>10852</v>
      </c>
      <c r="C7486" s="447" t="s">
        <v>49</v>
      </c>
      <c r="D7486" s="455">
        <f t="shared" si="116"/>
        <v>116.54</v>
      </c>
      <c r="E7486" s="459">
        <v>116.54</v>
      </c>
      <c r="F7486" s="459">
        <v>114.86</v>
      </c>
    </row>
    <row r="7487" spans="1:6" ht="57.6">
      <c r="A7487" s="452">
        <v>104223</v>
      </c>
      <c r="B7487" s="453" t="s">
        <v>10853</v>
      </c>
      <c r="C7487" s="452" t="s">
        <v>49</v>
      </c>
      <c r="D7487" s="455">
        <f t="shared" si="116"/>
        <v>153.47</v>
      </c>
      <c r="E7487" s="458">
        <v>153.47</v>
      </c>
      <c r="F7487" s="458">
        <v>151.29</v>
      </c>
    </row>
    <row r="7488" spans="1:6" ht="57.6">
      <c r="A7488" s="447">
        <v>104227</v>
      </c>
      <c r="B7488" s="448" t="s">
        <v>10854</v>
      </c>
      <c r="C7488" s="447" t="s">
        <v>49</v>
      </c>
      <c r="D7488" s="455">
        <f t="shared" si="116"/>
        <v>181.94</v>
      </c>
      <c r="E7488" s="459">
        <v>181.94</v>
      </c>
      <c r="F7488" s="459">
        <v>179.7</v>
      </c>
    </row>
    <row r="7489" spans="1:6" ht="57.6">
      <c r="A7489" s="452">
        <v>104231</v>
      </c>
      <c r="B7489" s="453" t="s">
        <v>10855</v>
      </c>
      <c r="C7489" s="452" t="s">
        <v>49</v>
      </c>
      <c r="D7489" s="455">
        <f t="shared" si="116"/>
        <v>200.47</v>
      </c>
      <c r="E7489" s="458">
        <v>200.47</v>
      </c>
      <c r="F7489" s="458">
        <v>197.98</v>
      </c>
    </row>
    <row r="7490" spans="1:6" ht="57.6">
      <c r="A7490" s="447">
        <v>104235</v>
      </c>
      <c r="B7490" s="448" t="s">
        <v>10856</v>
      </c>
      <c r="C7490" s="447" t="s">
        <v>49</v>
      </c>
      <c r="D7490" s="455">
        <f t="shared" si="116"/>
        <v>99.31</v>
      </c>
      <c r="E7490" s="459">
        <v>99.31</v>
      </c>
      <c r="F7490" s="459">
        <v>98.25</v>
      </c>
    </row>
    <row r="7491" spans="1:6" ht="57.6">
      <c r="A7491" s="452">
        <v>104239</v>
      </c>
      <c r="B7491" s="453" t="s">
        <v>10857</v>
      </c>
      <c r="C7491" s="452" t="s">
        <v>49</v>
      </c>
      <c r="D7491" s="455">
        <f t="shared" ref="D7491:D7554" si="117">IF($I$2=$E$1,E7491,F7491)</f>
        <v>134.44</v>
      </c>
      <c r="E7491" s="458">
        <v>134.44</v>
      </c>
      <c r="F7491" s="458">
        <v>132.87</v>
      </c>
    </row>
    <row r="7492" spans="1:6" ht="57.6">
      <c r="A7492" s="447">
        <v>104243</v>
      </c>
      <c r="B7492" s="448" t="s">
        <v>10858</v>
      </c>
      <c r="C7492" s="447" t="s">
        <v>49</v>
      </c>
      <c r="D7492" s="455">
        <f t="shared" si="117"/>
        <v>161.04</v>
      </c>
      <c r="E7492" s="459">
        <v>161.04</v>
      </c>
      <c r="F7492" s="459">
        <v>159.43</v>
      </c>
    </row>
    <row r="7493" spans="1:6" ht="57.6">
      <c r="A7493" s="452">
        <v>104247</v>
      </c>
      <c r="B7493" s="453" t="s">
        <v>10859</v>
      </c>
      <c r="C7493" s="452" t="s">
        <v>49</v>
      </c>
      <c r="D7493" s="455">
        <f t="shared" si="117"/>
        <v>173.68</v>
      </c>
      <c r="E7493" s="458">
        <v>173.68</v>
      </c>
      <c r="F7493" s="458">
        <v>172.08</v>
      </c>
    </row>
    <row r="7494" spans="1:6" ht="57.6">
      <c r="A7494" s="447">
        <v>87795</v>
      </c>
      <c r="B7494" s="448" t="s">
        <v>10860</v>
      </c>
      <c r="C7494" s="447" t="s">
        <v>49</v>
      </c>
      <c r="D7494" s="455">
        <f t="shared" si="117"/>
        <v>101.7</v>
      </c>
      <c r="E7494" s="459">
        <v>101.7</v>
      </c>
      <c r="F7494" s="459">
        <v>100.5</v>
      </c>
    </row>
    <row r="7495" spans="1:6" ht="57.6">
      <c r="A7495" s="452">
        <v>87800</v>
      </c>
      <c r="B7495" s="453" t="s">
        <v>10861</v>
      </c>
      <c r="C7495" s="452" t="s">
        <v>49</v>
      </c>
      <c r="D7495" s="455">
        <f t="shared" si="117"/>
        <v>137.86000000000001</v>
      </c>
      <c r="E7495" s="458">
        <v>137.86000000000001</v>
      </c>
      <c r="F7495" s="458">
        <v>136.12</v>
      </c>
    </row>
    <row r="7496" spans="1:6" ht="57.6">
      <c r="A7496" s="447">
        <v>87804</v>
      </c>
      <c r="B7496" s="448" t="s">
        <v>10862</v>
      </c>
      <c r="C7496" s="447" t="s">
        <v>49</v>
      </c>
      <c r="D7496" s="455">
        <f t="shared" si="117"/>
        <v>164.46</v>
      </c>
      <c r="E7496" s="459">
        <v>164.46</v>
      </c>
      <c r="F7496" s="459">
        <v>162.68</v>
      </c>
    </row>
    <row r="7497" spans="1:6" ht="57.6">
      <c r="A7497" s="452">
        <v>87808</v>
      </c>
      <c r="B7497" s="453" t="s">
        <v>10863</v>
      </c>
      <c r="C7497" s="452" t="s">
        <v>49</v>
      </c>
      <c r="D7497" s="455">
        <f t="shared" si="117"/>
        <v>176.99</v>
      </c>
      <c r="E7497" s="458">
        <v>176.99</v>
      </c>
      <c r="F7497" s="458">
        <v>175.22</v>
      </c>
    </row>
    <row r="7498" spans="1:6" ht="57.6">
      <c r="A7498" s="447">
        <v>87778</v>
      </c>
      <c r="B7498" s="448" t="s">
        <v>10864</v>
      </c>
      <c r="C7498" s="447" t="s">
        <v>49</v>
      </c>
      <c r="D7498" s="455">
        <f t="shared" si="117"/>
        <v>120.41</v>
      </c>
      <c r="E7498" s="459">
        <v>120.41</v>
      </c>
      <c r="F7498" s="459">
        <v>118.52</v>
      </c>
    </row>
    <row r="7499" spans="1:6" ht="57.6">
      <c r="A7499" s="452">
        <v>87783</v>
      </c>
      <c r="B7499" s="453" t="s">
        <v>10865</v>
      </c>
      <c r="C7499" s="452" t="s">
        <v>49</v>
      </c>
      <c r="D7499" s="455">
        <f t="shared" si="117"/>
        <v>158.5</v>
      </c>
      <c r="E7499" s="458">
        <v>158.5</v>
      </c>
      <c r="F7499" s="458">
        <v>156.07</v>
      </c>
    </row>
    <row r="7500" spans="1:6" ht="57.6">
      <c r="A7500" s="447">
        <v>87787</v>
      </c>
      <c r="B7500" s="448" t="s">
        <v>10866</v>
      </c>
      <c r="C7500" s="447" t="s">
        <v>49</v>
      </c>
      <c r="D7500" s="455">
        <f t="shared" si="117"/>
        <v>186.97</v>
      </c>
      <c r="E7500" s="459">
        <v>186.97</v>
      </c>
      <c r="F7500" s="459">
        <v>184.48</v>
      </c>
    </row>
    <row r="7501" spans="1:6" ht="57.6">
      <c r="A7501" s="452">
        <v>87791</v>
      </c>
      <c r="B7501" s="453" t="s">
        <v>10867</v>
      </c>
      <c r="C7501" s="452" t="s">
        <v>49</v>
      </c>
      <c r="D7501" s="455">
        <f t="shared" si="117"/>
        <v>205.98</v>
      </c>
      <c r="E7501" s="458">
        <v>205.98</v>
      </c>
      <c r="F7501" s="458">
        <v>203.22</v>
      </c>
    </row>
    <row r="7502" spans="1:6" ht="57.6">
      <c r="A7502" s="447">
        <v>87832</v>
      </c>
      <c r="B7502" s="448" t="s">
        <v>10868</v>
      </c>
      <c r="C7502" s="447" t="s">
        <v>49</v>
      </c>
      <c r="D7502" s="455">
        <f t="shared" si="117"/>
        <v>188.27</v>
      </c>
      <c r="E7502" s="459">
        <v>188.27</v>
      </c>
      <c r="F7502" s="459">
        <v>184.97</v>
      </c>
    </row>
    <row r="7503" spans="1:6" ht="57.6">
      <c r="A7503" s="452">
        <v>87812</v>
      </c>
      <c r="B7503" s="453" t="s">
        <v>10869</v>
      </c>
      <c r="C7503" s="452" t="s">
        <v>49</v>
      </c>
      <c r="D7503" s="455">
        <f t="shared" si="117"/>
        <v>138.97</v>
      </c>
      <c r="E7503" s="458">
        <v>138.97</v>
      </c>
      <c r="F7503" s="458">
        <v>135.72</v>
      </c>
    </row>
    <row r="7504" spans="1:6" ht="57.6">
      <c r="A7504" s="447">
        <v>87816</v>
      </c>
      <c r="B7504" s="448" t="s">
        <v>10870</v>
      </c>
      <c r="C7504" s="447" t="s">
        <v>49</v>
      </c>
      <c r="D7504" s="455">
        <f t="shared" si="117"/>
        <v>175.19</v>
      </c>
      <c r="E7504" s="459">
        <v>175.19</v>
      </c>
      <c r="F7504" s="459">
        <v>171.4</v>
      </c>
    </row>
    <row r="7505" spans="1:6" ht="57.6">
      <c r="A7505" s="452">
        <v>87820</v>
      </c>
      <c r="B7505" s="453" t="s">
        <v>10871</v>
      </c>
      <c r="C7505" s="452" t="s">
        <v>49</v>
      </c>
      <c r="D7505" s="455">
        <f t="shared" si="117"/>
        <v>201.79</v>
      </c>
      <c r="E7505" s="458">
        <v>201.79</v>
      </c>
      <c r="F7505" s="458">
        <v>197.96</v>
      </c>
    </row>
    <row r="7506" spans="1:6" ht="57.6">
      <c r="A7506" s="447">
        <v>87824</v>
      </c>
      <c r="B7506" s="448" t="s">
        <v>10872</v>
      </c>
      <c r="C7506" s="447" t="s">
        <v>49</v>
      </c>
      <c r="D7506" s="455">
        <f t="shared" si="117"/>
        <v>231.56</v>
      </c>
      <c r="E7506" s="459">
        <v>231.56</v>
      </c>
      <c r="F7506" s="459">
        <v>226.85</v>
      </c>
    </row>
    <row r="7507" spans="1:6" ht="57.6">
      <c r="A7507" s="452">
        <v>87828</v>
      </c>
      <c r="B7507" s="453" t="s">
        <v>10873</v>
      </c>
      <c r="C7507" s="452" t="s">
        <v>49</v>
      </c>
      <c r="D7507" s="455">
        <f t="shared" si="117"/>
        <v>147.63</v>
      </c>
      <c r="E7507" s="458">
        <v>147.63</v>
      </c>
      <c r="F7507" s="458">
        <v>144.80000000000001</v>
      </c>
    </row>
    <row r="7508" spans="1:6" ht="57.6">
      <c r="A7508" s="447">
        <v>104251</v>
      </c>
      <c r="B7508" s="448" t="s">
        <v>10874</v>
      </c>
      <c r="C7508" s="447" t="s">
        <v>49</v>
      </c>
      <c r="D7508" s="455">
        <f t="shared" si="117"/>
        <v>132.01</v>
      </c>
      <c r="E7508" s="459">
        <v>132.01</v>
      </c>
      <c r="F7508" s="459">
        <v>129.12</v>
      </c>
    </row>
    <row r="7509" spans="1:6" ht="57.6">
      <c r="A7509" s="452">
        <v>104255</v>
      </c>
      <c r="B7509" s="453" t="s">
        <v>10875</v>
      </c>
      <c r="C7509" s="452" t="s">
        <v>49</v>
      </c>
      <c r="D7509" s="455">
        <f t="shared" si="117"/>
        <v>167.13</v>
      </c>
      <c r="E7509" s="458">
        <v>167.13</v>
      </c>
      <c r="F7509" s="458">
        <v>163.74</v>
      </c>
    </row>
    <row r="7510" spans="1:6" ht="57.6">
      <c r="A7510" s="447">
        <v>104259</v>
      </c>
      <c r="B7510" s="448" t="s">
        <v>10876</v>
      </c>
      <c r="C7510" s="447" t="s">
        <v>49</v>
      </c>
      <c r="D7510" s="455">
        <f t="shared" si="117"/>
        <v>193.73</v>
      </c>
      <c r="E7510" s="459">
        <v>193.73</v>
      </c>
      <c r="F7510" s="459">
        <v>190.3</v>
      </c>
    </row>
    <row r="7511" spans="1:6" ht="57.6">
      <c r="A7511" s="452">
        <v>104263</v>
      </c>
      <c r="B7511" s="453" t="s">
        <v>10877</v>
      </c>
      <c r="C7511" s="452" t="s">
        <v>49</v>
      </c>
      <c r="D7511" s="455">
        <f t="shared" si="117"/>
        <v>221.61</v>
      </c>
      <c r="E7511" s="458">
        <v>221.61</v>
      </c>
      <c r="F7511" s="458">
        <v>217.42</v>
      </c>
    </row>
    <row r="7512" spans="1:6" ht="43.2">
      <c r="A7512" s="447">
        <v>87794</v>
      </c>
      <c r="B7512" s="448" t="s">
        <v>10878</v>
      </c>
      <c r="C7512" s="447" t="s">
        <v>49</v>
      </c>
      <c r="D7512" s="455">
        <f t="shared" si="117"/>
        <v>50.45</v>
      </c>
      <c r="E7512" s="459">
        <v>50.45</v>
      </c>
      <c r="F7512" s="459">
        <v>48.91</v>
      </c>
    </row>
    <row r="7513" spans="1:6" ht="43.2">
      <c r="A7513" s="452">
        <v>87799</v>
      </c>
      <c r="B7513" s="453" t="s">
        <v>10879</v>
      </c>
      <c r="C7513" s="452" t="s">
        <v>49</v>
      </c>
      <c r="D7513" s="455">
        <f t="shared" si="117"/>
        <v>69.41</v>
      </c>
      <c r="E7513" s="458">
        <v>69.41</v>
      </c>
      <c r="F7513" s="458">
        <v>67.2</v>
      </c>
    </row>
    <row r="7514" spans="1:6" ht="43.2">
      <c r="A7514" s="447">
        <v>87803</v>
      </c>
      <c r="B7514" s="448" t="s">
        <v>10880</v>
      </c>
      <c r="C7514" s="447" t="s">
        <v>49</v>
      </c>
      <c r="D7514" s="455">
        <f t="shared" si="117"/>
        <v>77.83</v>
      </c>
      <c r="E7514" s="459">
        <v>77.83</v>
      </c>
      <c r="F7514" s="459">
        <v>75.489999999999995</v>
      </c>
    </row>
    <row r="7515" spans="1:6" ht="43.2">
      <c r="A7515" s="452">
        <v>87807</v>
      </c>
      <c r="B7515" s="453" t="s">
        <v>10881</v>
      </c>
      <c r="C7515" s="452" t="s">
        <v>49</v>
      </c>
      <c r="D7515" s="455">
        <f t="shared" si="117"/>
        <v>85.08</v>
      </c>
      <c r="E7515" s="458">
        <v>85.08</v>
      </c>
      <c r="F7515" s="458">
        <v>82.51</v>
      </c>
    </row>
    <row r="7516" spans="1:6" ht="43.2">
      <c r="A7516" s="447">
        <v>104218</v>
      </c>
      <c r="B7516" s="448" t="s">
        <v>10882</v>
      </c>
      <c r="C7516" s="447" t="s">
        <v>49</v>
      </c>
      <c r="D7516" s="455">
        <f t="shared" si="117"/>
        <v>62.43</v>
      </c>
      <c r="E7516" s="459">
        <v>62.43</v>
      </c>
      <c r="F7516" s="459">
        <v>60.33</v>
      </c>
    </row>
    <row r="7517" spans="1:6" ht="43.2">
      <c r="A7517" s="452">
        <v>87777</v>
      </c>
      <c r="B7517" s="453" t="s">
        <v>10883</v>
      </c>
      <c r="C7517" s="452" t="s">
        <v>49</v>
      </c>
      <c r="D7517" s="455">
        <f t="shared" si="117"/>
        <v>66.73</v>
      </c>
      <c r="E7517" s="458">
        <v>66.73</v>
      </c>
      <c r="F7517" s="458">
        <v>64.42</v>
      </c>
    </row>
    <row r="7518" spans="1:6" ht="43.2">
      <c r="A7518" s="447">
        <v>104222</v>
      </c>
      <c r="B7518" s="448" t="s">
        <v>10884</v>
      </c>
      <c r="C7518" s="447" t="s">
        <v>49</v>
      </c>
      <c r="D7518" s="455">
        <f t="shared" si="117"/>
        <v>80.7</v>
      </c>
      <c r="E7518" s="459">
        <v>80.7</v>
      </c>
      <c r="F7518" s="459">
        <v>77.989999999999995</v>
      </c>
    </row>
    <row r="7519" spans="1:6" ht="43.2">
      <c r="A7519" s="452">
        <v>87781</v>
      </c>
      <c r="B7519" s="453" t="s">
        <v>10885</v>
      </c>
      <c r="C7519" s="452" t="s">
        <v>49</v>
      </c>
      <c r="D7519" s="455">
        <f t="shared" si="117"/>
        <v>86.22</v>
      </c>
      <c r="E7519" s="458">
        <v>86.22</v>
      </c>
      <c r="F7519" s="458">
        <v>83.23</v>
      </c>
    </row>
    <row r="7520" spans="1:6" ht="43.2">
      <c r="A7520" s="447">
        <v>104226</v>
      </c>
      <c r="B7520" s="448" t="s">
        <v>10886</v>
      </c>
      <c r="C7520" s="447" t="s">
        <v>49</v>
      </c>
      <c r="D7520" s="455">
        <f t="shared" si="117"/>
        <v>89.71</v>
      </c>
      <c r="E7520" s="459">
        <v>89.71</v>
      </c>
      <c r="F7520" s="459">
        <v>86.86</v>
      </c>
    </row>
    <row r="7521" spans="1:6" ht="43.2">
      <c r="A7521" s="452">
        <v>87786</v>
      </c>
      <c r="B7521" s="453" t="s">
        <v>10887</v>
      </c>
      <c r="C7521" s="452" t="s">
        <v>49</v>
      </c>
      <c r="D7521" s="455">
        <f t="shared" si="117"/>
        <v>95.23</v>
      </c>
      <c r="E7521" s="458">
        <v>95.23</v>
      </c>
      <c r="F7521" s="458">
        <v>92.1</v>
      </c>
    </row>
    <row r="7522" spans="1:6" ht="43.2">
      <c r="A7522" s="447">
        <v>104230</v>
      </c>
      <c r="B7522" s="448" t="s">
        <v>10888</v>
      </c>
      <c r="C7522" s="447" t="s">
        <v>49</v>
      </c>
      <c r="D7522" s="455">
        <f t="shared" si="117"/>
        <v>104.78</v>
      </c>
      <c r="E7522" s="459">
        <v>104.78</v>
      </c>
      <c r="F7522" s="459">
        <v>101.32</v>
      </c>
    </row>
    <row r="7523" spans="1:6" ht="43.2">
      <c r="A7523" s="452">
        <v>104234</v>
      </c>
      <c r="B7523" s="453" t="s">
        <v>10889</v>
      </c>
      <c r="C7523" s="452" t="s">
        <v>49</v>
      </c>
      <c r="D7523" s="455">
        <f t="shared" si="117"/>
        <v>47.9</v>
      </c>
      <c r="E7523" s="458">
        <v>47.9</v>
      </c>
      <c r="F7523" s="458">
        <v>46.5</v>
      </c>
    </row>
    <row r="7524" spans="1:6" ht="43.2">
      <c r="A7524" s="447">
        <v>104238</v>
      </c>
      <c r="B7524" s="448" t="s">
        <v>10890</v>
      </c>
      <c r="C7524" s="447" t="s">
        <v>49</v>
      </c>
      <c r="D7524" s="455">
        <f t="shared" si="117"/>
        <v>65.650000000000006</v>
      </c>
      <c r="E7524" s="459">
        <v>65.650000000000006</v>
      </c>
      <c r="F7524" s="459">
        <v>63.64</v>
      </c>
    </row>
    <row r="7525" spans="1:6" ht="43.2">
      <c r="A7525" s="452">
        <v>104242</v>
      </c>
      <c r="B7525" s="453" t="s">
        <v>10891</v>
      </c>
      <c r="C7525" s="452" t="s">
        <v>49</v>
      </c>
      <c r="D7525" s="455">
        <f t="shared" si="117"/>
        <v>74.069999999999993</v>
      </c>
      <c r="E7525" s="458">
        <v>74.069999999999993</v>
      </c>
      <c r="F7525" s="458">
        <v>71.930000000000007</v>
      </c>
    </row>
    <row r="7526" spans="1:6" ht="43.2">
      <c r="A7526" s="447">
        <v>104246</v>
      </c>
      <c r="B7526" s="448" t="s">
        <v>10892</v>
      </c>
      <c r="C7526" s="447" t="s">
        <v>49</v>
      </c>
      <c r="D7526" s="455">
        <f t="shared" si="117"/>
        <v>80.94</v>
      </c>
      <c r="E7526" s="459">
        <v>80.94</v>
      </c>
      <c r="F7526" s="459">
        <v>78.58</v>
      </c>
    </row>
    <row r="7527" spans="1:6" ht="43.2">
      <c r="A7527" s="452">
        <v>104250</v>
      </c>
      <c r="B7527" s="453" t="s">
        <v>10893</v>
      </c>
      <c r="C7527" s="452" t="s">
        <v>49</v>
      </c>
      <c r="D7527" s="455">
        <f t="shared" si="117"/>
        <v>84.08</v>
      </c>
      <c r="E7527" s="458">
        <v>84.08</v>
      </c>
      <c r="F7527" s="458">
        <v>80.67</v>
      </c>
    </row>
    <row r="7528" spans="1:6" ht="57.6">
      <c r="A7528" s="447">
        <v>87811</v>
      </c>
      <c r="B7528" s="448" t="s">
        <v>10894</v>
      </c>
      <c r="C7528" s="447" t="s">
        <v>49</v>
      </c>
      <c r="D7528" s="455">
        <f t="shared" si="117"/>
        <v>91.81</v>
      </c>
      <c r="E7528" s="459">
        <v>91.81</v>
      </c>
      <c r="F7528" s="459">
        <v>88.02</v>
      </c>
    </row>
    <row r="7529" spans="1:6" ht="43.2">
      <c r="A7529" s="452">
        <v>104254</v>
      </c>
      <c r="B7529" s="453" t="s">
        <v>10895</v>
      </c>
      <c r="C7529" s="452" t="s">
        <v>49</v>
      </c>
      <c r="D7529" s="455">
        <f t="shared" si="117"/>
        <v>101.83</v>
      </c>
      <c r="E7529" s="458">
        <v>101.83</v>
      </c>
      <c r="F7529" s="458">
        <v>97.82</v>
      </c>
    </row>
    <row r="7530" spans="1:6" ht="57.6">
      <c r="A7530" s="447">
        <v>87815</v>
      </c>
      <c r="B7530" s="448" t="s">
        <v>10896</v>
      </c>
      <c r="C7530" s="447" t="s">
        <v>49</v>
      </c>
      <c r="D7530" s="455">
        <f t="shared" si="117"/>
        <v>110.77</v>
      </c>
      <c r="E7530" s="459">
        <v>110.77</v>
      </c>
      <c r="F7530" s="459">
        <v>106.3</v>
      </c>
    </row>
    <row r="7531" spans="1:6" ht="43.2">
      <c r="A7531" s="452">
        <v>104258</v>
      </c>
      <c r="B7531" s="453" t="s">
        <v>10897</v>
      </c>
      <c r="C7531" s="452" t="s">
        <v>49</v>
      </c>
      <c r="D7531" s="455">
        <f t="shared" si="117"/>
        <v>110.25</v>
      </c>
      <c r="E7531" s="458">
        <v>110.25</v>
      </c>
      <c r="F7531" s="458">
        <v>106.11</v>
      </c>
    </row>
    <row r="7532" spans="1:6" ht="57.6">
      <c r="A7532" s="447">
        <v>87819</v>
      </c>
      <c r="B7532" s="448" t="s">
        <v>10898</v>
      </c>
      <c r="C7532" s="447" t="s">
        <v>49</v>
      </c>
      <c r="D7532" s="455">
        <f t="shared" si="117"/>
        <v>119.19</v>
      </c>
      <c r="E7532" s="459">
        <v>119.19</v>
      </c>
      <c r="F7532" s="459">
        <v>114.59</v>
      </c>
    </row>
    <row r="7533" spans="1:6" ht="43.2">
      <c r="A7533" s="452">
        <v>104262</v>
      </c>
      <c r="B7533" s="453" t="s">
        <v>10899</v>
      </c>
      <c r="C7533" s="452" t="s">
        <v>49</v>
      </c>
      <c r="D7533" s="455">
        <f t="shared" si="117"/>
        <v>140.86000000000001</v>
      </c>
      <c r="E7533" s="458">
        <v>140.86000000000001</v>
      </c>
      <c r="F7533" s="458">
        <v>135.30000000000001</v>
      </c>
    </row>
    <row r="7534" spans="1:6" ht="57.6">
      <c r="A7534" s="447">
        <v>87823</v>
      </c>
      <c r="B7534" s="448" t="s">
        <v>10900</v>
      </c>
      <c r="C7534" s="447" t="s">
        <v>49</v>
      </c>
      <c r="D7534" s="455">
        <f t="shared" si="117"/>
        <v>153.05000000000001</v>
      </c>
      <c r="E7534" s="459">
        <v>153.05000000000001</v>
      </c>
      <c r="F7534" s="459">
        <v>146.88</v>
      </c>
    </row>
    <row r="7535" spans="1:6" ht="57.6">
      <c r="A7535" s="452">
        <v>87827</v>
      </c>
      <c r="B7535" s="453" t="s">
        <v>10901</v>
      </c>
      <c r="C7535" s="452" t="s">
        <v>49</v>
      </c>
      <c r="D7535" s="455">
        <f t="shared" si="117"/>
        <v>87.47</v>
      </c>
      <c r="E7535" s="458">
        <v>87.47</v>
      </c>
      <c r="F7535" s="458">
        <v>84.1</v>
      </c>
    </row>
    <row r="7536" spans="1:6" ht="57.6">
      <c r="A7536" s="447">
        <v>87831</v>
      </c>
      <c r="B7536" s="448" t="s">
        <v>10902</v>
      </c>
      <c r="C7536" s="447" t="s">
        <v>49</v>
      </c>
      <c r="D7536" s="455">
        <f t="shared" si="117"/>
        <v>106.75</v>
      </c>
      <c r="E7536" s="459">
        <v>106.75</v>
      </c>
      <c r="F7536" s="459">
        <v>102.75</v>
      </c>
    </row>
    <row r="7537" spans="1:6" ht="57.6">
      <c r="A7537" s="452">
        <v>104220</v>
      </c>
      <c r="B7537" s="453" t="s">
        <v>10903</v>
      </c>
      <c r="C7537" s="452" t="s">
        <v>49</v>
      </c>
      <c r="D7537" s="455">
        <f t="shared" si="117"/>
        <v>61.45</v>
      </c>
      <c r="E7537" s="458">
        <v>61.45</v>
      </c>
      <c r="F7537" s="458">
        <v>59.76</v>
      </c>
    </row>
    <row r="7538" spans="1:6" ht="57.6">
      <c r="A7538" s="447">
        <v>104203</v>
      </c>
      <c r="B7538" s="448" t="s">
        <v>10904</v>
      </c>
      <c r="C7538" s="447" t="s">
        <v>49</v>
      </c>
      <c r="D7538" s="455">
        <f t="shared" si="117"/>
        <v>65.95</v>
      </c>
      <c r="E7538" s="459">
        <v>65.95</v>
      </c>
      <c r="F7538" s="459">
        <v>64.05</v>
      </c>
    </row>
    <row r="7539" spans="1:6" ht="57.6">
      <c r="A7539" s="452">
        <v>104224</v>
      </c>
      <c r="B7539" s="453" t="s">
        <v>10905</v>
      </c>
      <c r="C7539" s="452" t="s">
        <v>49</v>
      </c>
      <c r="D7539" s="455">
        <f t="shared" si="117"/>
        <v>79.42</v>
      </c>
      <c r="E7539" s="458">
        <v>79.42</v>
      </c>
      <c r="F7539" s="458">
        <v>77.23</v>
      </c>
    </row>
    <row r="7540" spans="1:6" ht="57.6">
      <c r="A7540" s="447">
        <v>104204</v>
      </c>
      <c r="B7540" s="448" t="s">
        <v>10906</v>
      </c>
      <c r="C7540" s="447" t="s">
        <v>49</v>
      </c>
      <c r="D7540" s="455">
        <f t="shared" si="117"/>
        <v>85.26</v>
      </c>
      <c r="E7540" s="459">
        <v>85.26</v>
      </c>
      <c r="F7540" s="459">
        <v>82.82</v>
      </c>
    </row>
    <row r="7541" spans="1:6" ht="57.6">
      <c r="A7541" s="452">
        <v>104228</v>
      </c>
      <c r="B7541" s="453" t="s">
        <v>10907</v>
      </c>
      <c r="C7541" s="452" t="s">
        <v>49</v>
      </c>
      <c r="D7541" s="455">
        <f t="shared" si="117"/>
        <v>87.56</v>
      </c>
      <c r="E7541" s="458">
        <v>87.56</v>
      </c>
      <c r="F7541" s="458">
        <v>85.31</v>
      </c>
    </row>
    <row r="7542" spans="1:6" ht="57.6">
      <c r="A7542" s="447">
        <v>104205</v>
      </c>
      <c r="B7542" s="448" t="s">
        <v>10908</v>
      </c>
      <c r="C7542" s="447" t="s">
        <v>49</v>
      </c>
      <c r="D7542" s="455">
        <f t="shared" si="117"/>
        <v>93.41</v>
      </c>
      <c r="E7542" s="459">
        <v>93.41</v>
      </c>
      <c r="F7542" s="459">
        <v>90.91</v>
      </c>
    </row>
    <row r="7543" spans="1:6" ht="57.6">
      <c r="A7543" s="452">
        <v>104232</v>
      </c>
      <c r="B7543" s="453" t="s">
        <v>10909</v>
      </c>
      <c r="C7543" s="452" t="s">
        <v>49</v>
      </c>
      <c r="D7543" s="455">
        <f t="shared" si="117"/>
        <v>96.75</v>
      </c>
      <c r="E7543" s="458">
        <v>96.75</v>
      </c>
      <c r="F7543" s="458">
        <v>94.24</v>
      </c>
    </row>
    <row r="7544" spans="1:6" ht="57.6">
      <c r="A7544" s="447">
        <v>104206</v>
      </c>
      <c r="B7544" s="448" t="s">
        <v>10910</v>
      </c>
      <c r="C7544" s="447" t="s">
        <v>49</v>
      </c>
      <c r="D7544" s="455">
        <f t="shared" si="117"/>
        <v>103.15</v>
      </c>
      <c r="E7544" s="459">
        <v>103.15</v>
      </c>
      <c r="F7544" s="459">
        <v>100.37</v>
      </c>
    </row>
    <row r="7545" spans="1:6" ht="57.6">
      <c r="A7545" s="452">
        <v>104236</v>
      </c>
      <c r="B7545" s="453" t="s">
        <v>10911</v>
      </c>
      <c r="C7545" s="452" t="s">
        <v>49</v>
      </c>
      <c r="D7545" s="455">
        <f t="shared" si="117"/>
        <v>46.4</v>
      </c>
      <c r="E7545" s="458">
        <v>46.4</v>
      </c>
      <c r="F7545" s="458">
        <v>45.33</v>
      </c>
    </row>
    <row r="7546" spans="1:6" ht="57.6">
      <c r="A7546" s="447">
        <v>104207</v>
      </c>
      <c r="B7546" s="448" t="s">
        <v>10912</v>
      </c>
      <c r="C7546" s="447" t="s">
        <v>49</v>
      </c>
      <c r="D7546" s="455">
        <f t="shared" si="117"/>
        <v>49.18</v>
      </c>
      <c r="E7546" s="459">
        <v>49.18</v>
      </c>
      <c r="F7546" s="459">
        <v>47.97</v>
      </c>
    </row>
    <row r="7547" spans="1:6" ht="57.6">
      <c r="A7547" s="452">
        <v>104240</v>
      </c>
      <c r="B7547" s="453" t="s">
        <v>10913</v>
      </c>
      <c r="C7547" s="452" t="s">
        <v>49</v>
      </c>
      <c r="D7547" s="455">
        <f t="shared" si="117"/>
        <v>63.97</v>
      </c>
      <c r="E7547" s="458">
        <v>63.97</v>
      </c>
      <c r="F7547" s="458">
        <v>62.39</v>
      </c>
    </row>
    <row r="7548" spans="1:6" ht="57.6">
      <c r="A7548" s="447">
        <v>104208</v>
      </c>
      <c r="B7548" s="448" t="s">
        <v>10914</v>
      </c>
      <c r="C7548" s="447" t="s">
        <v>49</v>
      </c>
      <c r="D7548" s="455">
        <f t="shared" si="117"/>
        <v>67.95</v>
      </c>
      <c r="E7548" s="459">
        <v>67.95</v>
      </c>
      <c r="F7548" s="459">
        <v>66.2</v>
      </c>
    </row>
    <row r="7549" spans="1:6" ht="57.6">
      <c r="A7549" s="452">
        <v>104244</v>
      </c>
      <c r="B7549" s="453" t="s">
        <v>10915</v>
      </c>
      <c r="C7549" s="452" t="s">
        <v>49</v>
      </c>
      <c r="D7549" s="455">
        <f t="shared" si="117"/>
        <v>71.63</v>
      </c>
      <c r="E7549" s="458">
        <v>71.63</v>
      </c>
      <c r="F7549" s="458">
        <v>70</v>
      </c>
    </row>
    <row r="7550" spans="1:6" ht="57.6">
      <c r="A7550" s="447">
        <v>104209</v>
      </c>
      <c r="B7550" s="448" t="s">
        <v>10916</v>
      </c>
      <c r="C7550" s="447" t="s">
        <v>49</v>
      </c>
      <c r="D7550" s="455">
        <f t="shared" si="117"/>
        <v>75.61</v>
      </c>
      <c r="E7550" s="459">
        <v>75.61</v>
      </c>
      <c r="F7550" s="459">
        <v>73.81</v>
      </c>
    </row>
    <row r="7551" spans="1:6" ht="57.6">
      <c r="A7551" s="452">
        <v>104248</v>
      </c>
      <c r="B7551" s="453" t="s">
        <v>10917</v>
      </c>
      <c r="C7551" s="452" t="s">
        <v>49</v>
      </c>
      <c r="D7551" s="455">
        <f t="shared" si="117"/>
        <v>74.69</v>
      </c>
      <c r="E7551" s="458">
        <v>74.69</v>
      </c>
      <c r="F7551" s="458">
        <v>73.069999999999993</v>
      </c>
    </row>
    <row r="7552" spans="1:6" ht="57.6">
      <c r="A7552" s="447">
        <v>104210</v>
      </c>
      <c r="B7552" s="448" t="s">
        <v>10918</v>
      </c>
      <c r="C7552" s="447" t="s">
        <v>49</v>
      </c>
      <c r="D7552" s="455">
        <f t="shared" si="117"/>
        <v>78.53</v>
      </c>
      <c r="E7552" s="459">
        <v>78.53</v>
      </c>
      <c r="F7552" s="459">
        <v>76.739999999999995</v>
      </c>
    </row>
    <row r="7553" spans="1:6" ht="57.6">
      <c r="A7553" s="452">
        <v>104252</v>
      </c>
      <c r="B7553" s="453" t="s">
        <v>10919</v>
      </c>
      <c r="C7553" s="452" t="s">
        <v>49</v>
      </c>
      <c r="D7553" s="455">
        <f t="shared" si="117"/>
        <v>84.91</v>
      </c>
      <c r="E7553" s="458">
        <v>84.91</v>
      </c>
      <c r="F7553" s="458">
        <v>82.01</v>
      </c>
    </row>
    <row r="7554" spans="1:6" ht="57.6">
      <c r="A7554" s="447">
        <v>104211</v>
      </c>
      <c r="B7554" s="448" t="s">
        <v>10920</v>
      </c>
      <c r="C7554" s="447" t="s">
        <v>49</v>
      </c>
      <c r="D7554" s="455">
        <f t="shared" si="117"/>
        <v>93</v>
      </c>
      <c r="E7554" s="459">
        <v>93</v>
      </c>
      <c r="F7554" s="459">
        <v>89.74</v>
      </c>
    </row>
    <row r="7555" spans="1:6" ht="57.6">
      <c r="A7555" s="452">
        <v>104212</v>
      </c>
      <c r="B7555" s="453" t="s">
        <v>10921</v>
      </c>
      <c r="C7555" s="452" t="s">
        <v>49</v>
      </c>
      <c r="D7555" s="455">
        <f t="shared" ref="D7555:D7618" si="118">IF($I$2=$E$1,E7555,F7555)</f>
        <v>111.84</v>
      </c>
      <c r="E7555" s="458">
        <v>111.84</v>
      </c>
      <c r="F7555" s="458">
        <v>108.04</v>
      </c>
    </row>
    <row r="7556" spans="1:6" ht="57.6">
      <c r="A7556" s="447">
        <v>104213</v>
      </c>
      <c r="B7556" s="448" t="s">
        <v>10922</v>
      </c>
      <c r="C7556" s="447" t="s">
        <v>49</v>
      </c>
      <c r="D7556" s="455">
        <f t="shared" si="118"/>
        <v>119.5</v>
      </c>
      <c r="E7556">
        <v>119.5</v>
      </c>
      <c r="F7556">
        <v>115.65</v>
      </c>
    </row>
    <row r="7557" spans="1:6" ht="57.6">
      <c r="A7557" s="447">
        <v>104214</v>
      </c>
      <c r="B7557" s="448" t="s">
        <v>10923</v>
      </c>
      <c r="C7557" s="447" t="s">
        <v>49</v>
      </c>
      <c r="D7557" s="455">
        <f t="shared" si="118"/>
        <v>142.46</v>
      </c>
      <c r="E7557">
        <v>142.46</v>
      </c>
      <c r="F7557">
        <v>137.72999999999999</v>
      </c>
    </row>
    <row r="7558" spans="1:6" ht="57.6">
      <c r="A7558" s="447">
        <v>104215</v>
      </c>
      <c r="B7558" s="448" t="s">
        <v>25942</v>
      </c>
      <c r="C7558" s="447" t="s">
        <v>49</v>
      </c>
      <c r="D7558" s="455">
        <f t="shared" si="118"/>
        <v>87.21</v>
      </c>
      <c r="E7558">
        <v>87.21</v>
      </c>
      <c r="F7558">
        <v>84.37</v>
      </c>
    </row>
    <row r="7559" spans="1:6" ht="57.6">
      <c r="A7559" s="447">
        <v>104216</v>
      </c>
      <c r="B7559" s="448" t="s">
        <v>10924</v>
      </c>
      <c r="C7559" s="447" t="s">
        <v>49</v>
      </c>
      <c r="D7559" s="455">
        <f t="shared" si="118"/>
        <v>105.9</v>
      </c>
      <c r="E7559">
        <v>105.9</v>
      </c>
      <c r="F7559">
        <v>102.59</v>
      </c>
    </row>
    <row r="7560" spans="1:6" ht="43.2">
      <c r="A7560" s="447">
        <v>104217</v>
      </c>
      <c r="B7560" s="448" t="s">
        <v>10925</v>
      </c>
      <c r="C7560" s="447" t="s">
        <v>49</v>
      </c>
      <c r="D7560" s="455">
        <f t="shared" si="118"/>
        <v>57.61</v>
      </c>
      <c r="E7560">
        <v>57.61</v>
      </c>
      <c r="F7560">
        <v>55.76</v>
      </c>
    </row>
    <row r="7561" spans="1:6" ht="43.2">
      <c r="A7561" s="447">
        <v>104221</v>
      </c>
      <c r="B7561" s="448" t="s">
        <v>10926</v>
      </c>
      <c r="C7561" s="447" t="s">
        <v>49</v>
      </c>
      <c r="D7561" s="455">
        <f t="shared" si="118"/>
        <v>74.25</v>
      </c>
      <c r="E7561">
        <v>74.25</v>
      </c>
      <c r="F7561">
        <v>71.87</v>
      </c>
    </row>
    <row r="7562" spans="1:6" ht="43.2">
      <c r="A7562" s="447">
        <v>104225</v>
      </c>
      <c r="B7562" s="448" t="s">
        <v>10927</v>
      </c>
      <c r="C7562" s="447" t="s">
        <v>49</v>
      </c>
      <c r="D7562" s="455">
        <f t="shared" si="118"/>
        <v>81.62</v>
      </c>
      <c r="E7562">
        <v>81.62</v>
      </c>
      <c r="F7562">
        <v>79.180000000000007</v>
      </c>
    </row>
    <row r="7563" spans="1:6" ht="43.2">
      <c r="A7563" s="447">
        <v>104229</v>
      </c>
      <c r="B7563" s="448" t="s">
        <v>10928</v>
      </c>
      <c r="C7563" s="447" t="s">
        <v>49</v>
      </c>
      <c r="D7563" s="455">
        <f t="shared" si="118"/>
        <v>95.87</v>
      </c>
      <c r="E7563">
        <v>95.87</v>
      </c>
      <c r="F7563">
        <v>92.87</v>
      </c>
    </row>
    <row r="7564" spans="1:6" ht="43.2">
      <c r="A7564" s="447">
        <v>104233</v>
      </c>
      <c r="B7564" s="448" t="s">
        <v>10929</v>
      </c>
      <c r="C7564" s="447" t="s">
        <v>49</v>
      </c>
      <c r="D7564" s="455">
        <f t="shared" si="118"/>
        <v>43.4</v>
      </c>
      <c r="E7564">
        <v>43.4</v>
      </c>
      <c r="F7564">
        <v>42.23</v>
      </c>
    </row>
    <row r="7565" spans="1:6" ht="43.2">
      <c r="A7565" s="447">
        <v>104237</v>
      </c>
      <c r="B7565" s="448" t="s">
        <v>10930</v>
      </c>
      <c r="C7565" s="447" t="s">
        <v>49</v>
      </c>
      <c r="D7565" s="455">
        <f t="shared" si="118"/>
        <v>59.62</v>
      </c>
      <c r="E7565">
        <v>59.62</v>
      </c>
      <c r="F7565">
        <v>57.92</v>
      </c>
    </row>
    <row r="7566" spans="1:6" ht="43.2">
      <c r="A7566" s="447">
        <v>104241</v>
      </c>
      <c r="B7566" s="448" t="s">
        <v>10931</v>
      </c>
      <c r="C7566" s="447" t="s">
        <v>49</v>
      </c>
      <c r="D7566" s="455">
        <f t="shared" si="118"/>
        <v>66.510000000000005</v>
      </c>
      <c r="E7566">
        <v>66.510000000000005</v>
      </c>
      <c r="F7566">
        <v>64.760000000000005</v>
      </c>
    </row>
    <row r="7567" spans="1:6" ht="43.2">
      <c r="A7567" s="447">
        <v>104245</v>
      </c>
      <c r="B7567" s="448" t="s">
        <v>10932</v>
      </c>
      <c r="C7567" s="447" t="s">
        <v>49</v>
      </c>
      <c r="D7567" s="455">
        <f t="shared" si="118"/>
        <v>72.61</v>
      </c>
      <c r="E7567">
        <v>72.61</v>
      </c>
      <c r="F7567">
        <v>70.680000000000007</v>
      </c>
    </row>
    <row r="7568" spans="1:6" ht="57.6">
      <c r="A7568" s="447">
        <v>104249</v>
      </c>
      <c r="B7568" s="448" t="s">
        <v>10933</v>
      </c>
      <c r="C7568" s="447" t="s">
        <v>49</v>
      </c>
      <c r="D7568" s="455">
        <f t="shared" si="118"/>
        <v>79.58</v>
      </c>
      <c r="E7568">
        <v>79.58</v>
      </c>
      <c r="F7568">
        <v>76.400000000000006</v>
      </c>
    </row>
    <row r="7569" spans="1:6" ht="57.6">
      <c r="A7569" s="447">
        <v>104253</v>
      </c>
      <c r="B7569" s="448" t="s">
        <v>10934</v>
      </c>
      <c r="C7569" s="447" t="s">
        <v>49</v>
      </c>
      <c r="D7569" s="455">
        <f t="shared" si="118"/>
        <v>95.8</v>
      </c>
      <c r="E7569">
        <v>95.8</v>
      </c>
      <c r="F7569">
        <v>92.1</v>
      </c>
    </row>
    <row r="7570" spans="1:6" ht="57.6">
      <c r="A7570" s="447">
        <v>104256</v>
      </c>
      <c r="B7570" s="448" t="s">
        <v>10935</v>
      </c>
      <c r="C7570" s="447" t="s">
        <v>49</v>
      </c>
      <c r="D7570" s="455">
        <f t="shared" si="118"/>
        <v>102.47</v>
      </c>
      <c r="E7570">
        <v>102.47</v>
      </c>
      <c r="F7570">
        <v>99.07</v>
      </c>
    </row>
    <row r="7571" spans="1:6" ht="57.6">
      <c r="A7571" s="447">
        <v>104260</v>
      </c>
      <c r="B7571" s="448" t="s">
        <v>10936</v>
      </c>
      <c r="C7571" s="447" t="s">
        <v>49</v>
      </c>
      <c r="D7571" s="455">
        <f t="shared" si="118"/>
        <v>110.13</v>
      </c>
      <c r="E7571">
        <v>110.13</v>
      </c>
      <c r="F7571">
        <v>106.68</v>
      </c>
    </row>
    <row r="7572" spans="1:6" ht="57.6">
      <c r="A7572" s="447">
        <v>104264</v>
      </c>
      <c r="B7572" s="448" t="s">
        <v>10937</v>
      </c>
      <c r="C7572" s="447" t="s">
        <v>49</v>
      </c>
      <c r="D7572" s="455">
        <f t="shared" si="118"/>
        <v>130.9</v>
      </c>
      <c r="E7572">
        <v>130.9</v>
      </c>
      <c r="F7572">
        <v>126.69</v>
      </c>
    </row>
    <row r="7573" spans="1:6" ht="43.2">
      <c r="A7573" s="447">
        <v>87792</v>
      </c>
      <c r="B7573" s="448" t="s">
        <v>10938</v>
      </c>
      <c r="C7573" s="447" t="s">
        <v>49</v>
      </c>
      <c r="D7573" s="455">
        <f t="shared" si="118"/>
        <v>45.95</v>
      </c>
      <c r="E7573">
        <v>45.95</v>
      </c>
      <c r="F7573">
        <v>44.64</v>
      </c>
    </row>
    <row r="7574" spans="1:6" ht="43.2">
      <c r="A7574" s="447">
        <v>87797</v>
      </c>
      <c r="B7574" s="448" t="s">
        <v>10939</v>
      </c>
      <c r="C7574" s="447" t="s">
        <v>49</v>
      </c>
      <c r="D7574" s="455">
        <f t="shared" si="118"/>
        <v>63.38</v>
      </c>
      <c r="E7574">
        <v>63.38</v>
      </c>
      <c r="F7574">
        <v>61.48</v>
      </c>
    </row>
    <row r="7575" spans="1:6" ht="43.2">
      <c r="A7575" s="447">
        <v>87801</v>
      </c>
      <c r="B7575" s="448" t="s">
        <v>10940</v>
      </c>
      <c r="C7575" s="447" t="s">
        <v>49</v>
      </c>
      <c r="D7575" s="455">
        <f t="shared" si="118"/>
        <v>70.27</v>
      </c>
      <c r="E7575">
        <v>70.27</v>
      </c>
      <c r="F7575">
        <v>68.319999999999993</v>
      </c>
    </row>
    <row r="7576" spans="1:6" ht="57.6">
      <c r="A7576" s="447">
        <v>87805</v>
      </c>
      <c r="B7576" s="448" t="s">
        <v>10941</v>
      </c>
      <c r="C7576" s="447" t="s">
        <v>49</v>
      </c>
      <c r="D7576" s="455">
        <f t="shared" si="118"/>
        <v>76.75</v>
      </c>
      <c r="E7576">
        <v>76.75</v>
      </c>
      <c r="F7576">
        <v>74.61</v>
      </c>
    </row>
    <row r="7577" spans="1:6" ht="43.2">
      <c r="A7577" s="447">
        <v>87775</v>
      </c>
      <c r="B7577" s="448" t="s">
        <v>10942</v>
      </c>
      <c r="C7577" s="447" t="s">
        <v>49</v>
      </c>
      <c r="D7577" s="455">
        <f t="shared" si="118"/>
        <v>61.91</v>
      </c>
      <c r="E7577">
        <v>61.91</v>
      </c>
      <c r="F7577">
        <v>59.85</v>
      </c>
    </row>
    <row r="7578" spans="1:6" ht="43.2">
      <c r="A7578" s="447">
        <v>87779</v>
      </c>
      <c r="B7578" s="448" t="s">
        <v>10943</v>
      </c>
      <c r="C7578" s="447" t="s">
        <v>49</v>
      </c>
      <c r="D7578" s="455">
        <f t="shared" si="118"/>
        <v>79.77</v>
      </c>
      <c r="E7578">
        <v>79.77</v>
      </c>
      <c r="F7578">
        <v>77.11</v>
      </c>
    </row>
    <row r="7579" spans="1:6" ht="43.2">
      <c r="A7579" s="447">
        <v>87784</v>
      </c>
      <c r="B7579" s="448" t="s">
        <v>10944</v>
      </c>
      <c r="C7579" s="447" t="s">
        <v>49</v>
      </c>
      <c r="D7579" s="455">
        <f t="shared" si="118"/>
        <v>87.14</v>
      </c>
      <c r="E7579">
        <v>87.14</v>
      </c>
      <c r="F7579">
        <v>84.42</v>
      </c>
    </row>
    <row r="7580" spans="1:6" ht="43.2">
      <c r="A7580" s="447">
        <v>87788</v>
      </c>
      <c r="B7580" s="448" t="s">
        <v>10945</v>
      </c>
      <c r="C7580" s="447" t="s">
        <v>49</v>
      </c>
      <c r="D7580" s="455">
        <f t="shared" si="118"/>
        <v>102.72</v>
      </c>
      <c r="E7580">
        <v>102.72</v>
      </c>
      <c r="F7580">
        <v>99.36</v>
      </c>
    </row>
    <row r="7581" spans="1:6" ht="57.6">
      <c r="A7581" s="447">
        <v>87809</v>
      </c>
      <c r="B7581" s="448" t="s">
        <v>10946</v>
      </c>
      <c r="C7581" s="447" t="s">
        <v>49</v>
      </c>
      <c r="D7581" s="455">
        <f t="shared" si="118"/>
        <v>87.31</v>
      </c>
      <c r="E7581">
        <v>87.31</v>
      </c>
      <c r="F7581">
        <v>83.75</v>
      </c>
    </row>
    <row r="7582" spans="1:6" ht="57.6">
      <c r="A7582" s="447">
        <v>87813</v>
      </c>
      <c r="B7582" s="448" t="s">
        <v>10947</v>
      </c>
      <c r="C7582" s="447" t="s">
        <v>49</v>
      </c>
      <c r="D7582" s="455">
        <f t="shared" si="118"/>
        <v>104.74</v>
      </c>
      <c r="E7582">
        <v>104.74</v>
      </c>
      <c r="F7582">
        <v>100.58</v>
      </c>
    </row>
    <row r="7583" spans="1:6" ht="57.6">
      <c r="A7583" s="447">
        <v>104257</v>
      </c>
      <c r="B7583" s="448" t="s">
        <v>10948</v>
      </c>
      <c r="C7583" s="447" t="s">
        <v>49</v>
      </c>
      <c r="D7583" s="455">
        <f t="shared" si="118"/>
        <v>102.69</v>
      </c>
      <c r="E7583">
        <v>102.69</v>
      </c>
      <c r="F7583">
        <v>98.94</v>
      </c>
    </row>
    <row r="7584" spans="1:6" ht="57.6">
      <c r="A7584" s="447">
        <v>87817</v>
      </c>
      <c r="B7584" s="448" t="s">
        <v>10949</v>
      </c>
      <c r="C7584" s="447" t="s">
        <v>49</v>
      </c>
      <c r="D7584" s="455">
        <f t="shared" si="118"/>
        <v>111.63</v>
      </c>
      <c r="E7584">
        <v>111.63</v>
      </c>
      <c r="F7584">
        <v>107.42</v>
      </c>
    </row>
    <row r="7585" spans="1:6" ht="57.6">
      <c r="A7585" s="447">
        <v>104261</v>
      </c>
      <c r="B7585" s="448" t="s">
        <v>10950</v>
      </c>
      <c r="C7585" s="447" t="s">
        <v>49</v>
      </c>
      <c r="D7585" s="455">
        <f t="shared" si="118"/>
        <v>132.53</v>
      </c>
      <c r="E7585">
        <v>132.53</v>
      </c>
      <c r="F7585">
        <v>127.4</v>
      </c>
    </row>
    <row r="7586" spans="1:6" ht="57.6">
      <c r="A7586" s="447">
        <v>87821</v>
      </c>
      <c r="B7586" s="448" t="s">
        <v>10951</v>
      </c>
      <c r="C7586" s="447" t="s">
        <v>49</v>
      </c>
      <c r="D7586" s="455">
        <f t="shared" si="118"/>
        <v>144.72</v>
      </c>
      <c r="E7586">
        <v>144.72</v>
      </c>
      <c r="F7586">
        <v>138.97999999999999</v>
      </c>
    </row>
    <row r="7587" spans="1:6" ht="57.6">
      <c r="A7587" s="447">
        <v>87825</v>
      </c>
      <c r="B7587" s="448" t="s">
        <v>10952</v>
      </c>
      <c r="C7587" s="447" t="s">
        <v>49</v>
      </c>
      <c r="D7587" s="455">
        <f t="shared" si="118"/>
        <v>81.97</v>
      </c>
      <c r="E7587">
        <v>81.97</v>
      </c>
      <c r="F7587">
        <v>78.87</v>
      </c>
    </row>
    <row r="7588" spans="1:6" ht="57.6">
      <c r="A7588" s="447">
        <v>87829</v>
      </c>
      <c r="B7588" s="448" t="s">
        <v>10953</v>
      </c>
      <c r="C7588" s="447" t="s">
        <v>49</v>
      </c>
      <c r="D7588" s="455">
        <f t="shared" si="118"/>
        <v>99.37</v>
      </c>
      <c r="E7588">
        <v>99.37</v>
      </c>
      <c r="F7588">
        <v>95.75</v>
      </c>
    </row>
    <row r="7589" spans="1:6" ht="43.2">
      <c r="A7589" s="447">
        <v>87557</v>
      </c>
      <c r="B7589" s="448" t="s">
        <v>10954</v>
      </c>
      <c r="C7589" s="447" t="s">
        <v>49</v>
      </c>
      <c r="D7589" s="455">
        <f t="shared" si="118"/>
        <v>61.6</v>
      </c>
      <c r="E7589">
        <v>61.6</v>
      </c>
      <c r="F7589">
        <v>60.98</v>
      </c>
    </row>
    <row r="7590" spans="1:6" ht="43.2">
      <c r="A7590" s="447">
        <v>87539</v>
      </c>
      <c r="B7590" s="448" t="s">
        <v>10955</v>
      </c>
      <c r="C7590" s="447" t="s">
        <v>49</v>
      </c>
      <c r="D7590" s="455">
        <f t="shared" si="118"/>
        <v>94.01</v>
      </c>
      <c r="E7590">
        <v>94.01</v>
      </c>
      <c r="F7590">
        <v>93.18</v>
      </c>
    </row>
    <row r="7591" spans="1:6" ht="43.2">
      <c r="A7591" s="447">
        <v>104972</v>
      </c>
      <c r="B7591" s="448" t="s">
        <v>10956</v>
      </c>
      <c r="C7591" s="447" t="s">
        <v>49</v>
      </c>
      <c r="D7591" s="455">
        <f t="shared" si="118"/>
        <v>39.35</v>
      </c>
      <c r="E7591">
        <v>39.35</v>
      </c>
      <c r="F7591">
        <v>37.909999999999997</v>
      </c>
    </row>
    <row r="7592" spans="1:6" ht="43.2">
      <c r="A7592" s="447">
        <v>104954</v>
      </c>
      <c r="B7592" s="448" t="s">
        <v>10957</v>
      </c>
      <c r="C7592" s="447" t="s">
        <v>49</v>
      </c>
      <c r="D7592" s="455">
        <f t="shared" si="118"/>
        <v>54.83</v>
      </c>
      <c r="E7592">
        <v>54.83</v>
      </c>
      <c r="F7592">
        <v>52.92</v>
      </c>
    </row>
    <row r="7593" spans="1:6" ht="43.2">
      <c r="A7593" s="447">
        <v>104976</v>
      </c>
      <c r="B7593" s="448" t="s">
        <v>10958</v>
      </c>
      <c r="C7593" s="447" t="s">
        <v>49</v>
      </c>
      <c r="D7593" s="455">
        <f t="shared" si="118"/>
        <v>34.96</v>
      </c>
      <c r="E7593">
        <v>34.96</v>
      </c>
      <c r="F7593">
        <v>33.75</v>
      </c>
    </row>
    <row r="7594" spans="1:6" ht="43.2">
      <c r="A7594" s="447">
        <v>104966</v>
      </c>
      <c r="B7594" s="448" t="s">
        <v>10959</v>
      </c>
      <c r="C7594" s="447" t="s">
        <v>49</v>
      </c>
      <c r="D7594" s="455">
        <f t="shared" si="118"/>
        <v>50.42</v>
      </c>
      <c r="E7594">
        <v>50.42</v>
      </c>
      <c r="F7594">
        <v>48.75</v>
      </c>
    </row>
    <row r="7595" spans="1:6" ht="43.2">
      <c r="A7595" s="447">
        <v>104968</v>
      </c>
      <c r="B7595" s="448" t="s">
        <v>10960</v>
      </c>
      <c r="C7595" s="447" t="s">
        <v>49</v>
      </c>
      <c r="D7595" s="455">
        <f t="shared" si="118"/>
        <v>46.75</v>
      </c>
      <c r="E7595">
        <v>46.75</v>
      </c>
      <c r="F7595">
        <v>44.93</v>
      </c>
    </row>
    <row r="7596" spans="1:6" ht="43.2">
      <c r="A7596" s="447">
        <v>104962</v>
      </c>
      <c r="B7596" s="448" t="s">
        <v>10961</v>
      </c>
      <c r="C7596" s="447" t="s">
        <v>49</v>
      </c>
      <c r="D7596" s="455">
        <f t="shared" si="118"/>
        <v>62.22</v>
      </c>
      <c r="E7596">
        <v>62.22</v>
      </c>
      <c r="F7596">
        <v>59.94</v>
      </c>
    </row>
    <row r="7597" spans="1:6" ht="43.2">
      <c r="A7597" s="447">
        <v>87550</v>
      </c>
      <c r="B7597" s="448" t="s">
        <v>10962</v>
      </c>
      <c r="C7597" s="447" t="s">
        <v>49</v>
      </c>
      <c r="D7597" s="455">
        <f t="shared" si="118"/>
        <v>31.19</v>
      </c>
      <c r="E7597">
        <v>31.19</v>
      </c>
      <c r="F7597">
        <v>30.17</v>
      </c>
    </row>
    <row r="7598" spans="1:6" ht="43.2">
      <c r="A7598" s="447">
        <v>87532</v>
      </c>
      <c r="B7598" s="448" t="s">
        <v>10963</v>
      </c>
      <c r="C7598" s="447" t="s">
        <v>49</v>
      </c>
      <c r="D7598" s="455">
        <f t="shared" si="118"/>
        <v>44.46</v>
      </c>
      <c r="E7598">
        <v>44.46</v>
      </c>
      <c r="F7598">
        <v>43.08</v>
      </c>
    </row>
    <row r="7599" spans="1:6" ht="43.2">
      <c r="A7599" s="447">
        <v>87554</v>
      </c>
      <c r="B7599" s="448" t="s">
        <v>10964</v>
      </c>
      <c r="C7599" s="447" t="s">
        <v>49</v>
      </c>
      <c r="D7599" s="455">
        <f t="shared" si="118"/>
        <v>28.35</v>
      </c>
      <c r="E7599">
        <v>28.35</v>
      </c>
      <c r="F7599">
        <v>27.47</v>
      </c>
    </row>
    <row r="7600" spans="1:6" ht="43.2">
      <c r="A7600" s="447">
        <v>87536</v>
      </c>
      <c r="B7600" s="448" t="s">
        <v>10965</v>
      </c>
      <c r="C7600" s="447" t="s">
        <v>49</v>
      </c>
      <c r="D7600" s="455">
        <f t="shared" si="118"/>
        <v>41.62</v>
      </c>
      <c r="E7600">
        <v>41.62</v>
      </c>
      <c r="F7600">
        <v>40.4</v>
      </c>
    </row>
    <row r="7601" spans="1:6" ht="43.2">
      <c r="A7601" s="447">
        <v>87528</v>
      </c>
      <c r="B7601" s="448" t="s">
        <v>10966</v>
      </c>
      <c r="C7601" s="447" t="s">
        <v>49</v>
      </c>
      <c r="D7601" s="455">
        <f t="shared" si="118"/>
        <v>49.22</v>
      </c>
      <c r="E7601">
        <v>49.22</v>
      </c>
      <c r="F7601">
        <v>47.61</v>
      </c>
    </row>
    <row r="7602" spans="1:6" ht="43.2">
      <c r="A7602" s="447">
        <v>87546</v>
      </c>
      <c r="B7602" s="448" t="s">
        <v>10967</v>
      </c>
      <c r="C7602" s="447" t="s">
        <v>49</v>
      </c>
      <c r="D7602" s="455">
        <f t="shared" si="118"/>
        <v>35.96</v>
      </c>
      <c r="E7602">
        <v>35.96</v>
      </c>
      <c r="F7602">
        <v>34.69</v>
      </c>
    </row>
    <row r="7603" spans="1:6" ht="43.2">
      <c r="A7603" s="447">
        <v>104971</v>
      </c>
      <c r="B7603" s="448" t="s">
        <v>10968</v>
      </c>
      <c r="C7603" s="447" t="s">
        <v>49</v>
      </c>
      <c r="D7603" s="455">
        <f t="shared" si="118"/>
        <v>36.380000000000003</v>
      </c>
      <c r="E7603">
        <v>36.380000000000003</v>
      </c>
      <c r="F7603">
        <v>35.090000000000003</v>
      </c>
    </row>
    <row r="7604" spans="1:6" ht="43.2">
      <c r="A7604" s="447">
        <v>104965</v>
      </c>
      <c r="B7604" s="448" t="s">
        <v>10969</v>
      </c>
      <c r="C7604" s="447" t="s">
        <v>49</v>
      </c>
      <c r="D7604" s="455">
        <f t="shared" si="118"/>
        <v>50.17</v>
      </c>
      <c r="E7604">
        <v>50.17</v>
      </c>
      <c r="F7604">
        <v>48.49</v>
      </c>
    </row>
    <row r="7605" spans="1:6" ht="43.2">
      <c r="A7605" s="447">
        <v>104975</v>
      </c>
      <c r="B7605" s="448" t="s">
        <v>10970</v>
      </c>
      <c r="C7605" s="447" t="s">
        <v>49</v>
      </c>
      <c r="D7605" s="455">
        <f t="shared" si="118"/>
        <v>31.99</v>
      </c>
      <c r="E7605">
        <v>31.99</v>
      </c>
      <c r="F7605">
        <v>30.93</v>
      </c>
    </row>
    <row r="7606" spans="1:6" ht="43.2">
      <c r="A7606" s="447">
        <v>104957</v>
      </c>
      <c r="B7606" s="448" t="s">
        <v>10971</v>
      </c>
      <c r="C7606" s="447" t="s">
        <v>49</v>
      </c>
      <c r="D7606" s="455">
        <f t="shared" si="118"/>
        <v>45.76</v>
      </c>
      <c r="E7606">
        <v>45.76</v>
      </c>
      <c r="F7606">
        <v>44.32</v>
      </c>
    </row>
    <row r="7607" spans="1:6" ht="43.2">
      <c r="A7607" s="447">
        <v>104967</v>
      </c>
      <c r="B7607" s="448" t="s">
        <v>10972</v>
      </c>
      <c r="C7607" s="447" t="s">
        <v>49</v>
      </c>
      <c r="D7607" s="455">
        <f t="shared" si="118"/>
        <v>43.78</v>
      </c>
      <c r="E7607">
        <v>43.78</v>
      </c>
      <c r="F7607">
        <v>42.11</v>
      </c>
    </row>
    <row r="7608" spans="1:6" ht="43.2">
      <c r="A7608" s="447">
        <v>104961</v>
      </c>
      <c r="B7608" s="448" t="s">
        <v>10973</v>
      </c>
      <c r="C7608" s="447" t="s">
        <v>49</v>
      </c>
      <c r="D7608" s="455">
        <f t="shared" si="118"/>
        <v>57.56</v>
      </c>
      <c r="E7608">
        <v>57.56</v>
      </c>
      <c r="F7608">
        <v>55.51</v>
      </c>
    </row>
    <row r="7609" spans="1:6" ht="43.2">
      <c r="A7609" s="447">
        <v>87549</v>
      </c>
      <c r="B7609" s="448" t="s">
        <v>10974</v>
      </c>
      <c r="C7609" s="447" t="s">
        <v>49</v>
      </c>
      <c r="D7609" s="455">
        <f t="shared" si="118"/>
        <v>28.22</v>
      </c>
      <c r="E7609">
        <v>28.22</v>
      </c>
      <c r="F7609">
        <v>27.35</v>
      </c>
    </row>
    <row r="7610" spans="1:6" ht="43.2">
      <c r="A7610" s="447">
        <v>87531</v>
      </c>
      <c r="B7610" s="448" t="s">
        <v>10975</v>
      </c>
      <c r="C7610" s="447" t="s">
        <v>49</v>
      </c>
      <c r="D7610" s="455">
        <f t="shared" si="118"/>
        <v>39.799999999999997</v>
      </c>
      <c r="E7610">
        <v>39.799999999999997</v>
      </c>
      <c r="F7610">
        <v>38.65</v>
      </c>
    </row>
    <row r="7611" spans="1:6" ht="43.2">
      <c r="A7611" s="447">
        <v>87553</v>
      </c>
      <c r="B7611" s="448" t="s">
        <v>10976</v>
      </c>
      <c r="C7611" s="447" t="s">
        <v>49</v>
      </c>
      <c r="D7611" s="455">
        <f t="shared" si="118"/>
        <v>25.38</v>
      </c>
      <c r="E7611">
        <v>25.38</v>
      </c>
      <c r="F7611">
        <v>24.65</v>
      </c>
    </row>
    <row r="7612" spans="1:6" ht="43.2">
      <c r="A7612" s="447">
        <v>87535</v>
      </c>
      <c r="B7612" s="448" t="s">
        <v>10977</v>
      </c>
      <c r="C7612" s="447" t="s">
        <v>49</v>
      </c>
      <c r="D7612" s="455">
        <f t="shared" si="118"/>
        <v>36.96</v>
      </c>
      <c r="E7612">
        <v>36.96</v>
      </c>
      <c r="F7612">
        <v>35.97</v>
      </c>
    </row>
    <row r="7613" spans="1:6" ht="43.2">
      <c r="A7613" s="447">
        <v>87527</v>
      </c>
      <c r="B7613" s="448" t="s">
        <v>10978</v>
      </c>
      <c r="C7613" s="447" t="s">
        <v>49</v>
      </c>
      <c r="D7613" s="455">
        <f t="shared" si="118"/>
        <v>44.56</v>
      </c>
      <c r="E7613">
        <v>44.56</v>
      </c>
      <c r="F7613">
        <v>43.18</v>
      </c>
    </row>
    <row r="7614" spans="1:6" ht="43.2">
      <c r="A7614" s="447">
        <v>87545</v>
      </c>
      <c r="B7614" s="448" t="s">
        <v>10979</v>
      </c>
      <c r="C7614" s="447" t="s">
        <v>49</v>
      </c>
      <c r="D7614" s="455">
        <f t="shared" si="118"/>
        <v>32.99</v>
      </c>
      <c r="E7614">
        <v>32.99</v>
      </c>
      <c r="F7614">
        <v>31.87</v>
      </c>
    </row>
    <row r="7615" spans="1:6" ht="43.2">
      <c r="A7615" s="447">
        <v>104960</v>
      </c>
      <c r="B7615" s="448" t="s">
        <v>10980</v>
      </c>
      <c r="C7615" s="447" t="s">
        <v>49</v>
      </c>
      <c r="D7615" s="455">
        <f t="shared" si="118"/>
        <v>59.93</v>
      </c>
      <c r="E7615">
        <v>59.93</v>
      </c>
      <c r="F7615">
        <v>59.4</v>
      </c>
    </row>
    <row r="7616" spans="1:6" ht="43.2">
      <c r="A7616" s="447">
        <v>87561</v>
      </c>
      <c r="B7616" s="448" t="s">
        <v>10981</v>
      </c>
      <c r="C7616" s="447" t="s">
        <v>49</v>
      </c>
      <c r="D7616" s="455">
        <f t="shared" si="118"/>
        <v>60.99</v>
      </c>
      <c r="E7616">
        <v>60.99</v>
      </c>
      <c r="F7616">
        <v>60.4</v>
      </c>
    </row>
    <row r="7617" spans="1:6" ht="43.2">
      <c r="A7617" s="447">
        <v>104953</v>
      </c>
      <c r="B7617" s="448" t="s">
        <v>10982</v>
      </c>
      <c r="C7617" s="447" t="s">
        <v>49</v>
      </c>
      <c r="D7617" s="455">
        <f t="shared" si="118"/>
        <v>92.35</v>
      </c>
      <c r="E7617">
        <v>92.35</v>
      </c>
      <c r="F7617">
        <v>91.6</v>
      </c>
    </row>
    <row r="7618" spans="1:6" ht="43.2">
      <c r="A7618" s="447">
        <v>87543</v>
      </c>
      <c r="B7618" s="448" t="s">
        <v>10983</v>
      </c>
      <c r="C7618" s="447" t="s">
        <v>49</v>
      </c>
      <c r="D7618" s="455">
        <f t="shared" si="118"/>
        <v>34.979999999999997</v>
      </c>
      <c r="E7618">
        <v>34.979999999999997</v>
      </c>
      <c r="F7618">
        <v>34.53</v>
      </c>
    </row>
    <row r="7619" spans="1:6" ht="43.2">
      <c r="A7619" s="447">
        <v>104959</v>
      </c>
      <c r="B7619" s="448" t="s">
        <v>10984</v>
      </c>
      <c r="C7619" s="447" t="s">
        <v>49</v>
      </c>
      <c r="D7619" s="455">
        <f t="shared" ref="D7619:D7682" si="119">IF($I$2=$E$1,E7619,F7619)</f>
        <v>29.06</v>
      </c>
      <c r="E7619">
        <v>29.06</v>
      </c>
      <c r="F7619">
        <v>28.14</v>
      </c>
    </row>
    <row r="7620" spans="1:6" ht="43.2">
      <c r="A7620" s="447">
        <v>104958</v>
      </c>
      <c r="B7620" s="448" t="s">
        <v>10985</v>
      </c>
      <c r="C7620" s="447" t="s">
        <v>49</v>
      </c>
      <c r="D7620" s="455">
        <f t="shared" si="119"/>
        <v>26.09</v>
      </c>
      <c r="E7620">
        <v>26.09</v>
      </c>
      <c r="F7620">
        <v>25.32</v>
      </c>
    </row>
    <row r="7621" spans="1:6" ht="43.2">
      <c r="A7621" s="447">
        <v>104970</v>
      </c>
      <c r="B7621" s="448" t="s">
        <v>10986</v>
      </c>
      <c r="C7621" s="447" t="s">
        <v>49</v>
      </c>
      <c r="D7621" s="455">
        <f t="shared" si="119"/>
        <v>41.5</v>
      </c>
      <c r="E7621">
        <v>41.5</v>
      </c>
      <c r="F7621">
        <v>39.950000000000003</v>
      </c>
    </row>
    <row r="7622" spans="1:6" ht="43.2">
      <c r="A7622" s="447">
        <v>104964</v>
      </c>
      <c r="B7622" s="448" t="s">
        <v>10987</v>
      </c>
      <c r="C7622" s="447" t="s">
        <v>49</v>
      </c>
      <c r="D7622" s="455">
        <f t="shared" si="119"/>
        <v>56.97</v>
      </c>
      <c r="E7622">
        <v>56.97</v>
      </c>
      <c r="F7622">
        <v>54.96</v>
      </c>
    </row>
    <row r="7623" spans="1:6" ht="43.2">
      <c r="A7623" s="447">
        <v>104956</v>
      </c>
      <c r="B7623" s="448" t="s">
        <v>10988</v>
      </c>
      <c r="C7623" s="447" t="s">
        <v>49</v>
      </c>
      <c r="D7623" s="455">
        <f t="shared" si="119"/>
        <v>51.52</v>
      </c>
      <c r="E7623">
        <v>51.52</v>
      </c>
      <c r="F7623">
        <v>49.8</v>
      </c>
    </row>
    <row r="7624" spans="1:6" ht="43.2">
      <c r="A7624" s="447">
        <v>104974</v>
      </c>
      <c r="B7624" s="448" t="s">
        <v>10989</v>
      </c>
      <c r="C7624" s="447" t="s">
        <v>49</v>
      </c>
      <c r="D7624" s="455">
        <f t="shared" si="119"/>
        <v>36.049999999999997</v>
      </c>
      <c r="E7624">
        <v>36.049999999999997</v>
      </c>
      <c r="F7624">
        <v>34.79</v>
      </c>
    </row>
    <row r="7625" spans="1:6" ht="43.2">
      <c r="A7625" s="447">
        <v>87548</v>
      </c>
      <c r="B7625" s="448" t="s">
        <v>10990</v>
      </c>
      <c r="C7625" s="447" t="s">
        <v>49</v>
      </c>
      <c r="D7625" s="455">
        <f t="shared" si="119"/>
        <v>32.57</v>
      </c>
      <c r="E7625">
        <v>32.57</v>
      </c>
      <c r="F7625">
        <v>31.47</v>
      </c>
    </row>
    <row r="7626" spans="1:6" ht="43.2">
      <c r="A7626" s="447">
        <v>87530</v>
      </c>
      <c r="B7626" s="448" t="s">
        <v>10991</v>
      </c>
      <c r="C7626" s="447" t="s">
        <v>49</v>
      </c>
      <c r="D7626" s="455">
        <f t="shared" si="119"/>
        <v>45.83</v>
      </c>
      <c r="E7626">
        <v>45.83</v>
      </c>
      <c r="F7626">
        <v>44.4</v>
      </c>
    </row>
    <row r="7627" spans="1:6" ht="43.2">
      <c r="A7627" s="447">
        <v>104952</v>
      </c>
      <c r="B7627" s="448" t="s">
        <v>10992</v>
      </c>
      <c r="C7627" s="447" t="s">
        <v>49</v>
      </c>
      <c r="D7627" s="455">
        <f t="shared" si="119"/>
        <v>42.33</v>
      </c>
      <c r="E7627">
        <v>42.33</v>
      </c>
      <c r="F7627">
        <v>41.07</v>
      </c>
    </row>
    <row r="7628" spans="1:6" ht="43.2">
      <c r="A7628" s="447">
        <v>104969</v>
      </c>
      <c r="B7628" s="448" t="s">
        <v>10993</v>
      </c>
      <c r="C7628" s="447" t="s">
        <v>49</v>
      </c>
      <c r="D7628" s="455">
        <f t="shared" si="119"/>
        <v>38.53</v>
      </c>
      <c r="E7628">
        <v>38.53</v>
      </c>
      <c r="F7628">
        <v>37.130000000000003</v>
      </c>
    </row>
    <row r="7629" spans="1:6" ht="43.2">
      <c r="A7629" s="447">
        <v>104963</v>
      </c>
      <c r="B7629" s="448" t="s">
        <v>10994</v>
      </c>
      <c r="C7629" s="447" t="s">
        <v>49</v>
      </c>
      <c r="D7629" s="455">
        <f t="shared" si="119"/>
        <v>52.31</v>
      </c>
      <c r="E7629">
        <v>52.31</v>
      </c>
      <c r="F7629">
        <v>50.53</v>
      </c>
    </row>
    <row r="7630" spans="1:6" ht="43.2">
      <c r="A7630" s="447">
        <v>104955</v>
      </c>
      <c r="B7630" s="448" t="s">
        <v>10995</v>
      </c>
      <c r="C7630" s="447" t="s">
        <v>49</v>
      </c>
      <c r="D7630" s="455">
        <f t="shared" si="119"/>
        <v>46.86</v>
      </c>
      <c r="E7630">
        <v>46.86</v>
      </c>
      <c r="F7630">
        <v>45.37</v>
      </c>
    </row>
    <row r="7631" spans="1:6" ht="43.2">
      <c r="A7631" s="447">
        <v>104973</v>
      </c>
      <c r="B7631" s="448" t="s">
        <v>10996</v>
      </c>
      <c r="C7631" s="447" t="s">
        <v>49</v>
      </c>
      <c r="D7631" s="455">
        <f t="shared" si="119"/>
        <v>33.08</v>
      </c>
      <c r="E7631">
        <v>33.08</v>
      </c>
      <c r="F7631">
        <v>31.97</v>
      </c>
    </row>
    <row r="7632" spans="1:6" ht="43.2">
      <c r="A7632" s="447">
        <v>87547</v>
      </c>
      <c r="B7632" s="448" t="s">
        <v>10997</v>
      </c>
      <c r="C7632" s="447" t="s">
        <v>49</v>
      </c>
      <c r="D7632" s="455">
        <f t="shared" si="119"/>
        <v>29.6</v>
      </c>
      <c r="E7632">
        <v>29.6</v>
      </c>
      <c r="F7632">
        <v>28.65</v>
      </c>
    </row>
    <row r="7633" spans="1:6" ht="43.2">
      <c r="A7633" s="447">
        <v>87529</v>
      </c>
      <c r="B7633" s="448" t="s">
        <v>10998</v>
      </c>
      <c r="C7633" s="447" t="s">
        <v>49</v>
      </c>
      <c r="D7633" s="455">
        <f t="shared" si="119"/>
        <v>41.17</v>
      </c>
      <c r="E7633">
        <v>41.17</v>
      </c>
      <c r="F7633">
        <v>39.97</v>
      </c>
    </row>
    <row r="7634" spans="1:6" ht="43.2">
      <c r="A7634" s="447">
        <v>104951</v>
      </c>
      <c r="B7634" s="448" t="s">
        <v>10999</v>
      </c>
      <c r="C7634" s="447" t="s">
        <v>49</v>
      </c>
      <c r="D7634" s="455">
        <f t="shared" si="119"/>
        <v>37.67</v>
      </c>
      <c r="E7634">
        <v>37.67</v>
      </c>
      <c r="F7634">
        <v>36.64</v>
      </c>
    </row>
    <row r="7635" spans="1:6" ht="43.2">
      <c r="A7635" s="447">
        <v>104978</v>
      </c>
      <c r="B7635" s="448" t="s">
        <v>11000</v>
      </c>
      <c r="C7635" s="447" t="s">
        <v>49</v>
      </c>
      <c r="D7635" s="455">
        <f t="shared" si="119"/>
        <v>41.21</v>
      </c>
      <c r="E7635">
        <v>41.21</v>
      </c>
      <c r="F7635">
        <v>39.67</v>
      </c>
    </row>
    <row r="7636" spans="1:6" ht="43.2">
      <c r="A7636" s="447">
        <v>104977</v>
      </c>
      <c r="B7636" s="448" t="s">
        <v>11001</v>
      </c>
      <c r="C7636" s="447" t="s">
        <v>49</v>
      </c>
      <c r="D7636" s="455">
        <f t="shared" si="119"/>
        <v>54.81</v>
      </c>
      <c r="E7636">
        <v>54.81</v>
      </c>
      <c r="F7636">
        <v>52.89</v>
      </c>
    </row>
    <row r="7637" spans="1:6" ht="28.8">
      <c r="A7637" s="447">
        <v>90408</v>
      </c>
      <c r="B7637" s="448" t="s">
        <v>11002</v>
      </c>
      <c r="C7637" s="447" t="s">
        <v>49</v>
      </c>
      <c r="D7637" s="455">
        <f t="shared" si="119"/>
        <v>36.18</v>
      </c>
      <c r="E7637">
        <v>36.18</v>
      </c>
      <c r="F7637">
        <v>34.909999999999997</v>
      </c>
    </row>
    <row r="7638" spans="1:6" ht="28.8">
      <c r="A7638" s="447">
        <v>90406</v>
      </c>
      <c r="B7638" s="448" t="s">
        <v>11003</v>
      </c>
      <c r="C7638" s="447" t="s">
        <v>49</v>
      </c>
      <c r="D7638" s="455">
        <f t="shared" si="119"/>
        <v>48.68</v>
      </c>
      <c r="E7638">
        <v>48.68</v>
      </c>
      <c r="F7638">
        <v>47.09</v>
      </c>
    </row>
    <row r="7639" spans="1:6" ht="43.2">
      <c r="A7639" s="447">
        <v>106626</v>
      </c>
      <c r="B7639" s="448" t="s">
        <v>25943</v>
      </c>
      <c r="C7639" s="447" t="s">
        <v>950</v>
      </c>
      <c r="D7639" s="455">
        <f t="shared" si="119"/>
        <v>0</v>
      </c>
      <c r="E7639">
        <v>0</v>
      </c>
      <c r="F7639">
        <v>0</v>
      </c>
    </row>
    <row r="7640" spans="1:6" ht="43.2">
      <c r="A7640" s="447">
        <v>106627</v>
      </c>
      <c r="B7640" s="448" t="s">
        <v>25944</v>
      </c>
      <c r="C7640" s="447" t="s">
        <v>950</v>
      </c>
      <c r="D7640" s="455">
        <f t="shared" si="119"/>
        <v>0</v>
      </c>
      <c r="E7640">
        <v>0</v>
      </c>
      <c r="F7640">
        <v>0</v>
      </c>
    </row>
    <row r="7641" spans="1:6" ht="43.2">
      <c r="A7641" s="447">
        <v>106628</v>
      </c>
      <c r="B7641" s="448" t="s">
        <v>25945</v>
      </c>
      <c r="C7641" s="447" t="s">
        <v>950</v>
      </c>
      <c r="D7641" s="455">
        <f t="shared" si="119"/>
        <v>0</v>
      </c>
      <c r="E7641">
        <v>0</v>
      </c>
      <c r="F7641">
        <v>0</v>
      </c>
    </row>
    <row r="7642" spans="1:6" ht="43.2">
      <c r="A7642" s="447">
        <v>106629</v>
      </c>
      <c r="B7642" s="448" t="s">
        <v>25946</v>
      </c>
      <c r="C7642" s="447" t="s">
        <v>950</v>
      </c>
      <c r="D7642" s="455">
        <f t="shared" si="119"/>
        <v>0</v>
      </c>
      <c r="E7642">
        <v>0</v>
      </c>
      <c r="F7642">
        <v>0</v>
      </c>
    </row>
    <row r="7643" spans="1:6" ht="43.2">
      <c r="A7643" s="447">
        <v>106631</v>
      </c>
      <c r="B7643" s="448" t="s">
        <v>25947</v>
      </c>
      <c r="C7643" s="447" t="s">
        <v>950</v>
      </c>
      <c r="D7643" s="455">
        <f t="shared" si="119"/>
        <v>0</v>
      </c>
      <c r="E7643">
        <v>0</v>
      </c>
      <c r="F7643">
        <v>0</v>
      </c>
    </row>
    <row r="7644" spans="1:6" ht="28.8">
      <c r="A7644" s="447">
        <v>106630</v>
      </c>
      <c r="B7644" s="448" t="s">
        <v>25948</v>
      </c>
      <c r="C7644" s="447" t="s">
        <v>950</v>
      </c>
      <c r="D7644" s="455">
        <f t="shared" si="119"/>
        <v>0</v>
      </c>
      <c r="E7644">
        <v>0</v>
      </c>
      <c r="F7644">
        <v>0</v>
      </c>
    </row>
    <row r="7645" spans="1:6" ht="43.2">
      <c r="A7645" s="447">
        <v>106633</v>
      </c>
      <c r="B7645" s="448" t="s">
        <v>25949</v>
      </c>
      <c r="C7645" s="447" t="s">
        <v>950</v>
      </c>
      <c r="D7645" s="455">
        <f t="shared" si="119"/>
        <v>0</v>
      </c>
      <c r="E7645">
        <v>0</v>
      </c>
      <c r="F7645">
        <v>0</v>
      </c>
    </row>
    <row r="7646" spans="1:6" ht="28.8">
      <c r="A7646" s="447">
        <v>106632</v>
      </c>
      <c r="B7646" s="448" t="s">
        <v>25950</v>
      </c>
      <c r="C7646" s="447" t="s">
        <v>950</v>
      </c>
      <c r="D7646" s="455">
        <f t="shared" si="119"/>
        <v>0</v>
      </c>
      <c r="E7646">
        <v>0</v>
      </c>
      <c r="F7646">
        <v>0</v>
      </c>
    </row>
    <row r="7647" spans="1:6" ht="28.8">
      <c r="A7647" s="447">
        <v>106634</v>
      </c>
      <c r="B7647" s="448" t="s">
        <v>25951</v>
      </c>
      <c r="C7647" s="447" t="s">
        <v>950</v>
      </c>
      <c r="D7647" s="455">
        <f t="shared" si="119"/>
        <v>0</v>
      </c>
      <c r="E7647">
        <v>0</v>
      </c>
      <c r="F7647">
        <v>0</v>
      </c>
    </row>
    <row r="7648" spans="1:6" ht="43.2">
      <c r="A7648" s="447">
        <v>106636</v>
      </c>
      <c r="B7648" s="448" t="s">
        <v>25952</v>
      </c>
      <c r="C7648" s="447" t="s">
        <v>950</v>
      </c>
      <c r="D7648" s="455">
        <f t="shared" si="119"/>
        <v>0</v>
      </c>
      <c r="E7648">
        <v>0</v>
      </c>
      <c r="F7648">
        <v>0</v>
      </c>
    </row>
    <row r="7649" spans="1:6" ht="43.2">
      <c r="A7649" s="447">
        <v>106635</v>
      </c>
      <c r="B7649" s="448" t="s">
        <v>25953</v>
      </c>
      <c r="C7649" s="447" t="s">
        <v>950</v>
      </c>
      <c r="D7649" s="455">
        <f t="shared" si="119"/>
        <v>0</v>
      </c>
      <c r="E7649">
        <v>0</v>
      </c>
      <c r="F7649">
        <v>0</v>
      </c>
    </row>
    <row r="7650" spans="1:6" ht="43.2">
      <c r="A7650" s="447">
        <v>106637</v>
      </c>
      <c r="B7650" s="448" t="s">
        <v>25954</v>
      </c>
      <c r="C7650" s="447" t="s">
        <v>950</v>
      </c>
      <c r="D7650" s="455">
        <f t="shared" si="119"/>
        <v>0</v>
      </c>
      <c r="E7650">
        <v>0</v>
      </c>
      <c r="F7650">
        <v>0</v>
      </c>
    </row>
    <row r="7651" spans="1:6" ht="43.2">
      <c r="A7651" s="447">
        <v>106639</v>
      </c>
      <c r="B7651" s="448" t="s">
        <v>25955</v>
      </c>
      <c r="C7651" s="447" t="s">
        <v>950</v>
      </c>
      <c r="D7651" s="455">
        <f t="shared" si="119"/>
        <v>0</v>
      </c>
      <c r="E7651">
        <v>0</v>
      </c>
      <c r="F7651">
        <v>0</v>
      </c>
    </row>
    <row r="7652" spans="1:6" ht="43.2">
      <c r="A7652" s="447">
        <v>106638</v>
      </c>
      <c r="B7652" s="448" t="s">
        <v>25956</v>
      </c>
      <c r="C7652" s="447" t="s">
        <v>950</v>
      </c>
      <c r="D7652" s="455">
        <f t="shared" si="119"/>
        <v>0</v>
      </c>
      <c r="E7652">
        <v>0</v>
      </c>
      <c r="F7652">
        <v>0</v>
      </c>
    </row>
    <row r="7653" spans="1:6" ht="43.2">
      <c r="A7653" s="447">
        <v>106641</v>
      </c>
      <c r="B7653" s="448" t="s">
        <v>25957</v>
      </c>
      <c r="C7653" s="447" t="s">
        <v>950</v>
      </c>
      <c r="D7653" s="455">
        <f t="shared" si="119"/>
        <v>0</v>
      </c>
      <c r="E7653">
        <v>0</v>
      </c>
      <c r="F7653">
        <v>0</v>
      </c>
    </row>
    <row r="7654" spans="1:6" ht="43.2">
      <c r="A7654" s="447">
        <v>106640</v>
      </c>
      <c r="B7654" s="448" t="s">
        <v>25958</v>
      </c>
      <c r="C7654" s="447" t="s">
        <v>950</v>
      </c>
      <c r="D7654" s="455">
        <f t="shared" si="119"/>
        <v>0</v>
      </c>
      <c r="E7654">
        <v>0</v>
      </c>
      <c r="F7654">
        <v>0</v>
      </c>
    </row>
    <row r="7655" spans="1:6" ht="43.2">
      <c r="A7655" s="447">
        <v>106644</v>
      </c>
      <c r="B7655" s="448" t="s">
        <v>25959</v>
      </c>
      <c r="C7655" s="447" t="s">
        <v>950</v>
      </c>
      <c r="D7655" s="455">
        <f t="shared" si="119"/>
        <v>0</v>
      </c>
      <c r="E7655">
        <v>0</v>
      </c>
      <c r="F7655">
        <v>0</v>
      </c>
    </row>
    <row r="7656" spans="1:6" ht="43.2">
      <c r="A7656" s="447">
        <v>106646</v>
      </c>
      <c r="B7656" s="448" t="s">
        <v>25960</v>
      </c>
      <c r="C7656" s="447" t="s">
        <v>950</v>
      </c>
      <c r="D7656" s="455">
        <f t="shared" si="119"/>
        <v>0</v>
      </c>
      <c r="E7656">
        <v>0</v>
      </c>
      <c r="F7656">
        <v>0</v>
      </c>
    </row>
    <row r="7657" spans="1:6" ht="43.2">
      <c r="A7657" s="447">
        <v>106645</v>
      </c>
      <c r="B7657" s="448" t="s">
        <v>25961</v>
      </c>
      <c r="C7657" s="447" t="s">
        <v>950</v>
      </c>
      <c r="D7657" s="455">
        <f t="shared" si="119"/>
        <v>0</v>
      </c>
      <c r="E7657">
        <v>0</v>
      </c>
      <c r="F7657">
        <v>0</v>
      </c>
    </row>
    <row r="7658" spans="1:6" ht="43.2">
      <c r="A7658" s="447">
        <v>106643</v>
      </c>
      <c r="B7658" s="448" t="s">
        <v>25962</v>
      </c>
      <c r="C7658" s="447" t="s">
        <v>950</v>
      </c>
      <c r="D7658" s="455">
        <f t="shared" si="119"/>
        <v>0</v>
      </c>
      <c r="E7658">
        <v>0</v>
      </c>
      <c r="F7658">
        <v>0</v>
      </c>
    </row>
    <row r="7659" spans="1:6" ht="43.2">
      <c r="A7659" s="447">
        <v>106642</v>
      </c>
      <c r="B7659" s="448" t="s">
        <v>25963</v>
      </c>
      <c r="C7659" s="447" t="s">
        <v>950</v>
      </c>
      <c r="D7659" s="455">
        <f t="shared" si="119"/>
        <v>0</v>
      </c>
      <c r="E7659">
        <v>0</v>
      </c>
      <c r="F7659">
        <v>0</v>
      </c>
    </row>
    <row r="7660" spans="1:6" ht="43.2">
      <c r="A7660" s="447">
        <v>106649</v>
      </c>
      <c r="B7660" s="448" t="s">
        <v>25964</v>
      </c>
      <c r="C7660" s="447" t="s">
        <v>950</v>
      </c>
      <c r="D7660" s="455">
        <f t="shared" si="119"/>
        <v>0</v>
      </c>
      <c r="E7660">
        <v>0</v>
      </c>
      <c r="F7660">
        <v>0</v>
      </c>
    </row>
    <row r="7661" spans="1:6" ht="43.2">
      <c r="A7661" s="447">
        <v>106648</v>
      </c>
      <c r="B7661" s="448" t="s">
        <v>25965</v>
      </c>
      <c r="C7661" s="447" t="s">
        <v>950</v>
      </c>
      <c r="D7661" s="455">
        <f t="shared" si="119"/>
        <v>0</v>
      </c>
      <c r="E7661">
        <v>0</v>
      </c>
      <c r="F7661">
        <v>0</v>
      </c>
    </row>
    <row r="7662" spans="1:6" ht="43.2">
      <c r="A7662" s="447">
        <v>106647</v>
      </c>
      <c r="B7662" s="448" t="s">
        <v>25966</v>
      </c>
      <c r="C7662" s="447" t="s">
        <v>950</v>
      </c>
      <c r="D7662" s="455">
        <f t="shared" si="119"/>
        <v>0</v>
      </c>
      <c r="E7662">
        <v>0</v>
      </c>
      <c r="F7662">
        <v>0</v>
      </c>
    </row>
    <row r="7663" spans="1:6" ht="28.8">
      <c r="A7663" s="447">
        <v>106652</v>
      </c>
      <c r="B7663" s="448" t="s">
        <v>25967</v>
      </c>
      <c r="C7663" s="447" t="s">
        <v>950</v>
      </c>
      <c r="D7663" s="455">
        <f t="shared" si="119"/>
        <v>0</v>
      </c>
      <c r="E7663">
        <v>0</v>
      </c>
      <c r="F7663">
        <v>0</v>
      </c>
    </row>
    <row r="7664" spans="1:6" ht="28.8">
      <c r="A7664" s="447">
        <v>106653</v>
      </c>
      <c r="B7664" s="448" t="s">
        <v>25968</v>
      </c>
      <c r="C7664" s="447" t="s">
        <v>950</v>
      </c>
      <c r="D7664" s="455">
        <f t="shared" si="119"/>
        <v>0</v>
      </c>
      <c r="E7664">
        <v>0</v>
      </c>
      <c r="F7664">
        <v>0</v>
      </c>
    </row>
    <row r="7665" spans="1:6" ht="28.8">
      <c r="A7665" s="447">
        <v>106654</v>
      </c>
      <c r="B7665" s="448" t="s">
        <v>25969</v>
      </c>
      <c r="C7665" s="447" t="s">
        <v>950</v>
      </c>
      <c r="D7665" s="455">
        <f t="shared" si="119"/>
        <v>0</v>
      </c>
      <c r="E7665">
        <v>0</v>
      </c>
      <c r="F7665">
        <v>0</v>
      </c>
    </row>
    <row r="7666" spans="1:6" ht="28.8">
      <c r="A7666" s="447">
        <v>106651</v>
      </c>
      <c r="B7666" s="448" t="s">
        <v>25970</v>
      </c>
      <c r="C7666" s="447" t="s">
        <v>950</v>
      </c>
      <c r="D7666" s="455">
        <f t="shared" si="119"/>
        <v>0</v>
      </c>
      <c r="E7666">
        <v>0</v>
      </c>
      <c r="F7666">
        <v>0</v>
      </c>
    </row>
    <row r="7667" spans="1:6" ht="28.8">
      <c r="A7667" s="447">
        <v>106650</v>
      </c>
      <c r="B7667" s="448" t="s">
        <v>25971</v>
      </c>
      <c r="C7667" s="447" t="s">
        <v>950</v>
      </c>
      <c r="D7667" s="455">
        <f t="shared" si="119"/>
        <v>0</v>
      </c>
      <c r="E7667">
        <v>0</v>
      </c>
      <c r="F7667">
        <v>0</v>
      </c>
    </row>
    <row r="7668" spans="1:6" ht="43.2">
      <c r="A7668" s="447">
        <v>106655</v>
      </c>
      <c r="B7668" s="448" t="s">
        <v>25972</v>
      </c>
      <c r="C7668" s="447" t="s">
        <v>950</v>
      </c>
      <c r="D7668" s="455">
        <f t="shared" si="119"/>
        <v>0</v>
      </c>
      <c r="E7668">
        <v>0</v>
      </c>
      <c r="F7668">
        <v>0</v>
      </c>
    </row>
    <row r="7669" spans="1:6" ht="43.2">
      <c r="A7669" s="447">
        <v>106657</v>
      </c>
      <c r="B7669" s="448" t="s">
        <v>25973</v>
      </c>
      <c r="C7669" s="447" t="s">
        <v>950</v>
      </c>
      <c r="D7669" s="455">
        <f t="shared" si="119"/>
        <v>0</v>
      </c>
      <c r="E7669">
        <v>0</v>
      </c>
      <c r="F7669">
        <v>0</v>
      </c>
    </row>
    <row r="7670" spans="1:6" ht="43.2">
      <c r="A7670" s="447">
        <v>106656</v>
      </c>
      <c r="B7670" s="448" t="s">
        <v>25974</v>
      </c>
      <c r="C7670" s="447" t="s">
        <v>950</v>
      </c>
      <c r="D7670" s="455">
        <f t="shared" si="119"/>
        <v>0</v>
      </c>
      <c r="E7670">
        <v>0</v>
      </c>
      <c r="F7670">
        <v>0</v>
      </c>
    </row>
    <row r="7671" spans="1:6" ht="28.8">
      <c r="A7671" s="447">
        <v>106661</v>
      </c>
      <c r="B7671" s="448" t="s">
        <v>25975</v>
      </c>
      <c r="C7671" s="447" t="s">
        <v>950</v>
      </c>
      <c r="D7671" s="455">
        <f t="shared" si="119"/>
        <v>0</v>
      </c>
      <c r="E7671">
        <v>0</v>
      </c>
      <c r="F7671">
        <v>0</v>
      </c>
    </row>
    <row r="7672" spans="1:6" ht="28.8">
      <c r="A7672" s="447">
        <v>106660</v>
      </c>
      <c r="B7672" s="448" t="s">
        <v>25976</v>
      </c>
      <c r="C7672" s="447" t="s">
        <v>950</v>
      </c>
      <c r="D7672" s="455">
        <f t="shared" si="119"/>
        <v>0</v>
      </c>
      <c r="E7672">
        <v>0</v>
      </c>
      <c r="F7672">
        <v>0</v>
      </c>
    </row>
    <row r="7673" spans="1:6" ht="43.2">
      <c r="A7673" s="447">
        <v>106659</v>
      </c>
      <c r="B7673" s="448" t="s">
        <v>25977</v>
      </c>
      <c r="C7673" s="447" t="s">
        <v>950</v>
      </c>
      <c r="D7673" s="455">
        <f t="shared" si="119"/>
        <v>0</v>
      </c>
      <c r="E7673">
        <v>0</v>
      </c>
      <c r="F7673">
        <v>0</v>
      </c>
    </row>
    <row r="7674" spans="1:6" ht="43.2">
      <c r="A7674" s="447">
        <v>106658</v>
      </c>
      <c r="B7674" s="448" t="s">
        <v>25978</v>
      </c>
      <c r="C7674" s="447" t="s">
        <v>950</v>
      </c>
      <c r="D7674" s="455">
        <f t="shared" si="119"/>
        <v>0</v>
      </c>
      <c r="E7674">
        <v>0</v>
      </c>
      <c r="F7674">
        <v>0</v>
      </c>
    </row>
    <row r="7675" spans="1:6" ht="43.2">
      <c r="A7675" s="447">
        <v>106663</v>
      </c>
      <c r="B7675" s="448" t="s">
        <v>25979</v>
      </c>
      <c r="C7675" s="447" t="s">
        <v>950</v>
      </c>
      <c r="D7675" s="455">
        <f t="shared" si="119"/>
        <v>0</v>
      </c>
      <c r="E7675">
        <v>0</v>
      </c>
      <c r="F7675">
        <v>0</v>
      </c>
    </row>
    <row r="7676" spans="1:6" ht="43.2">
      <c r="A7676" s="447">
        <v>106662</v>
      </c>
      <c r="B7676" s="448" t="s">
        <v>25980</v>
      </c>
      <c r="C7676" s="447" t="s">
        <v>950</v>
      </c>
      <c r="D7676" s="455">
        <f t="shared" si="119"/>
        <v>0</v>
      </c>
      <c r="E7676">
        <v>0</v>
      </c>
      <c r="F7676">
        <v>0</v>
      </c>
    </row>
    <row r="7677" spans="1:6" ht="43.2">
      <c r="A7677" s="447">
        <v>106664</v>
      </c>
      <c r="B7677" s="448" t="s">
        <v>25981</v>
      </c>
      <c r="C7677" s="447" t="s">
        <v>950</v>
      </c>
      <c r="D7677" s="455">
        <f t="shared" si="119"/>
        <v>0</v>
      </c>
      <c r="E7677">
        <v>0</v>
      </c>
      <c r="F7677">
        <v>0</v>
      </c>
    </row>
    <row r="7678" spans="1:6" ht="43.2">
      <c r="A7678" s="447">
        <v>106602</v>
      </c>
      <c r="B7678" s="448" t="s">
        <v>25982</v>
      </c>
      <c r="C7678" s="447" t="s">
        <v>12492</v>
      </c>
      <c r="D7678" s="455">
        <f t="shared" si="119"/>
        <v>0</v>
      </c>
      <c r="E7678">
        <v>0</v>
      </c>
      <c r="F7678">
        <v>0</v>
      </c>
    </row>
    <row r="7679" spans="1:6" ht="43.2">
      <c r="A7679" s="447">
        <v>106603</v>
      </c>
      <c r="B7679" s="448" t="s">
        <v>25983</v>
      </c>
      <c r="C7679" s="447" t="s">
        <v>12492</v>
      </c>
      <c r="D7679" s="455">
        <f t="shared" si="119"/>
        <v>0</v>
      </c>
      <c r="E7679">
        <v>0</v>
      </c>
      <c r="F7679">
        <v>0</v>
      </c>
    </row>
    <row r="7680" spans="1:6" ht="28.8">
      <c r="A7680" s="447">
        <v>106604</v>
      </c>
      <c r="B7680" s="448" t="s">
        <v>25984</v>
      </c>
      <c r="C7680" s="447" t="s">
        <v>12492</v>
      </c>
      <c r="D7680" s="455">
        <f t="shared" si="119"/>
        <v>0</v>
      </c>
      <c r="E7680">
        <v>0</v>
      </c>
      <c r="F7680">
        <v>0</v>
      </c>
    </row>
    <row r="7681" spans="1:6" ht="28.8">
      <c r="A7681" s="447">
        <v>106598</v>
      </c>
      <c r="B7681" s="448" t="s">
        <v>25985</v>
      </c>
      <c r="C7681" s="447" t="s">
        <v>12492</v>
      </c>
      <c r="D7681" s="455">
        <f t="shared" si="119"/>
        <v>0</v>
      </c>
      <c r="E7681">
        <v>0</v>
      </c>
      <c r="F7681">
        <v>0</v>
      </c>
    </row>
    <row r="7682" spans="1:6" ht="28.8">
      <c r="A7682" s="447">
        <v>106599</v>
      </c>
      <c r="B7682" s="448" t="s">
        <v>25986</v>
      </c>
      <c r="C7682" s="447" t="s">
        <v>12492</v>
      </c>
      <c r="D7682" s="455">
        <f t="shared" si="119"/>
        <v>0</v>
      </c>
      <c r="E7682">
        <v>0</v>
      </c>
      <c r="F7682">
        <v>0</v>
      </c>
    </row>
    <row r="7683" spans="1:6" ht="43.2">
      <c r="A7683" s="447">
        <v>106601</v>
      </c>
      <c r="B7683" s="448" t="s">
        <v>25987</v>
      </c>
      <c r="C7683" s="447" t="s">
        <v>12492</v>
      </c>
      <c r="D7683" s="455">
        <f t="shared" ref="D7683:D7746" si="120">IF($I$2=$E$1,E7683,F7683)</f>
        <v>0</v>
      </c>
      <c r="E7683">
        <v>0</v>
      </c>
      <c r="F7683">
        <v>0</v>
      </c>
    </row>
    <row r="7684" spans="1:6" ht="28.8">
      <c r="A7684" s="447">
        <v>106600</v>
      </c>
      <c r="B7684" s="448" t="s">
        <v>25988</v>
      </c>
      <c r="C7684" s="447" t="s">
        <v>12492</v>
      </c>
      <c r="D7684" s="455">
        <f t="shared" si="120"/>
        <v>0</v>
      </c>
      <c r="E7684">
        <v>0</v>
      </c>
      <c r="F7684">
        <v>0</v>
      </c>
    </row>
    <row r="7685" spans="1:6" ht="43.2">
      <c r="A7685" s="447">
        <v>106609</v>
      </c>
      <c r="B7685" s="448" t="s">
        <v>25989</v>
      </c>
      <c r="C7685" s="447" t="s">
        <v>12492</v>
      </c>
      <c r="D7685" s="455">
        <f t="shared" si="120"/>
        <v>0</v>
      </c>
      <c r="E7685">
        <v>0</v>
      </c>
      <c r="F7685">
        <v>0</v>
      </c>
    </row>
    <row r="7686" spans="1:6" ht="43.2">
      <c r="A7686" s="447">
        <v>106610</v>
      </c>
      <c r="B7686" s="448" t="s">
        <v>25990</v>
      </c>
      <c r="C7686" s="447" t="s">
        <v>12492</v>
      </c>
      <c r="D7686" s="455">
        <f t="shared" si="120"/>
        <v>0</v>
      </c>
      <c r="E7686">
        <v>0</v>
      </c>
      <c r="F7686">
        <v>0</v>
      </c>
    </row>
    <row r="7687" spans="1:6" ht="28.8">
      <c r="A7687" s="447">
        <v>106611</v>
      </c>
      <c r="B7687" s="448" t="s">
        <v>25991</v>
      </c>
      <c r="C7687" s="447" t="s">
        <v>12492</v>
      </c>
      <c r="D7687" s="455">
        <f t="shared" si="120"/>
        <v>0</v>
      </c>
      <c r="E7687">
        <v>0</v>
      </c>
      <c r="F7687">
        <v>0</v>
      </c>
    </row>
    <row r="7688" spans="1:6" ht="28.8">
      <c r="A7688" s="447">
        <v>106605</v>
      </c>
      <c r="B7688" s="448" t="s">
        <v>25992</v>
      </c>
      <c r="C7688" s="447" t="s">
        <v>12492</v>
      </c>
      <c r="D7688" s="455">
        <f t="shared" si="120"/>
        <v>0</v>
      </c>
      <c r="E7688">
        <v>0</v>
      </c>
      <c r="F7688">
        <v>0</v>
      </c>
    </row>
    <row r="7689" spans="1:6" ht="28.8">
      <c r="A7689" s="447">
        <v>106606</v>
      </c>
      <c r="B7689" s="448" t="s">
        <v>25993</v>
      </c>
      <c r="C7689" s="447" t="s">
        <v>12492</v>
      </c>
      <c r="D7689" s="455">
        <f t="shared" si="120"/>
        <v>0</v>
      </c>
      <c r="E7689">
        <v>0</v>
      </c>
      <c r="F7689">
        <v>0</v>
      </c>
    </row>
    <row r="7690" spans="1:6" ht="43.2">
      <c r="A7690" s="447">
        <v>106608</v>
      </c>
      <c r="B7690" s="448" t="s">
        <v>25994</v>
      </c>
      <c r="C7690" s="447" t="s">
        <v>12492</v>
      </c>
      <c r="D7690" s="455">
        <f t="shared" si="120"/>
        <v>0</v>
      </c>
      <c r="E7690">
        <v>0</v>
      </c>
      <c r="F7690">
        <v>0</v>
      </c>
    </row>
    <row r="7691" spans="1:6" ht="28.8">
      <c r="A7691" s="447">
        <v>106607</v>
      </c>
      <c r="B7691" s="448" t="s">
        <v>25995</v>
      </c>
      <c r="C7691" s="447" t="s">
        <v>12492</v>
      </c>
      <c r="D7691" s="455">
        <f t="shared" si="120"/>
        <v>0</v>
      </c>
      <c r="E7691">
        <v>0</v>
      </c>
      <c r="F7691">
        <v>0</v>
      </c>
    </row>
    <row r="7692" spans="1:6" ht="28.8">
      <c r="A7692" s="447">
        <v>106581</v>
      </c>
      <c r="B7692" s="448" t="s">
        <v>25996</v>
      </c>
      <c r="C7692" s="447" t="s">
        <v>12492</v>
      </c>
      <c r="D7692" s="455">
        <f t="shared" si="120"/>
        <v>0</v>
      </c>
      <c r="E7692">
        <v>0</v>
      </c>
      <c r="F7692">
        <v>0</v>
      </c>
    </row>
    <row r="7693" spans="1:6" ht="43.2">
      <c r="A7693" s="447">
        <v>106582</v>
      </c>
      <c r="B7693" s="448" t="s">
        <v>25997</v>
      </c>
      <c r="C7693" s="447" t="s">
        <v>12492</v>
      </c>
      <c r="D7693" s="455">
        <f t="shared" si="120"/>
        <v>0</v>
      </c>
      <c r="E7693">
        <v>0</v>
      </c>
      <c r="F7693">
        <v>0</v>
      </c>
    </row>
    <row r="7694" spans="1:6" ht="28.8">
      <c r="A7694" s="447">
        <v>106583</v>
      </c>
      <c r="B7694" s="448" t="s">
        <v>25998</v>
      </c>
      <c r="C7694" s="447" t="s">
        <v>12492</v>
      </c>
      <c r="D7694" s="455">
        <f t="shared" si="120"/>
        <v>0</v>
      </c>
      <c r="E7694">
        <v>0</v>
      </c>
      <c r="F7694">
        <v>0</v>
      </c>
    </row>
    <row r="7695" spans="1:6" ht="28.8">
      <c r="A7695" s="447">
        <v>106577</v>
      </c>
      <c r="B7695" s="448" t="s">
        <v>25999</v>
      </c>
      <c r="C7695" s="447" t="s">
        <v>12492</v>
      </c>
      <c r="D7695" s="455">
        <f t="shared" si="120"/>
        <v>0</v>
      </c>
      <c r="E7695">
        <v>0</v>
      </c>
      <c r="F7695">
        <v>0</v>
      </c>
    </row>
    <row r="7696" spans="1:6" ht="28.8">
      <c r="A7696" s="447">
        <v>106578</v>
      </c>
      <c r="B7696" s="448" t="s">
        <v>26000</v>
      </c>
      <c r="C7696" s="447" t="s">
        <v>12492</v>
      </c>
      <c r="D7696" s="455">
        <f t="shared" si="120"/>
        <v>0</v>
      </c>
      <c r="E7696">
        <v>0</v>
      </c>
      <c r="F7696">
        <v>0</v>
      </c>
    </row>
    <row r="7697" spans="1:6" ht="43.2">
      <c r="A7697" s="447">
        <v>106580</v>
      </c>
      <c r="B7697" s="448" t="s">
        <v>26001</v>
      </c>
      <c r="C7697" s="447" t="s">
        <v>12492</v>
      </c>
      <c r="D7697" s="455">
        <f t="shared" si="120"/>
        <v>0</v>
      </c>
      <c r="E7697">
        <v>0</v>
      </c>
      <c r="F7697">
        <v>0</v>
      </c>
    </row>
    <row r="7698" spans="1:6" ht="28.8">
      <c r="A7698" s="447">
        <v>106579</v>
      </c>
      <c r="B7698" s="448" t="s">
        <v>26002</v>
      </c>
      <c r="C7698" s="447" t="s">
        <v>12492</v>
      </c>
      <c r="D7698" s="455">
        <f t="shared" si="120"/>
        <v>0</v>
      </c>
      <c r="E7698">
        <v>0</v>
      </c>
      <c r="F7698">
        <v>0</v>
      </c>
    </row>
    <row r="7699" spans="1:6" ht="28.8">
      <c r="A7699" s="447">
        <v>106588</v>
      </c>
      <c r="B7699" s="448" t="s">
        <v>26003</v>
      </c>
      <c r="C7699" s="447" t="s">
        <v>12492</v>
      </c>
      <c r="D7699" s="455">
        <f t="shared" si="120"/>
        <v>0</v>
      </c>
      <c r="E7699">
        <v>0</v>
      </c>
      <c r="F7699">
        <v>0</v>
      </c>
    </row>
    <row r="7700" spans="1:6" ht="43.2">
      <c r="A7700" s="447">
        <v>106589</v>
      </c>
      <c r="B7700" s="448" t="s">
        <v>26004</v>
      </c>
      <c r="C7700" s="447" t="s">
        <v>12492</v>
      </c>
      <c r="D7700" s="455">
        <f t="shared" si="120"/>
        <v>0</v>
      </c>
      <c r="E7700">
        <v>0</v>
      </c>
      <c r="F7700">
        <v>0</v>
      </c>
    </row>
    <row r="7701" spans="1:6" ht="28.8">
      <c r="A7701" s="447">
        <v>106590</v>
      </c>
      <c r="B7701" s="448" t="s">
        <v>26005</v>
      </c>
      <c r="C7701" s="447" t="s">
        <v>12492</v>
      </c>
      <c r="D7701" s="455">
        <f t="shared" si="120"/>
        <v>0</v>
      </c>
      <c r="E7701">
        <v>0</v>
      </c>
      <c r="F7701">
        <v>0</v>
      </c>
    </row>
    <row r="7702" spans="1:6" ht="28.8">
      <c r="A7702" s="447">
        <v>106584</v>
      </c>
      <c r="B7702" s="448" t="s">
        <v>26006</v>
      </c>
      <c r="C7702" s="447" t="s">
        <v>12492</v>
      </c>
      <c r="D7702" s="455">
        <f t="shared" si="120"/>
        <v>0</v>
      </c>
      <c r="E7702">
        <v>0</v>
      </c>
      <c r="F7702">
        <v>0</v>
      </c>
    </row>
    <row r="7703" spans="1:6" ht="28.8">
      <c r="A7703" s="447">
        <v>106585</v>
      </c>
      <c r="B7703" s="448" t="s">
        <v>26007</v>
      </c>
      <c r="C7703" s="447" t="s">
        <v>12492</v>
      </c>
      <c r="D7703" s="455">
        <f t="shared" si="120"/>
        <v>0</v>
      </c>
      <c r="E7703">
        <v>0</v>
      </c>
      <c r="F7703">
        <v>0</v>
      </c>
    </row>
    <row r="7704" spans="1:6" ht="43.2">
      <c r="A7704" s="447">
        <v>106587</v>
      </c>
      <c r="B7704" s="448" t="s">
        <v>26008</v>
      </c>
      <c r="C7704" s="447" t="s">
        <v>12492</v>
      </c>
      <c r="D7704" s="455">
        <f t="shared" si="120"/>
        <v>0</v>
      </c>
      <c r="E7704">
        <v>0</v>
      </c>
      <c r="F7704">
        <v>0</v>
      </c>
    </row>
    <row r="7705" spans="1:6" ht="28.8">
      <c r="A7705" s="447">
        <v>106586</v>
      </c>
      <c r="B7705" s="448" t="s">
        <v>26009</v>
      </c>
      <c r="C7705" s="447" t="s">
        <v>12492</v>
      </c>
      <c r="D7705" s="455">
        <f t="shared" si="120"/>
        <v>0</v>
      </c>
      <c r="E7705">
        <v>0</v>
      </c>
      <c r="F7705">
        <v>0</v>
      </c>
    </row>
    <row r="7706" spans="1:6" ht="28.8">
      <c r="A7706" s="447">
        <v>106595</v>
      </c>
      <c r="B7706" s="448" t="s">
        <v>26010</v>
      </c>
      <c r="C7706" s="447" t="s">
        <v>12492</v>
      </c>
      <c r="D7706" s="455">
        <f t="shared" si="120"/>
        <v>0</v>
      </c>
      <c r="E7706">
        <v>0</v>
      </c>
      <c r="F7706">
        <v>0</v>
      </c>
    </row>
    <row r="7707" spans="1:6" ht="43.2">
      <c r="A7707" s="447">
        <v>106596</v>
      </c>
      <c r="B7707" s="448" t="s">
        <v>26011</v>
      </c>
      <c r="C7707" s="447" t="s">
        <v>12492</v>
      </c>
      <c r="D7707" s="455">
        <f t="shared" si="120"/>
        <v>0</v>
      </c>
      <c r="E7707">
        <v>0</v>
      </c>
      <c r="F7707">
        <v>0</v>
      </c>
    </row>
    <row r="7708" spans="1:6" ht="28.8">
      <c r="A7708" s="447">
        <v>106597</v>
      </c>
      <c r="B7708" s="448" t="s">
        <v>26012</v>
      </c>
      <c r="C7708" s="447" t="s">
        <v>12492</v>
      </c>
      <c r="D7708" s="455">
        <f t="shared" si="120"/>
        <v>0</v>
      </c>
      <c r="E7708">
        <v>0</v>
      </c>
      <c r="F7708">
        <v>0</v>
      </c>
    </row>
    <row r="7709" spans="1:6" ht="28.8">
      <c r="A7709" s="447">
        <v>106591</v>
      </c>
      <c r="B7709" s="448" t="s">
        <v>26013</v>
      </c>
      <c r="C7709" s="447" t="s">
        <v>12492</v>
      </c>
      <c r="D7709" s="455">
        <f t="shared" si="120"/>
        <v>0</v>
      </c>
      <c r="E7709">
        <v>0</v>
      </c>
      <c r="F7709">
        <v>0</v>
      </c>
    </row>
    <row r="7710" spans="1:6" ht="28.8">
      <c r="A7710" s="447">
        <v>106592</v>
      </c>
      <c r="B7710" s="448" t="s">
        <v>26014</v>
      </c>
      <c r="C7710" s="447" t="s">
        <v>12492</v>
      </c>
      <c r="D7710" s="455">
        <f t="shared" si="120"/>
        <v>0</v>
      </c>
      <c r="E7710">
        <v>0</v>
      </c>
      <c r="F7710">
        <v>0</v>
      </c>
    </row>
    <row r="7711" spans="1:6" ht="43.2">
      <c r="A7711" s="447">
        <v>106594</v>
      </c>
      <c r="B7711" s="448" t="s">
        <v>26015</v>
      </c>
      <c r="C7711" s="447" t="s">
        <v>12492</v>
      </c>
      <c r="D7711" s="455">
        <f t="shared" si="120"/>
        <v>0</v>
      </c>
      <c r="E7711">
        <v>0</v>
      </c>
      <c r="F7711">
        <v>0</v>
      </c>
    </row>
    <row r="7712" spans="1:6" ht="28.8">
      <c r="A7712" s="447">
        <v>106593</v>
      </c>
      <c r="B7712" s="448" t="s">
        <v>26016</v>
      </c>
      <c r="C7712" s="447" t="s">
        <v>12492</v>
      </c>
      <c r="D7712" s="455">
        <f t="shared" si="120"/>
        <v>0</v>
      </c>
      <c r="E7712">
        <v>0</v>
      </c>
      <c r="F7712">
        <v>0</v>
      </c>
    </row>
    <row r="7713" spans="1:6" ht="43.2">
      <c r="A7713" s="447">
        <v>106616</v>
      </c>
      <c r="B7713" s="448" t="s">
        <v>26017</v>
      </c>
      <c r="C7713" s="447" t="s">
        <v>12492</v>
      </c>
      <c r="D7713" s="455">
        <f t="shared" si="120"/>
        <v>0</v>
      </c>
      <c r="E7713">
        <v>0</v>
      </c>
      <c r="F7713">
        <v>0</v>
      </c>
    </row>
    <row r="7714" spans="1:6" ht="43.2">
      <c r="A7714" s="447">
        <v>106617</v>
      </c>
      <c r="B7714" s="448" t="s">
        <v>26018</v>
      </c>
      <c r="C7714" s="447" t="s">
        <v>12492</v>
      </c>
      <c r="D7714" s="455">
        <f t="shared" si="120"/>
        <v>0</v>
      </c>
      <c r="E7714">
        <v>0</v>
      </c>
      <c r="F7714">
        <v>0</v>
      </c>
    </row>
    <row r="7715" spans="1:6" ht="43.2">
      <c r="A7715" s="447">
        <v>106618</v>
      </c>
      <c r="B7715" s="448" t="s">
        <v>26019</v>
      </c>
      <c r="C7715" s="447" t="s">
        <v>12492</v>
      </c>
      <c r="D7715" s="455">
        <f t="shared" si="120"/>
        <v>0</v>
      </c>
      <c r="E7715">
        <v>0</v>
      </c>
      <c r="F7715">
        <v>0</v>
      </c>
    </row>
    <row r="7716" spans="1:6" ht="28.8">
      <c r="A7716" s="447">
        <v>106612</v>
      </c>
      <c r="B7716" s="448" t="s">
        <v>26020</v>
      </c>
      <c r="C7716" s="447" t="s">
        <v>12492</v>
      </c>
      <c r="D7716" s="455">
        <f t="shared" si="120"/>
        <v>0</v>
      </c>
      <c r="E7716">
        <v>0</v>
      </c>
      <c r="F7716">
        <v>0</v>
      </c>
    </row>
    <row r="7717" spans="1:6" ht="43.2">
      <c r="A7717" s="447">
        <v>106613</v>
      </c>
      <c r="B7717" s="448" t="s">
        <v>26021</v>
      </c>
      <c r="C7717" s="447" t="s">
        <v>12492</v>
      </c>
      <c r="D7717" s="455">
        <f t="shared" si="120"/>
        <v>0</v>
      </c>
      <c r="E7717">
        <v>0</v>
      </c>
      <c r="F7717">
        <v>0</v>
      </c>
    </row>
    <row r="7718" spans="1:6" ht="43.2">
      <c r="A7718" s="447">
        <v>106615</v>
      </c>
      <c r="B7718" s="448" t="s">
        <v>26022</v>
      </c>
      <c r="C7718" s="447" t="s">
        <v>12492</v>
      </c>
      <c r="D7718" s="455">
        <f t="shared" si="120"/>
        <v>0</v>
      </c>
      <c r="E7718">
        <v>0</v>
      </c>
      <c r="F7718">
        <v>0</v>
      </c>
    </row>
    <row r="7719" spans="1:6" ht="43.2">
      <c r="A7719" s="447">
        <v>106614</v>
      </c>
      <c r="B7719" s="448" t="s">
        <v>26023</v>
      </c>
      <c r="C7719" s="447" t="s">
        <v>12492</v>
      </c>
      <c r="D7719" s="455">
        <f t="shared" si="120"/>
        <v>0</v>
      </c>
      <c r="E7719">
        <v>0</v>
      </c>
      <c r="F7719">
        <v>0</v>
      </c>
    </row>
    <row r="7720" spans="1:6" ht="43.2">
      <c r="A7720" s="447">
        <v>106623</v>
      </c>
      <c r="B7720" s="448" t="s">
        <v>26024</v>
      </c>
      <c r="C7720" s="447" t="s">
        <v>12492</v>
      </c>
      <c r="D7720" s="455">
        <f t="shared" si="120"/>
        <v>0</v>
      </c>
      <c r="E7720">
        <v>0</v>
      </c>
      <c r="F7720">
        <v>0</v>
      </c>
    </row>
    <row r="7721" spans="1:6" ht="43.2">
      <c r="A7721" s="447">
        <v>106624</v>
      </c>
      <c r="B7721" s="448" t="s">
        <v>26025</v>
      </c>
      <c r="C7721" s="447" t="s">
        <v>12492</v>
      </c>
      <c r="D7721" s="455">
        <f t="shared" si="120"/>
        <v>0</v>
      </c>
      <c r="E7721">
        <v>0</v>
      </c>
      <c r="F7721">
        <v>0</v>
      </c>
    </row>
    <row r="7722" spans="1:6" ht="43.2">
      <c r="A7722" s="447">
        <v>106625</v>
      </c>
      <c r="B7722" s="448" t="s">
        <v>26026</v>
      </c>
      <c r="C7722" s="447" t="s">
        <v>12492</v>
      </c>
      <c r="D7722" s="455">
        <f t="shared" si="120"/>
        <v>0</v>
      </c>
      <c r="E7722">
        <v>0</v>
      </c>
      <c r="F7722">
        <v>0</v>
      </c>
    </row>
    <row r="7723" spans="1:6" ht="28.8">
      <c r="A7723" s="447">
        <v>106619</v>
      </c>
      <c r="B7723" s="448" t="s">
        <v>26027</v>
      </c>
      <c r="C7723" s="447" t="s">
        <v>12492</v>
      </c>
      <c r="D7723" s="455">
        <f t="shared" si="120"/>
        <v>0</v>
      </c>
      <c r="E7723">
        <v>0</v>
      </c>
      <c r="F7723">
        <v>0</v>
      </c>
    </row>
    <row r="7724" spans="1:6" ht="28.8">
      <c r="A7724" s="447">
        <v>106620</v>
      </c>
      <c r="B7724" s="448" t="s">
        <v>26028</v>
      </c>
      <c r="C7724" s="447" t="s">
        <v>12492</v>
      </c>
      <c r="D7724" s="455">
        <f t="shared" si="120"/>
        <v>0</v>
      </c>
      <c r="E7724">
        <v>0</v>
      </c>
      <c r="F7724">
        <v>0</v>
      </c>
    </row>
    <row r="7725" spans="1:6" ht="43.2">
      <c r="A7725" s="447">
        <v>106622</v>
      </c>
      <c r="B7725" s="448" t="s">
        <v>26029</v>
      </c>
      <c r="C7725" s="447" t="s">
        <v>12492</v>
      </c>
      <c r="D7725" s="455">
        <f t="shared" si="120"/>
        <v>0</v>
      </c>
      <c r="E7725">
        <v>0</v>
      </c>
      <c r="F7725">
        <v>0</v>
      </c>
    </row>
    <row r="7726" spans="1:6" ht="28.8">
      <c r="A7726" s="447">
        <v>106621</v>
      </c>
      <c r="B7726" s="448" t="s">
        <v>26030</v>
      </c>
      <c r="C7726" s="447" t="s">
        <v>12492</v>
      </c>
      <c r="D7726" s="455">
        <f t="shared" si="120"/>
        <v>0</v>
      </c>
      <c r="E7726">
        <v>0</v>
      </c>
      <c r="F7726">
        <v>0</v>
      </c>
    </row>
    <row r="7727" spans="1:6" ht="43.2">
      <c r="A7727" s="447">
        <v>103313</v>
      </c>
      <c r="B7727" s="448" t="s">
        <v>11004</v>
      </c>
      <c r="C7727" s="447" t="s">
        <v>950</v>
      </c>
      <c r="D7727" s="455">
        <f t="shared" si="120"/>
        <v>0</v>
      </c>
      <c r="E7727">
        <v>0</v>
      </c>
      <c r="F7727">
        <v>0</v>
      </c>
    </row>
    <row r="7728" spans="1:6" ht="43.2">
      <c r="A7728" s="447">
        <v>103309</v>
      </c>
      <c r="B7728" s="448" t="s">
        <v>11005</v>
      </c>
      <c r="C7728" s="447" t="s">
        <v>950</v>
      </c>
      <c r="D7728" s="455">
        <f t="shared" si="120"/>
        <v>0</v>
      </c>
      <c r="E7728">
        <v>0</v>
      </c>
      <c r="F7728">
        <v>0</v>
      </c>
    </row>
    <row r="7729" spans="1:6" ht="43.2">
      <c r="A7729" s="447">
        <v>103312</v>
      </c>
      <c r="B7729" s="448" t="s">
        <v>11006</v>
      </c>
      <c r="C7729" s="447" t="s">
        <v>950</v>
      </c>
      <c r="D7729" s="455">
        <f t="shared" si="120"/>
        <v>0</v>
      </c>
      <c r="E7729">
        <v>0</v>
      </c>
      <c r="F7729">
        <v>0</v>
      </c>
    </row>
    <row r="7730" spans="1:6" ht="28.8">
      <c r="A7730" s="447">
        <v>103296</v>
      </c>
      <c r="B7730" s="448" t="s">
        <v>11007</v>
      </c>
      <c r="C7730" s="447" t="s">
        <v>950</v>
      </c>
      <c r="D7730" s="455">
        <f t="shared" si="120"/>
        <v>0</v>
      </c>
      <c r="E7730">
        <v>0</v>
      </c>
      <c r="F7730">
        <v>0</v>
      </c>
    </row>
    <row r="7731" spans="1:6" ht="28.8">
      <c r="A7731" s="447">
        <v>103300</v>
      </c>
      <c r="B7731" s="448" t="s">
        <v>11008</v>
      </c>
      <c r="C7731" s="447" t="s">
        <v>950</v>
      </c>
      <c r="D7731" s="455">
        <f t="shared" si="120"/>
        <v>0</v>
      </c>
      <c r="E7731">
        <v>0</v>
      </c>
      <c r="F7731">
        <v>0</v>
      </c>
    </row>
    <row r="7732" spans="1:6" ht="28.8">
      <c r="A7732" s="447">
        <v>103301</v>
      </c>
      <c r="B7732" s="448" t="s">
        <v>11009</v>
      </c>
      <c r="C7732" s="447" t="s">
        <v>950</v>
      </c>
      <c r="D7732" s="455">
        <f t="shared" si="120"/>
        <v>0</v>
      </c>
      <c r="E7732">
        <v>0</v>
      </c>
      <c r="F7732">
        <v>0</v>
      </c>
    </row>
    <row r="7733" spans="1:6" ht="43.2">
      <c r="A7733" s="447">
        <v>103304</v>
      </c>
      <c r="B7733" s="448" t="s">
        <v>11010</v>
      </c>
      <c r="C7733" s="447" t="s">
        <v>950</v>
      </c>
      <c r="D7733" s="455">
        <f t="shared" si="120"/>
        <v>1253.4000000000001</v>
      </c>
      <c r="E7733">
        <v>1253.4000000000001</v>
      </c>
      <c r="F7733">
        <v>1251.07</v>
      </c>
    </row>
    <row r="7734" spans="1:6" ht="43.2">
      <c r="A7734" s="447">
        <v>103305</v>
      </c>
      <c r="B7734" s="448" t="s">
        <v>11011</v>
      </c>
      <c r="C7734" s="447" t="s">
        <v>950</v>
      </c>
      <c r="D7734" s="455">
        <f t="shared" si="120"/>
        <v>0</v>
      </c>
      <c r="E7734">
        <v>0</v>
      </c>
      <c r="F7734">
        <v>0</v>
      </c>
    </row>
    <row r="7735" spans="1:6" ht="43.2">
      <c r="A7735" s="447">
        <v>103294</v>
      </c>
      <c r="B7735" s="448" t="s">
        <v>11012</v>
      </c>
      <c r="C7735" s="447" t="s">
        <v>950</v>
      </c>
      <c r="D7735" s="455">
        <f t="shared" si="120"/>
        <v>0</v>
      </c>
      <c r="E7735">
        <v>0</v>
      </c>
      <c r="F7735">
        <v>0</v>
      </c>
    </row>
    <row r="7736" spans="1:6" ht="28.8">
      <c r="A7736" s="447">
        <v>103298</v>
      </c>
      <c r="B7736" s="448" t="s">
        <v>11013</v>
      </c>
      <c r="C7736" s="447" t="s">
        <v>950</v>
      </c>
      <c r="D7736" s="455">
        <f t="shared" si="120"/>
        <v>0</v>
      </c>
      <c r="E7736">
        <v>0</v>
      </c>
      <c r="F7736">
        <v>0</v>
      </c>
    </row>
    <row r="7737" spans="1:6" ht="43.2">
      <c r="A7737" s="447">
        <v>103293</v>
      </c>
      <c r="B7737" s="448" t="s">
        <v>11014</v>
      </c>
      <c r="C7737" s="447" t="s">
        <v>950</v>
      </c>
      <c r="D7737" s="455">
        <f t="shared" si="120"/>
        <v>0</v>
      </c>
      <c r="E7737">
        <v>0</v>
      </c>
      <c r="F7737">
        <v>0</v>
      </c>
    </row>
    <row r="7738" spans="1:6" ht="28.8">
      <c r="A7738" s="447">
        <v>103297</v>
      </c>
      <c r="B7738" s="448" t="s">
        <v>11015</v>
      </c>
      <c r="C7738" s="447" t="s">
        <v>950</v>
      </c>
      <c r="D7738" s="455">
        <f t="shared" si="120"/>
        <v>0</v>
      </c>
      <c r="E7738">
        <v>0</v>
      </c>
      <c r="F7738">
        <v>0</v>
      </c>
    </row>
    <row r="7739" spans="1:6" ht="43.2">
      <c r="A7739" s="447">
        <v>103311</v>
      </c>
      <c r="B7739" s="448" t="s">
        <v>11016</v>
      </c>
      <c r="C7739" s="447" t="s">
        <v>950</v>
      </c>
      <c r="D7739" s="455">
        <f t="shared" si="120"/>
        <v>0</v>
      </c>
      <c r="E7739">
        <v>0</v>
      </c>
      <c r="F7739">
        <v>0</v>
      </c>
    </row>
    <row r="7740" spans="1:6" ht="57.6">
      <c r="A7740" s="447">
        <v>103306</v>
      </c>
      <c r="B7740" s="448" t="s">
        <v>11017</v>
      </c>
      <c r="C7740" s="447" t="s">
        <v>950</v>
      </c>
      <c r="D7740" s="455">
        <f t="shared" si="120"/>
        <v>0</v>
      </c>
      <c r="E7740">
        <v>0</v>
      </c>
      <c r="F7740">
        <v>0</v>
      </c>
    </row>
    <row r="7741" spans="1:6" ht="43.2">
      <c r="A7741" s="447">
        <v>103308</v>
      </c>
      <c r="B7741" s="448" t="s">
        <v>11018</v>
      </c>
      <c r="C7741" s="447" t="s">
        <v>950</v>
      </c>
      <c r="D7741" s="455">
        <f t="shared" si="120"/>
        <v>0</v>
      </c>
      <c r="E7741">
        <v>0</v>
      </c>
      <c r="F7741">
        <v>0</v>
      </c>
    </row>
    <row r="7742" spans="1:6" ht="43.2">
      <c r="A7742" s="447">
        <v>103295</v>
      </c>
      <c r="B7742" s="448" t="s">
        <v>11019</v>
      </c>
      <c r="C7742" s="447" t="s">
        <v>950</v>
      </c>
      <c r="D7742" s="455">
        <f t="shared" si="120"/>
        <v>0</v>
      </c>
      <c r="E7742">
        <v>0</v>
      </c>
      <c r="F7742">
        <v>0</v>
      </c>
    </row>
    <row r="7743" spans="1:6" ht="43.2">
      <c r="A7743" s="447">
        <v>103299</v>
      </c>
      <c r="B7743" s="448" t="s">
        <v>11020</v>
      </c>
      <c r="C7743" s="447" t="s">
        <v>950</v>
      </c>
      <c r="D7743" s="455">
        <f t="shared" si="120"/>
        <v>0</v>
      </c>
      <c r="E7743">
        <v>0</v>
      </c>
      <c r="F7743">
        <v>0</v>
      </c>
    </row>
    <row r="7744" spans="1:6" ht="28.8">
      <c r="A7744" s="447">
        <v>103302</v>
      </c>
      <c r="B7744" s="448" t="s">
        <v>11021</v>
      </c>
      <c r="C7744" s="447" t="s">
        <v>950</v>
      </c>
      <c r="D7744" s="455">
        <f t="shared" si="120"/>
        <v>0</v>
      </c>
      <c r="E7744">
        <v>0</v>
      </c>
      <c r="F7744">
        <v>0</v>
      </c>
    </row>
    <row r="7745" spans="1:6" ht="43.2">
      <c r="A7745" s="447">
        <v>103307</v>
      </c>
      <c r="B7745" s="448" t="s">
        <v>11022</v>
      </c>
      <c r="C7745" s="447" t="s">
        <v>950</v>
      </c>
      <c r="D7745" s="455">
        <f t="shared" si="120"/>
        <v>1352.51</v>
      </c>
      <c r="E7745">
        <v>1352.51</v>
      </c>
      <c r="F7745">
        <v>1347.52</v>
      </c>
    </row>
    <row r="7746" spans="1:6" ht="43.2">
      <c r="A7746" s="447">
        <v>103310</v>
      </c>
      <c r="B7746" s="448" t="s">
        <v>11023</v>
      </c>
      <c r="C7746" s="447" t="s">
        <v>950</v>
      </c>
      <c r="D7746" s="455">
        <f t="shared" si="120"/>
        <v>1297.1199999999999</v>
      </c>
      <c r="E7746">
        <v>1297.1199999999999</v>
      </c>
      <c r="F7746">
        <v>1294.8699999999999</v>
      </c>
    </row>
    <row r="7747" spans="1:6" ht="28.8">
      <c r="A7747" s="447">
        <v>103303</v>
      </c>
      <c r="B7747" s="448" t="s">
        <v>11024</v>
      </c>
      <c r="C7747" s="447" t="s">
        <v>950</v>
      </c>
      <c r="D7747" s="455">
        <f t="shared" ref="D7747:D7810" si="121">IF($I$2=$E$1,E7747,F7747)</f>
        <v>0</v>
      </c>
      <c r="E7747">
        <v>0</v>
      </c>
      <c r="F7747">
        <v>0</v>
      </c>
    </row>
    <row r="7748" spans="1:6" ht="43.2">
      <c r="A7748" s="447">
        <v>103314</v>
      </c>
      <c r="B7748" s="448" t="s">
        <v>11025</v>
      </c>
      <c r="C7748" s="447" t="s">
        <v>49</v>
      </c>
      <c r="D7748" s="455">
        <f t="shared" si="121"/>
        <v>247.38</v>
      </c>
      <c r="E7748">
        <v>247.38</v>
      </c>
      <c r="F7748">
        <v>245.6</v>
      </c>
    </row>
    <row r="7749" spans="1:6" ht="28.8">
      <c r="A7749" s="447">
        <v>103315</v>
      </c>
      <c r="B7749" s="448" t="s">
        <v>11026</v>
      </c>
      <c r="C7749" s="447" t="s">
        <v>49</v>
      </c>
      <c r="D7749" s="455">
        <f t="shared" si="121"/>
        <v>238.2</v>
      </c>
      <c r="E7749">
        <v>238.2</v>
      </c>
      <c r="F7749">
        <v>236.84</v>
      </c>
    </row>
    <row r="7750" spans="1:6" ht="43.2">
      <c r="A7750" s="447">
        <v>105188</v>
      </c>
      <c r="B7750" s="448" t="s">
        <v>11027</v>
      </c>
      <c r="C7750" s="447" t="s">
        <v>49</v>
      </c>
      <c r="D7750" s="455">
        <f t="shared" si="121"/>
        <v>219.41</v>
      </c>
      <c r="E7750">
        <v>219.41</v>
      </c>
      <c r="F7750">
        <v>218.42</v>
      </c>
    </row>
    <row r="7751" spans="1:6" ht="43.2">
      <c r="A7751" s="447">
        <v>87841</v>
      </c>
      <c r="B7751" s="448" t="s">
        <v>11028</v>
      </c>
      <c r="C7751" s="447" t="s">
        <v>49</v>
      </c>
      <c r="D7751" s="455">
        <f t="shared" si="121"/>
        <v>199.27</v>
      </c>
      <c r="E7751">
        <v>199.27</v>
      </c>
      <c r="F7751">
        <v>198.32</v>
      </c>
    </row>
    <row r="7752" spans="1:6" ht="43.2">
      <c r="A7752" s="447">
        <v>87853</v>
      </c>
      <c r="B7752" s="448" t="s">
        <v>11029</v>
      </c>
      <c r="C7752" s="447" t="s">
        <v>49</v>
      </c>
      <c r="D7752" s="455">
        <f t="shared" si="121"/>
        <v>221.79</v>
      </c>
      <c r="E7752">
        <v>221.79</v>
      </c>
      <c r="F7752">
        <v>220.7</v>
      </c>
    </row>
    <row r="7753" spans="1:6" ht="43.2">
      <c r="A7753" s="447">
        <v>105187</v>
      </c>
      <c r="B7753" s="448" t="s">
        <v>11030</v>
      </c>
      <c r="C7753" s="447" t="s">
        <v>49</v>
      </c>
      <c r="D7753" s="455">
        <f t="shared" si="121"/>
        <v>301.2</v>
      </c>
      <c r="E7753">
        <v>301.2</v>
      </c>
      <c r="F7753">
        <v>300.02</v>
      </c>
    </row>
    <row r="7754" spans="1:6" ht="43.2">
      <c r="A7754" s="447">
        <v>87840</v>
      </c>
      <c r="B7754" s="448" t="s">
        <v>11031</v>
      </c>
      <c r="C7754" s="447" t="s">
        <v>49</v>
      </c>
      <c r="D7754" s="455">
        <f t="shared" si="121"/>
        <v>281.05</v>
      </c>
      <c r="E7754">
        <v>281.05</v>
      </c>
      <c r="F7754">
        <v>279.92</v>
      </c>
    </row>
    <row r="7755" spans="1:6" ht="43.2">
      <c r="A7755" s="447">
        <v>87852</v>
      </c>
      <c r="B7755" s="448" t="s">
        <v>11032</v>
      </c>
      <c r="C7755" s="447" t="s">
        <v>49</v>
      </c>
      <c r="D7755" s="455">
        <f t="shared" si="121"/>
        <v>303.57</v>
      </c>
      <c r="E7755">
        <v>303.57</v>
      </c>
      <c r="F7755">
        <v>302.29000000000002</v>
      </c>
    </row>
    <row r="7756" spans="1:6" ht="43.2">
      <c r="A7756" s="447">
        <v>105186</v>
      </c>
      <c r="B7756" s="448" t="s">
        <v>11033</v>
      </c>
      <c r="C7756" s="447" t="s">
        <v>49</v>
      </c>
      <c r="D7756" s="455">
        <f t="shared" si="121"/>
        <v>226.57</v>
      </c>
      <c r="E7756">
        <v>226.57</v>
      </c>
      <c r="F7756">
        <v>225.25</v>
      </c>
    </row>
    <row r="7757" spans="1:6" ht="43.2">
      <c r="A7757" s="447">
        <v>87839</v>
      </c>
      <c r="B7757" s="448" t="s">
        <v>11034</v>
      </c>
      <c r="C7757" s="447" t="s">
        <v>49</v>
      </c>
      <c r="D7757" s="455">
        <f t="shared" si="121"/>
        <v>206.71</v>
      </c>
      <c r="E7757">
        <v>206.71</v>
      </c>
      <c r="F7757">
        <v>205.44</v>
      </c>
    </row>
    <row r="7758" spans="1:6" ht="43.2">
      <c r="A7758" s="447">
        <v>87851</v>
      </c>
      <c r="B7758" s="448" t="s">
        <v>11035</v>
      </c>
      <c r="C7758" s="447" t="s">
        <v>49</v>
      </c>
      <c r="D7758" s="455">
        <f t="shared" si="121"/>
        <v>229.68</v>
      </c>
      <c r="E7758">
        <v>229.68</v>
      </c>
      <c r="F7758">
        <v>228.21</v>
      </c>
    </row>
    <row r="7759" spans="1:6" ht="43.2">
      <c r="A7759" s="447">
        <v>105185</v>
      </c>
      <c r="B7759" s="448" t="s">
        <v>11036</v>
      </c>
      <c r="C7759" s="447" t="s">
        <v>49</v>
      </c>
      <c r="D7759" s="455">
        <f t="shared" si="121"/>
        <v>309.14999999999998</v>
      </c>
      <c r="E7759">
        <v>309.14999999999998</v>
      </c>
      <c r="F7759">
        <v>307.61</v>
      </c>
    </row>
    <row r="7760" spans="1:6" ht="43.2">
      <c r="A7760" s="447">
        <v>87838</v>
      </c>
      <c r="B7760" s="448" t="s">
        <v>11037</v>
      </c>
      <c r="C7760" s="447" t="s">
        <v>49</v>
      </c>
      <c r="D7760" s="455">
        <f t="shared" si="121"/>
        <v>289.33999999999997</v>
      </c>
      <c r="E7760">
        <v>289.33999999999997</v>
      </c>
      <c r="F7760">
        <v>287.86</v>
      </c>
    </row>
    <row r="7761" spans="1:6" ht="43.2">
      <c r="A7761" s="447">
        <v>87850</v>
      </c>
      <c r="B7761" s="448" t="s">
        <v>11038</v>
      </c>
      <c r="C7761" s="447" t="s">
        <v>49</v>
      </c>
      <c r="D7761" s="455">
        <f t="shared" si="121"/>
        <v>312.31</v>
      </c>
      <c r="E7761">
        <v>312.31</v>
      </c>
      <c r="F7761">
        <v>310.64</v>
      </c>
    </row>
    <row r="7762" spans="1:6">
      <c r="A7762" s="447">
        <v>105110</v>
      </c>
      <c r="B7762" s="448" t="s">
        <v>11039</v>
      </c>
      <c r="C7762" s="447" t="s">
        <v>994</v>
      </c>
      <c r="D7762" s="455">
        <f t="shared" si="121"/>
        <v>177.36</v>
      </c>
      <c r="E7762">
        <v>177.36</v>
      </c>
      <c r="F7762">
        <v>168.84</v>
      </c>
    </row>
    <row r="7763" spans="1:6">
      <c r="A7763" s="447">
        <v>105105</v>
      </c>
      <c r="B7763" s="448" t="s">
        <v>11040</v>
      </c>
      <c r="C7763" s="447" t="s">
        <v>994</v>
      </c>
      <c r="D7763" s="455">
        <f t="shared" si="121"/>
        <v>56.15</v>
      </c>
      <c r="E7763">
        <v>56.15</v>
      </c>
      <c r="F7763">
        <v>53.45</v>
      </c>
    </row>
    <row r="7764" spans="1:6">
      <c r="A7764" s="447">
        <v>105103</v>
      </c>
      <c r="B7764" s="448" t="s">
        <v>11041</v>
      </c>
      <c r="C7764" s="447" t="s">
        <v>994</v>
      </c>
      <c r="D7764" s="455">
        <f t="shared" si="121"/>
        <v>79.95</v>
      </c>
      <c r="E7764">
        <v>79.95</v>
      </c>
      <c r="F7764">
        <v>76.12</v>
      </c>
    </row>
    <row r="7765" spans="1:6">
      <c r="A7765" s="447">
        <v>105112</v>
      </c>
      <c r="B7765" s="448" t="s">
        <v>11042</v>
      </c>
      <c r="C7765" s="447" t="s">
        <v>994</v>
      </c>
      <c r="D7765" s="455">
        <f t="shared" si="121"/>
        <v>148.07</v>
      </c>
      <c r="E7765">
        <v>148.07</v>
      </c>
      <c r="F7765">
        <v>140.96</v>
      </c>
    </row>
    <row r="7766" spans="1:6" ht="28.8">
      <c r="A7766" s="447">
        <v>105109</v>
      </c>
      <c r="B7766" s="448" t="s">
        <v>11043</v>
      </c>
      <c r="C7766" s="447" t="s">
        <v>950</v>
      </c>
      <c r="D7766" s="455">
        <f t="shared" si="121"/>
        <v>0</v>
      </c>
      <c r="E7766">
        <v>0</v>
      </c>
      <c r="F7766">
        <v>0</v>
      </c>
    </row>
    <row r="7767" spans="1:6" ht="28.8">
      <c r="A7767" s="447">
        <v>105108</v>
      </c>
      <c r="B7767" s="448" t="s">
        <v>11044</v>
      </c>
      <c r="C7767" s="447" t="s">
        <v>950</v>
      </c>
      <c r="D7767" s="455">
        <f t="shared" si="121"/>
        <v>0</v>
      </c>
      <c r="E7767">
        <v>0</v>
      </c>
      <c r="F7767">
        <v>0</v>
      </c>
    </row>
    <row r="7768" spans="1:6">
      <c r="A7768" s="447">
        <v>105104</v>
      </c>
      <c r="B7768" s="448" t="s">
        <v>11045</v>
      </c>
      <c r="C7768" s="447" t="s">
        <v>950</v>
      </c>
      <c r="D7768" s="455">
        <f t="shared" si="121"/>
        <v>4598.8900000000003</v>
      </c>
      <c r="E7768">
        <v>4598.8900000000003</v>
      </c>
      <c r="F7768">
        <v>4475.09</v>
      </c>
    </row>
    <row r="7769" spans="1:6" ht="28.8">
      <c r="A7769" s="447">
        <v>105107</v>
      </c>
      <c r="B7769" s="448" t="s">
        <v>11046</v>
      </c>
      <c r="C7769" s="447" t="s">
        <v>950</v>
      </c>
      <c r="D7769" s="455">
        <f t="shared" si="121"/>
        <v>2687.58</v>
      </c>
      <c r="E7769">
        <v>2687.58</v>
      </c>
      <c r="F7769">
        <v>2558.77</v>
      </c>
    </row>
    <row r="7770" spans="1:6" ht="28.8">
      <c r="A7770" s="447">
        <v>105106</v>
      </c>
      <c r="B7770" s="448" t="s">
        <v>11047</v>
      </c>
      <c r="C7770" s="447" t="s">
        <v>950</v>
      </c>
      <c r="D7770" s="455">
        <f t="shared" si="121"/>
        <v>1820.12</v>
      </c>
      <c r="E7770">
        <v>1820.12</v>
      </c>
      <c r="F7770">
        <v>1732.89</v>
      </c>
    </row>
    <row r="7771" spans="1:6" ht="28.8">
      <c r="A7771" s="447">
        <v>105111</v>
      </c>
      <c r="B7771" s="448" t="s">
        <v>11048</v>
      </c>
      <c r="C7771" s="447" t="s">
        <v>950</v>
      </c>
      <c r="D7771" s="455">
        <f t="shared" si="121"/>
        <v>17098.599999999999</v>
      </c>
      <c r="E7771">
        <v>17098.599999999999</v>
      </c>
      <c r="F7771">
        <v>16771</v>
      </c>
    </row>
    <row r="7772" spans="1:6">
      <c r="A7772" s="447">
        <v>98520</v>
      </c>
      <c r="B7772" s="448" t="s">
        <v>11049</v>
      </c>
      <c r="C7772" s="447" t="s">
        <v>49</v>
      </c>
      <c r="D7772" s="455">
        <f t="shared" si="121"/>
        <v>5.09</v>
      </c>
      <c r="E7772">
        <v>5.09</v>
      </c>
      <c r="F7772">
        <v>5.0199999999999996</v>
      </c>
    </row>
    <row r="7773" spans="1:6">
      <c r="A7773" s="447">
        <v>98521</v>
      </c>
      <c r="B7773" s="448" t="s">
        <v>11050</v>
      </c>
      <c r="C7773" s="447" t="s">
        <v>49</v>
      </c>
      <c r="D7773" s="455">
        <f t="shared" si="121"/>
        <v>0.39</v>
      </c>
      <c r="E7773">
        <v>0.39</v>
      </c>
      <c r="F7773">
        <v>0.38</v>
      </c>
    </row>
    <row r="7774" spans="1:6">
      <c r="A7774" s="447">
        <v>105521</v>
      </c>
      <c r="B7774" s="448" t="s">
        <v>11051</v>
      </c>
      <c r="C7774" s="447" t="s">
        <v>49</v>
      </c>
      <c r="D7774" s="455">
        <f t="shared" si="121"/>
        <v>3.48</v>
      </c>
      <c r="E7774">
        <v>3.48</v>
      </c>
      <c r="F7774">
        <v>3.39</v>
      </c>
    </row>
    <row r="7775" spans="1:6">
      <c r="A7775" s="447">
        <v>98509</v>
      </c>
      <c r="B7775" s="448" t="s">
        <v>26031</v>
      </c>
      <c r="C7775" s="447" t="s">
        <v>950</v>
      </c>
      <c r="D7775" s="455">
        <f t="shared" si="121"/>
        <v>77.31</v>
      </c>
      <c r="E7775">
        <v>77.31</v>
      </c>
      <c r="F7775">
        <v>77.239999999999995</v>
      </c>
    </row>
    <row r="7776" spans="1:6" ht="43.2">
      <c r="A7776" s="447">
        <v>98507</v>
      </c>
      <c r="B7776" s="448" t="s">
        <v>11052</v>
      </c>
      <c r="C7776" s="447" t="s">
        <v>950</v>
      </c>
      <c r="D7776" s="455">
        <f t="shared" si="121"/>
        <v>0</v>
      </c>
      <c r="E7776">
        <v>0</v>
      </c>
      <c r="F7776">
        <v>0</v>
      </c>
    </row>
    <row r="7777" spans="1:6" ht="28.8">
      <c r="A7777" s="447">
        <v>98508</v>
      </c>
      <c r="B7777" s="448" t="s">
        <v>11053</v>
      </c>
      <c r="C7777" s="447" t="s">
        <v>950</v>
      </c>
      <c r="D7777" s="455">
        <f t="shared" si="121"/>
        <v>0</v>
      </c>
      <c r="E7777">
        <v>0</v>
      </c>
      <c r="F7777">
        <v>0</v>
      </c>
    </row>
    <row r="7778" spans="1:6" ht="28.8">
      <c r="A7778" s="447">
        <v>98506</v>
      </c>
      <c r="B7778" s="448" t="s">
        <v>11054</v>
      </c>
      <c r="C7778" s="447" t="s">
        <v>950</v>
      </c>
      <c r="D7778" s="455">
        <f t="shared" si="121"/>
        <v>0</v>
      </c>
      <c r="E7778">
        <v>0</v>
      </c>
      <c r="F7778">
        <v>0</v>
      </c>
    </row>
    <row r="7779" spans="1:6">
      <c r="A7779" s="447">
        <v>98505</v>
      </c>
      <c r="B7779" s="448" t="s">
        <v>11055</v>
      </c>
      <c r="C7779" s="447" t="s">
        <v>49</v>
      </c>
      <c r="D7779" s="455">
        <f t="shared" si="121"/>
        <v>113.79</v>
      </c>
      <c r="E7779">
        <v>113.79</v>
      </c>
      <c r="F7779">
        <v>113.42</v>
      </c>
    </row>
    <row r="7780" spans="1:6">
      <c r="A7780" s="447">
        <v>98504</v>
      </c>
      <c r="B7780" s="448" t="s">
        <v>11056</v>
      </c>
      <c r="C7780" s="447" t="s">
        <v>49</v>
      </c>
      <c r="D7780" s="455">
        <f t="shared" si="121"/>
        <v>15.54</v>
      </c>
      <c r="E7780">
        <v>15.54</v>
      </c>
      <c r="F7780">
        <v>15.34</v>
      </c>
    </row>
    <row r="7781" spans="1:6">
      <c r="A7781" s="447">
        <v>98503</v>
      </c>
      <c r="B7781" s="448" t="s">
        <v>11057</v>
      </c>
      <c r="C7781" s="447" t="s">
        <v>49</v>
      </c>
      <c r="D7781" s="455">
        <f t="shared" si="121"/>
        <v>21.65</v>
      </c>
      <c r="E7781">
        <v>21.65</v>
      </c>
      <c r="F7781">
        <v>21.41</v>
      </c>
    </row>
    <row r="7782" spans="1:6" ht="28.8">
      <c r="A7782" s="447">
        <v>103946</v>
      </c>
      <c r="B7782" s="448" t="s">
        <v>11058</v>
      </c>
      <c r="C7782" s="447" t="s">
        <v>49</v>
      </c>
      <c r="D7782" s="455">
        <f t="shared" si="121"/>
        <v>20.12</v>
      </c>
      <c r="E7782">
        <v>20.12</v>
      </c>
      <c r="F7782">
        <v>19.920000000000002</v>
      </c>
    </row>
    <row r="7783" spans="1:6" ht="28.8">
      <c r="A7783" s="447">
        <v>98517</v>
      </c>
      <c r="B7783" s="448" t="s">
        <v>11059</v>
      </c>
      <c r="C7783" s="447" t="s">
        <v>950</v>
      </c>
      <c r="D7783" s="455">
        <f t="shared" si="121"/>
        <v>0</v>
      </c>
      <c r="E7783">
        <v>0</v>
      </c>
      <c r="F7783">
        <v>0</v>
      </c>
    </row>
    <row r="7784" spans="1:6">
      <c r="A7784" s="447">
        <v>98518</v>
      </c>
      <c r="B7784" s="448" t="s">
        <v>11060</v>
      </c>
      <c r="C7784" s="447" t="s">
        <v>950</v>
      </c>
      <c r="D7784" s="455">
        <f t="shared" si="121"/>
        <v>0</v>
      </c>
      <c r="E7784">
        <v>0</v>
      </c>
      <c r="F7784">
        <v>0</v>
      </c>
    </row>
    <row r="7785" spans="1:6" ht="28.8">
      <c r="A7785" s="447">
        <v>98516</v>
      </c>
      <c r="B7785" s="448" t="s">
        <v>11061</v>
      </c>
      <c r="C7785" s="447" t="s">
        <v>950</v>
      </c>
      <c r="D7785" s="455">
        <f t="shared" si="121"/>
        <v>404.13</v>
      </c>
      <c r="E7785">
        <v>404.13</v>
      </c>
      <c r="F7785">
        <v>397.17</v>
      </c>
    </row>
    <row r="7786" spans="1:6" ht="28.8">
      <c r="A7786" s="447">
        <v>98514</v>
      </c>
      <c r="B7786" s="448" t="s">
        <v>11062</v>
      </c>
      <c r="C7786" s="447" t="s">
        <v>950</v>
      </c>
      <c r="D7786" s="455">
        <f t="shared" si="121"/>
        <v>0</v>
      </c>
      <c r="E7786">
        <v>0</v>
      </c>
      <c r="F7786">
        <v>0</v>
      </c>
    </row>
    <row r="7787" spans="1:6" ht="28.8">
      <c r="A7787" s="447">
        <v>98515</v>
      </c>
      <c r="B7787" s="448" t="s">
        <v>11063</v>
      </c>
      <c r="C7787" s="447" t="s">
        <v>950</v>
      </c>
      <c r="D7787" s="455">
        <f t="shared" si="121"/>
        <v>0</v>
      </c>
      <c r="E7787">
        <v>0</v>
      </c>
      <c r="F7787">
        <v>0</v>
      </c>
    </row>
    <row r="7788" spans="1:6" ht="28.8">
      <c r="A7788" s="447">
        <v>98513</v>
      </c>
      <c r="B7788" s="448" t="s">
        <v>11064</v>
      </c>
      <c r="C7788" s="447" t="s">
        <v>950</v>
      </c>
      <c r="D7788" s="455">
        <f t="shared" si="121"/>
        <v>0</v>
      </c>
      <c r="E7788">
        <v>0</v>
      </c>
      <c r="F7788">
        <v>0</v>
      </c>
    </row>
    <row r="7789" spans="1:6" ht="28.8">
      <c r="A7789" s="447">
        <v>98511</v>
      </c>
      <c r="B7789" s="448" t="s">
        <v>11065</v>
      </c>
      <c r="C7789" s="447" t="s">
        <v>950</v>
      </c>
      <c r="D7789" s="455">
        <f t="shared" si="121"/>
        <v>221.67</v>
      </c>
      <c r="E7789">
        <v>221.67</v>
      </c>
      <c r="F7789">
        <v>219.91</v>
      </c>
    </row>
    <row r="7790" spans="1:6" ht="28.8">
      <c r="A7790" s="447">
        <v>98512</v>
      </c>
      <c r="B7790" s="448" t="s">
        <v>11066</v>
      </c>
      <c r="C7790" s="447" t="s">
        <v>950</v>
      </c>
      <c r="D7790" s="455">
        <f t="shared" si="121"/>
        <v>0</v>
      </c>
      <c r="E7790">
        <v>0</v>
      </c>
      <c r="F7790">
        <v>0</v>
      </c>
    </row>
    <row r="7791" spans="1:6" ht="28.8">
      <c r="A7791" s="447">
        <v>98510</v>
      </c>
      <c r="B7791" s="448" t="s">
        <v>11067</v>
      </c>
      <c r="C7791" s="447" t="s">
        <v>950</v>
      </c>
      <c r="D7791" s="455">
        <f t="shared" si="121"/>
        <v>121.89</v>
      </c>
      <c r="E7791">
        <v>121.89</v>
      </c>
      <c r="F7791">
        <v>120.35</v>
      </c>
    </row>
    <row r="7792" spans="1:6">
      <c r="A7792" s="447">
        <v>98519</v>
      </c>
      <c r="B7792" s="448" t="s">
        <v>11068</v>
      </c>
      <c r="C7792" s="447" t="s">
        <v>49</v>
      </c>
      <c r="D7792" s="455">
        <f t="shared" si="121"/>
        <v>4.16</v>
      </c>
      <c r="E7792">
        <v>4.16</v>
      </c>
      <c r="F7792">
        <v>3.95</v>
      </c>
    </row>
    <row r="7793" spans="1:6" ht="28.8">
      <c r="A7793" s="447">
        <v>91599</v>
      </c>
      <c r="B7793" s="448" t="s">
        <v>11069</v>
      </c>
      <c r="C7793" s="447" t="s">
        <v>998</v>
      </c>
      <c r="D7793" s="455">
        <f t="shared" si="121"/>
        <v>9.4499999999999993</v>
      </c>
      <c r="E7793">
        <v>9.4499999999999993</v>
      </c>
      <c r="F7793">
        <v>9.43</v>
      </c>
    </row>
    <row r="7794" spans="1:6" ht="28.8">
      <c r="A7794" s="447">
        <v>100065</v>
      </c>
      <c r="B7794" s="448" t="s">
        <v>11070</v>
      </c>
      <c r="C7794" s="447" t="s">
        <v>998</v>
      </c>
      <c r="D7794" s="455">
        <f t="shared" si="121"/>
        <v>0</v>
      </c>
      <c r="E7794">
        <v>0</v>
      </c>
      <c r="F7794">
        <v>0</v>
      </c>
    </row>
    <row r="7795" spans="1:6" ht="28.8">
      <c r="A7795" s="447">
        <v>100069</v>
      </c>
      <c r="B7795" s="448" t="s">
        <v>11071</v>
      </c>
      <c r="C7795" s="447" t="s">
        <v>998</v>
      </c>
      <c r="D7795" s="455">
        <f t="shared" si="121"/>
        <v>0</v>
      </c>
      <c r="E7795">
        <v>0</v>
      </c>
      <c r="F7795">
        <v>0</v>
      </c>
    </row>
    <row r="7796" spans="1:6" ht="28.8">
      <c r="A7796" s="447">
        <v>100063</v>
      </c>
      <c r="B7796" s="448" t="s">
        <v>11072</v>
      </c>
      <c r="C7796" s="447" t="s">
        <v>998</v>
      </c>
      <c r="D7796" s="455">
        <f t="shared" si="121"/>
        <v>0</v>
      </c>
      <c r="E7796">
        <v>0</v>
      </c>
      <c r="F7796">
        <v>0</v>
      </c>
    </row>
    <row r="7797" spans="1:6" ht="28.8">
      <c r="A7797" s="447">
        <v>91597</v>
      </c>
      <c r="B7797" s="448" t="s">
        <v>11073</v>
      </c>
      <c r="C7797" s="447" t="s">
        <v>998</v>
      </c>
      <c r="D7797" s="455">
        <f t="shared" si="121"/>
        <v>9.08</v>
      </c>
      <c r="E7797">
        <v>9.08</v>
      </c>
      <c r="F7797">
        <v>9.06</v>
      </c>
    </row>
    <row r="7798" spans="1:6" ht="28.8">
      <c r="A7798" s="447">
        <v>91598</v>
      </c>
      <c r="B7798" s="448" t="s">
        <v>11074</v>
      </c>
      <c r="C7798" s="447" t="s">
        <v>998</v>
      </c>
      <c r="D7798" s="455">
        <f t="shared" si="121"/>
        <v>11.9</v>
      </c>
      <c r="E7798">
        <v>11.9</v>
      </c>
      <c r="F7798">
        <v>11.88</v>
      </c>
    </row>
    <row r="7799" spans="1:6" ht="28.8">
      <c r="A7799" s="447">
        <v>91596</v>
      </c>
      <c r="B7799" s="448" t="s">
        <v>11075</v>
      </c>
      <c r="C7799" s="447" t="s">
        <v>998</v>
      </c>
      <c r="D7799" s="455">
        <f t="shared" si="121"/>
        <v>12.28</v>
      </c>
      <c r="E7799">
        <v>12.28</v>
      </c>
      <c r="F7799">
        <v>12.27</v>
      </c>
    </row>
    <row r="7800" spans="1:6" ht="28.8">
      <c r="A7800" s="447">
        <v>100064</v>
      </c>
      <c r="B7800" s="448" t="s">
        <v>11076</v>
      </c>
      <c r="C7800" s="447" t="s">
        <v>998</v>
      </c>
      <c r="D7800" s="455">
        <f t="shared" si="121"/>
        <v>12.21</v>
      </c>
      <c r="E7800">
        <v>12.21</v>
      </c>
      <c r="F7800">
        <v>12.2</v>
      </c>
    </row>
    <row r="7801" spans="1:6" ht="28.8">
      <c r="A7801" s="447">
        <v>100066</v>
      </c>
      <c r="B7801" s="448" t="s">
        <v>11077</v>
      </c>
      <c r="C7801" s="447" t="s">
        <v>998</v>
      </c>
      <c r="D7801" s="455">
        <f t="shared" si="121"/>
        <v>12.25</v>
      </c>
      <c r="E7801">
        <v>12.25</v>
      </c>
      <c r="F7801">
        <v>12.24</v>
      </c>
    </row>
    <row r="7802" spans="1:6" ht="28.8">
      <c r="A7802" s="447">
        <v>91603</v>
      </c>
      <c r="B7802" s="448" t="s">
        <v>11078</v>
      </c>
      <c r="C7802" s="447" t="s">
        <v>998</v>
      </c>
      <c r="D7802" s="455">
        <f t="shared" si="121"/>
        <v>10.43</v>
      </c>
      <c r="E7802">
        <v>10.43</v>
      </c>
      <c r="F7802">
        <v>10.37</v>
      </c>
    </row>
    <row r="7803" spans="1:6" ht="28.8">
      <c r="A7803" s="447">
        <v>100068</v>
      </c>
      <c r="B7803" s="448" t="s">
        <v>11079</v>
      </c>
      <c r="C7803" s="447" t="s">
        <v>998</v>
      </c>
      <c r="D7803" s="455">
        <f t="shared" si="121"/>
        <v>8.9600000000000009</v>
      </c>
      <c r="E7803">
        <v>8.9600000000000009</v>
      </c>
      <c r="F7803">
        <v>8.93</v>
      </c>
    </row>
    <row r="7804" spans="1:6" ht="28.8">
      <c r="A7804" s="447">
        <v>100067</v>
      </c>
      <c r="B7804" s="448" t="s">
        <v>11080</v>
      </c>
      <c r="C7804" s="447" t="s">
        <v>998</v>
      </c>
      <c r="D7804" s="455">
        <f t="shared" si="121"/>
        <v>12.4</v>
      </c>
      <c r="E7804">
        <v>12.4</v>
      </c>
      <c r="F7804">
        <v>12.21</v>
      </c>
    </row>
    <row r="7805" spans="1:6" ht="28.8">
      <c r="A7805" s="447">
        <v>91601</v>
      </c>
      <c r="B7805" s="448" t="s">
        <v>11081</v>
      </c>
      <c r="C7805" s="447" t="s">
        <v>998</v>
      </c>
      <c r="D7805" s="455">
        <f t="shared" si="121"/>
        <v>12.7</v>
      </c>
      <c r="E7805">
        <v>12.7</v>
      </c>
      <c r="F7805">
        <v>12.54</v>
      </c>
    </row>
    <row r="7806" spans="1:6" ht="28.8">
      <c r="A7806" s="447">
        <v>91602</v>
      </c>
      <c r="B7806" s="448" t="s">
        <v>11082</v>
      </c>
      <c r="C7806" s="447" t="s">
        <v>998</v>
      </c>
      <c r="D7806" s="455">
        <f t="shared" si="121"/>
        <v>11.72</v>
      </c>
      <c r="E7806">
        <v>11.72</v>
      </c>
      <c r="F7806">
        <v>11.63</v>
      </c>
    </row>
    <row r="7807" spans="1:6" ht="28.8">
      <c r="A7807" s="447">
        <v>91593</v>
      </c>
      <c r="B7807" s="448" t="s">
        <v>11083</v>
      </c>
      <c r="C7807" s="447" t="s">
        <v>998</v>
      </c>
      <c r="D7807" s="455">
        <f t="shared" si="121"/>
        <v>12.33</v>
      </c>
      <c r="E7807">
        <v>12.33</v>
      </c>
      <c r="F7807">
        <v>12.31</v>
      </c>
    </row>
    <row r="7808" spans="1:6" ht="28.8">
      <c r="A7808" s="447">
        <v>105814</v>
      </c>
      <c r="B7808" s="448" t="s">
        <v>11084</v>
      </c>
      <c r="C7808" s="447" t="s">
        <v>998</v>
      </c>
      <c r="D7808" s="455">
        <f t="shared" si="121"/>
        <v>12.05</v>
      </c>
      <c r="E7808">
        <v>12.05</v>
      </c>
      <c r="F7808">
        <v>12.04</v>
      </c>
    </row>
    <row r="7809" spans="1:6" ht="28.8">
      <c r="A7809" s="447">
        <v>91594</v>
      </c>
      <c r="B7809" s="448" t="s">
        <v>11085</v>
      </c>
      <c r="C7809" s="447" t="s">
        <v>998</v>
      </c>
      <c r="D7809" s="455">
        <f t="shared" si="121"/>
        <v>12.35</v>
      </c>
      <c r="E7809">
        <v>12.35</v>
      </c>
      <c r="F7809">
        <v>12.32</v>
      </c>
    </row>
    <row r="7810" spans="1:6" ht="28.8">
      <c r="A7810" s="447">
        <v>91595</v>
      </c>
      <c r="B7810" s="448" t="s">
        <v>11086</v>
      </c>
      <c r="C7810" s="447" t="s">
        <v>998</v>
      </c>
      <c r="D7810" s="455">
        <f t="shared" si="121"/>
        <v>12.61</v>
      </c>
      <c r="E7810">
        <v>12.61</v>
      </c>
      <c r="F7810">
        <v>12.57</v>
      </c>
    </row>
    <row r="7811" spans="1:6" ht="28.8">
      <c r="A7811" s="447">
        <v>105815</v>
      </c>
      <c r="B7811" s="448" t="s">
        <v>11087</v>
      </c>
      <c r="C7811" s="447" t="s">
        <v>998</v>
      </c>
      <c r="D7811" s="455">
        <f t="shared" ref="D7811:D7874" si="122">IF($I$2=$E$1,E7811,F7811)</f>
        <v>0</v>
      </c>
      <c r="E7811">
        <v>0</v>
      </c>
      <c r="F7811">
        <v>0</v>
      </c>
    </row>
    <row r="7812" spans="1:6" ht="28.8">
      <c r="A7812" s="447">
        <v>91600</v>
      </c>
      <c r="B7812" s="448" t="s">
        <v>11088</v>
      </c>
      <c r="C7812" s="447" t="s">
        <v>998</v>
      </c>
      <c r="D7812" s="455">
        <f t="shared" si="122"/>
        <v>13.61</v>
      </c>
      <c r="E7812">
        <v>13.61</v>
      </c>
      <c r="F7812">
        <v>13.52</v>
      </c>
    </row>
    <row r="7813" spans="1:6" ht="43.2">
      <c r="A7813" s="447">
        <v>99235</v>
      </c>
      <c r="B7813" s="448" t="s">
        <v>11089</v>
      </c>
      <c r="C7813" s="447" t="s">
        <v>1096</v>
      </c>
      <c r="D7813" s="455">
        <f t="shared" si="122"/>
        <v>912.3</v>
      </c>
      <c r="E7813">
        <v>912.3</v>
      </c>
      <c r="F7813">
        <v>911.23</v>
      </c>
    </row>
    <row r="7814" spans="1:6" ht="57.6">
      <c r="A7814" s="447">
        <v>105539</v>
      </c>
      <c r="B7814" s="448" t="s">
        <v>11090</v>
      </c>
      <c r="C7814" s="447" t="s">
        <v>1096</v>
      </c>
      <c r="D7814" s="455">
        <f t="shared" si="122"/>
        <v>0</v>
      </c>
      <c r="E7814">
        <v>0</v>
      </c>
      <c r="F7814">
        <v>0</v>
      </c>
    </row>
    <row r="7815" spans="1:6" ht="43.2">
      <c r="A7815" s="447">
        <v>99439</v>
      </c>
      <c r="B7815" s="448" t="s">
        <v>11091</v>
      </c>
      <c r="C7815" s="447" t="s">
        <v>1096</v>
      </c>
      <c r="D7815" s="455">
        <f t="shared" si="122"/>
        <v>1002.11</v>
      </c>
      <c r="E7815">
        <v>1002.11</v>
      </c>
      <c r="F7815">
        <v>1000.41</v>
      </c>
    </row>
    <row r="7816" spans="1:6" ht="57.6">
      <c r="A7816" s="447">
        <v>105540</v>
      </c>
      <c r="B7816" s="448" t="s">
        <v>11092</v>
      </c>
      <c r="C7816" s="447" t="s">
        <v>1096</v>
      </c>
      <c r="D7816" s="455">
        <f t="shared" si="122"/>
        <v>0</v>
      </c>
      <c r="E7816">
        <v>0</v>
      </c>
      <c r="F7816">
        <v>0</v>
      </c>
    </row>
    <row r="7817" spans="1:6" ht="43.2">
      <c r="A7817" s="447">
        <v>103184</v>
      </c>
      <c r="B7817" s="448" t="s">
        <v>11093</v>
      </c>
      <c r="C7817" s="447" t="s">
        <v>1096</v>
      </c>
      <c r="D7817" s="455">
        <f t="shared" si="122"/>
        <v>935.15</v>
      </c>
      <c r="E7817">
        <v>935.15</v>
      </c>
      <c r="F7817">
        <v>932.9</v>
      </c>
    </row>
    <row r="7818" spans="1:6" ht="43.2">
      <c r="A7818" s="447">
        <v>103183</v>
      </c>
      <c r="B7818" s="448" t="s">
        <v>11094</v>
      </c>
      <c r="C7818" s="447" t="s">
        <v>1096</v>
      </c>
      <c r="D7818" s="455">
        <f t="shared" si="122"/>
        <v>1081.8499999999999</v>
      </c>
      <c r="E7818">
        <v>1081.8499999999999</v>
      </c>
      <c r="F7818">
        <v>1076.0899999999999</v>
      </c>
    </row>
    <row r="7819" spans="1:6" ht="43.2">
      <c r="A7819" s="447">
        <v>99434</v>
      </c>
      <c r="B7819" s="448" t="s">
        <v>11095</v>
      </c>
      <c r="C7819" s="447" t="s">
        <v>1096</v>
      </c>
      <c r="D7819" s="455">
        <f t="shared" si="122"/>
        <v>1019.07</v>
      </c>
      <c r="E7819">
        <v>1019.07</v>
      </c>
      <c r="F7819">
        <v>1017.24</v>
      </c>
    </row>
    <row r="7820" spans="1:6" ht="43.2">
      <c r="A7820" s="447">
        <v>99431</v>
      </c>
      <c r="B7820" s="448" t="s">
        <v>11096</v>
      </c>
      <c r="C7820" s="447" t="s">
        <v>1096</v>
      </c>
      <c r="D7820" s="455">
        <f t="shared" si="122"/>
        <v>1015.06</v>
      </c>
      <c r="E7820">
        <v>1015.06</v>
      </c>
      <c r="F7820">
        <v>1013.43</v>
      </c>
    </row>
    <row r="7821" spans="1:6" ht="43.2">
      <c r="A7821" s="447">
        <v>99435</v>
      </c>
      <c r="B7821" s="448" t="s">
        <v>11097</v>
      </c>
      <c r="C7821" s="447" t="s">
        <v>1096</v>
      </c>
      <c r="D7821" s="455">
        <f t="shared" si="122"/>
        <v>995.42</v>
      </c>
      <c r="E7821">
        <v>995.42</v>
      </c>
      <c r="F7821">
        <v>993.74</v>
      </c>
    </row>
    <row r="7822" spans="1:6" ht="43.2">
      <c r="A7822" s="447">
        <v>99432</v>
      </c>
      <c r="B7822" s="448" t="s">
        <v>11098</v>
      </c>
      <c r="C7822" s="447" t="s">
        <v>1096</v>
      </c>
      <c r="D7822" s="455">
        <f t="shared" si="122"/>
        <v>992.55</v>
      </c>
      <c r="E7822">
        <v>992.55</v>
      </c>
      <c r="F7822">
        <v>991.02</v>
      </c>
    </row>
    <row r="7823" spans="1:6" ht="43.2">
      <c r="A7823" s="447">
        <v>99438</v>
      </c>
      <c r="B7823" s="448" t="s">
        <v>11099</v>
      </c>
      <c r="C7823" s="447" t="s">
        <v>1096</v>
      </c>
      <c r="D7823" s="455">
        <f t="shared" si="122"/>
        <v>976.51</v>
      </c>
      <c r="E7823">
        <v>976.51</v>
      </c>
      <c r="F7823">
        <v>974.75</v>
      </c>
    </row>
    <row r="7824" spans="1:6" ht="57.6">
      <c r="A7824" s="447">
        <v>105538</v>
      </c>
      <c r="B7824" s="448" t="s">
        <v>11100</v>
      </c>
      <c r="C7824" s="447" t="s">
        <v>1096</v>
      </c>
      <c r="D7824" s="455">
        <f t="shared" si="122"/>
        <v>0</v>
      </c>
      <c r="E7824">
        <v>0</v>
      </c>
      <c r="F7824">
        <v>0</v>
      </c>
    </row>
    <row r="7825" spans="1:6" ht="43.2">
      <c r="A7825" s="447">
        <v>99436</v>
      </c>
      <c r="B7825" s="448" t="s">
        <v>11101</v>
      </c>
      <c r="C7825" s="447" t="s">
        <v>1096</v>
      </c>
      <c r="D7825" s="455">
        <f t="shared" si="122"/>
        <v>1095.1199999999999</v>
      </c>
      <c r="E7825">
        <v>1095.1199999999999</v>
      </c>
      <c r="F7825">
        <v>1091.49</v>
      </c>
    </row>
    <row r="7826" spans="1:6" ht="43.2">
      <c r="A7826" s="447">
        <v>99437</v>
      </c>
      <c r="B7826" s="448" t="s">
        <v>11102</v>
      </c>
      <c r="C7826" s="447" t="s">
        <v>1096</v>
      </c>
      <c r="D7826" s="455">
        <f t="shared" si="122"/>
        <v>968.97</v>
      </c>
      <c r="E7826">
        <v>968.97</v>
      </c>
      <c r="F7826">
        <v>967.6</v>
      </c>
    </row>
    <row r="7827" spans="1:6" ht="57.6">
      <c r="A7827" s="447">
        <v>105537</v>
      </c>
      <c r="B7827" s="448" t="s">
        <v>11103</v>
      </c>
      <c r="C7827" s="447" t="s">
        <v>1096</v>
      </c>
      <c r="D7827" s="455">
        <f t="shared" si="122"/>
        <v>0</v>
      </c>
      <c r="E7827">
        <v>0</v>
      </c>
      <c r="F7827">
        <v>0</v>
      </c>
    </row>
    <row r="7828" spans="1:6" ht="43.2">
      <c r="A7828" s="447">
        <v>99433</v>
      </c>
      <c r="B7828" s="448" t="s">
        <v>11104</v>
      </c>
      <c r="C7828" s="447" t="s">
        <v>1096</v>
      </c>
      <c r="D7828" s="455">
        <f t="shared" si="122"/>
        <v>1072.23</v>
      </c>
      <c r="E7828">
        <v>1072.23</v>
      </c>
      <c r="F7828">
        <v>1069.76</v>
      </c>
    </row>
    <row r="7829" spans="1:6" ht="43.2">
      <c r="A7829" s="447">
        <v>104422</v>
      </c>
      <c r="B7829" s="448" t="s">
        <v>11105</v>
      </c>
      <c r="C7829" s="447" t="s">
        <v>49</v>
      </c>
      <c r="D7829" s="455">
        <f t="shared" si="122"/>
        <v>13.09</v>
      </c>
      <c r="E7829">
        <v>13.09</v>
      </c>
      <c r="F7829">
        <v>12.75</v>
      </c>
    </row>
    <row r="7830" spans="1:6" ht="43.2">
      <c r="A7830" s="447">
        <v>105824</v>
      </c>
      <c r="B7830" s="448" t="s">
        <v>11106</v>
      </c>
      <c r="C7830" s="447" t="s">
        <v>49</v>
      </c>
      <c r="D7830" s="455">
        <f t="shared" si="122"/>
        <v>14.72</v>
      </c>
      <c r="E7830">
        <v>14.72</v>
      </c>
      <c r="F7830">
        <v>14.38</v>
      </c>
    </row>
    <row r="7831" spans="1:6" ht="57.6">
      <c r="A7831" s="447">
        <v>105825</v>
      </c>
      <c r="B7831" s="448" t="s">
        <v>11107</v>
      </c>
      <c r="C7831" s="447" t="s">
        <v>49</v>
      </c>
      <c r="D7831" s="455">
        <f t="shared" si="122"/>
        <v>7.19</v>
      </c>
      <c r="E7831">
        <v>7.19</v>
      </c>
      <c r="F7831">
        <v>6.84</v>
      </c>
    </row>
    <row r="7832" spans="1:6" ht="43.2">
      <c r="A7832" s="447">
        <v>104421</v>
      </c>
      <c r="B7832" s="448" t="s">
        <v>11108</v>
      </c>
      <c r="C7832" s="447" t="s">
        <v>49</v>
      </c>
      <c r="D7832" s="455">
        <f t="shared" si="122"/>
        <v>18.760000000000002</v>
      </c>
      <c r="E7832">
        <v>18.760000000000002</v>
      </c>
      <c r="F7832">
        <v>18.13</v>
      </c>
    </row>
    <row r="7833" spans="1:6" ht="57.6">
      <c r="A7833" s="447">
        <v>105822</v>
      </c>
      <c r="B7833" s="448" t="s">
        <v>11109</v>
      </c>
      <c r="C7833" s="447" t="s">
        <v>49</v>
      </c>
      <c r="D7833" s="455">
        <f t="shared" si="122"/>
        <v>20.39</v>
      </c>
      <c r="E7833">
        <v>20.39</v>
      </c>
      <c r="F7833">
        <v>19.760000000000002</v>
      </c>
    </row>
    <row r="7834" spans="1:6" ht="57.6">
      <c r="A7834" s="447">
        <v>105823</v>
      </c>
      <c r="B7834" s="448" t="s">
        <v>11110</v>
      </c>
      <c r="C7834" s="447" t="s">
        <v>49</v>
      </c>
      <c r="D7834" s="455">
        <f t="shared" si="122"/>
        <v>12.86</v>
      </c>
      <c r="E7834">
        <v>12.86</v>
      </c>
      <c r="F7834">
        <v>12.22</v>
      </c>
    </row>
    <row r="7835" spans="1:6" ht="57.6">
      <c r="A7835" s="447">
        <v>104423</v>
      </c>
      <c r="B7835" s="448" t="s">
        <v>11111</v>
      </c>
      <c r="C7835" s="447" t="s">
        <v>49</v>
      </c>
      <c r="D7835" s="455">
        <f t="shared" si="122"/>
        <v>17.07</v>
      </c>
      <c r="E7835">
        <v>17.07</v>
      </c>
      <c r="F7835">
        <v>16.53</v>
      </c>
    </row>
    <row r="7836" spans="1:6" ht="57.6">
      <c r="A7836" s="447">
        <v>105826</v>
      </c>
      <c r="B7836" s="448" t="s">
        <v>11112</v>
      </c>
      <c r="C7836" s="447" t="s">
        <v>49</v>
      </c>
      <c r="D7836" s="455">
        <f t="shared" si="122"/>
        <v>18.7</v>
      </c>
      <c r="E7836">
        <v>18.7</v>
      </c>
      <c r="F7836">
        <v>18.16</v>
      </c>
    </row>
    <row r="7837" spans="1:6" ht="57.6">
      <c r="A7837" s="447">
        <v>105827</v>
      </c>
      <c r="B7837" s="448" t="s">
        <v>11113</v>
      </c>
      <c r="C7837" s="447" t="s">
        <v>49</v>
      </c>
      <c r="D7837" s="455">
        <f t="shared" si="122"/>
        <v>11.17</v>
      </c>
      <c r="E7837">
        <v>11.17</v>
      </c>
      <c r="F7837">
        <v>10.62</v>
      </c>
    </row>
    <row r="7838" spans="1:6" ht="43.2">
      <c r="A7838" s="447">
        <v>104425</v>
      </c>
      <c r="B7838" s="448" t="s">
        <v>11114</v>
      </c>
      <c r="C7838" s="447" t="s">
        <v>49</v>
      </c>
      <c r="D7838" s="455">
        <f t="shared" si="122"/>
        <v>11.36</v>
      </c>
      <c r="E7838">
        <v>11.36</v>
      </c>
      <c r="F7838">
        <v>11.12</v>
      </c>
    </row>
    <row r="7839" spans="1:6" ht="43.2">
      <c r="A7839" s="447">
        <v>105828</v>
      </c>
      <c r="B7839" s="448" t="s">
        <v>11115</v>
      </c>
      <c r="C7839" s="447" t="s">
        <v>49</v>
      </c>
      <c r="D7839" s="455">
        <f t="shared" si="122"/>
        <v>12.99</v>
      </c>
      <c r="E7839">
        <v>12.99</v>
      </c>
      <c r="F7839">
        <v>12.75</v>
      </c>
    </row>
    <row r="7840" spans="1:6" ht="43.2">
      <c r="A7840" s="447">
        <v>105829</v>
      </c>
      <c r="B7840" s="448" t="s">
        <v>11116</v>
      </c>
      <c r="C7840" s="447" t="s">
        <v>49</v>
      </c>
      <c r="D7840" s="455">
        <f t="shared" si="122"/>
        <v>5.46</v>
      </c>
      <c r="E7840">
        <v>5.46</v>
      </c>
      <c r="F7840">
        <v>5.21</v>
      </c>
    </row>
    <row r="7841" spans="1:6" ht="43.2">
      <c r="A7841" s="447">
        <v>91525</v>
      </c>
      <c r="B7841" s="448" t="s">
        <v>11117</v>
      </c>
      <c r="C7841" s="447" t="s">
        <v>49</v>
      </c>
      <c r="D7841" s="455">
        <f t="shared" si="122"/>
        <v>9</v>
      </c>
      <c r="E7841">
        <v>9</v>
      </c>
      <c r="F7841">
        <v>8.74</v>
      </c>
    </row>
    <row r="7842" spans="1:6" ht="43.2">
      <c r="A7842" s="447">
        <v>105818</v>
      </c>
      <c r="B7842" s="448" t="s">
        <v>11118</v>
      </c>
      <c r="C7842" s="447" t="s">
        <v>49</v>
      </c>
      <c r="D7842" s="455">
        <f t="shared" si="122"/>
        <v>13.27</v>
      </c>
      <c r="E7842">
        <v>13.27</v>
      </c>
      <c r="F7842">
        <v>13.01</v>
      </c>
    </row>
    <row r="7843" spans="1:6" ht="43.2">
      <c r="A7843" s="447">
        <v>105819</v>
      </c>
      <c r="B7843" s="448" t="s">
        <v>11119</v>
      </c>
      <c r="C7843" s="447" t="s">
        <v>49</v>
      </c>
      <c r="D7843" s="455">
        <f t="shared" si="122"/>
        <v>5.75</v>
      </c>
      <c r="E7843">
        <v>5.75</v>
      </c>
      <c r="F7843">
        <v>5.48</v>
      </c>
    </row>
    <row r="7844" spans="1:6" ht="43.2">
      <c r="A7844" s="447">
        <v>104414</v>
      </c>
      <c r="B7844" s="448" t="s">
        <v>11120</v>
      </c>
      <c r="C7844" s="447" t="s">
        <v>49</v>
      </c>
      <c r="D7844" s="455">
        <f t="shared" si="122"/>
        <v>8.11</v>
      </c>
      <c r="E7844">
        <v>8.11</v>
      </c>
      <c r="F7844">
        <v>7.89</v>
      </c>
    </row>
    <row r="7845" spans="1:6" ht="43.2">
      <c r="A7845" s="447">
        <v>105816</v>
      </c>
      <c r="B7845" s="448" t="s">
        <v>11121</v>
      </c>
      <c r="C7845" s="447" t="s">
        <v>49</v>
      </c>
      <c r="D7845" s="455">
        <f t="shared" si="122"/>
        <v>12.38</v>
      </c>
      <c r="E7845">
        <v>12.38</v>
      </c>
      <c r="F7845">
        <v>12.16</v>
      </c>
    </row>
    <row r="7846" spans="1:6" ht="57.6">
      <c r="A7846" s="447">
        <v>105817</v>
      </c>
      <c r="B7846" s="448" t="s">
        <v>11122</v>
      </c>
      <c r="C7846" s="447" t="s">
        <v>49</v>
      </c>
      <c r="D7846" s="455">
        <f t="shared" si="122"/>
        <v>4.8600000000000003</v>
      </c>
      <c r="E7846">
        <v>4.8600000000000003</v>
      </c>
      <c r="F7846">
        <v>4.63</v>
      </c>
    </row>
    <row r="7847" spans="1:6" ht="43.2">
      <c r="A7847" s="447">
        <v>104415</v>
      </c>
      <c r="B7847" s="448" t="s">
        <v>11123</v>
      </c>
      <c r="C7847" s="447" t="s">
        <v>49</v>
      </c>
      <c r="D7847" s="455">
        <f t="shared" si="122"/>
        <v>13.69</v>
      </c>
      <c r="E7847">
        <v>13.69</v>
      </c>
      <c r="F7847">
        <v>13.19</v>
      </c>
    </row>
    <row r="7848" spans="1:6" ht="43.2">
      <c r="A7848" s="447">
        <v>105820</v>
      </c>
      <c r="B7848" s="448" t="s">
        <v>11124</v>
      </c>
      <c r="C7848" s="447" t="s">
        <v>49</v>
      </c>
      <c r="D7848" s="455">
        <f t="shared" si="122"/>
        <v>17.96</v>
      </c>
      <c r="E7848">
        <v>17.96</v>
      </c>
      <c r="F7848">
        <v>17.46</v>
      </c>
    </row>
    <row r="7849" spans="1:6" ht="57.6">
      <c r="A7849" s="447">
        <v>105821</v>
      </c>
      <c r="B7849" s="448" t="s">
        <v>11125</v>
      </c>
      <c r="C7849" s="447" t="s">
        <v>49</v>
      </c>
      <c r="D7849" s="455">
        <f t="shared" si="122"/>
        <v>10.44</v>
      </c>
      <c r="E7849">
        <v>10.44</v>
      </c>
      <c r="F7849">
        <v>9.93</v>
      </c>
    </row>
    <row r="7850" spans="1:6" ht="43.2">
      <c r="A7850" s="447">
        <v>104418</v>
      </c>
      <c r="B7850" s="448" t="s">
        <v>11126</v>
      </c>
      <c r="C7850" s="447" t="s">
        <v>49</v>
      </c>
      <c r="D7850" s="455">
        <f t="shared" si="122"/>
        <v>2.97</v>
      </c>
      <c r="E7850">
        <v>2.97</v>
      </c>
      <c r="F7850">
        <v>2.83</v>
      </c>
    </row>
    <row r="7851" spans="1:6" ht="43.2">
      <c r="A7851" s="447">
        <v>91515</v>
      </c>
      <c r="B7851" s="448" t="s">
        <v>11127</v>
      </c>
      <c r="C7851" s="447" t="s">
        <v>49</v>
      </c>
      <c r="D7851" s="455">
        <f t="shared" si="122"/>
        <v>5.34</v>
      </c>
      <c r="E7851">
        <v>5.34</v>
      </c>
      <c r="F7851">
        <v>5.08</v>
      </c>
    </row>
    <row r="7852" spans="1:6" ht="57.6">
      <c r="A7852" s="447">
        <v>104419</v>
      </c>
      <c r="B7852" s="448" t="s">
        <v>11128</v>
      </c>
      <c r="C7852" s="447" t="s">
        <v>49</v>
      </c>
      <c r="D7852" s="455">
        <f t="shared" si="122"/>
        <v>4.6399999999999997</v>
      </c>
      <c r="E7852">
        <v>4.6399999999999997</v>
      </c>
      <c r="F7852">
        <v>4.42</v>
      </c>
    </row>
    <row r="7853" spans="1:6" ht="43.2">
      <c r="A7853" s="447">
        <v>91519</v>
      </c>
      <c r="B7853" s="448" t="s">
        <v>11129</v>
      </c>
      <c r="C7853" s="447" t="s">
        <v>49</v>
      </c>
      <c r="D7853" s="455">
        <f t="shared" si="122"/>
        <v>2.2999999999999998</v>
      </c>
      <c r="E7853">
        <v>2.2999999999999998</v>
      </c>
      <c r="F7853">
        <v>2.2000000000000002</v>
      </c>
    </row>
    <row r="7854" spans="1:6" ht="43.2">
      <c r="A7854" s="447">
        <v>91520</v>
      </c>
      <c r="B7854" s="448" t="s">
        <v>11130</v>
      </c>
      <c r="C7854" s="447" t="s">
        <v>49</v>
      </c>
      <c r="D7854" s="455">
        <f t="shared" si="122"/>
        <v>2.2799999999999998</v>
      </c>
      <c r="E7854">
        <v>2.2799999999999998</v>
      </c>
      <c r="F7854">
        <v>2.16</v>
      </c>
    </row>
    <row r="7855" spans="1:6" ht="43.2">
      <c r="A7855" s="447">
        <v>104416</v>
      </c>
      <c r="B7855" s="448" t="s">
        <v>11131</v>
      </c>
      <c r="C7855" s="447" t="s">
        <v>49</v>
      </c>
      <c r="D7855" s="455">
        <f t="shared" si="122"/>
        <v>1.89</v>
      </c>
      <c r="E7855">
        <v>1.89</v>
      </c>
      <c r="F7855">
        <v>1.8</v>
      </c>
    </row>
    <row r="7856" spans="1:6" ht="43.2">
      <c r="A7856" s="447">
        <v>104417</v>
      </c>
      <c r="B7856" s="448" t="s">
        <v>11132</v>
      </c>
      <c r="C7856" s="447" t="s">
        <v>49</v>
      </c>
      <c r="D7856" s="455">
        <f t="shared" si="122"/>
        <v>4.2</v>
      </c>
      <c r="E7856">
        <v>4.2</v>
      </c>
      <c r="F7856">
        <v>3.99</v>
      </c>
    </row>
    <row r="7857" spans="1:6" ht="43.2">
      <c r="A7857" s="447">
        <v>91522</v>
      </c>
      <c r="B7857" s="448" t="s">
        <v>11133</v>
      </c>
      <c r="C7857" s="447" t="s">
        <v>49</v>
      </c>
      <c r="D7857" s="455">
        <f t="shared" si="122"/>
        <v>3.78</v>
      </c>
      <c r="E7857">
        <v>3.78</v>
      </c>
      <c r="F7857">
        <v>3.59</v>
      </c>
    </row>
    <row r="7858" spans="1:6" ht="43.2">
      <c r="A7858" s="447">
        <v>104412</v>
      </c>
      <c r="B7858" s="448" t="s">
        <v>11134</v>
      </c>
      <c r="C7858" s="447" t="s">
        <v>49</v>
      </c>
      <c r="D7858" s="455">
        <f t="shared" si="122"/>
        <v>3.39</v>
      </c>
      <c r="E7858">
        <v>3.39</v>
      </c>
      <c r="F7858">
        <v>3.23</v>
      </c>
    </row>
    <row r="7859" spans="1:6" ht="43.2">
      <c r="A7859" s="447">
        <v>104413</v>
      </c>
      <c r="B7859" s="448" t="s">
        <v>11135</v>
      </c>
      <c r="C7859" s="447" t="s">
        <v>49</v>
      </c>
      <c r="D7859" s="455">
        <f t="shared" si="122"/>
        <v>5.73</v>
      </c>
      <c r="E7859">
        <v>5.73</v>
      </c>
      <c r="F7859">
        <v>5.44</v>
      </c>
    </row>
    <row r="7860" spans="1:6" ht="28.8">
      <c r="A7860" s="447">
        <v>102569</v>
      </c>
      <c r="B7860" s="448" t="s">
        <v>11136</v>
      </c>
      <c r="C7860" s="447" t="s">
        <v>49</v>
      </c>
      <c r="D7860" s="455">
        <f t="shared" si="122"/>
        <v>0</v>
      </c>
      <c r="E7860">
        <v>0</v>
      </c>
      <c r="F7860">
        <v>0</v>
      </c>
    </row>
    <row r="7861" spans="1:6" ht="28.8">
      <c r="A7861" s="447">
        <v>102574</v>
      </c>
      <c r="B7861" s="448" t="s">
        <v>11137</v>
      </c>
      <c r="C7861" s="447" t="s">
        <v>49</v>
      </c>
      <c r="D7861" s="455">
        <f t="shared" si="122"/>
        <v>0</v>
      </c>
      <c r="E7861">
        <v>0</v>
      </c>
      <c r="F7861">
        <v>0</v>
      </c>
    </row>
    <row r="7862" spans="1:6" ht="43.2">
      <c r="A7862" s="447">
        <v>102573</v>
      </c>
      <c r="B7862" s="448" t="s">
        <v>11138</v>
      </c>
      <c r="C7862" s="447" t="s">
        <v>49</v>
      </c>
      <c r="D7862" s="455">
        <f t="shared" si="122"/>
        <v>0</v>
      </c>
      <c r="E7862">
        <v>0</v>
      </c>
      <c r="F7862">
        <v>0</v>
      </c>
    </row>
    <row r="7863" spans="1:6" ht="28.8">
      <c r="A7863" s="447">
        <v>102577</v>
      </c>
      <c r="B7863" s="448" t="s">
        <v>11139</v>
      </c>
      <c r="C7863" s="447" t="s">
        <v>49</v>
      </c>
      <c r="D7863" s="455">
        <f t="shared" si="122"/>
        <v>0</v>
      </c>
      <c r="E7863">
        <v>0</v>
      </c>
      <c r="F7863">
        <v>0</v>
      </c>
    </row>
    <row r="7864" spans="1:6" ht="28.8">
      <c r="A7864" s="447">
        <v>102576</v>
      </c>
      <c r="B7864" s="448" t="s">
        <v>11140</v>
      </c>
      <c r="C7864" s="447" t="s">
        <v>49</v>
      </c>
      <c r="D7864" s="455">
        <f t="shared" si="122"/>
        <v>0</v>
      </c>
      <c r="E7864">
        <v>0</v>
      </c>
      <c r="F7864">
        <v>0</v>
      </c>
    </row>
    <row r="7865" spans="1:6" ht="43.2">
      <c r="A7865" s="447">
        <v>103083</v>
      </c>
      <c r="B7865" s="448" t="s">
        <v>11141</v>
      </c>
      <c r="C7865" s="447" t="s">
        <v>49</v>
      </c>
      <c r="D7865" s="455">
        <f t="shared" si="122"/>
        <v>0</v>
      </c>
      <c r="E7865">
        <v>0</v>
      </c>
      <c r="F7865">
        <v>0</v>
      </c>
    </row>
    <row r="7866" spans="1:6" ht="43.2">
      <c r="A7866" s="447">
        <v>103081</v>
      </c>
      <c r="B7866" s="448" t="s">
        <v>11142</v>
      </c>
      <c r="C7866" s="447" t="s">
        <v>49</v>
      </c>
      <c r="D7866" s="455">
        <f t="shared" si="122"/>
        <v>0</v>
      </c>
      <c r="E7866">
        <v>0</v>
      </c>
      <c r="F7866">
        <v>0</v>
      </c>
    </row>
    <row r="7867" spans="1:6" ht="43.2">
      <c r="A7867" s="447">
        <v>103082</v>
      </c>
      <c r="B7867" s="448" t="s">
        <v>11143</v>
      </c>
      <c r="C7867" s="447" t="s">
        <v>49</v>
      </c>
      <c r="D7867" s="455">
        <f t="shared" si="122"/>
        <v>0</v>
      </c>
      <c r="E7867">
        <v>0</v>
      </c>
      <c r="F7867">
        <v>0</v>
      </c>
    </row>
    <row r="7868" spans="1:6" ht="43.2">
      <c r="A7868" s="447">
        <v>103086</v>
      </c>
      <c r="B7868" s="448" t="s">
        <v>11144</v>
      </c>
      <c r="C7868" s="447" t="s">
        <v>49</v>
      </c>
      <c r="D7868" s="455">
        <f t="shared" si="122"/>
        <v>0</v>
      </c>
      <c r="E7868">
        <v>0</v>
      </c>
      <c r="F7868">
        <v>0</v>
      </c>
    </row>
    <row r="7869" spans="1:6" ht="43.2">
      <c r="A7869" s="447">
        <v>103085</v>
      </c>
      <c r="B7869" s="448" t="s">
        <v>11145</v>
      </c>
      <c r="C7869" s="447" t="s">
        <v>49</v>
      </c>
      <c r="D7869" s="455">
        <f t="shared" si="122"/>
        <v>0</v>
      </c>
      <c r="E7869">
        <v>0</v>
      </c>
      <c r="F7869">
        <v>0</v>
      </c>
    </row>
    <row r="7870" spans="1:6">
      <c r="A7870" s="447">
        <v>104726</v>
      </c>
      <c r="B7870" s="448" t="s">
        <v>11146</v>
      </c>
      <c r="C7870" s="447" t="s">
        <v>49</v>
      </c>
      <c r="D7870" s="455">
        <f t="shared" si="122"/>
        <v>0</v>
      </c>
      <c r="E7870">
        <v>0</v>
      </c>
      <c r="F7870">
        <v>0</v>
      </c>
    </row>
    <row r="7871" spans="1:6" ht="28.8">
      <c r="A7871" s="447">
        <v>104725</v>
      </c>
      <c r="B7871" s="448" t="s">
        <v>11147</v>
      </c>
      <c r="C7871" s="447" t="s">
        <v>49</v>
      </c>
      <c r="D7871" s="455">
        <f t="shared" si="122"/>
        <v>0</v>
      </c>
      <c r="E7871">
        <v>0</v>
      </c>
      <c r="F7871">
        <v>0</v>
      </c>
    </row>
    <row r="7872" spans="1:6">
      <c r="A7872" s="447">
        <v>96374</v>
      </c>
      <c r="B7872" s="448" t="s">
        <v>11148</v>
      </c>
      <c r="C7872" s="447" t="s">
        <v>994</v>
      </c>
      <c r="D7872" s="455">
        <f t="shared" si="122"/>
        <v>26.92</v>
      </c>
      <c r="E7872">
        <v>26.92</v>
      </c>
      <c r="F7872">
        <v>26.77</v>
      </c>
    </row>
    <row r="7873" spans="1:6">
      <c r="A7873" s="447">
        <v>96373</v>
      </c>
      <c r="B7873" s="448" t="s">
        <v>11149</v>
      </c>
      <c r="C7873" s="447" t="s">
        <v>994</v>
      </c>
      <c r="D7873" s="455">
        <f t="shared" si="122"/>
        <v>11.54</v>
      </c>
      <c r="E7873">
        <v>11.54</v>
      </c>
      <c r="F7873">
        <v>11.41</v>
      </c>
    </row>
    <row r="7874" spans="1:6" ht="43.2">
      <c r="A7874" s="447">
        <v>96368</v>
      </c>
      <c r="B7874" s="448" t="s">
        <v>11150</v>
      </c>
      <c r="C7874" s="447" t="s">
        <v>49</v>
      </c>
      <c r="D7874" s="455">
        <f t="shared" si="122"/>
        <v>217.74</v>
      </c>
      <c r="E7874">
        <v>217.74</v>
      </c>
      <c r="F7874">
        <v>216.26</v>
      </c>
    </row>
    <row r="7875" spans="1:6" ht="43.2">
      <c r="A7875" s="447">
        <v>96364</v>
      </c>
      <c r="B7875" s="448" t="s">
        <v>11151</v>
      </c>
      <c r="C7875" s="447" t="s">
        <v>49</v>
      </c>
      <c r="D7875" s="455">
        <f t="shared" ref="D7875:D7938" si="123">IF($I$2=$E$1,E7875,F7875)</f>
        <v>181.28</v>
      </c>
      <c r="E7875">
        <v>181.28</v>
      </c>
      <c r="F7875">
        <v>179.97</v>
      </c>
    </row>
    <row r="7876" spans="1:6" ht="57.6">
      <c r="A7876" s="447">
        <v>96369</v>
      </c>
      <c r="B7876" s="448" t="s">
        <v>11152</v>
      </c>
      <c r="C7876" s="447" t="s">
        <v>49</v>
      </c>
      <c r="D7876" s="455">
        <f t="shared" si="123"/>
        <v>241.01</v>
      </c>
      <c r="E7876">
        <v>241.01</v>
      </c>
      <c r="F7876">
        <v>239.26</v>
      </c>
    </row>
    <row r="7877" spans="1:6" ht="43.2">
      <c r="A7877" s="447">
        <v>104723</v>
      </c>
      <c r="B7877" s="448" t="s">
        <v>11153</v>
      </c>
      <c r="C7877" s="447" t="s">
        <v>49</v>
      </c>
      <c r="D7877" s="455">
        <f t="shared" si="123"/>
        <v>282.07</v>
      </c>
      <c r="E7877">
        <v>282.07</v>
      </c>
      <c r="F7877">
        <v>279.77</v>
      </c>
    </row>
    <row r="7878" spans="1:6" ht="57.6">
      <c r="A7878" s="447">
        <v>96367</v>
      </c>
      <c r="B7878" s="448" t="s">
        <v>11154</v>
      </c>
      <c r="C7878" s="447" t="s">
        <v>49</v>
      </c>
      <c r="D7878" s="455">
        <f t="shared" si="123"/>
        <v>201.11</v>
      </c>
      <c r="E7878">
        <v>201.11</v>
      </c>
      <c r="F7878">
        <v>199.6</v>
      </c>
    </row>
    <row r="7879" spans="1:6" ht="43.2">
      <c r="A7879" s="447">
        <v>104722</v>
      </c>
      <c r="B7879" s="448" t="s">
        <v>11155</v>
      </c>
      <c r="C7879" s="447" t="s">
        <v>49</v>
      </c>
      <c r="D7879" s="455">
        <f t="shared" si="123"/>
        <v>224.51</v>
      </c>
      <c r="E7879">
        <v>224.51</v>
      </c>
      <c r="F7879">
        <v>222.58</v>
      </c>
    </row>
    <row r="7880" spans="1:6" ht="43.2">
      <c r="A7880" s="447">
        <v>96366</v>
      </c>
      <c r="B7880" s="448" t="s">
        <v>11156</v>
      </c>
      <c r="C7880" s="447" t="s">
        <v>49</v>
      </c>
      <c r="D7880" s="455">
        <f t="shared" si="123"/>
        <v>188.22</v>
      </c>
      <c r="E7880">
        <v>188.22</v>
      </c>
      <c r="F7880">
        <v>186.91</v>
      </c>
    </row>
    <row r="7881" spans="1:6" ht="57.6">
      <c r="A7881" s="447">
        <v>96361</v>
      </c>
      <c r="B7881" s="448" t="s">
        <v>11157</v>
      </c>
      <c r="C7881" s="447" t="s">
        <v>49</v>
      </c>
      <c r="D7881" s="455">
        <f t="shared" si="123"/>
        <v>166.83</v>
      </c>
      <c r="E7881">
        <v>166.83</v>
      </c>
      <c r="F7881">
        <v>165.5</v>
      </c>
    </row>
    <row r="7882" spans="1:6" ht="43.2">
      <c r="A7882" s="447">
        <v>104719</v>
      </c>
      <c r="B7882" s="448" t="s">
        <v>11158</v>
      </c>
      <c r="C7882" s="447" t="s">
        <v>49</v>
      </c>
      <c r="D7882" s="455">
        <f t="shared" si="123"/>
        <v>205.39</v>
      </c>
      <c r="E7882">
        <v>205.39</v>
      </c>
      <c r="F7882">
        <v>203.62</v>
      </c>
    </row>
    <row r="7883" spans="1:6" ht="43.2">
      <c r="A7883" s="447">
        <v>96360</v>
      </c>
      <c r="B7883" s="448" t="s">
        <v>11159</v>
      </c>
      <c r="C7883" s="447" t="s">
        <v>49</v>
      </c>
      <c r="D7883" s="455">
        <f t="shared" si="123"/>
        <v>144.84</v>
      </c>
      <c r="E7883">
        <v>144.84</v>
      </c>
      <c r="F7883">
        <v>143.69999999999999</v>
      </c>
    </row>
    <row r="7884" spans="1:6" ht="57.6">
      <c r="A7884" s="447">
        <v>96359</v>
      </c>
      <c r="B7884" s="448" t="s">
        <v>11160</v>
      </c>
      <c r="C7884" s="447" t="s">
        <v>49</v>
      </c>
      <c r="D7884" s="455">
        <f t="shared" si="123"/>
        <v>126.97</v>
      </c>
      <c r="E7884">
        <v>126.97</v>
      </c>
      <c r="F7884">
        <v>125.87</v>
      </c>
    </row>
    <row r="7885" spans="1:6" ht="43.2">
      <c r="A7885" s="447">
        <v>104718</v>
      </c>
      <c r="B7885" s="448" t="s">
        <v>11161</v>
      </c>
      <c r="C7885" s="447" t="s">
        <v>49</v>
      </c>
      <c r="D7885" s="455">
        <f t="shared" si="123"/>
        <v>147.83000000000001</v>
      </c>
      <c r="E7885">
        <v>147.83000000000001</v>
      </c>
      <c r="F7885">
        <v>146.43</v>
      </c>
    </row>
    <row r="7886" spans="1:6" ht="43.2">
      <c r="A7886" s="447">
        <v>96358</v>
      </c>
      <c r="B7886" s="448" t="s">
        <v>11162</v>
      </c>
      <c r="C7886" s="447" t="s">
        <v>49</v>
      </c>
      <c r="D7886" s="455">
        <f t="shared" si="123"/>
        <v>115.34</v>
      </c>
      <c r="E7886">
        <v>115.34</v>
      </c>
      <c r="F7886">
        <v>114.37</v>
      </c>
    </row>
    <row r="7887" spans="1:6" ht="57.6">
      <c r="A7887" s="447">
        <v>96371</v>
      </c>
      <c r="B7887" s="448" t="s">
        <v>11163</v>
      </c>
      <c r="C7887" s="447" t="s">
        <v>49</v>
      </c>
      <c r="D7887" s="455">
        <f t="shared" si="123"/>
        <v>84.68</v>
      </c>
      <c r="E7887">
        <v>84.68</v>
      </c>
      <c r="F7887">
        <v>83.96</v>
      </c>
    </row>
    <row r="7888" spans="1:6" ht="43.2">
      <c r="A7888" s="447">
        <v>104724</v>
      </c>
      <c r="B7888" s="448" t="s">
        <v>11164</v>
      </c>
      <c r="C7888" s="447" t="s">
        <v>49</v>
      </c>
      <c r="D7888" s="455">
        <f t="shared" si="123"/>
        <v>104.28</v>
      </c>
      <c r="E7888">
        <v>104.28</v>
      </c>
      <c r="F7888">
        <v>103.33</v>
      </c>
    </row>
    <row r="7889" spans="1:6" ht="43.2">
      <c r="A7889" s="447">
        <v>96370</v>
      </c>
      <c r="B7889" s="448" t="s">
        <v>11165</v>
      </c>
      <c r="C7889" s="447" t="s">
        <v>49</v>
      </c>
      <c r="D7889" s="455">
        <f t="shared" si="123"/>
        <v>73.72</v>
      </c>
      <c r="E7889">
        <v>73.72</v>
      </c>
      <c r="F7889">
        <v>73.08</v>
      </c>
    </row>
    <row r="7890" spans="1:6" ht="57.6">
      <c r="A7890" s="447">
        <v>96365</v>
      </c>
      <c r="B7890" s="448" t="s">
        <v>26032</v>
      </c>
      <c r="C7890" s="447" t="s">
        <v>49</v>
      </c>
      <c r="D7890" s="455">
        <f t="shared" si="123"/>
        <v>203.94</v>
      </c>
      <c r="E7890">
        <v>203.94</v>
      </c>
      <c r="F7890">
        <v>202.39</v>
      </c>
    </row>
    <row r="7891" spans="1:6" ht="57.6">
      <c r="A7891" s="447">
        <v>104721</v>
      </c>
      <c r="B7891" s="448" t="s">
        <v>11166</v>
      </c>
      <c r="C7891" s="447" t="s">
        <v>49</v>
      </c>
      <c r="D7891" s="455">
        <f t="shared" si="123"/>
        <v>243.73</v>
      </c>
      <c r="E7891">
        <v>243.73</v>
      </c>
      <c r="F7891">
        <v>241.7</v>
      </c>
    </row>
    <row r="7892" spans="1:6" ht="57.6">
      <c r="A7892" s="447">
        <v>96363</v>
      </c>
      <c r="B7892" s="448" t="s">
        <v>11167</v>
      </c>
      <c r="C7892" s="447" t="s">
        <v>49</v>
      </c>
      <c r="D7892" s="455">
        <f t="shared" si="123"/>
        <v>164.04</v>
      </c>
      <c r="E7892">
        <v>164.04</v>
      </c>
      <c r="F7892">
        <v>162.74</v>
      </c>
    </row>
    <row r="7893" spans="1:6" ht="57.6">
      <c r="A7893" s="447">
        <v>104720</v>
      </c>
      <c r="B7893" s="448" t="s">
        <v>11168</v>
      </c>
      <c r="C7893" s="447" t="s">
        <v>49</v>
      </c>
      <c r="D7893" s="455">
        <f t="shared" si="123"/>
        <v>186.17</v>
      </c>
      <c r="E7893">
        <v>186.17</v>
      </c>
      <c r="F7893">
        <v>184.51</v>
      </c>
    </row>
    <row r="7894" spans="1:6" ht="43.2">
      <c r="A7894" s="447">
        <v>96362</v>
      </c>
      <c r="B7894" s="448" t="s">
        <v>11169</v>
      </c>
      <c r="C7894" s="447" t="s">
        <v>49</v>
      </c>
      <c r="D7894" s="455">
        <f t="shared" si="123"/>
        <v>151.78</v>
      </c>
      <c r="E7894">
        <v>151.78</v>
      </c>
      <c r="F7894">
        <v>150.63999999999999</v>
      </c>
    </row>
    <row r="7895" spans="1:6" ht="43.2">
      <c r="A7895" s="447">
        <v>103191</v>
      </c>
      <c r="B7895" s="448" t="s">
        <v>11170</v>
      </c>
      <c r="C7895" s="447" t="s">
        <v>950</v>
      </c>
      <c r="D7895" s="455">
        <f t="shared" si="123"/>
        <v>2407.8200000000002</v>
      </c>
      <c r="E7895">
        <v>2407.8200000000002</v>
      </c>
      <c r="F7895">
        <v>2403.61</v>
      </c>
    </row>
    <row r="7896" spans="1:6" ht="57.6">
      <c r="A7896" s="447">
        <v>103206</v>
      </c>
      <c r="B7896" s="448" t="s">
        <v>11171</v>
      </c>
      <c r="C7896" s="447" t="s">
        <v>950</v>
      </c>
      <c r="D7896" s="455">
        <f t="shared" si="123"/>
        <v>2415.94</v>
      </c>
      <c r="E7896">
        <v>2415.94</v>
      </c>
      <c r="F7896">
        <v>2410.4899999999998</v>
      </c>
    </row>
    <row r="7897" spans="1:6" ht="28.8">
      <c r="A7897" s="447">
        <v>103211</v>
      </c>
      <c r="B7897" s="448" t="s">
        <v>11172</v>
      </c>
      <c r="C7897" s="447" t="s">
        <v>950</v>
      </c>
      <c r="D7897" s="455">
        <f t="shared" si="123"/>
        <v>0</v>
      </c>
      <c r="E7897">
        <v>0</v>
      </c>
      <c r="F7897">
        <v>0</v>
      </c>
    </row>
    <row r="7898" spans="1:6" ht="28.8">
      <c r="A7898" s="447">
        <v>103196</v>
      </c>
      <c r="B7898" s="448" t="s">
        <v>11173</v>
      </c>
      <c r="C7898" s="447" t="s">
        <v>950</v>
      </c>
      <c r="D7898" s="455">
        <f t="shared" si="123"/>
        <v>0</v>
      </c>
      <c r="E7898">
        <v>0</v>
      </c>
      <c r="F7898">
        <v>0</v>
      </c>
    </row>
    <row r="7899" spans="1:6" ht="43.2">
      <c r="A7899" s="447">
        <v>103212</v>
      </c>
      <c r="B7899" s="448" t="s">
        <v>11174</v>
      </c>
      <c r="C7899" s="447" t="s">
        <v>950</v>
      </c>
      <c r="D7899" s="455">
        <f t="shared" si="123"/>
        <v>0</v>
      </c>
      <c r="E7899">
        <v>0</v>
      </c>
      <c r="F7899">
        <v>0</v>
      </c>
    </row>
    <row r="7900" spans="1:6" ht="28.8">
      <c r="A7900" s="447">
        <v>103197</v>
      </c>
      <c r="B7900" s="448" t="s">
        <v>11175</v>
      </c>
      <c r="C7900" s="447" t="s">
        <v>950</v>
      </c>
      <c r="D7900" s="455">
        <f t="shared" si="123"/>
        <v>0</v>
      </c>
      <c r="E7900">
        <v>0</v>
      </c>
      <c r="F7900">
        <v>0</v>
      </c>
    </row>
    <row r="7901" spans="1:6" ht="43.2">
      <c r="A7901" s="447">
        <v>103217</v>
      </c>
      <c r="B7901" s="448" t="s">
        <v>11176</v>
      </c>
      <c r="C7901" s="447" t="s">
        <v>950</v>
      </c>
      <c r="D7901" s="455">
        <f t="shared" si="123"/>
        <v>0</v>
      </c>
      <c r="E7901">
        <v>0</v>
      </c>
      <c r="F7901">
        <v>0</v>
      </c>
    </row>
    <row r="7902" spans="1:6" ht="28.8">
      <c r="A7902" s="447">
        <v>103202</v>
      </c>
      <c r="B7902" s="448" t="s">
        <v>11177</v>
      </c>
      <c r="C7902" s="447" t="s">
        <v>950</v>
      </c>
      <c r="D7902" s="455">
        <f t="shared" si="123"/>
        <v>0</v>
      </c>
      <c r="E7902">
        <v>0</v>
      </c>
      <c r="F7902">
        <v>0</v>
      </c>
    </row>
    <row r="7903" spans="1:6" ht="28.8">
      <c r="A7903" s="447">
        <v>103215</v>
      </c>
      <c r="B7903" s="448" t="s">
        <v>11178</v>
      </c>
      <c r="C7903" s="447" t="s">
        <v>950</v>
      </c>
      <c r="D7903" s="455">
        <f t="shared" si="123"/>
        <v>0</v>
      </c>
      <c r="E7903">
        <v>0</v>
      </c>
      <c r="F7903">
        <v>0</v>
      </c>
    </row>
    <row r="7904" spans="1:6" ht="28.8">
      <c r="A7904" s="447">
        <v>103200</v>
      </c>
      <c r="B7904" s="448" t="s">
        <v>11179</v>
      </c>
      <c r="C7904" s="447" t="s">
        <v>950</v>
      </c>
      <c r="D7904" s="455">
        <f t="shared" si="123"/>
        <v>0</v>
      </c>
      <c r="E7904">
        <v>0</v>
      </c>
      <c r="F7904">
        <v>0</v>
      </c>
    </row>
    <row r="7905" spans="1:6" ht="28.8">
      <c r="A7905" s="447">
        <v>103216</v>
      </c>
      <c r="B7905" s="448" t="s">
        <v>11180</v>
      </c>
      <c r="C7905" s="447" t="s">
        <v>950</v>
      </c>
      <c r="D7905" s="455">
        <f t="shared" si="123"/>
        <v>0</v>
      </c>
      <c r="E7905">
        <v>0</v>
      </c>
      <c r="F7905">
        <v>0</v>
      </c>
    </row>
    <row r="7906" spans="1:6" ht="28.8">
      <c r="A7906" s="447">
        <v>103201</v>
      </c>
      <c r="B7906" s="448" t="s">
        <v>11181</v>
      </c>
      <c r="C7906" s="447" t="s">
        <v>950</v>
      </c>
      <c r="D7906" s="455">
        <f t="shared" si="123"/>
        <v>0</v>
      </c>
      <c r="E7906">
        <v>0</v>
      </c>
      <c r="F7906">
        <v>0</v>
      </c>
    </row>
    <row r="7907" spans="1:6" ht="43.2">
      <c r="A7907" s="447">
        <v>103185</v>
      </c>
      <c r="B7907" s="448" t="s">
        <v>11182</v>
      </c>
      <c r="C7907" s="447" t="s">
        <v>950</v>
      </c>
      <c r="D7907" s="455">
        <f t="shared" si="123"/>
        <v>6168.86</v>
      </c>
      <c r="E7907">
        <v>6168.86</v>
      </c>
      <c r="F7907">
        <v>6161.49</v>
      </c>
    </row>
    <row r="7908" spans="1:6" ht="28.8">
      <c r="A7908" s="447">
        <v>103218</v>
      </c>
      <c r="B7908" s="448" t="s">
        <v>11183</v>
      </c>
      <c r="C7908" s="447" t="s">
        <v>950</v>
      </c>
      <c r="D7908" s="455">
        <f t="shared" si="123"/>
        <v>0</v>
      </c>
      <c r="E7908">
        <v>0</v>
      </c>
      <c r="F7908">
        <v>0</v>
      </c>
    </row>
    <row r="7909" spans="1:6" ht="28.8">
      <c r="A7909" s="447">
        <v>103203</v>
      </c>
      <c r="B7909" s="448" t="s">
        <v>11184</v>
      </c>
      <c r="C7909" s="447" t="s">
        <v>950</v>
      </c>
      <c r="D7909" s="455">
        <f t="shared" si="123"/>
        <v>0</v>
      </c>
      <c r="E7909">
        <v>0</v>
      </c>
      <c r="F7909">
        <v>0</v>
      </c>
    </row>
    <row r="7910" spans="1:6" ht="28.8">
      <c r="A7910" s="447">
        <v>103213</v>
      </c>
      <c r="B7910" s="448" t="s">
        <v>11185</v>
      </c>
      <c r="C7910" s="447" t="s">
        <v>950</v>
      </c>
      <c r="D7910" s="455">
        <f t="shared" si="123"/>
        <v>0</v>
      </c>
      <c r="E7910">
        <v>0</v>
      </c>
      <c r="F7910">
        <v>0</v>
      </c>
    </row>
    <row r="7911" spans="1:6" ht="28.8">
      <c r="A7911" s="447">
        <v>103198</v>
      </c>
      <c r="B7911" s="448" t="s">
        <v>11186</v>
      </c>
      <c r="C7911" s="447" t="s">
        <v>950</v>
      </c>
      <c r="D7911" s="455">
        <f t="shared" si="123"/>
        <v>0</v>
      </c>
      <c r="E7911">
        <v>0</v>
      </c>
      <c r="F7911">
        <v>0</v>
      </c>
    </row>
    <row r="7912" spans="1:6" ht="28.8">
      <c r="A7912" s="447">
        <v>103214</v>
      </c>
      <c r="B7912" s="448" t="s">
        <v>11187</v>
      </c>
      <c r="C7912" s="447" t="s">
        <v>950</v>
      </c>
      <c r="D7912" s="455">
        <f t="shared" si="123"/>
        <v>0</v>
      </c>
      <c r="E7912">
        <v>0</v>
      </c>
      <c r="F7912">
        <v>0</v>
      </c>
    </row>
    <row r="7913" spans="1:6" ht="28.8">
      <c r="A7913" s="447">
        <v>103199</v>
      </c>
      <c r="B7913" s="448" t="s">
        <v>11188</v>
      </c>
      <c r="C7913" s="447" t="s">
        <v>950</v>
      </c>
      <c r="D7913" s="455">
        <f t="shared" si="123"/>
        <v>0</v>
      </c>
      <c r="E7913">
        <v>0</v>
      </c>
      <c r="F7913">
        <v>0</v>
      </c>
    </row>
    <row r="7914" spans="1:6" ht="28.8">
      <c r="A7914" s="447">
        <v>103219</v>
      </c>
      <c r="B7914" s="448" t="s">
        <v>11189</v>
      </c>
      <c r="C7914" s="447" t="s">
        <v>950</v>
      </c>
      <c r="D7914" s="455">
        <f t="shared" si="123"/>
        <v>0</v>
      </c>
      <c r="E7914">
        <v>0</v>
      </c>
      <c r="F7914">
        <v>0</v>
      </c>
    </row>
    <row r="7915" spans="1:6" ht="28.8">
      <c r="A7915" s="447">
        <v>103204</v>
      </c>
      <c r="B7915" s="448" t="s">
        <v>11190</v>
      </c>
      <c r="C7915" s="447" t="s">
        <v>950</v>
      </c>
      <c r="D7915" s="455">
        <f t="shared" si="123"/>
        <v>0</v>
      </c>
      <c r="E7915">
        <v>0</v>
      </c>
      <c r="F7915">
        <v>0</v>
      </c>
    </row>
    <row r="7916" spans="1:6" ht="57.6">
      <c r="A7916" s="447">
        <v>103186</v>
      </c>
      <c r="B7916" s="448" t="s">
        <v>11191</v>
      </c>
      <c r="C7916" s="447" t="s">
        <v>950</v>
      </c>
      <c r="D7916" s="455">
        <f t="shared" si="123"/>
        <v>6493.11</v>
      </c>
      <c r="E7916">
        <v>6493.11</v>
      </c>
      <c r="F7916">
        <v>6490.09</v>
      </c>
    </row>
    <row r="7917" spans="1:6" ht="57.6">
      <c r="A7917" s="447">
        <v>103210</v>
      </c>
      <c r="B7917" s="448" t="s">
        <v>11192</v>
      </c>
      <c r="C7917" s="447" t="s">
        <v>950</v>
      </c>
      <c r="D7917" s="455">
        <f t="shared" si="123"/>
        <v>2328.9699999999998</v>
      </c>
      <c r="E7917">
        <v>2328.9699999999998</v>
      </c>
      <c r="F7917">
        <v>2319.19</v>
      </c>
    </row>
    <row r="7918" spans="1:6" ht="43.2">
      <c r="A7918" s="447">
        <v>103195</v>
      </c>
      <c r="B7918" s="448" t="s">
        <v>11193</v>
      </c>
      <c r="C7918" s="447" t="s">
        <v>950</v>
      </c>
      <c r="D7918" s="455">
        <f t="shared" si="123"/>
        <v>2218.98</v>
      </c>
      <c r="E7918">
        <v>2218.98</v>
      </c>
      <c r="F7918">
        <v>2214.65</v>
      </c>
    </row>
    <row r="7919" spans="1:6" ht="57.6">
      <c r="A7919" s="447">
        <v>103205</v>
      </c>
      <c r="B7919" s="448" t="s">
        <v>11194</v>
      </c>
      <c r="C7919" s="447" t="s">
        <v>950</v>
      </c>
      <c r="D7919" s="455">
        <f t="shared" si="123"/>
        <v>4120.7299999999996</v>
      </c>
      <c r="E7919">
        <v>4120.7299999999996</v>
      </c>
      <c r="F7919">
        <v>4114.37</v>
      </c>
    </row>
    <row r="7920" spans="1:6" ht="43.2">
      <c r="A7920" s="447">
        <v>103190</v>
      </c>
      <c r="B7920" s="448" t="s">
        <v>11195</v>
      </c>
      <c r="C7920" s="447" t="s">
        <v>950</v>
      </c>
      <c r="D7920" s="455">
        <f t="shared" si="123"/>
        <v>4112.6099999999997</v>
      </c>
      <c r="E7920">
        <v>4112.6099999999997</v>
      </c>
      <c r="F7920">
        <v>4107.49</v>
      </c>
    </row>
    <row r="7921" spans="1:6" ht="57.6">
      <c r="A7921" s="447">
        <v>103207</v>
      </c>
      <c r="B7921" s="448" t="s">
        <v>11196</v>
      </c>
      <c r="C7921" s="447" t="s">
        <v>950</v>
      </c>
      <c r="D7921" s="455">
        <f t="shared" si="123"/>
        <v>2569.58</v>
      </c>
      <c r="E7921">
        <v>2569.58</v>
      </c>
      <c r="F7921">
        <v>2564.13</v>
      </c>
    </row>
    <row r="7922" spans="1:6" ht="43.2">
      <c r="A7922" s="447">
        <v>103192</v>
      </c>
      <c r="B7922" s="448" t="s">
        <v>11197</v>
      </c>
      <c r="C7922" s="447" t="s">
        <v>950</v>
      </c>
      <c r="D7922" s="455">
        <f t="shared" si="123"/>
        <v>2561.46</v>
      </c>
      <c r="E7922">
        <v>2561.46</v>
      </c>
      <c r="F7922">
        <v>2557.25</v>
      </c>
    </row>
    <row r="7923" spans="1:6" ht="57.6">
      <c r="A7923" s="447">
        <v>103208</v>
      </c>
      <c r="B7923" s="448" t="s">
        <v>11198</v>
      </c>
      <c r="C7923" s="447" t="s">
        <v>950</v>
      </c>
      <c r="D7923" s="455">
        <f t="shared" si="123"/>
        <v>1988.31</v>
      </c>
      <c r="E7923">
        <v>1988.31</v>
      </c>
      <c r="F7923">
        <v>1982.86</v>
      </c>
    </row>
    <row r="7924" spans="1:6" ht="43.2">
      <c r="A7924" s="447">
        <v>103193</v>
      </c>
      <c r="B7924" s="448" t="s">
        <v>11199</v>
      </c>
      <c r="C7924" s="447" t="s">
        <v>950</v>
      </c>
      <c r="D7924" s="455">
        <f t="shared" si="123"/>
        <v>1980.19</v>
      </c>
      <c r="E7924">
        <v>1980.19</v>
      </c>
      <c r="F7924">
        <v>1975.98</v>
      </c>
    </row>
    <row r="7925" spans="1:6" ht="57.6">
      <c r="A7925" s="447">
        <v>103187</v>
      </c>
      <c r="B7925" s="448" t="s">
        <v>11200</v>
      </c>
      <c r="C7925" s="447" t="s">
        <v>950</v>
      </c>
      <c r="D7925" s="455">
        <f t="shared" si="123"/>
        <v>4887.5200000000004</v>
      </c>
      <c r="E7925">
        <v>4887.5200000000004</v>
      </c>
      <c r="F7925">
        <v>4882.47</v>
      </c>
    </row>
    <row r="7926" spans="1:6" ht="57.6">
      <c r="A7926" s="447">
        <v>103188</v>
      </c>
      <c r="B7926" s="448" t="s">
        <v>11201</v>
      </c>
      <c r="C7926" s="447" t="s">
        <v>950</v>
      </c>
      <c r="D7926" s="455">
        <f t="shared" si="123"/>
        <v>5251.02</v>
      </c>
      <c r="E7926">
        <v>5251.02</v>
      </c>
      <c r="F7926">
        <v>5247.14</v>
      </c>
    </row>
    <row r="7927" spans="1:6" ht="57.6">
      <c r="A7927" s="447">
        <v>103189</v>
      </c>
      <c r="B7927" s="448" t="s">
        <v>11202</v>
      </c>
      <c r="C7927" s="447" t="s">
        <v>950</v>
      </c>
      <c r="D7927" s="455">
        <f t="shared" si="123"/>
        <v>2633.68</v>
      </c>
      <c r="E7927">
        <v>2633.68</v>
      </c>
      <c r="F7927">
        <v>2630.97</v>
      </c>
    </row>
    <row r="7928" spans="1:6" ht="43.2">
      <c r="A7928" s="447">
        <v>103209</v>
      </c>
      <c r="B7928" s="448" t="s">
        <v>11203</v>
      </c>
      <c r="C7928" s="447" t="s">
        <v>950</v>
      </c>
      <c r="D7928" s="455">
        <f t="shared" si="123"/>
        <v>2846.28</v>
      </c>
      <c r="E7928">
        <v>2846.28</v>
      </c>
      <c r="F7928">
        <v>2840.83</v>
      </c>
    </row>
    <row r="7929" spans="1:6" ht="43.2">
      <c r="A7929" s="447">
        <v>103194</v>
      </c>
      <c r="B7929" s="448" t="s">
        <v>11204</v>
      </c>
      <c r="C7929" s="447" t="s">
        <v>950</v>
      </c>
      <c r="D7929" s="455">
        <f t="shared" si="123"/>
        <v>2838.16</v>
      </c>
      <c r="E7929">
        <v>2838.16</v>
      </c>
      <c r="F7929">
        <v>2833.95</v>
      </c>
    </row>
    <row r="7930" spans="1:6" ht="28.8">
      <c r="A7930" s="447">
        <v>95001</v>
      </c>
      <c r="B7930" s="448" t="s">
        <v>11205</v>
      </c>
      <c r="C7930" s="447" t="s">
        <v>49</v>
      </c>
      <c r="D7930" s="455">
        <f t="shared" si="123"/>
        <v>0</v>
      </c>
      <c r="E7930">
        <v>0</v>
      </c>
      <c r="F7930">
        <v>0</v>
      </c>
    </row>
    <row r="7931" spans="1:6" ht="43.2">
      <c r="A7931" s="447">
        <v>95000</v>
      </c>
      <c r="B7931" s="448" t="s">
        <v>11206</v>
      </c>
      <c r="C7931" s="447" t="s">
        <v>49</v>
      </c>
      <c r="D7931" s="455">
        <f t="shared" si="123"/>
        <v>0</v>
      </c>
      <c r="E7931">
        <v>0</v>
      </c>
      <c r="F7931">
        <v>0</v>
      </c>
    </row>
    <row r="7932" spans="1:6" ht="28.8">
      <c r="A7932" s="447">
        <v>95005</v>
      </c>
      <c r="B7932" s="448" t="s">
        <v>11207</v>
      </c>
      <c r="C7932" s="447" t="s">
        <v>49</v>
      </c>
      <c r="D7932" s="455">
        <f t="shared" si="123"/>
        <v>0</v>
      </c>
      <c r="E7932">
        <v>0</v>
      </c>
      <c r="F7932">
        <v>0</v>
      </c>
    </row>
    <row r="7933" spans="1:6" ht="43.2">
      <c r="A7933" s="447">
        <v>95004</v>
      </c>
      <c r="B7933" s="448" t="s">
        <v>11208</v>
      </c>
      <c r="C7933" s="447" t="s">
        <v>49</v>
      </c>
      <c r="D7933" s="455">
        <f t="shared" si="123"/>
        <v>0</v>
      </c>
      <c r="E7933">
        <v>0</v>
      </c>
      <c r="F7933">
        <v>0</v>
      </c>
    </row>
    <row r="7934" spans="1:6" ht="28.8">
      <c r="A7934" s="447">
        <v>95003</v>
      </c>
      <c r="B7934" s="448" t="s">
        <v>11209</v>
      </c>
      <c r="C7934" s="447" t="s">
        <v>49</v>
      </c>
      <c r="D7934" s="455">
        <f t="shared" si="123"/>
        <v>0</v>
      </c>
      <c r="E7934">
        <v>0</v>
      </c>
      <c r="F7934">
        <v>0</v>
      </c>
    </row>
    <row r="7935" spans="1:6" ht="43.2">
      <c r="A7935" s="447">
        <v>95002</v>
      </c>
      <c r="B7935" s="448" t="s">
        <v>11210</v>
      </c>
      <c r="C7935" s="447" t="s">
        <v>49</v>
      </c>
      <c r="D7935" s="455">
        <f t="shared" si="123"/>
        <v>0</v>
      </c>
      <c r="E7935">
        <v>0</v>
      </c>
      <c r="F7935">
        <v>0</v>
      </c>
    </row>
    <row r="7936" spans="1:6" ht="28.8">
      <c r="A7936" s="447">
        <v>95007</v>
      </c>
      <c r="B7936" s="448" t="s">
        <v>11211</v>
      </c>
      <c r="C7936" s="447" t="s">
        <v>49</v>
      </c>
      <c r="D7936" s="455">
        <f t="shared" si="123"/>
        <v>0</v>
      </c>
      <c r="E7936">
        <v>0</v>
      </c>
      <c r="F7936">
        <v>0</v>
      </c>
    </row>
    <row r="7937" spans="1:6" ht="43.2">
      <c r="A7937" s="447">
        <v>95006</v>
      </c>
      <c r="B7937" s="448" t="s">
        <v>11212</v>
      </c>
      <c r="C7937" s="447" t="s">
        <v>49</v>
      </c>
      <c r="D7937" s="455">
        <f t="shared" si="123"/>
        <v>0</v>
      </c>
      <c r="E7937">
        <v>0</v>
      </c>
      <c r="F7937">
        <v>0</v>
      </c>
    </row>
    <row r="7938" spans="1:6" ht="43.2">
      <c r="A7938" s="447">
        <v>104313</v>
      </c>
      <c r="B7938" s="448" t="s">
        <v>11213</v>
      </c>
      <c r="C7938" s="447" t="s">
        <v>49</v>
      </c>
      <c r="D7938" s="455">
        <f t="shared" si="123"/>
        <v>0</v>
      </c>
      <c r="E7938">
        <v>0</v>
      </c>
      <c r="F7938">
        <v>0</v>
      </c>
    </row>
    <row r="7939" spans="1:6" ht="43.2">
      <c r="A7939" s="447">
        <v>104312</v>
      </c>
      <c r="B7939" s="448" t="s">
        <v>11214</v>
      </c>
      <c r="C7939" s="447" t="s">
        <v>49</v>
      </c>
      <c r="D7939" s="455">
        <f t="shared" ref="D7939:D8002" si="124">IF($I$2=$E$1,E7939,F7939)</f>
        <v>0</v>
      </c>
      <c r="E7939">
        <v>0</v>
      </c>
      <c r="F7939">
        <v>0</v>
      </c>
    </row>
    <row r="7940" spans="1:6" ht="43.2">
      <c r="A7940" s="447">
        <v>94992</v>
      </c>
      <c r="B7940" s="448" t="s">
        <v>11215</v>
      </c>
      <c r="C7940" s="447" t="s">
        <v>49</v>
      </c>
      <c r="D7940" s="455">
        <f t="shared" si="124"/>
        <v>97.69</v>
      </c>
      <c r="E7940">
        <v>97.69</v>
      </c>
      <c r="F7940">
        <v>96.64</v>
      </c>
    </row>
    <row r="7941" spans="1:6" ht="43.2">
      <c r="A7941" s="447">
        <v>94994</v>
      </c>
      <c r="B7941" s="448" t="s">
        <v>11216</v>
      </c>
      <c r="C7941" s="447" t="s">
        <v>49</v>
      </c>
      <c r="D7941" s="455">
        <f t="shared" si="124"/>
        <v>118.12</v>
      </c>
      <c r="E7941">
        <v>118.12</v>
      </c>
      <c r="F7941">
        <v>116.74</v>
      </c>
    </row>
    <row r="7942" spans="1:6" ht="43.2">
      <c r="A7942" s="447">
        <v>94990</v>
      </c>
      <c r="B7942" s="448" t="s">
        <v>11217</v>
      </c>
      <c r="C7942" s="447" t="s">
        <v>1096</v>
      </c>
      <c r="D7942" s="455">
        <f t="shared" si="124"/>
        <v>1002.43</v>
      </c>
      <c r="E7942">
        <v>1002.43</v>
      </c>
      <c r="F7942">
        <v>987.79</v>
      </c>
    </row>
    <row r="7943" spans="1:6" ht="43.2">
      <c r="A7943" s="447">
        <v>94991</v>
      </c>
      <c r="B7943" s="448" t="s">
        <v>11218</v>
      </c>
      <c r="C7943" s="447" t="s">
        <v>1096</v>
      </c>
      <c r="D7943" s="455">
        <f t="shared" si="124"/>
        <v>984.97</v>
      </c>
      <c r="E7943">
        <v>984.97</v>
      </c>
      <c r="F7943">
        <v>980.02</v>
      </c>
    </row>
    <row r="7944" spans="1:6" ht="43.2">
      <c r="A7944" s="447">
        <v>104626</v>
      </c>
      <c r="B7944" s="448" t="s">
        <v>11219</v>
      </c>
      <c r="C7944" s="447" t="s">
        <v>1096</v>
      </c>
      <c r="D7944" s="455">
        <f t="shared" si="124"/>
        <v>1009.01</v>
      </c>
      <c r="E7944">
        <v>1009.01</v>
      </c>
      <c r="F7944">
        <v>1004.06</v>
      </c>
    </row>
    <row r="7945" spans="1:6" ht="43.2">
      <c r="A7945" s="447">
        <v>94993</v>
      </c>
      <c r="B7945" s="448" t="s">
        <v>11220</v>
      </c>
      <c r="C7945" s="447" t="s">
        <v>49</v>
      </c>
      <c r="D7945" s="455">
        <f t="shared" si="124"/>
        <v>96.65</v>
      </c>
      <c r="E7945">
        <v>96.65</v>
      </c>
      <c r="F7945">
        <v>96.17</v>
      </c>
    </row>
    <row r="7946" spans="1:6" ht="43.2">
      <c r="A7946" s="447">
        <v>94995</v>
      </c>
      <c r="B7946" s="448" t="s">
        <v>11221</v>
      </c>
      <c r="C7946" s="447" t="s">
        <v>49</v>
      </c>
      <c r="D7946" s="455">
        <f t="shared" si="124"/>
        <v>116.73</v>
      </c>
      <c r="E7946">
        <v>116.73</v>
      </c>
      <c r="F7946">
        <v>116.11</v>
      </c>
    </row>
    <row r="7947" spans="1:6" ht="28.8">
      <c r="A7947" s="447">
        <v>101169</v>
      </c>
      <c r="B7947" s="448" t="s">
        <v>11222</v>
      </c>
      <c r="C7947" s="447" t="s">
        <v>49</v>
      </c>
      <c r="D7947" s="455">
        <f t="shared" si="124"/>
        <v>345.47</v>
      </c>
      <c r="E7947">
        <v>345.47</v>
      </c>
      <c r="F7947">
        <v>344.14</v>
      </c>
    </row>
    <row r="7948" spans="1:6" ht="28.8">
      <c r="A7948" s="447">
        <v>104383</v>
      </c>
      <c r="B7948" s="448" t="s">
        <v>11223</v>
      </c>
      <c r="C7948" s="447" t="s">
        <v>49</v>
      </c>
      <c r="D7948" s="455">
        <f t="shared" si="124"/>
        <v>0</v>
      </c>
      <c r="E7948">
        <v>0</v>
      </c>
      <c r="F7948">
        <v>0</v>
      </c>
    </row>
    <row r="7949" spans="1:6" ht="28.8">
      <c r="A7949" s="447">
        <v>101167</v>
      </c>
      <c r="B7949" s="448" t="s">
        <v>11224</v>
      </c>
      <c r="C7949" s="447" t="s">
        <v>49</v>
      </c>
      <c r="D7949" s="455">
        <f t="shared" si="124"/>
        <v>328.5</v>
      </c>
      <c r="E7949">
        <v>328.5</v>
      </c>
      <c r="F7949">
        <v>327.49</v>
      </c>
    </row>
    <row r="7950" spans="1:6" ht="28.8">
      <c r="A7950" s="447">
        <v>101172</v>
      </c>
      <c r="B7950" s="448" t="s">
        <v>11225</v>
      </c>
      <c r="C7950" s="447" t="s">
        <v>49</v>
      </c>
      <c r="D7950" s="455">
        <f t="shared" si="124"/>
        <v>95.07</v>
      </c>
      <c r="E7950">
        <v>95.07</v>
      </c>
      <c r="F7950">
        <v>93.87</v>
      </c>
    </row>
    <row r="7951" spans="1:6" ht="28.8">
      <c r="A7951" s="447">
        <v>104384</v>
      </c>
      <c r="B7951" s="448" t="s">
        <v>11226</v>
      </c>
      <c r="C7951" s="447" t="s">
        <v>49</v>
      </c>
      <c r="D7951" s="455">
        <f t="shared" si="124"/>
        <v>0</v>
      </c>
      <c r="E7951">
        <v>0</v>
      </c>
      <c r="F7951">
        <v>0</v>
      </c>
    </row>
    <row r="7952" spans="1:6" ht="28.8">
      <c r="A7952" s="447">
        <v>101170</v>
      </c>
      <c r="B7952" s="448" t="s">
        <v>11227</v>
      </c>
      <c r="C7952" s="447" t="s">
        <v>49</v>
      </c>
      <c r="D7952" s="455">
        <f t="shared" si="124"/>
        <v>64.56</v>
      </c>
      <c r="E7952">
        <v>64.56</v>
      </c>
      <c r="F7952">
        <v>63.76</v>
      </c>
    </row>
    <row r="7953" spans="1:6" ht="28.8">
      <c r="A7953" s="447">
        <v>104438</v>
      </c>
      <c r="B7953" s="448" t="s">
        <v>11228</v>
      </c>
      <c r="C7953" s="447" t="s">
        <v>49</v>
      </c>
      <c r="D7953" s="455">
        <f t="shared" si="124"/>
        <v>0</v>
      </c>
      <c r="E7953">
        <v>0</v>
      </c>
      <c r="F7953">
        <v>0</v>
      </c>
    </row>
    <row r="7954" spans="1:6" ht="28.8">
      <c r="A7954" s="447">
        <v>92402</v>
      </c>
      <c r="B7954" s="448" t="s">
        <v>11229</v>
      </c>
      <c r="C7954" s="447" t="s">
        <v>49</v>
      </c>
      <c r="D7954" s="455">
        <f t="shared" si="124"/>
        <v>117.48</v>
      </c>
      <c r="E7954">
        <v>117.48</v>
      </c>
      <c r="F7954">
        <v>116.62</v>
      </c>
    </row>
    <row r="7955" spans="1:6" ht="28.8">
      <c r="A7955" s="447">
        <v>104429</v>
      </c>
      <c r="B7955" s="448" t="s">
        <v>11230</v>
      </c>
      <c r="C7955" s="447" t="s">
        <v>49</v>
      </c>
      <c r="D7955" s="455">
        <f t="shared" si="124"/>
        <v>0</v>
      </c>
      <c r="E7955">
        <v>0</v>
      </c>
      <c r="F7955">
        <v>0</v>
      </c>
    </row>
    <row r="7956" spans="1:6" ht="28.8">
      <c r="A7956" s="447">
        <v>104426</v>
      </c>
      <c r="B7956" s="448" t="s">
        <v>11231</v>
      </c>
      <c r="C7956" s="447" t="s">
        <v>49</v>
      </c>
      <c r="D7956" s="455">
        <f t="shared" si="124"/>
        <v>0</v>
      </c>
      <c r="E7956">
        <v>0</v>
      </c>
      <c r="F7956">
        <v>0</v>
      </c>
    </row>
    <row r="7957" spans="1:6" ht="43.2">
      <c r="A7957" s="447">
        <v>104436</v>
      </c>
      <c r="B7957" s="448" t="s">
        <v>11232</v>
      </c>
      <c r="C7957" s="447" t="s">
        <v>49</v>
      </c>
      <c r="D7957" s="455">
        <f t="shared" si="124"/>
        <v>0</v>
      </c>
      <c r="E7957">
        <v>0</v>
      </c>
      <c r="F7957">
        <v>0</v>
      </c>
    </row>
    <row r="7958" spans="1:6" ht="43.2">
      <c r="A7958" s="447">
        <v>104434</v>
      </c>
      <c r="B7958" s="448" t="s">
        <v>11233</v>
      </c>
      <c r="C7958" s="447" t="s">
        <v>49</v>
      </c>
      <c r="D7958" s="455">
        <f t="shared" si="124"/>
        <v>0</v>
      </c>
      <c r="E7958">
        <v>0</v>
      </c>
      <c r="F7958">
        <v>0</v>
      </c>
    </row>
    <row r="7959" spans="1:6" ht="28.8">
      <c r="A7959" s="447">
        <v>104432</v>
      </c>
      <c r="B7959" s="448" t="s">
        <v>26033</v>
      </c>
      <c r="C7959" s="447" t="s">
        <v>49</v>
      </c>
      <c r="D7959" s="455">
        <f t="shared" si="124"/>
        <v>147.41</v>
      </c>
      <c r="E7959">
        <v>147.41</v>
      </c>
      <c r="F7959">
        <v>146.26</v>
      </c>
    </row>
    <row r="7960" spans="1:6" ht="28.8">
      <c r="A7960" s="447">
        <v>93679</v>
      </c>
      <c r="B7960" s="448" t="s">
        <v>11234</v>
      </c>
      <c r="C7960" s="447" t="s">
        <v>49</v>
      </c>
      <c r="D7960" s="455">
        <f t="shared" si="124"/>
        <v>143.38</v>
      </c>
      <c r="E7960">
        <v>143.38</v>
      </c>
      <c r="F7960">
        <v>142.38999999999999</v>
      </c>
    </row>
    <row r="7961" spans="1:6" ht="28.8">
      <c r="A7961" s="447">
        <v>92396</v>
      </c>
      <c r="B7961" s="448" t="s">
        <v>11235</v>
      </c>
      <c r="C7961" s="447" t="s">
        <v>49</v>
      </c>
      <c r="D7961" s="455">
        <f t="shared" si="124"/>
        <v>119.65</v>
      </c>
      <c r="E7961">
        <v>119.65</v>
      </c>
      <c r="F7961">
        <v>118.66</v>
      </c>
    </row>
    <row r="7962" spans="1:6" ht="28.8">
      <c r="A7962" s="447">
        <v>104439</v>
      </c>
      <c r="B7962" s="448" t="s">
        <v>11236</v>
      </c>
      <c r="C7962" s="447" t="s">
        <v>49</v>
      </c>
      <c r="D7962" s="455">
        <f t="shared" si="124"/>
        <v>0</v>
      </c>
      <c r="E7962">
        <v>0</v>
      </c>
      <c r="F7962">
        <v>0</v>
      </c>
    </row>
    <row r="7963" spans="1:6" ht="28.8">
      <c r="A7963" s="447">
        <v>104440</v>
      </c>
      <c r="B7963" s="448" t="s">
        <v>11237</v>
      </c>
      <c r="C7963" s="447" t="s">
        <v>49</v>
      </c>
      <c r="D7963" s="455">
        <f t="shared" si="124"/>
        <v>0</v>
      </c>
      <c r="E7963">
        <v>0</v>
      </c>
      <c r="F7963">
        <v>0</v>
      </c>
    </row>
    <row r="7964" spans="1:6" ht="28.8">
      <c r="A7964" s="447">
        <v>92406</v>
      </c>
      <c r="B7964" s="448" t="s">
        <v>11238</v>
      </c>
      <c r="C7964" s="447" t="s">
        <v>49</v>
      </c>
      <c r="D7964" s="455">
        <f t="shared" si="124"/>
        <v>209.63</v>
      </c>
      <c r="E7964">
        <v>209.63</v>
      </c>
      <c r="F7964">
        <v>208.9</v>
      </c>
    </row>
    <row r="7965" spans="1:6" ht="28.8">
      <c r="A7965" s="447">
        <v>92403</v>
      </c>
      <c r="B7965" s="448" t="s">
        <v>11239</v>
      </c>
      <c r="C7965" s="447" t="s">
        <v>49</v>
      </c>
      <c r="D7965" s="455">
        <f t="shared" si="124"/>
        <v>105.08</v>
      </c>
      <c r="E7965">
        <v>105.08</v>
      </c>
      <c r="F7965">
        <v>104.68</v>
      </c>
    </row>
    <row r="7966" spans="1:6" ht="28.8">
      <c r="A7966" s="447">
        <v>92404</v>
      </c>
      <c r="B7966" s="448" t="s">
        <v>11240</v>
      </c>
      <c r="C7966" s="447" t="s">
        <v>49</v>
      </c>
      <c r="D7966" s="455">
        <f t="shared" si="124"/>
        <v>120.72</v>
      </c>
      <c r="E7966">
        <v>120.72</v>
      </c>
      <c r="F7966">
        <v>120.15</v>
      </c>
    </row>
    <row r="7967" spans="1:6" ht="28.8">
      <c r="A7967" s="447">
        <v>104430</v>
      </c>
      <c r="B7967" s="448" t="s">
        <v>11241</v>
      </c>
      <c r="C7967" s="447" t="s">
        <v>49</v>
      </c>
      <c r="D7967" s="455">
        <f t="shared" si="124"/>
        <v>0</v>
      </c>
      <c r="E7967">
        <v>0</v>
      </c>
      <c r="F7967">
        <v>0</v>
      </c>
    </row>
    <row r="7968" spans="1:6" ht="28.8">
      <c r="A7968" s="447">
        <v>104431</v>
      </c>
      <c r="B7968" s="448" t="s">
        <v>11242</v>
      </c>
      <c r="C7968" s="447" t="s">
        <v>49</v>
      </c>
      <c r="D7968" s="455">
        <f t="shared" si="124"/>
        <v>0</v>
      </c>
      <c r="E7968">
        <v>0</v>
      </c>
      <c r="F7968">
        <v>0</v>
      </c>
    </row>
    <row r="7969" spans="1:6" ht="43.2">
      <c r="A7969" s="447">
        <v>104427</v>
      </c>
      <c r="B7969" s="448" t="s">
        <v>11243</v>
      </c>
      <c r="C7969" s="447" t="s">
        <v>49</v>
      </c>
      <c r="D7969" s="455">
        <f t="shared" si="124"/>
        <v>0</v>
      </c>
      <c r="E7969">
        <v>0</v>
      </c>
      <c r="F7969">
        <v>0</v>
      </c>
    </row>
    <row r="7970" spans="1:6" ht="43.2">
      <c r="A7970" s="447">
        <v>104428</v>
      </c>
      <c r="B7970" s="448" t="s">
        <v>11244</v>
      </c>
      <c r="C7970" s="447" t="s">
        <v>49</v>
      </c>
      <c r="D7970" s="455">
        <f t="shared" si="124"/>
        <v>0</v>
      </c>
      <c r="E7970">
        <v>0</v>
      </c>
      <c r="F7970">
        <v>0</v>
      </c>
    </row>
    <row r="7971" spans="1:6" ht="28.8">
      <c r="A7971" s="447">
        <v>92391</v>
      </c>
      <c r="B7971" s="448" t="s">
        <v>11245</v>
      </c>
      <c r="C7971" s="447" t="s">
        <v>49</v>
      </c>
      <c r="D7971" s="455">
        <f t="shared" si="124"/>
        <v>115.37</v>
      </c>
      <c r="E7971">
        <v>115.37</v>
      </c>
      <c r="F7971">
        <v>115.12</v>
      </c>
    </row>
    <row r="7972" spans="1:6" ht="28.8">
      <c r="A7972" s="447">
        <v>92392</v>
      </c>
      <c r="B7972" s="448" t="s">
        <v>11246</v>
      </c>
      <c r="C7972" s="447" t="s">
        <v>49</v>
      </c>
      <c r="D7972" s="455">
        <f t="shared" si="124"/>
        <v>126.27</v>
      </c>
      <c r="E7972">
        <v>126.27</v>
      </c>
      <c r="F7972">
        <v>125.99</v>
      </c>
    </row>
    <row r="7973" spans="1:6" ht="43.2">
      <c r="A7973" s="447">
        <v>104437</v>
      </c>
      <c r="B7973" s="448" t="s">
        <v>11247</v>
      </c>
      <c r="C7973" s="447" t="s">
        <v>49</v>
      </c>
      <c r="D7973" s="455">
        <f t="shared" si="124"/>
        <v>0</v>
      </c>
      <c r="E7973">
        <v>0</v>
      </c>
      <c r="F7973">
        <v>0</v>
      </c>
    </row>
    <row r="7974" spans="1:6" ht="43.2">
      <c r="A7974" s="447">
        <v>104435</v>
      </c>
      <c r="B7974" s="448" t="s">
        <v>11248</v>
      </c>
      <c r="C7974" s="447" t="s">
        <v>49</v>
      </c>
      <c r="D7974" s="455">
        <f t="shared" si="124"/>
        <v>0</v>
      </c>
      <c r="E7974">
        <v>0</v>
      </c>
      <c r="F7974">
        <v>0</v>
      </c>
    </row>
    <row r="7975" spans="1:6" ht="28.8">
      <c r="A7975" s="447">
        <v>104433</v>
      </c>
      <c r="B7975" s="448" t="s">
        <v>26034</v>
      </c>
      <c r="C7975" s="447" t="s">
        <v>49</v>
      </c>
      <c r="D7975" s="455">
        <f t="shared" si="124"/>
        <v>133.47</v>
      </c>
      <c r="E7975">
        <v>133.47</v>
      </c>
      <c r="F7975">
        <v>132.82</v>
      </c>
    </row>
    <row r="7976" spans="1:6" ht="28.8">
      <c r="A7976" s="447">
        <v>93680</v>
      </c>
      <c r="B7976" s="448" t="s">
        <v>11249</v>
      </c>
      <c r="C7976" s="447" t="s">
        <v>49</v>
      </c>
      <c r="D7976" s="455">
        <f t="shared" si="124"/>
        <v>130.9</v>
      </c>
      <c r="E7976">
        <v>130.9</v>
      </c>
      <c r="F7976">
        <v>130.37</v>
      </c>
    </row>
    <row r="7977" spans="1:6" ht="28.8">
      <c r="A7977" s="447">
        <v>93681</v>
      </c>
      <c r="B7977" s="448" t="s">
        <v>11250</v>
      </c>
      <c r="C7977" s="447" t="s">
        <v>49</v>
      </c>
      <c r="D7977" s="455">
        <f t="shared" si="124"/>
        <v>155.81</v>
      </c>
      <c r="E7977">
        <v>155.81</v>
      </c>
      <c r="F7977">
        <v>155.12</v>
      </c>
    </row>
    <row r="7978" spans="1:6" ht="28.8">
      <c r="A7978" s="447">
        <v>92397</v>
      </c>
      <c r="B7978" s="448" t="s">
        <v>11251</v>
      </c>
      <c r="C7978" s="447" t="s">
        <v>49</v>
      </c>
      <c r="D7978" s="455">
        <f t="shared" si="124"/>
        <v>107.76</v>
      </c>
      <c r="E7978">
        <v>107.76</v>
      </c>
      <c r="F7978">
        <v>107.23</v>
      </c>
    </row>
    <row r="7979" spans="1:6" ht="28.8">
      <c r="A7979" s="447">
        <v>92398</v>
      </c>
      <c r="B7979" s="448" t="s">
        <v>11252</v>
      </c>
      <c r="C7979" s="447" t="s">
        <v>49</v>
      </c>
      <c r="D7979" s="455">
        <f t="shared" si="124"/>
        <v>123.42</v>
      </c>
      <c r="E7979">
        <v>123.42</v>
      </c>
      <c r="F7979">
        <v>122.73</v>
      </c>
    </row>
    <row r="7980" spans="1:6" ht="28.8">
      <c r="A7980" s="447">
        <v>92400</v>
      </c>
      <c r="B7980" s="448" t="s">
        <v>11253</v>
      </c>
      <c r="C7980" s="447" t="s">
        <v>49</v>
      </c>
      <c r="D7980" s="455">
        <f t="shared" si="124"/>
        <v>143.69</v>
      </c>
      <c r="E7980">
        <v>143.69</v>
      </c>
      <c r="F7980">
        <v>142.84</v>
      </c>
    </row>
    <row r="7981" spans="1:6" ht="28.8">
      <c r="A7981" s="447">
        <v>92395</v>
      </c>
      <c r="B7981" s="448" t="s">
        <v>11254</v>
      </c>
      <c r="C7981" s="447" t="s">
        <v>49</v>
      </c>
      <c r="D7981" s="455">
        <f t="shared" si="124"/>
        <v>179.84</v>
      </c>
      <c r="E7981">
        <v>179.84</v>
      </c>
      <c r="F7981">
        <v>179.24</v>
      </c>
    </row>
    <row r="7982" spans="1:6" ht="28.8">
      <c r="A7982" s="447">
        <v>92393</v>
      </c>
      <c r="B7982" s="448" t="s">
        <v>11255</v>
      </c>
      <c r="C7982" s="447" t="s">
        <v>49</v>
      </c>
      <c r="D7982" s="455">
        <f t="shared" si="124"/>
        <v>115.39</v>
      </c>
      <c r="E7982">
        <v>115.39</v>
      </c>
      <c r="F7982">
        <v>115.06</v>
      </c>
    </row>
    <row r="7983" spans="1:6" ht="28.8">
      <c r="A7983" s="447">
        <v>92394</v>
      </c>
      <c r="B7983" s="448" t="s">
        <v>11256</v>
      </c>
      <c r="C7983" s="447" t="s">
        <v>49</v>
      </c>
      <c r="D7983" s="455">
        <f t="shared" si="124"/>
        <v>137.83000000000001</v>
      </c>
      <c r="E7983">
        <v>137.83000000000001</v>
      </c>
      <c r="F7983">
        <v>137.38999999999999</v>
      </c>
    </row>
    <row r="7984" spans="1:6" ht="28.8">
      <c r="A7984" s="447">
        <v>97115</v>
      </c>
      <c r="B7984" s="448" t="s">
        <v>11257</v>
      </c>
      <c r="C7984" s="447" t="s">
        <v>998</v>
      </c>
      <c r="D7984" s="455">
        <f t="shared" si="124"/>
        <v>70.239999999999995</v>
      </c>
      <c r="E7984">
        <v>70.239999999999995</v>
      </c>
      <c r="F7984">
        <v>69.47</v>
      </c>
    </row>
    <row r="7985" spans="1:6" ht="28.8">
      <c r="A7985" s="447">
        <v>97113</v>
      </c>
      <c r="B7985" s="448" t="s">
        <v>11258</v>
      </c>
      <c r="C7985" s="447" t="s">
        <v>49</v>
      </c>
      <c r="D7985" s="455">
        <f t="shared" si="124"/>
        <v>3.07</v>
      </c>
      <c r="E7985">
        <v>3.07</v>
      </c>
      <c r="F7985">
        <v>3.06</v>
      </c>
    </row>
    <row r="7986" spans="1:6" ht="28.8">
      <c r="A7986" s="447">
        <v>97120</v>
      </c>
      <c r="B7986" s="448" t="s">
        <v>11259</v>
      </c>
      <c r="C7986" s="447" t="s">
        <v>998</v>
      </c>
      <c r="D7986" s="455">
        <f t="shared" si="124"/>
        <v>9.9600000000000009</v>
      </c>
      <c r="E7986">
        <v>9.9600000000000009</v>
      </c>
      <c r="F7986">
        <v>9.8699999999999992</v>
      </c>
    </row>
    <row r="7987" spans="1:6" ht="28.8">
      <c r="A7987" s="447">
        <v>97116</v>
      </c>
      <c r="B7987" s="448" t="s">
        <v>11260</v>
      </c>
      <c r="C7987" s="447" t="s">
        <v>998</v>
      </c>
      <c r="D7987" s="455">
        <f t="shared" si="124"/>
        <v>24.48</v>
      </c>
      <c r="E7987">
        <v>24.48</v>
      </c>
      <c r="F7987">
        <v>23.93</v>
      </c>
    </row>
    <row r="7988" spans="1:6" ht="28.8">
      <c r="A7988" s="447">
        <v>97117</v>
      </c>
      <c r="B7988" s="448" t="s">
        <v>11261</v>
      </c>
      <c r="C7988" s="447" t="s">
        <v>998</v>
      </c>
      <c r="D7988" s="455">
        <f t="shared" si="124"/>
        <v>21.08</v>
      </c>
      <c r="E7988">
        <v>21.08</v>
      </c>
      <c r="F7988">
        <v>20.73</v>
      </c>
    </row>
    <row r="7989" spans="1:6" ht="28.8">
      <c r="A7989" s="447">
        <v>97118</v>
      </c>
      <c r="B7989" s="448" t="s">
        <v>11262</v>
      </c>
      <c r="C7989" s="447" t="s">
        <v>998</v>
      </c>
      <c r="D7989" s="455">
        <f t="shared" si="124"/>
        <v>17.32</v>
      </c>
      <c r="E7989">
        <v>17.32</v>
      </c>
      <c r="F7989">
        <v>17.09</v>
      </c>
    </row>
    <row r="7990" spans="1:6" ht="28.8">
      <c r="A7990" s="447">
        <v>97119</v>
      </c>
      <c r="B7990" s="448" t="s">
        <v>11263</v>
      </c>
      <c r="C7990" s="447" t="s">
        <v>998</v>
      </c>
      <c r="D7990" s="455">
        <f t="shared" si="124"/>
        <v>15.45</v>
      </c>
      <c r="E7990">
        <v>15.45</v>
      </c>
      <c r="F7990">
        <v>15.31</v>
      </c>
    </row>
    <row r="7991" spans="1:6" ht="28.8">
      <c r="A7991" s="447">
        <v>97114</v>
      </c>
      <c r="B7991" s="448" t="s">
        <v>11264</v>
      </c>
      <c r="C7991" s="447" t="s">
        <v>994</v>
      </c>
      <c r="D7991" s="455">
        <f t="shared" si="124"/>
        <v>0.42</v>
      </c>
      <c r="E7991">
        <v>0.42</v>
      </c>
      <c r="F7991">
        <v>0.4</v>
      </c>
    </row>
    <row r="7992" spans="1:6" ht="28.8">
      <c r="A7992" s="447">
        <v>97111</v>
      </c>
      <c r="B7992" s="448" t="s">
        <v>11265</v>
      </c>
      <c r="C7992" s="447" t="s">
        <v>49</v>
      </c>
      <c r="D7992" s="455">
        <f t="shared" si="124"/>
        <v>262.69</v>
      </c>
      <c r="E7992">
        <v>262.69</v>
      </c>
      <c r="F7992">
        <v>261.60000000000002</v>
      </c>
    </row>
    <row r="7993" spans="1:6" ht="28.8">
      <c r="A7993" s="447">
        <v>97112</v>
      </c>
      <c r="B7993" s="448" t="s">
        <v>11266</v>
      </c>
      <c r="C7993" s="447" t="s">
        <v>49</v>
      </c>
      <c r="D7993" s="455">
        <f t="shared" si="124"/>
        <v>274.11</v>
      </c>
      <c r="E7993">
        <v>274.11</v>
      </c>
      <c r="F7993">
        <v>272.95999999999998</v>
      </c>
    </row>
    <row r="7994" spans="1:6" ht="28.8">
      <c r="A7994" s="447">
        <v>103904</v>
      </c>
      <c r="B7994" s="448" t="s">
        <v>11267</v>
      </c>
      <c r="C7994" s="447" t="s">
        <v>49</v>
      </c>
      <c r="D7994" s="455">
        <f t="shared" si="124"/>
        <v>167.04</v>
      </c>
      <c r="E7994">
        <v>167.04</v>
      </c>
      <c r="F7994">
        <v>166.09</v>
      </c>
    </row>
    <row r="7995" spans="1:6" ht="28.8">
      <c r="A7995" s="447">
        <v>103905</v>
      </c>
      <c r="B7995" s="448" t="s">
        <v>11268</v>
      </c>
      <c r="C7995" s="447" t="s">
        <v>49</v>
      </c>
      <c r="D7995" s="455">
        <f t="shared" si="124"/>
        <v>176.45</v>
      </c>
      <c r="E7995">
        <v>176.45</v>
      </c>
      <c r="F7995">
        <v>175.48</v>
      </c>
    </row>
    <row r="7996" spans="1:6" ht="28.8">
      <c r="A7996" s="447">
        <v>103907</v>
      </c>
      <c r="B7996" s="448" t="s">
        <v>11269</v>
      </c>
      <c r="C7996" s="447" t="s">
        <v>49</v>
      </c>
      <c r="D7996" s="455">
        <f t="shared" si="124"/>
        <v>186.66</v>
      </c>
      <c r="E7996">
        <v>186.66</v>
      </c>
      <c r="F7996">
        <v>185.64</v>
      </c>
    </row>
    <row r="7997" spans="1:6" ht="28.8">
      <c r="A7997" s="447">
        <v>103911</v>
      </c>
      <c r="B7997" s="448" t="s">
        <v>11270</v>
      </c>
      <c r="C7997" s="447" t="s">
        <v>49</v>
      </c>
      <c r="D7997" s="455">
        <f t="shared" si="124"/>
        <v>271.81</v>
      </c>
      <c r="E7997">
        <v>271.81</v>
      </c>
      <c r="F7997">
        <v>270.60000000000002</v>
      </c>
    </row>
    <row r="7998" spans="1:6" ht="28.8">
      <c r="A7998" s="447">
        <v>97104</v>
      </c>
      <c r="B7998" s="448" t="s">
        <v>11271</v>
      </c>
      <c r="C7998" s="447" t="s">
        <v>49</v>
      </c>
      <c r="D7998" s="455">
        <f t="shared" si="124"/>
        <v>172.26</v>
      </c>
      <c r="E7998">
        <v>172.26</v>
      </c>
      <c r="F7998">
        <v>171.31</v>
      </c>
    </row>
    <row r="7999" spans="1:6" ht="28.8">
      <c r="A7999" s="447">
        <v>103906</v>
      </c>
      <c r="B7999" s="448" t="s">
        <v>11272</v>
      </c>
      <c r="C7999" s="447" t="s">
        <v>49</v>
      </c>
      <c r="D7999" s="455">
        <f t="shared" si="124"/>
        <v>212.09</v>
      </c>
      <c r="E7999">
        <v>212.09</v>
      </c>
      <c r="F7999">
        <v>210.8</v>
      </c>
    </row>
    <row r="8000" spans="1:6" ht="28.8">
      <c r="A8000" s="447">
        <v>97105</v>
      </c>
      <c r="B8000" s="448" t="s">
        <v>11273</v>
      </c>
      <c r="C8000" s="447" t="s">
        <v>49</v>
      </c>
      <c r="D8000" s="455">
        <f t="shared" si="124"/>
        <v>195.67</v>
      </c>
      <c r="E8000">
        <v>195.67</v>
      </c>
      <c r="F8000">
        <v>194.65</v>
      </c>
    </row>
    <row r="8001" spans="1:6" ht="28.8">
      <c r="A8001" s="447">
        <v>97106</v>
      </c>
      <c r="B8001" s="448" t="s">
        <v>11274</v>
      </c>
      <c r="C8001" s="447" t="s">
        <v>49</v>
      </c>
      <c r="D8001" s="455">
        <f t="shared" si="124"/>
        <v>218.33</v>
      </c>
      <c r="E8001">
        <v>218.33</v>
      </c>
      <c r="F8001">
        <v>217.25</v>
      </c>
    </row>
    <row r="8002" spans="1:6" ht="28.8">
      <c r="A8002" s="447">
        <v>97107</v>
      </c>
      <c r="B8002" s="448" t="s">
        <v>11275</v>
      </c>
      <c r="C8002" s="447" t="s">
        <v>49</v>
      </c>
      <c r="D8002" s="455">
        <f t="shared" si="124"/>
        <v>247.57</v>
      </c>
      <c r="E8002">
        <v>247.57</v>
      </c>
      <c r="F8002">
        <v>246.45</v>
      </c>
    </row>
    <row r="8003" spans="1:6" ht="28.8">
      <c r="A8003" s="447">
        <v>97108</v>
      </c>
      <c r="B8003" s="448" t="s">
        <v>11276</v>
      </c>
      <c r="C8003" s="447" t="s">
        <v>49</v>
      </c>
      <c r="D8003" s="455">
        <f t="shared" ref="D8003:D8066" si="125">IF($I$2=$E$1,E8003,F8003)</f>
        <v>280.5</v>
      </c>
      <c r="E8003">
        <v>280.5</v>
      </c>
      <c r="F8003">
        <v>279.29000000000002</v>
      </c>
    </row>
    <row r="8004" spans="1:6" ht="28.8">
      <c r="A8004" s="447">
        <v>97109</v>
      </c>
      <c r="B8004" s="448" t="s">
        <v>11277</v>
      </c>
      <c r="C8004" s="447" t="s">
        <v>49</v>
      </c>
      <c r="D8004" s="455">
        <f t="shared" si="125"/>
        <v>309.63</v>
      </c>
      <c r="E8004">
        <v>309.63</v>
      </c>
      <c r="F8004">
        <v>308.33</v>
      </c>
    </row>
    <row r="8005" spans="1:6" ht="28.8">
      <c r="A8005" s="447">
        <v>103913</v>
      </c>
      <c r="B8005" s="448" t="s">
        <v>11278</v>
      </c>
      <c r="C8005" s="447" t="s">
        <v>49</v>
      </c>
      <c r="D8005" s="455">
        <f t="shared" si="125"/>
        <v>154.49</v>
      </c>
      <c r="E8005">
        <v>154.49</v>
      </c>
      <c r="F8005">
        <v>153.79</v>
      </c>
    </row>
    <row r="8006" spans="1:6" ht="28.8">
      <c r="A8006" s="447">
        <v>103914</v>
      </c>
      <c r="B8006" s="448" t="s">
        <v>11279</v>
      </c>
      <c r="C8006" s="447" t="s">
        <v>49</v>
      </c>
      <c r="D8006" s="455">
        <f t="shared" si="125"/>
        <v>179.63</v>
      </c>
      <c r="E8006">
        <v>179.63</v>
      </c>
      <c r="F8006">
        <v>178.83</v>
      </c>
    </row>
    <row r="8007" spans="1:6" ht="28.8">
      <c r="A8007" s="447">
        <v>103915</v>
      </c>
      <c r="B8007" s="448" t="s">
        <v>11280</v>
      </c>
      <c r="C8007" s="447" t="s">
        <v>49</v>
      </c>
      <c r="D8007" s="455">
        <f t="shared" si="125"/>
        <v>195.58</v>
      </c>
      <c r="E8007">
        <v>195.58</v>
      </c>
      <c r="F8007">
        <v>194.72</v>
      </c>
    </row>
    <row r="8008" spans="1:6" ht="28.8">
      <c r="A8008" s="447">
        <v>103916</v>
      </c>
      <c r="B8008" s="448" t="s">
        <v>11281</v>
      </c>
      <c r="C8008" s="447" t="s">
        <v>49</v>
      </c>
      <c r="D8008" s="455">
        <f t="shared" si="125"/>
        <v>225.08</v>
      </c>
      <c r="E8008">
        <v>225.08</v>
      </c>
      <c r="F8008">
        <v>224.11</v>
      </c>
    </row>
    <row r="8009" spans="1:6" ht="28.8">
      <c r="A8009" s="447">
        <v>103917</v>
      </c>
      <c r="B8009" s="448" t="s">
        <v>11282</v>
      </c>
      <c r="C8009" s="447" t="s">
        <v>49</v>
      </c>
      <c r="D8009" s="455">
        <f t="shared" si="125"/>
        <v>257.99</v>
      </c>
      <c r="E8009">
        <v>257.99</v>
      </c>
      <c r="F8009">
        <v>256.95</v>
      </c>
    </row>
    <row r="8010" spans="1:6" ht="28.8">
      <c r="A8010" s="447">
        <v>103918</v>
      </c>
      <c r="B8010" s="448" t="s">
        <v>11283</v>
      </c>
      <c r="C8010" s="447" t="s">
        <v>49</v>
      </c>
      <c r="D8010" s="455">
        <f t="shared" si="125"/>
        <v>274.14999999999998</v>
      </c>
      <c r="E8010">
        <v>274.14999999999998</v>
      </c>
      <c r="F8010">
        <v>273.05</v>
      </c>
    </row>
    <row r="8011" spans="1:6" ht="28.8">
      <c r="A8011" s="447">
        <v>103919</v>
      </c>
      <c r="B8011" s="448" t="s">
        <v>11284</v>
      </c>
      <c r="C8011" s="447" t="s">
        <v>49</v>
      </c>
      <c r="D8011" s="455">
        <f t="shared" si="125"/>
        <v>0</v>
      </c>
      <c r="E8011">
        <v>0</v>
      </c>
      <c r="F8011">
        <v>0</v>
      </c>
    </row>
    <row r="8012" spans="1:6" ht="28.8">
      <c r="A8012" s="447">
        <v>103920</v>
      </c>
      <c r="B8012" s="448" t="s">
        <v>11285</v>
      </c>
      <c r="C8012" s="447" t="s">
        <v>49</v>
      </c>
      <c r="D8012" s="455">
        <f t="shared" si="125"/>
        <v>0</v>
      </c>
      <c r="E8012">
        <v>0</v>
      </c>
      <c r="F8012">
        <v>0</v>
      </c>
    </row>
    <row r="8013" spans="1:6" ht="28.8">
      <c r="A8013" s="447">
        <v>103921</v>
      </c>
      <c r="B8013" s="448" t="s">
        <v>11286</v>
      </c>
      <c r="C8013" s="447" t="s">
        <v>49</v>
      </c>
      <c r="D8013" s="455">
        <f t="shared" si="125"/>
        <v>0</v>
      </c>
      <c r="E8013">
        <v>0</v>
      </c>
      <c r="F8013">
        <v>0</v>
      </c>
    </row>
    <row r="8014" spans="1:6" ht="28.8">
      <c r="A8014" s="447">
        <v>103922</v>
      </c>
      <c r="B8014" s="448" t="s">
        <v>11287</v>
      </c>
      <c r="C8014" s="447" t="s">
        <v>49</v>
      </c>
      <c r="D8014" s="455">
        <f t="shared" si="125"/>
        <v>0</v>
      </c>
      <c r="E8014">
        <v>0</v>
      </c>
      <c r="F8014">
        <v>0</v>
      </c>
    </row>
    <row r="8015" spans="1:6" ht="28.8">
      <c r="A8015" s="447">
        <v>103923</v>
      </c>
      <c r="B8015" s="448" t="s">
        <v>11288</v>
      </c>
      <c r="C8015" s="447" t="s">
        <v>49</v>
      </c>
      <c r="D8015" s="455">
        <f t="shared" si="125"/>
        <v>0</v>
      </c>
      <c r="E8015">
        <v>0</v>
      </c>
      <c r="F8015">
        <v>0</v>
      </c>
    </row>
    <row r="8016" spans="1:6" ht="28.8">
      <c r="A8016" s="447">
        <v>103908</v>
      </c>
      <c r="B8016" s="448" t="s">
        <v>11289</v>
      </c>
      <c r="C8016" s="447" t="s">
        <v>49</v>
      </c>
      <c r="D8016" s="455">
        <f t="shared" si="125"/>
        <v>211.38</v>
      </c>
      <c r="E8016">
        <v>211.38</v>
      </c>
      <c r="F8016">
        <v>210.3</v>
      </c>
    </row>
    <row r="8017" spans="1:6" ht="28.8">
      <c r="A8017" s="447">
        <v>103909</v>
      </c>
      <c r="B8017" s="448" t="s">
        <v>11290</v>
      </c>
      <c r="C8017" s="447" t="s">
        <v>49</v>
      </c>
      <c r="D8017" s="455">
        <f t="shared" si="125"/>
        <v>239.75</v>
      </c>
      <c r="E8017">
        <v>239.75</v>
      </c>
      <c r="F8017">
        <v>238.63</v>
      </c>
    </row>
    <row r="8018" spans="1:6" ht="28.8">
      <c r="A8018" s="447">
        <v>103912</v>
      </c>
      <c r="B8018" s="448" t="s">
        <v>11291</v>
      </c>
      <c r="C8018" s="447" t="s">
        <v>49</v>
      </c>
      <c r="D8018" s="455">
        <f t="shared" si="125"/>
        <v>300.08</v>
      </c>
      <c r="E8018">
        <v>300.08</v>
      </c>
      <c r="F8018">
        <v>298.77999999999997</v>
      </c>
    </row>
    <row r="8019" spans="1:6">
      <c r="A8019" s="447">
        <v>101979</v>
      </c>
      <c r="B8019" s="448" t="s">
        <v>11292</v>
      </c>
      <c r="C8019" s="447" t="s">
        <v>994</v>
      </c>
      <c r="D8019" s="455">
        <f t="shared" si="125"/>
        <v>44.71</v>
      </c>
      <c r="E8019">
        <v>44.71</v>
      </c>
      <c r="F8019">
        <v>44.32</v>
      </c>
    </row>
    <row r="8020" spans="1:6" ht="43.2">
      <c r="A8020" s="447">
        <v>101970</v>
      </c>
      <c r="B8020" s="448" t="s">
        <v>11293</v>
      </c>
      <c r="C8020" s="447" t="s">
        <v>994</v>
      </c>
      <c r="D8020" s="455">
        <f t="shared" si="125"/>
        <v>0</v>
      </c>
      <c r="E8020">
        <v>0</v>
      </c>
      <c r="F8020">
        <v>0</v>
      </c>
    </row>
    <row r="8021" spans="1:6" ht="43.2">
      <c r="A8021" s="447">
        <v>101972</v>
      </c>
      <c r="B8021" s="448" t="s">
        <v>11294</v>
      </c>
      <c r="C8021" s="447" t="s">
        <v>994</v>
      </c>
      <c r="D8021" s="455">
        <f t="shared" si="125"/>
        <v>0</v>
      </c>
      <c r="E8021">
        <v>0</v>
      </c>
      <c r="F8021">
        <v>0</v>
      </c>
    </row>
    <row r="8022" spans="1:6" ht="28.8">
      <c r="A8022" s="447">
        <v>101966</v>
      </c>
      <c r="B8022" s="448" t="s">
        <v>11295</v>
      </c>
      <c r="C8022" s="447" t="s">
        <v>994</v>
      </c>
      <c r="D8022" s="455">
        <f t="shared" si="125"/>
        <v>177.28</v>
      </c>
      <c r="E8022">
        <v>177.28</v>
      </c>
      <c r="F8022">
        <v>176.58</v>
      </c>
    </row>
    <row r="8023" spans="1:6" ht="43.2">
      <c r="A8023" s="447">
        <v>101976</v>
      </c>
      <c r="B8023" s="448" t="s">
        <v>11296</v>
      </c>
      <c r="C8023" s="447" t="s">
        <v>994</v>
      </c>
      <c r="D8023" s="455">
        <f t="shared" si="125"/>
        <v>0</v>
      </c>
      <c r="E8023">
        <v>0</v>
      </c>
      <c r="F8023">
        <v>0</v>
      </c>
    </row>
    <row r="8024" spans="1:6" ht="43.2">
      <c r="A8024" s="447">
        <v>101978</v>
      </c>
      <c r="B8024" s="448" t="s">
        <v>11297</v>
      </c>
      <c r="C8024" s="447" t="s">
        <v>994</v>
      </c>
      <c r="D8024" s="455">
        <f t="shared" si="125"/>
        <v>0</v>
      </c>
      <c r="E8024">
        <v>0</v>
      </c>
      <c r="F8024">
        <v>0</v>
      </c>
    </row>
    <row r="8025" spans="1:6" ht="28.8">
      <c r="A8025" s="447">
        <v>101967</v>
      </c>
      <c r="B8025" s="448" t="s">
        <v>11298</v>
      </c>
      <c r="C8025" s="447" t="s">
        <v>994</v>
      </c>
      <c r="D8025" s="455">
        <f t="shared" si="125"/>
        <v>0</v>
      </c>
      <c r="E8025">
        <v>0</v>
      </c>
      <c r="F8025">
        <v>0</v>
      </c>
    </row>
    <row r="8026" spans="1:6" ht="28.8">
      <c r="A8026" s="447">
        <v>101968</v>
      </c>
      <c r="B8026" s="448" t="s">
        <v>11299</v>
      </c>
      <c r="C8026" s="447" t="s">
        <v>994</v>
      </c>
      <c r="D8026" s="455">
        <f t="shared" si="125"/>
        <v>0</v>
      </c>
      <c r="E8026">
        <v>0</v>
      </c>
      <c r="F8026">
        <v>0</v>
      </c>
    </row>
    <row r="8027" spans="1:6" ht="28.8">
      <c r="A8027" s="447">
        <v>101965</v>
      </c>
      <c r="B8027" s="448" t="s">
        <v>11300</v>
      </c>
      <c r="C8027" s="447" t="s">
        <v>994</v>
      </c>
      <c r="D8027" s="455">
        <f t="shared" si="125"/>
        <v>140.44</v>
      </c>
      <c r="E8027">
        <v>140.44</v>
      </c>
      <c r="F8027">
        <v>138.91999999999999</v>
      </c>
    </row>
    <row r="8028" spans="1:6" ht="43.2">
      <c r="A8028" s="447">
        <v>104100</v>
      </c>
      <c r="B8028" s="448" t="s">
        <v>11301</v>
      </c>
      <c r="C8028" s="447" t="s">
        <v>49</v>
      </c>
      <c r="D8028" s="455">
        <f t="shared" si="125"/>
        <v>0</v>
      </c>
      <c r="E8028">
        <v>0</v>
      </c>
      <c r="F8028">
        <v>0</v>
      </c>
    </row>
    <row r="8029" spans="1:6" ht="43.2">
      <c r="A8029" s="447">
        <v>104099</v>
      </c>
      <c r="B8029" s="448" t="s">
        <v>11302</v>
      </c>
      <c r="C8029" s="447" t="s">
        <v>49</v>
      </c>
      <c r="D8029" s="455">
        <f t="shared" si="125"/>
        <v>0</v>
      </c>
      <c r="E8029">
        <v>0</v>
      </c>
      <c r="F8029">
        <v>0</v>
      </c>
    </row>
    <row r="8030" spans="1:6" ht="43.2">
      <c r="A8030" s="447">
        <v>104102</v>
      </c>
      <c r="B8030" s="448" t="s">
        <v>11303</v>
      </c>
      <c r="C8030" s="447" t="s">
        <v>49</v>
      </c>
      <c r="D8030" s="455">
        <f t="shared" si="125"/>
        <v>0</v>
      </c>
      <c r="E8030">
        <v>0</v>
      </c>
      <c r="F8030">
        <v>0</v>
      </c>
    </row>
    <row r="8031" spans="1:6" ht="43.2">
      <c r="A8031" s="447">
        <v>104101</v>
      </c>
      <c r="B8031" s="448" t="s">
        <v>11304</v>
      </c>
      <c r="C8031" s="447" t="s">
        <v>49</v>
      </c>
      <c r="D8031" s="455">
        <f t="shared" si="125"/>
        <v>0</v>
      </c>
      <c r="E8031">
        <v>0</v>
      </c>
      <c r="F8031">
        <v>0</v>
      </c>
    </row>
    <row r="8032" spans="1:6" ht="43.2">
      <c r="A8032" s="447">
        <v>104103</v>
      </c>
      <c r="B8032" s="448" t="s">
        <v>26035</v>
      </c>
      <c r="C8032" s="447" t="s">
        <v>49</v>
      </c>
      <c r="D8032" s="455">
        <f t="shared" si="125"/>
        <v>0</v>
      </c>
      <c r="E8032">
        <v>0</v>
      </c>
      <c r="F8032">
        <v>0</v>
      </c>
    </row>
    <row r="8033" spans="1:6">
      <c r="A8033" s="447">
        <v>92123</v>
      </c>
      <c r="B8033" s="448" t="s">
        <v>26036</v>
      </c>
      <c r="C8033" s="447" t="s">
        <v>1096</v>
      </c>
      <c r="D8033" s="455">
        <f t="shared" si="125"/>
        <v>84.22</v>
      </c>
      <c r="E8033">
        <v>84.22</v>
      </c>
      <c r="F8033">
        <v>82.5</v>
      </c>
    </row>
    <row r="8034" spans="1:6">
      <c r="A8034" s="447">
        <v>106665</v>
      </c>
      <c r="B8034" s="448" t="s">
        <v>26037</v>
      </c>
      <c r="C8034" s="447" t="s">
        <v>1096</v>
      </c>
      <c r="D8034" s="455">
        <f t="shared" si="125"/>
        <v>0</v>
      </c>
      <c r="E8034">
        <v>0</v>
      </c>
      <c r="F8034">
        <v>0</v>
      </c>
    </row>
    <row r="8035" spans="1:6">
      <c r="A8035" s="447">
        <v>92122</v>
      </c>
      <c r="B8035" s="448" t="s">
        <v>26038</v>
      </c>
      <c r="C8035" s="447" t="s">
        <v>1096</v>
      </c>
      <c r="D8035" s="455">
        <f t="shared" si="125"/>
        <v>84.95</v>
      </c>
      <c r="E8035">
        <v>84.95</v>
      </c>
      <c r="F8035">
        <v>81.260000000000005</v>
      </c>
    </row>
    <row r="8036" spans="1:6" ht="28.8">
      <c r="A8036" s="447">
        <v>103615</v>
      </c>
      <c r="B8036" s="448" t="s">
        <v>11305</v>
      </c>
      <c r="C8036" s="447" t="s">
        <v>994</v>
      </c>
      <c r="D8036" s="455">
        <f t="shared" si="125"/>
        <v>0</v>
      </c>
      <c r="E8036">
        <v>0</v>
      </c>
      <c r="F8036">
        <v>0</v>
      </c>
    </row>
    <row r="8037" spans="1:6" ht="28.8">
      <c r="A8037" s="447">
        <v>103637</v>
      </c>
      <c r="B8037" s="448" t="s">
        <v>11306</v>
      </c>
      <c r="C8037" s="447" t="s">
        <v>994</v>
      </c>
      <c r="D8037" s="455">
        <f t="shared" si="125"/>
        <v>0</v>
      </c>
      <c r="E8037">
        <v>0</v>
      </c>
      <c r="F8037">
        <v>0</v>
      </c>
    </row>
    <row r="8038" spans="1:6" ht="28.8">
      <c r="A8038" s="447">
        <v>103593</v>
      </c>
      <c r="B8038" s="448" t="s">
        <v>11307</v>
      </c>
      <c r="C8038" s="447" t="s">
        <v>994</v>
      </c>
      <c r="D8038" s="455">
        <f t="shared" si="125"/>
        <v>0</v>
      </c>
      <c r="E8038">
        <v>0</v>
      </c>
      <c r="F8038">
        <v>0</v>
      </c>
    </row>
    <row r="8039" spans="1:6" ht="28.8">
      <c r="A8039" s="447">
        <v>103616</v>
      </c>
      <c r="B8039" s="448" t="s">
        <v>11308</v>
      </c>
      <c r="C8039" s="447" t="s">
        <v>994</v>
      </c>
      <c r="D8039" s="455">
        <f t="shared" si="125"/>
        <v>0</v>
      </c>
      <c r="E8039">
        <v>0</v>
      </c>
      <c r="F8039">
        <v>0</v>
      </c>
    </row>
    <row r="8040" spans="1:6" ht="28.8">
      <c r="A8040" s="447">
        <v>103638</v>
      </c>
      <c r="B8040" s="448" t="s">
        <v>11309</v>
      </c>
      <c r="C8040" s="447" t="s">
        <v>994</v>
      </c>
      <c r="D8040" s="455">
        <f t="shared" si="125"/>
        <v>0</v>
      </c>
      <c r="E8040">
        <v>0</v>
      </c>
      <c r="F8040">
        <v>0</v>
      </c>
    </row>
    <row r="8041" spans="1:6" ht="28.8">
      <c r="A8041" s="447">
        <v>103594</v>
      </c>
      <c r="B8041" s="448" t="s">
        <v>11310</v>
      </c>
      <c r="C8041" s="447" t="s">
        <v>994</v>
      </c>
      <c r="D8041" s="455">
        <f t="shared" si="125"/>
        <v>0</v>
      </c>
      <c r="E8041">
        <v>0</v>
      </c>
      <c r="F8041">
        <v>0</v>
      </c>
    </row>
    <row r="8042" spans="1:6" ht="28.8">
      <c r="A8042" s="447">
        <v>103617</v>
      </c>
      <c r="B8042" s="448" t="s">
        <v>11311</v>
      </c>
      <c r="C8042" s="447" t="s">
        <v>994</v>
      </c>
      <c r="D8042" s="455">
        <f t="shared" si="125"/>
        <v>0</v>
      </c>
      <c r="E8042">
        <v>0</v>
      </c>
      <c r="F8042">
        <v>0</v>
      </c>
    </row>
    <row r="8043" spans="1:6" ht="28.8">
      <c r="A8043" s="447">
        <v>103639</v>
      </c>
      <c r="B8043" s="448" t="s">
        <v>11312</v>
      </c>
      <c r="C8043" s="447" t="s">
        <v>994</v>
      </c>
      <c r="D8043" s="455">
        <f t="shared" si="125"/>
        <v>0</v>
      </c>
      <c r="E8043">
        <v>0</v>
      </c>
      <c r="F8043">
        <v>0</v>
      </c>
    </row>
    <row r="8044" spans="1:6" ht="28.8">
      <c r="A8044" s="447">
        <v>103595</v>
      </c>
      <c r="B8044" s="448" t="s">
        <v>11313</v>
      </c>
      <c r="C8044" s="447" t="s">
        <v>994</v>
      </c>
      <c r="D8044" s="455">
        <f t="shared" si="125"/>
        <v>0</v>
      </c>
      <c r="E8044">
        <v>0</v>
      </c>
      <c r="F8044">
        <v>0</v>
      </c>
    </row>
    <row r="8045" spans="1:6" ht="28.8">
      <c r="A8045" s="447">
        <v>103609</v>
      </c>
      <c r="B8045" s="448" t="s">
        <v>11314</v>
      </c>
      <c r="C8045" s="447" t="s">
        <v>994</v>
      </c>
      <c r="D8045" s="455">
        <f t="shared" si="125"/>
        <v>0</v>
      </c>
      <c r="E8045">
        <v>0</v>
      </c>
      <c r="F8045">
        <v>0</v>
      </c>
    </row>
    <row r="8046" spans="1:6" ht="28.8">
      <c r="A8046" s="447">
        <v>103631</v>
      </c>
      <c r="B8046" s="448" t="s">
        <v>11315</v>
      </c>
      <c r="C8046" s="447" t="s">
        <v>994</v>
      </c>
      <c r="D8046" s="455">
        <f t="shared" si="125"/>
        <v>0</v>
      </c>
      <c r="E8046">
        <v>0</v>
      </c>
      <c r="F8046">
        <v>0</v>
      </c>
    </row>
    <row r="8047" spans="1:6" ht="28.8">
      <c r="A8047" s="447">
        <v>103587</v>
      </c>
      <c r="B8047" s="448" t="s">
        <v>11316</v>
      </c>
      <c r="C8047" s="447" t="s">
        <v>994</v>
      </c>
      <c r="D8047" s="455">
        <f t="shared" si="125"/>
        <v>0</v>
      </c>
      <c r="E8047">
        <v>0</v>
      </c>
      <c r="F8047">
        <v>0</v>
      </c>
    </row>
    <row r="8048" spans="1:6" ht="28.8">
      <c r="A8048" s="447">
        <v>103618</v>
      </c>
      <c r="B8048" s="448" t="s">
        <v>11317</v>
      </c>
      <c r="C8048" s="447" t="s">
        <v>994</v>
      </c>
      <c r="D8048" s="455">
        <f t="shared" si="125"/>
        <v>0</v>
      </c>
      <c r="E8048">
        <v>0</v>
      </c>
      <c r="F8048">
        <v>0</v>
      </c>
    </row>
    <row r="8049" spans="1:6" ht="28.8">
      <c r="A8049" s="447">
        <v>103640</v>
      </c>
      <c r="B8049" s="448" t="s">
        <v>11318</v>
      </c>
      <c r="C8049" s="447" t="s">
        <v>994</v>
      </c>
      <c r="D8049" s="455">
        <f t="shared" si="125"/>
        <v>0</v>
      </c>
      <c r="E8049">
        <v>0</v>
      </c>
      <c r="F8049">
        <v>0</v>
      </c>
    </row>
    <row r="8050" spans="1:6" ht="28.8">
      <c r="A8050" s="447">
        <v>103596</v>
      </c>
      <c r="B8050" s="448" t="s">
        <v>11319</v>
      </c>
      <c r="C8050" s="447" t="s">
        <v>994</v>
      </c>
      <c r="D8050" s="455">
        <f t="shared" si="125"/>
        <v>0</v>
      </c>
      <c r="E8050">
        <v>0</v>
      </c>
      <c r="F8050">
        <v>0</v>
      </c>
    </row>
    <row r="8051" spans="1:6" ht="28.8">
      <c r="A8051" s="447">
        <v>103619</v>
      </c>
      <c r="B8051" s="448" t="s">
        <v>11320</v>
      </c>
      <c r="C8051" s="447" t="s">
        <v>994</v>
      </c>
      <c r="D8051" s="455">
        <f t="shared" si="125"/>
        <v>0</v>
      </c>
      <c r="E8051">
        <v>0</v>
      </c>
      <c r="F8051">
        <v>0</v>
      </c>
    </row>
    <row r="8052" spans="1:6" ht="28.8">
      <c r="A8052" s="447">
        <v>103641</v>
      </c>
      <c r="B8052" s="448" t="s">
        <v>11321</v>
      </c>
      <c r="C8052" s="447" t="s">
        <v>994</v>
      </c>
      <c r="D8052" s="455">
        <f t="shared" si="125"/>
        <v>0</v>
      </c>
      <c r="E8052">
        <v>0</v>
      </c>
      <c r="F8052">
        <v>0</v>
      </c>
    </row>
    <row r="8053" spans="1:6" ht="28.8">
      <c r="A8053" s="447">
        <v>103597</v>
      </c>
      <c r="B8053" s="448" t="s">
        <v>11322</v>
      </c>
      <c r="C8053" s="447" t="s">
        <v>994</v>
      </c>
      <c r="D8053" s="455">
        <f t="shared" si="125"/>
        <v>0</v>
      </c>
      <c r="E8053">
        <v>0</v>
      </c>
      <c r="F8053">
        <v>0</v>
      </c>
    </row>
    <row r="8054" spans="1:6" ht="28.8">
      <c r="A8054" s="447">
        <v>103620</v>
      </c>
      <c r="B8054" s="448" t="s">
        <v>11323</v>
      </c>
      <c r="C8054" s="447" t="s">
        <v>994</v>
      </c>
      <c r="D8054" s="455">
        <f t="shared" si="125"/>
        <v>0</v>
      </c>
      <c r="E8054">
        <v>0</v>
      </c>
      <c r="F8054">
        <v>0</v>
      </c>
    </row>
    <row r="8055" spans="1:6" ht="28.8">
      <c r="A8055" s="447">
        <v>103642</v>
      </c>
      <c r="B8055" s="448" t="s">
        <v>11324</v>
      </c>
      <c r="C8055" s="447" t="s">
        <v>994</v>
      </c>
      <c r="D8055" s="455">
        <f t="shared" si="125"/>
        <v>0</v>
      </c>
      <c r="E8055">
        <v>0</v>
      </c>
      <c r="F8055">
        <v>0</v>
      </c>
    </row>
    <row r="8056" spans="1:6" ht="28.8">
      <c r="A8056" s="447">
        <v>103598</v>
      </c>
      <c r="B8056" s="448" t="s">
        <v>11325</v>
      </c>
      <c r="C8056" s="447" t="s">
        <v>994</v>
      </c>
      <c r="D8056" s="455">
        <f t="shared" si="125"/>
        <v>0</v>
      </c>
      <c r="E8056">
        <v>0</v>
      </c>
      <c r="F8056">
        <v>0</v>
      </c>
    </row>
    <row r="8057" spans="1:6" ht="28.8">
      <c r="A8057" s="447">
        <v>103621</v>
      </c>
      <c r="B8057" s="448" t="s">
        <v>11326</v>
      </c>
      <c r="C8057" s="447" t="s">
        <v>994</v>
      </c>
      <c r="D8057" s="455">
        <f t="shared" si="125"/>
        <v>0</v>
      </c>
      <c r="E8057">
        <v>0</v>
      </c>
      <c r="F8057">
        <v>0</v>
      </c>
    </row>
    <row r="8058" spans="1:6" ht="28.8">
      <c r="A8058" s="447">
        <v>103643</v>
      </c>
      <c r="B8058" s="448" t="s">
        <v>11327</v>
      </c>
      <c r="C8058" s="447" t="s">
        <v>994</v>
      </c>
      <c r="D8058" s="455">
        <f t="shared" si="125"/>
        <v>0</v>
      </c>
      <c r="E8058">
        <v>0</v>
      </c>
      <c r="F8058">
        <v>0</v>
      </c>
    </row>
    <row r="8059" spans="1:6" ht="28.8">
      <c r="A8059" s="447">
        <v>103599</v>
      </c>
      <c r="B8059" s="448" t="s">
        <v>11328</v>
      </c>
      <c r="C8059" s="447" t="s">
        <v>994</v>
      </c>
      <c r="D8059" s="455">
        <f t="shared" si="125"/>
        <v>0</v>
      </c>
      <c r="E8059">
        <v>0</v>
      </c>
      <c r="F8059">
        <v>0</v>
      </c>
    </row>
    <row r="8060" spans="1:6" ht="28.8">
      <c r="A8060" s="447">
        <v>103622</v>
      </c>
      <c r="B8060" s="448" t="s">
        <v>11329</v>
      </c>
      <c r="C8060" s="447" t="s">
        <v>994</v>
      </c>
      <c r="D8060" s="455">
        <f t="shared" si="125"/>
        <v>0</v>
      </c>
      <c r="E8060">
        <v>0</v>
      </c>
      <c r="F8060">
        <v>0</v>
      </c>
    </row>
    <row r="8061" spans="1:6" ht="28.8">
      <c r="A8061" s="447">
        <v>103644</v>
      </c>
      <c r="B8061" s="448" t="s">
        <v>11330</v>
      </c>
      <c r="C8061" s="447" t="s">
        <v>994</v>
      </c>
      <c r="D8061" s="455">
        <f t="shared" si="125"/>
        <v>0</v>
      </c>
      <c r="E8061">
        <v>0</v>
      </c>
      <c r="F8061">
        <v>0</v>
      </c>
    </row>
    <row r="8062" spans="1:6" ht="28.8">
      <c r="A8062" s="447">
        <v>103600</v>
      </c>
      <c r="B8062" s="448" t="s">
        <v>11331</v>
      </c>
      <c r="C8062" s="447" t="s">
        <v>994</v>
      </c>
      <c r="D8062" s="455">
        <f t="shared" si="125"/>
        <v>0</v>
      </c>
      <c r="E8062">
        <v>0</v>
      </c>
      <c r="F8062">
        <v>0</v>
      </c>
    </row>
    <row r="8063" spans="1:6" ht="28.8">
      <c r="A8063" s="447">
        <v>103610</v>
      </c>
      <c r="B8063" s="448" t="s">
        <v>11332</v>
      </c>
      <c r="C8063" s="447" t="s">
        <v>994</v>
      </c>
      <c r="D8063" s="455">
        <f t="shared" si="125"/>
        <v>0</v>
      </c>
      <c r="E8063">
        <v>0</v>
      </c>
      <c r="F8063">
        <v>0</v>
      </c>
    </row>
    <row r="8064" spans="1:6" ht="28.8">
      <c r="A8064" s="447">
        <v>103632</v>
      </c>
      <c r="B8064" s="448" t="s">
        <v>11333</v>
      </c>
      <c r="C8064" s="447" t="s">
        <v>994</v>
      </c>
      <c r="D8064" s="455">
        <f t="shared" si="125"/>
        <v>0</v>
      </c>
      <c r="E8064">
        <v>0</v>
      </c>
      <c r="F8064">
        <v>0</v>
      </c>
    </row>
    <row r="8065" spans="1:6" ht="28.8">
      <c r="A8065" s="447">
        <v>103588</v>
      </c>
      <c r="B8065" s="448" t="s">
        <v>11334</v>
      </c>
      <c r="C8065" s="447" t="s">
        <v>994</v>
      </c>
      <c r="D8065" s="455">
        <f t="shared" si="125"/>
        <v>0</v>
      </c>
      <c r="E8065">
        <v>0</v>
      </c>
      <c r="F8065">
        <v>0</v>
      </c>
    </row>
    <row r="8066" spans="1:6" ht="28.8">
      <c r="A8066" s="447">
        <v>103623</v>
      </c>
      <c r="B8066" s="448" t="s">
        <v>11335</v>
      </c>
      <c r="C8066" s="447" t="s">
        <v>994</v>
      </c>
      <c r="D8066" s="455">
        <f t="shared" si="125"/>
        <v>0</v>
      </c>
      <c r="E8066">
        <v>0</v>
      </c>
      <c r="F8066">
        <v>0</v>
      </c>
    </row>
    <row r="8067" spans="1:6" ht="28.8">
      <c r="A8067" s="447">
        <v>103645</v>
      </c>
      <c r="B8067" s="448" t="s">
        <v>11336</v>
      </c>
      <c r="C8067" s="447" t="s">
        <v>994</v>
      </c>
      <c r="D8067" s="455">
        <f t="shared" ref="D8067:D8130" si="126">IF($I$2=$E$1,E8067,F8067)</f>
        <v>0</v>
      </c>
      <c r="E8067">
        <v>0</v>
      </c>
      <c r="F8067">
        <v>0</v>
      </c>
    </row>
    <row r="8068" spans="1:6" ht="28.8">
      <c r="A8068" s="447">
        <v>103601</v>
      </c>
      <c r="B8068" s="448" t="s">
        <v>11337</v>
      </c>
      <c r="C8068" s="447" t="s">
        <v>994</v>
      </c>
      <c r="D8068" s="455">
        <f t="shared" si="126"/>
        <v>0</v>
      </c>
      <c r="E8068">
        <v>0</v>
      </c>
      <c r="F8068">
        <v>0</v>
      </c>
    </row>
    <row r="8069" spans="1:6" ht="28.8">
      <c r="A8069" s="447">
        <v>103624</v>
      </c>
      <c r="B8069" s="448" t="s">
        <v>11338</v>
      </c>
      <c r="C8069" s="447" t="s">
        <v>994</v>
      </c>
      <c r="D8069" s="455">
        <f t="shared" si="126"/>
        <v>0</v>
      </c>
      <c r="E8069">
        <v>0</v>
      </c>
      <c r="F8069">
        <v>0</v>
      </c>
    </row>
    <row r="8070" spans="1:6" ht="28.8">
      <c r="A8070" s="447">
        <v>103646</v>
      </c>
      <c r="B8070" s="448" t="s">
        <v>11339</v>
      </c>
      <c r="C8070" s="447" t="s">
        <v>994</v>
      </c>
      <c r="D8070" s="455">
        <f t="shared" si="126"/>
        <v>0</v>
      </c>
      <c r="E8070">
        <v>0</v>
      </c>
      <c r="F8070">
        <v>0</v>
      </c>
    </row>
    <row r="8071" spans="1:6" ht="28.8">
      <c r="A8071" s="447">
        <v>103602</v>
      </c>
      <c r="B8071" s="448" t="s">
        <v>11340</v>
      </c>
      <c r="C8071" s="447" t="s">
        <v>994</v>
      </c>
      <c r="D8071" s="455">
        <f t="shared" si="126"/>
        <v>0</v>
      </c>
      <c r="E8071">
        <v>0</v>
      </c>
      <c r="F8071">
        <v>0</v>
      </c>
    </row>
    <row r="8072" spans="1:6" ht="28.8">
      <c r="A8072" s="447">
        <v>103625</v>
      </c>
      <c r="B8072" s="448" t="s">
        <v>11341</v>
      </c>
      <c r="C8072" s="447" t="s">
        <v>994</v>
      </c>
      <c r="D8072" s="455">
        <f t="shared" si="126"/>
        <v>0</v>
      </c>
      <c r="E8072">
        <v>0</v>
      </c>
      <c r="F8072">
        <v>0</v>
      </c>
    </row>
    <row r="8073" spans="1:6" ht="28.8">
      <c r="A8073" s="447">
        <v>103647</v>
      </c>
      <c r="B8073" s="448" t="s">
        <v>11342</v>
      </c>
      <c r="C8073" s="447" t="s">
        <v>994</v>
      </c>
      <c r="D8073" s="455">
        <f t="shared" si="126"/>
        <v>0</v>
      </c>
      <c r="E8073">
        <v>0</v>
      </c>
      <c r="F8073">
        <v>0</v>
      </c>
    </row>
    <row r="8074" spans="1:6" ht="28.8">
      <c r="A8074" s="447">
        <v>103603</v>
      </c>
      <c r="B8074" s="448" t="s">
        <v>11343</v>
      </c>
      <c r="C8074" s="447" t="s">
        <v>994</v>
      </c>
      <c r="D8074" s="455">
        <f t="shared" si="126"/>
        <v>0</v>
      </c>
      <c r="E8074">
        <v>0</v>
      </c>
      <c r="F8074">
        <v>0</v>
      </c>
    </row>
    <row r="8075" spans="1:6" ht="28.8">
      <c r="A8075" s="447">
        <v>103611</v>
      </c>
      <c r="B8075" s="448" t="s">
        <v>11344</v>
      </c>
      <c r="C8075" s="447" t="s">
        <v>994</v>
      </c>
      <c r="D8075" s="455">
        <f t="shared" si="126"/>
        <v>0</v>
      </c>
      <c r="E8075">
        <v>0</v>
      </c>
      <c r="F8075">
        <v>0</v>
      </c>
    </row>
    <row r="8076" spans="1:6" ht="28.8">
      <c r="A8076" s="447">
        <v>103633</v>
      </c>
      <c r="B8076" s="448" t="s">
        <v>11345</v>
      </c>
      <c r="C8076" s="447" t="s">
        <v>994</v>
      </c>
      <c r="D8076" s="455">
        <f t="shared" si="126"/>
        <v>0</v>
      </c>
      <c r="E8076">
        <v>0</v>
      </c>
      <c r="F8076">
        <v>0</v>
      </c>
    </row>
    <row r="8077" spans="1:6" ht="28.8">
      <c r="A8077" s="447">
        <v>103589</v>
      </c>
      <c r="B8077" s="448" t="s">
        <v>11346</v>
      </c>
      <c r="C8077" s="447" t="s">
        <v>994</v>
      </c>
      <c r="D8077" s="455">
        <f t="shared" si="126"/>
        <v>0</v>
      </c>
      <c r="E8077">
        <v>0</v>
      </c>
      <c r="F8077">
        <v>0</v>
      </c>
    </row>
    <row r="8078" spans="1:6" ht="28.8">
      <c r="A8078" s="447">
        <v>103626</v>
      </c>
      <c r="B8078" s="448" t="s">
        <v>11347</v>
      </c>
      <c r="C8078" s="447" t="s">
        <v>994</v>
      </c>
      <c r="D8078" s="455">
        <f t="shared" si="126"/>
        <v>0</v>
      </c>
      <c r="E8078">
        <v>0</v>
      </c>
      <c r="F8078">
        <v>0</v>
      </c>
    </row>
    <row r="8079" spans="1:6" ht="28.8">
      <c r="A8079" s="447">
        <v>103648</v>
      </c>
      <c r="B8079" s="448" t="s">
        <v>11348</v>
      </c>
      <c r="C8079" s="447" t="s">
        <v>994</v>
      </c>
      <c r="D8079" s="455">
        <f t="shared" si="126"/>
        <v>0</v>
      </c>
      <c r="E8079">
        <v>0</v>
      </c>
      <c r="F8079">
        <v>0</v>
      </c>
    </row>
    <row r="8080" spans="1:6" ht="28.8">
      <c r="A8080" s="447">
        <v>103604</v>
      </c>
      <c r="B8080" s="448" t="s">
        <v>11349</v>
      </c>
      <c r="C8080" s="447" t="s">
        <v>994</v>
      </c>
      <c r="D8080" s="455">
        <f t="shared" si="126"/>
        <v>0</v>
      </c>
      <c r="E8080">
        <v>0</v>
      </c>
      <c r="F8080">
        <v>0</v>
      </c>
    </row>
    <row r="8081" spans="1:6" ht="28.8">
      <c r="A8081" s="447">
        <v>103627</v>
      </c>
      <c r="B8081" s="448" t="s">
        <v>11350</v>
      </c>
      <c r="C8081" s="447" t="s">
        <v>994</v>
      </c>
      <c r="D8081" s="455">
        <f t="shared" si="126"/>
        <v>0</v>
      </c>
      <c r="E8081">
        <v>0</v>
      </c>
      <c r="F8081">
        <v>0</v>
      </c>
    </row>
    <row r="8082" spans="1:6" ht="28.8">
      <c r="A8082" s="447">
        <v>103649</v>
      </c>
      <c r="B8082" s="448" t="s">
        <v>11351</v>
      </c>
      <c r="C8082" s="447" t="s">
        <v>994</v>
      </c>
      <c r="D8082" s="455">
        <f t="shared" si="126"/>
        <v>0</v>
      </c>
      <c r="E8082">
        <v>0</v>
      </c>
      <c r="F8082">
        <v>0</v>
      </c>
    </row>
    <row r="8083" spans="1:6" ht="28.8">
      <c r="A8083" s="447">
        <v>103605</v>
      </c>
      <c r="B8083" s="448" t="s">
        <v>11352</v>
      </c>
      <c r="C8083" s="447" t="s">
        <v>994</v>
      </c>
      <c r="D8083" s="455">
        <f t="shared" si="126"/>
        <v>0</v>
      </c>
      <c r="E8083">
        <v>0</v>
      </c>
      <c r="F8083">
        <v>0</v>
      </c>
    </row>
    <row r="8084" spans="1:6" ht="28.8">
      <c r="A8084" s="447">
        <v>103612</v>
      </c>
      <c r="B8084" s="448" t="s">
        <v>11353</v>
      </c>
      <c r="C8084" s="447" t="s">
        <v>994</v>
      </c>
      <c r="D8084" s="455">
        <f t="shared" si="126"/>
        <v>0</v>
      </c>
      <c r="E8084">
        <v>0</v>
      </c>
      <c r="F8084">
        <v>0</v>
      </c>
    </row>
    <row r="8085" spans="1:6" ht="28.8">
      <c r="A8085" s="447">
        <v>103634</v>
      </c>
      <c r="B8085" s="448" t="s">
        <v>11354</v>
      </c>
      <c r="C8085" s="447" t="s">
        <v>994</v>
      </c>
      <c r="D8085" s="455">
        <f t="shared" si="126"/>
        <v>0</v>
      </c>
      <c r="E8085">
        <v>0</v>
      </c>
      <c r="F8085">
        <v>0</v>
      </c>
    </row>
    <row r="8086" spans="1:6" ht="28.8">
      <c r="A8086" s="447">
        <v>103590</v>
      </c>
      <c r="B8086" s="448" t="s">
        <v>11355</v>
      </c>
      <c r="C8086" s="447" t="s">
        <v>994</v>
      </c>
      <c r="D8086" s="455">
        <f t="shared" si="126"/>
        <v>0</v>
      </c>
      <c r="E8086">
        <v>0</v>
      </c>
      <c r="F8086">
        <v>0</v>
      </c>
    </row>
    <row r="8087" spans="1:6" ht="28.8">
      <c r="A8087" s="447">
        <v>103628</v>
      </c>
      <c r="B8087" s="448" t="s">
        <v>11356</v>
      </c>
      <c r="C8087" s="447" t="s">
        <v>994</v>
      </c>
      <c r="D8087" s="455">
        <f t="shared" si="126"/>
        <v>0</v>
      </c>
      <c r="E8087">
        <v>0</v>
      </c>
      <c r="F8087">
        <v>0</v>
      </c>
    </row>
    <row r="8088" spans="1:6" ht="28.8">
      <c r="A8088" s="447">
        <v>103650</v>
      </c>
      <c r="B8088" s="448" t="s">
        <v>11357</v>
      </c>
      <c r="C8088" s="447" t="s">
        <v>994</v>
      </c>
      <c r="D8088" s="455">
        <f t="shared" si="126"/>
        <v>0</v>
      </c>
      <c r="E8088">
        <v>0</v>
      </c>
      <c r="F8088">
        <v>0</v>
      </c>
    </row>
    <row r="8089" spans="1:6" ht="28.8">
      <c r="A8089" s="447">
        <v>103606</v>
      </c>
      <c r="B8089" s="448" t="s">
        <v>11358</v>
      </c>
      <c r="C8089" s="447" t="s">
        <v>994</v>
      </c>
      <c r="D8089" s="455">
        <f t="shared" si="126"/>
        <v>0</v>
      </c>
      <c r="E8089">
        <v>0</v>
      </c>
      <c r="F8089">
        <v>0</v>
      </c>
    </row>
    <row r="8090" spans="1:6" ht="28.8">
      <c r="A8090" s="447">
        <v>103629</v>
      </c>
      <c r="B8090" s="448" t="s">
        <v>11359</v>
      </c>
      <c r="C8090" s="447" t="s">
        <v>994</v>
      </c>
      <c r="D8090" s="455">
        <f t="shared" si="126"/>
        <v>0</v>
      </c>
      <c r="E8090">
        <v>0</v>
      </c>
      <c r="F8090">
        <v>0</v>
      </c>
    </row>
    <row r="8091" spans="1:6" ht="28.8">
      <c r="A8091" s="447">
        <v>103651</v>
      </c>
      <c r="B8091" s="448" t="s">
        <v>11360</v>
      </c>
      <c r="C8091" s="447" t="s">
        <v>994</v>
      </c>
      <c r="D8091" s="455">
        <f t="shared" si="126"/>
        <v>0</v>
      </c>
      <c r="E8091">
        <v>0</v>
      </c>
      <c r="F8091">
        <v>0</v>
      </c>
    </row>
    <row r="8092" spans="1:6" ht="28.8">
      <c r="A8092" s="447">
        <v>103607</v>
      </c>
      <c r="B8092" s="448" t="s">
        <v>11361</v>
      </c>
      <c r="C8092" s="447" t="s">
        <v>994</v>
      </c>
      <c r="D8092" s="455">
        <f t="shared" si="126"/>
        <v>0</v>
      </c>
      <c r="E8092">
        <v>0</v>
      </c>
      <c r="F8092">
        <v>0</v>
      </c>
    </row>
    <row r="8093" spans="1:6" ht="28.8">
      <c r="A8093" s="447">
        <v>103613</v>
      </c>
      <c r="B8093" s="448" t="s">
        <v>11362</v>
      </c>
      <c r="C8093" s="447" t="s">
        <v>994</v>
      </c>
      <c r="D8093" s="455">
        <f t="shared" si="126"/>
        <v>0</v>
      </c>
      <c r="E8093">
        <v>0</v>
      </c>
      <c r="F8093">
        <v>0</v>
      </c>
    </row>
    <row r="8094" spans="1:6" ht="28.8">
      <c r="A8094" s="447">
        <v>103635</v>
      </c>
      <c r="B8094" s="448" t="s">
        <v>11363</v>
      </c>
      <c r="C8094" s="447" t="s">
        <v>994</v>
      </c>
      <c r="D8094" s="455">
        <f t="shared" si="126"/>
        <v>0</v>
      </c>
      <c r="E8094">
        <v>0</v>
      </c>
      <c r="F8094">
        <v>0</v>
      </c>
    </row>
    <row r="8095" spans="1:6" ht="28.8">
      <c r="A8095" s="447">
        <v>103591</v>
      </c>
      <c r="B8095" s="448" t="s">
        <v>11364</v>
      </c>
      <c r="C8095" s="447" t="s">
        <v>994</v>
      </c>
      <c r="D8095" s="455">
        <f t="shared" si="126"/>
        <v>0</v>
      </c>
      <c r="E8095">
        <v>0</v>
      </c>
      <c r="F8095">
        <v>0</v>
      </c>
    </row>
    <row r="8096" spans="1:6" ht="28.8">
      <c r="A8096" s="447">
        <v>103630</v>
      </c>
      <c r="B8096" s="448" t="s">
        <v>11365</v>
      </c>
      <c r="C8096" s="447" t="s">
        <v>994</v>
      </c>
      <c r="D8096" s="455">
        <f t="shared" si="126"/>
        <v>0</v>
      </c>
      <c r="E8096">
        <v>0</v>
      </c>
      <c r="F8096">
        <v>0</v>
      </c>
    </row>
    <row r="8097" spans="1:6" ht="28.8">
      <c r="A8097" s="447">
        <v>103652</v>
      </c>
      <c r="B8097" s="448" t="s">
        <v>11366</v>
      </c>
      <c r="C8097" s="447" t="s">
        <v>994</v>
      </c>
      <c r="D8097" s="455">
        <f t="shared" si="126"/>
        <v>0</v>
      </c>
      <c r="E8097">
        <v>0</v>
      </c>
      <c r="F8097">
        <v>0</v>
      </c>
    </row>
    <row r="8098" spans="1:6" ht="28.8">
      <c r="A8098" s="447">
        <v>103608</v>
      </c>
      <c r="B8098" s="448" t="s">
        <v>11367</v>
      </c>
      <c r="C8098" s="447" t="s">
        <v>994</v>
      </c>
      <c r="D8098" s="455">
        <f t="shared" si="126"/>
        <v>0</v>
      </c>
      <c r="E8098">
        <v>0</v>
      </c>
      <c r="F8098">
        <v>0</v>
      </c>
    </row>
    <row r="8099" spans="1:6" ht="28.8">
      <c r="A8099" s="447">
        <v>103614</v>
      </c>
      <c r="B8099" s="448" t="s">
        <v>11368</v>
      </c>
      <c r="C8099" s="447" t="s">
        <v>994</v>
      </c>
      <c r="D8099" s="455">
        <f t="shared" si="126"/>
        <v>0</v>
      </c>
      <c r="E8099">
        <v>0</v>
      </c>
      <c r="F8099">
        <v>0</v>
      </c>
    </row>
    <row r="8100" spans="1:6" ht="28.8">
      <c r="A8100" s="447">
        <v>103636</v>
      </c>
      <c r="B8100" s="448" t="s">
        <v>11369</v>
      </c>
      <c r="C8100" s="447" t="s">
        <v>994</v>
      </c>
      <c r="D8100" s="455">
        <f t="shared" si="126"/>
        <v>0</v>
      </c>
      <c r="E8100">
        <v>0</v>
      </c>
      <c r="F8100">
        <v>0</v>
      </c>
    </row>
    <row r="8101" spans="1:6" ht="28.8">
      <c r="A8101" s="447">
        <v>103592</v>
      </c>
      <c r="B8101" s="448" t="s">
        <v>11370</v>
      </c>
      <c r="C8101" s="447" t="s">
        <v>994</v>
      </c>
      <c r="D8101" s="455">
        <f t="shared" si="126"/>
        <v>0</v>
      </c>
      <c r="E8101">
        <v>0</v>
      </c>
      <c r="F8101">
        <v>0</v>
      </c>
    </row>
    <row r="8102" spans="1:6" ht="43.2">
      <c r="A8102" s="447">
        <v>88412</v>
      </c>
      <c r="B8102" s="448" t="s">
        <v>11371</v>
      </c>
      <c r="C8102" s="447" t="s">
        <v>49</v>
      </c>
      <c r="D8102" s="455">
        <f t="shared" si="126"/>
        <v>3.1</v>
      </c>
      <c r="E8102">
        <v>3.1</v>
      </c>
      <c r="F8102">
        <v>3.04</v>
      </c>
    </row>
    <row r="8103" spans="1:6" ht="28.8">
      <c r="A8103" s="447">
        <v>88411</v>
      </c>
      <c r="B8103" s="448" t="s">
        <v>11372</v>
      </c>
      <c r="C8103" s="447" t="s">
        <v>49</v>
      </c>
      <c r="D8103" s="455">
        <f t="shared" si="126"/>
        <v>3.96</v>
      </c>
      <c r="E8103">
        <v>3.96</v>
      </c>
      <c r="F8103">
        <v>3.87</v>
      </c>
    </row>
    <row r="8104" spans="1:6" ht="28.8">
      <c r="A8104" s="447">
        <v>88415</v>
      </c>
      <c r="B8104" s="448" t="s">
        <v>11373</v>
      </c>
      <c r="C8104" s="447" t="s">
        <v>49</v>
      </c>
      <c r="D8104" s="455">
        <f t="shared" si="126"/>
        <v>4.08</v>
      </c>
      <c r="E8104">
        <v>4.08</v>
      </c>
      <c r="F8104">
        <v>3.98</v>
      </c>
    </row>
    <row r="8105" spans="1:6" ht="28.8">
      <c r="A8105" s="447">
        <v>88413</v>
      </c>
      <c r="B8105" s="448" t="s">
        <v>11374</v>
      </c>
      <c r="C8105" s="447" t="s">
        <v>49</v>
      </c>
      <c r="D8105" s="455">
        <f t="shared" si="126"/>
        <v>5.25</v>
      </c>
      <c r="E8105">
        <v>5.25</v>
      </c>
      <c r="F8105">
        <v>5.08</v>
      </c>
    </row>
    <row r="8106" spans="1:6" ht="28.8">
      <c r="A8106" s="447">
        <v>88414</v>
      </c>
      <c r="B8106" s="448" t="s">
        <v>11375</v>
      </c>
      <c r="C8106" s="447" t="s">
        <v>49</v>
      </c>
      <c r="D8106" s="455">
        <f t="shared" si="126"/>
        <v>6.19</v>
      </c>
      <c r="E8106">
        <v>6.19</v>
      </c>
      <c r="F8106">
        <v>6.01</v>
      </c>
    </row>
    <row r="8107" spans="1:6" ht="43.2">
      <c r="A8107" s="447">
        <v>96131</v>
      </c>
      <c r="B8107" s="448" t="s">
        <v>11376</v>
      </c>
      <c r="C8107" s="447" t="s">
        <v>49</v>
      </c>
      <c r="D8107" s="455">
        <f t="shared" si="126"/>
        <v>29.8</v>
      </c>
      <c r="E8107">
        <v>29.8</v>
      </c>
      <c r="F8107">
        <v>28.8</v>
      </c>
    </row>
    <row r="8108" spans="1:6" ht="43.2">
      <c r="A8108" s="447">
        <v>96126</v>
      </c>
      <c r="B8108" s="448" t="s">
        <v>11377</v>
      </c>
      <c r="C8108" s="447" t="s">
        <v>49</v>
      </c>
      <c r="D8108" s="455">
        <f t="shared" si="126"/>
        <v>19</v>
      </c>
      <c r="E8108">
        <v>19</v>
      </c>
      <c r="F8108">
        <v>18.309999999999999</v>
      </c>
    </row>
    <row r="8109" spans="1:6" ht="28.8">
      <c r="A8109" s="447">
        <v>96132</v>
      </c>
      <c r="B8109" s="448" t="s">
        <v>11378</v>
      </c>
      <c r="C8109" s="447" t="s">
        <v>49</v>
      </c>
      <c r="D8109" s="455">
        <f t="shared" si="126"/>
        <v>19.57</v>
      </c>
      <c r="E8109">
        <v>19.57</v>
      </c>
      <c r="F8109">
        <v>19.03</v>
      </c>
    </row>
    <row r="8110" spans="1:6" ht="28.8">
      <c r="A8110" s="447">
        <v>96127</v>
      </c>
      <c r="B8110" s="448" t="s">
        <v>11379</v>
      </c>
      <c r="C8110" s="447" t="s">
        <v>49</v>
      </c>
      <c r="D8110" s="455">
        <f t="shared" si="126"/>
        <v>12.11</v>
      </c>
      <c r="E8110">
        <v>12.11</v>
      </c>
      <c r="F8110">
        <v>11.75</v>
      </c>
    </row>
    <row r="8111" spans="1:6" ht="28.8">
      <c r="A8111" s="447">
        <v>96135</v>
      </c>
      <c r="B8111" s="448" t="s">
        <v>11380</v>
      </c>
      <c r="C8111" s="447" t="s">
        <v>49</v>
      </c>
      <c r="D8111" s="455">
        <f t="shared" si="126"/>
        <v>32.06</v>
      </c>
      <c r="E8111">
        <v>32.06</v>
      </c>
      <c r="F8111">
        <v>30.94</v>
      </c>
    </row>
    <row r="8112" spans="1:6" ht="28.8">
      <c r="A8112" s="447">
        <v>96130</v>
      </c>
      <c r="B8112" s="448" t="s">
        <v>11381</v>
      </c>
      <c r="C8112" s="447" t="s">
        <v>49</v>
      </c>
      <c r="D8112" s="455">
        <f t="shared" si="126"/>
        <v>20.59</v>
      </c>
      <c r="E8112">
        <v>20.59</v>
      </c>
      <c r="F8112">
        <v>19.82</v>
      </c>
    </row>
    <row r="8113" spans="1:6" ht="28.8">
      <c r="A8113" s="447">
        <v>96133</v>
      </c>
      <c r="B8113" s="448" t="s">
        <v>11382</v>
      </c>
      <c r="C8113" s="447" t="s">
        <v>49</v>
      </c>
      <c r="D8113" s="455">
        <f t="shared" si="126"/>
        <v>48.28</v>
      </c>
      <c r="E8113">
        <v>48.28</v>
      </c>
      <c r="F8113">
        <v>46.34</v>
      </c>
    </row>
    <row r="8114" spans="1:6" ht="28.8">
      <c r="A8114" s="447">
        <v>96128</v>
      </c>
      <c r="B8114" s="448" t="s">
        <v>11383</v>
      </c>
      <c r="C8114" s="447" t="s">
        <v>49</v>
      </c>
      <c r="D8114" s="455">
        <f t="shared" si="126"/>
        <v>31.68</v>
      </c>
      <c r="E8114">
        <v>31.68</v>
      </c>
      <c r="F8114">
        <v>30.35</v>
      </c>
    </row>
    <row r="8115" spans="1:6" ht="28.8">
      <c r="A8115" s="447">
        <v>96134</v>
      </c>
      <c r="B8115" s="448" t="s">
        <v>11384</v>
      </c>
      <c r="C8115" s="447" t="s">
        <v>49</v>
      </c>
      <c r="D8115" s="455">
        <f t="shared" si="126"/>
        <v>56.81</v>
      </c>
      <c r="E8115">
        <v>56.81</v>
      </c>
      <c r="F8115">
        <v>54.55</v>
      </c>
    </row>
    <row r="8116" spans="1:6" ht="28.8">
      <c r="A8116" s="447">
        <v>96129</v>
      </c>
      <c r="B8116" s="448" t="s">
        <v>11385</v>
      </c>
      <c r="C8116" s="447" t="s">
        <v>49</v>
      </c>
      <c r="D8116" s="455">
        <f t="shared" si="126"/>
        <v>37.21</v>
      </c>
      <c r="E8116">
        <v>37.21</v>
      </c>
      <c r="F8116">
        <v>35.67</v>
      </c>
    </row>
    <row r="8117" spans="1:6" ht="28.8">
      <c r="A8117" s="447">
        <v>88432</v>
      </c>
      <c r="B8117" s="448" t="s">
        <v>11386</v>
      </c>
      <c r="C8117" s="447" t="s">
        <v>49</v>
      </c>
      <c r="D8117" s="455">
        <f t="shared" si="126"/>
        <v>34.44</v>
      </c>
      <c r="E8117">
        <v>34.44</v>
      </c>
      <c r="F8117">
        <v>33.590000000000003</v>
      </c>
    </row>
    <row r="8118" spans="1:6" ht="43.2">
      <c r="A8118" s="447">
        <v>88426</v>
      </c>
      <c r="B8118" s="448" t="s">
        <v>11387</v>
      </c>
      <c r="C8118" s="447" t="s">
        <v>49</v>
      </c>
      <c r="D8118" s="455">
        <f t="shared" si="126"/>
        <v>21.73</v>
      </c>
      <c r="E8118">
        <v>21.73</v>
      </c>
      <c r="F8118">
        <v>21.51</v>
      </c>
    </row>
    <row r="8119" spans="1:6" ht="43.2">
      <c r="A8119" s="447">
        <v>88417</v>
      </c>
      <c r="B8119" s="448" t="s">
        <v>11388</v>
      </c>
      <c r="C8119" s="447" t="s">
        <v>49</v>
      </c>
      <c r="D8119" s="455">
        <f t="shared" si="126"/>
        <v>19.66</v>
      </c>
      <c r="E8119">
        <v>19.66</v>
      </c>
      <c r="F8119">
        <v>19.53</v>
      </c>
    </row>
    <row r="8120" spans="1:6" ht="43.2">
      <c r="A8120" s="447">
        <v>88424</v>
      </c>
      <c r="B8120" s="448" t="s">
        <v>11389</v>
      </c>
      <c r="C8120" s="447" t="s">
        <v>49</v>
      </c>
      <c r="D8120" s="455">
        <f t="shared" si="126"/>
        <v>26.99</v>
      </c>
      <c r="E8120">
        <v>26.99</v>
      </c>
      <c r="F8120">
        <v>26.56</v>
      </c>
    </row>
    <row r="8121" spans="1:6" ht="43.2">
      <c r="A8121" s="447">
        <v>88416</v>
      </c>
      <c r="B8121" s="448" t="s">
        <v>11390</v>
      </c>
      <c r="C8121" s="447" t="s">
        <v>49</v>
      </c>
      <c r="D8121" s="455">
        <f t="shared" si="126"/>
        <v>23.15</v>
      </c>
      <c r="E8121">
        <v>23.15</v>
      </c>
      <c r="F8121">
        <v>22.91</v>
      </c>
    </row>
    <row r="8122" spans="1:6" ht="28.8">
      <c r="A8122" s="447">
        <v>88431</v>
      </c>
      <c r="B8122" s="448" t="s">
        <v>11391</v>
      </c>
      <c r="C8122" s="447" t="s">
        <v>49</v>
      </c>
      <c r="D8122" s="455">
        <f t="shared" si="126"/>
        <v>27.47</v>
      </c>
      <c r="E8122">
        <v>27.47</v>
      </c>
      <c r="F8122">
        <v>26.99</v>
      </c>
    </row>
    <row r="8123" spans="1:6" ht="28.8">
      <c r="A8123" s="447">
        <v>88423</v>
      </c>
      <c r="B8123" s="448" t="s">
        <v>11392</v>
      </c>
      <c r="C8123" s="447" t="s">
        <v>49</v>
      </c>
      <c r="D8123" s="455">
        <f t="shared" si="126"/>
        <v>23.15</v>
      </c>
      <c r="E8123">
        <v>23.15</v>
      </c>
      <c r="F8123">
        <v>22.88</v>
      </c>
    </row>
    <row r="8124" spans="1:6" ht="43.2">
      <c r="A8124" s="447">
        <v>88428</v>
      </c>
      <c r="B8124" s="448" t="s">
        <v>11393</v>
      </c>
      <c r="C8124" s="447" t="s">
        <v>49</v>
      </c>
      <c r="D8124" s="455">
        <f t="shared" si="126"/>
        <v>33.82</v>
      </c>
      <c r="E8124">
        <v>33.82</v>
      </c>
      <c r="F8124">
        <v>33</v>
      </c>
    </row>
    <row r="8125" spans="1:6" ht="43.2">
      <c r="A8125" s="447">
        <v>88420</v>
      </c>
      <c r="B8125" s="448" t="s">
        <v>11394</v>
      </c>
      <c r="C8125" s="447" t="s">
        <v>49</v>
      </c>
      <c r="D8125" s="455">
        <f t="shared" si="126"/>
        <v>26.44</v>
      </c>
      <c r="E8125">
        <v>26.44</v>
      </c>
      <c r="F8125">
        <v>25.98</v>
      </c>
    </row>
    <row r="8126" spans="1:6" ht="43.2">
      <c r="A8126" s="447">
        <v>88429</v>
      </c>
      <c r="B8126" s="448" t="s">
        <v>11395</v>
      </c>
      <c r="C8126" s="447" t="s">
        <v>49</v>
      </c>
      <c r="D8126" s="455">
        <f t="shared" si="126"/>
        <v>40.51</v>
      </c>
      <c r="E8126">
        <v>40.51</v>
      </c>
      <c r="F8126">
        <v>39.549999999999997</v>
      </c>
    </row>
    <row r="8127" spans="1:6" ht="43.2">
      <c r="A8127" s="447">
        <v>88421</v>
      </c>
      <c r="B8127" s="448" t="s">
        <v>11396</v>
      </c>
      <c r="C8127" s="447" t="s">
        <v>49</v>
      </c>
      <c r="D8127" s="455">
        <f t="shared" si="126"/>
        <v>31.92</v>
      </c>
      <c r="E8127">
        <v>31.92</v>
      </c>
      <c r="F8127">
        <v>31.39</v>
      </c>
    </row>
    <row r="8128" spans="1:6" ht="28.8">
      <c r="A8128" s="447">
        <v>95622</v>
      </c>
      <c r="B8128" s="448" t="s">
        <v>11397</v>
      </c>
      <c r="C8128" s="447" t="s">
        <v>49</v>
      </c>
      <c r="D8128" s="455">
        <f t="shared" si="126"/>
        <v>16.18</v>
      </c>
      <c r="E8128">
        <v>16.18</v>
      </c>
      <c r="F8128">
        <v>15.73</v>
      </c>
    </row>
    <row r="8129" spans="1:6" ht="28.8">
      <c r="A8129" s="447">
        <v>95623</v>
      </c>
      <c r="B8129" s="448" t="s">
        <v>11398</v>
      </c>
      <c r="C8129" s="447" t="s">
        <v>49</v>
      </c>
      <c r="D8129" s="455">
        <f t="shared" si="126"/>
        <v>11.38</v>
      </c>
      <c r="E8129">
        <v>11.38</v>
      </c>
      <c r="F8129">
        <v>11.14</v>
      </c>
    </row>
    <row r="8130" spans="1:6" ht="28.8">
      <c r="A8130" s="447">
        <v>95626</v>
      </c>
      <c r="B8130" s="448" t="s">
        <v>11399</v>
      </c>
      <c r="C8130" s="447" t="s">
        <v>49</v>
      </c>
      <c r="D8130" s="455">
        <f t="shared" si="126"/>
        <v>17.11</v>
      </c>
      <c r="E8130">
        <v>17.11</v>
      </c>
      <c r="F8130">
        <v>16.600000000000001</v>
      </c>
    </row>
    <row r="8131" spans="1:6" ht="28.8">
      <c r="A8131" s="447">
        <v>95624</v>
      </c>
      <c r="B8131" s="448" t="s">
        <v>11400</v>
      </c>
      <c r="C8131" s="447" t="s">
        <v>49</v>
      </c>
      <c r="D8131" s="455">
        <f t="shared" ref="D8131:D8194" si="127">IF($I$2=$E$1,E8131,F8131)</f>
        <v>24.35</v>
      </c>
      <c r="E8131">
        <v>24.35</v>
      </c>
      <c r="F8131">
        <v>23.48</v>
      </c>
    </row>
    <row r="8132" spans="1:6" ht="28.8">
      <c r="A8132" s="447">
        <v>95625</v>
      </c>
      <c r="B8132" s="448" t="s">
        <v>11401</v>
      </c>
      <c r="C8132" s="447" t="s">
        <v>49</v>
      </c>
      <c r="D8132" s="455">
        <f t="shared" si="127"/>
        <v>28.8</v>
      </c>
      <c r="E8132">
        <v>28.8</v>
      </c>
      <c r="F8132">
        <v>27.79</v>
      </c>
    </row>
    <row r="8133" spans="1:6" ht="28.8">
      <c r="A8133" s="447">
        <v>88497</v>
      </c>
      <c r="B8133" s="448" t="s">
        <v>11402</v>
      </c>
      <c r="C8133" s="447" t="s">
        <v>49</v>
      </c>
      <c r="D8133" s="455">
        <f t="shared" si="127"/>
        <v>19.5</v>
      </c>
      <c r="E8133">
        <v>19.5</v>
      </c>
      <c r="F8133">
        <v>18.79</v>
      </c>
    </row>
    <row r="8134" spans="1:6" ht="28.8">
      <c r="A8134" s="447">
        <v>104648</v>
      </c>
      <c r="B8134" s="448" t="s">
        <v>11403</v>
      </c>
      <c r="C8134" s="447" t="s">
        <v>49</v>
      </c>
      <c r="D8134" s="455">
        <f t="shared" si="127"/>
        <v>0</v>
      </c>
      <c r="E8134">
        <v>0</v>
      </c>
      <c r="F8134">
        <v>0</v>
      </c>
    </row>
    <row r="8135" spans="1:6" ht="28.8">
      <c r="A8135" s="447">
        <v>88495</v>
      </c>
      <c r="B8135" s="448" t="s">
        <v>11404</v>
      </c>
      <c r="C8135" s="447" t="s">
        <v>49</v>
      </c>
      <c r="D8135" s="455">
        <f t="shared" si="127"/>
        <v>12.6</v>
      </c>
      <c r="E8135">
        <v>12.6</v>
      </c>
      <c r="F8135">
        <v>12.11</v>
      </c>
    </row>
    <row r="8136" spans="1:6" ht="28.8">
      <c r="A8136" s="447">
        <v>104646</v>
      </c>
      <c r="B8136" s="448" t="s">
        <v>11405</v>
      </c>
      <c r="C8136" s="447" t="s">
        <v>49</v>
      </c>
      <c r="D8136" s="455">
        <f t="shared" si="127"/>
        <v>0</v>
      </c>
      <c r="E8136">
        <v>0</v>
      </c>
      <c r="F8136">
        <v>0</v>
      </c>
    </row>
    <row r="8137" spans="1:6" ht="28.8">
      <c r="A8137" s="447">
        <v>88496</v>
      </c>
      <c r="B8137" s="448" t="s">
        <v>11406</v>
      </c>
      <c r="C8137" s="447" t="s">
        <v>49</v>
      </c>
      <c r="D8137" s="455">
        <f t="shared" si="127"/>
        <v>34.92</v>
      </c>
      <c r="E8137">
        <v>34.92</v>
      </c>
      <c r="F8137">
        <v>33.44</v>
      </c>
    </row>
    <row r="8138" spans="1:6" ht="28.8">
      <c r="A8138" s="447">
        <v>104647</v>
      </c>
      <c r="B8138" s="448" t="s">
        <v>11407</v>
      </c>
      <c r="C8138" s="447" t="s">
        <v>49</v>
      </c>
      <c r="D8138" s="455">
        <f t="shared" si="127"/>
        <v>0</v>
      </c>
      <c r="E8138">
        <v>0</v>
      </c>
      <c r="F8138">
        <v>0</v>
      </c>
    </row>
    <row r="8139" spans="1:6" ht="28.8">
      <c r="A8139" s="447">
        <v>88494</v>
      </c>
      <c r="B8139" s="448" t="s">
        <v>11408</v>
      </c>
      <c r="C8139" s="447" t="s">
        <v>49</v>
      </c>
      <c r="D8139" s="455">
        <f t="shared" si="127"/>
        <v>23.09</v>
      </c>
      <c r="E8139">
        <v>23.09</v>
      </c>
      <c r="F8139">
        <v>22.1</v>
      </c>
    </row>
    <row r="8140" spans="1:6" ht="28.8">
      <c r="A8140" s="447">
        <v>104645</v>
      </c>
      <c r="B8140" s="448" t="s">
        <v>11409</v>
      </c>
      <c r="C8140" s="447" t="s">
        <v>49</v>
      </c>
      <c r="D8140" s="455">
        <f t="shared" si="127"/>
        <v>0</v>
      </c>
      <c r="E8140">
        <v>0</v>
      </c>
      <c r="F8140">
        <v>0</v>
      </c>
    </row>
    <row r="8141" spans="1:6" ht="28.8">
      <c r="A8141" s="447">
        <v>88485</v>
      </c>
      <c r="B8141" s="448" t="s">
        <v>11410</v>
      </c>
      <c r="C8141" s="447" t="s">
        <v>49</v>
      </c>
      <c r="D8141" s="455">
        <f t="shared" si="127"/>
        <v>3.83</v>
      </c>
      <c r="E8141">
        <v>3.83</v>
      </c>
      <c r="F8141">
        <v>3.71</v>
      </c>
    </row>
    <row r="8142" spans="1:6" ht="28.8">
      <c r="A8142" s="447">
        <v>88484</v>
      </c>
      <c r="B8142" s="448" t="s">
        <v>11411</v>
      </c>
      <c r="C8142" s="447" t="s">
        <v>49</v>
      </c>
      <c r="D8142" s="455">
        <f t="shared" si="127"/>
        <v>4.8899999999999997</v>
      </c>
      <c r="E8142">
        <v>4.8899999999999997</v>
      </c>
      <c r="F8142">
        <v>4.71</v>
      </c>
    </row>
    <row r="8143" spans="1:6" ht="28.8">
      <c r="A8143" s="447">
        <v>104638</v>
      </c>
      <c r="B8143" s="448" t="s">
        <v>11412</v>
      </c>
      <c r="C8143" s="447" t="s">
        <v>49</v>
      </c>
      <c r="D8143" s="455">
        <f t="shared" si="127"/>
        <v>0</v>
      </c>
      <c r="E8143">
        <v>0</v>
      </c>
      <c r="F8143">
        <v>0</v>
      </c>
    </row>
    <row r="8144" spans="1:6" ht="28.8">
      <c r="A8144" s="447">
        <v>104637</v>
      </c>
      <c r="B8144" s="448" t="s">
        <v>11413</v>
      </c>
      <c r="C8144" s="447" t="s">
        <v>49</v>
      </c>
      <c r="D8144" s="455">
        <f t="shared" si="127"/>
        <v>0</v>
      </c>
      <c r="E8144">
        <v>0</v>
      </c>
      <c r="F8144">
        <v>0</v>
      </c>
    </row>
    <row r="8145" spans="1:6" ht="28.8">
      <c r="A8145" s="447">
        <v>104641</v>
      </c>
      <c r="B8145" s="448" t="s">
        <v>11414</v>
      </c>
      <c r="C8145" s="447" t="s">
        <v>49</v>
      </c>
      <c r="D8145" s="455">
        <f t="shared" si="127"/>
        <v>10.24</v>
      </c>
      <c r="E8145">
        <v>10.24</v>
      </c>
      <c r="F8145">
        <v>9.91</v>
      </c>
    </row>
    <row r="8146" spans="1:6" ht="28.8">
      <c r="A8146" s="447">
        <v>104639</v>
      </c>
      <c r="B8146" s="448" t="s">
        <v>11415</v>
      </c>
      <c r="C8146" s="447" t="s">
        <v>49</v>
      </c>
      <c r="D8146" s="455">
        <f t="shared" si="127"/>
        <v>12.82</v>
      </c>
      <c r="E8146">
        <v>12.82</v>
      </c>
      <c r="F8146">
        <v>12.37</v>
      </c>
    </row>
    <row r="8147" spans="1:6" ht="28.8">
      <c r="A8147" s="447">
        <v>104644</v>
      </c>
      <c r="B8147" s="448" t="s">
        <v>11416</v>
      </c>
      <c r="C8147" s="447" t="s">
        <v>49</v>
      </c>
      <c r="D8147" s="455">
        <f t="shared" si="127"/>
        <v>0</v>
      </c>
      <c r="E8147">
        <v>0</v>
      </c>
      <c r="F8147">
        <v>0</v>
      </c>
    </row>
    <row r="8148" spans="1:6" ht="28.8">
      <c r="A8148" s="447">
        <v>104643</v>
      </c>
      <c r="B8148" s="448" t="s">
        <v>11417</v>
      </c>
      <c r="C8148" s="447" t="s">
        <v>49</v>
      </c>
      <c r="D8148" s="455">
        <f t="shared" si="127"/>
        <v>0</v>
      </c>
      <c r="E8148">
        <v>0</v>
      </c>
      <c r="F8148">
        <v>0</v>
      </c>
    </row>
    <row r="8149" spans="1:6" ht="28.8">
      <c r="A8149" s="447">
        <v>88489</v>
      </c>
      <c r="B8149" s="448" t="s">
        <v>11418</v>
      </c>
      <c r="C8149" s="447" t="s">
        <v>49</v>
      </c>
      <c r="D8149" s="455">
        <f t="shared" si="127"/>
        <v>14.05</v>
      </c>
      <c r="E8149">
        <v>14.05</v>
      </c>
      <c r="F8149">
        <v>13.72</v>
      </c>
    </row>
    <row r="8150" spans="1:6" ht="28.8">
      <c r="A8150" s="447">
        <v>88488</v>
      </c>
      <c r="B8150" s="448" t="s">
        <v>11419</v>
      </c>
      <c r="C8150" s="447" t="s">
        <v>49</v>
      </c>
      <c r="D8150" s="455">
        <f t="shared" si="127"/>
        <v>16.63</v>
      </c>
      <c r="E8150">
        <v>16.63</v>
      </c>
      <c r="F8150">
        <v>16.18</v>
      </c>
    </row>
    <row r="8151" spans="1:6" ht="28.8">
      <c r="A8151" s="447">
        <v>104642</v>
      </c>
      <c r="B8151" s="448" t="s">
        <v>11420</v>
      </c>
      <c r="C8151" s="447" t="s">
        <v>49</v>
      </c>
      <c r="D8151" s="455">
        <f t="shared" si="127"/>
        <v>11.65</v>
      </c>
      <c r="E8151">
        <v>11.65</v>
      </c>
      <c r="F8151">
        <v>11.32</v>
      </c>
    </row>
    <row r="8152" spans="1:6" ht="28.8">
      <c r="A8152" s="447">
        <v>104640</v>
      </c>
      <c r="B8152" s="448" t="s">
        <v>11421</v>
      </c>
      <c r="C8152" s="447" t="s">
        <v>49</v>
      </c>
      <c r="D8152" s="455">
        <f t="shared" si="127"/>
        <v>14.23</v>
      </c>
      <c r="E8152">
        <v>14.23</v>
      </c>
      <c r="F8152">
        <v>13.78</v>
      </c>
    </row>
    <row r="8153" spans="1:6">
      <c r="A8153" s="447">
        <v>95305</v>
      </c>
      <c r="B8153" s="448" t="s">
        <v>11422</v>
      </c>
      <c r="C8153" s="447" t="s">
        <v>49</v>
      </c>
      <c r="D8153" s="455">
        <f t="shared" si="127"/>
        <v>14.85</v>
      </c>
      <c r="E8153">
        <v>14.85</v>
      </c>
      <c r="F8153">
        <v>14.55</v>
      </c>
    </row>
    <row r="8154" spans="1:6">
      <c r="A8154" s="447">
        <v>95306</v>
      </c>
      <c r="B8154" s="448" t="s">
        <v>11423</v>
      </c>
      <c r="C8154" s="447" t="s">
        <v>49</v>
      </c>
      <c r="D8154" s="455">
        <f t="shared" si="127"/>
        <v>17.3</v>
      </c>
      <c r="E8154">
        <v>17.3</v>
      </c>
      <c r="F8154">
        <v>16.87</v>
      </c>
    </row>
    <row r="8155" spans="1:6" ht="28.8">
      <c r="A8155" s="447">
        <v>102201</v>
      </c>
      <c r="B8155" s="448" t="s">
        <v>11424</v>
      </c>
      <c r="C8155" s="447" t="s">
        <v>49</v>
      </c>
      <c r="D8155" s="455">
        <f t="shared" si="127"/>
        <v>20.61</v>
      </c>
      <c r="E8155">
        <v>20.61</v>
      </c>
      <c r="F8155">
        <v>19.899999999999999</v>
      </c>
    </row>
    <row r="8156" spans="1:6" ht="28.8">
      <c r="A8156" s="447">
        <v>102200</v>
      </c>
      <c r="B8156" s="448" t="s">
        <v>11425</v>
      </c>
      <c r="C8156" s="447" t="s">
        <v>49</v>
      </c>
      <c r="D8156" s="455">
        <f t="shared" si="127"/>
        <v>22.07</v>
      </c>
      <c r="E8156">
        <v>22.07</v>
      </c>
      <c r="F8156">
        <v>21.49</v>
      </c>
    </row>
    <row r="8157" spans="1:6" ht="28.8">
      <c r="A8157" s="447">
        <v>102202</v>
      </c>
      <c r="B8157" s="448" t="s">
        <v>11426</v>
      </c>
      <c r="C8157" s="447" t="s">
        <v>49</v>
      </c>
      <c r="D8157" s="455">
        <f t="shared" si="127"/>
        <v>52.26</v>
      </c>
      <c r="E8157">
        <v>52.26</v>
      </c>
      <c r="F8157">
        <v>51.68</v>
      </c>
    </row>
    <row r="8158" spans="1:6">
      <c r="A8158" s="447">
        <v>102193</v>
      </c>
      <c r="B8158" s="448" t="s">
        <v>11427</v>
      </c>
      <c r="C8158" s="447" t="s">
        <v>49</v>
      </c>
      <c r="D8158" s="455">
        <f t="shared" si="127"/>
        <v>2.2200000000000002</v>
      </c>
      <c r="E8158">
        <v>2.2200000000000002</v>
      </c>
      <c r="F8158">
        <v>2.13</v>
      </c>
    </row>
    <row r="8159" spans="1:6">
      <c r="A8159" s="447">
        <v>102194</v>
      </c>
      <c r="B8159" s="448" t="s">
        <v>11428</v>
      </c>
      <c r="C8159" s="447" t="s">
        <v>49</v>
      </c>
      <c r="D8159" s="455">
        <f t="shared" si="127"/>
        <v>8.99</v>
      </c>
      <c r="E8159">
        <v>8.99</v>
      </c>
      <c r="F8159">
        <v>8.58</v>
      </c>
    </row>
    <row r="8160" spans="1:6">
      <c r="A8160" s="447">
        <v>102198</v>
      </c>
      <c r="B8160" s="448" t="s">
        <v>11429</v>
      </c>
      <c r="C8160" s="447" t="s">
        <v>49</v>
      </c>
      <c r="D8160" s="455">
        <f t="shared" si="127"/>
        <v>0</v>
      </c>
      <c r="E8160">
        <v>0</v>
      </c>
      <c r="F8160">
        <v>0</v>
      </c>
    </row>
    <row r="8161" spans="1:6">
      <c r="A8161" s="447">
        <v>102197</v>
      </c>
      <c r="B8161" s="448" t="s">
        <v>11430</v>
      </c>
      <c r="C8161" s="447" t="s">
        <v>49</v>
      </c>
      <c r="D8161" s="455">
        <f t="shared" si="127"/>
        <v>27.69</v>
      </c>
      <c r="E8161">
        <v>27.69</v>
      </c>
      <c r="F8161">
        <v>27.25</v>
      </c>
    </row>
    <row r="8162" spans="1:6">
      <c r="A8162" s="447">
        <v>102195</v>
      </c>
      <c r="B8162" s="448" t="s">
        <v>11431</v>
      </c>
      <c r="C8162" s="447" t="s">
        <v>49</v>
      </c>
      <c r="D8162" s="455">
        <f t="shared" si="127"/>
        <v>0</v>
      </c>
      <c r="E8162">
        <v>0</v>
      </c>
      <c r="F8162">
        <v>0</v>
      </c>
    </row>
    <row r="8163" spans="1:6" ht="28.8">
      <c r="A8163" s="447">
        <v>102199</v>
      </c>
      <c r="B8163" s="448" t="s">
        <v>11432</v>
      </c>
      <c r="C8163" s="447" t="s">
        <v>49</v>
      </c>
      <c r="D8163" s="455">
        <f t="shared" si="127"/>
        <v>0</v>
      </c>
      <c r="E8163">
        <v>0</v>
      </c>
      <c r="F8163">
        <v>0</v>
      </c>
    </row>
    <row r="8164" spans="1:6" ht="28.8">
      <c r="A8164" s="447">
        <v>102196</v>
      </c>
      <c r="B8164" s="448" t="s">
        <v>11433</v>
      </c>
      <c r="C8164" s="447" t="s">
        <v>49</v>
      </c>
      <c r="D8164" s="455">
        <f t="shared" si="127"/>
        <v>0</v>
      </c>
      <c r="E8164">
        <v>0</v>
      </c>
      <c r="F8164">
        <v>0</v>
      </c>
    </row>
    <row r="8165" spans="1:6">
      <c r="A8165" s="447">
        <v>102233</v>
      </c>
      <c r="B8165" s="448" t="s">
        <v>11434</v>
      </c>
      <c r="C8165" s="447" t="s">
        <v>49</v>
      </c>
      <c r="D8165" s="455">
        <f t="shared" si="127"/>
        <v>11.2</v>
      </c>
      <c r="E8165">
        <v>11.2</v>
      </c>
      <c r="F8165">
        <v>10.84</v>
      </c>
    </row>
    <row r="8166" spans="1:6">
      <c r="A8166" s="447">
        <v>102234</v>
      </c>
      <c r="B8166" s="448" t="s">
        <v>11435</v>
      </c>
      <c r="C8166" s="447" t="s">
        <v>49</v>
      </c>
      <c r="D8166" s="455">
        <f t="shared" si="127"/>
        <v>22.4</v>
      </c>
      <c r="E8166">
        <v>22.4</v>
      </c>
      <c r="F8166">
        <v>21.69</v>
      </c>
    </row>
    <row r="8167" spans="1:6" ht="28.8">
      <c r="A8167" s="447">
        <v>102207</v>
      </c>
      <c r="B8167" s="448" t="s">
        <v>11436</v>
      </c>
      <c r="C8167" s="447" t="s">
        <v>49</v>
      </c>
      <c r="D8167" s="455">
        <f t="shared" si="127"/>
        <v>9.3800000000000008</v>
      </c>
      <c r="E8167">
        <v>9.3800000000000008</v>
      </c>
      <c r="F8167">
        <v>9.08</v>
      </c>
    </row>
    <row r="8168" spans="1:6" ht="28.8">
      <c r="A8168" s="447">
        <v>102217</v>
      </c>
      <c r="B8168" s="448" t="s">
        <v>11437</v>
      </c>
      <c r="C8168" s="447" t="s">
        <v>49</v>
      </c>
      <c r="D8168" s="455">
        <f t="shared" si="127"/>
        <v>18.78</v>
      </c>
      <c r="E8168">
        <v>18.78</v>
      </c>
      <c r="F8168">
        <v>18.18</v>
      </c>
    </row>
    <row r="8169" spans="1:6" ht="28.8">
      <c r="A8169" s="447">
        <v>102227</v>
      </c>
      <c r="B8169" s="448" t="s">
        <v>11438</v>
      </c>
      <c r="C8169" s="447" t="s">
        <v>49</v>
      </c>
      <c r="D8169" s="455">
        <f t="shared" si="127"/>
        <v>28.16</v>
      </c>
      <c r="E8169">
        <v>28.16</v>
      </c>
      <c r="F8169">
        <v>27.26</v>
      </c>
    </row>
    <row r="8170" spans="1:6" ht="28.8">
      <c r="A8170" s="447">
        <v>102211</v>
      </c>
      <c r="B8170" s="448" t="s">
        <v>11439</v>
      </c>
      <c r="C8170" s="447" t="s">
        <v>49</v>
      </c>
      <c r="D8170" s="455">
        <f t="shared" si="127"/>
        <v>0</v>
      </c>
      <c r="E8170">
        <v>0</v>
      </c>
      <c r="F8170">
        <v>0</v>
      </c>
    </row>
    <row r="8171" spans="1:6" ht="28.8">
      <c r="A8171" s="447">
        <v>102221</v>
      </c>
      <c r="B8171" s="448" t="s">
        <v>11440</v>
      </c>
      <c r="C8171" s="447" t="s">
        <v>49</v>
      </c>
      <c r="D8171" s="455">
        <f t="shared" si="127"/>
        <v>0</v>
      </c>
      <c r="E8171">
        <v>0</v>
      </c>
      <c r="F8171">
        <v>0</v>
      </c>
    </row>
    <row r="8172" spans="1:6" ht="28.8">
      <c r="A8172" s="447">
        <v>102231</v>
      </c>
      <c r="B8172" s="448" t="s">
        <v>11441</v>
      </c>
      <c r="C8172" s="447" t="s">
        <v>49</v>
      </c>
      <c r="D8172" s="455">
        <f t="shared" si="127"/>
        <v>0</v>
      </c>
      <c r="E8172">
        <v>0</v>
      </c>
      <c r="F8172">
        <v>0</v>
      </c>
    </row>
    <row r="8173" spans="1:6" ht="28.8">
      <c r="A8173" s="447">
        <v>102209</v>
      </c>
      <c r="B8173" s="448" t="s">
        <v>11442</v>
      </c>
      <c r="C8173" s="447" t="s">
        <v>49</v>
      </c>
      <c r="D8173" s="455">
        <f t="shared" si="127"/>
        <v>9.23</v>
      </c>
      <c r="E8173">
        <v>9.23</v>
      </c>
      <c r="F8173">
        <v>8.93</v>
      </c>
    </row>
    <row r="8174" spans="1:6" ht="28.8">
      <c r="A8174" s="447">
        <v>102219</v>
      </c>
      <c r="B8174" s="448" t="s">
        <v>11443</v>
      </c>
      <c r="C8174" s="447" t="s">
        <v>49</v>
      </c>
      <c r="D8174" s="455">
        <f t="shared" si="127"/>
        <v>18.48</v>
      </c>
      <c r="E8174">
        <v>18.48</v>
      </c>
      <c r="F8174">
        <v>17.88</v>
      </c>
    </row>
    <row r="8175" spans="1:6" ht="28.8">
      <c r="A8175" s="447">
        <v>102229</v>
      </c>
      <c r="B8175" s="448" t="s">
        <v>11444</v>
      </c>
      <c r="C8175" s="447" t="s">
        <v>49</v>
      </c>
      <c r="D8175" s="455">
        <f t="shared" si="127"/>
        <v>27.72</v>
      </c>
      <c r="E8175">
        <v>27.72</v>
      </c>
      <c r="F8175">
        <v>26.82</v>
      </c>
    </row>
    <row r="8176" spans="1:6" ht="28.8">
      <c r="A8176" s="447">
        <v>102210</v>
      </c>
      <c r="B8176" s="448" t="s">
        <v>11445</v>
      </c>
      <c r="C8176" s="447" t="s">
        <v>49</v>
      </c>
      <c r="D8176" s="455">
        <f t="shared" si="127"/>
        <v>8.81</v>
      </c>
      <c r="E8176">
        <v>8.81</v>
      </c>
      <c r="F8176">
        <v>8.51</v>
      </c>
    </row>
    <row r="8177" spans="1:6" ht="28.8">
      <c r="A8177" s="447">
        <v>102220</v>
      </c>
      <c r="B8177" s="448" t="s">
        <v>11446</v>
      </c>
      <c r="C8177" s="447" t="s">
        <v>49</v>
      </c>
      <c r="D8177" s="455">
        <f t="shared" si="127"/>
        <v>17.64</v>
      </c>
      <c r="E8177">
        <v>17.64</v>
      </c>
      <c r="F8177">
        <v>17.04</v>
      </c>
    </row>
    <row r="8178" spans="1:6" ht="28.8">
      <c r="A8178" s="447">
        <v>102230</v>
      </c>
      <c r="B8178" s="448" t="s">
        <v>11447</v>
      </c>
      <c r="C8178" s="447" t="s">
        <v>49</v>
      </c>
      <c r="D8178" s="455">
        <f t="shared" si="127"/>
        <v>26.46</v>
      </c>
      <c r="E8178">
        <v>26.46</v>
      </c>
      <c r="F8178">
        <v>25.56</v>
      </c>
    </row>
    <row r="8179" spans="1:6" ht="28.8">
      <c r="A8179" s="447">
        <v>102208</v>
      </c>
      <c r="B8179" s="448" t="s">
        <v>11448</v>
      </c>
      <c r="C8179" s="447" t="s">
        <v>49</v>
      </c>
      <c r="D8179" s="455">
        <f t="shared" si="127"/>
        <v>8.9600000000000009</v>
      </c>
      <c r="E8179">
        <v>8.9600000000000009</v>
      </c>
      <c r="F8179">
        <v>8.66</v>
      </c>
    </row>
    <row r="8180" spans="1:6" ht="28.8">
      <c r="A8180" s="447">
        <v>102218</v>
      </c>
      <c r="B8180" s="448" t="s">
        <v>11449</v>
      </c>
      <c r="C8180" s="447" t="s">
        <v>49</v>
      </c>
      <c r="D8180" s="455">
        <f t="shared" si="127"/>
        <v>17.91</v>
      </c>
      <c r="E8180">
        <v>17.91</v>
      </c>
      <c r="F8180">
        <v>17.309999999999999</v>
      </c>
    </row>
    <row r="8181" spans="1:6" ht="28.8">
      <c r="A8181" s="447">
        <v>102228</v>
      </c>
      <c r="B8181" s="448" t="s">
        <v>11450</v>
      </c>
      <c r="C8181" s="447" t="s">
        <v>49</v>
      </c>
      <c r="D8181" s="455">
        <f t="shared" si="127"/>
        <v>26.9</v>
      </c>
      <c r="E8181">
        <v>26.9</v>
      </c>
      <c r="F8181">
        <v>26</v>
      </c>
    </row>
    <row r="8182" spans="1:6" ht="28.8">
      <c r="A8182" s="447">
        <v>102212</v>
      </c>
      <c r="B8182" s="448" t="s">
        <v>11451</v>
      </c>
      <c r="C8182" s="447" t="s">
        <v>49</v>
      </c>
      <c r="D8182" s="455">
        <f t="shared" si="127"/>
        <v>0</v>
      </c>
      <c r="E8182">
        <v>0</v>
      </c>
      <c r="F8182">
        <v>0</v>
      </c>
    </row>
    <row r="8183" spans="1:6" ht="28.8">
      <c r="A8183" s="447">
        <v>102222</v>
      </c>
      <c r="B8183" s="448" t="s">
        <v>11452</v>
      </c>
      <c r="C8183" s="447" t="s">
        <v>49</v>
      </c>
      <c r="D8183" s="455">
        <f t="shared" si="127"/>
        <v>0</v>
      </c>
      <c r="E8183">
        <v>0</v>
      </c>
      <c r="F8183">
        <v>0</v>
      </c>
    </row>
    <row r="8184" spans="1:6" ht="28.8">
      <c r="A8184" s="447">
        <v>102232</v>
      </c>
      <c r="B8184" s="448" t="s">
        <v>11453</v>
      </c>
      <c r="C8184" s="447" t="s">
        <v>49</v>
      </c>
      <c r="D8184" s="455">
        <f t="shared" si="127"/>
        <v>0</v>
      </c>
      <c r="E8184">
        <v>0</v>
      </c>
      <c r="F8184">
        <v>0</v>
      </c>
    </row>
    <row r="8185" spans="1:6" ht="28.8">
      <c r="A8185" s="447">
        <v>102203</v>
      </c>
      <c r="B8185" s="448" t="s">
        <v>11454</v>
      </c>
      <c r="C8185" s="447" t="s">
        <v>49</v>
      </c>
      <c r="D8185" s="455">
        <f t="shared" si="127"/>
        <v>11.48</v>
      </c>
      <c r="E8185">
        <v>11.48</v>
      </c>
      <c r="F8185">
        <v>11.11</v>
      </c>
    </row>
    <row r="8186" spans="1:6" ht="28.8">
      <c r="A8186" s="447">
        <v>102213</v>
      </c>
      <c r="B8186" s="448" t="s">
        <v>11455</v>
      </c>
      <c r="C8186" s="447" t="s">
        <v>49</v>
      </c>
      <c r="D8186" s="455">
        <f t="shared" si="127"/>
        <v>22.98</v>
      </c>
      <c r="E8186">
        <v>22.98</v>
      </c>
      <c r="F8186">
        <v>22.24</v>
      </c>
    </row>
    <row r="8187" spans="1:6" ht="28.8">
      <c r="A8187" s="447">
        <v>102223</v>
      </c>
      <c r="B8187" s="448" t="s">
        <v>11456</v>
      </c>
      <c r="C8187" s="447" t="s">
        <v>49</v>
      </c>
      <c r="D8187" s="455">
        <f t="shared" si="127"/>
        <v>34.479999999999997</v>
      </c>
      <c r="E8187">
        <v>34.479999999999997</v>
      </c>
      <c r="F8187">
        <v>33.36</v>
      </c>
    </row>
    <row r="8188" spans="1:6" ht="28.8">
      <c r="A8188" s="447">
        <v>102204</v>
      </c>
      <c r="B8188" s="448" t="s">
        <v>11457</v>
      </c>
      <c r="C8188" s="447" t="s">
        <v>49</v>
      </c>
      <c r="D8188" s="455">
        <f t="shared" si="127"/>
        <v>11.84</v>
      </c>
      <c r="E8188">
        <v>11.84</v>
      </c>
      <c r="F8188">
        <v>11.47</v>
      </c>
    </row>
    <row r="8189" spans="1:6" ht="28.8">
      <c r="A8189" s="447">
        <v>102214</v>
      </c>
      <c r="B8189" s="448" t="s">
        <v>11458</v>
      </c>
      <c r="C8189" s="447" t="s">
        <v>49</v>
      </c>
      <c r="D8189" s="455">
        <f t="shared" si="127"/>
        <v>23.69</v>
      </c>
      <c r="E8189">
        <v>23.69</v>
      </c>
      <c r="F8189">
        <v>22.95</v>
      </c>
    </row>
    <row r="8190" spans="1:6" ht="28.8">
      <c r="A8190" s="447">
        <v>102224</v>
      </c>
      <c r="B8190" s="448" t="s">
        <v>11459</v>
      </c>
      <c r="C8190" s="447" t="s">
        <v>49</v>
      </c>
      <c r="D8190" s="455">
        <f t="shared" si="127"/>
        <v>35.54</v>
      </c>
      <c r="E8190">
        <v>35.54</v>
      </c>
      <c r="F8190">
        <v>34.42</v>
      </c>
    </row>
    <row r="8191" spans="1:6" ht="28.8">
      <c r="A8191" s="447">
        <v>102205</v>
      </c>
      <c r="B8191" s="448" t="s">
        <v>11460</v>
      </c>
      <c r="C8191" s="447" t="s">
        <v>49</v>
      </c>
      <c r="D8191" s="455">
        <f t="shared" si="127"/>
        <v>10.71</v>
      </c>
      <c r="E8191">
        <v>10.71</v>
      </c>
      <c r="F8191">
        <v>10.34</v>
      </c>
    </row>
    <row r="8192" spans="1:6" ht="28.8">
      <c r="A8192" s="447">
        <v>102215</v>
      </c>
      <c r="B8192" s="448" t="s">
        <v>11461</v>
      </c>
      <c r="C8192" s="447" t="s">
        <v>49</v>
      </c>
      <c r="D8192" s="455">
        <f t="shared" si="127"/>
        <v>21.43</v>
      </c>
      <c r="E8192">
        <v>21.43</v>
      </c>
      <c r="F8192">
        <v>20.69</v>
      </c>
    </row>
    <row r="8193" spans="1:6" ht="28.8">
      <c r="A8193" s="447">
        <v>102225</v>
      </c>
      <c r="B8193" s="448" t="s">
        <v>11462</v>
      </c>
      <c r="C8193" s="447" t="s">
        <v>49</v>
      </c>
      <c r="D8193" s="455">
        <f t="shared" si="127"/>
        <v>32.159999999999997</v>
      </c>
      <c r="E8193">
        <v>32.159999999999997</v>
      </c>
      <c r="F8193">
        <v>31.04</v>
      </c>
    </row>
    <row r="8194" spans="1:6" ht="28.8">
      <c r="A8194" s="447">
        <v>102206</v>
      </c>
      <c r="B8194" s="448" t="s">
        <v>11463</v>
      </c>
      <c r="C8194" s="447" t="s">
        <v>49</v>
      </c>
      <c r="D8194" s="455">
        <f t="shared" si="127"/>
        <v>0</v>
      </c>
      <c r="E8194">
        <v>0</v>
      </c>
      <c r="F8194">
        <v>0</v>
      </c>
    </row>
    <row r="8195" spans="1:6" ht="28.8">
      <c r="A8195" s="447">
        <v>102216</v>
      </c>
      <c r="B8195" s="448" t="s">
        <v>11464</v>
      </c>
      <c r="C8195" s="447" t="s">
        <v>49</v>
      </c>
      <c r="D8195" s="455">
        <f t="shared" ref="D8195:D8258" si="128">IF($I$2=$E$1,E8195,F8195)</f>
        <v>0</v>
      </c>
      <c r="E8195">
        <v>0</v>
      </c>
      <c r="F8195">
        <v>0</v>
      </c>
    </row>
    <row r="8196" spans="1:6" ht="28.8">
      <c r="A8196" s="447">
        <v>102226</v>
      </c>
      <c r="B8196" s="448" t="s">
        <v>11465</v>
      </c>
      <c r="C8196" s="447" t="s">
        <v>49</v>
      </c>
      <c r="D8196" s="455">
        <f t="shared" si="128"/>
        <v>0</v>
      </c>
      <c r="E8196">
        <v>0</v>
      </c>
      <c r="F8196">
        <v>0</v>
      </c>
    </row>
    <row r="8197" spans="1:6">
      <c r="A8197" s="447">
        <v>100718</v>
      </c>
      <c r="B8197" s="448" t="s">
        <v>11466</v>
      </c>
      <c r="C8197" s="447" t="s">
        <v>994</v>
      </c>
      <c r="D8197" s="455">
        <f t="shared" si="128"/>
        <v>1.63</v>
      </c>
      <c r="E8197">
        <v>1.63</v>
      </c>
      <c r="F8197">
        <v>1.57</v>
      </c>
    </row>
    <row r="8198" spans="1:6" ht="28.8">
      <c r="A8198" s="447">
        <v>100716</v>
      </c>
      <c r="B8198" s="448" t="s">
        <v>11467</v>
      </c>
      <c r="C8198" s="447" t="s">
        <v>49</v>
      </c>
      <c r="D8198" s="455">
        <f t="shared" si="128"/>
        <v>23.71</v>
      </c>
      <c r="E8198">
        <v>23.71</v>
      </c>
      <c r="F8198">
        <v>23.53</v>
      </c>
    </row>
    <row r="8199" spans="1:6">
      <c r="A8199" s="447">
        <v>100717</v>
      </c>
      <c r="B8199" s="448" t="s">
        <v>11468</v>
      </c>
      <c r="C8199" s="447" t="s">
        <v>49</v>
      </c>
      <c r="D8199" s="455">
        <f t="shared" si="128"/>
        <v>10.7</v>
      </c>
      <c r="E8199">
        <v>10.7</v>
      </c>
      <c r="F8199">
        <v>10.23</v>
      </c>
    </row>
    <row r="8200" spans="1:6" ht="43.2">
      <c r="A8200" s="447">
        <v>100754</v>
      </c>
      <c r="B8200" s="448" t="s">
        <v>11469</v>
      </c>
      <c r="C8200" s="447" t="s">
        <v>49</v>
      </c>
      <c r="D8200" s="455">
        <f t="shared" si="128"/>
        <v>32.75</v>
      </c>
      <c r="E8200">
        <v>32.75</v>
      </c>
      <c r="F8200">
        <v>31.32</v>
      </c>
    </row>
    <row r="8201" spans="1:6" ht="43.2">
      <c r="A8201" s="447">
        <v>100736</v>
      </c>
      <c r="B8201" s="448" t="s">
        <v>11470</v>
      </c>
      <c r="C8201" s="447" t="s">
        <v>49</v>
      </c>
      <c r="D8201" s="455">
        <f t="shared" si="128"/>
        <v>16.37</v>
      </c>
      <c r="E8201">
        <v>16.37</v>
      </c>
      <c r="F8201">
        <v>15.65</v>
      </c>
    </row>
    <row r="8202" spans="1:6" ht="43.2">
      <c r="A8202" s="447">
        <v>100753</v>
      </c>
      <c r="B8202" s="448" t="s">
        <v>11471</v>
      </c>
      <c r="C8202" s="447" t="s">
        <v>49</v>
      </c>
      <c r="D8202" s="455">
        <f t="shared" si="128"/>
        <v>24.56</v>
      </c>
      <c r="E8202">
        <v>24.56</v>
      </c>
      <c r="F8202">
        <v>23.6</v>
      </c>
    </row>
    <row r="8203" spans="1:6" ht="43.2">
      <c r="A8203" s="447">
        <v>100735</v>
      </c>
      <c r="B8203" s="448" t="s">
        <v>11472</v>
      </c>
      <c r="C8203" s="447" t="s">
        <v>49</v>
      </c>
      <c r="D8203" s="455">
        <f t="shared" si="128"/>
        <v>12.27</v>
      </c>
      <c r="E8203">
        <v>12.27</v>
      </c>
      <c r="F8203">
        <v>11.79</v>
      </c>
    </row>
    <row r="8204" spans="1:6" ht="43.2">
      <c r="A8204" s="447">
        <v>100734</v>
      </c>
      <c r="B8204" s="448" t="s">
        <v>11473</v>
      </c>
      <c r="C8204" s="447" t="s">
        <v>49</v>
      </c>
      <c r="D8204" s="455">
        <f t="shared" si="128"/>
        <v>16.57</v>
      </c>
      <c r="E8204">
        <v>16.57</v>
      </c>
      <c r="F8204">
        <v>15.85</v>
      </c>
    </row>
    <row r="8205" spans="1:6" ht="43.2">
      <c r="A8205" s="447">
        <v>100733</v>
      </c>
      <c r="B8205" s="448" t="s">
        <v>11474</v>
      </c>
      <c r="C8205" s="447" t="s">
        <v>49</v>
      </c>
      <c r="D8205" s="455">
        <f t="shared" si="128"/>
        <v>12.34</v>
      </c>
      <c r="E8205">
        <v>12.34</v>
      </c>
      <c r="F8205">
        <v>11.86</v>
      </c>
    </row>
    <row r="8206" spans="1:6" ht="43.2">
      <c r="A8206" s="447">
        <v>100740</v>
      </c>
      <c r="B8206" s="448" t="s">
        <v>11475</v>
      </c>
      <c r="C8206" s="447" t="s">
        <v>49</v>
      </c>
      <c r="D8206" s="455">
        <f t="shared" si="128"/>
        <v>12.42</v>
      </c>
      <c r="E8206">
        <v>12.42</v>
      </c>
      <c r="F8206">
        <v>12.08</v>
      </c>
    </row>
    <row r="8207" spans="1:6" ht="43.2">
      <c r="A8207" s="447">
        <v>100758</v>
      </c>
      <c r="B8207" s="448" t="s">
        <v>11476</v>
      </c>
      <c r="C8207" s="447" t="s">
        <v>49</v>
      </c>
      <c r="D8207" s="455">
        <f t="shared" si="128"/>
        <v>55</v>
      </c>
      <c r="E8207">
        <v>55</v>
      </c>
      <c r="F8207">
        <v>52.85</v>
      </c>
    </row>
    <row r="8208" spans="1:6" ht="43.2">
      <c r="A8208" s="447">
        <v>100742</v>
      </c>
      <c r="B8208" s="448" t="s">
        <v>11477</v>
      </c>
      <c r="C8208" s="447" t="s">
        <v>49</v>
      </c>
      <c r="D8208" s="455">
        <f t="shared" si="128"/>
        <v>27.48</v>
      </c>
      <c r="E8208">
        <v>27.48</v>
      </c>
      <c r="F8208">
        <v>26.41</v>
      </c>
    </row>
    <row r="8209" spans="1:6" ht="43.2">
      <c r="A8209" s="447">
        <v>100739</v>
      </c>
      <c r="B8209" s="448" t="s">
        <v>11478</v>
      </c>
      <c r="C8209" s="447" t="s">
        <v>49</v>
      </c>
      <c r="D8209" s="455">
        <f t="shared" si="128"/>
        <v>11.52</v>
      </c>
      <c r="E8209">
        <v>11.52</v>
      </c>
      <c r="F8209">
        <v>11.42</v>
      </c>
    </row>
    <row r="8210" spans="1:6" ht="43.2">
      <c r="A8210" s="447">
        <v>100757</v>
      </c>
      <c r="B8210" s="448" t="s">
        <v>11479</v>
      </c>
      <c r="C8210" s="447" t="s">
        <v>49</v>
      </c>
      <c r="D8210" s="455">
        <f t="shared" si="128"/>
        <v>54.11</v>
      </c>
      <c r="E8210">
        <v>54.11</v>
      </c>
      <c r="F8210">
        <v>52.44</v>
      </c>
    </row>
    <row r="8211" spans="1:6" ht="43.2">
      <c r="A8211" s="447">
        <v>100741</v>
      </c>
      <c r="B8211" s="448" t="s">
        <v>11480</v>
      </c>
      <c r="C8211" s="447" t="s">
        <v>49</v>
      </c>
      <c r="D8211" s="455">
        <f t="shared" si="128"/>
        <v>27.05</v>
      </c>
      <c r="E8211">
        <v>27.05</v>
      </c>
      <c r="F8211">
        <v>26.22</v>
      </c>
    </row>
    <row r="8212" spans="1:6" ht="43.2">
      <c r="A8212" s="447">
        <v>100744</v>
      </c>
      <c r="B8212" s="448" t="s">
        <v>11481</v>
      </c>
      <c r="C8212" s="447" t="s">
        <v>49</v>
      </c>
      <c r="D8212" s="455">
        <f t="shared" si="128"/>
        <v>12.25</v>
      </c>
      <c r="E8212">
        <v>12.25</v>
      </c>
      <c r="F8212">
        <v>11.91</v>
      </c>
    </row>
    <row r="8213" spans="1:6" ht="43.2">
      <c r="A8213" s="447">
        <v>100760</v>
      </c>
      <c r="B8213" s="448" t="s">
        <v>11482</v>
      </c>
      <c r="C8213" s="447" t="s">
        <v>49</v>
      </c>
      <c r="D8213" s="455">
        <f t="shared" si="128"/>
        <v>54.66</v>
      </c>
      <c r="E8213">
        <v>54.66</v>
      </c>
      <c r="F8213">
        <v>52.51</v>
      </c>
    </row>
    <row r="8214" spans="1:6" ht="43.2">
      <c r="A8214" s="447">
        <v>100746</v>
      </c>
      <c r="B8214" s="448" t="s">
        <v>11483</v>
      </c>
      <c r="C8214" s="447" t="s">
        <v>49</v>
      </c>
      <c r="D8214" s="455">
        <f t="shared" si="128"/>
        <v>27.31</v>
      </c>
      <c r="E8214">
        <v>27.31</v>
      </c>
      <c r="F8214">
        <v>26.24</v>
      </c>
    </row>
    <row r="8215" spans="1:6" ht="43.2">
      <c r="A8215" s="447">
        <v>100743</v>
      </c>
      <c r="B8215" s="448" t="s">
        <v>26039</v>
      </c>
      <c r="C8215" s="447" t="s">
        <v>49</v>
      </c>
      <c r="D8215" s="455">
        <f t="shared" si="128"/>
        <v>11.26</v>
      </c>
      <c r="E8215">
        <v>11.26</v>
      </c>
      <c r="F8215">
        <v>11.16</v>
      </c>
    </row>
    <row r="8216" spans="1:6" ht="43.2">
      <c r="A8216" s="447">
        <v>100759</v>
      </c>
      <c r="B8216" s="448" t="s">
        <v>11484</v>
      </c>
      <c r="C8216" s="447" t="s">
        <v>49</v>
      </c>
      <c r="D8216" s="455">
        <f t="shared" si="128"/>
        <v>53.56</v>
      </c>
      <c r="E8216">
        <v>53.56</v>
      </c>
      <c r="F8216">
        <v>51.89</v>
      </c>
    </row>
    <row r="8217" spans="1:6" ht="43.2">
      <c r="A8217" s="447">
        <v>100745</v>
      </c>
      <c r="B8217" s="448" t="s">
        <v>26040</v>
      </c>
      <c r="C8217" s="447" t="s">
        <v>49</v>
      </c>
      <c r="D8217" s="455">
        <f t="shared" si="128"/>
        <v>26.77</v>
      </c>
      <c r="E8217">
        <v>26.77</v>
      </c>
      <c r="F8217">
        <v>25.94</v>
      </c>
    </row>
    <row r="8218" spans="1:6" ht="43.2">
      <c r="A8218" s="447">
        <v>100748</v>
      </c>
      <c r="B8218" s="448" t="s">
        <v>11485</v>
      </c>
      <c r="C8218" s="447" t="s">
        <v>49</v>
      </c>
      <c r="D8218" s="455">
        <f t="shared" si="128"/>
        <v>12.32</v>
      </c>
      <c r="E8218">
        <v>12.32</v>
      </c>
      <c r="F8218">
        <v>11.98</v>
      </c>
    </row>
    <row r="8219" spans="1:6" ht="43.2">
      <c r="A8219" s="447">
        <v>100762</v>
      </c>
      <c r="B8219" s="448" t="s">
        <v>11486</v>
      </c>
      <c r="C8219" s="447" t="s">
        <v>49</v>
      </c>
      <c r="D8219" s="455">
        <f t="shared" si="128"/>
        <v>54.8</v>
      </c>
      <c r="E8219">
        <v>54.8</v>
      </c>
      <c r="F8219">
        <v>52.65</v>
      </c>
    </row>
    <row r="8220" spans="1:6" ht="43.2">
      <c r="A8220" s="447">
        <v>100750</v>
      </c>
      <c r="B8220" s="448" t="s">
        <v>11487</v>
      </c>
      <c r="C8220" s="447" t="s">
        <v>49</v>
      </c>
      <c r="D8220" s="455">
        <f t="shared" si="128"/>
        <v>27.39</v>
      </c>
      <c r="E8220">
        <v>27.39</v>
      </c>
      <c r="F8220">
        <v>26.32</v>
      </c>
    </row>
    <row r="8221" spans="1:6" ht="43.2">
      <c r="A8221" s="447">
        <v>100747</v>
      </c>
      <c r="B8221" s="448" t="s">
        <v>11488</v>
      </c>
      <c r="C8221" s="447" t="s">
        <v>49</v>
      </c>
      <c r="D8221" s="455">
        <f t="shared" si="128"/>
        <v>11.37</v>
      </c>
      <c r="E8221">
        <v>11.37</v>
      </c>
      <c r="F8221">
        <v>11.27</v>
      </c>
    </row>
    <row r="8222" spans="1:6" ht="43.2">
      <c r="A8222" s="447">
        <v>100761</v>
      </c>
      <c r="B8222" s="448" t="s">
        <v>11489</v>
      </c>
      <c r="C8222" s="447" t="s">
        <v>49</v>
      </c>
      <c r="D8222" s="455">
        <f t="shared" si="128"/>
        <v>53.79</v>
      </c>
      <c r="E8222">
        <v>53.79</v>
      </c>
      <c r="F8222">
        <v>52.12</v>
      </c>
    </row>
    <row r="8223" spans="1:6" ht="43.2">
      <c r="A8223" s="447">
        <v>100749</v>
      </c>
      <c r="B8223" s="448" t="s">
        <v>11490</v>
      </c>
      <c r="C8223" s="447" t="s">
        <v>49</v>
      </c>
      <c r="D8223" s="455">
        <f t="shared" si="128"/>
        <v>26.89</v>
      </c>
      <c r="E8223">
        <v>26.89</v>
      </c>
      <c r="F8223">
        <v>26.06</v>
      </c>
    </row>
    <row r="8224" spans="1:6" ht="43.2">
      <c r="A8224" s="447">
        <v>100720</v>
      </c>
      <c r="B8224" s="448" t="s">
        <v>11491</v>
      </c>
      <c r="C8224" s="447" t="s">
        <v>49</v>
      </c>
      <c r="D8224" s="455">
        <f t="shared" si="128"/>
        <v>11.82</v>
      </c>
      <c r="E8224">
        <v>11.82</v>
      </c>
      <c r="F8224">
        <v>11.48</v>
      </c>
    </row>
    <row r="8225" spans="1:6" ht="43.2">
      <c r="A8225" s="447">
        <v>100722</v>
      </c>
      <c r="B8225" s="448" t="s">
        <v>11492</v>
      </c>
      <c r="C8225" s="447" t="s">
        <v>49</v>
      </c>
      <c r="D8225" s="455">
        <f t="shared" si="128"/>
        <v>26.91</v>
      </c>
      <c r="E8225">
        <v>26.91</v>
      </c>
      <c r="F8225">
        <v>25.84</v>
      </c>
    </row>
    <row r="8226" spans="1:6" ht="28.8">
      <c r="A8226" s="447">
        <v>100719</v>
      </c>
      <c r="B8226" s="448" t="s">
        <v>11493</v>
      </c>
      <c r="C8226" s="447" t="s">
        <v>49</v>
      </c>
      <c r="D8226" s="455">
        <f t="shared" si="128"/>
        <v>11.7</v>
      </c>
      <c r="E8226">
        <v>11.7</v>
      </c>
      <c r="F8226">
        <v>11.6</v>
      </c>
    </row>
    <row r="8227" spans="1:6" ht="43.2">
      <c r="A8227" s="447">
        <v>100721</v>
      </c>
      <c r="B8227" s="448" t="s">
        <v>11494</v>
      </c>
      <c r="C8227" s="447" t="s">
        <v>49</v>
      </c>
      <c r="D8227" s="455">
        <f t="shared" si="128"/>
        <v>27.45</v>
      </c>
      <c r="E8227">
        <v>27.45</v>
      </c>
      <c r="F8227">
        <v>26.62</v>
      </c>
    </row>
    <row r="8228" spans="1:6" ht="43.2">
      <c r="A8228" s="447">
        <v>100724</v>
      </c>
      <c r="B8228" s="448" t="s">
        <v>11495</v>
      </c>
      <c r="C8228" s="447" t="s">
        <v>49</v>
      </c>
      <c r="D8228" s="455">
        <f t="shared" si="128"/>
        <v>15.26</v>
      </c>
      <c r="E8228">
        <v>15.26</v>
      </c>
      <c r="F8228">
        <v>14.92</v>
      </c>
    </row>
    <row r="8229" spans="1:6" ht="43.2">
      <c r="A8229" s="447">
        <v>100726</v>
      </c>
      <c r="B8229" s="448" t="s">
        <v>11496</v>
      </c>
      <c r="C8229" s="447" t="s">
        <v>49</v>
      </c>
      <c r="D8229" s="455">
        <f t="shared" si="128"/>
        <v>30.24</v>
      </c>
      <c r="E8229">
        <v>30.24</v>
      </c>
      <c r="F8229">
        <v>29.17</v>
      </c>
    </row>
    <row r="8230" spans="1:6" ht="43.2">
      <c r="A8230" s="447">
        <v>100723</v>
      </c>
      <c r="B8230" s="448" t="s">
        <v>11497</v>
      </c>
      <c r="C8230" s="447" t="s">
        <v>49</v>
      </c>
      <c r="D8230" s="455">
        <f t="shared" si="128"/>
        <v>12.56</v>
      </c>
      <c r="E8230">
        <v>12.56</v>
      </c>
      <c r="F8230">
        <v>12.46</v>
      </c>
    </row>
    <row r="8231" spans="1:6" ht="43.2">
      <c r="A8231" s="447">
        <v>100725</v>
      </c>
      <c r="B8231" s="448" t="s">
        <v>11498</v>
      </c>
      <c r="C8231" s="447" t="s">
        <v>49</v>
      </c>
      <c r="D8231" s="455">
        <f t="shared" si="128"/>
        <v>27.73</v>
      </c>
      <c r="E8231">
        <v>27.73</v>
      </c>
      <c r="F8231">
        <v>26.9</v>
      </c>
    </row>
    <row r="8232" spans="1:6" ht="28.8">
      <c r="A8232" s="447">
        <v>100752</v>
      </c>
      <c r="B8232" s="448" t="s">
        <v>11499</v>
      </c>
      <c r="C8232" s="447" t="s">
        <v>49</v>
      </c>
      <c r="D8232" s="455">
        <f t="shared" si="128"/>
        <v>50.91</v>
      </c>
      <c r="E8232">
        <v>50.91</v>
      </c>
      <c r="F8232">
        <v>50.23</v>
      </c>
    </row>
    <row r="8233" spans="1:6" ht="28.8">
      <c r="A8233" s="447">
        <v>100730</v>
      </c>
      <c r="B8233" s="448" t="s">
        <v>11500</v>
      </c>
      <c r="C8233" s="447" t="s">
        <v>49</v>
      </c>
      <c r="D8233" s="455">
        <f t="shared" si="128"/>
        <v>25.45</v>
      </c>
      <c r="E8233">
        <v>25.45</v>
      </c>
      <c r="F8233">
        <v>25.11</v>
      </c>
    </row>
    <row r="8234" spans="1:6" ht="28.8">
      <c r="A8234" s="447">
        <v>100751</v>
      </c>
      <c r="B8234" s="448" t="s">
        <v>11501</v>
      </c>
      <c r="C8234" s="447" t="s">
        <v>49</v>
      </c>
      <c r="D8234" s="455">
        <f t="shared" si="128"/>
        <v>43.21</v>
      </c>
      <c r="E8234">
        <v>43.21</v>
      </c>
      <c r="F8234">
        <v>43.01</v>
      </c>
    </row>
    <row r="8235" spans="1:6" ht="28.8">
      <c r="A8235" s="447">
        <v>100729</v>
      </c>
      <c r="B8235" s="448" t="s">
        <v>11502</v>
      </c>
      <c r="C8235" s="447" t="s">
        <v>49</v>
      </c>
      <c r="D8235" s="455">
        <f t="shared" si="128"/>
        <v>21.59</v>
      </c>
      <c r="E8235">
        <v>21.59</v>
      </c>
      <c r="F8235">
        <v>21.49</v>
      </c>
    </row>
    <row r="8236" spans="1:6" ht="28.8">
      <c r="A8236" s="447">
        <v>100728</v>
      </c>
      <c r="B8236" s="448" t="s">
        <v>11503</v>
      </c>
      <c r="C8236" s="447" t="s">
        <v>49</v>
      </c>
      <c r="D8236" s="455">
        <f t="shared" si="128"/>
        <v>25.87</v>
      </c>
      <c r="E8236">
        <v>25.87</v>
      </c>
      <c r="F8236">
        <v>25.53</v>
      </c>
    </row>
    <row r="8237" spans="1:6" ht="43.2">
      <c r="A8237" s="447">
        <v>100732</v>
      </c>
      <c r="B8237" s="448" t="s">
        <v>11504</v>
      </c>
      <c r="C8237" s="447" t="s">
        <v>49</v>
      </c>
      <c r="D8237" s="455">
        <f t="shared" si="128"/>
        <v>0</v>
      </c>
      <c r="E8237">
        <v>0</v>
      </c>
      <c r="F8237">
        <v>0</v>
      </c>
    </row>
    <row r="8238" spans="1:6" ht="28.8">
      <c r="A8238" s="447">
        <v>100731</v>
      </c>
      <c r="B8238" s="448" t="s">
        <v>11505</v>
      </c>
      <c r="C8238" s="447" t="s">
        <v>49</v>
      </c>
      <c r="D8238" s="455">
        <f t="shared" si="128"/>
        <v>0</v>
      </c>
      <c r="E8238">
        <v>0</v>
      </c>
      <c r="F8238">
        <v>0</v>
      </c>
    </row>
    <row r="8239" spans="1:6" ht="28.8">
      <c r="A8239" s="447">
        <v>100727</v>
      </c>
      <c r="B8239" s="448" t="s">
        <v>11506</v>
      </c>
      <c r="C8239" s="447" t="s">
        <v>49</v>
      </c>
      <c r="D8239" s="455">
        <f t="shared" si="128"/>
        <v>28.53</v>
      </c>
      <c r="E8239">
        <v>28.53</v>
      </c>
      <c r="F8239">
        <v>28.43</v>
      </c>
    </row>
    <row r="8240" spans="1:6" ht="43.2">
      <c r="A8240" s="447">
        <v>100756</v>
      </c>
      <c r="B8240" s="448" t="s">
        <v>11507</v>
      </c>
      <c r="C8240" s="447" t="s">
        <v>49</v>
      </c>
      <c r="D8240" s="455">
        <f t="shared" si="128"/>
        <v>0</v>
      </c>
      <c r="E8240">
        <v>0</v>
      </c>
      <c r="F8240">
        <v>0</v>
      </c>
    </row>
    <row r="8241" spans="1:6" ht="43.2">
      <c r="A8241" s="447">
        <v>100738</v>
      </c>
      <c r="B8241" s="448" t="s">
        <v>11508</v>
      </c>
      <c r="C8241" s="447" t="s">
        <v>49</v>
      </c>
      <c r="D8241" s="455">
        <f t="shared" si="128"/>
        <v>0</v>
      </c>
      <c r="E8241">
        <v>0</v>
      </c>
      <c r="F8241">
        <v>0</v>
      </c>
    </row>
    <row r="8242" spans="1:6" ht="28.8">
      <c r="A8242" s="447">
        <v>100755</v>
      </c>
      <c r="B8242" s="448" t="s">
        <v>11509</v>
      </c>
      <c r="C8242" s="447" t="s">
        <v>49</v>
      </c>
      <c r="D8242" s="455">
        <f t="shared" si="128"/>
        <v>0</v>
      </c>
      <c r="E8242">
        <v>0</v>
      </c>
      <c r="F8242">
        <v>0</v>
      </c>
    </row>
    <row r="8243" spans="1:6" ht="28.8">
      <c r="A8243" s="447">
        <v>100737</v>
      </c>
      <c r="B8243" s="448" t="s">
        <v>11510</v>
      </c>
      <c r="C8243" s="447" t="s">
        <v>49</v>
      </c>
      <c r="D8243" s="455">
        <f t="shared" si="128"/>
        <v>0</v>
      </c>
      <c r="E8243">
        <v>0</v>
      </c>
      <c r="F8243">
        <v>0</v>
      </c>
    </row>
    <row r="8244" spans="1:6">
      <c r="A8244" s="447">
        <v>102499</v>
      </c>
      <c r="B8244" s="448" t="s">
        <v>11511</v>
      </c>
      <c r="C8244" s="447" t="s">
        <v>49</v>
      </c>
      <c r="D8244" s="455">
        <f t="shared" si="128"/>
        <v>3.57</v>
      </c>
      <c r="E8244">
        <v>3.57</v>
      </c>
      <c r="F8244">
        <v>3.49</v>
      </c>
    </row>
    <row r="8245" spans="1:6" ht="28.8">
      <c r="A8245" s="447">
        <v>102505</v>
      </c>
      <c r="B8245" s="448" t="s">
        <v>11512</v>
      </c>
      <c r="C8245" s="447" t="s">
        <v>994</v>
      </c>
      <c r="D8245" s="455">
        <f t="shared" si="128"/>
        <v>11.38</v>
      </c>
      <c r="E8245">
        <v>11.38</v>
      </c>
      <c r="F8245">
        <v>10.88</v>
      </c>
    </row>
    <row r="8246" spans="1:6" ht="28.8">
      <c r="A8246" s="447">
        <v>102504</v>
      </c>
      <c r="B8246" s="448" t="s">
        <v>11513</v>
      </c>
      <c r="C8246" s="447" t="s">
        <v>994</v>
      </c>
      <c r="D8246" s="455">
        <f t="shared" si="128"/>
        <v>11.24</v>
      </c>
      <c r="E8246">
        <v>11.24</v>
      </c>
      <c r="F8246">
        <v>10.74</v>
      </c>
    </row>
    <row r="8247" spans="1:6" ht="28.8">
      <c r="A8247" s="447">
        <v>102506</v>
      </c>
      <c r="B8247" s="448" t="s">
        <v>11514</v>
      </c>
      <c r="C8247" s="447" t="s">
        <v>994</v>
      </c>
      <c r="D8247" s="455">
        <f t="shared" si="128"/>
        <v>12.27</v>
      </c>
      <c r="E8247">
        <v>12.27</v>
      </c>
      <c r="F8247">
        <v>11.77</v>
      </c>
    </row>
    <row r="8248" spans="1:6" ht="28.8">
      <c r="A8248" s="447">
        <v>102500</v>
      </c>
      <c r="B8248" s="448" t="s">
        <v>11515</v>
      </c>
      <c r="C8248" s="447" t="s">
        <v>994</v>
      </c>
      <c r="D8248" s="455">
        <f t="shared" si="128"/>
        <v>5.09</v>
      </c>
      <c r="E8248">
        <v>5.09</v>
      </c>
      <c r="F8248">
        <v>4.92</v>
      </c>
    </row>
    <row r="8249" spans="1:6" ht="28.8">
      <c r="A8249" s="447">
        <v>102502</v>
      </c>
      <c r="B8249" s="448" t="s">
        <v>11516</v>
      </c>
      <c r="C8249" s="447" t="s">
        <v>994</v>
      </c>
      <c r="D8249" s="455">
        <f t="shared" si="128"/>
        <v>0</v>
      </c>
      <c r="E8249">
        <v>0</v>
      </c>
      <c r="F8249">
        <v>0</v>
      </c>
    </row>
    <row r="8250" spans="1:6" ht="28.8">
      <c r="A8250" s="447">
        <v>102507</v>
      </c>
      <c r="B8250" s="448" t="s">
        <v>11517</v>
      </c>
      <c r="C8250" s="447" t="s">
        <v>994</v>
      </c>
      <c r="D8250" s="455">
        <f t="shared" si="128"/>
        <v>7.14</v>
      </c>
      <c r="E8250">
        <v>7.14</v>
      </c>
      <c r="F8250">
        <v>6.97</v>
      </c>
    </row>
    <row r="8251" spans="1:6" ht="43.2">
      <c r="A8251" s="447">
        <v>102510</v>
      </c>
      <c r="B8251" s="448" t="s">
        <v>26041</v>
      </c>
      <c r="C8251" s="447" t="s">
        <v>994</v>
      </c>
      <c r="D8251" s="455">
        <f t="shared" si="128"/>
        <v>0</v>
      </c>
      <c r="E8251">
        <v>0</v>
      </c>
      <c r="F8251">
        <v>0</v>
      </c>
    </row>
    <row r="8252" spans="1:6" ht="43.2">
      <c r="A8252" s="447">
        <v>102512</v>
      </c>
      <c r="B8252" s="448" t="s">
        <v>26042</v>
      </c>
      <c r="C8252" s="447" t="s">
        <v>994</v>
      </c>
      <c r="D8252" s="455">
        <f t="shared" si="128"/>
        <v>6.52</v>
      </c>
      <c r="E8252">
        <v>6.52</v>
      </c>
      <c r="F8252">
        <v>6.41</v>
      </c>
    </row>
    <row r="8253" spans="1:6" ht="28.8">
      <c r="A8253" s="447">
        <v>102501</v>
      </c>
      <c r="B8253" s="448" t="s">
        <v>26043</v>
      </c>
      <c r="C8253" s="447" t="s">
        <v>49</v>
      </c>
      <c r="D8253" s="455">
        <f t="shared" si="128"/>
        <v>27.89</v>
      </c>
      <c r="E8253">
        <v>27.89</v>
      </c>
      <c r="F8253">
        <v>26.99</v>
      </c>
    </row>
    <row r="8254" spans="1:6" ht="28.8">
      <c r="A8254" s="447">
        <v>102503</v>
      </c>
      <c r="B8254" s="448" t="s">
        <v>26044</v>
      </c>
      <c r="C8254" s="447" t="s">
        <v>49</v>
      </c>
      <c r="D8254" s="455">
        <f t="shared" si="128"/>
        <v>0</v>
      </c>
      <c r="E8254">
        <v>0</v>
      </c>
      <c r="F8254">
        <v>0</v>
      </c>
    </row>
    <row r="8255" spans="1:6" ht="28.8">
      <c r="A8255" s="447">
        <v>102508</v>
      </c>
      <c r="B8255" s="448" t="s">
        <v>26045</v>
      </c>
      <c r="C8255" s="447" t="s">
        <v>49</v>
      </c>
      <c r="D8255" s="455">
        <f t="shared" si="128"/>
        <v>48.87</v>
      </c>
      <c r="E8255">
        <v>48.87</v>
      </c>
      <c r="F8255">
        <v>47.97</v>
      </c>
    </row>
    <row r="8256" spans="1:6" ht="43.2">
      <c r="A8256" s="447">
        <v>102511</v>
      </c>
      <c r="B8256" s="448" t="s">
        <v>11518</v>
      </c>
      <c r="C8256" s="447" t="s">
        <v>49</v>
      </c>
      <c r="D8256" s="455">
        <f t="shared" si="128"/>
        <v>0</v>
      </c>
      <c r="E8256">
        <v>0</v>
      </c>
      <c r="F8256">
        <v>0</v>
      </c>
    </row>
    <row r="8257" spans="1:6" ht="43.2">
      <c r="A8257" s="447">
        <v>102509</v>
      </c>
      <c r="B8257" s="448" t="s">
        <v>11519</v>
      </c>
      <c r="C8257" s="447" t="s">
        <v>49</v>
      </c>
      <c r="D8257" s="455">
        <f t="shared" si="128"/>
        <v>32.74</v>
      </c>
      <c r="E8257">
        <v>32.74</v>
      </c>
      <c r="F8257">
        <v>31.98</v>
      </c>
    </row>
    <row r="8258" spans="1:6" ht="28.8">
      <c r="A8258" s="447">
        <v>102498</v>
      </c>
      <c r="B8258" s="448" t="s">
        <v>11520</v>
      </c>
      <c r="C8258" s="447" t="s">
        <v>994</v>
      </c>
      <c r="D8258" s="455">
        <f t="shared" si="128"/>
        <v>1.8</v>
      </c>
      <c r="E8258">
        <v>1.8</v>
      </c>
      <c r="F8258">
        <v>1.72</v>
      </c>
    </row>
    <row r="8259" spans="1:6" ht="28.8">
      <c r="A8259" s="447">
        <v>102519</v>
      </c>
      <c r="B8259" s="448" t="s">
        <v>26046</v>
      </c>
      <c r="C8259" s="447" t="s">
        <v>950</v>
      </c>
      <c r="D8259" s="455">
        <f t="shared" ref="D8259:D8322" si="129">IF($I$2=$E$1,E8259,F8259)</f>
        <v>0</v>
      </c>
      <c r="E8259">
        <v>0</v>
      </c>
      <c r="F8259">
        <v>0</v>
      </c>
    </row>
    <row r="8260" spans="1:6" ht="28.8">
      <c r="A8260" s="447">
        <v>102491</v>
      </c>
      <c r="B8260" s="448" t="s">
        <v>11521</v>
      </c>
      <c r="C8260" s="447" t="s">
        <v>49</v>
      </c>
      <c r="D8260" s="455">
        <f t="shared" si="129"/>
        <v>22.3</v>
      </c>
      <c r="E8260">
        <v>22.3</v>
      </c>
      <c r="F8260">
        <v>21.73</v>
      </c>
    </row>
    <row r="8261" spans="1:6" ht="28.8">
      <c r="A8261" s="447">
        <v>102492</v>
      </c>
      <c r="B8261" s="448" t="s">
        <v>11522</v>
      </c>
      <c r="C8261" s="447" t="s">
        <v>49</v>
      </c>
      <c r="D8261" s="455">
        <f t="shared" si="129"/>
        <v>28.46</v>
      </c>
      <c r="E8261">
        <v>28.46</v>
      </c>
      <c r="F8261">
        <v>27.69</v>
      </c>
    </row>
    <row r="8262" spans="1:6" ht="28.8">
      <c r="A8262" s="447">
        <v>102804</v>
      </c>
      <c r="B8262" s="448" t="s">
        <v>11523</v>
      </c>
      <c r="C8262" s="447" t="s">
        <v>49</v>
      </c>
      <c r="D8262" s="455">
        <f t="shared" si="129"/>
        <v>0</v>
      </c>
      <c r="E8262">
        <v>0</v>
      </c>
      <c r="F8262">
        <v>0</v>
      </c>
    </row>
    <row r="8263" spans="1:6" ht="28.8">
      <c r="A8263" s="447">
        <v>102494</v>
      </c>
      <c r="B8263" s="448" t="s">
        <v>11524</v>
      </c>
      <c r="C8263" s="447" t="s">
        <v>49</v>
      </c>
      <c r="D8263" s="455">
        <f t="shared" si="129"/>
        <v>67.72</v>
      </c>
      <c r="E8263">
        <v>67.72</v>
      </c>
      <c r="F8263">
        <v>67.150000000000006</v>
      </c>
    </row>
    <row r="8264" spans="1:6" ht="28.8">
      <c r="A8264" s="447">
        <v>102805</v>
      </c>
      <c r="B8264" s="448" t="s">
        <v>11525</v>
      </c>
      <c r="C8264" s="447" t="s">
        <v>49</v>
      </c>
      <c r="D8264" s="455">
        <f t="shared" si="129"/>
        <v>0</v>
      </c>
      <c r="E8264">
        <v>0</v>
      </c>
      <c r="F8264">
        <v>0</v>
      </c>
    </row>
    <row r="8265" spans="1:6" ht="28.8">
      <c r="A8265" s="447">
        <v>102490</v>
      </c>
      <c r="B8265" s="448" t="s">
        <v>11526</v>
      </c>
      <c r="C8265" s="447" t="s">
        <v>49</v>
      </c>
      <c r="D8265" s="455">
        <f t="shared" si="129"/>
        <v>0</v>
      </c>
      <c r="E8265">
        <v>0</v>
      </c>
      <c r="F8265">
        <v>0</v>
      </c>
    </row>
    <row r="8266" spans="1:6" ht="28.8">
      <c r="A8266" s="447">
        <v>102496</v>
      </c>
      <c r="B8266" s="448" t="s">
        <v>11527</v>
      </c>
      <c r="C8266" s="447" t="s">
        <v>994</v>
      </c>
      <c r="D8266" s="455">
        <f t="shared" si="129"/>
        <v>14.48</v>
      </c>
      <c r="E8266">
        <v>14.48</v>
      </c>
      <c r="F8266">
        <v>14.21</v>
      </c>
    </row>
    <row r="8267" spans="1:6" ht="28.8">
      <c r="A8267" s="447">
        <v>102497</v>
      </c>
      <c r="B8267" s="448" t="s">
        <v>11528</v>
      </c>
      <c r="C8267" s="447" t="s">
        <v>994</v>
      </c>
      <c r="D8267" s="455">
        <f t="shared" si="129"/>
        <v>5.66</v>
      </c>
      <c r="E8267">
        <v>5.66</v>
      </c>
      <c r="F8267">
        <v>5.48</v>
      </c>
    </row>
    <row r="8268" spans="1:6" ht="28.8">
      <c r="A8268" s="447">
        <v>102520</v>
      </c>
      <c r="B8268" s="448" t="s">
        <v>11529</v>
      </c>
      <c r="C8268" s="447" t="s">
        <v>49</v>
      </c>
      <c r="D8268" s="455">
        <f t="shared" si="129"/>
        <v>91.38</v>
      </c>
      <c r="E8268">
        <v>91.38</v>
      </c>
      <c r="F8268">
        <v>87.79</v>
      </c>
    </row>
    <row r="8269" spans="1:6" ht="28.8">
      <c r="A8269" s="447">
        <v>102518</v>
      </c>
      <c r="B8269" s="448" t="s">
        <v>11530</v>
      </c>
      <c r="C8269" s="447" t="s">
        <v>950</v>
      </c>
      <c r="D8269" s="455">
        <f t="shared" si="129"/>
        <v>0</v>
      </c>
      <c r="E8269">
        <v>0</v>
      </c>
      <c r="F8269">
        <v>0</v>
      </c>
    </row>
    <row r="8270" spans="1:6" ht="28.8">
      <c r="A8270" s="447">
        <v>102514</v>
      </c>
      <c r="B8270" s="448" t="s">
        <v>11531</v>
      </c>
      <c r="C8270" s="447" t="s">
        <v>950</v>
      </c>
      <c r="D8270" s="455">
        <f t="shared" si="129"/>
        <v>0</v>
      </c>
      <c r="E8270">
        <v>0</v>
      </c>
      <c r="F8270">
        <v>0</v>
      </c>
    </row>
    <row r="8271" spans="1:6" ht="28.8">
      <c r="A8271" s="447">
        <v>102516</v>
      </c>
      <c r="B8271" s="448" t="s">
        <v>11532</v>
      </c>
      <c r="C8271" s="447" t="s">
        <v>950</v>
      </c>
      <c r="D8271" s="455">
        <f t="shared" si="129"/>
        <v>0</v>
      </c>
      <c r="E8271">
        <v>0</v>
      </c>
      <c r="F8271">
        <v>0</v>
      </c>
    </row>
    <row r="8272" spans="1:6" ht="28.8">
      <c r="A8272" s="447">
        <v>102515</v>
      </c>
      <c r="B8272" s="448" t="s">
        <v>11533</v>
      </c>
      <c r="C8272" s="447" t="s">
        <v>950</v>
      </c>
      <c r="D8272" s="455">
        <f t="shared" si="129"/>
        <v>0</v>
      </c>
      <c r="E8272">
        <v>0</v>
      </c>
      <c r="F8272">
        <v>0</v>
      </c>
    </row>
    <row r="8273" spans="1:6" ht="28.8">
      <c r="A8273" s="447">
        <v>102517</v>
      </c>
      <c r="B8273" s="448" t="s">
        <v>11534</v>
      </c>
      <c r="C8273" s="447" t="s">
        <v>950</v>
      </c>
      <c r="D8273" s="455">
        <f t="shared" si="129"/>
        <v>0</v>
      </c>
      <c r="E8273">
        <v>0</v>
      </c>
      <c r="F8273">
        <v>0</v>
      </c>
    </row>
    <row r="8274" spans="1:6" ht="28.8">
      <c r="A8274" s="447">
        <v>102513</v>
      </c>
      <c r="B8274" s="448" t="s">
        <v>11535</v>
      </c>
      <c r="C8274" s="447" t="s">
        <v>49</v>
      </c>
      <c r="D8274" s="455">
        <f t="shared" si="129"/>
        <v>53.76</v>
      </c>
      <c r="E8274">
        <v>53.76</v>
      </c>
      <c r="F8274">
        <v>51.76</v>
      </c>
    </row>
    <row r="8275" spans="1:6" ht="28.8">
      <c r="A8275" s="447">
        <v>102489</v>
      </c>
      <c r="B8275" s="448" t="s">
        <v>11536</v>
      </c>
      <c r="C8275" s="447" t="s">
        <v>49</v>
      </c>
      <c r="D8275" s="455">
        <f t="shared" si="129"/>
        <v>31.78</v>
      </c>
      <c r="E8275">
        <v>31.78</v>
      </c>
      <c r="F8275">
        <v>31.03</v>
      </c>
    </row>
    <row r="8276" spans="1:6" ht="28.8">
      <c r="A8276" s="447">
        <v>102488</v>
      </c>
      <c r="B8276" s="448" t="s">
        <v>11537</v>
      </c>
      <c r="C8276" s="447" t="s">
        <v>49</v>
      </c>
      <c r="D8276" s="455">
        <f t="shared" si="129"/>
        <v>4</v>
      </c>
      <c r="E8276">
        <v>4</v>
      </c>
      <c r="F8276">
        <v>3.79</v>
      </c>
    </row>
    <row r="8277" spans="1:6">
      <c r="A8277" s="447">
        <v>101730</v>
      </c>
      <c r="B8277" s="448" t="s">
        <v>26047</v>
      </c>
      <c r="C8277" s="447" t="s">
        <v>49</v>
      </c>
      <c r="D8277" s="455">
        <f t="shared" si="129"/>
        <v>0</v>
      </c>
      <c r="E8277">
        <v>0</v>
      </c>
      <c r="F8277">
        <v>0</v>
      </c>
    </row>
    <row r="8278" spans="1:6">
      <c r="A8278" s="447">
        <v>101746</v>
      </c>
      <c r="B8278" s="448" t="s">
        <v>26048</v>
      </c>
      <c r="C8278" s="447" t="s">
        <v>49</v>
      </c>
      <c r="D8278" s="455">
        <f t="shared" si="129"/>
        <v>569.20000000000005</v>
      </c>
      <c r="E8278">
        <v>569.20000000000005</v>
      </c>
      <c r="F8278">
        <v>568.17999999999995</v>
      </c>
    </row>
    <row r="8279" spans="1:6" ht="28.8">
      <c r="A8279" s="447">
        <v>106788</v>
      </c>
      <c r="B8279" s="448" t="s">
        <v>26049</v>
      </c>
      <c r="C8279" s="447" t="s">
        <v>49</v>
      </c>
      <c r="D8279" s="455">
        <f t="shared" si="129"/>
        <v>35.68</v>
      </c>
      <c r="E8279">
        <v>35.68</v>
      </c>
      <c r="F8279">
        <v>34.79</v>
      </c>
    </row>
    <row r="8280" spans="1:6" ht="28.8">
      <c r="A8280" s="447">
        <v>106789</v>
      </c>
      <c r="B8280" s="448" t="s">
        <v>26050</v>
      </c>
      <c r="C8280" s="447" t="s">
        <v>49</v>
      </c>
      <c r="D8280" s="455">
        <f t="shared" si="129"/>
        <v>33.76</v>
      </c>
      <c r="E8280">
        <v>33.76</v>
      </c>
      <c r="F8280">
        <v>32.950000000000003</v>
      </c>
    </row>
    <row r="8281" spans="1:6" ht="28.8">
      <c r="A8281" s="447">
        <v>98679</v>
      </c>
      <c r="B8281" s="448" t="s">
        <v>26051</v>
      </c>
      <c r="C8281" s="447" t="s">
        <v>49</v>
      </c>
      <c r="D8281" s="455">
        <f t="shared" si="129"/>
        <v>40.119999999999997</v>
      </c>
      <c r="E8281">
        <v>40.119999999999997</v>
      </c>
      <c r="F8281">
        <v>39.119999999999997</v>
      </c>
    </row>
    <row r="8282" spans="1:6" ht="28.8">
      <c r="A8282" s="447">
        <v>98680</v>
      </c>
      <c r="B8282" s="448" t="s">
        <v>26052</v>
      </c>
      <c r="C8282" s="447" t="s">
        <v>49</v>
      </c>
      <c r="D8282" s="455">
        <f t="shared" si="129"/>
        <v>50.05</v>
      </c>
      <c r="E8282">
        <v>50.05</v>
      </c>
      <c r="F8282">
        <v>48.91</v>
      </c>
    </row>
    <row r="8283" spans="1:6" ht="28.8">
      <c r="A8283" s="447">
        <v>101749</v>
      </c>
      <c r="B8283" s="448" t="s">
        <v>26053</v>
      </c>
      <c r="C8283" s="447" t="s">
        <v>49</v>
      </c>
      <c r="D8283" s="455">
        <f t="shared" si="129"/>
        <v>58.17</v>
      </c>
      <c r="E8283">
        <v>58.17</v>
      </c>
      <c r="F8283">
        <v>56.93</v>
      </c>
    </row>
    <row r="8284" spans="1:6" ht="28.8">
      <c r="A8284" s="447">
        <v>98681</v>
      </c>
      <c r="B8284" s="448" t="s">
        <v>26054</v>
      </c>
      <c r="C8284" s="447" t="s">
        <v>49</v>
      </c>
      <c r="D8284" s="455">
        <f t="shared" si="129"/>
        <v>35.729999999999997</v>
      </c>
      <c r="E8284">
        <v>35.729999999999997</v>
      </c>
      <c r="F8284">
        <v>34.92</v>
      </c>
    </row>
    <row r="8285" spans="1:6" ht="28.8">
      <c r="A8285" s="447">
        <v>98682</v>
      </c>
      <c r="B8285" s="448" t="s">
        <v>26055</v>
      </c>
      <c r="C8285" s="447" t="s">
        <v>49</v>
      </c>
      <c r="D8285" s="455">
        <f t="shared" si="129"/>
        <v>45.66</v>
      </c>
      <c r="E8285">
        <v>45.66</v>
      </c>
      <c r="F8285">
        <v>44.72</v>
      </c>
    </row>
    <row r="8286" spans="1:6" ht="28.8">
      <c r="A8286" s="447">
        <v>101750</v>
      </c>
      <c r="B8286" s="448" t="s">
        <v>26056</v>
      </c>
      <c r="C8286" s="447" t="s">
        <v>49</v>
      </c>
      <c r="D8286" s="455">
        <f t="shared" si="129"/>
        <v>53.78</v>
      </c>
      <c r="E8286">
        <v>53.78</v>
      </c>
      <c r="F8286">
        <v>52.73</v>
      </c>
    </row>
    <row r="8287" spans="1:6" ht="57.6">
      <c r="A8287" s="447">
        <v>106787</v>
      </c>
      <c r="B8287" s="448" t="s">
        <v>26057</v>
      </c>
      <c r="C8287" s="447" t="s">
        <v>49</v>
      </c>
      <c r="D8287" s="455">
        <f t="shared" si="129"/>
        <v>0</v>
      </c>
      <c r="E8287">
        <v>0</v>
      </c>
      <c r="F8287">
        <v>0</v>
      </c>
    </row>
    <row r="8288" spans="1:6" ht="28.8">
      <c r="A8288" s="447">
        <v>101737</v>
      </c>
      <c r="B8288" s="448" t="s">
        <v>26058</v>
      </c>
      <c r="C8288" s="447" t="s">
        <v>49</v>
      </c>
      <c r="D8288" s="455">
        <f t="shared" si="129"/>
        <v>137.29</v>
      </c>
      <c r="E8288">
        <v>137.29</v>
      </c>
      <c r="F8288">
        <v>136.19999999999999</v>
      </c>
    </row>
    <row r="8289" spans="1:6" ht="28.8">
      <c r="A8289" s="447">
        <v>101735</v>
      </c>
      <c r="B8289" s="448" t="s">
        <v>26059</v>
      </c>
      <c r="C8289" s="447" t="s">
        <v>49</v>
      </c>
      <c r="D8289" s="455">
        <f t="shared" si="129"/>
        <v>506.65</v>
      </c>
      <c r="E8289">
        <v>506.65</v>
      </c>
      <c r="F8289">
        <v>505.08</v>
      </c>
    </row>
    <row r="8290" spans="1:6" ht="28.8">
      <c r="A8290" s="447">
        <v>101734</v>
      </c>
      <c r="B8290" s="448" t="s">
        <v>26060</v>
      </c>
      <c r="C8290" s="447" t="s">
        <v>49</v>
      </c>
      <c r="D8290" s="455">
        <f t="shared" si="129"/>
        <v>494.94</v>
      </c>
      <c r="E8290">
        <v>494.94</v>
      </c>
      <c r="F8290">
        <v>493.37</v>
      </c>
    </row>
    <row r="8291" spans="1:6" ht="28.8">
      <c r="A8291" s="447">
        <v>101736</v>
      </c>
      <c r="B8291" s="448" t="s">
        <v>26061</v>
      </c>
      <c r="C8291" s="447" t="s">
        <v>49</v>
      </c>
      <c r="D8291" s="455">
        <f t="shared" si="129"/>
        <v>114.12</v>
      </c>
      <c r="E8291">
        <v>114.12</v>
      </c>
      <c r="F8291">
        <v>113.03</v>
      </c>
    </row>
    <row r="8292" spans="1:6" ht="28.8">
      <c r="A8292" s="447">
        <v>101733</v>
      </c>
      <c r="B8292" s="448" t="s">
        <v>26062</v>
      </c>
      <c r="C8292" s="447" t="s">
        <v>49</v>
      </c>
      <c r="D8292" s="455">
        <f t="shared" si="129"/>
        <v>333.47</v>
      </c>
      <c r="E8292">
        <v>333.47</v>
      </c>
      <c r="F8292">
        <v>331.9</v>
      </c>
    </row>
    <row r="8293" spans="1:6" ht="28.8">
      <c r="A8293" s="447">
        <v>98677</v>
      </c>
      <c r="B8293" s="448" t="s">
        <v>26063</v>
      </c>
      <c r="C8293" s="447" t="s">
        <v>49</v>
      </c>
      <c r="D8293" s="455">
        <f t="shared" si="129"/>
        <v>0</v>
      </c>
      <c r="E8293">
        <v>0</v>
      </c>
      <c r="F8293">
        <v>0</v>
      </c>
    </row>
    <row r="8294" spans="1:6" ht="28.8">
      <c r="A8294" s="447">
        <v>98678</v>
      </c>
      <c r="B8294" s="448" t="s">
        <v>26064</v>
      </c>
      <c r="C8294" s="447" t="s">
        <v>49</v>
      </c>
      <c r="D8294" s="455">
        <f t="shared" si="129"/>
        <v>0</v>
      </c>
      <c r="E8294">
        <v>0</v>
      </c>
      <c r="F8294">
        <v>0</v>
      </c>
    </row>
    <row r="8295" spans="1:6" ht="28.8">
      <c r="A8295" s="447">
        <v>98676</v>
      </c>
      <c r="B8295" s="448" t="s">
        <v>26065</v>
      </c>
      <c r="C8295" s="447" t="s">
        <v>49</v>
      </c>
      <c r="D8295" s="455">
        <f t="shared" si="129"/>
        <v>0</v>
      </c>
      <c r="E8295">
        <v>0</v>
      </c>
      <c r="F8295">
        <v>0</v>
      </c>
    </row>
    <row r="8296" spans="1:6" ht="28.8">
      <c r="A8296" s="447">
        <v>98675</v>
      </c>
      <c r="B8296" s="448" t="s">
        <v>26066</v>
      </c>
      <c r="C8296" s="447" t="s">
        <v>49</v>
      </c>
      <c r="D8296" s="455">
        <f t="shared" si="129"/>
        <v>0</v>
      </c>
      <c r="E8296">
        <v>0</v>
      </c>
      <c r="F8296">
        <v>0</v>
      </c>
    </row>
    <row r="8297" spans="1:6" ht="57.6">
      <c r="A8297" s="447">
        <v>104162</v>
      </c>
      <c r="B8297" s="448" t="s">
        <v>26067</v>
      </c>
      <c r="C8297" s="447" t="s">
        <v>49</v>
      </c>
      <c r="D8297" s="455">
        <f t="shared" si="129"/>
        <v>122.37</v>
      </c>
      <c r="E8297">
        <v>122.37</v>
      </c>
      <c r="F8297">
        <v>119.86</v>
      </c>
    </row>
    <row r="8298" spans="1:6">
      <c r="A8298" s="447">
        <v>98671</v>
      </c>
      <c r="B8298" s="448" t="s">
        <v>26068</v>
      </c>
      <c r="C8298" s="447" t="s">
        <v>49</v>
      </c>
      <c r="D8298" s="455">
        <f t="shared" si="129"/>
        <v>445.59</v>
      </c>
      <c r="E8298">
        <v>445.59</v>
      </c>
      <c r="F8298">
        <v>443.37</v>
      </c>
    </row>
    <row r="8299" spans="1:6" ht="28.8">
      <c r="A8299" s="447">
        <v>101726</v>
      </c>
      <c r="B8299" s="448" t="s">
        <v>26069</v>
      </c>
      <c r="C8299" s="447" t="s">
        <v>49</v>
      </c>
      <c r="D8299" s="455">
        <f t="shared" si="129"/>
        <v>268.19</v>
      </c>
      <c r="E8299">
        <v>268.19</v>
      </c>
      <c r="F8299">
        <v>263.67</v>
      </c>
    </row>
    <row r="8300" spans="1:6" ht="28.8">
      <c r="A8300" s="447">
        <v>101725</v>
      </c>
      <c r="B8300" s="448" t="s">
        <v>26070</v>
      </c>
      <c r="C8300" s="447" t="s">
        <v>49</v>
      </c>
      <c r="D8300" s="455">
        <f t="shared" si="129"/>
        <v>346.46</v>
      </c>
      <c r="E8300">
        <v>346.46</v>
      </c>
      <c r="F8300">
        <v>337.94</v>
      </c>
    </row>
    <row r="8301" spans="1:6">
      <c r="A8301" s="447">
        <v>98672</v>
      </c>
      <c r="B8301" s="448" t="s">
        <v>26071</v>
      </c>
      <c r="C8301" s="447" t="s">
        <v>49</v>
      </c>
      <c r="D8301" s="455">
        <f t="shared" si="129"/>
        <v>590.04999999999995</v>
      </c>
      <c r="E8301">
        <v>590.04999999999995</v>
      </c>
      <c r="F8301">
        <v>587.83000000000004</v>
      </c>
    </row>
    <row r="8302" spans="1:6" ht="28.8">
      <c r="A8302" s="447">
        <v>101732</v>
      </c>
      <c r="B8302" s="448" t="s">
        <v>26072</v>
      </c>
      <c r="C8302" s="447" t="s">
        <v>49</v>
      </c>
      <c r="D8302" s="455">
        <f t="shared" si="129"/>
        <v>139.02000000000001</v>
      </c>
      <c r="E8302">
        <v>139.02000000000001</v>
      </c>
      <c r="F8302">
        <v>137.02000000000001</v>
      </c>
    </row>
    <row r="8303" spans="1:6">
      <c r="A8303" s="447">
        <v>106793</v>
      </c>
      <c r="B8303" s="448" t="s">
        <v>26073</v>
      </c>
      <c r="C8303" s="447" t="s">
        <v>49</v>
      </c>
      <c r="D8303" s="455">
        <f t="shared" si="129"/>
        <v>0</v>
      </c>
      <c r="E8303">
        <v>0</v>
      </c>
      <c r="F8303">
        <v>0</v>
      </c>
    </row>
    <row r="8304" spans="1:6" ht="28.8">
      <c r="A8304" s="447">
        <v>101731</v>
      </c>
      <c r="B8304" s="448" t="s">
        <v>26074</v>
      </c>
      <c r="C8304" s="447" t="s">
        <v>49</v>
      </c>
      <c r="D8304" s="455">
        <f t="shared" si="129"/>
        <v>397.56</v>
      </c>
      <c r="E8304">
        <v>397.56</v>
      </c>
      <c r="F8304">
        <v>393.9</v>
      </c>
    </row>
    <row r="8305" spans="1:6">
      <c r="A8305" s="447">
        <v>101751</v>
      </c>
      <c r="B8305" s="448" t="s">
        <v>26075</v>
      </c>
      <c r="C8305" s="447" t="s">
        <v>49</v>
      </c>
      <c r="D8305" s="455">
        <f t="shared" si="129"/>
        <v>380.94</v>
      </c>
      <c r="E8305">
        <v>380.94</v>
      </c>
      <c r="F8305">
        <v>379.49</v>
      </c>
    </row>
    <row r="8306" spans="1:6">
      <c r="A8306" s="447">
        <v>101729</v>
      </c>
      <c r="B8306" s="448" t="s">
        <v>26076</v>
      </c>
      <c r="C8306" s="447" t="s">
        <v>49</v>
      </c>
      <c r="D8306" s="455">
        <f t="shared" si="129"/>
        <v>378.17</v>
      </c>
      <c r="E8306">
        <v>378.17</v>
      </c>
      <c r="F8306">
        <v>376.86</v>
      </c>
    </row>
    <row r="8307" spans="1:6">
      <c r="A8307" s="447">
        <v>98683</v>
      </c>
      <c r="B8307" s="448" t="s">
        <v>26077</v>
      </c>
      <c r="C8307" s="447" t="s">
        <v>49</v>
      </c>
      <c r="D8307" s="455">
        <f t="shared" si="129"/>
        <v>0</v>
      </c>
      <c r="E8307">
        <v>0</v>
      </c>
      <c r="F8307">
        <v>0</v>
      </c>
    </row>
    <row r="8308" spans="1:6" ht="28.8">
      <c r="A8308" s="447">
        <v>106785</v>
      </c>
      <c r="B8308" s="448" t="s">
        <v>26078</v>
      </c>
      <c r="C8308" s="447" t="s">
        <v>994</v>
      </c>
      <c r="D8308" s="455">
        <f t="shared" si="129"/>
        <v>0</v>
      </c>
      <c r="E8308">
        <v>0</v>
      </c>
      <c r="F8308">
        <v>0</v>
      </c>
    </row>
    <row r="8309" spans="1:6" ht="28.8">
      <c r="A8309" s="447">
        <v>101094</v>
      </c>
      <c r="B8309" s="448" t="s">
        <v>26079</v>
      </c>
      <c r="C8309" s="447" t="s">
        <v>994</v>
      </c>
      <c r="D8309" s="455">
        <f t="shared" si="129"/>
        <v>225.61</v>
      </c>
      <c r="E8309">
        <v>225.61</v>
      </c>
      <c r="F8309">
        <v>223.09</v>
      </c>
    </row>
    <row r="8310" spans="1:6" ht="28.8">
      <c r="A8310" s="447">
        <v>101095</v>
      </c>
      <c r="B8310" s="448" t="s">
        <v>26080</v>
      </c>
      <c r="C8310" s="447" t="s">
        <v>994</v>
      </c>
      <c r="D8310" s="455">
        <f t="shared" si="129"/>
        <v>0</v>
      </c>
      <c r="E8310">
        <v>0</v>
      </c>
      <c r="F8310">
        <v>0</v>
      </c>
    </row>
    <row r="8311" spans="1:6" ht="28.8">
      <c r="A8311" s="447">
        <v>106786</v>
      </c>
      <c r="B8311" s="448" t="s">
        <v>26081</v>
      </c>
      <c r="C8311" s="447" t="s">
        <v>994</v>
      </c>
      <c r="D8311" s="455">
        <f t="shared" si="129"/>
        <v>0</v>
      </c>
      <c r="E8311">
        <v>0</v>
      </c>
      <c r="F8311">
        <v>0</v>
      </c>
    </row>
    <row r="8312" spans="1:6">
      <c r="A8312" s="447">
        <v>106783</v>
      </c>
      <c r="B8312" s="448" t="s">
        <v>26082</v>
      </c>
      <c r="C8312" s="447" t="s">
        <v>49</v>
      </c>
      <c r="D8312" s="455">
        <f t="shared" si="129"/>
        <v>0</v>
      </c>
      <c r="E8312">
        <v>0</v>
      </c>
      <c r="F8312">
        <v>0</v>
      </c>
    </row>
    <row r="8313" spans="1:6">
      <c r="A8313" s="447">
        <v>106784</v>
      </c>
      <c r="B8313" s="448" t="s">
        <v>26083</v>
      </c>
      <c r="C8313" s="447" t="s">
        <v>49</v>
      </c>
      <c r="D8313" s="455">
        <f t="shared" si="129"/>
        <v>0</v>
      </c>
      <c r="E8313">
        <v>0</v>
      </c>
      <c r="F8313">
        <v>0</v>
      </c>
    </row>
    <row r="8314" spans="1:6">
      <c r="A8314" s="447">
        <v>106782</v>
      </c>
      <c r="B8314" s="448" t="s">
        <v>26084</v>
      </c>
      <c r="C8314" s="447" t="s">
        <v>49</v>
      </c>
      <c r="D8314" s="455">
        <f t="shared" si="129"/>
        <v>0</v>
      </c>
      <c r="E8314">
        <v>0</v>
      </c>
      <c r="F8314">
        <v>0</v>
      </c>
    </row>
    <row r="8315" spans="1:6" ht="28.8">
      <c r="A8315" s="447">
        <v>101728</v>
      </c>
      <c r="B8315" s="448" t="s">
        <v>26085</v>
      </c>
      <c r="C8315" s="447" t="s">
        <v>49</v>
      </c>
      <c r="D8315" s="455">
        <f t="shared" si="129"/>
        <v>0</v>
      </c>
      <c r="E8315">
        <v>0</v>
      </c>
      <c r="F8315">
        <v>0</v>
      </c>
    </row>
    <row r="8316" spans="1:6" ht="28.8">
      <c r="A8316" s="447">
        <v>101727</v>
      </c>
      <c r="B8316" s="448" t="s">
        <v>26086</v>
      </c>
      <c r="C8316" s="447" t="s">
        <v>49</v>
      </c>
      <c r="D8316" s="455">
        <f t="shared" si="129"/>
        <v>225.09</v>
      </c>
      <c r="E8316">
        <v>225.09</v>
      </c>
      <c r="F8316">
        <v>224.81</v>
      </c>
    </row>
    <row r="8317" spans="1:6" ht="28.8">
      <c r="A8317" s="447">
        <v>106790</v>
      </c>
      <c r="B8317" s="448" t="s">
        <v>26087</v>
      </c>
      <c r="C8317" s="447" t="s">
        <v>49</v>
      </c>
      <c r="D8317" s="455">
        <f t="shared" si="129"/>
        <v>240.74</v>
      </c>
      <c r="E8317">
        <v>240.74</v>
      </c>
      <c r="F8317">
        <v>240.13</v>
      </c>
    </row>
    <row r="8318" spans="1:6">
      <c r="A8318" s="447">
        <v>106792</v>
      </c>
      <c r="B8318" s="448" t="s">
        <v>26088</v>
      </c>
      <c r="C8318" s="447" t="s">
        <v>49</v>
      </c>
      <c r="D8318" s="455">
        <f t="shared" si="129"/>
        <v>3.86</v>
      </c>
      <c r="E8318">
        <v>3.86</v>
      </c>
      <c r="F8318">
        <v>3.75</v>
      </c>
    </row>
    <row r="8319" spans="1:6">
      <c r="A8319" s="447">
        <v>101748</v>
      </c>
      <c r="B8319" s="448" t="s">
        <v>26089</v>
      </c>
      <c r="C8319" s="447" t="s">
        <v>49</v>
      </c>
      <c r="D8319" s="455">
        <f t="shared" si="129"/>
        <v>3.89</v>
      </c>
      <c r="E8319">
        <v>3.89</v>
      </c>
      <c r="F8319">
        <v>3.69</v>
      </c>
    </row>
    <row r="8320" spans="1:6">
      <c r="A8320" s="447">
        <v>106791</v>
      </c>
      <c r="B8320" s="448" t="s">
        <v>26090</v>
      </c>
      <c r="C8320" s="447" t="s">
        <v>49</v>
      </c>
      <c r="D8320" s="455">
        <f t="shared" si="129"/>
        <v>421.66</v>
      </c>
      <c r="E8320">
        <v>421.66</v>
      </c>
      <c r="F8320">
        <v>418.97</v>
      </c>
    </row>
    <row r="8321" spans="1:6" ht="28.8">
      <c r="A8321" s="447">
        <v>101742</v>
      </c>
      <c r="B8321" s="448" t="s">
        <v>26091</v>
      </c>
      <c r="C8321" s="447" t="s">
        <v>994</v>
      </c>
      <c r="D8321" s="455">
        <f t="shared" si="129"/>
        <v>61.88</v>
      </c>
      <c r="E8321">
        <v>61.88</v>
      </c>
      <c r="F8321">
        <v>60.84</v>
      </c>
    </row>
    <row r="8322" spans="1:6">
      <c r="A8322" s="447">
        <v>101740</v>
      </c>
      <c r="B8322" s="448" t="s">
        <v>26092</v>
      </c>
      <c r="C8322" s="447" t="s">
        <v>994</v>
      </c>
      <c r="D8322" s="455">
        <f t="shared" si="129"/>
        <v>58.26</v>
      </c>
      <c r="E8322">
        <v>58.26</v>
      </c>
      <c r="F8322">
        <v>56.49</v>
      </c>
    </row>
    <row r="8323" spans="1:6">
      <c r="A8323" s="447">
        <v>98685</v>
      </c>
      <c r="B8323" s="448" t="s">
        <v>26093</v>
      </c>
      <c r="C8323" s="447" t="s">
        <v>994</v>
      </c>
      <c r="D8323" s="455">
        <f t="shared" ref="D8323:D8386" si="130">IF($I$2=$E$1,E8323,F8323)</f>
        <v>86.16</v>
      </c>
      <c r="E8323">
        <v>86.16</v>
      </c>
      <c r="F8323">
        <v>85.29</v>
      </c>
    </row>
    <row r="8324" spans="1:6">
      <c r="A8324" s="447">
        <v>98686</v>
      </c>
      <c r="B8324" s="448" t="s">
        <v>26094</v>
      </c>
      <c r="C8324" s="447" t="s">
        <v>994</v>
      </c>
      <c r="D8324" s="455">
        <f t="shared" si="130"/>
        <v>64.819999999999993</v>
      </c>
      <c r="E8324">
        <v>64.819999999999993</v>
      </c>
      <c r="F8324">
        <v>62.51</v>
      </c>
    </row>
    <row r="8325" spans="1:6" ht="28.8">
      <c r="A8325" s="447">
        <v>101738</v>
      </c>
      <c r="B8325" s="448" t="s">
        <v>26095</v>
      </c>
      <c r="C8325" s="447" t="s">
        <v>994</v>
      </c>
      <c r="D8325" s="455">
        <f t="shared" si="130"/>
        <v>43.34</v>
      </c>
      <c r="E8325">
        <v>43.34</v>
      </c>
      <c r="F8325">
        <v>43.19</v>
      </c>
    </row>
    <row r="8326" spans="1:6" ht="28.8">
      <c r="A8326" s="447">
        <v>101739</v>
      </c>
      <c r="B8326" s="448" t="s">
        <v>26096</v>
      </c>
      <c r="C8326" s="447" t="s">
        <v>994</v>
      </c>
      <c r="D8326" s="455">
        <f t="shared" si="130"/>
        <v>57.54</v>
      </c>
      <c r="E8326">
        <v>57.54</v>
      </c>
      <c r="F8326">
        <v>56.56</v>
      </c>
    </row>
    <row r="8327" spans="1:6">
      <c r="A8327" s="447">
        <v>101741</v>
      </c>
      <c r="B8327" s="448" t="s">
        <v>26097</v>
      </c>
      <c r="C8327" s="447" t="s">
        <v>994</v>
      </c>
      <c r="D8327" s="455">
        <f t="shared" si="130"/>
        <v>50.94</v>
      </c>
      <c r="E8327">
        <v>50.94</v>
      </c>
      <c r="F8327">
        <v>48.7</v>
      </c>
    </row>
    <row r="8328" spans="1:6">
      <c r="A8328" s="447">
        <v>98697</v>
      </c>
      <c r="B8328" s="448" t="s">
        <v>26098</v>
      </c>
      <c r="C8328" s="447" t="s">
        <v>994</v>
      </c>
      <c r="D8328" s="455">
        <f t="shared" si="130"/>
        <v>74.61</v>
      </c>
      <c r="E8328">
        <v>74.61</v>
      </c>
      <c r="F8328">
        <v>73.739999999999995</v>
      </c>
    </row>
    <row r="8329" spans="1:6">
      <c r="A8329" s="447">
        <v>98688</v>
      </c>
      <c r="B8329" s="448" t="s">
        <v>26099</v>
      </c>
      <c r="C8329" s="447" t="s">
        <v>994</v>
      </c>
      <c r="D8329" s="455">
        <f t="shared" si="130"/>
        <v>85.54</v>
      </c>
      <c r="E8329">
        <v>85.54</v>
      </c>
      <c r="F8329">
        <v>85.39</v>
      </c>
    </row>
    <row r="8330" spans="1:6">
      <c r="A8330" s="447">
        <v>98687</v>
      </c>
      <c r="B8330" s="448" t="s">
        <v>26100</v>
      </c>
      <c r="C8330" s="447" t="s">
        <v>994</v>
      </c>
      <c r="D8330" s="455">
        <f t="shared" si="130"/>
        <v>0</v>
      </c>
      <c r="E8330">
        <v>0</v>
      </c>
      <c r="F8330">
        <v>0</v>
      </c>
    </row>
    <row r="8331" spans="1:6">
      <c r="A8331" s="447">
        <v>98689</v>
      </c>
      <c r="B8331" s="448" t="s">
        <v>26101</v>
      </c>
      <c r="C8331" s="447" t="s">
        <v>994</v>
      </c>
      <c r="D8331" s="455">
        <f t="shared" si="130"/>
        <v>130.30000000000001</v>
      </c>
      <c r="E8331">
        <v>130.30000000000001</v>
      </c>
      <c r="F8331">
        <v>128.41999999999999</v>
      </c>
    </row>
    <row r="8332" spans="1:6">
      <c r="A8332" s="447">
        <v>98695</v>
      </c>
      <c r="B8332" s="448" t="s">
        <v>26102</v>
      </c>
      <c r="C8332" s="447" t="s">
        <v>994</v>
      </c>
      <c r="D8332" s="455">
        <f t="shared" si="130"/>
        <v>120.42</v>
      </c>
      <c r="E8332">
        <v>120.42</v>
      </c>
      <c r="F8332">
        <v>118.54</v>
      </c>
    </row>
    <row r="8333" spans="1:6" ht="43.2">
      <c r="A8333" s="447">
        <v>100606</v>
      </c>
      <c r="B8333" s="448" t="s">
        <v>26103</v>
      </c>
      <c r="C8333" s="447" t="s">
        <v>950</v>
      </c>
      <c r="D8333" s="455">
        <f t="shared" si="130"/>
        <v>1939.7</v>
      </c>
      <c r="E8333">
        <v>1939.7</v>
      </c>
      <c r="F8333">
        <v>1903.5</v>
      </c>
    </row>
    <row r="8334" spans="1:6" ht="43.2">
      <c r="A8334" s="447">
        <v>100604</v>
      </c>
      <c r="B8334" s="448" t="s">
        <v>26104</v>
      </c>
      <c r="C8334" s="447" t="s">
        <v>950</v>
      </c>
      <c r="D8334" s="455">
        <f t="shared" si="130"/>
        <v>886.55</v>
      </c>
      <c r="E8334">
        <v>886.55</v>
      </c>
      <c r="F8334">
        <v>874.01</v>
      </c>
    </row>
    <row r="8335" spans="1:6" ht="43.2">
      <c r="A8335" s="447">
        <v>100605</v>
      </c>
      <c r="B8335" s="448" t="s">
        <v>26105</v>
      </c>
      <c r="C8335" s="447" t="s">
        <v>950</v>
      </c>
      <c r="D8335" s="455">
        <f t="shared" si="130"/>
        <v>1321.65</v>
      </c>
      <c r="E8335">
        <v>1321.65</v>
      </c>
      <c r="F8335">
        <v>1299.44</v>
      </c>
    </row>
    <row r="8336" spans="1:6" ht="43.2">
      <c r="A8336" s="447">
        <v>100580</v>
      </c>
      <c r="B8336" s="448" t="s">
        <v>26106</v>
      </c>
      <c r="C8336" s="447" t="s">
        <v>950</v>
      </c>
      <c r="D8336" s="455">
        <f t="shared" si="130"/>
        <v>795.25</v>
      </c>
      <c r="E8336">
        <v>795.25</v>
      </c>
      <c r="F8336">
        <v>781.84</v>
      </c>
    </row>
    <row r="8337" spans="1:6" ht="43.2">
      <c r="A8337" s="447">
        <v>100579</v>
      </c>
      <c r="B8337" s="448" t="s">
        <v>26107</v>
      </c>
      <c r="C8337" s="447" t="s">
        <v>950</v>
      </c>
      <c r="D8337" s="455">
        <f t="shared" si="130"/>
        <v>745.41</v>
      </c>
      <c r="E8337">
        <v>745.41</v>
      </c>
      <c r="F8337">
        <v>734.36</v>
      </c>
    </row>
    <row r="8338" spans="1:6" ht="57.6">
      <c r="A8338" s="447">
        <v>100609</v>
      </c>
      <c r="B8338" s="448" t="s">
        <v>26108</v>
      </c>
      <c r="C8338" s="447" t="s">
        <v>950</v>
      </c>
      <c r="D8338" s="455">
        <f t="shared" si="130"/>
        <v>1974.09</v>
      </c>
      <c r="E8338">
        <v>1974.09</v>
      </c>
      <c r="F8338">
        <v>1937.16</v>
      </c>
    </row>
    <row r="8339" spans="1:6" ht="43.2">
      <c r="A8339" s="447">
        <v>100607</v>
      </c>
      <c r="B8339" s="448" t="s">
        <v>26109</v>
      </c>
      <c r="C8339" s="447" t="s">
        <v>950</v>
      </c>
      <c r="D8339" s="455">
        <f t="shared" si="130"/>
        <v>909.61</v>
      </c>
      <c r="E8339">
        <v>909.61</v>
      </c>
      <c r="F8339">
        <v>896.94</v>
      </c>
    </row>
    <row r="8340" spans="1:6" ht="43.2">
      <c r="A8340" s="447">
        <v>100608</v>
      </c>
      <c r="B8340" s="448" t="s">
        <v>26110</v>
      </c>
      <c r="C8340" s="447" t="s">
        <v>950</v>
      </c>
      <c r="D8340" s="455">
        <f t="shared" si="130"/>
        <v>1348.9</v>
      </c>
      <c r="E8340">
        <v>1348.9</v>
      </c>
      <c r="F8340">
        <v>1326.35</v>
      </c>
    </row>
    <row r="8341" spans="1:6" ht="43.2">
      <c r="A8341" s="447">
        <v>100582</v>
      </c>
      <c r="B8341" s="448" t="s">
        <v>26111</v>
      </c>
      <c r="C8341" s="447" t="s">
        <v>950</v>
      </c>
      <c r="D8341" s="455">
        <f t="shared" si="130"/>
        <v>862.77</v>
      </c>
      <c r="E8341">
        <v>862.77</v>
      </c>
      <c r="F8341">
        <v>847.23</v>
      </c>
    </row>
    <row r="8342" spans="1:6" ht="43.2">
      <c r="A8342" s="447">
        <v>100581</v>
      </c>
      <c r="B8342" s="448" t="s">
        <v>26112</v>
      </c>
      <c r="C8342" s="447" t="s">
        <v>950</v>
      </c>
      <c r="D8342" s="455">
        <f t="shared" si="130"/>
        <v>774.54</v>
      </c>
      <c r="E8342">
        <v>774.54</v>
      </c>
      <c r="F8342">
        <v>763.23</v>
      </c>
    </row>
    <row r="8343" spans="1:6" ht="43.2">
      <c r="A8343" s="447">
        <v>100613</v>
      </c>
      <c r="B8343" s="448" t="s">
        <v>26113</v>
      </c>
      <c r="C8343" s="447" t="s">
        <v>950</v>
      </c>
      <c r="D8343" s="455">
        <f t="shared" si="130"/>
        <v>2008.28</v>
      </c>
      <c r="E8343">
        <v>2008.28</v>
      </c>
      <c r="F8343">
        <v>1970.62</v>
      </c>
    </row>
    <row r="8344" spans="1:6" ht="43.2">
      <c r="A8344" s="447">
        <v>100610</v>
      </c>
      <c r="B8344" s="448" t="s">
        <v>26114</v>
      </c>
      <c r="C8344" s="447" t="s">
        <v>950</v>
      </c>
      <c r="D8344" s="455">
        <f t="shared" si="130"/>
        <v>932.21</v>
      </c>
      <c r="E8344">
        <v>932.21</v>
      </c>
      <c r="F8344">
        <v>919.43</v>
      </c>
    </row>
    <row r="8345" spans="1:6" ht="43.2">
      <c r="A8345" s="447">
        <v>100611</v>
      </c>
      <c r="B8345" s="448" t="s">
        <v>26115</v>
      </c>
      <c r="C8345" s="447" t="s">
        <v>950</v>
      </c>
      <c r="D8345" s="455">
        <f t="shared" si="130"/>
        <v>1129.3499999999999</v>
      </c>
      <c r="E8345">
        <v>1129.3499999999999</v>
      </c>
      <c r="F8345">
        <v>1112.05</v>
      </c>
    </row>
    <row r="8346" spans="1:6" ht="43.2">
      <c r="A8346" s="447">
        <v>100612</v>
      </c>
      <c r="B8346" s="448" t="s">
        <v>26116</v>
      </c>
      <c r="C8346" s="447" t="s">
        <v>950</v>
      </c>
      <c r="D8346" s="455">
        <f t="shared" si="130"/>
        <v>1375.73</v>
      </c>
      <c r="E8346">
        <v>1375.73</v>
      </c>
      <c r="F8346">
        <v>1352.83</v>
      </c>
    </row>
    <row r="8347" spans="1:6" ht="43.2">
      <c r="A8347" s="447">
        <v>100584</v>
      </c>
      <c r="B8347" s="448" t="s">
        <v>26117</v>
      </c>
      <c r="C8347" s="447" t="s">
        <v>950</v>
      </c>
      <c r="D8347" s="455">
        <f t="shared" si="130"/>
        <v>859.27</v>
      </c>
      <c r="E8347">
        <v>859.27</v>
      </c>
      <c r="F8347">
        <v>845.06</v>
      </c>
    </row>
    <row r="8348" spans="1:6" ht="43.2">
      <c r="A8348" s="447">
        <v>100583</v>
      </c>
      <c r="B8348" s="448" t="s">
        <v>26118</v>
      </c>
      <c r="C8348" s="447" t="s">
        <v>950</v>
      </c>
      <c r="D8348" s="455">
        <f t="shared" si="130"/>
        <v>805.22</v>
      </c>
      <c r="E8348">
        <v>805.22</v>
      </c>
      <c r="F8348">
        <v>793.57</v>
      </c>
    </row>
    <row r="8349" spans="1:6" ht="43.2">
      <c r="A8349" s="447">
        <v>100616</v>
      </c>
      <c r="B8349" s="448" t="s">
        <v>26119</v>
      </c>
      <c r="C8349" s="447" t="s">
        <v>950</v>
      </c>
      <c r="D8349" s="455">
        <f t="shared" si="130"/>
        <v>2079.4299999999998</v>
      </c>
      <c r="E8349">
        <v>2079.4299999999998</v>
      </c>
      <c r="F8349">
        <v>2040.2</v>
      </c>
    </row>
    <row r="8350" spans="1:6" ht="43.2">
      <c r="A8350" s="447">
        <v>100614</v>
      </c>
      <c r="B8350" s="448" t="s">
        <v>26120</v>
      </c>
      <c r="C8350" s="447" t="s">
        <v>950</v>
      </c>
      <c r="D8350" s="455">
        <f t="shared" si="130"/>
        <v>1178.1500000000001</v>
      </c>
      <c r="E8350">
        <v>1178.1500000000001</v>
      </c>
      <c r="F8350">
        <v>1160.4100000000001</v>
      </c>
    </row>
    <row r="8351" spans="1:6" ht="43.2">
      <c r="A8351" s="447">
        <v>100615</v>
      </c>
      <c r="B8351" s="448" t="s">
        <v>26121</v>
      </c>
      <c r="C8351" s="447" t="s">
        <v>950</v>
      </c>
      <c r="D8351" s="455">
        <f t="shared" si="130"/>
        <v>1429.21</v>
      </c>
      <c r="E8351">
        <v>1429.21</v>
      </c>
      <c r="F8351">
        <v>1405.61</v>
      </c>
    </row>
    <row r="8352" spans="1:6" ht="43.2">
      <c r="A8352" s="447">
        <v>100586</v>
      </c>
      <c r="B8352" s="448" t="s">
        <v>26122</v>
      </c>
      <c r="C8352" s="447" t="s">
        <v>950</v>
      </c>
      <c r="D8352" s="455">
        <f t="shared" si="130"/>
        <v>951.69</v>
      </c>
      <c r="E8352">
        <v>951.69</v>
      </c>
      <c r="F8352">
        <v>935.39</v>
      </c>
    </row>
    <row r="8353" spans="1:6" ht="43.2">
      <c r="A8353" s="447">
        <v>100585</v>
      </c>
      <c r="B8353" s="448" t="s">
        <v>26123</v>
      </c>
      <c r="C8353" s="447" t="s">
        <v>950</v>
      </c>
      <c r="D8353" s="455">
        <f t="shared" si="130"/>
        <v>865.23</v>
      </c>
      <c r="E8353">
        <v>865.23</v>
      </c>
      <c r="F8353">
        <v>852.95</v>
      </c>
    </row>
    <row r="8354" spans="1:6" ht="57.6">
      <c r="A8354" s="447">
        <v>100618</v>
      </c>
      <c r="B8354" s="448" t="s">
        <v>26124</v>
      </c>
      <c r="C8354" s="447" t="s">
        <v>950</v>
      </c>
      <c r="D8354" s="455">
        <f t="shared" si="130"/>
        <v>2158.1999999999998</v>
      </c>
      <c r="E8354">
        <v>2158.1999999999998</v>
      </c>
      <c r="F8354">
        <v>2117.52</v>
      </c>
    </row>
    <row r="8355" spans="1:6" ht="43.2">
      <c r="A8355" s="447">
        <v>100617</v>
      </c>
      <c r="B8355" s="448" t="s">
        <v>26125</v>
      </c>
      <c r="C8355" s="447" t="s">
        <v>950</v>
      </c>
      <c r="D8355" s="455">
        <f t="shared" si="130"/>
        <v>1482.53</v>
      </c>
      <c r="E8355">
        <v>1482.53</v>
      </c>
      <c r="F8355">
        <v>1458.22</v>
      </c>
    </row>
    <row r="8356" spans="1:6" ht="43.2">
      <c r="A8356" s="447">
        <v>100588</v>
      </c>
      <c r="B8356" s="448" t="s">
        <v>26126</v>
      </c>
      <c r="C8356" s="447" t="s">
        <v>950</v>
      </c>
      <c r="D8356" s="455">
        <f t="shared" si="130"/>
        <v>994.11</v>
      </c>
      <c r="E8356">
        <v>994.11</v>
      </c>
      <c r="F8356">
        <v>978</v>
      </c>
    </row>
    <row r="8357" spans="1:6" ht="43.2">
      <c r="A8357" s="447">
        <v>100587</v>
      </c>
      <c r="B8357" s="448" t="s">
        <v>26127</v>
      </c>
      <c r="C8357" s="447" t="s">
        <v>950</v>
      </c>
      <c r="D8357" s="455">
        <f t="shared" si="130"/>
        <v>927.04</v>
      </c>
      <c r="E8357">
        <v>927.04</v>
      </c>
      <c r="F8357">
        <v>914.08</v>
      </c>
    </row>
    <row r="8358" spans="1:6" ht="43.2">
      <c r="A8358" s="447">
        <v>100590</v>
      </c>
      <c r="B8358" s="448" t="s">
        <v>26128</v>
      </c>
      <c r="C8358" s="447" t="s">
        <v>950</v>
      </c>
      <c r="D8358" s="455">
        <f t="shared" si="130"/>
        <v>1068.74</v>
      </c>
      <c r="E8358">
        <v>1068.74</v>
      </c>
      <c r="F8358">
        <v>1050.04</v>
      </c>
    </row>
    <row r="8359" spans="1:6" ht="43.2">
      <c r="A8359" s="447">
        <v>100589</v>
      </c>
      <c r="B8359" s="448" t="s">
        <v>26129</v>
      </c>
      <c r="C8359" s="447" t="s">
        <v>950</v>
      </c>
      <c r="D8359" s="455">
        <f t="shared" si="130"/>
        <v>1002.35</v>
      </c>
      <c r="E8359">
        <v>1002.35</v>
      </c>
      <c r="F8359">
        <v>986.84</v>
      </c>
    </row>
    <row r="8360" spans="1:6" ht="43.2">
      <c r="A8360" s="447">
        <v>100592</v>
      </c>
      <c r="B8360" s="448" t="s">
        <v>26130</v>
      </c>
      <c r="C8360" s="447" t="s">
        <v>950</v>
      </c>
      <c r="D8360" s="455">
        <f t="shared" si="130"/>
        <v>1061.52</v>
      </c>
      <c r="E8360">
        <v>1061.52</v>
      </c>
      <c r="F8360">
        <v>1044.44</v>
      </c>
    </row>
    <row r="8361" spans="1:6" ht="43.2">
      <c r="A8361" s="447">
        <v>100591</v>
      </c>
      <c r="B8361" s="448" t="s">
        <v>26131</v>
      </c>
      <c r="C8361" s="447" t="s">
        <v>950</v>
      </c>
      <c r="D8361" s="455">
        <f t="shared" si="130"/>
        <v>990.01</v>
      </c>
      <c r="E8361">
        <v>990.01</v>
      </c>
      <c r="F8361">
        <v>976.3</v>
      </c>
    </row>
    <row r="8362" spans="1:6" ht="43.2">
      <c r="A8362" s="447">
        <v>100594</v>
      </c>
      <c r="B8362" s="448" t="s">
        <v>26132</v>
      </c>
      <c r="C8362" s="447" t="s">
        <v>950</v>
      </c>
      <c r="D8362" s="455">
        <f t="shared" si="130"/>
        <v>1164.77</v>
      </c>
      <c r="E8362">
        <v>1164.77</v>
      </c>
      <c r="F8362">
        <v>1145.0899999999999</v>
      </c>
    </row>
    <row r="8363" spans="1:6" ht="43.2">
      <c r="A8363" s="447">
        <v>100593</v>
      </c>
      <c r="B8363" s="448" t="s">
        <v>26133</v>
      </c>
      <c r="C8363" s="447" t="s">
        <v>950</v>
      </c>
      <c r="D8363" s="455">
        <f t="shared" si="130"/>
        <v>1071.02</v>
      </c>
      <c r="E8363">
        <v>1071.02</v>
      </c>
      <c r="F8363">
        <v>1055.73</v>
      </c>
    </row>
    <row r="8364" spans="1:6" ht="43.2">
      <c r="A8364" s="447">
        <v>100596</v>
      </c>
      <c r="B8364" s="448" t="s">
        <v>26134</v>
      </c>
      <c r="C8364" s="447" t="s">
        <v>950</v>
      </c>
      <c r="D8364" s="455">
        <f t="shared" si="130"/>
        <v>1392.24</v>
      </c>
      <c r="E8364">
        <v>1392.24</v>
      </c>
      <c r="F8364">
        <v>1368.51</v>
      </c>
    </row>
    <row r="8365" spans="1:6" ht="43.2">
      <c r="A8365" s="447">
        <v>100595</v>
      </c>
      <c r="B8365" s="448" t="s">
        <v>26135</v>
      </c>
      <c r="C8365" s="447" t="s">
        <v>950</v>
      </c>
      <c r="D8365" s="455">
        <f t="shared" si="130"/>
        <v>1265.3</v>
      </c>
      <c r="E8365">
        <v>1265.3</v>
      </c>
      <c r="F8365">
        <v>1247.44</v>
      </c>
    </row>
    <row r="8366" spans="1:6" ht="43.2">
      <c r="A8366" s="447">
        <v>100598</v>
      </c>
      <c r="B8366" s="448" t="s">
        <v>26136</v>
      </c>
      <c r="C8366" s="447" t="s">
        <v>950</v>
      </c>
      <c r="D8366" s="455">
        <f t="shared" si="130"/>
        <v>1542.91</v>
      </c>
      <c r="E8366">
        <v>1542.91</v>
      </c>
      <c r="F8366">
        <v>1516.47</v>
      </c>
    </row>
    <row r="8367" spans="1:6" ht="43.2">
      <c r="A8367" s="447">
        <v>100597</v>
      </c>
      <c r="B8367" s="448" t="s">
        <v>26137</v>
      </c>
      <c r="C8367" s="447" t="s">
        <v>950</v>
      </c>
      <c r="D8367" s="455">
        <f t="shared" si="130"/>
        <v>1437.99</v>
      </c>
      <c r="E8367">
        <v>1437.99</v>
      </c>
      <c r="F8367">
        <v>1416.4</v>
      </c>
    </row>
    <row r="8368" spans="1:6" ht="43.2">
      <c r="A8368" s="447">
        <v>100603</v>
      </c>
      <c r="B8368" s="448" t="s">
        <v>26138</v>
      </c>
      <c r="C8368" s="447" t="s">
        <v>950</v>
      </c>
      <c r="D8368" s="455">
        <f t="shared" si="130"/>
        <v>1874.35</v>
      </c>
      <c r="E8368">
        <v>1874.35</v>
      </c>
      <c r="F8368">
        <v>1839.46</v>
      </c>
    </row>
    <row r="8369" spans="1:6" ht="43.2">
      <c r="A8369" s="447">
        <v>100599</v>
      </c>
      <c r="B8369" s="448" t="s">
        <v>26139</v>
      </c>
      <c r="C8369" s="447" t="s">
        <v>950</v>
      </c>
      <c r="D8369" s="455">
        <f t="shared" si="130"/>
        <v>729.36</v>
      </c>
      <c r="E8369">
        <v>729.36</v>
      </c>
      <c r="F8369">
        <v>719.93</v>
      </c>
    </row>
    <row r="8370" spans="1:6" ht="43.2">
      <c r="A8370" s="447">
        <v>100600</v>
      </c>
      <c r="B8370" s="448" t="s">
        <v>26140</v>
      </c>
      <c r="C8370" s="447" t="s">
        <v>950</v>
      </c>
      <c r="D8370" s="455">
        <f t="shared" si="130"/>
        <v>839.57</v>
      </c>
      <c r="E8370">
        <v>839.57</v>
      </c>
      <c r="F8370">
        <v>827.32</v>
      </c>
    </row>
    <row r="8371" spans="1:6" ht="43.2">
      <c r="A8371" s="447">
        <v>100601</v>
      </c>
      <c r="B8371" s="448" t="s">
        <v>26141</v>
      </c>
      <c r="C8371" s="447" t="s">
        <v>950</v>
      </c>
      <c r="D8371" s="455">
        <f t="shared" si="130"/>
        <v>1029.22</v>
      </c>
      <c r="E8371">
        <v>1029.22</v>
      </c>
      <c r="F8371">
        <v>1012.86</v>
      </c>
    </row>
    <row r="8372" spans="1:6" ht="43.2">
      <c r="A8372" s="447">
        <v>100602</v>
      </c>
      <c r="B8372" s="448" t="s">
        <v>26142</v>
      </c>
      <c r="C8372" s="447" t="s">
        <v>950</v>
      </c>
      <c r="D8372" s="455">
        <f t="shared" si="130"/>
        <v>1266.26</v>
      </c>
      <c r="E8372">
        <v>1266.26</v>
      </c>
      <c r="F8372">
        <v>1244.78</v>
      </c>
    </row>
    <row r="8373" spans="1:6" ht="43.2">
      <c r="A8373" s="447">
        <v>100578</v>
      </c>
      <c r="B8373" s="448" t="s">
        <v>26143</v>
      </c>
      <c r="C8373" s="447" t="s">
        <v>950</v>
      </c>
      <c r="D8373" s="455">
        <f t="shared" si="130"/>
        <v>686.91</v>
      </c>
      <c r="E8373">
        <v>686.91</v>
      </c>
      <c r="F8373">
        <v>676.41</v>
      </c>
    </row>
    <row r="8374" spans="1:6" ht="28.8">
      <c r="A8374" s="447">
        <v>105975</v>
      </c>
      <c r="B8374" s="448" t="s">
        <v>26144</v>
      </c>
      <c r="C8374" s="447" t="s">
        <v>994</v>
      </c>
      <c r="D8374" s="455">
        <f t="shared" si="130"/>
        <v>0</v>
      </c>
      <c r="E8374">
        <v>0</v>
      </c>
      <c r="F8374">
        <v>0</v>
      </c>
    </row>
    <row r="8375" spans="1:6" ht="28.8">
      <c r="A8375" s="447">
        <v>105976</v>
      </c>
      <c r="B8375" s="448" t="s">
        <v>26145</v>
      </c>
      <c r="C8375" s="447" t="s">
        <v>994</v>
      </c>
      <c r="D8375" s="455">
        <f t="shared" si="130"/>
        <v>0</v>
      </c>
      <c r="E8375">
        <v>0</v>
      </c>
      <c r="F8375">
        <v>0</v>
      </c>
    </row>
    <row r="8376" spans="1:6" ht="28.8">
      <c r="A8376" s="447">
        <v>105977</v>
      </c>
      <c r="B8376" s="448" t="s">
        <v>26146</v>
      </c>
      <c r="C8376" s="447" t="s">
        <v>994</v>
      </c>
      <c r="D8376" s="455">
        <f t="shared" si="130"/>
        <v>0</v>
      </c>
      <c r="E8376">
        <v>0</v>
      </c>
      <c r="F8376">
        <v>0</v>
      </c>
    </row>
    <row r="8377" spans="1:6" ht="28.8">
      <c r="A8377" s="447">
        <v>105978</v>
      </c>
      <c r="B8377" s="448" t="s">
        <v>26147</v>
      </c>
      <c r="C8377" s="447" t="s">
        <v>994</v>
      </c>
      <c r="D8377" s="455">
        <f t="shared" si="130"/>
        <v>0</v>
      </c>
      <c r="E8377">
        <v>0</v>
      </c>
      <c r="F8377">
        <v>0</v>
      </c>
    </row>
    <row r="8378" spans="1:6" ht="28.8">
      <c r="A8378" s="447">
        <v>105970</v>
      </c>
      <c r="B8378" s="448" t="s">
        <v>26148</v>
      </c>
      <c r="C8378" s="447" t="s">
        <v>950</v>
      </c>
      <c r="D8378" s="455">
        <f t="shared" si="130"/>
        <v>0</v>
      </c>
      <c r="E8378">
        <v>0</v>
      </c>
      <c r="F8378">
        <v>0</v>
      </c>
    </row>
    <row r="8379" spans="1:6" ht="28.8">
      <c r="A8379" s="447">
        <v>105972</v>
      </c>
      <c r="B8379" s="448" t="s">
        <v>26149</v>
      </c>
      <c r="C8379" s="447" t="s">
        <v>950</v>
      </c>
      <c r="D8379" s="455">
        <f t="shared" si="130"/>
        <v>0</v>
      </c>
      <c r="E8379">
        <v>0</v>
      </c>
      <c r="F8379">
        <v>0</v>
      </c>
    </row>
    <row r="8380" spans="1:6" ht="28.8">
      <c r="A8380" s="447">
        <v>105973</v>
      </c>
      <c r="B8380" s="448" t="s">
        <v>26150</v>
      </c>
      <c r="C8380" s="447" t="s">
        <v>950</v>
      </c>
      <c r="D8380" s="455">
        <f t="shared" si="130"/>
        <v>0</v>
      </c>
      <c r="E8380">
        <v>0</v>
      </c>
      <c r="F8380">
        <v>0</v>
      </c>
    </row>
    <row r="8381" spans="1:6" ht="28.8">
      <c r="A8381" s="447">
        <v>105974</v>
      </c>
      <c r="B8381" s="448" t="s">
        <v>26151</v>
      </c>
      <c r="C8381" s="447" t="s">
        <v>950</v>
      </c>
      <c r="D8381" s="455">
        <f t="shared" si="130"/>
        <v>0</v>
      </c>
      <c r="E8381">
        <v>0</v>
      </c>
      <c r="F8381">
        <v>0</v>
      </c>
    </row>
    <row r="8382" spans="1:6" ht="28.8">
      <c r="A8382" s="447">
        <v>105971</v>
      </c>
      <c r="B8382" s="448" t="s">
        <v>26152</v>
      </c>
      <c r="C8382" s="447" t="s">
        <v>950</v>
      </c>
      <c r="D8382" s="455">
        <f t="shared" si="130"/>
        <v>0</v>
      </c>
      <c r="E8382">
        <v>0</v>
      </c>
      <c r="F8382">
        <v>0</v>
      </c>
    </row>
    <row r="8383" spans="1:6" ht="28.8">
      <c r="A8383" s="447">
        <v>105967</v>
      </c>
      <c r="B8383" s="448" t="s">
        <v>26153</v>
      </c>
      <c r="C8383" s="447" t="s">
        <v>950</v>
      </c>
      <c r="D8383" s="455">
        <f t="shared" si="130"/>
        <v>0</v>
      </c>
      <c r="E8383">
        <v>0</v>
      </c>
      <c r="F8383">
        <v>0</v>
      </c>
    </row>
    <row r="8384" spans="1:6" ht="28.8">
      <c r="A8384" s="447">
        <v>105968</v>
      </c>
      <c r="B8384" s="448" t="s">
        <v>26154</v>
      </c>
      <c r="C8384" s="447" t="s">
        <v>950</v>
      </c>
      <c r="D8384" s="455">
        <f t="shared" si="130"/>
        <v>0</v>
      </c>
      <c r="E8384">
        <v>0</v>
      </c>
      <c r="F8384">
        <v>0</v>
      </c>
    </row>
    <row r="8385" spans="1:6" ht="28.8">
      <c r="A8385" s="447">
        <v>105969</v>
      </c>
      <c r="B8385" s="448" t="s">
        <v>26155</v>
      </c>
      <c r="C8385" s="447" t="s">
        <v>950</v>
      </c>
      <c r="D8385" s="455">
        <f t="shared" si="130"/>
        <v>0</v>
      </c>
      <c r="E8385">
        <v>0</v>
      </c>
      <c r="F8385">
        <v>0</v>
      </c>
    </row>
    <row r="8386" spans="1:6" ht="28.8">
      <c r="A8386" s="447">
        <v>100623</v>
      </c>
      <c r="B8386" s="448" t="s">
        <v>26156</v>
      </c>
      <c r="C8386" s="447" t="s">
        <v>950</v>
      </c>
      <c r="D8386" s="455">
        <f t="shared" si="130"/>
        <v>2595.71</v>
      </c>
      <c r="E8386">
        <v>2595.71</v>
      </c>
      <c r="F8386">
        <v>2587.6799999999998</v>
      </c>
    </row>
    <row r="8387" spans="1:6" ht="28.8">
      <c r="A8387" s="447">
        <v>105964</v>
      </c>
      <c r="B8387" s="448" t="s">
        <v>26157</v>
      </c>
      <c r="C8387" s="447" t="s">
        <v>950</v>
      </c>
      <c r="D8387" s="455">
        <f t="shared" ref="D8387:D8450" si="131">IF($I$2=$E$1,E8387,F8387)</f>
        <v>0</v>
      </c>
      <c r="E8387">
        <v>0</v>
      </c>
      <c r="F8387">
        <v>0</v>
      </c>
    </row>
    <row r="8388" spans="1:6" ht="28.8">
      <c r="A8388" s="447">
        <v>105965</v>
      </c>
      <c r="B8388" s="448" t="s">
        <v>26158</v>
      </c>
      <c r="C8388" s="447" t="s">
        <v>950</v>
      </c>
      <c r="D8388" s="455">
        <f t="shared" si="131"/>
        <v>0</v>
      </c>
      <c r="E8388">
        <v>0</v>
      </c>
      <c r="F8388">
        <v>0</v>
      </c>
    </row>
    <row r="8389" spans="1:6" ht="28.8">
      <c r="A8389" s="447">
        <v>105966</v>
      </c>
      <c r="B8389" s="448" t="s">
        <v>26159</v>
      </c>
      <c r="C8389" s="447" t="s">
        <v>950</v>
      </c>
      <c r="D8389" s="455">
        <f t="shared" si="131"/>
        <v>0</v>
      </c>
      <c r="E8389">
        <v>0</v>
      </c>
      <c r="F8389">
        <v>0</v>
      </c>
    </row>
    <row r="8390" spans="1:6" ht="28.8">
      <c r="A8390" s="447">
        <v>100621</v>
      </c>
      <c r="B8390" s="448" t="s">
        <v>26160</v>
      </c>
      <c r="C8390" s="447" t="s">
        <v>950</v>
      </c>
      <c r="D8390" s="455">
        <f t="shared" si="131"/>
        <v>3115.78</v>
      </c>
      <c r="E8390">
        <v>3115.78</v>
      </c>
      <c r="F8390">
        <v>3110.51</v>
      </c>
    </row>
    <row r="8391" spans="1:6" ht="28.8">
      <c r="A8391" s="447">
        <v>105960</v>
      </c>
      <c r="B8391" s="448" t="s">
        <v>26161</v>
      </c>
      <c r="C8391" s="447" t="s">
        <v>950</v>
      </c>
      <c r="D8391" s="455">
        <f t="shared" si="131"/>
        <v>0</v>
      </c>
      <c r="E8391">
        <v>0</v>
      </c>
      <c r="F8391">
        <v>0</v>
      </c>
    </row>
    <row r="8392" spans="1:6" ht="28.8">
      <c r="A8392" s="447">
        <v>105961</v>
      </c>
      <c r="B8392" s="448" t="s">
        <v>26162</v>
      </c>
      <c r="C8392" s="447" t="s">
        <v>950</v>
      </c>
      <c r="D8392" s="455">
        <f t="shared" si="131"/>
        <v>0</v>
      </c>
      <c r="E8392">
        <v>0</v>
      </c>
      <c r="F8392">
        <v>0</v>
      </c>
    </row>
    <row r="8393" spans="1:6" ht="28.8">
      <c r="A8393" s="447">
        <v>105962</v>
      </c>
      <c r="B8393" s="448" t="s">
        <v>26163</v>
      </c>
      <c r="C8393" s="447" t="s">
        <v>950</v>
      </c>
      <c r="D8393" s="455">
        <f t="shared" si="131"/>
        <v>0</v>
      </c>
      <c r="E8393">
        <v>0</v>
      </c>
      <c r="F8393">
        <v>0</v>
      </c>
    </row>
    <row r="8394" spans="1:6" ht="28.8">
      <c r="A8394" s="447">
        <v>105963</v>
      </c>
      <c r="B8394" s="448" t="s">
        <v>26164</v>
      </c>
      <c r="C8394" s="447" t="s">
        <v>950</v>
      </c>
      <c r="D8394" s="455">
        <f t="shared" si="131"/>
        <v>0</v>
      </c>
      <c r="E8394">
        <v>0</v>
      </c>
      <c r="F8394">
        <v>0</v>
      </c>
    </row>
    <row r="8395" spans="1:6" ht="28.8">
      <c r="A8395" s="447">
        <v>100622</v>
      </c>
      <c r="B8395" s="448" t="s">
        <v>26165</v>
      </c>
      <c r="C8395" s="447" t="s">
        <v>950</v>
      </c>
      <c r="D8395" s="455">
        <f t="shared" si="131"/>
        <v>2526.66</v>
      </c>
      <c r="E8395">
        <v>2526.66</v>
      </c>
      <c r="F8395">
        <v>2518.87</v>
      </c>
    </row>
    <row r="8396" spans="1:6" ht="28.8">
      <c r="A8396" s="447">
        <v>105956</v>
      </c>
      <c r="B8396" s="448" t="s">
        <v>26166</v>
      </c>
      <c r="C8396" s="447" t="s">
        <v>950</v>
      </c>
      <c r="D8396" s="455">
        <f t="shared" si="131"/>
        <v>0</v>
      </c>
      <c r="E8396">
        <v>0</v>
      </c>
      <c r="F8396">
        <v>0</v>
      </c>
    </row>
    <row r="8397" spans="1:6" ht="28.8">
      <c r="A8397" s="447">
        <v>105957</v>
      </c>
      <c r="B8397" s="448" t="s">
        <v>26167</v>
      </c>
      <c r="C8397" s="447" t="s">
        <v>950</v>
      </c>
      <c r="D8397" s="455">
        <f t="shared" si="131"/>
        <v>0</v>
      </c>
      <c r="E8397">
        <v>0</v>
      </c>
      <c r="F8397">
        <v>0</v>
      </c>
    </row>
    <row r="8398" spans="1:6" ht="28.8">
      <c r="A8398" s="447">
        <v>105958</v>
      </c>
      <c r="B8398" s="448" t="s">
        <v>26168</v>
      </c>
      <c r="C8398" s="447" t="s">
        <v>950</v>
      </c>
      <c r="D8398" s="455">
        <f t="shared" si="131"/>
        <v>2137.5500000000002</v>
      </c>
      <c r="E8398">
        <v>2137.5500000000002</v>
      </c>
      <c r="F8398">
        <v>2132</v>
      </c>
    </row>
    <row r="8399" spans="1:6" ht="28.8">
      <c r="A8399" s="447">
        <v>105959</v>
      </c>
      <c r="B8399" s="448" t="s">
        <v>26169</v>
      </c>
      <c r="C8399" s="447" t="s">
        <v>950</v>
      </c>
      <c r="D8399" s="455">
        <f t="shared" si="131"/>
        <v>0</v>
      </c>
      <c r="E8399">
        <v>0</v>
      </c>
      <c r="F8399">
        <v>0</v>
      </c>
    </row>
    <row r="8400" spans="1:6" ht="28.8">
      <c r="A8400" s="447">
        <v>100620</v>
      </c>
      <c r="B8400" s="448" t="s">
        <v>26170</v>
      </c>
      <c r="C8400" s="447" t="s">
        <v>950</v>
      </c>
      <c r="D8400" s="455">
        <f t="shared" si="131"/>
        <v>2780.92</v>
      </c>
      <c r="E8400">
        <v>2780.92</v>
      </c>
      <c r="F8400">
        <v>2775.91</v>
      </c>
    </row>
    <row r="8401" spans="1:6" ht="28.8">
      <c r="A8401" s="447">
        <v>105951</v>
      </c>
      <c r="B8401" s="448" t="s">
        <v>26171</v>
      </c>
      <c r="C8401" s="447" t="s">
        <v>950</v>
      </c>
      <c r="D8401" s="455">
        <f t="shared" si="131"/>
        <v>0</v>
      </c>
      <c r="E8401">
        <v>0</v>
      </c>
      <c r="F8401">
        <v>0</v>
      </c>
    </row>
    <row r="8402" spans="1:6" ht="28.8">
      <c r="A8402" s="447">
        <v>105952</v>
      </c>
      <c r="B8402" s="448" t="s">
        <v>26172</v>
      </c>
      <c r="C8402" s="447" t="s">
        <v>950</v>
      </c>
      <c r="D8402" s="455">
        <f t="shared" si="131"/>
        <v>0</v>
      </c>
      <c r="E8402">
        <v>0</v>
      </c>
      <c r="F8402">
        <v>0</v>
      </c>
    </row>
    <row r="8403" spans="1:6" ht="28.8">
      <c r="A8403" s="447">
        <v>105953</v>
      </c>
      <c r="B8403" s="448" t="s">
        <v>26173</v>
      </c>
      <c r="C8403" s="447" t="s">
        <v>950</v>
      </c>
      <c r="D8403" s="455">
        <f t="shared" si="131"/>
        <v>1968.22</v>
      </c>
      <c r="E8403">
        <v>1968.22</v>
      </c>
      <c r="F8403">
        <v>1960.74</v>
      </c>
    </row>
    <row r="8404" spans="1:6" ht="28.8">
      <c r="A8404" s="447">
        <v>105954</v>
      </c>
      <c r="B8404" s="448" t="s">
        <v>26174</v>
      </c>
      <c r="C8404" s="447" t="s">
        <v>950</v>
      </c>
      <c r="D8404" s="455">
        <f t="shared" si="131"/>
        <v>0</v>
      </c>
      <c r="E8404">
        <v>0</v>
      </c>
      <c r="F8404">
        <v>0</v>
      </c>
    </row>
    <row r="8405" spans="1:6" ht="28.8">
      <c r="A8405" s="447">
        <v>105955</v>
      </c>
      <c r="B8405" s="448" t="s">
        <v>26175</v>
      </c>
      <c r="C8405" s="447" t="s">
        <v>950</v>
      </c>
      <c r="D8405" s="455">
        <f t="shared" si="131"/>
        <v>2617.4499999999998</v>
      </c>
      <c r="E8405">
        <v>2617.4499999999998</v>
      </c>
      <c r="F8405">
        <v>2609.3200000000002</v>
      </c>
    </row>
    <row r="8406" spans="1:6" ht="28.8">
      <c r="A8406" s="447">
        <v>105946</v>
      </c>
      <c r="B8406" s="448" t="s">
        <v>26176</v>
      </c>
      <c r="C8406" s="447" t="s">
        <v>950</v>
      </c>
      <c r="D8406" s="455">
        <f t="shared" si="131"/>
        <v>0</v>
      </c>
      <c r="E8406">
        <v>0</v>
      </c>
      <c r="F8406">
        <v>0</v>
      </c>
    </row>
    <row r="8407" spans="1:6" ht="28.8">
      <c r="A8407" s="447">
        <v>105947</v>
      </c>
      <c r="B8407" s="448" t="s">
        <v>26177</v>
      </c>
      <c r="C8407" s="447" t="s">
        <v>950</v>
      </c>
      <c r="D8407" s="455">
        <f t="shared" si="131"/>
        <v>0</v>
      </c>
      <c r="E8407">
        <v>0</v>
      </c>
      <c r="F8407">
        <v>0</v>
      </c>
    </row>
    <row r="8408" spans="1:6" ht="28.8">
      <c r="A8408" s="447">
        <v>105948</v>
      </c>
      <c r="B8408" s="448" t="s">
        <v>26178</v>
      </c>
      <c r="C8408" s="447" t="s">
        <v>950</v>
      </c>
      <c r="D8408" s="455">
        <f t="shared" si="131"/>
        <v>0</v>
      </c>
      <c r="E8408">
        <v>0</v>
      </c>
      <c r="F8408">
        <v>0</v>
      </c>
    </row>
    <row r="8409" spans="1:6" ht="28.8">
      <c r="A8409" s="447">
        <v>105949</v>
      </c>
      <c r="B8409" s="448" t="s">
        <v>26179</v>
      </c>
      <c r="C8409" s="447" t="s">
        <v>950</v>
      </c>
      <c r="D8409" s="455">
        <f t="shared" si="131"/>
        <v>0</v>
      </c>
      <c r="E8409">
        <v>0</v>
      </c>
      <c r="F8409">
        <v>0</v>
      </c>
    </row>
    <row r="8410" spans="1:6" ht="28.8">
      <c r="A8410" s="447">
        <v>105950</v>
      </c>
      <c r="B8410" s="448" t="s">
        <v>26180</v>
      </c>
      <c r="C8410" s="447" t="s">
        <v>950</v>
      </c>
      <c r="D8410" s="455">
        <f t="shared" si="131"/>
        <v>0</v>
      </c>
      <c r="E8410">
        <v>0</v>
      </c>
      <c r="F8410">
        <v>0</v>
      </c>
    </row>
    <row r="8411" spans="1:6" ht="28.8">
      <c r="A8411" s="447">
        <v>100619</v>
      </c>
      <c r="B8411" s="448" t="s">
        <v>26181</v>
      </c>
      <c r="C8411" s="447" t="s">
        <v>950</v>
      </c>
      <c r="D8411" s="455">
        <f t="shared" si="131"/>
        <v>616.58000000000004</v>
      </c>
      <c r="E8411">
        <v>616.58000000000004</v>
      </c>
      <c r="F8411">
        <v>608.79</v>
      </c>
    </row>
    <row r="8412" spans="1:6" ht="28.8">
      <c r="A8412" s="447">
        <v>99283</v>
      </c>
      <c r="B8412" s="448" t="s">
        <v>11538</v>
      </c>
      <c r="C8412" s="447" t="s">
        <v>994</v>
      </c>
      <c r="D8412" s="455">
        <f t="shared" si="131"/>
        <v>1333.35</v>
      </c>
      <c r="E8412">
        <v>1333.35</v>
      </c>
      <c r="F8412">
        <v>1298.73</v>
      </c>
    </row>
    <row r="8413" spans="1:6" ht="28.8">
      <c r="A8413" s="447">
        <v>99293</v>
      </c>
      <c r="B8413" s="448" t="s">
        <v>11539</v>
      </c>
      <c r="C8413" s="447" t="s">
        <v>994</v>
      </c>
      <c r="D8413" s="455">
        <f t="shared" si="131"/>
        <v>1609.44</v>
      </c>
      <c r="E8413">
        <v>1609.44</v>
      </c>
      <c r="F8413">
        <v>1567.07</v>
      </c>
    </row>
    <row r="8414" spans="1:6" ht="28.8">
      <c r="A8414" s="447">
        <v>99243</v>
      </c>
      <c r="B8414" s="448" t="s">
        <v>11540</v>
      </c>
      <c r="C8414" s="447" t="s">
        <v>994</v>
      </c>
      <c r="D8414" s="455">
        <f t="shared" si="131"/>
        <v>1885.44</v>
      </c>
      <c r="E8414">
        <v>1885.44</v>
      </c>
      <c r="F8414">
        <v>1835.39</v>
      </c>
    </row>
    <row r="8415" spans="1:6" ht="28.8">
      <c r="A8415" s="447">
        <v>99249</v>
      </c>
      <c r="B8415" s="448" t="s">
        <v>11541</v>
      </c>
      <c r="C8415" s="447" t="s">
        <v>994</v>
      </c>
      <c r="D8415" s="455">
        <f t="shared" si="131"/>
        <v>2299.58</v>
      </c>
      <c r="E8415">
        <v>2299.58</v>
      </c>
      <c r="F8415">
        <v>2237.9499999999998</v>
      </c>
    </row>
    <row r="8416" spans="1:6" ht="28.8">
      <c r="A8416" s="447">
        <v>99278</v>
      </c>
      <c r="B8416" s="448" t="s">
        <v>11542</v>
      </c>
      <c r="C8416" s="447" t="s">
        <v>994</v>
      </c>
      <c r="D8416" s="455">
        <f t="shared" si="131"/>
        <v>453.07</v>
      </c>
      <c r="E8416">
        <v>453.07</v>
      </c>
      <c r="F8416">
        <v>451.21</v>
      </c>
    </row>
    <row r="8417" spans="1:6" ht="28.8">
      <c r="A8417" s="447">
        <v>99288</v>
      </c>
      <c r="B8417" s="448" t="s">
        <v>11543</v>
      </c>
      <c r="C8417" s="447" t="s">
        <v>994</v>
      </c>
      <c r="D8417" s="455">
        <f t="shared" si="131"/>
        <v>598.99</v>
      </c>
      <c r="E8417">
        <v>598.99</v>
      </c>
      <c r="F8417">
        <v>596.78</v>
      </c>
    </row>
    <row r="8418" spans="1:6" ht="28.8">
      <c r="A8418" s="447">
        <v>99240</v>
      </c>
      <c r="B8418" s="448" t="s">
        <v>11544</v>
      </c>
      <c r="C8418" s="447" t="s">
        <v>994</v>
      </c>
      <c r="D8418" s="455">
        <f t="shared" si="131"/>
        <v>798.33</v>
      </c>
      <c r="E8418">
        <v>798.33</v>
      </c>
      <c r="F8418">
        <v>795.72</v>
      </c>
    </row>
    <row r="8419" spans="1:6" ht="28.8">
      <c r="A8419" s="447">
        <v>99246</v>
      </c>
      <c r="B8419" s="448" t="s">
        <v>11545</v>
      </c>
      <c r="C8419" s="447" t="s">
        <v>994</v>
      </c>
      <c r="D8419" s="455">
        <f t="shared" si="131"/>
        <v>1094.97</v>
      </c>
      <c r="E8419">
        <v>1094.97</v>
      </c>
      <c r="F8419">
        <v>1091.6500000000001</v>
      </c>
    </row>
    <row r="8420" spans="1:6" ht="28.8">
      <c r="A8420" s="447">
        <v>97981</v>
      </c>
      <c r="B8420" s="448" t="s">
        <v>11546</v>
      </c>
      <c r="C8420" s="447" t="s">
        <v>994</v>
      </c>
      <c r="D8420" s="455">
        <f t="shared" si="131"/>
        <v>1418.44</v>
      </c>
      <c r="E8420">
        <v>1418.44</v>
      </c>
      <c r="F8420">
        <v>1383.63</v>
      </c>
    </row>
    <row r="8421" spans="1:6" ht="28.8">
      <c r="A8421" s="447">
        <v>97985</v>
      </c>
      <c r="B8421" s="448" t="s">
        <v>26182</v>
      </c>
      <c r="C8421" s="447" t="s">
        <v>994</v>
      </c>
      <c r="D8421" s="455">
        <f t="shared" si="131"/>
        <v>1705.65</v>
      </c>
      <c r="E8421">
        <v>1705.65</v>
      </c>
      <c r="F8421">
        <v>1663.07</v>
      </c>
    </row>
    <row r="8422" spans="1:6" ht="28.8">
      <c r="A8422" s="447">
        <v>97989</v>
      </c>
      <c r="B8422" s="448" t="s">
        <v>11547</v>
      </c>
      <c r="C8422" s="447" t="s">
        <v>994</v>
      </c>
      <c r="D8422" s="455">
        <f t="shared" si="131"/>
        <v>1992.78</v>
      </c>
      <c r="E8422">
        <v>1992.78</v>
      </c>
      <c r="F8422">
        <v>1942.49</v>
      </c>
    </row>
    <row r="8423" spans="1:6" ht="28.8">
      <c r="A8423" s="447">
        <v>97993</v>
      </c>
      <c r="B8423" s="448" t="s">
        <v>26183</v>
      </c>
      <c r="C8423" s="447" t="s">
        <v>994</v>
      </c>
      <c r="D8423" s="455">
        <f t="shared" si="131"/>
        <v>2423.63</v>
      </c>
      <c r="E8423">
        <v>2423.63</v>
      </c>
      <c r="F8423">
        <v>2361.73</v>
      </c>
    </row>
    <row r="8424" spans="1:6" ht="28.8">
      <c r="A8424" s="447">
        <v>98409</v>
      </c>
      <c r="B8424" s="448" t="s">
        <v>11548</v>
      </c>
      <c r="C8424" s="447" t="s">
        <v>994</v>
      </c>
      <c r="D8424" s="455">
        <f t="shared" si="131"/>
        <v>455.48</v>
      </c>
      <c r="E8424">
        <v>455.48</v>
      </c>
      <c r="F8424">
        <v>453.62</v>
      </c>
    </row>
    <row r="8425" spans="1:6" ht="28.8">
      <c r="A8425" s="447">
        <v>97983</v>
      </c>
      <c r="B8425" s="448" t="s">
        <v>11549</v>
      </c>
      <c r="C8425" s="447" t="s">
        <v>994</v>
      </c>
      <c r="D8425" s="455">
        <f t="shared" si="131"/>
        <v>602.16</v>
      </c>
      <c r="E8425">
        <v>602.16</v>
      </c>
      <c r="F8425">
        <v>599.94000000000005</v>
      </c>
    </row>
    <row r="8426" spans="1:6" ht="28.8">
      <c r="A8426" s="447">
        <v>97987</v>
      </c>
      <c r="B8426" s="448" t="s">
        <v>11550</v>
      </c>
      <c r="C8426" s="447" t="s">
        <v>994</v>
      </c>
      <c r="D8426" s="455">
        <f t="shared" si="131"/>
        <v>802.3</v>
      </c>
      <c r="E8426">
        <v>802.3</v>
      </c>
      <c r="F8426">
        <v>799.68</v>
      </c>
    </row>
    <row r="8427" spans="1:6" ht="28.8">
      <c r="A8427" s="447">
        <v>97991</v>
      </c>
      <c r="B8427" s="448" t="s">
        <v>26184</v>
      </c>
      <c r="C8427" s="447" t="s">
        <v>994</v>
      </c>
      <c r="D8427" s="455">
        <f t="shared" si="131"/>
        <v>1100.3900000000001</v>
      </c>
      <c r="E8427">
        <v>1100.3900000000001</v>
      </c>
      <c r="F8427">
        <v>1097.06</v>
      </c>
    </row>
    <row r="8428" spans="1:6" ht="43.2">
      <c r="A8428" s="447">
        <v>99241</v>
      </c>
      <c r="B8428" s="448" t="s">
        <v>11551</v>
      </c>
      <c r="C8428" s="447" t="s">
        <v>994</v>
      </c>
      <c r="D8428" s="455">
        <f t="shared" si="131"/>
        <v>2053.89</v>
      </c>
      <c r="E8428">
        <v>2053.89</v>
      </c>
      <c r="F8428">
        <v>2000.75</v>
      </c>
    </row>
    <row r="8429" spans="1:6" ht="43.2">
      <c r="A8429" s="447">
        <v>99247</v>
      </c>
      <c r="B8429" s="448" t="s">
        <v>11552</v>
      </c>
      <c r="C8429" s="447" t="s">
        <v>994</v>
      </c>
      <c r="D8429" s="455">
        <f t="shared" si="131"/>
        <v>2341.04</v>
      </c>
      <c r="E8429">
        <v>2341.04</v>
      </c>
      <c r="F8429">
        <v>2280.35</v>
      </c>
    </row>
    <row r="8430" spans="1:6" ht="43.2">
      <c r="A8430" s="447">
        <v>99263</v>
      </c>
      <c r="B8430" s="448" t="s">
        <v>11553</v>
      </c>
      <c r="C8430" s="447" t="s">
        <v>994</v>
      </c>
      <c r="D8430" s="455">
        <f t="shared" si="131"/>
        <v>2628.28</v>
      </c>
      <c r="E8430">
        <v>2628.28</v>
      </c>
      <c r="F8430">
        <v>2560.06</v>
      </c>
    </row>
    <row r="8431" spans="1:6" ht="43.2">
      <c r="A8431" s="447">
        <v>99276</v>
      </c>
      <c r="B8431" s="448" t="s">
        <v>11554</v>
      </c>
      <c r="C8431" s="447" t="s">
        <v>994</v>
      </c>
      <c r="D8431" s="455">
        <f t="shared" si="131"/>
        <v>2915.51</v>
      </c>
      <c r="E8431">
        <v>2915.51</v>
      </c>
      <c r="F8431">
        <v>2839.74</v>
      </c>
    </row>
    <row r="8432" spans="1:6" ht="43.2">
      <c r="A8432" s="447">
        <v>99291</v>
      </c>
      <c r="B8432" s="448" t="s">
        <v>11555</v>
      </c>
      <c r="C8432" s="447" t="s">
        <v>994</v>
      </c>
      <c r="D8432" s="455">
        <f t="shared" si="131"/>
        <v>3202.69</v>
      </c>
      <c r="E8432">
        <v>3202.69</v>
      </c>
      <c r="F8432">
        <v>3119.35</v>
      </c>
    </row>
    <row r="8433" spans="1:6" ht="43.2">
      <c r="A8433" s="447">
        <v>99297</v>
      </c>
      <c r="B8433" s="448" t="s">
        <v>11556</v>
      </c>
      <c r="C8433" s="447" t="s">
        <v>994</v>
      </c>
      <c r="D8433" s="455">
        <f t="shared" si="131"/>
        <v>3515.24</v>
      </c>
      <c r="E8433">
        <v>3515.24</v>
      </c>
      <c r="F8433">
        <v>3423.79</v>
      </c>
    </row>
    <row r="8434" spans="1:6" ht="43.2">
      <c r="A8434" s="447">
        <v>99254</v>
      </c>
      <c r="B8434" s="448" t="s">
        <v>11557</v>
      </c>
      <c r="C8434" s="447" t="s">
        <v>994</v>
      </c>
      <c r="D8434" s="455">
        <f t="shared" si="131"/>
        <v>1479.48</v>
      </c>
      <c r="E8434">
        <v>1479.48</v>
      </c>
      <c r="F8434">
        <v>1441.43</v>
      </c>
    </row>
    <row r="8435" spans="1:6" ht="43.2">
      <c r="A8435" s="447">
        <v>99261</v>
      </c>
      <c r="B8435" s="448" t="s">
        <v>11558</v>
      </c>
      <c r="C8435" s="447" t="s">
        <v>994</v>
      </c>
      <c r="D8435" s="455">
        <f t="shared" si="131"/>
        <v>1766.66</v>
      </c>
      <c r="E8435">
        <v>1766.66</v>
      </c>
      <c r="F8435">
        <v>1721.05</v>
      </c>
    </row>
    <row r="8436" spans="1:6" ht="43.2">
      <c r="A8436" s="447">
        <v>99266</v>
      </c>
      <c r="B8436" s="448" t="s">
        <v>11559</v>
      </c>
      <c r="C8436" s="447" t="s">
        <v>994</v>
      </c>
      <c r="D8436" s="455">
        <f t="shared" si="131"/>
        <v>2053.89</v>
      </c>
      <c r="E8436">
        <v>2053.89</v>
      </c>
      <c r="F8436">
        <v>2000.75</v>
      </c>
    </row>
    <row r="8437" spans="1:6" ht="43.2">
      <c r="A8437" s="447">
        <v>99269</v>
      </c>
      <c r="B8437" s="448" t="s">
        <v>11560</v>
      </c>
      <c r="C8437" s="447" t="s">
        <v>994</v>
      </c>
      <c r="D8437" s="455">
        <f t="shared" si="131"/>
        <v>2341.04</v>
      </c>
      <c r="E8437">
        <v>2341.04</v>
      </c>
      <c r="F8437">
        <v>2280.35</v>
      </c>
    </row>
    <row r="8438" spans="1:6" ht="43.2">
      <c r="A8438" s="447">
        <v>99277</v>
      </c>
      <c r="B8438" s="448" t="s">
        <v>11561</v>
      </c>
      <c r="C8438" s="447" t="s">
        <v>994</v>
      </c>
      <c r="D8438" s="455">
        <f t="shared" si="131"/>
        <v>2628.28</v>
      </c>
      <c r="E8438">
        <v>2628.28</v>
      </c>
      <c r="F8438">
        <v>2560.06</v>
      </c>
    </row>
    <row r="8439" spans="1:6" ht="43.2">
      <c r="A8439" s="447">
        <v>99281</v>
      </c>
      <c r="B8439" s="448" t="s">
        <v>11562</v>
      </c>
      <c r="C8439" s="447" t="s">
        <v>994</v>
      </c>
      <c r="D8439" s="455">
        <f t="shared" si="131"/>
        <v>2915.51</v>
      </c>
      <c r="E8439">
        <v>2915.51</v>
      </c>
      <c r="F8439">
        <v>2839.74</v>
      </c>
    </row>
    <row r="8440" spans="1:6" ht="43.2">
      <c r="A8440" s="447">
        <v>99289</v>
      </c>
      <c r="B8440" s="448" t="s">
        <v>11563</v>
      </c>
      <c r="C8440" s="447" t="s">
        <v>994</v>
      </c>
      <c r="D8440" s="455">
        <f t="shared" si="131"/>
        <v>3202.69</v>
      </c>
      <c r="E8440">
        <v>3202.69</v>
      </c>
      <c r="F8440">
        <v>3119.35</v>
      </c>
    </row>
    <row r="8441" spans="1:6" ht="43.2">
      <c r="A8441" s="447">
        <v>99282</v>
      </c>
      <c r="B8441" s="448" t="s">
        <v>11564</v>
      </c>
      <c r="C8441" s="447" t="s">
        <v>994</v>
      </c>
      <c r="D8441" s="455">
        <f t="shared" si="131"/>
        <v>3233.39</v>
      </c>
      <c r="E8441">
        <v>3233.39</v>
      </c>
      <c r="F8441">
        <v>3149.34</v>
      </c>
    </row>
    <row r="8442" spans="1:6" ht="43.2">
      <c r="A8442" s="447">
        <v>99296</v>
      </c>
      <c r="B8442" s="448" t="s">
        <v>11565</v>
      </c>
      <c r="C8442" s="447" t="s">
        <v>994</v>
      </c>
      <c r="D8442" s="455">
        <f t="shared" si="131"/>
        <v>3520.53</v>
      </c>
      <c r="E8442">
        <v>3520.53</v>
      </c>
      <c r="F8442">
        <v>3428.96</v>
      </c>
    </row>
    <row r="8443" spans="1:6" ht="43.2">
      <c r="A8443" s="447">
        <v>99299</v>
      </c>
      <c r="B8443" s="448" t="s">
        <v>11566</v>
      </c>
      <c r="C8443" s="447" t="s">
        <v>994</v>
      </c>
      <c r="D8443" s="455">
        <f t="shared" si="131"/>
        <v>3807.64</v>
      </c>
      <c r="E8443">
        <v>3807.64</v>
      </c>
      <c r="F8443">
        <v>3708.52</v>
      </c>
    </row>
    <row r="8444" spans="1:6" ht="43.2">
      <c r="A8444" s="447">
        <v>99302</v>
      </c>
      <c r="B8444" s="448" t="s">
        <v>11567</v>
      </c>
      <c r="C8444" s="447" t="s">
        <v>994</v>
      </c>
      <c r="D8444" s="455">
        <f t="shared" si="131"/>
        <v>4100.1000000000004</v>
      </c>
      <c r="E8444">
        <v>4100.1000000000004</v>
      </c>
      <c r="F8444">
        <v>3993.31</v>
      </c>
    </row>
    <row r="8445" spans="1:6" ht="43.2">
      <c r="A8445" s="447">
        <v>99307</v>
      </c>
      <c r="B8445" s="448" t="s">
        <v>11568</v>
      </c>
      <c r="C8445" s="447" t="s">
        <v>994</v>
      </c>
      <c r="D8445" s="455">
        <f t="shared" si="131"/>
        <v>2653.67</v>
      </c>
      <c r="E8445">
        <v>2653.67</v>
      </c>
      <c r="F8445">
        <v>2584.87</v>
      </c>
    </row>
    <row r="8446" spans="1:6" ht="43.2">
      <c r="A8446" s="447">
        <v>99317</v>
      </c>
      <c r="B8446" s="448" t="s">
        <v>11569</v>
      </c>
      <c r="C8446" s="447" t="s">
        <v>994</v>
      </c>
      <c r="D8446" s="455">
        <f t="shared" si="131"/>
        <v>2940.83</v>
      </c>
      <c r="E8446">
        <v>2940.83</v>
      </c>
      <c r="F8446">
        <v>2864.49</v>
      </c>
    </row>
    <row r="8447" spans="1:6" ht="43.2">
      <c r="A8447" s="447">
        <v>99321</v>
      </c>
      <c r="B8447" s="448" t="s">
        <v>11570</v>
      </c>
      <c r="C8447" s="447" t="s">
        <v>994</v>
      </c>
      <c r="D8447" s="455">
        <f t="shared" si="131"/>
        <v>3228.1</v>
      </c>
      <c r="E8447">
        <v>3228.1</v>
      </c>
      <c r="F8447">
        <v>3144.18</v>
      </c>
    </row>
    <row r="8448" spans="1:6" ht="43.2">
      <c r="A8448" s="447">
        <v>99323</v>
      </c>
      <c r="B8448" s="448" t="s">
        <v>11571</v>
      </c>
      <c r="C8448" s="447" t="s">
        <v>994</v>
      </c>
      <c r="D8448" s="455">
        <f t="shared" si="131"/>
        <v>3515.24</v>
      </c>
      <c r="E8448">
        <v>3515.24</v>
      </c>
      <c r="F8448">
        <v>3423.79</v>
      </c>
    </row>
    <row r="8449" spans="1:6" ht="43.2">
      <c r="A8449" s="447">
        <v>99325</v>
      </c>
      <c r="B8449" s="448" t="s">
        <v>11572</v>
      </c>
      <c r="C8449" s="447" t="s">
        <v>994</v>
      </c>
      <c r="D8449" s="455">
        <f t="shared" si="131"/>
        <v>3807.64</v>
      </c>
      <c r="E8449">
        <v>3807.64</v>
      </c>
      <c r="F8449">
        <v>3708.52</v>
      </c>
    </row>
    <row r="8450" spans="1:6" ht="43.2">
      <c r="A8450" s="447">
        <v>99311</v>
      </c>
      <c r="B8450" s="448" t="s">
        <v>11573</v>
      </c>
      <c r="C8450" s="447" t="s">
        <v>994</v>
      </c>
      <c r="D8450" s="455">
        <f t="shared" si="131"/>
        <v>4392.63</v>
      </c>
      <c r="E8450">
        <v>4392.63</v>
      </c>
      <c r="F8450">
        <v>4278.18</v>
      </c>
    </row>
    <row r="8451" spans="1:6" ht="43.2">
      <c r="A8451" s="447">
        <v>99314</v>
      </c>
      <c r="B8451" s="448" t="s">
        <v>11574</v>
      </c>
      <c r="C8451" s="447" t="s">
        <v>994</v>
      </c>
      <c r="D8451" s="455">
        <f t="shared" ref="D8451:D8514" si="132">IF($I$2=$E$1,E8451,F8451)</f>
        <v>4685.09</v>
      </c>
      <c r="E8451">
        <v>4685.09</v>
      </c>
      <c r="F8451">
        <v>4562.97</v>
      </c>
    </row>
    <row r="8452" spans="1:6" ht="43.2">
      <c r="A8452" s="447">
        <v>99304</v>
      </c>
      <c r="B8452" s="448" t="s">
        <v>11575</v>
      </c>
      <c r="C8452" s="447" t="s">
        <v>994</v>
      </c>
      <c r="D8452" s="455">
        <f t="shared" si="132"/>
        <v>3812.94</v>
      </c>
      <c r="E8452">
        <v>3812.94</v>
      </c>
      <c r="F8452">
        <v>3713.69</v>
      </c>
    </row>
    <row r="8453" spans="1:6" ht="43.2">
      <c r="A8453" s="447">
        <v>99306</v>
      </c>
      <c r="B8453" s="448" t="s">
        <v>11576</v>
      </c>
      <c r="C8453" s="447" t="s">
        <v>994</v>
      </c>
      <c r="D8453" s="455">
        <f t="shared" si="132"/>
        <v>4100.1000000000004</v>
      </c>
      <c r="E8453">
        <v>4100.1000000000004</v>
      </c>
      <c r="F8453">
        <v>3993.31</v>
      </c>
    </row>
    <row r="8454" spans="1:6" ht="43.2">
      <c r="A8454" s="447">
        <v>99309</v>
      </c>
      <c r="B8454" s="448" t="s">
        <v>11577</v>
      </c>
      <c r="C8454" s="447" t="s">
        <v>994</v>
      </c>
      <c r="D8454" s="455">
        <f t="shared" si="132"/>
        <v>4392.63</v>
      </c>
      <c r="E8454">
        <v>4392.63</v>
      </c>
      <c r="F8454">
        <v>4278.18</v>
      </c>
    </row>
    <row r="8455" spans="1:6" ht="43.2">
      <c r="A8455" s="447">
        <v>99327</v>
      </c>
      <c r="B8455" s="448" t="s">
        <v>11578</v>
      </c>
      <c r="C8455" s="447" t="s">
        <v>994</v>
      </c>
      <c r="D8455" s="455">
        <f t="shared" si="132"/>
        <v>4925.8</v>
      </c>
      <c r="E8455">
        <v>4925.8</v>
      </c>
      <c r="F8455">
        <v>4797.2299999999996</v>
      </c>
    </row>
    <row r="8456" spans="1:6" ht="28.8">
      <c r="A8456" s="447">
        <v>98009</v>
      </c>
      <c r="B8456" s="448" t="s">
        <v>11579</v>
      </c>
      <c r="C8456" s="447" t="s">
        <v>994</v>
      </c>
      <c r="D8456" s="455">
        <f t="shared" si="132"/>
        <v>2137.2399999999998</v>
      </c>
      <c r="E8456">
        <v>2137.2399999999998</v>
      </c>
      <c r="F8456">
        <v>2083.92</v>
      </c>
    </row>
    <row r="8457" spans="1:6" ht="28.8">
      <c r="A8457" s="447">
        <v>98011</v>
      </c>
      <c r="B8457" s="448" t="s">
        <v>11580</v>
      </c>
      <c r="C8457" s="447" t="s">
        <v>994</v>
      </c>
      <c r="D8457" s="455">
        <f t="shared" si="132"/>
        <v>2436.65</v>
      </c>
      <c r="E8457">
        <v>2436.65</v>
      </c>
      <c r="F8457">
        <v>2375.7399999999998</v>
      </c>
    </row>
    <row r="8458" spans="1:6" ht="28.8">
      <c r="A8458" s="447">
        <v>98013</v>
      </c>
      <c r="B8458" s="448" t="s">
        <v>11581</v>
      </c>
      <c r="C8458" s="447" t="s">
        <v>994</v>
      </c>
      <c r="D8458" s="455">
        <f t="shared" si="132"/>
        <v>2736.15</v>
      </c>
      <c r="E8458">
        <v>2736.15</v>
      </c>
      <c r="F8458">
        <v>2667.68</v>
      </c>
    </row>
    <row r="8459" spans="1:6" ht="28.8">
      <c r="A8459" s="447">
        <v>98015</v>
      </c>
      <c r="B8459" s="448" t="s">
        <v>11582</v>
      </c>
      <c r="C8459" s="447" t="s">
        <v>994</v>
      </c>
      <c r="D8459" s="455">
        <f t="shared" si="132"/>
        <v>3035.65</v>
      </c>
      <c r="E8459">
        <v>3035.65</v>
      </c>
      <c r="F8459">
        <v>2959.61</v>
      </c>
    </row>
    <row r="8460" spans="1:6" ht="28.8">
      <c r="A8460" s="447">
        <v>98017</v>
      </c>
      <c r="B8460" s="448" t="s">
        <v>11583</v>
      </c>
      <c r="C8460" s="447" t="s">
        <v>994</v>
      </c>
      <c r="D8460" s="455">
        <f t="shared" si="132"/>
        <v>3335.07</v>
      </c>
      <c r="E8460">
        <v>3335.07</v>
      </c>
      <c r="F8460">
        <v>3251.44</v>
      </c>
    </row>
    <row r="8461" spans="1:6" ht="28.8">
      <c r="A8461" s="447">
        <v>98019</v>
      </c>
      <c r="B8461" s="448" t="s">
        <v>11584</v>
      </c>
      <c r="C8461" s="447" t="s">
        <v>994</v>
      </c>
      <c r="D8461" s="455">
        <f t="shared" si="132"/>
        <v>3663.56</v>
      </c>
      <c r="E8461">
        <v>3663.56</v>
      </c>
      <c r="F8461">
        <v>3571.78</v>
      </c>
    </row>
    <row r="8462" spans="1:6" ht="28.8">
      <c r="A8462" s="447">
        <v>97995</v>
      </c>
      <c r="B8462" s="448" t="s">
        <v>11585</v>
      </c>
      <c r="C8462" s="447" t="s">
        <v>994</v>
      </c>
      <c r="D8462" s="455">
        <f t="shared" si="132"/>
        <v>1538.33</v>
      </c>
      <c r="E8462">
        <v>1538.33</v>
      </c>
      <c r="F8462">
        <v>1500.14</v>
      </c>
    </row>
    <row r="8463" spans="1:6" ht="28.8">
      <c r="A8463" s="447">
        <v>97997</v>
      </c>
      <c r="B8463" s="448" t="s">
        <v>11586</v>
      </c>
      <c r="C8463" s="447" t="s">
        <v>994</v>
      </c>
      <c r="D8463" s="455">
        <f t="shared" si="132"/>
        <v>1837.75</v>
      </c>
      <c r="E8463">
        <v>1837.75</v>
      </c>
      <c r="F8463">
        <v>1791.98</v>
      </c>
    </row>
    <row r="8464" spans="1:6" ht="28.8">
      <c r="A8464" s="447">
        <v>97999</v>
      </c>
      <c r="B8464" s="448" t="s">
        <v>11587</v>
      </c>
      <c r="C8464" s="447" t="s">
        <v>994</v>
      </c>
      <c r="D8464" s="455">
        <f t="shared" si="132"/>
        <v>2137.2399999999998</v>
      </c>
      <c r="E8464">
        <v>2137.2399999999998</v>
      </c>
      <c r="F8464">
        <v>2083.92</v>
      </c>
    </row>
    <row r="8465" spans="1:6" ht="28.8">
      <c r="A8465" s="447">
        <v>98001</v>
      </c>
      <c r="B8465" s="448" t="s">
        <v>11588</v>
      </c>
      <c r="C8465" s="447" t="s">
        <v>994</v>
      </c>
      <c r="D8465" s="455">
        <f t="shared" si="132"/>
        <v>2436.65</v>
      </c>
      <c r="E8465">
        <v>2436.65</v>
      </c>
      <c r="F8465">
        <v>2375.7399999999998</v>
      </c>
    </row>
    <row r="8466" spans="1:6" ht="28.8">
      <c r="A8466" s="447">
        <v>98003</v>
      </c>
      <c r="B8466" s="448" t="s">
        <v>11589</v>
      </c>
      <c r="C8466" s="447" t="s">
        <v>994</v>
      </c>
      <c r="D8466" s="455">
        <f t="shared" si="132"/>
        <v>2736.15</v>
      </c>
      <c r="E8466">
        <v>2736.15</v>
      </c>
      <c r="F8466">
        <v>2667.68</v>
      </c>
    </row>
    <row r="8467" spans="1:6" ht="28.8">
      <c r="A8467" s="447">
        <v>98005</v>
      </c>
      <c r="B8467" s="448" t="s">
        <v>11590</v>
      </c>
      <c r="C8467" s="447" t="s">
        <v>994</v>
      </c>
      <c r="D8467" s="455">
        <f t="shared" si="132"/>
        <v>3035.65</v>
      </c>
      <c r="E8467">
        <v>3035.65</v>
      </c>
      <c r="F8467">
        <v>2959.61</v>
      </c>
    </row>
    <row r="8468" spans="1:6" ht="28.8">
      <c r="A8468" s="447">
        <v>98007</v>
      </c>
      <c r="B8468" s="448" t="s">
        <v>11591</v>
      </c>
      <c r="C8468" s="447" t="s">
        <v>994</v>
      </c>
      <c r="D8468" s="455">
        <f t="shared" si="132"/>
        <v>3335.07</v>
      </c>
      <c r="E8468">
        <v>3335.07</v>
      </c>
      <c r="F8468">
        <v>3251.44</v>
      </c>
    </row>
    <row r="8469" spans="1:6" ht="28.8">
      <c r="A8469" s="447">
        <v>98031</v>
      </c>
      <c r="B8469" s="448" t="s">
        <v>11592</v>
      </c>
      <c r="C8469" s="447" t="s">
        <v>994</v>
      </c>
      <c r="D8469" s="455">
        <f t="shared" si="132"/>
        <v>3370.23</v>
      </c>
      <c r="E8469">
        <v>3370.23</v>
      </c>
      <c r="F8469">
        <v>3285.88</v>
      </c>
    </row>
    <row r="8470" spans="1:6" ht="28.8">
      <c r="A8470" s="447">
        <v>98033</v>
      </c>
      <c r="B8470" s="448" t="s">
        <v>11593</v>
      </c>
      <c r="C8470" s="447" t="s">
        <v>994</v>
      </c>
      <c r="D8470" s="455">
        <f t="shared" si="132"/>
        <v>3669.62</v>
      </c>
      <c r="E8470">
        <v>3669.62</v>
      </c>
      <c r="F8470">
        <v>3577.72</v>
      </c>
    </row>
    <row r="8471" spans="1:6" ht="28.8">
      <c r="A8471" s="447">
        <v>98035</v>
      </c>
      <c r="B8471" s="448" t="s">
        <v>11594</v>
      </c>
      <c r="C8471" s="447" t="s">
        <v>994</v>
      </c>
      <c r="D8471" s="455">
        <f t="shared" si="132"/>
        <v>3969</v>
      </c>
      <c r="E8471">
        <v>3969</v>
      </c>
      <c r="F8471">
        <v>3869.51</v>
      </c>
    </row>
    <row r="8472" spans="1:6" ht="28.8">
      <c r="A8472" s="447">
        <v>98037</v>
      </c>
      <c r="B8472" s="448" t="s">
        <v>11595</v>
      </c>
      <c r="C8472" s="447" t="s">
        <v>994</v>
      </c>
      <c r="D8472" s="455">
        <f t="shared" si="132"/>
        <v>4274.47</v>
      </c>
      <c r="E8472">
        <v>4274.47</v>
      </c>
      <c r="F8472">
        <v>4167.3</v>
      </c>
    </row>
    <row r="8473" spans="1:6" ht="28.8">
      <c r="A8473" s="447">
        <v>98021</v>
      </c>
      <c r="B8473" s="448" t="s">
        <v>11596</v>
      </c>
      <c r="C8473" s="447" t="s">
        <v>994</v>
      </c>
      <c r="D8473" s="455">
        <f t="shared" si="132"/>
        <v>2765.23</v>
      </c>
      <c r="E8473">
        <v>2765.23</v>
      </c>
      <c r="F8473">
        <v>2696.18</v>
      </c>
    </row>
    <row r="8474" spans="1:6" ht="28.8">
      <c r="A8474" s="447">
        <v>98023</v>
      </c>
      <c r="B8474" s="448" t="s">
        <v>11597</v>
      </c>
      <c r="C8474" s="447" t="s">
        <v>994</v>
      </c>
      <c r="D8474" s="455">
        <f t="shared" si="132"/>
        <v>3064.64</v>
      </c>
      <c r="E8474">
        <v>3064.64</v>
      </c>
      <c r="F8474">
        <v>2988.02</v>
      </c>
    </row>
    <row r="8475" spans="1:6" ht="28.8">
      <c r="A8475" s="447">
        <v>98025</v>
      </c>
      <c r="B8475" s="448" t="s">
        <v>11598</v>
      </c>
      <c r="C8475" s="447" t="s">
        <v>994</v>
      </c>
      <c r="D8475" s="455">
        <f t="shared" si="132"/>
        <v>3364.17</v>
      </c>
      <c r="E8475">
        <v>3364.17</v>
      </c>
      <c r="F8475">
        <v>3279.95</v>
      </c>
    </row>
    <row r="8476" spans="1:6" ht="28.8">
      <c r="A8476" s="447">
        <v>98027</v>
      </c>
      <c r="B8476" s="448" t="s">
        <v>11599</v>
      </c>
      <c r="C8476" s="447" t="s">
        <v>994</v>
      </c>
      <c r="D8476" s="455">
        <f t="shared" si="132"/>
        <v>3663.56</v>
      </c>
      <c r="E8476">
        <v>3663.56</v>
      </c>
      <c r="F8476">
        <v>3571.78</v>
      </c>
    </row>
    <row r="8477" spans="1:6" ht="28.8">
      <c r="A8477" s="447">
        <v>98029</v>
      </c>
      <c r="B8477" s="448" t="s">
        <v>11600</v>
      </c>
      <c r="C8477" s="447" t="s">
        <v>994</v>
      </c>
      <c r="D8477" s="455">
        <f t="shared" si="132"/>
        <v>3969</v>
      </c>
      <c r="E8477">
        <v>3969</v>
      </c>
      <c r="F8477">
        <v>3869.51</v>
      </c>
    </row>
    <row r="8478" spans="1:6" ht="28.8">
      <c r="A8478" s="447">
        <v>98045</v>
      </c>
      <c r="B8478" s="448" t="s">
        <v>11601</v>
      </c>
      <c r="C8478" s="447" t="s">
        <v>994</v>
      </c>
      <c r="D8478" s="455">
        <f t="shared" si="132"/>
        <v>4580.04</v>
      </c>
      <c r="E8478">
        <v>4580.04</v>
      </c>
      <c r="F8478">
        <v>4465.17</v>
      </c>
    </row>
    <row r="8479" spans="1:6" ht="28.8">
      <c r="A8479" s="447">
        <v>98047</v>
      </c>
      <c r="B8479" s="448" t="s">
        <v>11602</v>
      </c>
      <c r="C8479" s="447" t="s">
        <v>994</v>
      </c>
      <c r="D8479" s="455">
        <f t="shared" si="132"/>
        <v>4885.5200000000004</v>
      </c>
      <c r="E8479">
        <v>4885.5200000000004</v>
      </c>
      <c r="F8479">
        <v>4762.95</v>
      </c>
    </row>
    <row r="8480" spans="1:6" ht="28.8">
      <c r="A8480" s="447">
        <v>98039</v>
      </c>
      <c r="B8480" s="448" t="s">
        <v>11603</v>
      </c>
      <c r="C8480" s="447" t="s">
        <v>994</v>
      </c>
      <c r="D8480" s="455">
        <f t="shared" si="132"/>
        <v>3975.07</v>
      </c>
      <c r="E8480">
        <v>3975.07</v>
      </c>
      <c r="F8480">
        <v>3875.45</v>
      </c>
    </row>
    <row r="8481" spans="1:6" ht="28.8">
      <c r="A8481" s="447">
        <v>98041</v>
      </c>
      <c r="B8481" s="448" t="s">
        <v>11604</v>
      </c>
      <c r="C8481" s="447" t="s">
        <v>994</v>
      </c>
      <c r="D8481" s="455">
        <f t="shared" si="132"/>
        <v>4274.47</v>
      </c>
      <c r="E8481">
        <v>4274.47</v>
      </c>
      <c r="F8481">
        <v>4167.3</v>
      </c>
    </row>
    <row r="8482" spans="1:6" ht="28.8">
      <c r="A8482" s="447">
        <v>98043</v>
      </c>
      <c r="B8482" s="448" t="s">
        <v>11605</v>
      </c>
      <c r="C8482" s="447" t="s">
        <v>994</v>
      </c>
      <c r="D8482" s="455">
        <f t="shared" si="132"/>
        <v>4580.04</v>
      </c>
      <c r="E8482">
        <v>4580.04</v>
      </c>
      <c r="F8482">
        <v>4465.17</v>
      </c>
    </row>
    <row r="8483" spans="1:6" ht="28.8">
      <c r="A8483" s="447">
        <v>98049</v>
      </c>
      <c r="B8483" s="448" t="s">
        <v>11606</v>
      </c>
      <c r="C8483" s="447" t="s">
        <v>994</v>
      </c>
      <c r="D8483" s="455">
        <f t="shared" si="132"/>
        <v>5131.74</v>
      </c>
      <c r="E8483">
        <v>5131.74</v>
      </c>
      <c r="F8483">
        <v>5002.72</v>
      </c>
    </row>
    <row r="8484" spans="1:6" ht="43.2">
      <c r="A8484" s="447">
        <v>101809</v>
      </c>
      <c r="B8484" s="448" t="s">
        <v>11607</v>
      </c>
      <c r="C8484" s="447" t="s">
        <v>950</v>
      </c>
      <c r="D8484" s="455">
        <f t="shared" si="132"/>
        <v>3500.95</v>
      </c>
      <c r="E8484">
        <v>3500.95</v>
      </c>
      <c r="F8484">
        <v>3435.18</v>
      </c>
    </row>
    <row r="8485" spans="1:6" ht="43.2">
      <c r="A8485" s="447">
        <v>99280</v>
      </c>
      <c r="B8485" s="448" t="s">
        <v>11608</v>
      </c>
      <c r="C8485" s="447" t="s">
        <v>950</v>
      </c>
      <c r="D8485" s="455">
        <f t="shared" si="132"/>
        <v>2378.35</v>
      </c>
      <c r="E8485">
        <v>2378.35</v>
      </c>
      <c r="F8485">
        <v>2325.0500000000002</v>
      </c>
    </row>
    <row r="8486" spans="1:6" ht="43.2">
      <c r="A8486" s="447">
        <v>99292</v>
      </c>
      <c r="B8486" s="448" t="s">
        <v>11609</v>
      </c>
      <c r="C8486" s="447" t="s">
        <v>950</v>
      </c>
      <c r="D8486" s="455">
        <f t="shared" si="132"/>
        <v>2939.67</v>
      </c>
      <c r="E8486">
        <v>2939.67</v>
      </c>
      <c r="F8486">
        <v>2875.11</v>
      </c>
    </row>
    <row r="8487" spans="1:6" ht="43.2">
      <c r="A8487" s="447">
        <v>99242</v>
      </c>
      <c r="B8487" s="448" t="s">
        <v>11610</v>
      </c>
      <c r="C8487" s="447" t="s">
        <v>950</v>
      </c>
      <c r="D8487" s="455">
        <f t="shared" si="132"/>
        <v>3503.34</v>
      </c>
      <c r="E8487">
        <v>3503.34</v>
      </c>
      <c r="F8487">
        <v>3428.32</v>
      </c>
    </row>
    <row r="8488" spans="1:6" ht="43.2">
      <c r="A8488" s="447">
        <v>99248</v>
      </c>
      <c r="B8488" s="448" t="s">
        <v>11611</v>
      </c>
      <c r="C8488" s="447" t="s">
        <v>950</v>
      </c>
      <c r="D8488" s="455">
        <f t="shared" si="132"/>
        <v>4499.5</v>
      </c>
      <c r="E8488">
        <v>4499.5</v>
      </c>
      <c r="F8488">
        <v>4406.67</v>
      </c>
    </row>
    <row r="8489" spans="1:6" ht="43.2">
      <c r="A8489" s="447">
        <v>99275</v>
      </c>
      <c r="B8489" s="448" t="s">
        <v>11612</v>
      </c>
      <c r="C8489" s="447" t="s">
        <v>950</v>
      </c>
      <c r="D8489" s="455">
        <f t="shared" si="132"/>
        <v>1132.24</v>
      </c>
      <c r="E8489">
        <v>1132.24</v>
      </c>
      <c r="F8489">
        <v>1116.78</v>
      </c>
    </row>
    <row r="8490" spans="1:6" ht="43.2">
      <c r="A8490" s="447">
        <v>99285</v>
      </c>
      <c r="B8490" s="448" t="s">
        <v>11613</v>
      </c>
      <c r="C8490" s="447" t="s">
        <v>950</v>
      </c>
      <c r="D8490" s="455">
        <f t="shared" si="132"/>
        <v>1514.12</v>
      </c>
      <c r="E8490">
        <v>1514.12</v>
      </c>
      <c r="F8490">
        <v>1495.7</v>
      </c>
    </row>
    <row r="8491" spans="1:6" ht="43.2">
      <c r="A8491" s="447">
        <v>102457</v>
      </c>
      <c r="B8491" s="448" t="s">
        <v>11614</v>
      </c>
      <c r="C8491" s="447" t="s">
        <v>950</v>
      </c>
      <c r="D8491" s="455">
        <f t="shared" si="132"/>
        <v>1916.43</v>
      </c>
      <c r="E8491">
        <v>1916.43</v>
      </c>
      <c r="F8491">
        <v>1896.83</v>
      </c>
    </row>
    <row r="8492" spans="1:6" ht="43.2">
      <c r="A8492" s="447">
        <v>102142</v>
      </c>
      <c r="B8492" s="448" t="s">
        <v>11615</v>
      </c>
      <c r="C8492" s="447" t="s">
        <v>950</v>
      </c>
      <c r="D8492" s="455">
        <f t="shared" si="132"/>
        <v>3078.73</v>
      </c>
      <c r="E8492">
        <v>3078.73</v>
      </c>
      <c r="F8492">
        <v>3048.89</v>
      </c>
    </row>
    <row r="8493" spans="1:6" ht="43.2">
      <c r="A8493" s="447">
        <v>97980</v>
      </c>
      <c r="B8493" s="448" t="s">
        <v>26185</v>
      </c>
      <c r="C8493" s="447" t="s">
        <v>950</v>
      </c>
      <c r="D8493" s="455">
        <f t="shared" si="132"/>
        <v>2467.75</v>
      </c>
      <c r="E8493">
        <v>2467.75</v>
      </c>
      <c r="F8493">
        <v>2414.2399999999998</v>
      </c>
    </row>
    <row r="8494" spans="1:6" ht="43.2">
      <c r="A8494" s="447">
        <v>98405</v>
      </c>
      <c r="B8494" s="448" t="s">
        <v>26186</v>
      </c>
      <c r="C8494" s="447" t="s">
        <v>950</v>
      </c>
      <c r="D8494" s="455">
        <f t="shared" si="132"/>
        <v>3041.59</v>
      </c>
      <c r="E8494">
        <v>3041.59</v>
      </c>
      <c r="F8494">
        <v>2976.8</v>
      </c>
    </row>
    <row r="8495" spans="1:6" ht="43.2">
      <c r="A8495" s="447">
        <v>97988</v>
      </c>
      <c r="B8495" s="448" t="s">
        <v>26187</v>
      </c>
      <c r="C8495" s="447" t="s">
        <v>950</v>
      </c>
      <c r="D8495" s="455">
        <f t="shared" si="132"/>
        <v>3616.68</v>
      </c>
      <c r="E8495">
        <v>3616.68</v>
      </c>
      <c r="F8495">
        <v>3541.41</v>
      </c>
    </row>
    <row r="8496" spans="1:6" ht="43.2">
      <c r="A8496" s="447">
        <v>97992</v>
      </c>
      <c r="B8496" s="448" t="s">
        <v>11616</v>
      </c>
      <c r="C8496" s="447" t="s">
        <v>950</v>
      </c>
      <c r="D8496" s="455">
        <f t="shared" si="132"/>
        <v>4636.3</v>
      </c>
      <c r="E8496">
        <v>4636.3</v>
      </c>
      <c r="F8496">
        <v>4543.1499999999996</v>
      </c>
    </row>
    <row r="8497" spans="1:6" ht="43.2">
      <c r="A8497" s="447">
        <v>97978</v>
      </c>
      <c r="B8497" s="448" t="s">
        <v>11617</v>
      </c>
      <c r="C8497" s="447" t="s">
        <v>950</v>
      </c>
      <c r="D8497" s="455">
        <f t="shared" si="132"/>
        <v>1142.19</v>
      </c>
      <c r="E8497">
        <v>1142.19</v>
      </c>
      <c r="F8497">
        <v>1126.71</v>
      </c>
    </row>
    <row r="8498" spans="1:6" ht="43.2">
      <c r="A8498" s="447">
        <v>98410</v>
      </c>
      <c r="B8498" s="448" t="s">
        <v>11618</v>
      </c>
      <c r="C8498" s="447" t="s">
        <v>950</v>
      </c>
      <c r="D8498" s="455">
        <f t="shared" si="132"/>
        <v>1466.83</v>
      </c>
      <c r="E8498">
        <v>1466.83</v>
      </c>
      <c r="F8498">
        <v>1450.87</v>
      </c>
    </row>
    <row r="8499" spans="1:6" ht="43.2">
      <c r="A8499" s="447">
        <v>102139</v>
      </c>
      <c r="B8499" s="448" t="s">
        <v>26188</v>
      </c>
      <c r="C8499" s="447" t="s">
        <v>950</v>
      </c>
      <c r="D8499" s="455">
        <f t="shared" si="132"/>
        <v>2020.98</v>
      </c>
      <c r="E8499">
        <v>2020.98</v>
      </c>
      <c r="F8499">
        <v>2000.14</v>
      </c>
    </row>
    <row r="8500" spans="1:6" ht="43.2">
      <c r="A8500" s="447">
        <v>102141</v>
      </c>
      <c r="B8500" s="448" t="s">
        <v>26189</v>
      </c>
      <c r="C8500" s="447" t="s">
        <v>950</v>
      </c>
      <c r="D8500" s="455">
        <f t="shared" si="132"/>
        <v>3123.7</v>
      </c>
      <c r="E8500">
        <v>3123.7</v>
      </c>
      <c r="F8500">
        <v>3093.76</v>
      </c>
    </row>
    <row r="8501" spans="1:6" ht="43.2">
      <c r="A8501" s="447">
        <v>99290</v>
      </c>
      <c r="B8501" s="448" t="s">
        <v>11619</v>
      </c>
      <c r="C8501" s="447" t="s">
        <v>950</v>
      </c>
      <c r="D8501" s="455">
        <f t="shared" si="132"/>
        <v>4743.72</v>
      </c>
      <c r="E8501">
        <v>4743.72</v>
      </c>
      <c r="F8501">
        <v>4648.25</v>
      </c>
    </row>
    <row r="8502" spans="1:6" ht="43.2">
      <c r="A8502" s="447">
        <v>99244</v>
      </c>
      <c r="B8502" s="448" t="s">
        <v>11620</v>
      </c>
      <c r="C8502" s="447" t="s">
        <v>950</v>
      </c>
      <c r="D8502" s="455">
        <f t="shared" si="132"/>
        <v>5789.8</v>
      </c>
      <c r="E8502">
        <v>5789.8</v>
      </c>
      <c r="F8502">
        <v>5675.27</v>
      </c>
    </row>
    <row r="8503" spans="1:6" ht="43.2">
      <c r="A8503" s="447">
        <v>99256</v>
      </c>
      <c r="B8503" s="448" t="s">
        <v>11621</v>
      </c>
      <c r="C8503" s="447" t="s">
        <v>950</v>
      </c>
      <c r="D8503" s="455">
        <f t="shared" si="132"/>
        <v>6805.91</v>
      </c>
      <c r="E8503">
        <v>6805.91</v>
      </c>
      <c r="F8503">
        <v>6672.4</v>
      </c>
    </row>
    <row r="8504" spans="1:6" ht="43.2">
      <c r="A8504" s="447">
        <v>99271</v>
      </c>
      <c r="B8504" s="448" t="s">
        <v>11622</v>
      </c>
      <c r="C8504" s="447" t="s">
        <v>950</v>
      </c>
      <c r="D8504" s="455">
        <f t="shared" si="132"/>
        <v>7821.99</v>
      </c>
      <c r="E8504">
        <v>7821.99</v>
      </c>
      <c r="F8504">
        <v>7669.44</v>
      </c>
    </row>
    <row r="8505" spans="1:6" ht="43.2">
      <c r="A8505" s="447">
        <v>99284</v>
      </c>
      <c r="B8505" s="448" t="s">
        <v>11623</v>
      </c>
      <c r="C8505" s="447" t="s">
        <v>950</v>
      </c>
      <c r="D8505" s="455">
        <f t="shared" si="132"/>
        <v>8838.2199999999993</v>
      </c>
      <c r="E8505">
        <v>8838.2199999999993</v>
      </c>
      <c r="F8505">
        <v>8666.64</v>
      </c>
    </row>
    <row r="8506" spans="1:6" ht="43.2">
      <c r="A8506" s="447">
        <v>99294</v>
      </c>
      <c r="B8506" s="448" t="s">
        <v>11624</v>
      </c>
      <c r="C8506" s="447" t="s">
        <v>950</v>
      </c>
      <c r="D8506" s="455">
        <f t="shared" si="132"/>
        <v>9854.2900000000009</v>
      </c>
      <c r="E8506">
        <v>9854.2900000000009</v>
      </c>
      <c r="F8506">
        <v>9663.7000000000007</v>
      </c>
    </row>
    <row r="8507" spans="1:6" ht="43.2">
      <c r="A8507" s="447">
        <v>99252</v>
      </c>
      <c r="B8507" s="448" t="s">
        <v>11625</v>
      </c>
      <c r="C8507" s="447" t="s">
        <v>950</v>
      </c>
      <c r="D8507" s="455">
        <f t="shared" si="132"/>
        <v>3021.24</v>
      </c>
      <c r="E8507">
        <v>3021.24</v>
      </c>
      <c r="F8507">
        <v>2957.51</v>
      </c>
    </row>
    <row r="8508" spans="1:6" ht="43.2">
      <c r="A8508" s="447">
        <v>99259</v>
      </c>
      <c r="B8508" s="448" t="s">
        <v>11626</v>
      </c>
      <c r="C8508" s="447" t="s">
        <v>950</v>
      </c>
      <c r="D8508" s="455">
        <f t="shared" si="132"/>
        <v>3825.02</v>
      </c>
      <c r="E8508">
        <v>3825.02</v>
      </c>
      <c r="F8508">
        <v>3745.17</v>
      </c>
    </row>
    <row r="8509" spans="1:6" ht="43.2">
      <c r="A8509" s="447">
        <v>99265</v>
      </c>
      <c r="B8509" s="448" t="s">
        <v>11627</v>
      </c>
      <c r="C8509" s="447" t="s">
        <v>950</v>
      </c>
      <c r="D8509" s="455">
        <f t="shared" si="132"/>
        <v>4628.7299999999996</v>
      </c>
      <c r="E8509">
        <v>4628.7299999999996</v>
      </c>
      <c r="F8509">
        <v>4532.72</v>
      </c>
    </row>
    <row r="8510" spans="1:6" ht="43.2">
      <c r="A8510" s="447">
        <v>99267</v>
      </c>
      <c r="B8510" s="448" t="s">
        <v>11628</v>
      </c>
      <c r="C8510" s="447" t="s">
        <v>950</v>
      </c>
      <c r="D8510" s="455">
        <f t="shared" si="132"/>
        <v>5432.45</v>
      </c>
      <c r="E8510">
        <v>5432.45</v>
      </c>
      <c r="F8510">
        <v>5320.34</v>
      </c>
    </row>
    <row r="8511" spans="1:6" ht="43.2">
      <c r="A8511" s="447">
        <v>99274</v>
      </c>
      <c r="B8511" s="448" t="s">
        <v>11629</v>
      </c>
      <c r="C8511" s="447" t="s">
        <v>950</v>
      </c>
      <c r="D8511" s="455">
        <f t="shared" si="132"/>
        <v>6273.95</v>
      </c>
      <c r="E8511">
        <v>6273.95</v>
      </c>
      <c r="F8511">
        <v>6145.74</v>
      </c>
    </row>
    <row r="8512" spans="1:6" ht="43.2">
      <c r="A8512" s="447">
        <v>99279</v>
      </c>
      <c r="B8512" s="448" t="s">
        <v>11630</v>
      </c>
      <c r="C8512" s="447" t="s">
        <v>950</v>
      </c>
      <c r="D8512" s="455">
        <f t="shared" si="132"/>
        <v>7082.45</v>
      </c>
      <c r="E8512">
        <v>7082.45</v>
      </c>
      <c r="F8512">
        <v>6938.07</v>
      </c>
    </row>
    <row r="8513" spans="1:6" ht="43.2">
      <c r="A8513" s="447">
        <v>99286</v>
      </c>
      <c r="B8513" s="448" t="s">
        <v>11631</v>
      </c>
      <c r="C8513" s="447" t="s">
        <v>950</v>
      </c>
      <c r="D8513" s="455">
        <f t="shared" si="132"/>
        <v>7891.01</v>
      </c>
      <c r="E8513">
        <v>7891.01</v>
      </c>
      <c r="F8513">
        <v>7730.51</v>
      </c>
    </row>
    <row r="8514" spans="1:6" ht="43.2">
      <c r="A8514" s="447">
        <v>99326</v>
      </c>
      <c r="B8514" s="448" t="s">
        <v>11632</v>
      </c>
      <c r="C8514" s="447" t="s">
        <v>950</v>
      </c>
      <c r="D8514" s="455">
        <f t="shared" si="132"/>
        <v>9712.74</v>
      </c>
      <c r="E8514">
        <v>9712.74</v>
      </c>
      <c r="F8514">
        <v>9533.93</v>
      </c>
    </row>
    <row r="8515" spans="1:6" ht="43.2">
      <c r="A8515" s="447">
        <v>99287</v>
      </c>
      <c r="B8515" s="448" t="s">
        <v>11633</v>
      </c>
      <c r="C8515" s="447" t="s">
        <v>950</v>
      </c>
      <c r="D8515" s="455">
        <f t="shared" ref="D8515:D8578" si="133">IF($I$2=$E$1,E8515,F8515)</f>
        <v>11180.51</v>
      </c>
      <c r="E8515">
        <v>11180.51</v>
      </c>
      <c r="F8515">
        <v>10976.84</v>
      </c>
    </row>
    <row r="8516" spans="1:6" ht="43.2">
      <c r="A8516" s="447">
        <v>99298</v>
      </c>
      <c r="B8516" s="448" t="s">
        <v>11634</v>
      </c>
      <c r="C8516" s="447" t="s">
        <v>950</v>
      </c>
      <c r="D8516" s="455">
        <f t="shared" si="133"/>
        <v>12648.24</v>
      </c>
      <c r="E8516">
        <v>12648.24</v>
      </c>
      <c r="F8516">
        <v>12419.75</v>
      </c>
    </row>
    <row r="8517" spans="1:6" ht="43.2">
      <c r="A8517" s="447">
        <v>99300</v>
      </c>
      <c r="B8517" s="448" t="s">
        <v>11635</v>
      </c>
      <c r="C8517" s="447" t="s">
        <v>950</v>
      </c>
      <c r="D8517" s="455">
        <f t="shared" si="133"/>
        <v>14116.04</v>
      </c>
      <c r="E8517">
        <v>14116.04</v>
      </c>
      <c r="F8517">
        <v>13862.65</v>
      </c>
    </row>
    <row r="8518" spans="1:6" ht="43.2">
      <c r="A8518" s="447">
        <v>99301</v>
      </c>
      <c r="B8518" s="448" t="s">
        <v>11636</v>
      </c>
      <c r="C8518" s="447" t="s">
        <v>950</v>
      </c>
      <c r="D8518" s="455">
        <f t="shared" si="133"/>
        <v>6999.91</v>
      </c>
      <c r="E8518">
        <v>6999.91</v>
      </c>
      <c r="F8518">
        <v>6863.23</v>
      </c>
    </row>
    <row r="8519" spans="1:6" ht="43.2">
      <c r="A8519" s="447">
        <v>99312</v>
      </c>
      <c r="B8519" s="448" t="s">
        <v>11637</v>
      </c>
      <c r="C8519" s="447" t="s">
        <v>950</v>
      </c>
      <c r="D8519" s="455">
        <f t="shared" si="133"/>
        <v>8209.3799999999992</v>
      </c>
      <c r="E8519">
        <v>8209.3799999999992</v>
      </c>
      <c r="F8519">
        <v>8050.8</v>
      </c>
    </row>
    <row r="8520" spans="1:6" ht="43.2">
      <c r="A8520" s="447">
        <v>99320</v>
      </c>
      <c r="B8520" s="448" t="s">
        <v>11638</v>
      </c>
      <c r="C8520" s="447" t="s">
        <v>950</v>
      </c>
      <c r="D8520" s="455">
        <f t="shared" si="133"/>
        <v>9485.16</v>
      </c>
      <c r="E8520">
        <v>9485.16</v>
      </c>
      <c r="F8520">
        <v>9304.65</v>
      </c>
    </row>
    <row r="8521" spans="1:6" ht="43.2">
      <c r="A8521" s="447">
        <v>99322</v>
      </c>
      <c r="B8521" s="448" t="s">
        <v>11639</v>
      </c>
      <c r="C8521" s="447" t="s">
        <v>950</v>
      </c>
      <c r="D8521" s="455">
        <f t="shared" si="133"/>
        <v>10702.99</v>
      </c>
      <c r="E8521">
        <v>10702.99</v>
      </c>
      <c r="F8521">
        <v>10500.58</v>
      </c>
    </row>
    <row r="8522" spans="1:6" ht="43.2">
      <c r="A8522" s="447">
        <v>99324</v>
      </c>
      <c r="B8522" s="448" t="s">
        <v>11640</v>
      </c>
      <c r="C8522" s="447" t="s">
        <v>950</v>
      </c>
      <c r="D8522" s="455">
        <f t="shared" si="133"/>
        <v>11920.88</v>
      </c>
      <c r="E8522">
        <v>11920.88</v>
      </c>
      <c r="F8522">
        <v>11696.57</v>
      </c>
    </row>
    <row r="8523" spans="1:6" ht="43.2">
      <c r="A8523" s="447">
        <v>99310</v>
      </c>
      <c r="B8523" s="448" t="s">
        <v>11641</v>
      </c>
      <c r="C8523" s="447" t="s">
        <v>950</v>
      </c>
      <c r="D8523" s="455">
        <f t="shared" si="133"/>
        <v>16561.14</v>
      </c>
      <c r="E8523">
        <v>16561.14</v>
      </c>
      <c r="F8523">
        <v>16271.21</v>
      </c>
    </row>
    <row r="8524" spans="1:6" ht="43.2">
      <c r="A8524" s="447">
        <v>99313</v>
      </c>
      <c r="B8524" s="448" t="s">
        <v>11642</v>
      </c>
      <c r="C8524" s="447" t="s">
        <v>950</v>
      </c>
      <c r="D8524" s="455">
        <f t="shared" si="133"/>
        <v>18468.650000000001</v>
      </c>
      <c r="E8524">
        <v>18468.650000000001</v>
      </c>
      <c r="F8524">
        <v>18148.07</v>
      </c>
    </row>
    <row r="8525" spans="1:6" ht="43.2">
      <c r="A8525" s="447">
        <v>99303</v>
      </c>
      <c r="B8525" s="448" t="s">
        <v>11643</v>
      </c>
      <c r="C8525" s="447" t="s">
        <v>950</v>
      </c>
      <c r="D8525" s="455">
        <f t="shared" si="133"/>
        <v>12916.91</v>
      </c>
      <c r="E8525">
        <v>12916.91</v>
      </c>
      <c r="F8525">
        <v>12685.45</v>
      </c>
    </row>
    <row r="8526" spans="1:6" ht="43.2">
      <c r="A8526" s="447">
        <v>99305</v>
      </c>
      <c r="B8526" s="448" t="s">
        <v>11644</v>
      </c>
      <c r="C8526" s="447" t="s">
        <v>950</v>
      </c>
      <c r="D8526" s="455">
        <f t="shared" si="133"/>
        <v>14604.65</v>
      </c>
      <c r="E8526">
        <v>14604.65</v>
      </c>
      <c r="F8526">
        <v>14345.4</v>
      </c>
    </row>
    <row r="8527" spans="1:6" ht="43.2">
      <c r="A8527" s="447">
        <v>99308</v>
      </c>
      <c r="B8527" s="448" t="s">
        <v>11645</v>
      </c>
      <c r="C8527" s="447" t="s">
        <v>950</v>
      </c>
      <c r="D8527" s="455">
        <f t="shared" si="133"/>
        <v>16292.41</v>
      </c>
      <c r="E8527">
        <v>16292.41</v>
      </c>
      <c r="F8527">
        <v>16005.42</v>
      </c>
    </row>
    <row r="8528" spans="1:6" ht="43.2">
      <c r="A8528" s="447">
        <v>99315</v>
      </c>
      <c r="B8528" s="448" t="s">
        <v>11646</v>
      </c>
      <c r="C8528" s="447" t="s">
        <v>950</v>
      </c>
      <c r="D8528" s="455">
        <f t="shared" si="133"/>
        <v>20645.02</v>
      </c>
      <c r="E8528">
        <v>20645.02</v>
      </c>
      <c r="F8528">
        <v>20290.849999999999</v>
      </c>
    </row>
    <row r="8529" spans="1:6" ht="43.2">
      <c r="A8529" s="447">
        <v>98008</v>
      </c>
      <c r="B8529" s="448" t="s">
        <v>11647</v>
      </c>
      <c r="C8529" s="447" t="s">
        <v>950</v>
      </c>
      <c r="D8529" s="455">
        <f t="shared" si="133"/>
        <v>4855.34</v>
      </c>
      <c r="E8529">
        <v>4855.34</v>
      </c>
      <c r="F8529">
        <v>4759.6099999999997</v>
      </c>
    </row>
    <row r="8530" spans="1:6" ht="43.2">
      <c r="A8530" s="447">
        <v>98010</v>
      </c>
      <c r="B8530" s="448" t="s">
        <v>11648</v>
      </c>
      <c r="C8530" s="447" t="s">
        <v>950</v>
      </c>
      <c r="D8530" s="455">
        <f t="shared" si="133"/>
        <v>5925.98</v>
      </c>
      <c r="E8530">
        <v>5925.98</v>
      </c>
      <c r="F8530">
        <v>5811.14</v>
      </c>
    </row>
    <row r="8531" spans="1:6" ht="43.2">
      <c r="A8531" s="447">
        <v>98012</v>
      </c>
      <c r="B8531" s="448" t="s">
        <v>11649</v>
      </c>
      <c r="C8531" s="447" t="s">
        <v>950</v>
      </c>
      <c r="D8531" s="455">
        <f t="shared" si="133"/>
        <v>6966.64</v>
      </c>
      <c r="E8531">
        <v>6966.64</v>
      </c>
      <c r="F8531">
        <v>6832.77</v>
      </c>
    </row>
    <row r="8532" spans="1:6" ht="43.2">
      <c r="A8532" s="447">
        <v>98014</v>
      </c>
      <c r="B8532" s="448" t="s">
        <v>11650</v>
      </c>
      <c r="C8532" s="447" t="s">
        <v>950</v>
      </c>
      <c r="D8532" s="455">
        <f t="shared" si="133"/>
        <v>8007.28</v>
      </c>
      <c r="E8532">
        <v>8007.28</v>
      </c>
      <c r="F8532">
        <v>7854.33</v>
      </c>
    </row>
    <row r="8533" spans="1:6" ht="43.2">
      <c r="A8533" s="447">
        <v>98016</v>
      </c>
      <c r="B8533" s="448" t="s">
        <v>11651</v>
      </c>
      <c r="C8533" s="447" t="s">
        <v>950</v>
      </c>
      <c r="D8533" s="455">
        <f t="shared" si="133"/>
        <v>9048.08</v>
      </c>
      <c r="E8533">
        <v>9048.08</v>
      </c>
      <c r="F8533">
        <v>8876.0300000000007</v>
      </c>
    </row>
    <row r="8534" spans="1:6" ht="43.2">
      <c r="A8534" s="447">
        <v>98018</v>
      </c>
      <c r="B8534" s="448" t="s">
        <v>11652</v>
      </c>
      <c r="C8534" s="447" t="s">
        <v>950</v>
      </c>
      <c r="D8534" s="455">
        <f t="shared" si="133"/>
        <v>10088.700000000001</v>
      </c>
      <c r="E8534">
        <v>10088.700000000001</v>
      </c>
      <c r="F8534">
        <v>9897.59</v>
      </c>
    </row>
    <row r="8535" spans="1:6" ht="43.2">
      <c r="A8535" s="447">
        <v>97994</v>
      </c>
      <c r="B8535" s="448" t="s">
        <v>26190</v>
      </c>
      <c r="C8535" s="447" t="s">
        <v>950</v>
      </c>
      <c r="D8535" s="455">
        <f t="shared" si="133"/>
        <v>3092.23</v>
      </c>
      <c r="E8535">
        <v>3092.23</v>
      </c>
      <c r="F8535">
        <v>3028.33</v>
      </c>
    </row>
    <row r="8536" spans="1:6" ht="43.2">
      <c r="A8536" s="447">
        <v>97996</v>
      </c>
      <c r="B8536" s="448" t="s">
        <v>11653</v>
      </c>
      <c r="C8536" s="447" t="s">
        <v>950</v>
      </c>
      <c r="D8536" s="455">
        <f t="shared" si="133"/>
        <v>3915.6</v>
      </c>
      <c r="E8536">
        <v>3915.6</v>
      </c>
      <c r="F8536">
        <v>3835.55</v>
      </c>
    </row>
    <row r="8537" spans="1:6" ht="43.2">
      <c r="A8537" s="447">
        <v>98407</v>
      </c>
      <c r="B8537" s="448" t="s">
        <v>11654</v>
      </c>
      <c r="C8537" s="447" t="s">
        <v>950</v>
      </c>
      <c r="D8537" s="455">
        <f t="shared" si="133"/>
        <v>4738.8900000000003</v>
      </c>
      <c r="E8537">
        <v>4738.8900000000003</v>
      </c>
      <c r="F8537">
        <v>4642.6400000000003</v>
      </c>
    </row>
    <row r="8538" spans="1:6" ht="43.2">
      <c r="A8538" s="447">
        <v>98408</v>
      </c>
      <c r="B8538" s="448" t="s">
        <v>11655</v>
      </c>
      <c r="C8538" s="447" t="s">
        <v>950</v>
      </c>
      <c r="D8538" s="455">
        <f t="shared" si="133"/>
        <v>5562.21</v>
      </c>
      <c r="E8538">
        <v>5562.21</v>
      </c>
      <c r="F8538">
        <v>5449.81</v>
      </c>
    </row>
    <row r="8539" spans="1:6" ht="43.2">
      <c r="A8539" s="447">
        <v>98002</v>
      </c>
      <c r="B8539" s="448" t="s">
        <v>11656</v>
      </c>
      <c r="C8539" s="447" t="s">
        <v>950</v>
      </c>
      <c r="D8539" s="455">
        <f t="shared" si="133"/>
        <v>6423.29</v>
      </c>
      <c r="E8539">
        <v>6423.29</v>
      </c>
      <c r="F8539">
        <v>6294.75</v>
      </c>
    </row>
    <row r="8540" spans="1:6" ht="43.2">
      <c r="A8540" s="447">
        <v>98406</v>
      </c>
      <c r="B8540" s="448" t="s">
        <v>11657</v>
      </c>
      <c r="C8540" s="447" t="s">
        <v>950</v>
      </c>
      <c r="D8540" s="455">
        <f t="shared" si="133"/>
        <v>7251.38</v>
      </c>
      <c r="E8540">
        <v>7251.38</v>
      </c>
      <c r="F8540">
        <v>7106.63</v>
      </c>
    </row>
    <row r="8541" spans="1:6" ht="43.2">
      <c r="A8541" s="447">
        <v>98006</v>
      </c>
      <c r="B8541" s="448" t="s">
        <v>11658</v>
      </c>
      <c r="C8541" s="447" t="s">
        <v>950</v>
      </c>
      <c r="D8541" s="455">
        <f t="shared" si="133"/>
        <v>8079.52</v>
      </c>
      <c r="E8541">
        <v>8079.52</v>
      </c>
      <c r="F8541">
        <v>7918.6</v>
      </c>
    </row>
    <row r="8542" spans="1:6" ht="43.2">
      <c r="A8542" s="447">
        <v>98030</v>
      </c>
      <c r="B8542" s="448" t="s">
        <v>11659</v>
      </c>
      <c r="C8542" s="447" t="s">
        <v>950</v>
      </c>
      <c r="D8542" s="455">
        <f t="shared" si="133"/>
        <v>9943.9500000000007</v>
      </c>
      <c r="E8542">
        <v>9943.9500000000007</v>
      </c>
      <c r="F8542">
        <v>9764.6200000000008</v>
      </c>
    </row>
    <row r="8543" spans="1:6" ht="43.2">
      <c r="A8543" s="447">
        <v>98032</v>
      </c>
      <c r="B8543" s="448" t="s">
        <v>11660</v>
      </c>
      <c r="C8543" s="447" t="s">
        <v>950</v>
      </c>
      <c r="D8543" s="455">
        <f t="shared" si="133"/>
        <v>11447.6</v>
      </c>
      <c r="E8543">
        <v>11447.6</v>
      </c>
      <c r="F8543">
        <v>11243.34</v>
      </c>
    </row>
    <row r="8544" spans="1:6" ht="43.2">
      <c r="A8544" s="447">
        <v>98034</v>
      </c>
      <c r="B8544" s="448" t="s">
        <v>11661</v>
      </c>
      <c r="C8544" s="447" t="s">
        <v>950</v>
      </c>
      <c r="D8544" s="455">
        <f t="shared" si="133"/>
        <v>12951.22</v>
      </c>
      <c r="E8544">
        <v>12951.22</v>
      </c>
      <c r="F8544">
        <v>12722.05</v>
      </c>
    </row>
    <row r="8545" spans="1:6" ht="43.2">
      <c r="A8545" s="447">
        <v>98036</v>
      </c>
      <c r="B8545" s="448" t="s">
        <v>11662</v>
      </c>
      <c r="C8545" s="447" t="s">
        <v>950</v>
      </c>
      <c r="D8545" s="455">
        <f t="shared" si="133"/>
        <v>14454.91</v>
      </c>
      <c r="E8545">
        <v>14454.91</v>
      </c>
      <c r="F8545">
        <v>14200.76</v>
      </c>
    </row>
    <row r="8546" spans="1:6" ht="43.2">
      <c r="A8546" s="447">
        <v>98020</v>
      </c>
      <c r="B8546" s="448" t="s">
        <v>11663</v>
      </c>
      <c r="C8546" s="447" t="s">
        <v>950</v>
      </c>
      <c r="D8546" s="455">
        <f t="shared" si="133"/>
        <v>7165.8</v>
      </c>
      <c r="E8546">
        <v>7165.8</v>
      </c>
      <c r="F8546">
        <v>7028.75</v>
      </c>
    </row>
    <row r="8547" spans="1:6" ht="43.2">
      <c r="A8547" s="447">
        <v>98022</v>
      </c>
      <c r="B8547" s="448" t="s">
        <v>11664</v>
      </c>
      <c r="C8547" s="447" t="s">
        <v>950</v>
      </c>
      <c r="D8547" s="455">
        <f t="shared" si="133"/>
        <v>8404.19</v>
      </c>
      <c r="E8547">
        <v>8404.19</v>
      </c>
      <c r="F8547">
        <v>8245.17</v>
      </c>
    </row>
    <row r="8548" spans="1:6" ht="43.2">
      <c r="A8548" s="447">
        <v>98024</v>
      </c>
      <c r="B8548" s="448" t="s">
        <v>11665</v>
      </c>
      <c r="C8548" s="447" t="s">
        <v>950</v>
      </c>
      <c r="D8548" s="455">
        <f t="shared" si="133"/>
        <v>9708.91</v>
      </c>
      <c r="E8548">
        <v>9708.91</v>
      </c>
      <c r="F8548">
        <v>9527.9</v>
      </c>
    </row>
    <row r="8549" spans="1:6" ht="43.2">
      <c r="A8549" s="447">
        <v>98026</v>
      </c>
      <c r="B8549" s="448" t="s">
        <v>11666</v>
      </c>
      <c r="C8549" s="447" t="s">
        <v>950</v>
      </c>
      <c r="D8549" s="455">
        <f t="shared" si="133"/>
        <v>10955.66</v>
      </c>
      <c r="E8549">
        <v>10955.66</v>
      </c>
      <c r="F8549">
        <v>10752.69</v>
      </c>
    </row>
    <row r="8550" spans="1:6" ht="43.2">
      <c r="A8550" s="447">
        <v>98028</v>
      </c>
      <c r="B8550" s="448" t="s">
        <v>11667</v>
      </c>
      <c r="C8550" s="447" t="s">
        <v>950</v>
      </c>
      <c r="D8550" s="455">
        <f t="shared" si="133"/>
        <v>12202.49</v>
      </c>
      <c r="E8550">
        <v>12202.49</v>
      </c>
      <c r="F8550">
        <v>11977.56</v>
      </c>
    </row>
    <row r="8551" spans="1:6" ht="43.2">
      <c r="A8551" s="447">
        <v>98044</v>
      </c>
      <c r="B8551" s="448" t="s">
        <v>11668</v>
      </c>
      <c r="C8551" s="447" t="s">
        <v>950</v>
      </c>
      <c r="D8551" s="455">
        <f t="shared" si="133"/>
        <v>16960.09</v>
      </c>
      <c r="E8551">
        <v>16960.09</v>
      </c>
      <c r="F8551">
        <v>16669.27</v>
      </c>
    </row>
    <row r="8552" spans="1:6" ht="43.2">
      <c r="A8552" s="447">
        <v>98046</v>
      </c>
      <c r="B8552" s="448" t="s">
        <v>11669</v>
      </c>
      <c r="C8552" s="447" t="s">
        <v>950</v>
      </c>
      <c r="D8552" s="455">
        <f t="shared" si="133"/>
        <v>18913.93</v>
      </c>
      <c r="E8552">
        <v>18913.93</v>
      </c>
      <c r="F8552">
        <v>18592.36</v>
      </c>
    </row>
    <row r="8553" spans="1:6" ht="43.2">
      <c r="A8553" s="447">
        <v>98038</v>
      </c>
      <c r="B8553" s="448" t="s">
        <v>11670</v>
      </c>
      <c r="C8553" s="447" t="s">
        <v>950</v>
      </c>
      <c r="D8553" s="455">
        <f t="shared" si="133"/>
        <v>13226.74</v>
      </c>
      <c r="E8553">
        <v>13226.74</v>
      </c>
      <c r="F8553">
        <v>12994.6</v>
      </c>
    </row>
    <row r="8554" spans="1:6" ht="43.2">
      <c r="A8554" s="447">
        <v>98040</v>
      </c>
      <c r="B8554" s="448" t="s">
        <v>11671</v>
      </c>
      <c r="C8554" s="447" t="s">
        <v>950</v>
      </c>
      <c r="D8554" s="455">
        <f t="shared" si="133"/>
        <v>14955.61</v>
      </c>
      <c r="E8554">
        <v>14955.61</v>
      </c>
      <c r="F8554">
        <v>14695.57</v>
      </c>
    </row>
    <row r="8555" spans="1:6" ht="43.2">
      <c r="A8555" s="447">
        <v>98042</v>
      </c>
      <c r="B8555" s="448" t="s">
        <v>11672</v>
      </c>
      <c r="C8555" s="447" t="s">
        <v>950</v>
      </c>
      <c r="D8555" s="455">
        <f t="shared" si="133"/>
        <v>16684.48</v>
      </c>
      <c r="E8555">
        <v>16684.48</v>
      </c>
      <c r="F8555">
        <v>16396.62</v>
      </c>
    </row>
    <row r="8556" spans="1:6" ht="43.2">
      <c r="A8556" s="447">
        <v>98048</v>
      </c>
      <c r="B8556" s="448" t="s">
        <v>11673</v>
      </c>
      <c r="C8556" s="447" t="s">
        <v>950</v>
      </c>
      <c r="D8556" s="455">
        <f t="shared" si="133"/>
        <v>21143.51</v>
      </c>
      <c r="E8556">
        <v>21143.51</v>
      </c>
      <c r="F8556">
        <v>20788.23</v>
      </c>
    </row>
    <row r="8557" spans="1:6" ht="28.8">
      <c r="A8557" s="447">
        <v>97955</v>
      </c>
      <c r="B8557" s="448" t="s">
        <v>11674</v>
      </c>
      <c r="C8557" s="447" t="s">
        <v>950</v>
      </c>
      <c r="D8557" s="455">
        <f t="shared" si="133"/>
        <v>3526.66</v>
      </c>
      <c r="E8557">
        <v>3526.66</v>
      </c>
      <c r="F8557">
        <v>3478.16</v>
      </c>
    </row>
    <row r="8558" spans="1:6" ht="28.8">
      <c r="A8558" s="447">
        <v>97948</v>
      </c>
      <c r="B8558" s="448" t="s">
        <v>11675</v>
      </c>
      <c r="C8558" s="447" t="s">
        <v>950</v>
      </c>
      <c r="D8558" s="455">
        <f t="shared" si="133"/>
        <v>3902.63</v>
      </c>
      <c r="E8558">
        <v>3902.63</v>
      </c>
      <c r="F8558">
        <v>3839.82</v>
      </c>
    </row>
    <row r="8559" spans="1:6" ht="28.8">
      <c r="A8559" s="447">
        <v>97934</v>
      </c>
      <c r="B8559" s="448" t="s">
        <v>11676</v>
      </c>
      <c r="C8559" s="447" t="s">
        <v>950</v>
      </c>
      <c r="D8559" s="455">
        <f t="shared" si="133"/>
        <v>2748.75</v>
      </c>
      <c r="E8559">
        <v>2748.75</v>
      </c>
      <c r="F8559">
        <v>2716.82</v>
      </c>
    </row>
    <row r="8560" spans="1:6" ht="28.8">
      <c r="A8560" s="447">
        <v>97953</v>
      </c>
      <c r="B8560" s="448" t="s">
        <v>11677</v>
      </c>
      <c r="C8560" s="447" t="s">
        <v>950</v>
      </c>
      <c r="D8560" s="455">
        <f t="shared" si="133"/>
        <v>1609.16</v>
      </c>
      <c r="E8560">
        <v>1609.16</v>
      </c>
      <c r="F8560">
        <v>1585.59</v>
      </c>
    </row>
    <row r="8561" spans="1:6" ht="28.8">
      <c r="A8561" s="447">
        <v>97947</v>
      </c>
      <c r="B8561" s="448" t="s">
        <v>11678</v>
      </c>
      <c r="C8561" s="447" t="s">
        <v>950</v>
      </c>
      <c r="D8561" s="455">
        <f t="shared" si="133"/>
        <v>2122.81</v>
      </c>
      <c r="E8561">
        <v>2122.81</v>
      </c>
      <c r="F8561">
        <v>2088.19</v>
      </c>
    </row>
    <row r="8562" spans="1:6" ht="28.8">
      <c r="A8562" s="447">
        <v>97933</v>
      </c>
      <c r="B8562" s="448" t="s">
        <v>11679</v>
      </c>
      <c r="C8562" s="447" t="s">
        <v>950</v>
      </c>
      <c r="D8562" s="455">
        <f t="shared" si="133"/>
        <v>1259.46</v>
      </c>
      <c r="E8562">
        <v>1259.46</v>
      </c>
      <c r="F8562">
        <v>1257.3800000000001</v>
      </c>
    </row>
    <row r="8563" spans="1:6" ht="43.2">
      <c r="A8563" s="447">
        <v>97961</v>
      </c>
      <c r="B8563" s="448" t="s">
        <v>11680</v>
      </c>
      <c r="C8563" s="447" t="s">
        <v>950</v>
      </c>
      <c r="D8563" s="455">
        <f t="shared" si="133"/>
        <v>2832.23</v>
      </c>
      <c r="E8563">
        <v>2832.23</v>
      </c>
      <c r="F8563">
        <v>2783.88</v>
      </c>
    </row>
    <row r="8564" spans="1:6" ht="43.2">
      <c r="A8564" s="447">
        <v>97951</v>
      </c>
      <c r="B8564" s="448" t="s">
        <v>11681</v>
      </c>
      <c r="C8564" s="447" t="s">
        <v>950</v>
      </c>
      <c r="D8564" s="455">
        <f t="shared" si="133"/>
        <v>3418.78</v>
      </c>
      <c r="E8564">
        <v>3418.78</v>
      </c>
      <c r="F8564">
        <v>3354.97</v>
      </c>
    </row>
    <row r="8565" spans="1:6" ht="43.2">
      <c r="A8565" s="447">
        <v>97973</v>
      </c>
      <c r="B8565" s="448" t="s">
        <v>11682</v>
      </c>
      <c r="C8565" s="447" t="s">
        <v>950</v>
      </c>
      <c r="D8565" s="455">
        <f t="shared" si="133"/>
        <v>5319.11</v>
      </c>
      <c r="E8565">
        <v>5319.11</v>
      </c>
      <c r="F8565">
        <v>5231.0600000000004</v>
      </c>
    </row>
    <row r="8566" spans="1:6" ht="43.2">
      <c r="A8566" s="447">
        <v>97952</v>
      </c>
      <c r="B8566" s="448" t="s">
        <v>11683</v>
      </c>
      <c r="C8566" s="447" t="s">
        <v>950</v>
      </c>
      <c r="D8566" s="455">
        <f t="shared" si="133"/>
        <v>5900.66</v>
      </c>
      <c r="E8566">
        <v>5900.66</v>
      </c>
      <c r="F8566">
        <v>5791.9</v>
      </c>
    </row>
    <row r="8567" spans="1:6" ht="28.8">
      <c r="A8567" s="447">
        <v>97957</v>
      </c>
      <c r="B8567" s="448" t="s">
        <v>11684</v>
      </c>
      <c r="C8567" s="447" t="s">
        <v>950</v>
      </c>
      <c r="D8567" s="455">
        <f t="shared" si="133"/>
        <v>3103.87</v>
      </c>
      <c r="E8567">
        <v>3103.87</v>
      </c>
      <c r="F8567">
        <v>3038.1</v>
      </c>
    </row>
    <row r="8568" spans="1:6" ht="28.8">
      <c r="A8568" s="447">
        <v>97950</v>
      </c>
      <c r="B8568" s="448" t="s">
        <v>11685</v>
      </c>
      <c r="C8568" s="447" t="s">
        <v>950</v>
      </c>
      <c r="D8568" s="455">
        <f t="shared" si="133"/>
        <v>3741.44</v>
      </c>
      <c r="E8568">
        <v>3741.44</v>
      </c>
      <c r="F8568">
        <v>3657.91</v>
      </c>
    </row>
    <row r="8569" spans="1:6" ht="28.8">
      <c r="A8569" s="447">
        <v>97936</v>
      </c>
      <c r="B8569" s="448" t="s">
        <v>11686</v>
      </c>
      <c r="C8569" s="447" t="s">
        <v>950</v>
      </c>
      <c r="D8569" s="455">
        <f t="shared" si="133"/>
        <v>2318.19</v>
      </c>
      <c r="E8569">
        <v>2318.19</v>
      </c>
      <c r="F8569">
        <v>2270.41</v>
      </c>
    </row>
    <row r="8570" spans="1:6" ht="28.8">
      <c r="A8570" s="447">
        <v>97956</v>
      </c>
      <c r="B8570" s="448" t="s">
        <v>11687</v>
      </c>
      <c r="C8570" s="447" t="s">
        <v>950</v>
      </c>
      <c r="D8570" s="455">
        <f t="shared" si="133"/>
        <v>1740.82</v>
      </c>
      <c r="E8570">
        <v>1740.82</v>
      </c>
      <c r="F8570">
        <v>1705.1</v>
      </c>
    </row>
    <row r="8571" spans="1:6" ht="28.8">
      <c r="A8571" s="447">
        <v>97949</v>
      </c>
      <c r="B8571" s="448" t="s">
        <v>11688</v>
      </c>
      <c r="C8571" s="447" t="s">
        <v>950</v>
      </c>
      <c r="D8571" s="455">
        <f t="shared" si="133"/>
        <v>2131.21</v>
      </c>
      <c r="E8571">
        <v>2131.21</v>
      </c>
      <c r="F8571">
        <v>2084.23</v>
      </c>
    </row>
    <row r="8572" spans="1:6" ht="28.8">
      <c r="A8572" s="447">
        <v>97935</v>
      </c>
      <c r="B8572" s="448" t="s">
        <v>11689</v>
      </c>
      <c r="C8572" s="447" t="s">
        <v>950</v>
      </c>
      <c r="D8572" s="455">
        <f t="shared" si="133"/>
        <v>1027.48</v>
      </c>
      <c r="E8572">
        <v>1027.48</v>
      </c>
      <c r="F8572">
        <v>1017.9</v>
      </c>
    </row>
    <row r="8573" spans="1:6" ht="28.8">
      <c r="A8573" s="447">
        <v>99319</v>
      </c>
      <c r="B8573" s="448" t="s">
        <v>11690</v>
      </c>
      <c r="C8573" s="447" t="s">
        <v>994</v>
      </c>
      <c r="D8573" s="455">
        <f t="shared" si="133"/>
        <v>1066.1400000000001</v>
      </c>
      <c r="E8573">
        <v>1066.1400000000001</v>
      </c>
      <c r="F8573">
        <v>1039.02</v>
      </c>
    </row>
    <row r="8574" spans="1:6" ht="28.8">
      <c r="A8574" s="447">
        <v>99318</v>
      </c>
      <c r="B8574" s="448" t="s">
        <v>11691</v>
      </c>
      <c r="C8574" s="447" t="s">
        <v>994</v>
      </c>
      <c r="D8574" s="455">
        <f t="shared" si="133"/>
        <v>332.19</v>
      </c>
      <c r="E8574">
        <v>332.19</v>
      </c>
      <c r="F8574">
        <v>331.04</v>
      </c>
    </row>
    <row r="8575" spans="1:6" ht="28.8">
      <c r="A8575" s="447">
        <v>98051</v>
      </c>
      <c r="B8575" s="448" t="s">
        <v>11692</v>
      </c>
      <c r="C8575" s="447" t="s">
        <v>994</v>
      </c>
      <c r="D8575" s="455">
        <f t="shared" si="133"/>
        <v>1137.32</v>
      </c>
      <c r="E8575">
        <v>1137.32</v>
      </c>
      <c r="F8575">
        <v>1110.04</v>
      </c>
    </row>
    <row r="8576" spans="1:6" ht="28.8">
      <c r="A8576" s="447">
        <v>98050</v>
      </c>
      <c r="B8576" s="448" t="s">
        <v>11693</v>
      </c>
      <c r="C8576" s="447" t="s">
        <v>994</v>
      </c>
      <c r="D8576" s="455">
        <f t="shared" si="133"/>
        <v>333.27</v>
      </c>
      <c r="E8576">
        <v>333.27</v>
      </c>
      <c r="F8576">
        <v>332.12</v>
      </c>
    </row>
    <row r="8577" spans="1:6" ht="43.2">
      <c r="A8577" s="447">
        <v>99272</v>
      </c>
      <c r="B8577" s="448" t="s">
        <v>11694</v>
      </c>
      <c r="C8577" s="447" t="s">
        <v>950</v>
      </c>
      <c r="D8577" s="455">
        <f t="shared" si="133"/>
        <v>1298.6600000000001</v>
      </c>
      <c r="E8577">
        <v>1298.6600000000001</v>
      </c>
      <c r="F8577">
        <v>1269.51</v>
      </c>
    </row>
    <row r="8578" spans="1:6" ht="43.2">
      <c r="A8578" s="447">
        <v>99273</v>
      </c>
      <c r="B8578" s="448" t="s">
        <v>11695</v>
      </c>
      <c r="C8578" s="447" t="s">
        <v>950</v>
      </c>
      <c r="D8578" s="455">
        <f t="shared" si="133"/>
        <v>1836.62</v>
      </c>
      <c r="E8578">
        <v>1836.62</v>
      </c>
      <c r="F8578">
        <v>1793.85</v>
      </c>
    </row>
    <row r="8579" spans="1:6" ht="43.2">
      <c r="A8579" s="447">
        <v>99268</v>
      </c>
      <c r="B8579" s="448" t="s">
        <v>11696</v>
      </c>
      <c r="C8579" s="447" t="s">
        <v>950</v>
      </c>
      <c r="D8579" s="455">
        <f t="shared" ref="D8579:D8642" si="134">IF($I$2=$E$1,E8579,F8579)</f>
        <v>572.24</v>
      </c>
      <c r="E8579">
        <v>572.24</v>
      </c>
      <c r="F8579">
        <v>566.08000000000004</v>
      </c>
    </row>
    <row r="8580" spans="1:6" ht="43.2">
      <c r="A8580" s="447">
        <v>99270</v>
      </c>
      <c r="B8580" s="448" t="s">
        <v>11697</v>
      </c>
      <c r="C8580" s="447" t="s">
        <v>950</v>
      </c>
      <c r="D8580" s="455">
        <f t="shared" si="134"/>
        <v>742.24</v>
      </c>
      <c r="E8580">
        <v>742.24</v>
      </c>
      <c r="F8580">
        <v>735.43</v>
      </c>
    </row>
    <row r="8581" spans="1:6" ht="43.2">
      <c r="A8581" s="447">
        <v>97976</v>
      </c>
      <c r="B8581" s="448" t="s">
        <v>11698</v>
      </c>
      <c r="C8581" s="447" t="s">
        <v>950</v>
      </c>
      <c r="D8581" s="455">
        <f t="shared" si="134"/>
        <v>1349.68</v>
      </c>
      <c r="E8581">
        <v>1349.68</v>
      </c>
      <c r="F8581">
        <v>1320.42</v>
      </c>
    </row>
    <row r="8582" spans="1:6" ht="43.2">
      <c r="A8582" s="447">
        <v>97977</v>
      </c>
      <c r="B8582" s="448" t="s">
        <v>11699</v>
      </c>
      <c r="C8582" s="447" t="s">
        <v>950</v>
      </c>
      <c r="D8582" s="455">
        <f t="shared" si="134"/>
        <v>1927.06</v>
      </c>
      <c r="E8582">
        <v>1927.06</v>
      </c>
      <c r="F8582">
        <v>1884.09</v>
      </c>
    </row>
    <row r="8583" spans="1:6" ht="43.2">
      <c r="A8583" s="447">
        <v>97974</v>
      </c>
      <c r="B8583" s="448" t="s">
        <v>11700</v>
      </c>
      <c r="C8583" s="447" t="s">
        <v>950</v>
      </c>
      <c r="D8583" s="455">
        <f t="shared" si="134"/>
        <v>577.30999999999995</v>
      </c>
      <c r="E8583">
        <v>577.30999999999995</v>
      </c>
      <c r="F8583">
        <v>571.14</v>
      </c>
    </row>
    <row r="8584" spans="1:6" ht="43.2">
      <c r="A8584" s="447">
        <v>97975</v>
      </c>
      <c r="B8584" s="448" t="s">
        <v>11701</v>
      </c>
      <c r="C8584" s="447" t="s">
        <v>950</v>
      </c>
      <c r="D8584" s="455">
        <f t="shared" si="134"/>
        <v>748.17</v>
      </c>
      <c r="E8584">
        <v>748.17</v>
      </c>
      <c r="F8584">
        <v>741.34</v>
      </c>
    </row>
    <row r="8585" spans="1:6" ht="28.8">
      <c r="A8585" s="447">
        <v>101798</v>
      </c>
      <c r="B8585" s="448" t="s">
        <v>11702</v>
      </c>
      <c r="C8585" s="447" t="s">
        <v>950</v>
      </c>
      <c r="D8585" s="455">
        <f t="shared" si="134"/>
        <v>327.98</v>
      </c>
      <c r="E8585">
        <v>327.98</v>
      </c>
      <c r="F8585">
        <v>325.39999999999998</v>
      </c>
    </row>
    <row r="8586" spans="1:6" ht="28.8">
      <c r="A8586" s="447">
        <v>101799</v>
      </c>
      <c r="B8586" s="448" t="s">
        <v>11703</v>
      </c>
      <c r="C8586" s="447" t="s">
        <v>950</v>
      </c>
      <c r="D8586" s="455">
        <f t="shared" si="134"/>
        <v>784.54</v>
      </c>
      <c r="E8586">
        <v>784.54</v>
      </c>
      <c r="F8586">
        <v>780.28</v>
      </c>
    </row>
    <row r="8587" spans="1:6" ht="28.8">
      <c r="A8587" s="447">
        <v>102487</v>
      </c>
      <c r="B8587" s="448" t="s">
        <v>11704</v>
      </c>
      <c r="C8587" s="447" t="s">
        <v>1096</v>
      </c>
      <c r="D8587" s="455">
        <f t="shared" si="134"/>
        <v>764.3</v>
      </c>
      <c r="E8587">
        <v>764.3</v>
      </c>
      <c r="F8587">
        <v>750.16</v>
      </c>
    </row>
    <row r="8588" spans="1:6" ht="28.8">
      <c r="A8588" s="447">
        <v>102486</v>
      </c>
      <c r="B8588" s="448" t="s">
        <v>11705</v>
      </c>
      <c r="C8588" s="447" t="s">
        <v>1096</v>
      </c>
      <c r="D8588" s="455">
        <f t="shared" si="134"/>
        <v>910.74</v>
      </c>
      <c r="E8588">
        <v>910.74</v>
      </c>
      <c r="F8588">
        <v>903.25</v>
      </c>
    </row>
    <row r="8589" spans="1:6" ht="43.2">
      <c r="A8589" s="447">
        <v>102474</v>
      </c>
      <c r="B8589" s="448" t="s">
        <v>11706</v>
      </c>
      <c r="C8589" s="447" t="s">
        <v>1096</v>
      </c>
      <c r="D8589" s="455">
        <f t="shared" si="134"/>
        <v>840.37</v>
      </c>
      <c r="E8589">
        <v>840.37</v>
      </c>
      <c r="F8589">
        <v>835.69</v>
      </c>
    </row>
    <row r="8590" spans="1:6" ht="43.2">
      <c r="A8590" s="447">
        <v>102480</v>
      </c>
      <c r="B8590" s="448" t="s">
        <v>11707</v>
      </c>
      <c r="C8590" s="447" t="s">
        <v>1096</v>
      </c>
      <c r="D8590" s="455">
        <f t="shared" si="134"/>
        <v>834.24</v>
      </c>
      <c r="E8590">
        <v>834.24</v>
      </c>
      <c r="F8590">
        <v>830.16</v>
      </c>
    </row>
    <row r="8591" spans="1:6" ht="28.8">
      <c r="A8591" s="447">
        <v>94975</v>
      </c>
      <c r="B8591" s="448" t="s">
        <v>11708</v>
      </c>
      <c r="C8591" s="447" t="s">
        <v>1096</v>
      </c>
      <c r="D8591" s="455">
        <f t="shared" si="134"/>
        <v>660.97</v>
      </c>
      <c r="E8591">
        <v>660.97</v>
      </c>
      <c r="F8591">
        <v>653.52</v>
      </c>
    </row>
    <row r="8592" spans="1:6" ht="28.8">
      <c r="A8592" s="447">
        <v>94963</v>
      </c>
      <c r="B8592" s="448" t="s">
        <v>11709</v>
      </c>
      <c r="C8592" s="447" t="s">
        <v>1096</v>
      </c>
      <c r="D8592" s="455">
        <f t="shared" si="134"/>
        <v>593.28</v>
      </c>
      <c r="E8592">
        <v>593.28</v>
      </c>
      <c r="F8592">
        <v>588.69000000000005</v>
      </c>
    </row>
    <row r="8593" spans="1:6" ht="28.8">
      <c r="A8593" s="447">
        <v>94969</v>
      </c>
      <c r="B8593" s="448" t="s">
        <v>11710</v>
      </c>
      <c r="C8593" s="447" t="s">
        <v>1096</v>
      </c>
      <c r="D8593" s="455">
        <f t="shared" si="134"/>
        <v>586.23</v>
      </c>
      <c r="E8593">
        <v>586.23</v>
      </c>
      <c r="F8593">
        <v>582.24</v>
      </c>
    </row>
    <row r="8594" spans="1:6" ht="43.2">
      <c r="A8594" s="447">
        <v>102475</v>
      </c>
      <c r="B8594" s="448" t="s">
        <v>11711</v>
      </c>
      <c r="C8594" s="447" t="s">
        <v>1096</v>
      </c>
      <c r="D8594" s="455">
        <f t="shared" si="134"/>
        <v>905.64</v>
      </c>
      <c r="E8594">
        <v>905.64</v>
      </c>
      <c r="F8594">
        <v>900.49</v>
      </c>
    </row>
    <row r="8595" spans="1:6" ht="43.2">
      <c r="A8595" s="447">
        <v>102481</v>
      </c>
      <c r="B8595" s="448" t="s">
        <v>11712</v>
      </c>
      <c r="C8595" s="447" t="s">
        <v>1096</v>
      </c>
      <c r="D8595" s="455">
        <f t="shared" si="134"/>
        <v>893.04</v>
      </c>
      <c r="E8595">
        <v>893.04</v>
      </c>
      <c r="F8595">
        <v>888.92</v>
      </c>
    </row>
    <row r="8596" spans="1:6" ht="28.8">
      <c r="A8596" s="447">
        <v>94964</v>
      </c>
      <c r="B8596" s="448" t="s">
        <v>11713</v>
      </c>
      <c r="C8596" s="447" t="s">
        <v>1096</v>
      </c>
      <c r="D8596" s="455">
        <f t="shared" si="134"/>
        <v>650.23</v>
      </c>
      <c r="E8596">
        <v>650.23</v>
      </c>
      <c r="F8596">
        <v>645.23</v>
      </c>
    </row>
    <row r="8597" spans="1:6" ht="28.8">
      <c r="A8597" s="447">
        <v>94970</v>
      </c>
      <c r="B8597" s="448" t="s">
        <v>11714</v>
      </c>
      <c r="C8597" s="447" t="s">
        <v>1096</v>
      </c>
      <c r="D8597" s="455">
        <f t="shared" si="134"/>
        <v>636.42999999999995</v>
      </c>
      <c r="E8597">
        <v>636.42999999999995</v>
      </c>
      <c r="F8597">
        <v>632.44000000000005</v>
      </c>
    </row>
    <row r="8598" spans="1:6" ht="43.2">
      <c r="A8598" s="447">
        <v>102476</v>
      </c>
      <c r="B8598" s="448" t="s">
        <v>11715</v>
      </c>
      <c r="C8598" s="447" t="s">
        <v>1096</v>
      </c>
      <c r="D8598" s="455">
        <f t="shared" si="134"/>
        <v>935.99</v>
      </c>
      <c r="E8598">
        <v>935.99</v>
      </c>
      <c r="F8598">
        <v>931.56</v>
      </c>
    </row>
    <row r="8599" spans="1:6" ht="43.2">
      <c r="A8599" s="447">
        <v>102482</v>
      </c>
      <c r="B8599" s="448" t="s">
        <v>11716</v>
      </c>
      <c r="C8599" s="447" t="s">
        <v>1096</v>
      </c>
      <c r="D8599" s="455">
        <f t="shared" si="134"/>
        <v>934.5</v>
      </c>
      <c r="E8599">
        <v>934.5</v>
      </c>
      <c r="F8599">
        <v>930.58</v>
      </c>
    </row>
    <row r="8600" spans="1:6" ht="28.8">
      <c r="A8600" s="447">
        <v>94965</v>
      </c>
      <c r="B8600" s="448" t="s">
        <v>11717</v>
      </c>
      <c r="C8600" s="447" t="s">
        <v>1096</v>
      </c>
      <c r="D8600" s="455">
        <f t="shared" si="134"/>
        <v>680.51</v>
      </c>
      <c r="E8600">
        <v>680.51</v>
      </c>
      <c r="F8600">
        <v>675.94</v>
      </c>
    </row>
    <row r="8601" spans="1:6" ht="28.8">
      <c r="A8601" s="447">
        <v>94971</v>
      </c>
      <c r="B8601" s="448" t="s">
        <v>11718</v>
      </c>
      <c r="C8601" s="447" t="s">
        <v>1096</v>
      </c>
      <c r="D8601" s="455">
        <f t="shared" si="134"/>
        <v>673.8</v>
      </c>
      <c r="E8601">
        <v>673.8</v>
      </c>
      <c r="F8601">
        <v>669.9</v>
      </c>
    </row>
    <row r="8602" spans="1:6" ht="43.2">
      <c r="A8602" s="447">
        <v>102477</v>
      </c>
      <c r="B8602" s="448" t="s">
        <v>11719</v>
      </c>
      <c r="C8602" s="447" t="s">
        <v>1096</v>
      </c>
      <c r="D8602" s="455">
        <f t="shared" si="134"/>
        <v>986.1</v>
      </c>
      <c r="E8602">
        <v>986.1</v>
      </c>
      <c r="F8602">
        <v>981.21</v>
      </c>
    </row>
    <row r="8603" spans="1:6" ht="43.2">
      <c r="A8603" s="447">
        <v>102483</v>
      </c>
      <c r="B8603" s="448" t="s">
        <v>11720</v>
      </c>
      <c r="C8603" s="447" t="s">
        <v>1096</v>
      </c>
      <c r="D8603" s="455">
        <f t="shared" si="134"/>
        <v>980.5</v>
      </c>
      <c r="E8603">
        <v>980.5</v>
      </c>
      <c r="F8603">
        <v>976.44</v>
      </c>
    </row>
    <row r="8604" spans="1:6" ht="28.8">
      <c r="A8604" s="447">
        <v>94966</v>
      </c>
      <c r="B8604" s="448" t="s">
        <v>11721</v>
      </c>
      <c r="C8604" s="447" t="s">
        <v>1096</v>
      </c>
      <c r="D8604" s="455">
        <f t="shared" si="134"/>
        <v>705.1</v>
      </c>
      <c r="E8604">
        <v>705.1</v>
      </c>
      <c r="F8604">
        <v>700.57</v>
      </c>
    </row>
    <row r="8605" spans="1:6" ht="28.8">
      <c r="A8605" s="447">
        <v>94972</v>
      </c>
      <c r="B8605" s="448" t="s">
        <v>11722</v>
      </c>
      <c r="C8605" s="447" t="s">
        <v>1096</v>
      </c>
      <c r="D8605" s="455">
        <f t="shared" si="134"/>
        <v>698.37</v>
      </c>
      <c r="E8605">
        <v>698.37</v>
      </c>
      <c r="F8605">
        <v>694.5</v>
      </c>
    </row>
    <row r="8606" spans="1:6" ht="43.2">
      <c r="A8606" s="447">
        <v>102478</v>
      </c>
      <c r="B8606" s="448" t="s">
        <v>11723</v>
      </c>
      <c r="C8606" s="447" t="s">
        <v>1096</v>
      </c>
      <c r="D8606" s="455">
        <f t="shared" si="134"/>
        <v>1062.8699999999999</v>
      </c>
      <c r="E8606">
        <v>1062.8699999999999</v>
      </c>
      <c r="F8606">
        <v>1058.44</v>
      </c>
    </row>
    <row r="8607" spans="1:6" ht="43.2">
      <c r="A8607" s="447">
        <v>102484</v>
      </c>
      <c r="B8607" s="448" t="s">
        <v>11724</v>
      </c>
      <c r="C8607" s="447" t="s">
        <v>1096</v>
      </c>
      <c r="D8607" s="455">
        <f t="shared" si="134"/>
        <v>1063.1600000000001</v>
      </c>
      <c r="E8607">
        <v>1063.1600000000001</v>
      </c>
      <c r="F8607">
        <v>1059.1099999999999</v>
      </c>
    </row>
    <row r="8608" spans="1:6" ht="28.8">
      <c r="A8608" s="447">
        <v>94967</v>
      </c>
      <c r="B8608" s="448" t="s">
        <v>11725</v>
      </c>
      <c r="C8608" s="447" t="s">
        <v>1096</v>
      </c>
      <c r="D8608" s="455">
        <f t="shared" si="134"/>
        <v>806.46</v>
      </c>
      <c r="E8608">
        <v>806.46</v>
      </c>
      <c r="F8608">
        <v>801.65</v>
      </c>
    </row>
    <row r="8609" spans="1:6" ht="28.8">
      <c r="A8609" s="447">
        <v>94973</v>
      </c>
      <c r="B8609" s="448" t="s">
        <v>11726</v>
      </c>
      <c r="C8609" s="447" t="s">
        <v>1096</v>
      </c>
      <c r="D8609" s="455">
        <f t="shared" si="134"/>
        <v>797.99</v>
      </c>
      <c r="E8609">
        <v>797.99</v>
      </c>
      <c r="F8609">
        <v>794</v>
      </c>
    </row>
    <row r="8610" spans="1:6" ht="28.8">
      <c r="A8610" s="447">
        <v>94974</v>
      </c>
      <c r="B8610" s="448" t="s">
        <v>11727</v>
      </c>
      <c r="C8610" s="447" t="s">
        <v>1096</v>
      </c>
      <c r="D8610" s="455">
        <f t="shared" si="134"/>
        <v>605.79</v>
      </c>
      <c r="E8610">
        <v>605.79</v>
      </c>
      <c r="F8610">
        <v>598.25</v>
      </c>
    </row>
    <row r="8611" spans="1:6" ht="43.2">
      <c r="A8611" s="447">
        <v>94962</v>
      </c>
      <c r="B8611" s="448" t="s">
        <v>11728</v>
      </c>
      <c r="C8611" s="447" t="s">
        <v>1096</v>
      </c>
      <c r="D8611" s="455">
        <f t="shared" si="134"/>
        <v>531.38</v>
      </c>
      <c r="E8611">
        <v>531.38</v>
      </c>
      <c r="F8611">
        <v>526.76</v>
      </c>
    </row>
    <row r="8612" spans="1:6" ht="43.2">
      <c r="A8612" s="447">
        <v>94968</v>
      </c>
      <c r="B8612" s="448" t="s">
        <v>11729</v>
      </c>
      <c r="C8612" s="447" t="s">
        <v>1096</v>
      </c>
      <c r="D8612" s="455">
        <f t="shared" si="134"/>
        <v>528.09</v>
      </c>
      <c r="E8612">
        <v>528.09</v>
      </c>
      <c r="F8612">
        <v>523.92999999999995</v>
      </c>
    </row>
    <row r="8613" spans="1:6" ht="28.8">
      <c r="A8613" s="447">
        <v>102485</v>
      </c>
      <c r="B8613" s="448" t="s">
        <v>11730</v>
      </c>
      <c r="C8613" s="447" t="s">
        <v>1096</v>
      </c>
      <c r="D8613" s="455">
        <f t="shared" si="134"/>
        <v>865.4</v>
      </c>
      <c r="E8613">
        <v>865.4</v>
      </c>
      <c r="F8613">
        <v>857.84</v>
      </c>
    </row>
    <row r="8614" spans="1:6" ht="43.2">
      <c r="A8614" s="447">
        <v>102473</v>
      </c>
      <c r="B8614" s="448" t="s">
        <v>11731</v>
      </c>
      <c r="C8614" s="447" t="s">
        <v>1096</v>
      </c>
      <c r="D8614" s="455">
        <f t="shared" si="134"/>
        <v>784.69</v>
      </c>
      <c r="E8614">
        <v>784.69</v>
      </c>
      <c r="F8614">
        <v>779.99</v>
      </c>
    </row>
    <row r="8615" spans="1:6" ht="43.2">
      <c r="A8615" s="447">
        <v>102479</v>
      </c>
      <c r="B8615" s="448" t="s">
        <v>11732</v>
      </c>
      <c r="C8615" s="447" t="s">
        <v>1096</v>
      </c>
      <c r="D8615" s="455">
        <f t="shared" si="134"/>
        <v>782.67</v>
      </c>
      <c r="E8615">
        <v>782.67</v>
      </c>
      <c r="F8615">
        <v>778.45</v>
      </c>
    </row>
    <row r="8616" spans="1:6" ht="57.6">
      <c r="A8616" s="447">
        <v>104835</v>
      </c>
      <c r="B8616" s="448" t="s">
        <v>11733</v>
      </c>
      <c r="C8616" s="447" t="s">
        <v>1096</v>
      </c>
      <c r="D8616" s="455">
        <f t="shared" si="134"/>
        <v>0</v>
      </c>
      <c r="E8616">
        <v>0</v>
      </c>
      <c r="F8616">
        <v>0</v>
      </c>
    </row>
    <row r="8617" spans="1:6" ht="57.6">
      <c r="A8617" s="447">
        <v>104833</v>
      </c>
      <c r="B8617" s="448" t="s">
        <v>11734</v>
      </c>
      <c r="C8617" s="447" t="s">
        <v>1096</v>
      </c>
      <c r="D8617" s="455">
        <f t="shared" si="134"/>
        <v>0</v>
      </c>
      <c r="E8617">
        <v>0</v>
      </c>
      <c r="F8617">
        <v>0</v>
      </c>
    </row>
    <row r="8618" spans="1:6" ht="57.6">
      <c r="A8618" s="447">
        <v>104834</v>
      </c>
      <c r="B8618" s="448" t="s">
        <v>11735</v>
      </c>
      <c r="C8618" s="447" t="s">
        <v>1096</v>
      </c>
      <c r="D8618" s="455">
        <f t="shared" si="134"/>
        <v>0</v>
      </c>
      <c r="E8618">
        <v>0</v>
      </c>
      <c r="F8618">
        <v>0</v>
      </c>
    </row>
    <row r="8619" spans="1:6" ht="57.6">
      <c r="A8619" s="447">
        <v>104836</v>
      </c>
      <c r="B8619" s="448" t="s">
        <v>11736</v>
      </c>
      <c r="C8619" s="447" t="s">
        <v>1096</v>
      </c>
      <c r="D8619" s="455">
        <f t="shared" si="134"/>
        <v>0</v>
      </c>
      <c r="E8619">
        <v>0</v>
      </c>
      <c r="F8619">
        <v>0</v>
      </c>
    </row>
    <row r="8620" spans="1:6" ht="57.6">
      <c r="A8620" s="447">
        <v>104837</v>
      </c>
      <c r="B8620" s="448" t="s">
        <v>11737</v>
      </c>
      <c r="C8620" s="447" t="s">
        <v>1096</v>
      </c>
      <c r="D8620" s="455">
        <f t="shared" si="134"/>
        <v>0</v>
      </c>
      <c r="E8620">
        <v>0</v>
      </c>
      <c r="F8620">
        <v>0</v>
      </c>
    </row>
    <row r="8621" spans="1:6" ht="57.6">
      <c r="A8621" s="447">
        <v>104838</v>
      </c>
      <c r="B8621" s="448" t="s">
        <v>11738</v>
      </c>
      <c r="C8621" s="447" t="s">
        <v>1096</v>
      </c>
      <c r="D8621" s="455">
        <f t="shared" si="134"/>
        <v>0</v>
      </c>
      <c r="E8621">
        <v>0</v>
      </c>
      <c r="F8621">
        <v>0</v>
      </c>
    </row>
    <row r="8622" spans="1:6" ht="43.2">
      <c r="A8622" s="447">
        <v>104839</v>
      </c>
      <c r="B8622" s="448" t="s">
        <v>11739</v>
      </c>
      <c r="C8622" s="447" t="s">
        <v>1096</v>
      </c>
      <c r="D8622" s="455">
        <f t="shared" si="134"/>
        <v>0</v>
      </c>
      <c r="E8622">
        <v>0</v>
      </c>
      <c r="F8622">
        <v>0</v>
      </c>
    </row>
    <row r="8623" spans="1:6" ht="57.6">
      <c r="A8623" s="447">
        <v>104840</v>
      </c>
      <c r="B8623" s="448" t="s">
        <v>11740</v>
      </c>
      <c r="C8623" s="447" t="s">
        <v>1096</v>
      </c>
      <c r="D8623" s="455">
        <f t="shared" si="134"/>
        <v>0</v>
      </c>
      <c r="E8623">
        <v>0</v>
      </c>
      <c r="F8623">
        <v>0</v>
      </c>
    </row>
    <row r="8624" spans="1:6" ht="57.6">
      <c r="A8624" s="447">
        <v>104830</v>
      </c>
      <c r="B8624" s="448" t="s">
        <v>11741</v>
      </c>
      <c r="C8624" s="447" t="s">
        <v>1096</v>
      </c>
      <c r="D8624" s="455">
        <f t="shared" si="134"/>
        <v>0</v>
      </c>
      <c r="E8624">
        <v>0</v>
      </c>
      <c r="F8624">
        <v>0</v>
      </c>
    </row>
    <row r="8625" spans="1:6" ht="57.6">
      <c r="A8625" s="447">
        <v>104829</v>
      </c>
      <c r="B8625" s="448" t="s">
        <v>11742</v>
      </c>
      <c r="C8625" s="447" t="s">
        <v>1096</v>
      </c>
      <c r="D8625" s="455">
        <f t="shared" si="134"/>
        <v>0</v>
      </c>
      <c r="E8625">
        <v>0</v>
      </c>
      <c r="F8625">
        <v>0</v>
      </c>
    </row>
    <row r="8626" spans="1:6" ht="43.2">
      <c r="A8626" s="447">
        <v>104832</v>
      </c>
      <c r="B8626" s="448" t="s">
        <v>11743</v>
      </c>
      <c r="C8626" s="447" t="s">
        <v>1096</v>
      </c>
      <c r="D8626" s="455">
        <f t="shared" si="134"/>
        <v>0</v>
      </c>
      <c r="E8626">
        <v>0</v>
      </c>
      <c r="F8626">
        <v>0</v>
      </c>
    </row>
    <row r="8627" spans="1:6" ht="57.6">
      <c r="A8627" s="447">
        <v>104831</v>
      </c>
      <c r="B8627" s="448" t="s">
        <v>11744</v>
      </c>
      <c r="C8627" s="447" t="s">
        <v>1096</v>
      </c>
      <c r="D8627" s="455">
        <f t="shared" si="134"/>
        <v>0</v>
      </c>
      <c r="E8627">
        <v>0</v>
      </c>
      <c r="F8627">
        <v>0</v>
      </c>
    </row>
    <row r="8628" spans="1:6" ht="28.8">
      <c r="A8628" s="447">
        <v>103773</v>
      </c>
      <c r="B8628" s="448" t="s">
        <v>11745</v>
      </c>
      <c r="C8628" s="447" t="s">
        <v>950</v>
      </c>
      <c r="D8628" s="455">
        <f t="shared" si="134"/>
        <v>0</v>
      </c>
      <c r="E8628">
        <v>0</v>
      </c>
      <c r="F8628">
        <v>0</v>
      </c>
    </row>
    <row r="8629" spans="1:6" ht="28.8">
      <c r="A8629" s="447">
        <v>103772</v>
      </c>
      <c r="B8629" s="448" t="s">
        <v>11746</v>
      </c>
      <c r="C8629" s="447" t="s">
        <v>950</v>
      </c>
      <c r="D8629" s="455">
        <f t="shared" si="134"/>
        <v>0</v>
      </c>
      <c r="E8629">
        <v>0</v>
      </c>
      <c r="F8629">
        <v>0</v>
      </c>
    </row>
    <row r="8630" spans="1:6" ht="28.8">
      <c r="A8630" s="447">
        <v>103768</v>
      </c>
      <c r="B8630" s="448" t="s">
        <v>11747</v>
      </c>
      <c r="C8630" s="447" t="s">
        <v>950</v>
      </c>
      <c r="D8630" s="455">
        <f t="shared" si="134"/>
        <v>0</v>
      </c>
      <c r="E8630">
        <v>0</v>
      </c>
      <c r="F8630">
        <v>0</v>
      </c>
    </row>
    <row r="8631" spans="1:6" ht="43.2">
      <c r="A8631" s="447">
        <v>103767</v>
      </c>
      <c r="B8631" s="448" t="s">
        <v>11748</v>
      </c>
      <c r="C8631" s="447" t="s">
        <v>950</v>
      </c>
      <c r="D8631" s="455">
        <f t="shared" si="134"/>
        <v>0</v>
      </c>
      <c r="E8631">
        <v>0</v>
      </c>
      <c r="F8631">
        <v>0</v>
      </c>
    </row>
    <row r="8632" spans="1:6" ht="43.2">
      <c r="A8632" s="447">
        <v>103766</v>
      </c>
      <c r="B8632" s="448" t="s">
        <v>11749</v>
      </c>
      <c r="C8632" s="447" t="s">
        <v>950</v>
      </c>
      <c r="D8632" s="455">
        <f t="shared" si="134"/>
        <v>0</v>
      </c>
      <c r="E8632">
        <v>0</v>
      </c>
      <c r="F8632">
        <v>0</v>
      </c>
    </row>
    <row r="8633" spans="1:6">
      <c r="A8633" s="447">
        <v>103765</v>
      </c>
      <c r="B8633" s="448" t="s">
        <v>11750</v>
      </c>
      <c r="C8633" s="447" t="s">
        <v>950</v>
      </c>
      <c r="D8633" s="455">
        <f t="shared" si="134"/>
        <v>0</v>
      </c>
      <c r="E8633">
        <v>0</v>
      </c>
      <c r="F8633">
        <v>0</v>
      </c>
    </row>
    <row r="8634" spans="1:6" ht="28.8">
      <c r="A8634" s="447">
        <v>103771</v>
      </c>
      <c r="B8634" s="448" t="s">
        <v>11751</v>
      </c>
      <c r="C8634" s="447" t="s">
        <v>950</v>
      </c>
      <c r="D8634" s="455">
        <f t="shared" si="134"/>
        <v>0</v>
      </c>
      <c r="E8634">
        <v>0</v>
      </c>
      <c r="F8634">
        <v>0</v>
      </c>
    </row>
    <row r="8635" spans="1:6" ht="28.8">
      <c r="A8635" s="447">
        <v>103769</v>
      </c>
      <c r="B8635" s="448" t="s">
        <v>11752</v>
      </c>
      <c r="C8635" s="447" t="s">
        <v>950</v>
      </c>
      <c r="D8635" s="455">
        <f t="shared" si="134"/>
        <v>4096.17</v>
      </c>
      <c r="E8635">
        <v>4096.17</v>
      </c>
      <c r="F8635">
        <v>4069.91</v>
      </c>
    </row>
    <row r="8636" spans="1:6" ht="28.8">
      <c r="A8636" s="447">
        <v>103770</v>
      </c>
      <c r="B8636" s="448" t="s">
        <v>11753</v>
      </c>
      <c r="C8636" s="447" t="s">
        <v>950</v>
      </c>
      <c r="D8636" s="455">
        <f t="shared" si="134"/>
        <v>0</v>
      </c>
      <c r="E8636">
        <v>0</v>
      </c>
      <c r="F8636">
        <v>0</v>
      </c>
    </row>
    <row r="8637" spans="1:6" ht="28.8">
      <c r="A8637" s="447">
        <v>103764</v>
      </c>
      <c r="B8637" s="448" t="s">
        <v>11754</v>
      </c>
      <c r="C8637" s="447" t="s">
        <v>950</v>
      </c>
      <c r="D8637" s="455">
        <f t="shared" si="134"/>
        <v>0</v>
      </c>
      <c r="E8637">
        <v>0</v>
      </c>
      <c r="F8637">
        <v>0</v>
      </c>
    </row>
    <row r="8638" spans="1:6" ht="28.8">
      <c r="A8638" s="447">
        <v>103780</v>
      </c>
      <c r="B8638" s="448" t="s">
        <v>11755</v>
      </c>
      <c r="C8638" s="447" t="s">
        <v>49</v>
      </c>
      <c r="D8638" s="455">
        <f t="shared" si="134"/>
        <v>0</v>
      </c>
      <c r="E8638">
        <v>0</v>
      </c>
      <c r="F8638">
        <v>0</v>
      </c>
    </row>
    <row r="8639" spans="1:6" ht="28.8">
      <c r="A8639" s="447">
        <v>103781</v>
      </c>
      <c r="B8639" s="448" t="s">
        <v>11756</v>
      </c>
      <c r="C8639" s="447" t="s">
        <v>49</v>
      </c>
      <c r="D8639" s="455">
        <f t="shared" si="134"/>
        <v>0</v>
      </c>
      <c r="E8639">
        <v>0</v>
      </c>
      <c r="F8639">
        <v>0</v>
      </c>
    </row>
    <row r="8640" spans="1:6" ht="28.8">
      <c r="A8640" s="447">
        <v>103779</v>
      </c>
      <c r="B8640" s="448" t="s">
        <v>11757</v>
      </c>
      <c r="C8640" s="447" t="s">
        <v>49</v>
      </c>
      <c r="D8640" s="455">
        <f t="shared" si="134"/>
        <v>0</v>
      </c>
      <c r="E8640">
        <v>0</v>
      </c>
      <c r="F8640">
        <v>0</v>
      </c>
    </row>
    <row r="8641" spans="1:6" ht="28.8">
      <c r="A8641" s="447">
        <v>103778</v>
      </c>
      <c r="B8641" s="448" t="s">
        <v>11758</v>
      </c>
      <c r="C8641" s="447" t="s">
        <v>49</v>
      </c>
      <c r="D8641" s="455">
        <f t="shared" si="134"/>
        <v>0</v>
      </c>
      <c r="E8641">
        <v>0</v>
      </c>
      <c r="F8641">
        <v>0</v>
      </c>
    </row>
    <row r="8642" spans="1:6" ht="28.8">
      <c r="A8642" s="447">
        <v>103924</v>
      </c>
      <c r="B8642" s="448" t="s">
        <v>11759</v>
      </c>
      <c r="C8642" s="447" t="s">
        <v>49</v>
      </c>
      <c r="D8642" s="455">
        <f t="shared" si="134"/>
        <v>0</v>
      </c>
      <c r="E8642">
        <v>0</v>
      </c>
      <c r="F8642">
        <v>0</v>
      </c>
    </row>
    <row r="8643" spans="1:6" ht="28.8">
      <c r="A8643" s="447">
        <v>103776</v>
      </c>
      <c r="B8643" s="448" t="s">
        <v>11760</v>
      </c>
      <c r="C8643" s="447" t="s">
        <v>49</v>
      </c>
      <c r="D8643" s="455">
        <f t="shared" ref="D8643:D8706" si="135">IF($I$2=$E$1,E8643,F8643)</f>
        <v>0</v>
      </c>
      <c r="E8643">
        <v>0</v>
      </c>
      <c r="F8643">
        <v>0</v>
      </c>
    </row>
    <row r="8644" spans="1:6" ht="28.8">
      <c r="A8644" s="447">
        <v>103774</v>
      </c>
      <c r="B8644" s="448" t="s">
        <v>11761</v>
      </c>
      <c r="C8644" s="447" t="s">
        <v>49</v>
      </c>
      <c r="D8644" s="455">
        <f t="shared" si="135"/>
        <v>0</v>
      </c>
      <c r="E8644">
        <v>0</v>
      </c>
      <c r="F8644">
        <v>0</v>
      </c>
    </row>
    <row r="8645" spans="1:6" ht="28.8">
      <c r="A8645" s="447">
        <v>103775</v>
      </c>
      <c r="B8645" s="448" t="s">
        <v>11762</v>
      </c>
      <c r="C8645" s="447" t="s">
        <v>49</v>
      </c>
      <c r="D8645" s="455">
        <f t="shared" si="135"/>
        <v>0</v>
      </c>
      <c r="E8645">
        <v>0</v>
      </c>
      <c r="F8645">
        <v>0</v>
      </c>
    </row>
    <row r="8646" spans="1:6" ht="28.8">
      <c r="A8646" s="447">
        <v>106266</v>
      </c>
      <c r="B8646" s="448" t="s">
        <v>26191</v>
      </c>
      <c r="C8646" s="447" t="s">
        <v>950</v>
      </c>
      <c r="D8646" s="455">
        <f t="shared" si="135"/>
        <v>0</v>
      </c>
      <c r="E8646">
        <v>0</v>
      </c>
      <c r="F8646">
        <v>0</v>
      </c>
    </row>
    <row r="8647" spans="1:6" ht="28.8">
      <c r="A8647" s="447">
        <v>106270</v>
      </c>
      <c r="B8647" s="448" t="s">
        <v>26192</v>
      </c>
      <c r="C8647" s="447" t="s">
        <v>950</v>
      </c>
      <c r="D8647" s="455">
        <f t="shared" si="135"/>
        <v>0</v>
      </c>
      <c r="E8647">
        <v>0</v>
      </c>
      <c r="F8647">
        <v>0</v>
      </c>
    </row>
    <row r="8648" spans="1:6" ht="28.8">
      <c r="A8648" s="447">
        <v>106271</v>
      </c>
      <c r="B8648" s="448" t="s">
        <v>26193</v>
      </c>
      <c r="C8648" s="447" t="s">
        <v>950</v>
      </c>
      <c r="D8648" s="455">
        <f t="shared" si="135"/>
        <v>0</v>
      </c>
      <c r="E8648">
        <v>0</v>
      </c>
      <c r="F8648">
        <v>0</v>
      </c>
    </row>
    <row r="8649" spans="1:6" ht="28.8">
      <c r="A8649" s="447">
        <v>106267</v>
      </c>
      <c r="B8649" s="448" t="s">
        <v>26194</v>
      </c>
      <c r="C8649" s="447" t="s">
        <v>950</v>
      </c>
      <c r="D8649" s="455">
        <f t="shared" si="135"/>
        <v>0</v>
      </c>
      <c r="E8649">
        <v>0</v>
      </c>
      <c r="F8649">
        <v>0</v>
      </c>
    </row>
    <row r="8650" spans="1:6" ht="28.8">
      <c r="A8650" s="447">
        <v>106272</v>
      </c>
      <c r="B8650" s="448" t="s">
        <v>26195</v>
      </c>
      <c r="C8650" s="447" t="s">
        <v>950</v>
      </c>
      <c r="D8650" s="455">
        <f t="shared" si="135"/>
        <v>0</v>
      </c>
      <c r="E8650">
        <v>0</v>
      </c>
      <c r="F8650">
        <v>0</v>
      </c>
    </row>
    <row r="8651" spans="1:6" ht="28.8">
      <c r="A8651" s="447">
        <v>106268</v>
      </c>
      <c r="B8651" s="448" t="s">
        <v>26196</v>
      </c>
      <c r="C8651" s="447" t="s">
        <v>950</v>
      </c>
      <c r="D8651" s="455">
        <f t="shared" si="135"/>
        <v>0</v>
      </c>
      <c r="E8651">
        <v>0</v>
      </c>
      <c r="F8651">
        <v>0</v>
      </c>
    </row>
    <row r="8652" spans="1:6" ht="28.8">
      <c r="A8652" s="447">
        <v>106269</v>
      </c>
      <c r="B8652" s="448" t="s">
        <v>26197</v>
      </c>
      <c r="C8652" s="447" t="s">
        <v>950</v>
      </c>
      <c r="D8652" s="455">
        <f t="shared" si="135"/>
        <v>0</v>
      </c>
      <c r="E8652">
        <v>0</v>
      </c>
      <c r="F8652">
        <v>0</v>
      </c>
    </row>
    <row r="8653" spans="1:6" ht="28.8">
      <c r="A8653" s="447">
        <v>106279</v>
      </c>
      <c r="B8653" s="448" t="s">
        <v>26198</v>
      </c>
      <c r="C8653" s="447" t="s">
        <v>950</v>
      </c>
      <c r="D8653" s="455">
        <f t="shared" si="135"/>
        <v>0</v>
      </c>
      <c r="E8653">
        <v>0</v>
      </c>
      <c r="F8653">
        <v>0</v>
      </c>
    </row>
    <row r="8654" spans="1:6" ht="28.8">
      <c r="A8654" s="447">
        <v>106280</v>
      </c>
      <c r="B8654" s="448" t="s">
        <v>26199</v>
      </c>
      <c r="C8654" s="447" t="s">
        <v>950</v>
      </c>
      <c r="D8654" s="455">
        <f t="shared" si="135"/>
        <v>0</v>
      </c>
      <c r="E8654">
        <v>0</v>
      </c>
      <c r="F8654">
        <v>0</v>
      </c>
    </row>
    <row r="8655" spans="1:6" ht="28.8">
      <c r="A8655" s="447">
        <v>106265</v>
      </c>
      <c r="B8655" s="448" t="s">
        <v>26200</v>
      </c>
      <c r="C8655" s="447" t="s">
        <v>994</v>
      </c>
      <c r="D8655" s="455">
        <f t="shared" si="135"/>
        <v>0</v>
      </c>
      <c r="E8655">
        <v>0</v>
      </c>
      <c r="F8655">
        <v>0</v>
      </c>
    </row>
    <row r="8656" spans="1:6" ht="28.8">
      <c r="A8656" s="447">
        <v>106273</v>
      </c>
      <c r="B8656" s="448" t="s">
        <v>26201</v>
      </c>
      <c r="C8656" s="447" t="s">
        <v>950</v>
      </c>
      <c r="D8656" s="455">
        <f t="shared" si="135"/>
        <v>0</v>
      </c>
      <c r="E8656">
        <v>0</v>
      </c>
      <c r="F8656">
        <v>0</v>
      </c>
    </row>
    <row r="8657" spans="1:6" ht="28.8">
      <c r="A8657" s="447">
        <v>106274</v>
      </c>
      <c r="B8657" s="448" t="s">
        <v>26202</v>
      </c>
      <c r="C8657" s="447" t="s">
        <v>950</v>
      </c>
      <c r="D8657" s="455">
        <f t="shared" si="135"/>
        <v>0</v>
      </c>
      <c r="E8657">
        <v>0</v>
      </c>
      <c r="F8657">
        <v>0</v>
      </c>
    </row>
    <row r="8658" spans="1:6" ht="28.8">
      <c r="A8658" s="447">
        <v>106275</v>
      </c>
      <c r="B8658" s="448" t="s">
        <v>26203</v>
      </c>
      <c r="C8658" s="447" t="s">
        <v>950</v>
      </c>
      <c r="D8658" s="455">
        <f t="shared" si="135"/>
        <v>0</v>
      </c>
      <c r="E8658">
        <v>0</v>
      </c>
      <c r="F8658">
        <v>0</v>
      </c>
    </row>
    <row r="8659" spans="1:6" ht="28.8">
      <c r="A8659" s="447">
        <v>106276</v>
      </c>
      <c r="B8659" s="448" t="s">
        <v>26204</v>
      </c>
      <c r="C8659" s="447" t="s">
        <v>950</v>
      </c>
      <c r="D8659" s="455">
        <f t="shared" si="135"/>
        <v>0</v>
      </c>
      <c r="E8659">
        <v>0</v>
      </c>
      <c r="F8659">
        <v>0</v>
      </c>
    </row>
    <row r="8660" spans="1:6" ht="28.8">
      <c r="A8660" s="447">
        <v>106277</v>
      </c>
      <c r="B8660" s="448" t="s">
        <v>26205</v>
      </c>
      <c r="C8660" s="447" t="s">
        <v>950</v>
      </c>
      <c r="D8660" s="455">
        <f t="shared" si="135"/>
        <v>0</v>
      </c>
      <c r="E8660">
        <v>0</v>
      </c>
      <c r="F8660">
        <v>0</v>
      </c>
    </row>
    <row r="8661" spans="1:6" ht="28.8">
      <c r="A8661" s="447">
        <v>106278</v>
      </c>
      <c r="B8661" s="448" t="s">
        <v>26206</v>
      </c>
      <c r="C8661" s="447" t="s">
        <v>950</v>
      </c>
      <c r="D8661" s="455">
        <f t="shared" si="135"/>
        <v>0</v>
      </c>
      <c r="E8661">
        <v>0</v>
      </c>
      <c r="F8661">
        <v>0</v>
      </c>
    </row>
    <row r="8662" spans="1:6" ht="43.2">
      <c r="A8662" s="447">
        <v>106295</v>
      </c>
      <c r="B8662" s="448" t="s">
        <v>26207</v>
      </c>
      <c r="C8662" s="447" t="s">
        <v>950</v>
      </c>
      <c r="D8662" s="455">
        <f t="shared" si="135"/>
        <v>212.16</v>
      </c>
      <c r="E8662">
        <v>212.16</v>
      </c>
      <c r="F8662">
        <v>210.38</v>
      </c>
    </row>
    <row r="8663" spans="1:6" ht="43.2">
      <c r="A8663" s="447">
        <v>106300</v>
      </c>
      <c r="B8663" s="448" t="s">
        <v>26208</v>
      </c>
      <c r="C8663" s="447" t="s">
        <v>950</v>
      </c>
      <c r="D8663" s="455">
        <f t="shared" si="135"/>
        <v>511.87</v>
      </c>
      <c r="E8663">
        <v>511.87</v>
      </c>
      <c r="F8663">
        <v>504.5</v>
      </c>
    </row>
    <row r="8664" spans="1:6" ht="43.2">
      <c r="A8664" s="447">
        <v>106293</v>
      </c>
      <c r="B8664" s="448" t="s">
        <v>26209</v>
      </c>
      <c r="C8664" s="447" t="s">
        <v>950</v>
      </c>
      <c r="D8664" s="455">
        <f t="shared" si="135"/>
        <v>166.93</v>
      </c>
      <c r="E8664">
        <v>166.93</v>
      </c>
      <c r="F8664">
        <v>165.9</v>
      </c>
    </row>
    <row r="8665" spans="1:6" ht="43.2">
      <c r="A8665" s="447">
        <v>106297</v>
      </c>
      <c r="B8665" s="448" t="s">
        <v>26210</v>
      </c>
      <c r="C8665" s="447" t="s">
        <v>950</v>
      </c>
      <c r="D8665" s="455">
        <f t="shared" si="135"/>
        <v>257.11</v>
      </c>
      <c r="E8665">
        <v>257.11</v>
      </c>
      <c r="F8665">
        <v>254.21</v>
      </c>
    </row>
    <row r="8666" spans="1:6" ht="43.2">
      <c r="A8666" s="447">
        <v>106298</v>
      </c>
      <c r="B8666" s="448" t="s">
        <v>26211</v>
      </c>
      <c r="C8666" s="447" t="s">
        <v>950</v>
      </c>
      <c r="D8666" s="455">
        <f t="shared" si="135"/>
        <v>391.4</v>
      </c>
      <c r="E8666">
        <v>391.4</v>
      </c>
      <c r="F8666">
        <v>387.02</v>
      </c>
    </row>
    <row r="8667" spans="1:6" ht="43.2">
      <c r="A8667" s="447">
        <v>106301</v>
      </c>
      <c r="B8667" s="448" t="s">
        <v>26212</v>
      </c>
      <c r="C8667" s="447" t="s">
        <v>950</v>
      </c>
      <c r="D8667" s="455">
        <f t="shared" si="135"/>
        <v>768.34</v>
      </c>
      <c r="E8667">
        <v>768.34</v>
      </c>
      <c r="F8667">
        <v>756.49</v>
      </c>
    </row>
    <row r="8668" spans="1:6" ht="43.2">
      <c r="A8668" s="447">
        <v>106292</v>
      </c>
      <c r="B8668" s="448" t="s">
        <v>26213</v>
      </c>
      <c r="C8668" s="447" t="s">
        <v>950</v>
      </c>
      <c r="D8668" s="455">
        <f t="shared" si="135"/>
        <v>158.94999999999999</v>
      </c>
      <c r="E8668">
        <v>158.94999999999999</v>
      </c>
      <c r="F8668">
        <v>157.91999999999999</v>
      </c>
    </row>
    <row r="8669" spans="1:6" ht="28.8">
      <c r="A8669" s="447">
        <v>106282</v>
      </c>
      <c r="B8669" s="448" t="s">
        <v>26214</v>
      </c>
      <c r="C8669" s="447" t="s">
        <v>950</v>
      </c>
      <c r="D8669" s="455">
        <f t="shared" si="135"/>
        <v>85.08</v>
      </c>
      <c r="E8669">
        <v>85.08</v>
      </c>
      <c r="F8669">
        <v>84.31</v>
      </c>
    </row>
    <row r="8670" spans="1:6" ht="28.8">
      <c r="A8670" s="447">
        <v>106283</v>
      </c>
      <c r="B8670" s="448" t="s">
        <v>26215</v>
      </c>
      <c r="C8670" s="447" t="s">
        <v>950</v>
      </c>
      <c r="D8670" s="455">
        <f t="shared" si="135"/>
        <v>85.08</v>
      </c>
      <c r="E8670">
        <v>85.08</v>
      </c>
      <c r="F8670">
        <v>84.31</v>
      </c>
    </row>
    <row r="8671" spans="1:6" ht="28.8">
      <c r="A8671" s="447">
        <v>106286</v>
      </c>
      <c r="B8671" s="448" t="s">
        <v>26216</v>
      </c>
      <c r="C8671" s="447" t="s">
        <v>950</v>
      </c>
      <c r="D8671" s="455">
        <f t="shared" si="135"/>
        <v>95.77</v>
      </c>
      <c r="E8671">
        <v>95.77</v>
      </c>
      <c r="F8671">
        <v>94.43</v>
      </c>
    </row>
    <row r="8672" spans="1:6" ht="28.8">
      <c r="A8672" s="447">
        <v>106287</v>
      </c>
      <c r="B8672" s="448" t="s">
        <v>26217</v>
      </c>
      <c r="C8672" s="447" t="s">
        <v>950</v>
      </c>
      <c r="D8672" s="455">
        <f t="shared" si="135"/>
        <v>114.15</v>
      </c>
      <c r="E8672">
        <v>114.15</v>
      </c>
      <c r="F8672">
        <v>111.97</v>
      </c>
    </row>
    <row r="8673" spans="1:6" ht="28.8">
      <c r="A8673" s="447">
        <v>106288</v>
      </c>
      <c r="B8673" s="448" t="s">
        <v>26218</v>
      </c>
      <c r="C8673" s="447" t="s">
        <v>950</v>
      </c>
      <c r="D8673" s="455">
        <f t="shared" si="135"/>
        <v>137.51</v>
      </c>
      <c r="E8673">
        <v>137.51</v>
      </c>
      <c r="F8673">
        <v>134.21</v>
      </c>
    </row>
    <row r="8674" spans="1:6" ht="28.8">
      <c r="A8674" s="447">
        <v>106289</v>
      </c>
      <c r="B8674" s="448" t="s">
        <v>26219</v>
      </c>
      <c r="C8674" s="447" t="s">
        <v>950</v>
      </c>
      <c r="D8674" s="455">
        <f t="shared" si="135"/>
        <v>181.23</v>
      </c>
      <c r="E8674">
        <v>181.23</v>
      </c>
      <c r="F8674">
        <v>175.7</v>
      </c>
    </row>
    <row r="8675" spans="1:6" ht="28.8">
      <c r="A8675" s="447">
        <v>106290</v>
      </c>
      <c r="B8675" s="448" t="s">
        <v>26220</v>
      </c>
      <c r="C8675" s="447" t="s">
        <v>950</v>
      </c>
      <c r="D8675" s="455">
        <f t="shared" si="135"/>
        <v>247.83</v>
      </c>
      <c r="E8675">
        <v>247.83</v>
      </c>
      <c r="F8675">
        <v>238.94</v>
      </c>
    </row>
    <row r="8676" spans="1:6" ht="28.8">
      <c r="A8676" s="447">
        <v>106291</v>
      </c>
      <c r="B8676" s="448" t="s">
        <v>26221</v>
      </c>
      <c r="C8676" s="447" t="s">
        <v>950</v>
      </c>
      <c r="D8676" s="455">
        <f t="shared" si="135"/>
        <v>362.16</v>
      </c>
      <c r="E8676">
        <v>362.16</v>
      </c>
      <c r="F8676">
        <v>348.22</v>
      </c>
    </row>
    <row r="8677" spans="1:6" ht="28.8">
      <c r="A8677" s="447">
        <v>102136</v>
      </c>
      <c r="B8677" s="448" t="s">
        <v>26222</v>
      </c>
      <c r="C8677" s="447" t="s">
        <v>950</v>
      </c>
      <c r="D8677" s="455">
        <f t="shared" si="135"/>
        <v>143.6</v>
      </c>
      <c r="E8677">
        <v>143.6</v>
      </c>
      <c r="F8677">
        <v>136.66999999999999</v>
      </c>
    </row>
    <row r="8678" spans="1:6" ht="28.8">
      <c r="A8678" s="447">
        <v>106263</v>
      </c>
      <c r="B8678" s="448" t="s">
        <v>26223</v>
      </c>
      <c r="C8678" s="447" t="s">
        <v>950</v>
      </c>
      <c r="D8678" s="455">
        <f t="shared" si="135"/>
        <v>188.01</v>
      </c>
      <c r="E8678">
        <v>188.01</v>
      </c>
      <c r="F8678">
        <v>178.83</v>
      </c>
    </row>
    <row r="8679" spans="1:6" ht="28.8">
      <c r="A8679" s="447">
        <v>106259</v>
      </c>
      <c r="B8679" s="448" t="s">
        <v>26224</v>
      </c>
      <c r="C8679" s="447" t="s">
        <v>950</v>
      </c>
      <c r="D8679" s="455">
        <f t="shared" si="135"/>
        <v>0</v>
      </c>
      <c r="E8679">
        <v>0</v>
      </c>
      <c r="F8679">
        <v>0</v>
      </c>
    </row>
    <row r="8680" spans="1:6" ht="28.8">
      <c r="A8680" s="447">
        <v>106261</v>
      </c>
      <c r="B8680" s="448" t="s">
        <v>26225</v>
      </c>
      <c r="C8680" s="447" t="s">
        <v>950</v>
      </c>
      <c r="D8680" s="455">
        <f t="shared" si="135"/>
        <v>0</v>
      </c>
      <c r="E8680">
        <v>0</v>
      </c>
      <c r="F8680">
        <v>0</v>
      </c>
    </row>
    <row r="8681" spans="1:6" ht="28.8">
      <c r="A8681" s="447">
        <v>106260</v>
      </c>
      <c r="B8681" s="448" t="s">
        <v>26226</v>
      </c>
      <c r="C8681" s="447" t="s">
        <v>950</v>
      </c>
      <c r="D8681" s="455">
        <f t="shared" si="135"/>
        <v>0</v>
      </c>
      <c r="E8681">
        <v>0</v>
      </c>
      <c r="F8681">
        <v>0</v>
      </c>
    </row>
    <row r="8682" spans="1:6" ht="28.8">
      <c r="A8682" s="447">
        <v>102134</v>
      </c>
      <c r="B8682" s="448" t="s">
        <v>26227</v>
      </c>
      <c r="C8682" s="447" t="s">
        <v>950</v>
      </c>
      <c r="D8682" s="455">
        <f t="shared" si="135"/>
        <v>0</v>
      </c>
      <c r="E8682">
        <v>0</v>
      </c>
      <c r="F8682">
        <v>0</v>
      </c>
    </row>
    <row r="8683" spans="1:6" ht="28.8">
      <c r="A8683" s="447">
        <v>106262</v>
      </c>
      <c r="B8683" s="448" t="s">
        <v>26228</v>
      </c>
      <c r="C8683" s="447" t="s">
        <v>950</v>
      </c>
      <c r="D8683" s="455">
        <f t="shared" si="135"/>
        <v>0</v>
      </c>
      <c r="E8683">
        <v>0</v>
      </c>
      <c r="F8683">
        <v>0</v>
      </c>
    </row>
    <row r="8684" spans="1:6" ht="28.8">
      <c r="A8684" s="447">
        <v>102135</v>
      </c>
      <c r="B8684" s="448" t="s">
        <v>26229</v>
      </c>
      <c r="C8684" s="447" t="s">
        <v>950</v>
      </c>
      <c r="D8684" s="455">
        <f t="shared" si="135"/>
        <v>0</v>
      </c>
      <c r="E8684">
        <v>0</v>
      </c>
      <c r="F8684">
        <v>0</v>
      </c>
    </row>
    <row r="8685" spans="1:6" ht="28.8">
      <c r="A8685" s="447">
        <v>106302</v>
      </c>
      <c r="B8685" s="448" t="s">
        <v>26230</v>
      </c>
      <c r="C8685" s="447" t="s">
        <v>950</v>
      </c>
      <c r="D8685" s="455">
        <f t="shared" si="135"/>
        <v>0</v>
      </c>
      <c r="E8685">
        <v>0</v>
      </c>
      <c r="F8685">
        <v>0</v>
      </c>
    </row>
    <row r="8686" spans="1:6" ht="28.8">
      <c r="A8686" s="447">
        <v>106284</v>
      </c>
      <c r="B8686" s="448" t="s">
        <v>26231</v>
      </c>
      <c r="C8686" s="447" t="s">
        <v>950</v>
      </c>
      <c r="D8686" s="455">
        <f t="shared" si="135"/>
        <v>0</v>
      </c>
      <c r="E8686">
        <v>0</v>
      </c>
      <c r="F8686">
        <v>0</v>
      </c>
    </row>
    <row r="8687" spans="1:6" ht="28.8">
      <c r="A8687" s="447">
        <v>106285</v>
      </c>
      <c r="B8687" s="448" t="s">
        <v>26232</v>
      </c>
      <c r="C8687" s="447" t="s">
        <v>950</v>
      </c>
      <c r="D8687" s="455">
        <f t="shared" si="135"/>
        <v>0</v>
      </c>
      <c r="E8687">
        <v>0</v>
      </c>
      <c r="F8687">
        <v>0</v>
      </c>
    </row>
    <row r="8688" spans="1:6" ht="28.8">
      <c r="A8688" s="447">
        <v>106296</v>
      </c>
      <c r="B8688" s="448" t="s">
        <v>26233</v>
      </c>
      <c r="C8688" s="447" t="s">
        <v>950</v>
      </c>
      <c r="D8688" s="455">
        <f t="shared" si="135"/>
        <v>0</v>
      </c>
      <c r="E8688">
        <v>0</v>
      </c>
      <c r="F8688">
        <v>0</v>
      </c>
    </row>
    <row r="8689" spans="1:6" ht="28.8">
      <c r="A8689" s="447">
        <v>106299</v>
      </c>
      <c r="B8689" s="448" t="s">
        <v>26234</v>
      </c>
      <c r="C8689" s="447" t="s">
        <v>950</v>
      </c>
      <c r="D8689" s="455">
        <f t="shared" si="135"/>
        <v>239.28</v>
      </c>
      <c r="E8689">
        <v>239.28</v>
      </c>
      <c r="F8689">
        <v>234.9</v>
      </c>
    </row>
    <row r="8690" spans="1:6" ht="28.8">
      <c r="A8690" s="447">
        <v>106294</v>
      </c>
      <c r="B8690" s="448" t="s">
        <v>26235</v>
      </c>
      <c r="C8690" s="447" t="s">
        <v>950</v>
      </c>
      <c r="D8690" s="455">
        <f t="shared" si="135"/>
        <v>0</v>
      </c>
      <c r="E8690">
        <v>0</v>
      </c>
      <c r="F8690">
        <v>0</v>
      </c>
    </row>
    <row r="8691" spans="1:6" ht="28.8">
      <c r="A8691" s="447">
        <v>106281</v>
      </c>
      <c r="B8691" s="448" t="s">
        <v>26236</v>
      </c>
      <c r="C8691" s="447" t="s">
        <v>950</v>
      </c>
      <c r="D8691" s="455">
        <f t="shared" si="135"/>
        <v>0</v>
      </c>
      <c r="E8691">
        <v>0</v>
      </c>
      <c r="F8691">
        <v>0</v>
      </c>
    </row>
    <row r="8692" spans="1:6" ht="28.8">
      <c r="A8692" s="447">
        <v>106264</v>
      </c>
      <c r="B8692" s="448" t="s">
        <v>26237</v>
      </c>
      <c r="C8692" s="447" t="s">
        <v>994</v>
      </c>
      <c r="D8692" s="455">
        <f t="shared" si="135"/>
        <v>0</v>
      </c>
      <c r="E8692">
        <v>0</v>
      </c>
      <c r="F8692">
        <v>0</v>
      </c>
    </row>
    <row r="8693" spans="1:6" ht="28.8">
      <c r="A8693" s="447">
        <v>97097</v>
      </c>
      <c r="B8693" s="448" t="s">
        <v>11763</v>
      </c>
      <c r="C8693" s="447" t="s">
        <v>49</v>
      </c>
      <c r="D8693" s="455">
        <f t="shared" si="135"/>
        <v>44.03</v>
      </c>
      <c r="E8693">
        <v>44.03</v>
      </c>
      <c r="F8693">
        <v>43.89</v>
      </c>
    </row>
    <row r="8694" spans="1:6" ht="28.8">
      <c r="A8694" s="447">
        <v>97089</v>
      </c>
      <c r="B8694" s="448" t="s">
        <v>11764</v>
      </c>
      <c r="C8694" s="447" t="s">
        <v>998</v>
      </c>
      <c r="D8694" s="455">
        <f t="shared" si="135"/>
        <v>17.149999999999999</v>
      </c>
      <c r="E8694">
        <v>17.149999999999999</v>
      </c>
      <c r="F8694">
        <v>17.079999999999998</v>
      </c>
    </row>
    <row r="8695" spans="1:6" ht="28.8">
      <c r="A8695" s="447">
        <v>97090</v>
      </c>
      <c r="B8695" s="448" t="s">
        <v>11765</v>
      </c>
      <c r="C8695" s="447" t="s">
        <v>998</v>
      </c>
      <c r="D8695" s="455">
        <f t="shared" si="135"/>
        <v>16.809999999999999</v>
      </c>
      <c r="E8695">
        <v>16.809999999999999</v>
      </c>
      <c r="F8695">
        <v>16.760000000000002</v>
      </c>
    </row>
    <row r="8696" spans="1:6" ht="28.8">
      <c r="A8696" s="447">
        <v>97091</v>
      </c>
      <c r="B8696" s="448" t="s">
        <v>11766</v>
      </c>
      <c r="C8696" s="447" t="s">
        <v>998</v>
      </c>
      <c r="D8696" s="455">
        <f t="shared" si="135"/>
        <v>16.28</v>
      </c>
      <c r="E8696">
        <v>16.28</v>
      </c>
      <c r="F8696">
        <v>16.23</v>
      </c>
    </row>
    <row r="8697" spans="1:6" ht="28.8">
      <c r="A8697" s="447">
        <v>97092</v>
      </c>
      <c r="B8697" s="448" t="s">
        <v>11767</v>
      </c>
      <c r="C8697" s="447" t="s">
        <v>998</v>
      </c>
      <c r="D8697" s="455">
        <f t="shared" si="135"/>
        <v>15.73</v>
      </c>
      <c r="E8697">
        <v>15.73</v>
      </c>
      <c r="F8697">
        <v>15.68</v>
      </c>
    </row>
    <row r="8698" spans="1:6" ht="28.8">
      <c r="A8698" s="447">
        <v>103053</v>
      </c>
      <c r="B8698" s="448" t="s">
        <v>11768</v>
      </c>
      <c r="C8698" s="447" t="s">
        <v>998</v>
      </c>
      <c r="D8698" s="455">
        <f t="shared" si="135"/>
        <v>0</v>
      </c>
      <c r="E8698">
        <v>0</v>
      </c>
      <c r="F8698">
        <v>0</v>
      </c>
    </row>
    <row r="8699" spans="1:6" ht="28.8">
      <c r="A8699" s="447">
        <v>97093</v>
      </c>
      <c r="B8699" s="448" t="s">
        <v>11769</v>
      </c>
      <c r="C8699" s="447" t="s">
        <v>998</v>
      </c>
      <c r="D8699" s="455">
        <f t="shared" si="135"/>
        <v>14.75</v>
      </c>
      <c r="E8699">
        <v>14.75</v>
      </c>
      <c r="F8699">
        <v>14.71</v>
      </c>
    </row>
    <row r="8700" spans="1:6" ht="28.8">
      <c r="A8700" s="447">
        <v>103054</v>
      </c>
      <c r="B8700" s="448" t="s">
        <v>11770</v>
      </c>
      <c r="C8700" s="447" t="s">
        <v>998</v>
      </c>
      <c r="D8700" s="455">
        <f t="shared" si="135"/>
        <v>0</v>
      </c>
      <c r="E8700">
        <v>0</v>
      </c>
      <c r="F8700">
        <v>0</v>
      </c>
    </row>
    <row r="8701" spans="1:6" ht="28.8">
      <c r="A8701" s="447">
        <v>97088</v>
      </c>
      <c r="B8701" s="448" t="s">
        <v>11771</v>
      </c>
      <c r="C8701" s="447" t="s">
        <v>998</v>
      </c>
      <c r="D8701" s="455">
        <f t="shared" si="135"/>
        <v>18.78</v>
      </c>
      <c r="E8701">
        <v>18.78</v>
      </c>
      <c r="F8701">
        <v>18.7</v>
      </c>
    </row>
    <row r="8702" spans="1:6" ht="28.8">
      <c r="A8702" s="447">
        <v>97087</v>
      </c>
      <c r="B8702" s="448" t="s">
        <v>11772</v>
      </c>
      <c r="C8702" s="447" t="s">
        <v>49</v>
      </c>
      <c r="D8702" s="455">
        <f t="shared" si="135"/>
        <v>3.11</v>
      </c>
      <c r="E8702">
        <v>3.11</v>
      </c>
      <c r="F8702">
        <v>3.08</v>
      </c>
    </row>
    <row r="8703" spans="1:6" ht="43.2">
      <c r="A8703" s="447">
        <v>97083</v>
      </c>
      <c r="B8703" s="448" t="s">
        <v>11773</v>
      </c>
      <c r="C8703" s="447" t="s">
        <v>49</v>
      </c>
      <c r="D8703" s="455">
        <f t="shared" si="135"/>
        <v>3.76</v>
      </c>
      <c r="E8703">
        <v>3.76</v>
      </c>
      <c r="F8703">
        <v>3.58</v>
      </c>
    </row>
    <row r="8704" spans="1:6" ht="43.2">
      <c r="A8704" s="447">
        <v>97084</v>
      </c>
      <c r="B8704" s="448" t="s">
        <v>11774</v>
      </c>
      <c r="C8704" s="447" t="s">
        <v>49</v>
      </c>
      <c r="D8704" s="455">
        <f t="shared" si="135"/>
        <v>0.78</v>
      </c>
      <c r="E8704">
        <v>0.78</v>
      </c>
      <c r="F8704">
        <v>0.75</v>
      </c>
    </row>
    <row r="8705" spans="1:6" ht="28.8">
      <c r="A8705" s="447">
        <v>97096</v>
      </c>
      <c r="B8705" s="448" t="s">
        <v>11775</v>
      </c>
      <c r="C8705" s="447" t="s">
        <v>1096</v>
      </c>
      <c r="D8705" s="455">
        <f t="shared" si="135"/>
        <v>865.56</v>
      </c>
      <c r="E8705">
        <v>865.56</v>
      </c>
      <c r="F8705">
        <v>864.41</v>
      </c>
    </row>
    <row r="8706" spans="1:6">
      <c r="A8706" s="447">
        <v>97082</v>
      </c>
      <c r="B8706" s="448" t="s">
        <v>11776</v>
      </c>
      <c r="C8706" s="447" t="s">
        <v>1096</v>
      </c>
      <c r="D8706" s="455">
        <f t="shared" si="135"/>
        <v>71.67</v>
      </c>
      <c r="E8706">
        <v>71.67</v>
      </c>
      <c r="F8706">
        <v>68.180000000000007</v>
      </c>
    </row>
    <row r="8707" spans="1:6" ht="28.8">
      <c r="A8707" s="447">
        <v>103076</v>
      </c>
      <c r="B8707" s="448" t="s">
        <v>11777</v>
      </c>
      <c r="C8707" s="447" t="s">
        <v>49</v>
      </c>
      <c r="D8707" s="455">
        <f t="shared" ref="D8707:D8770" si="136">IF($I$2=$E$1,E8707,F8707)</f>
        <v>193.76</v>
      </c>
      <c r="E8707">
        <v>193.76</v>
      </c>
      <c r="F8707">
        <v>192.41</v>
      </c>
    </row>
    <row r="8708" spans="1:6" ht="28.8">
      <c r="A8708" s="447">
        <v>103067</v>
      </c>
      <c r="B8708" s="448" t="s">
        <v>11778</v>
      </c>
      <c r="C8708" s="447" t="s">
        <v>49</v>
      </c>
      <c r="D8708" s="455">
        <f t="shared" si="136"/>
        <v>0</v>
      </c>
      <c r="E8708">
        <v>0</v>
      </c>
      <c r="F8708">
        <v>0</v>
      </c>
    </row>
    <row r="8709" spans="1:6" ht="28.8">
      <c r="A8709" s="447">
        <v>103077</v>
      </c>
      <c r="B8709" s="448" t="s">
        <v>11779</v>
      </c>
      <c r="C8709" s="447" t="s">
        <v>49</v>
      </c>
      <c r="D8709" s="455">
        <f t="shared" si="136"/>
        <v>252.03</v>
      </c>
      <c r="E8709">
        <v>252.03</v>
      </c>
      <c r="F8709">
        <v>250.54</v>
      </c>
    </row>
    <row r="8710" spans="1:6" ht="28.8">
      <c r="A8710" s="447">
        <v>103068</v>
      </c>
      <c r="B8710" s="448" t="s">
        <v>11780</v>
      </c>
      <c r="C8710" s="447" t="s">
        <v>49</v>
      </c>
      <c r="D8710" s="455">
        <f t="shared" si="136"/>
        <v>0</v>
      </c>
      <c r="E8710">
        <v>0</v>
      </c>
      <c r="F8710">
        <v>0</v>
      </c>
    </row>
    <row r="8711" spans="1:6" ht="28.8">
      <c r="A8711" s="447">
        <v>103078</v>
      </c>
      <c r="B8711" s="448" t="s">
        <v>11781</v>
      </c>
      <c r="C8711" s="447" t="s">
        <v>49</v>
      </c>
      <c r="D8711" s="455">
        <f t="shared" si="136"/>
        <v>306.16000000000003</v>
      </c>
      <c r="E8711">
        <v>306.16000000000003</v>
      </c>
      <c r="F8711">
        <v>304.47000000000003</v>
      </c>
    </row>
    <row r="8712" spans="1:6" ht="28.8">
      <c r="A8712" s="447">
        <v>103069</v>
      </c>
      <c r="B8712" s="448" t="s">
        <v>11782</v>
      </c>
      <c r="C8712" s="447" t="s">
        <v>49</v>
      </c>
      <c r="D8712" s="455">
        <f t="shared" si="136"/>
        <v>0</v>
      </c>
      <c r="E8712">
        <v>0</v>
      </c>
      <c r="F8712">
        <v>0</v>
      </c>
    </row>
    <row r="8713" spans="1:6" ht="28.8">
      <c r="A8713" s="447">
        <v>103079</v>
      </c>
      <c r="B8713" s="448" t="s">
        <v>11783</v>
      </c>
      <c r="C8713" s="447" t="s">
        <v>49</v>
      </c>
      <c r="D8713" s="455">
        <f t="shared" si="136"/>
        <v>368</v>
      </c>
      <c r="E8713">
        <v>368</v>
      </c>
      <c r="F8713">
        <v>366.07</v>
      </c>
    </row>
    <row r="8714" spans="1:6" ht="28.8">
      <c r="A8714" s="447">
        <v>103070</v>
      </c>
      <c r="B8714" s="448" t="s">
        <v>11784</v>
      </c>
      <c r="C8714" s="447" t="s">
        <v>49</v>
      </c>
      <c r="D8714" s="455">
        <f t="shared" si="136"/>
        <v>0</v>
      </c>
      <c r="E8714">
        <v>0</v>
      </c>
      <c r="F8714">
        <v>0</v>
      </c>
    </row>
    <row r="8715" spans="1:6" ht="28.8">
      <c r="A8715" s="447">
        <v>103080</v>
      </c>
      <c r="B8715" s="448" t="s">
        <v>11785</v>
      </c>
      <c r="C8715" s="447" t="s">
        <v>49</v>
      </c>
      <c r="D8715" s="455">
        <f t="shared" si="136"/>
        <v>448.36</v>
      </c>
      <c r="E8715">
        <v>448.36</v>
      </c>
      <c r="F8715">
        <v>446.23</v>
      </c>
    </row>
    <row r="8716" spans="1:6" ht="28.8">
      <c r="A8716" s="447">
        <v>103071</v>
      </c>
      <c r="B8716" s="448" t="s">
        <v>11786</v>
      </c>
      <c r="C8716" s="447" t="s">
        <v>49</v>
      </c>
      <c r="D8716" s="455">
        <f t="shared" si="136"/>
        <v>0</v>
      </c>
      <c r="E8716">
        <v>0</v>
      </c>
      <c r="F8716">
        <v>0</v>
      </c>
    </row>
    <row r="8717" spans="1:6" ht="43.2">
      <c r="A8717" s="447">
        <v>103075</v>
      </c>
      <c r="B8717" s="448" t="s">
        <v>11787</v>
      </c>
      <c r="C8717" s="447" t="s">
        <v>49</v>
      </c>
      <c r="D8717" s="455">
        <f t="shared" si="136"/>
        <v>271.02</v>
      </c>
      <c r="E8717">
        <v>271.02</v>
      </c>
      <c r="F8717">
        <v>269.45</v>
      </c>
    </row>
    <row r="8718" spans="1:6" ht="28.8">
      <c r="A8718" s="447">
        <v>103062</v>
      </c>
      <c r="B8718" s="448" t="s">
        <v>11788</v>
      </c>
      <c r="C8718" s="447" t="s">
        <v>49</v>
      </c>
      <c r="D8718" s="455">
        <f t="shared" si="136"/>
        <v>0</v>
      </c>
      <c r="E8718">
        <v>0</v>
      </c>
      <c r="F8718">
        <v>0</v>
      </c>
    </row>
    <row r="8719" spans="1:6" ht="43.2">
      <c r="A8719" s="447">
        <v>103065</v>
      </c>
      <c r="B8719" s="448" t="s">
        <v>11789</v>
      </c>
      <c r="C8719" s="447" t="s">
        <v>49</v>
      </c>
      <c r="D8719" s="455">
        <f t="shared" si="136"/>
        <v>0</v>
      </c>
      <c r="E8719">
        <v>0</v>
      </c>
      <c r="F8719">
        <v>0</v>
      </c>
    </row>
    <row r="8720" spans="1:6" ht="28.8">
      <c r="A8720" s="447">
        <v>103063</v>
      </c>
      <c r="B8720" s="448" t="s">
        <v>11790</v>
      </c>
      <c r="C8720" s="447" t="s">
        <v>49</v>
      </c>
      <c r="D8720" s="455">
        <f t="shared" si="136"/>
        <v>0</v>
      </c>
      <c r="E8720">
        <v>0</v>
      </c>
      <c r="F8720">
        <v>0</v>
      </c>
    </row>
    <row r="8721" spans="1:6" ht="43.2">
      <c r="A8721" s="447">
        <v>103066</v>
      </c>
      <c r="B8721" s="448" t="s">
        <v>11791</v>
      </c>
      <c r="C8721" s="447" t="s">
        <v>49</v>
      </c>
      <c r="D8721" s="455">
        <f t="shared" si="136"/>
        <v>0</v>
      </c>
      <c r="E8721">
        <v>0</v>
      </c>
      <c r="F8721">
        <v>0</v>
      </c>
    </row>
    <row r="8722" spans="1:6" ht="28.8">
      <c r="A8722" s="447">
        <v>103064</v>
      </c>
      <c r="B8722" s="448" t="s">
        <v>11792</v>
      </c>
      <c r="C8722" s="447" t="s">
        <v>49</v>
      </c>
      <c r="D8722" s="455">
        <f t="shared" si="136"/>
        <v>0</v>
      </c>
      <c r="E8722">
        <v>0</v>
      </c>
      <c r="F8722">
        <v>0</v>
      </c>
    </row>
    <row r="8723" spans="1:6" ht="43.2">
      <c r="A8723" s="447">
        <v>103074</v>
      </c>
      <c r="B8723" s="448" t="s">
        <v>11793</v>
      </c>
      <c r="C8723" s="447" t="s">
        <v>49</v>
      </c>
      <c r="D8723" s="455">
        <f t="shared" si="136"/>
        <v>226.99</v>
      </c>
      <c r="E8723">
        <v>226.99</v>
      </c>
      <c r="F8723">
        <v>225.56</v>
      </c>
    </row>
    <row r="8724" spans="1:6" ht="28.8">
      <c r="A8724" s="447">
        <v>103057</v>
      </c>
      <c r="B8724" s="448" t="s">
        <v>11794</v>
      </c>
      <c r="C8724" s="447" t="s">
        <v>49</v>
      </c>
      <c r="D8724" s="455">
        <f t="shared" si="136"/>
        <v>0</v>
      </c>
      <c r="E8724">
        <v>0</v>
      </c>
      <c r="F8724">
        <v>0</v>
      </c>
    </row>
    <row r="8725" spans="1:6" ht="43.2">
      <c r="A8725" s="447">
        <v>103060</v>
      </c>
      <c r="B8725" s="448" t="s">
        <v>11795</v>
      </c>
      <c r="C8725" s="447" t="s">
        <v>49</v>
      </c>
      <c r="D8725" s="455">
        <f t="shared" si="136"/>
        <v>0</v>
      </c>
      <c r="E8725">
        <v>0</v>
      </c>
      <c r="F8725">
        <v>0</v>
      </c>
    </row>
    <row r="8726" spans="1:6" ht="28.8">
      <c r="A8726" s="447">
        <v>103058</v>
      </c>
      <c r="B8726" s="448" t="s">
        <v>11796</v>
      </c>
      <c r="C8726" s="447" t="s">
        <v>49</v>
      </c>
      <c r="D8726" s="455">
        <f t="shared" si="136"/>
        <v>0</v>
      </c>
      <c r="E8726">
        <v>0</v>
      </c>
      <c r="F8726">
        <v>0</v>
      </c>
    </row>
    <row r="8727" spans="1:6" ht="43.2">
      <c r="A8727" s="447">
        <v>103061</v>
      </c>
      <c r="B8727" s="448" t="s">
        <v>11797</v>
      </c>
      <c r="C8727" s="447" t="s">
        <v>49</v>
      </c>
      <c r="D8727" s="455">
        <f t="shared" si="136"/>
        <v>0</v>
      </c>
      <c r="E8727">
        <v>0</v>
      </c>
      <c r="F8727">
        <v>0</v>
      </c>
    </row>
    <row r="8728" spans="1:6" ht="28.8">
      <c r="A8728" s="447">
        <v>103059</v>
      </c>
      <c r="B8728" s="448" t="s">
        <v>11798</v>
      </c>
      <c r="C8728" s="447" t="s">
        <v>49</v>
      </c>
      <c r="D8728" s="455">
        <f t="shared" si="136"/>
        <v>0</v>
      </c>
      <c r="E8728">
        <v>0</v>
      </c>
      <c r="F8728">
        <v>0</v>
      </c>
    </row>
    <row r="8729" spans="1:6" ht="28.8">
      <c r="A8729" s="447">
        <v>97101</v>
      </c>
      <c r="B8729" s="448" t="s">
        <v>11799</v>
      </c>
      <c r="C8729" s="447" t="s">
        <v>49</v>
      </c>
      <c r="D8729" s="455">
        <f t="shared" si="136"/>
        <v>227.3</v>
      </c>
      <c r="E8729">
        <v>227.3</v>
      </c>
      <c r="F8729">
        <v>225.77</v>
      </c>
    </row>
    <row r="8730" spans="1:6" ht="28.8">
      <c r="A8730" s="447">
        <v>97098</v>
      </c>
      <c r="B8730" s="448" t="s">
        <v>11800</v>
      </c>
      <c r="C8730" s="447" t="s">
        <v>49</v>
      </c>
      <c r="D8730" s="455">
        <f t="shared" si="136"/>
        <v>0</v>
      </c>
      <c r="E8730">
        <v>0</v>
      </c>
      <c r="F8730">
        <v>0</v>
      </c>
    </row>
    <row r="8731" spans="1:6" ht="28.8">
      <c r="A8731" s="447">
        <v>97102</v>
      </c>
      <c r="B8731" s="448" t="s">
        <v>11801</v>
      </c>
      <c r="C8731" s="447" t="s">
        <v>49</v>
      </c>
      <c r="D8731" s="455">
        <f t="shared" si="136"/>
        <v>285.56</v>
      </c>
      <c r="E8731">
        <v>285.56</v>
      </c>
      <c r="F8731">
        <v>283.89999999999998</v>
      </c>
    </row>
    <row r="8732" spans="1:6" ht="28.8">
      <c r="A8732" s="447">
        <v>97099</v>
      </c>
      <c r="B8732" s="448" t="s">
        <v>11802</v>
      </c>
      <c r="C8732" s="447" t="s">
        <v>49</v>
      </c>
      <c r="D8732" s="455">
        <f t="shared" si="136"/>
        <v>0</v>
      </c>
      <c r="E8732">
        <v>0</v>
      </c>
      <c r="F8732">
        <v>0</v>
      </c>
    </row>
    <row r="8733" spans="1:6" ht="28.8">
      <c r="A8733" s="447">
        <v>97103</v>
      </c>
      <c r="B8733" s="448" t="s">
        <v>11803</v>
      </c>
      <c r="C8733" s="447" t="s">
        <v>49</v>
      </c>
      <c r="D8733" s="455">
        <f t="shared" si="136"/>
        <v>339.69</v>
      </c>
      <c r="E8733">
        <v>339.69</v>
      </c>
      <c r="F8733">
        <v>337.83</v>
      </c>
    </row>
    <row r="8734" spans="1:6" ht="28.8">
      <c r="A8734" s="447">
        <v>97100</v>
      </c>
      <c r="B8734" s="448" t="s">
        <v>11804</v>
      </c>
      <c r="C8734" s="447" t="s">
        <v>49</v>
      </c>
      <c r="D8734" s="455">
        <f t="shared" si="136"/>
        <v>0</v>
      </c>
      <c r="E8734">
        <v>0</v>
      </c>
      <c r="F8734">
        <v>0</v>
      </c>
    </row>
    <row r="8735" spans="1:6" ht="28.8">
      <c r="A8735" s="447">
        <v>103072</v>
      </c>
      <c r="B8735" s="448" t="s">
        <v>11805</v>
      </c>
      <c r="C8735" s="447" t="s">
        <v>49</v>
      </c>
      <c r="D8735" s="455">
        <f t="shared" si="136"/>
        <v>401.53</v>
      </c>
      <c r="E8735">
        <v>401.53</v>
      </c>
      <c r="F8735">
        <v>399.43</v>
      </c>
    </row>
    <row r="8736" spans="1:6" ht="28.8">
      <c r="A8736" s="447">
        <v>103055</v>
      </c>
      <c r="B8736" s="448" t="s">
        <v>11806</v>
      </c>
      <c r="C8736" s="447" t="s">
        <v>49</v>
      </c>
      <c r="D8736" s="455">
        <f t="shared" si="136"/>
        <v>0</v>
      </c>
      <c r="E8736">
        <v>0</v>
      </c>
      <c r="F8736">
        <v>0</v>
      </c>
    </row>
    <row r="8737" spans="1:6" ht="28.8">
      <c r="A8737" s="447">
        <v>103073</v>
      </c>
      <c r="B8737" s="448" t="s">
        <v>11807</v>
      </c>
      <c r="C8737" s="447" t="s">
        <v>49</v>
      </c>
      <c r="D8737" s="455">
        <f t="shared" si="136"/>
        <v>481.9</v>
      </c>
      <c r="E8737">
        <v>481.9</v>
      </c>
      <c r="F8737">
        <v>479.59</v>
      </c>
    </row>
    <row r="8738" spans="1:6" ht="28.8">
      <c r="A8738" s="447">
        <v>103056</v>
      </c>
      <c r="B8738" s="448" t="s">
        <v>11808</v>
      </c>
      <c r="C8738" s="447" t="s">
        <v>49</v>
      </c>
      <c r="D8738" s="455">
        <f t="shared" si="136"/>
        <v>0</v>
      </c>
      <c r="E8738">
        <v>0</v>
      </c>
      <c r="F8738">
        <v>0</v>
      </c>
    </row>
    <row r="8739" spans="1:6" ht="43.2">
      <c r="A8739" s="447">
        <v>97086</v>
      </c>
      <c r="B8739" s="448" t="s">
        <v>11809</v>
      </c>
      <c r="C8739" s="447" t="s">
        <v>49</v>
      </c>
      <c r="D8739" s="455">
        <f t="shared" si="136"/>
        <v>138.33000000000001</v>
      </c>
      <c r="E8739">
        <v>138.33000000000001</v>
      </c>
      <c r="F8739">
        <v>132.76</v>
      </c>
    </row>
    <row r="8740" spans="1:6" ht="43.2">
      <c r="A8740" s="447">
        <v>97085</v>
      </c>
      <c r="B8740" s="448" t="s">
        <v>11810</v>
      </c>
      <c r="C8740" s="447" t="s">
        <v>49</v>
      </c>
      <c r="D8740" s="455">
        <f t="shared" si="136"/>
        <v>0</v>
      </c>
      <c r="E8740">
        <v>0</v>
      </c>
      <c r="F8740">
        <v>0</v>
      </c>
    </row>
    <row r="8741" spans="1:6" ht="28.8">
      <c r="A8741" s="447">
        <v>104766</v>
      </c>
      <c r="B8741" s="448" t="s">
        <v>11811</v>
      </c>
      <c r="C8741" s="447" t="s">
        <v>994</v>
      </c>
      <c r="D8741" s="455">
        <f t="shared" si="136"/>
        <v>18.18</v>
      </c>
      <c r="E8741">
        <v>18.18</v>
      </c>
      <c r="F8741">
        <v>17.399999999999999</v>
      </c>
    </row>
    <row r="8742" spans="1:6" ht="43.2">
      <c r="A8742" s="447">
        <v>90467</v>
      </c>
      <c r="B8742" s="448" t="s">
        <v>11812</v>
      </c>
      <c r="C8742" s="447" t="s">
        <v>994</v>
      </c>
      <c r="D8742" s="455">
        <f t="shared" si="136"/>
        <v>26.67</v>
      </c>
      <c r="E8742">
        <v>26.67</v>
      </c>
      <c r="F8742">
        <v>25.53</v>
      </c>
    </row>
    <row r="8743" spans="1:6" ht="43.2">
      <c r="A8743" s="447">
        <v>90466</v>
      </c>
      <c r="B8743" s="448" t="s">
        <v>11813</v>
      </c>
      <c r="C8743" s="447" t="s">
        <v>994</v>
      </c>
      <c r="D8743" s="455">
        <f t="shared" si="136"/>
        <v>17.71</v>
      </c>
      <c r="E8743">
        <v>17.71</v>
      </c>
      <c r="F8743">
        <v>16.95</v>
      </c>
    </row>
    <row r="8744" spans="1:6" ht="43.2">
      <c r="A8744" s="447">
        <v>90469</v>
      </c>
      <c r="B8744" s="448" t="s">
        <v>11814</v>
      </c>
      <c r="C8744" s="447" t="s">
        <v>994</v>
      </c>
      <c r="D8744" s="455">
        <f t="shared" si="136"/>
        <v>13.78</v>
      </c>
      <c r="E8744">
        <v>13.78</v>
      </c>
      <c r="F8744">
        <v>13.33</v>
      </c>
    </row>
    <row r="8745" spans="1:6" ht="43.2">
      <c r="A8745" s="447">
        <v>90470</v>
      </c>
      <c r="B8745" s="448" t="s">
        <v>11815</v>
      </c>
      <c r="C8745" s="447" t="s">
        <v>994</v>
      </c>
      <c r="D8745" s="455">
        <f t="shared" si="136"/>
        <v>18.41</v>
      </c>
      <c r="E8745">
        <v>18.41</v>
      </c>
      <c r="F8745">
        <v>17.829999999999998</v>
      </c>
    </row>
    <row r="8746" spans="1:6" ht="43.2">
      <c r="A8746" s="447">
        <v>90468</v>
      </c>
      <c r="B8746" s="448" t="s">
        <v>11816</v>
      </c>
      <c r="C8746" s="447" t="s">
        <v>994</v>
      </c>
      <c r="D8746" s="455">
        <f t="shared" si="136"/>
        <v>9.06</v>
      </c>
      <c r="E8746">
        <v>9.06</v>
      </c>
      <c r="F8746">
        <v>8.77</v>
      </c>
    </row>
    <row r="8747" spans="1:6" ht="28.8">
      <c r="A8747" s="447">
        <v>91188</v>
      </c>
      <c r="B8747" s="448" t="s">
        <v>26238</v>
      </c>
      <c r="C8747" s="447" t="s">
        <v>950</v>
      </c>
      <c r="D8747" s="455">
        <f t="shared" si="136"/>
        <v>15.26</v>
      </c>
      <c r="E8747">
        <v>15.26</v>
      </c>
      <c r="F8747">
        <v>14.67</v>
      </c>
    </row>
    <row r="8748" spans="1:6" ht="28.8">
      <c r="A8748" s="447">
        <v>91189</v>
      </c>
      <c r="B8748" s="448" t="s">
        <v>26239</v>
      </c>
      <c r="C8748" s="447" t="s">
        <v>950</v>
      </c>
      <c r="D8748" s="455">
        <f t="shared" si="136"/>
        <v>87.25</v>
      </c>
      <c r="E8748">
        <v>87.25</v>
      </c>
      <c r="F8748">
        <v>84.82</v>
      </c>
    </row>
    <row r="8749" spans="1:6" ht="28.8">
      <c r="A8749" s="447">
        <v>91192</v>
      </c>
      <c r="B8749" s="448" t="s">
        <v>11817</v>
      </c>
      <c r="C8749" s="447" t="s">
        <v>950</v>
      </c>
      <c r="D8749" s="455">
        <f t="shared" si="136"/>
        <v>26.99</v>
      </c>
      <c r="E8749">
        <v>26.99</v>
      </c>
      <c r="F8749">
        <v>26.31</v>
      </c>
    </row>
    <row r="8750" spans="1:6" ht="28.8">
      <c r="A8750" s="447">
        <v>91190</v>
      </c>
      <c r="B8750" s="448" t="s">
        <v>11818</v>
      </c>
      <c r="C8750" s="447" t="s">
        <v>950</v>
      </c>
      <c r="D8750" s="455">
        <f t="shared" si="136"/>
        <v>12.48</v>
      </c>
      <c r="E8750">
        <v>12.48</v>
      </c>
      <c r="F8750">
        <v>12.04</v>
      </c>
    </row>
    <row r="8751" spans="1:6" ht="28.8">
      <c r="A8751" s="447">
        <v>91191</v>
      </c>
      <c r="B8751" s="448" t="s">
        <v>11819</v>
      </c>
      <c r="C8751" s="447" t="s">
        <v>950</v>
      </c>
      <c r="D8751" s="455">
        <f t="shared" si="136"/>
        <v>17.690000000000001</v>
      </c>
      <c r="E8751">
        <v>17.690000000000001</v>
      </c>
      <c r="F8751">
        <v>17.16</v>
      </c>
    </row>
    <row r="8752" spans="1:6" ht="43.2">
      <c r="A8752" s="447">
        <v>95541</v>
      </c>
      <c r="B8752" s="448" t="s">
        <v>26240</v>
      </c>
      <c r="C8752" s="447" t="s">
        <v>950</v>
      </c>
      <c r="D8752" s="455">
        <f t="shared" si="136"/>
        <v>26.79</v>
      </c>
      <c r="E8752">
        <v>26.79</v>
      </c>
      <c r="F8752">
        <v>25.38</v>
      </c>
    </row>
    <row r="8753" spans="1:6" ht="28.8">
      <c r="A8753" s="447">
        <v>96564</v>
      </c>
      <c r="B8753" s="448" t="s">
        <v>26241</v>
      </c>
      <c r="C8753" s="447" t="s">
        <v>994</v>
      </c>
      <c r="D8753" s="455">
        <f t="shared" si="136"/>
        <v>0</v>
      </c>
      <c r="E8753">
        <v>0</v>
      </c>
      <c r="F8753">
        <v>0</v>
      </c>
    </row>
    <row r="8754" spans="1:6" ht="43.2">
      <c r="A8754" s="447">
        <v>104785</v>
      </c>
      <c r="B8754" s="448" t="s">
        <v>11820</v>
      </c>
      <c r="C8754" s="447" t="s">
        <v>994</v>
      </c>
      <c r="D8754" s="455">
        <f t="shared" si="136"/>
        <v>13.26</v>
      </c>
      <c r="E8754">
        <v>13.26</v>
      </c>
      <c r="F8754">
        <v>12.89</v>
      </c>
    </row>
    <row r="8755" spans="1:6" ht="43.2">
      <c r="A8755" s="447">
        <v>91166</v>
      </c>
      <c r="B8755" s="448" t="s">
        <v>11821</v>
      </c>
      <c r="C8755" s="447" t="s">
        <v>994</v>
      </c>
      <c r="D8755" s="455">
        <f t="shared" si="136"/>
        <v>4.3499999999999996</v>
      </c>
      <c r="E8755">
        <v>4.3499999999999996</v>
      </c>
      <c r="F8755">
        <v>4.25</v>
      </c>
    </row>
    <row r="8756" spans="1:6" ht="43.2">
      <c r="A8756" s="447">
        <v>91167</v>
      </c>
      <c r="B8756" s="448" t="s">
        <v>11822</v>
      </c>
      <c r="C8756" s="447" t="s">
        <v>994</v>
      </c>
      <c r="D8756" s="455">
        <f t="shared" si="136"/>
        <v>10.47</v>
      </c>
      <c r="E8756">
        <v>10.47</v>
      </c>
      <c r="F8756">
        <v>10.07</v>
      </c>
    </row>
    <row r="8757" spans="1:6" ht="43.2">
      <c r="A8757" s="447">
        <v>91176</v>
      </c>
      <c r="B8757" s="448" t="s">
        <v>26242</v>
      </c>
      <c r="C8757" s="447" t="s">
        <v>994</v>
      </c>
      <c r="D8757" s="455">
        <f t="shared" si="136"/>
        <v>18.62</v>
      </c>
      <c r="E8757">
        <v>18.62</v>
      </c>
      <c r="F8757">
        <v>18.079999999999998</v>
      </c>
    </row>
    <row r="8758" spans="1:6" ht="43.2">
      <c r="A8758" s="447">
        <v>91182</v>
      </c>
      <c r="B8758" s="448" t="s">
        <v>11823</v>
      </c>
      <c r="C8758" s="447" t="s">
        <v>994</v>
      </c>
      <c r="D8758" s="455">
        <f t="shared" si="136"/>
        <v>26.91</v>
      </c>
      <c r="E8758">
        <v>26.91</v>
      </c>
      <c r="F8758">
        <v>25.64</v>
      </c>
    </row>
    <row r="8759" spans="1:6" ht="57.6">
      <c r="A8759" s="447">
        <v>91186</v>
      </c>
      <c r="B8759" s="448" t="s">
        <v>11824</v>
      </c>
      <c r="C8759" s="447" t="s">
        <v>994</v>
      </c>
      <c r="D8759" s="455">
        <f t="shared" si="136"/>
        <v>29.7</v>
      </c>
      <c r="E8759">
        <v>29.7</v>
      </c>
      <c r="F8759">
        <v>28.28</v>
      </c>
    </row>
    <row r="8760" spans="1:6" ht="57.6">
      <c r="A8760" s="447">
        <v>91171</v>
      </c>
      <c r="B8760" s="448" t="s">
        <v>11825</v>
      </c>
      <c r="C8760" s="447" t="s">
        <v>994</v>
      </c>
      <c r="D8760" s="455">
        <f t="shared" si="136"/>
        <v>17.329999999999998</v>
      </c>
      <c r="E8760">
        <v>17.329999999999998</v>
      </c>
      <c r="F8760">
        <v>16.72</v>
      </c>
    </row>
    <row r="8761" spans="1:6" ht="57.6">
      <c r="A8761" s="447">
        <v>91187</v>
      </c>
      <c r="B8761" s="448" t="s">
        <v>11826</v>
      </c>
      <c r="C8761" s="447" t="s">
        <v>994</v>
      </c>
      <c r="D8761" s="455">
        <f t="shared" si="136"/>
        <v>26.73</v>
      </c>
      <c r="E8761">
        <v>26.73</v>
      </c>
      <c r="F8761">
        <v>25.45</v>
      </c>
    </row>
    <row r="8762" spans="1:6" ht="57.6">
      <c r="A8762" s="447">
        <v>91172</v>
      </c>
      <c r="B8762" s="448" t="s">
        <v>11827</v>
      </c>
      <c r="C8762" s="447" t="s">
        <v>994</v>
      </c>
      <c r="D8762" s="455">
        <f t="shared" si="136"/>
        <v>21.37</v>
      </c>
      <c r="E8762">
        <v>21.37</v>
      </c>
      <c r="F8762">
        <v>20.68</v>
      </c>
    </row>
    <row r="8763" spans="1:6" ht="57.6">
      <c r="A8763" s="447">
        <v>91185</v>
      </c>
      <c r="B8763" s="448" t="s">
        <v>11828</v>
      </c>
      <c r="C8763" s="447" t="s">
        <v>994</v>
      </c>
      <c r="D8763" s="455">
        <f t="shared" si="136"/>
        <v>26.91</v>
      </c>
      <c r="E8763">
        <v>26.91</v>
      </c>
      <c r="F8763">
        <v>25.64</v>
      </c>
    </row>
    <row r="8764" spans="1:6" ht="57.6">
      <c r="A8764" s="447">
        <v>91170</v>
      </c>
      <c r="B8764" s="448" t="s">
        <v>11829</v>
      </c>
      <c r="C8764" s="447" t="s">
        <v>994</v>
      </c>
      <c r="D8764" s="455">
        <f t="shared" si="136"/>
        <v>10.47</v>
      </c>
      <c r="E8764">
        <v>10.47</v>
      </c>
      <c r="F8764">
        <v>10.07</v>
      </c>
    </row>
    <row r="8765" spans="1:6" ht="57.6">
      <c r="A8765" s="447">
        <v>91180</v>
      </c>
      <c r="B8765" s="448" t="s">
        <v>26243</v>
      </c>
      <c r="C8765" s="447" t="s">
        <v>994</v>
      </c>
      <c r="D8765" s="455">
        <f t="shared" si="136"/>
        <v>24.98</v>
      </c>
      <c r="E8765">
        <v>24.98</v>
      </c>
      <c r="F8765">
        <v>24.25</v>
      </c>
    </row>
    <row r="8766" spans="1:6" ht="57.6">
      <c r="A8766" s="447">
        <v>91181</v>
      </c>
      <c r="B8766" s="448" t="s">
        <v>26244</v>
      </c>
      <c r="C8766" s="447" t="s">
        <v>994</v>
      </c>
      <c r="D8766" s="455">
        <f t="shared" si="136"/>
        <v>26.31</v>
      </c>
      <c r="E8766">
        <v>26.31</v>
      </c>
      <c r="F8766">
        <v>25.52</v>
      </c>
    </row>
    <row r="8767" spans="1:6" ht="57.6">
      <c r="A8767" s="447">
        <v>91179</v>
      </c>
      <c r="B8767" s="448" t="s">
        <v>26245</v>
      </c>
      <c r="C8767" s="447" t="s">
        <v>994</v>
      </c>
      <c r="D8767" s="455">
        <f t="shared" si="136"/>
        <v>18.62</v>
      </c>
      <c r="E8767">
        <v>18.62</v>
      </c>
      <c r="F8767">
        <v>18.079999999999998</v>
      </c>
    </row>
    <row r="8768" spans="1:6" ht="57.6">
      <c r="A8768" s="447">
        <v>91174</v>
      </c>
      <c r="B8768" s="448" t="s">
        <v>11830</v>
      </c>
      <c r="C8768" s="447" t="s">
        <v>994</v>
      </c>
      <c r="D8768" s="455">
        <f t="shared" si="136"/>
        <v>6.92</v>
      </c>
      <c r="E8768">
        <v>6.92</v>
      </c>
      <c r="F8768">
        <v>6.68</v>
      </c>
    </row>
    <row r="8769" spans="1:6" ht="57.6">
      <c r="A8769" s="447">
        <v>91175</v>
      </c>
      <c r="B8769" s="448" t="s">
        <v>11831</v>
      </c>
      <c r="C8769" s="447" t="s">
        <v>994</v>
      </c>
      <c r="D8769" s="455">
        <f t="shared" si="136"/>
        <v>11.53</v>
      </c>
      <c r="E8769">
        <v>11.53</v>
      </c>
      <c r="F8769">
        <v>11.15</v>
      </c>
    </row>
    <row r="8770" spans="1:6" ht="57.6">
      <c r="A8770" s="447">
        <v>91173</v>
      </c>
      <c r="B8770" s="448" t="s">
        <v>11832</v>
      </c>
      <c r="C8770" s="447" t="s">
        <v>994</v>
      </c>
      <c r="D8770" s="455">
        <f t="shared" si="136"/>
        <v>3.9</v>
      </c>
      <c r="E8770">
        <v>3.9</v>
      </c>
      <c r="F8770">
        <v>3.75</v>
      </c>
    </row>
    <row r="8771" spans="1:6" ht="28.8">
      <c r="A8771" s="447">
        <v>104759</v>
      </c>
      <c r="B8771" s="448" t="s">
        <v>11833</v>
      </c>
      <c r="C8771" s="447" t="s">
        <v>950</v>
      </c>
      <c r="D8771" s="455">
        <f t="shared" ref="D8771:D8834" si="137">IF($I$2=$E$1,E8771,F8771)</f>
        <v>45.57</v>
      </c>
      <c r="E8771">
        <v>45.57</v>
      </c>
      <c r="F8771">
        <v>43.18</v>
      </c>
    </row>
    <row r="8772" spans="1:6" ht="28.8">
      <c r="A8772" s="447">
        <v>104760</v>
      </c>
      <c r="B8772" s="448" t="s">
        <v>11834</v>
      </c>
      <c r="C8772" s="447" t="s">
        <v>950</v>
      </c>
      <c r="D8772" s="455">
        <f t="shared" si="137"/>
        <v>66.55</v>
      </c>
      <c r="E8772">
        <v>66.55</v>
      </c>
      <c r="F8772">
        <v>63.07</v>
      </c>
    </row>
    <row r="8773" spans="1:6" ht="28.8">
      <c r="A8773" s="447">
        <v>104758</v>
      </c>
      <c r="B8773" s="448" t="s">
        <v>11835</v>
      </c>
      <c r="C8773" s="447" t="s">
        <v>950</v>
      </c>
      <c r="D8773" s="455">
        <f t="shared" si="137"/>
        <v>17.100000000000001</v>
      </c>
      <c r="E8773">
        <v>17.100000000000001</v>
      </c>
      <c r="F8773">
        <v>16.190000000000001</v>
      </c>
    </row>
    <row r="8774" spans="1:6" ht="28.8">
      <c r="A8774" s="447">
        <v>90437</v>
      </c>
      <c r="B8774" s="448" t="s">
        <v>11836</v>
      </c>
      <c r="C8774" s="447" t="s">
        <v>950</v>
      </c>
      <c r="D8774" s="455">
        <f t="shared" si="137"/>
        <v>44.03</v>
      </c>
      <c r="E8774">
        <v>44.03</v>
      </c>
      <c r="F8774">
        <v>41.69</v>
      </c>
    </row>
    <row r="8775" spans="1:6" ht="28.8">
      <c r="A8775" s="447">
        <v>90438</v>
      </c>
      <c r="B8775" s="448" t="s">
        <v>11837</v>
      </c>
      <c r="C8775" s="447" t="s">
        <v>950</v>
      </c>
      <c r="D8775" s="455">
        <f t="shared" si="137"/>
        <v>64.31</v>
      </c>
      <c r="E8775">
        <v>64.31</v>
      </c>
      <c r="F8775">
        <v>60.88</v>
      </c>
    </row>
    <row r="8776" spans="1:6" ht="28.8">
      <c r="A8776" s="447">
        <v>90436</v>
      </c>
      <c r="B8776" s="448" t="s">
        <v>11838</v>
      </c>
      <c r="C8776" s="447" t="s">
        <v>950</v>
      </c>
      <c r="D8776" s="455">
        <f t="shared" si="137"/>
        <v>16.52</v>
      </c>
      <c r="E8776">
        <v>16.52</v>
      </c>
      <c r="F8776">
        <v>15.64</v>
      </c>
    </row>
    <row r="8777" spans="1:6" ht="28.8">
      <c r="A8777" s="447">
        <v>104770</v>
      </c>
      <c r="B8777" s="448" t="s">
        <v>11839</v>
      </c>
      <c r="C8777" s="447" t="s">
        <v>950</v>
      </c>
      <c r="D8777" s="455">
        <f t="shared" si="137"/>
        <v>1.92</v>
      </c>
      <c r="E8777">
        <v>1.92</v>
      </c>
      <c r="F8777">
        <v>1.82</v>
      </c>
    </row>
    <row r="8778" spans="1:6" ht="28.8">
      <c r="A8778" s="447">
        <v>104772</v>
      </c>
      <c r="B8778" s="448" t="s">
        <v>11840</v>
      </c>
      <c r="C8778" s="447" t="s">
        <v>950</v>
      </c>
      <c r="D8778" s="455">
        <f t="shared" si="137"/>
        <v>2.82</v>
      </c>
      <c r="E8778">
        <v>2.82</v>
      </c>
      <c r="F8778">
        <v>2.68</v>
      </c>
    </row>
    <row r="8779" spans="1:6" ht="28.8">
      <c r="A8779" s="447">
        <v>104768</v>
      </c>
      <c r="B8779" s="448" t="s">
        <v>11841</v>
      </c>
      <c r="C8779" s="447" t="s">
        <v>950</v>
      </c>
      <c r="D8779" s="455">
        <f t="shared" si="137"/>
        <v>0.71</v>
      </c>
      <c r="E8779">
        <v>0.71</v>
      </c>
      <c r="F8779">
        <v>0.68</v>
      </c>
    </row>
    <row r="8780" spans="1:6" ht="28.8">
      <c r="A8780" s="447">
        <v>104769</v>
      </c>
      <c r="B8780" s="448" t="s">
        <v>11842</v>
      </c>
      <c r="C8780" s="447" t="s">
        <v>950</v>
      </c>
      <c r="D8780" s="455">
        <f t="shared" si="137"/>
        <v>1.86</v>
      </c>
      <c r="E8780">
        <v>1.86</v>
      </c>
      <c r="F8780">
        <v>1.76</v>
      </c>
    </row>
    <row r="8781" spans="1:6" ht="43.2">
      <c r="A8781" s="447">
        <v>104771</v>
      </c>
      <c r="B8781" s="448" t="s">
        <v>11843</v>
      </c>
      <c r="C8781" s="447" t="s">
        <v>950</v>
      </c>
      <c r="D8781" s="455">
        <f t="shared" si="137"/>
        <v>2.72</v>
      </c>
      <c r="E8781">
        <v>2.72</v>
      </c>
      <c r="F8781">
        <v>2.58</v>
      </c>
    </row>
    <row r="8782" spans="1:6" ht="28.8">
      <c r="A8782" s="447">
        <v>104767</v>
      </c>
      <c r="B8782" s="448" t="s">
        <v>11844</v>
      </c>
      <c r="C8782" s="447" t="s">
        <v>950</v>
      </c>
      <c r="D8782" s="455">
        <f t="shared" si="137"/>
        <v>0.7</v>
      </c>
      <c r="E8782">
        <v>0.7</v>
      </c>
      <c r="F8782">
        <v>0.65</v>
      </c>
    </row>
    <row r="8783" spans="1:6" ht="43.2">
      <c r="A8783" s="447">
        <v>104762</v>
      </c>
      <c r="B8783" s="448" t="s">
        <v>11845</v>
      </c>
      <c r="C8783" s="447" t="s">
        <v>950</v>
      </c>
      <c r="D8783" s="455">
        <f t="shared" si="137"/>
        <v>25.38</v>
      </c>
      <c r="E8783">
        <v>25.38</v>
      </c>
      <c r="F8783">
        <v>24.17</v>
      </c>
    </row>
    <row r="8784" spans="1:6" ht="43.2">
      <c r="A8784" s="447">
        <v>104763</v>
      </c>
      <c r="B8784" s="448" t="s">
        <v>11846</v>
      </c>
      <c r="C8784" s="447" t="s">
        <v>950</v>
      </c>
      <c r="D8784" s="455">
        <f t="shared" si="137"/>
        <v>37.08</v>
      </c>
      <c r="E8784">
        <v>37.08</v>
      </c>
      <c r="F8784">
        <v>35.299999999999997</v>
      </c>
    </row>
    <row r="8785" spans="1:6" ht="43.2">
      <c r="A8785" s="447">
        <v>104761</v>
      </c>
      <c r="B8785" s="448" t="s">
        <v>11847</v>
      </c>
      <c r="C8785" s="447" t="s">
        <v>950</v>
      </c>
      <c r="D8785" s="455">
        <f t="shared" si="137"/>
        <v>9.51</v>
      </c>
      <c r="E8785">
        <v>9.51</v>
      </c>
      <c r="F8785">
        <v>9.06</v>
      </c>
    </row>
    <row r="8786" spans="1:6" ht="43.2">
      <c r="A8786" s="447">
        <v>90440</v>
      </c>
      <c r="B8786" s="448" t="s">
        <v>11848</v>
      </c>
      <c r="C8786" s="447" t="s">
        <v>950</v>
      </c>
      <c r="D8786" s="455">
        <f t="shared" si="137"/>
        <v>25.17</v>
      </c>
      <c r="E8786">
        <v>25.17</v>
      </c>
      <c r="F8786">
        <v>23.96</v>
      </c>
    </row>
    <row r="8787" spans="1:6" ht="43.2">
      <c r="A8787" s="447">
        <v>90441</v>
      </c>
      <c r="B8787" s="448" t="s">
        <v>11849</v>
      </c>
      <c r="C8787" s="447" t="s">
        <v>950</v>
      </c>
      <c r="D8787" s="455">
        <f t="shared" si="137"/>
        <v>36.770000000000003</v>
      </c>
      <c r="E8787">
        <v>36.770000000000003</v>
      </c>
      <c r="F8787">
        <v>35.01</v>
      </c>
    </row>
    <row r="8788" spans="1:6" ht="43.2">
      <c r="A8788" s="447">
        <v>90439</v>
      </c>
      <c r="B8788" s="448" t="s">
        <v>11850</v>
      </c>
      <c r="C8788" s="447" t="s">
        <v>950</v>
      </c>
      <c r="D8788" s="455">
        <f t="shared" si="137"/>
        <v>9.43</v>
      </c>
      <c r="E8788">
        <v>9.43</v>
      </c>
      <c r="F8788">
        <v>8.98</v>
      </c>
    </row>
    <row r="8789" spans="1:6" ht="43.2">
      <c r="A8789" s="447">
        <v>104776</v>
      </c>
      <c r="B8789" s="448" t="s">
        <v>11851</v>
      </c>
      <c r="C8789" s="447" t="s">
        <v>950</v>
      </c>
      <c r="D8789" s="455">
        <f t="shared" si="137"/>
        <v>6.85</v>
      </c>
      <c r="E8789">
        <v>6.85</v>
      </c>
      <c r="F8789">
        <v>6.54</v>
      </c>
    </row>
    <row r="8790" spans="1:6" ht="43.2">
      <c r="A8790" s="447">
        <v>104778</v>
      </c>
      <c r="B8790" s="448" t="s">
        <v>11852</v>
      </c>
      <c r="C8790" s="447" t="s">
        <v>950</v>
      </c>
      <c r="D8790" s="455">
        <f t="shared" si="137"/>
        <v>10.029999999999999</v>
      </c>
      <c r="E8790">
        <v>10.029999999999999</v>
      </c>
      <c r="F8790">
        <v>9.57</v>
      </c>
    </row>
    <row r="8791" spans="1:6" ht="28.8">
      <c r="A8791" s="447">
        <v>104774</v>
      </c>
      <c r="B8791" s="448" t="s">
        <v>11853</v>
      </c>
      <c r="C8791" s="447" t="s">
        <v>950</v>
      </c>
      <c r="D8791" s="455">
        <f t="shared" si="137"/>
        <v>2.56</v>
      </c>
      <c r="E8791">
        <v>2.56</v>
      </c>
      <c r="F8791">
        <v>2.44</v>
      </c>
    </row>
    <row r="8792" spans="1:6" ht="43.2">
      <c r="A8792" s="447">
        <v>104775</v>
      </c>
      <c r="B8792" s="448" t="s">
        <v>11854</v>
      </c>
      <c r="C8792" s="447" t="s">
        <v>950</v>
      </c>
      <c r="D8792" s="455">
        <f t="shared" si="137"/>
        <v>6.65</v>
      </c>
      <c r="E8792">
        <v>6.65</v>
      </c>
      <c r="F8792">
        <v>6.35</v>
      </c>
    </row>
    <row r="8793" spans="1:6" ht="43.2">
      <c r="A8793" s="447">
        <v>104777</v>
      </c>
      <c r="B8793" s="448" t="s">
        <v>11855</v>
      </c>
      <c r="C8793" s="447" t="s">
        <v>950</v>
      </c>
      <c r="D8793" s="455">
        <f t="shared" si="137"/>
        <v>9.73</v>
      </c>
      <c r="E8793">
        <v>9.73</v>
      </c>
      <c r="F8793">
        <v>9.2899999999999991</v>
      </c>
    </row>
    <row r="8794" spans="1:6" ht="28.8">
      <c r="A8794" s="447">
        <v>104773</v>
      </c>
      <c r="B8794" s="448" t="s">
        <v>11856</v>
      </c>
      <c r="C8794" s="447" t="s">
        <v>950</v>
      </c>
      <c r="D8794" s="455">
        <f t="shared" si="137"/>
        <v>2.4900000000000002</v>
      </c>
      <c r="E8794">
        <v>2.4900000000000002</v>
      </c>
      <c r="F8794">
        <v>2.37</v>
      </c>
    </row>
    <row r="8795" spans="1:6" ht="28.8">
      <c r="A8795" s="447">
        <v>104782</v>
      </c>
      <c r="B8795" s="448" t="s">
        <v>11857</v>
      </c>
      <c r="C8795" s="447" t="s">
        <v>950</v>
      </c>
      <c r="D8795" s="455">
        <f t="shared" si="137"/>
        <v>73.72</v>
      </c>
      <c r="E8795">
        <v>73.72</v>
      </c>
      <c r="F8795">
        <v>73.319999999999993</v>
      </c>
    </row>
    <row r="8796" spans="1:6" ht="43.2">
      <c r="A8796" s="447">
        <v>90451</v>
      </c>
      <c r="B8796" s="448" t="s">
        <v>11858</v>
      </c>
      <c r="C8796" s="447" t="s">
        <v>950</v>
      </c>
      <c r="D8796" s="455">
        <f t="shared" si="137"/>
        <v>6.87</v>
      </c>
      <c r="E8796">
        <v>6.87</v>
      </c>
      <c r="F8796">
        <v>6.63</v>
      </c>
    </row>
    <row r="8797" spans="1:6" ht="28.8">
      <c r="A8797" s="447">
        <v>90452</v>
      </c>
      <c r="B8797" s="448" t="s">
        <v>11859</v>
      </c>
      <c r="C8797" s="447" t="s">
        <v>950</v>
      </c>
      <c r="D8797" s="455">
        <f t="shared" si="137"/>
        <v>24.18</v>
      </c>
      <c r="E8797">
        <v>24.18</v>
      </c>
      <c r="F8797">
        <v>23.75</v>
      </c>
    </row>
    <row r="8798" spans="1:6" ht="43.2">
      <c r="A8798" s="447">
        <v>90455</v>
      </c>
      <c r="B8798" s="448" t="s">
        <v>11860</v>
      </c>
      <c r="C8798" s="447" t="s">
        <v>950</v>
      </c>
      <c r="D8798" s="455">
        <f t="shared" si="137"/>
        <v>8.9700000000000006</v>
      </c>
      <c r="E8798">
        <v>8.9700000000000006</v>
      </c>
      <c r="F8798">
        <v>8.67</v>
      </c>
    </row>
    <row r="8799" spans="1:6" ht="43.2">
      <c r="A8799" s="447">
        <v>104784</v>
      </c>
      <c r="B8799" s="448" t="s">
        <v>11861</v>
      </c>
      <c r="C8799" s="447" t="s">
        <v>950</v>
      </c>
      <c r="D8799" s="455">
        <f t="shared" si="137"/>
        <v>15.26</v>
      </c>
      <c r="E8799">
        <v>15.26</v>
      </c>
      <c r="F8799">
        <v>14.84</v>
      </c>
    </row>
    <row r="8800" spans="1:6" ht="43.2">
      <c r="A8800" s="447">
        <v>90453</v>
      </c>
      <c r="B8800" s="448" t="s">
        <v>11862</v>
      </c>
      <c r="C8800" s="447" t="s">
        <v>950</v>
      </c>
      <c r="D8800" s="455">
        <f t="shared" si="137"/>
        <v>4.3899999999999997</v>
      </c>
      <c r="E8800">
        <v>4.3899999999999997</v>
      </c>
      <c r="F8800">
        <v>4.25</v>
      </c>
    </row>
    <row r="8801" spans="1:6" ht="43.2">
      <c r="A8801" s="447">
        <v>104783</v>
      </c>
      <c r="B8801" s="448" t="s">
        <v>11863</v>
      </c>
      <c r="C8801" s="447" t="s">
        <v>950</v>
      </c>
      <c r="D8801" s="455">
        <f t="shared" si="137"/>
        <v>5.55</v>
      </c>
      <c r="E8801">
        <v>5.55</v>
      </c>
      <c r="F8801">
        <v>5.38</v>
      </c>
    </row>
    <row r="8802" spans="1:6" ht="43.2">
      <c r="A8802" s="447">
        <v>90454</v>
      </c>
      <c r="B8802" s="448" t="s">
        <v>11864</v>
      </c>
      <c r="C8802" s="447" t="s">
        <v>950</v>
      </c>
      <c r="D8802" s="455">
        <f t="shared" si="137"/>
        <v>7.03</v>
      </c>
      <c r="E8802">
        <v>7.03</v>
      </c>
      <c r="F8802">
        <v>6.81</v>
      </c>
    </row>
    <row r="8803" spans="1:6" ht="28.8">
      <c r="A8803" s="447">
        <v>90459</v>
      </c>
      <c r="B8803" s="448" t="s">
        <v>11865</v>
      </c>
      <c r="C8803" s="447" t="s">
        <v>950</v>
      </c>
      <c r="D8803" s="455">
        <f t="shared" si="137"/>
        <v>54.16</v>
      </c>
      <c r="E8803">
        <v>54.16</v>
      </c>
      <c r="F8803">
        <v>51.29</v>
      </c>
    </row>
    <row r="8804" spans="1:6" ht="28.8">
      <c r="A8804" s="447">
        <v>90456</v>
      </c>
      <c r="B8804" s="448" t="s">
        <v>11866</v>
      </c>
      <c r="C8804" s="447" t="s">
        <v>950</v>
      </c>
      <c r="D8804" s="455">
        <f t="shared" si="137"/>
        <v>6.08</v>
      </c>
      <c r="E8804">
        <v>6.08</v>
      </c>
      <c r="F8804">
        <v>5.77</v>
      </c>
    </row>
    <row r="8805" spans="1:6" ht="28.8">
      <c r="A8805" s="447">
        <v>90458</v>
      </c>
      <c r="B8805" s="448" t="s">
        <v>11867</v>
      </c>
      <c r="C8805" s="447" t="s">
        <v>950</v>
      </c>
      <c r="D8805" s="455">
        <f t="shared" si="137"/>
        <v>39.61</v>
      </c>
      <c r="E8805">
        <v>39.61</v>
      </c>
      <c r="F8805">
        <v>37.53</v>
      </c>
    </row>
    <row r="8806" spans="1:6" ht="28.8">
      <c r="A8806" s="447">
        <v>90457</v>
      </c>
      <c r="B8806" s="448" t="s">
        <v>11868</v>
      </c>
      <c r="C8806" s="447" t="s">
        <v>950</v>
      </c>
      <c r="D8806" s="455">
        <f t="shared" si="137"/>
        <v>13.88</v>
      </c>
      <c r="E8806">
        <v>13.88</v>
      </c>
      <c r="F8806">
        <v>13.15</v>
      </c>
    </row>
    <row r="8807" spans="1:6" ht="28.8">
      <c r="A8807" s="447">
        <v>90447</v>
      </c>
      <c r="B8807" s="448" t="s">
        <v>11869</v>
      </c>
      <c r="C8807" s="447" t="s">
        <v>994</v>
      </c>
      <c r="D8807" s="455">
        <f t="shared" si="137"/>
        <v>9.18</v>
      </c>
      <c r="E8807">
        <v>9.18</v>
      </c>
      <c r="F8807">
        <v>8.69</v>
      </c>
    </row>
    <row r="8808" spans="1:6" ht="43.2">
      <c r="A8808" s="447">
        <v>91222</v>
      </c>
      <c r="B8808" s="448" t="s">
        <v>11870</v>
      </c>
      <c r="C8808" s="447" t="s">
        <v>994</v>
      </c>
      <c r="D8808" s="455">
        <f t="shared" si="137"/>
        <v>9.86</v>
      </c>
      <c r="E8808">
        <v>9.86</v>
      </c>
      <c r="F8808">
        <v>9.33</v>
      </c>
    </row>
    <row r="8809" spans="1:6" ht="43.2">
      <c r="A8809" s="447">
        <v>90443</v>
      </c>
      <c r="B8809" s="448" t="s">
        <v>11871</v>
      </c>
      <c r="C8809" s="447" t="s">
        <v>994</v>
      </c>
      <c r="D8809" s="455">
        <f t="shared" si="137"/>
        <v>8.8699999999999992</v>
      </c>
      <c r="E8809">
        <v>8.8699999999999992</v>
      </c>
      <c r="F8809">
        <v>8.39</v>
      </c>
    </row>
    <row r="8810" spans="1:6" ht="28.8">
      <c r="A8810" s="447">
        <v>104780</v>
      </c>
      <c r="B8810" s="448" t="s">
        <v>11872</v>
      </c>
      <c r="C8810" s="447" t="s">
        <v>994</v>
      </c>
      <c r="D8810" s="455">
        <f t="shared" si="137"/>
        <v>5.76</v>
      </c>
      <c r="E8810">
        <v>5.76</v>
      </c>
      <c r="F8810">
        <v>5.46</v>
      </c>
    </row>
    <row r="8811" spans="1:6" ht="43.2">
      <c r="A8811" s="447">
        <v>104781</v>
      </c>
      <c r="B8811" s="448" t="s">
        <v>11873</v>
      </c>
      <c r="C8811" s="447" t="s">
        <v>994</v>
      </c>
      <c r="D8811" s="455">
        <f t="shared" si="137"/>
        <v>6.6</v>
      </c>
      <c r="E8811">
        <v>6.6</v>
      </c>
      <c r="F8811">
        <v>6.25</v>
      </c>
    </row>
    <row r="8812" spans="1:6" ht="43.2">
      <c r="A8812" s="447">
        <v>104779</v>
      </c>
      <c r="B8812" s="448" t="s">
        <v>11874</v>
      </c>
      <c r="C8812" s="447" t="s">
        <v>994</v>
      </c>
      <c r="D8812" s="455">
        <f t="shared" si="137"/>
        <v>5.72</v>
      </c>
      <c r="E8812">
        <v>5.72</v>
      </c>
      <c r="F8812">
        <v>5.41</v>
      </c>
    </row>
    <row r="8813" spans="1:6" ht="43.2">
      <c r="A8813" s="447">
        <v>104787</v>
      </c>
      <c r="B8813" s="448" t="s">
        <v>11875</v>
      </c>
      <c r="C8813" s="447" t="s">
        <v>994</v>
      </c>
      <c r="D8813" s="455">
        <f t="shared" si="137"/>
        <v>8.33</v>
      </c>
      <c r="E8813">
        <v>8.33</v>
      </c>
      <c r="F8813">
        <v>7.93</v>
      </c>
    </row>
    <row r="8814" spans="1:6" ht="43.2">
      <c r="A8814" s="447">
        <v>104788</v>
      </c>
      <c r="B8814" s="448" t="s">
        <v>11876</v>
      </c>
      <c r="C8814" s="447" t="s">
        <v>994</v>
      </c>
      <c r="D8814" s="455">
        <f t="shared" si="137"/>
        <v>11.06</v>
      </c>
      <c r="E8814">
        <v>11.06</v>
      </c>
      <c r="F8814">
        <v>10.53</v>
      </c>
    </row>
    <row r="8815" spans="1:6" ht="43.2">
      <c r="A8815" s="447">
        <v>104786</v>
      </c>
      <c r="B8815" s="448" t="s">
        <v>11877</v>
      </c>
      <c r="C8815" s="447" t="s">
        <v>994</v>
      </c>
      <c r="D8815" s="455">
        <f t="shared" si="137"/>
        <v>6.28</v>
      </c>
      <c r="E8815">
        <v>6.28</v>
      </c>
      <c r="F8815">
        <v>5.98</v>
      </c>
    </row>
    <row r="8816" spans="1:6" ht="43.2">
      <c r="A8816" s="447">
        <v>90445</v>
      </c>
      <c r="B8816" s="448" t="s">
        <v>11878</v>
      </c>
      <c r="C8816" s="447" t="s">
        <v>994</v>
      </c>
      <c r="D8816" s="455">
        <f t="shared" si="137"/>
        <v>16.87</v>
      </c>
      <c r="E8816">
        <v>16.87</v>
      </c>
      <c r="F8816">
        <v>16.05</v>
      </c>
    </row>
    <row r="8817" spans="1:6" ht="43.2">
      <c r="A8817" s="447">
        <v>90446</v>
      </c>
      <c r="B8817" s="448" t="s">
        <v>11879</v>
      </c>
      <c r="C8817" s="447" t="s">
        <v>994</v>
      </c>
      <c r="D8817" s="455">
        <f t="shared" si="137"/>
        <v>22.41</v>
      </c>
      <c r="E8817">
        <v>22.41</v>
      </c>
      <c r="F8817">
        <v>21.3</v>
      </c>
    </row>
    <row r="8818" spans="1:6" ht="43.2">
      <c r="A8818" s="447">
        <v>90444</v>
      </c>
      <c r="B8818" s="448" t="s">
        <v>11880</v>
      </c>
      <c r="C8818" s="447" t="s">
        <v>994</v>
      </c>
      <c r="D8818" s="455">
        <f t="shared" si="137"/>
        <v>12.72</v>
      </c>
      <c r="E8818">
        <v>12.72</v>
      </c>
      <c r="F8818">
        <v>12.1</v>
      </c>
    </row>
    <row r="8819" spans="1:6" ht="43.2">
      <c r="A8819" s="447">
        <v>104764</v>
      </c>
      <c r="B8819" s="448" t="s">
        <v>11881</v>
      </c>
      <c r="C8819" s="447" t="s">
        <v>994</v>
      </c>
      <c r="D8819" s="455">
        <f t="shared" si="137"/>
        <v>21.45</v>
      </c>
      <c r="E8819">
        <v>21.45</v>
      </c>
      <c r="F8819">
        <v>20.93</v>
      </c>
    </row>
    <row r="8820" spans="1:6" ht="43.2">
      <c r="A8820" s="447">
        <v>90460</v>
      </c>
      <c r="B8820" s="448" t="s">
        <v>11882</v>
      </c>
      <c r="C8820" s="447" t="s">
        <v>994</v>
      </c>
      <c r="D8820" s="455">
        <f t="shared" si="137"/>
        <v>26.08</v>
      </c>
      <c r="E8820">
        <v>26.08</v>
      </c>
      <c r="F8820">
        <v>25.57</v>
      </c>
    </row>
    <row r="8821" spans="1:6" ht="43.2">
      <c r="A8821" s="447">
        <v>90462</v>
      </c>
      <c r="B8821" s="448" t="s">
        <v>11883</v>
      </c>
      <c r="C8821" s="447" t="s">
        <v>994</v>
      </c>
      <c r="D8821" s="455">
        <f t="shared" si="137"/>
        <v>4.5</v>
      </c>
      <c r="E8821">
        <v>4.5</v>
      </c>
      <c r="F8821">
        <v>4.41</v>
      </c>
    </row>
    <row r="8822" spans="1:6" ht="43.2">
      <c r="A8822" s="447">
        <v>104765</v>
      </c>
      <c r="B8822" s="448" t="s">
        <v>11884</v>
      </c>
      <c r="C8822" s="447" t="s">
        <v>994</v>
      </c>
      <c r="D8822" s="455">
        <f t="shared" si="137"/>
        <v>17.649999999999999</v>
      </c>
      <c r="E8822">
        <v>17.649999999999999</v>
      </c>
      <c r="F8822">
        <v>17.059999999999999</v>
      </c>
    </row>
    <row r="8823" spans="1:6" ht="43.2">
      <c r="A8823" s="447">
        <v>90461</v>
      </c>
      <c r="B8823" s="448" t="s">
        <v>11885</v>
      </c>
      <c r="C8823" s="447" t="s">
        <v>994</v>
      </c>
      <c r="D8823" s="455">
        <f t="shared" si="137"/>
        <v>19.95</v>
      </c>
      <c r="E8823">
        <v>19.95</v>
      </c>
      <c r="F8823">
        <v>19.36</v>
      </c>
    </row>
    <row r="8824" spans="1:6" ht="43.2">
      <c r="A8824" s="447">
        <v>90463</v>
      </c>
      <c r="B8824" s="448" t="s">
        <v>11886</v>
      </c>
      <c r="C8824" s="447" t="s">
        <v>994</v>
      </c>
      <c r="D8824" s="455">
        <f t="shared" si="137"/>
        <v>3.9</v>
      </c>
      <c r="E8824">
        <v>3.9</v>
      </c>
      <c r="F8824">
        <v>3.79</v>
      </c>
    </row>
    <row r="8825" spans="1:6" ht="43.2">
      <c r="A8825" s="447">
        <v>96560</v>
      </c>
      <c r="B8825" s="448" t="s">
        <v>11887</v>
      </c>
      <c r="C8825" s="447" t="s">
        <v>49</v>
      </c>
      <c r="D8825" s="455">
        <f t="shared" si="137"/>
        <v>35.409999999999997</v>
      </c>
      <c r="E8825">
        <v>35.409999999999997</v>
      </c>
      <c r="F8825">
        <v>34.450000000000003</v>
      </c>
    </row>
    <row r="8826" spans="1:6" ht="43.2">
      <c r="A8826" s="447">
        <v>96559</v>
      </c>
      <c r="B8826" s="448" t="s">
        <v>11888</v>
      </c>
      <c r="C8826" s="447" t="s">
        <v>49</v>
      </c>
      <c r="D8826" s="455">
        <f t="shared" si="137"/>
        <v>36.71</v>
      </c>
      <c r="E8826">
        <v>36.71</v>
      </c>
      <c r="F8826">
        <v>36.04</v>
      </c>
    </row>
    <row r="8827" spans="1:6" ht="43.2">
      <c r="A8827" s="447">
        <v>96562</v>
      </c>
      <c r="B8827" s="448" t="s">
        <v>11889</v>
      </c>
      <c r="C8827" s="447" t="s">
        <v>994</v>
      </c>
      <c r="D8827" s="455">
        <f t="shared" si="137"/>
        <v>54.16</v>
      </c>
      <c r="E8827">
        <v>54.16</v>
      </c>
      <c r="F8827">
        <v>52.67</v>
      </c>
    </row>
    <row r="8828" spans="1:6" ht="43.2">
      <c r="A8828" s="447">
        <v>96563</v>
      </c>
      <c r="B8828" s="448" t="s">
        <v>11890</v>
      </c>
      <c r="C8828" s="447" t="s">
        <v>994</v>
      </c>
      <c r="D8828" s="455">
        <f t="shared" si="137"/>
        <v>60.9</v>
      </c>
      <c r="E8828">
        <v>60.9</v>
      </c>
      <c r="F8828">
        <v>59.41</v>
      </c>
    </row>
    <row r="8829" spans="1:6" ht="28.8">
      <c r="A8829" s="447">
        <v>102469</v>
      </c>
      <c r="B8829" s="448" t="s">
        <v>11891</v>
      </c>
      <c r="C8829" s="447" t="s">
        <v>49</v>
      </c>
      <c r="D8829" s="455">
        <f t="shared" si="137"/>
        <v>0</v>
      </c>
      <c r="E8829">
        <v>0</v>
      </c>
      <c r="F8829">
        <v>0</v>
      </c>
    </row>
    <row r="8830" spans="1:6" ht="28.8">
      <c r="A8830" s="447">
        <v>104388</v>
      </c>
      <c r="B8830" s="448" t="s">
        <v>11892</v>
      </c>
      <c r="C8830" s="447" t="s">
        <v>49</v>
      </c>
      <c r="D8830" s="455">
        <f t="shared" si="137"/>
        <v>0</v>
      </c>
      <c r="E8830">
        <v>0</v>
      </c>
      <c r="F8830">
        <v>0</v>
      </c>
    </row>
    <row r="8831" spans="1:6" ht="28.8">
      <c r="A8831" s="447">
        <v>104387</v>
      </c>
      <c r="B8831" s="448" t="s">
        <v>11893</v>
      </c>
      <c r="C8831" s="447" t="s">
        <v>1096</v>
      </c>
      <c r="D8831" s="455">
        <f t="shared" si="137"/>
        <v>0</v>
      </c>
      <c r="E8831">
        <v>0</v>
      </c>
      <c r="F8831">
        <v>0</v>
      </c>
    </row>
    <row r="8832" spans="1:6" ht="28.8">
      <c r="A8832" s="447">
        <v>104364</v>
      </c>
      <c r="B8832" s="448" t="s">
        <v>11894</v>
      </c>
      <c r="C8832" s="447" t="s">
        <v>1096</v>
      </c>
      <c r="D8832" s="455">
        <f t="shared" si="137"/>
        <v>0</v>
      </c>
      <c r="E8832">
        <v>0</v>
      </c>
      <c r="F8832">
        <v>0</v>
      </c>
    </row>
    <row r="8833" spans="1:6" ht="28.8">
      <c r="A8833" s="447">
        <v>102097</v>
      </c>
      <c r="B8833" s="448" t="s">
        <v>11895</v>
      </c>
      <c r="C8833" s="447" t="s">
        <v>1096</v>
      </c>
      <c r="D8833" s="455">
        <f t="shared" si="137"/>
        <v>0</v>
      </c>
      <c r="E8833">
        <v>0</v>
      </c>
      <c r="F8833">
        <v>0</v>
      </c>
    </row>
    <row r="8834" spans="1:6" ht="28.8">
      <c r="A8834" s="447">
        <v>104365</v>
      </c>
      <c r="B8834" s="448" t="s">
        <v>11896</v>
      </c>
      <c r="C8834" s="447" t="s">
        <v>1096</v>
      </c>
      <c r="D8834" s="455">
        <f t="shared" si="137"/>
        <v>0</v>
      </c>
      <c r="E8834">
        <v>0</v>
      </c>
      <c r="F8834">
        <v>0</v>
      </c>
    </row>
    <row r="8835" spans="1:6" ht="43.2">
      <c r="A8835" s="447">
        <v>101870</v>
      </c>
      <c r="B8835" s="448" t="s">
        <v>11897</v>
      </c>
      <c r="C8835" s="447" t="s">
        <v>49</v>
      </c>
      <c r="D8835" s="455">
        <f t="shared" ref="D8835:D8898" si="138">IF($I$2=$E$1,E8835,F8835)</f>
        <v>45.12</v>
      </c>
      <c r="E8835">
        <v>45.12</v>
      </c>
      <c r="F8835">
        <v>43.29</v>
      </c>
    </row>
    <row r="8836" spans="1:6" ht="43.2">
      <c r="A8836" s="447">
        <v>101866</v>
      </c>
      <c r="B8836" s="448" t="s">
        <v>26246</v>
      </c>
      <c r="C8836" s="447" t="s">
        <v>49</v>
      </c>
      <c r="D8836" s="455">
        <f t="shared" si="138"/>
        <v>38.619999999999997</v>
      </c>
      <c r="E8836">
        <v>38.619999999999997</v>
      </c>
      <c r="F8836">
        <v>37.11</v>
      </c>
    </row>
    <row r="8837" spans="1:6" ht="43.2">
      <c r="A8837" s="447">
        <v>101867</v>
      </c>
      <c r="B8837" s="448" t="s">
        <v>11898</v>
      </c>
      <c r="C8837" s="447" t="s">
        <v>49</v>
      </c>
      <c r="D8837" s="455">
        <f t="shared" si="138"/>
        <v>43.62</v>
      </c>
      <c r="E8837">
        <v>43.62</v>
      </c>
      <c r="F8837">
        <v>41.86</v>
      </c>
    </row>
    <row r="8838" spans="1:6" ht="43.2">
      <c r="A8838" s="447">
        <v>101868</v>
      </c>
      <c r="B8838" s="448" t="s">
        <v>11899</v>
      </c>
      <c r="C8838" s="447" t="s">
        <v>49</v>
      </c>
      <c r="D8838" s="455">
        <f t="shared" si="138"/>
        <v>35.130000000000003</v>
      </c>
      <c r="E8838">
        <v>35.130000000000003</v>
      </c>
      <c r="F8838">
        <v>33.799999999999997</v>
      </c>
    </row>
    <row r="8839" spans="1:6" ht="43.2">
      <c r="A8839" s="447">
        <v>101869</v>
      </c>
      <c r="B8839" s="448" t="s">
        <v>11900</v>
      </c>
      <c r="C8839" s="447" t="s">
        <v>49</v>
      </c>
      <c r="D8839" s="455">
        <f t="shared" si="138"/>
        <v>40.130000000000003</v>
      </c>
      <c r="E8839">
        <v>40.130000000000003</v>
      </c>
      <c r="F8839">
        <v>38.549999999999997</v>
      </c>
    </row>
    <row r="8840" spans="1:6" ht="43.2">
      <c r="A8840" s="447">
        <v>101856</v>
      </c>
      <c r="B8840" s="448" t="s">
        <v>11901</v>
      </c>
      <c r="C8840" s="447" t="s">
        <v>49</v>
      </c>
      <c r="D8840" s="455">
        <f t="shared" si="138"/>
        <v>32.049999999999997</v>
      </c>
      <c r="E8840">
        <v>32.049999999999997</v>
      </c>
      <c r="F8840">
        <v>30.87</v>
      </c>
    </row>
    <row r="8841" spans="1:6" ht="57.6">
      <c r="A8841" s="447">
        <v>101865</v>
      </c>
      <c r="B8841" s="448" t="s">
        <v>11902</v>
      </c>
      <c r="C8841" s="447" t="s">
        <v>49</v>
      </c>
      <c r="D8841" s="455">
        <f t="shared" si="138"/>
        <v>43.11</v>
      </c>
      <c r="E8841">
        <v>43.11</v>
      </c>
      <c r="F8841">
        <v>41.39</v>
      </c>
    </row>
    <row r="8842" spans="1:6" ht="43.2">
      <c r="A8842" s="447">
        <v>101861</v>
      </c>
      <c r="B8842" s="448" t="s">
        <v>26247</v>
      </c>
      <c r="C8842" s="447" t="s">
        <v>49</v>
      </c>
      <c r="D8842" s="455">
        <f t="shared" si="138"/>
        <v>38.369999999999997</v>
      </c>
      <c r="E8842">
        <v>38.369999999999997</v>
      </c>
      <c r="F8842">
        <v>36.880000000000003</v>
      </c>
    </row>
    <row r="8843" spans="1:6" ht="43.2">
      <c r="A8843" s="447">
        <v>101862</v>
      </c>
      <c r="B8843" s="448" t="s">
        <v>11903</v>
      </c>
      <c r="C8843" s="447" t="s">
        <v>49</v>
      </c>
      <c r="D8843" s="455">
        <f t="shared" si="138"/>
        <v>41.61</v>
      </c>
      <c r="E8843">
        <v>41.61</v>
      </c>
      <c r="F8843">
        <v>39.950000000000003</v>
      </c>
    </row>
    <row r="8844" spans="1:6" ht="57.6">
      <c r="A8844" s="447">
        <v>101863</v>
      </c>
      <c r="B8844" s="448" t="s">
        <v>11904</v>
      </c>
      <c r="C8844" s="447" t="s">
        <v>49</v>
      </c>
      <c r="D8844" s="455">
        <f t="shared" si="138"/>
        <v>33.119999999999997</v>
      </c>
      <c r="E8844">
        <v>33.119999999999997</v>
      </c>
      <c r="F8844">
        <v>31.89</v>
      </c>
    </row>
    <row r="8845" spans="1:6" ht="57.6">
      <c r="A8845" s="447">
        <v>101864</v>
      </c>
      <c r="B8845" s="448" t="s">
        <v>11905</v>
      </c>
      <c r="C8845" s="447" t="s">
        <v>49</v>
      </c>
      <c r="D8845" s="455">
        <f t="shared" si="138"/>
        <v>38.119999999999997</v>
      </c>
      <c r="E8845">
        <v>38.119999999999997</v>
      </c>
      <c r="F8845">
        <v>36.64</v>
      </c>
    </row>
    <row r="8846" spans="1:6" ht="57.6">
      <c r="A8846" s="447">
        <v>101860</v>
      </c>
      <c r="B8846" s="448" t="s">
        <v>11906</v>
      </c>
      <c r="C8846" s="447" t="s">
        <v>49</v>
      </c>
      <c r="D8846" s="455">
        <f t="shared" si="138"/>
        <v>40.85</v>
      </c>
      <c r="E8846">
        <v>40.85</v>
      </c>
      <c r="F8846">
        <v>39.24</v>
      </c>
    </row>
    <row r="8847" spans="1:6" ht="43.2">
      <c r="A8847" s="447">
        <v>101857</v>
      </c>
      <c r="B8847" s="448" t="s">
        <v>11907</v>
      </c>
      <c r="C8847" s="447" t="s">
        <v>49</v>
      </c>
      <c r="D8847" s="455">
        <f t="shared" si="138"/>
        <v>39.450000000000003</v>
      </c>
      <c r="E8847">
        <v>39.450000000000003</v>
      </c>
      <c r="F8847">
        <v>37.9</v>
      </c>
    </row>
    <row r="8848" spans="1:6" ht="57.6">
      <c r="A8848" s="447">
        <v>101858</v>
      </c>
      <c r="B8848" s="448" t="s">
        <v>11908</v>
      </c>
      <c r="C8848" s="447" t="s">
        <v>49</v>
      </c>
      <c r="D8848" s="455">
        <f t="shared" si="138"/>
        <v>32.69</v>
      </c>
      <c r="E8848">
        <v>32.69</v>
      </c>
      <c r="F8848">
        <v>31.47</v>
      </c>
    </row>
    <row r="8849" spans="1:6" ht="57.6">
      <c r="A8849" s="447">
        <v>101859</v>
      </c>
      <c r="B8849" s="448" t="s">
        <v>11909</v>
      </c>
      <c r="C8849" s="447" t="s">
        <v>49</v>
      </c>
      <c r="D8849" s="455">
        <f t="shared" si="138"/>
        <v>35.86</v>
      </c>
      <c r="E8849">
        <v>35.86</v>
      </c>
      <c r="F8849">
        <v>34.5</v>
      </c>
    </row>
    <row r="8850" spans="1:6" ht="43.2">
      <c r="A8850" s="447">
        <v>101852</v>
      </c>
      <c r="B8850" s="448" t="s">
        <v>11910</v>
      </c>
      <c r="C8850" s="447" t="s">
        <v>49</v>
      </c>
      <c r="D8850" s="455">
        <f t="shared" si="138"/>
        <v>85.05</v>
      </c>
      <c r="E8850">
        <v>85.05</v>
      </c>
      <c r="F8850">
        <v>82.67</v>
      </c>
    </row>
    <row r="8851" spans="1:6" ht="43.2">
      <c r="A8851" s="447">
        <v>104385</v>
      </c>
      <c r="B8851" s="448" t="s">
        <v>11911</v>
      </c>
      <c r="C8851" s="447" t="s">
        <v>49</v>
      </c>
      <c r="D8851" s="455">
        <f t="shared" si="138"/>
        <v>0</v>
      </c>
      <c r="E8851">
        <v>0</v>
      </c>
      <c r="F8851">
        <v>0</v>
      </c>
    </row>
    <row r="8852" spans="1:6" ht="43.2">
      <c r="A8852" s="447">
        <v>101850</v>
      </c>
      <c r="B8852" s="448" t="s">
        <v>11912</v>
      </c>
      <c r="C8852" s="447" t="s">
        <v>49</v>
      </c>
      <c r="D8852" s="455">
        <f t="shared" si="138"/>
        <v>68.14</v>
      </c>
      <c r="E8852">
        <v>68.14</v>
      </c>
      <c r="F8852">
        <v>66.069999999999993</v>
      </c>
    </row>
    <row r="8853" spans="1:6" ht="43.2">
      <c r="A8853" s="447">
        <v>101855</v>
      </c>
      <c r="B8853" s="448" t="s">
        <v>11913</v>
      </c>
      <c r="C8853" s="447" t="s">
        <v>49</v>
      </c>
      <c r="D8853" s="455">
        <f t="shared" si="138"/>
        <v>93.28</v>
      </c>
      <c r="E8853">
        <v>93.28</v>
      </c>
      <c r="F8853">
        <v>91.18</v>
      </c>
    </row>
    <row r="8854" spans="1:6" ht="43.2">
      <c r="A8854" s="447">
        <v>104386</v>
      </c>
      <c r="B8854" s="448" t="s">
        <v>11914</v>
      </c>
      <c r="C8854" s="447" t="s">
        <v>49</v>
      </c>
      <c r="D8854" s="455">
        <f t="shared" si="138"/>
        <v>0</v>
      </c>
      <c r="E8854">
        <v>0</v>
      </c>
      <c r="F8854">
        <v>0</v>
      </c>
    </row>
    <row r="8855" spans="1:6" ht="43.2">
      <c r="A8855" s="447">
        <v>101853</v>
      </c>
      <c r="B8855" s="448" t="s">
        <v>26248</v>
      </c>
      <c r="C8855" s="447" t="s">
        <v>49</v>
      </c>
      <c r="D8855" s="455">
        <f t="shared" si="138"/>
        <v>62.94</v>
      </c>
      <c r="E8855">
        <v>62.94</v>
      </c>
      <c r="F8855">
        <v>61.25</v>
      </c>
    </row>
    <row r="8856" spans="1:6" ht="43.2">
      <c r="A8856" s="447">
        <v>101849</v>
      </c>
      <c r="B8856" s="448" t="s">
        <v>11915</v>
      </c>
      <c r="C8856" s="447" t="s">
        <v>1096</v>
      </c>
      <c r="D8856" s="455">
        <f t="shared" si="138"/>
        <v>304.61</v>
      </c>
      <c r="E8856">
        <v>304.61</v>
      </c>
      <c r="F8856">
        <v>303.89</v>
      </c>
    </row>
    <row r="8857" spans="1:6" ht="28.8">
      <c r="A8857" s="447">
        <v>101841</v>
      </c>
      <c r="B8857" s="448" t="s">
        <v>11916</v>
      </c>
      <c r="C8857" s="447" t="s">
        <v>1096</v>
      </c>
      <c r="D8857" s="455">
        <f t="shared" si="138"/>
        <v>172.48</v>
      </c>
      <c r="E8857">
        <v>172.48</v>
      </c>
      <c r="F8857">
        <v>171.94</v>
      </c>
    </row>
    <row r="8858" spans="1:6" ht="43.2">
      <c r="A8858" s="447">
        <v>101843</v>
      </c>
      <c r="B8858" s="448" t="s">
        <v>11917</v>
      </c>
      <c r="C8858" s="447" t="s">
        <v>1096</v>
      </c>
      <c r="D8858" s="455">
        <f t="shared" si="138"/>
        <v>266.18</v>
      </c>
      <c r="E8858">
        <v>266.18</v>
      </c>
      <c r="F8858">
        <v>265.64</v>
      </c>
    </row>
    <row r="8859" spans="1:6" ht="43.2">
      <c r="A8859" s="447">
        <v>101844</v>
      </c>
      <c r="B8859" s="448" t="s">
        <v>11918</v>
      </c>
      <c r="C8859" s="447" t="s">
        <v>1096</v>
      </c>
      <c r="D8859" s="455">
        <f t="shared" si="138"/>
        <v>309.97000000000003</v>
      </c>
      <c r="E8859">
        <v>309.97000000000003</v>
      </c>
      <c r="F8859">
        <v>309.43</v>
      </c>
    </row>
    <row r="8860" spans="1:6" ht="43.2">
      <c r="A8860" s="447">
        <v>101845</v>
      </c>
      <c r="B8860" s="448" t="s">
        <v>11919</v>
      </c>
      <c r="C8860" s="447" t="s">
        <v>1096</v>
      </c>
      <c r="D8860" s="455">
        <f t="shared" si="138"/>
        <v>353.14</v>
      </c>
      <c r="E8860">
        <v>353.14</v>
      </c>
      <c r="F8860">
        <v>352.6</v>
      </c>
    </row>
    <row r="8861" spans="1:6" ht="28.8">
      <c r="A8861" s="447">
        <v>101842</v>
      </c>
      <c r="B8861" s="448" t="s">
        <v>11920</v>
      </c>
      <c r="C8861" s="447" t="s">
        <v>1096</v>
      </c>
      <c r="D8861" s="455">
        <f t="shared" si="138"/>
        <v>148.19999999999999</v>
      </c>
      <c r="E8861">
        <v>148.19999999999999</v>
      </c>
      <c r="F8861">
        <v>147.66</v>
      </c>
    </row>
    <row r="8862" spans="1:6" ht="43.2">
      <c r="A8862" s="447">
        <v>101846</v>
      </c>
      <c r="B8862" s="448" t="s">
        <v>11921</v>
      </c>
      <c r="C8862" s="447" t="s">
        <v>1096</v>
      </c>
      <c r="D8862" s="455">
        <f t="shared" si="138"/>
        <v>242.88</v>
      </c>
      <c r="E8862">
        <v>242.88</v>
      </c>
      <c r="F8862">
        <v>242.34</v>
      </c>
    </row>
    <row r="8863" spans="1:6" ht="43.2">
      <c r="A8863" s="447">
        <v>101847</v>
      </c>
      <c r="B8863" s="448" t="s">
        <v>11922</v>
      </c>
      <c r="C8863" s="447" t="s">
        <v>1096</v>
      </c>
      <c r="D8863" s="455">
        <f t="shared" si="138"/>
        <v>287.14</v>
      </c>
      <c r="E8863">
        <v>287.14</v>
      </c>
      <c r="F8863">
        <v>286.60000000000002</v>
      </c>
    </row>
    <row r="8864" spans="1:6" ht="43.2">
      <c r="A8864" s="447">
        <v>101848</v>
      </c>
      <c r="B8864" s="448" t="s">
        <v>11923</v>
      </c>
      <c r="C8864" s="447" t="s">
        <v>1096</v>
      </c>
      <c r="D8864" s="455">
        <f t="shared" si="138"/>
        <v>330.8</v>
      </c>
      <c r="E8864">
        <v>330.8</v>
      </c>
      <c r="F8864">
        <v>330.26</v>
      </c>
    </row>
    <row r="8865" spans="1:6" ht="43.2">
      <c r="A8865" s="447">
        <v>101839</v>
      </c>
      <c r="B8865" s="448" t="s">
        <v>11924</v>
      </c>
      <c r="C8865" s="447" t="s">
        <v>1096</v>
      </c>
      <c r="D8865" s="455">
        <f t="shared" si="138"/>
        <v>173.01</v>
      </c>
      <c r="E8865">
        <v>173.01</v>
      </c>
      <c r="F8865">
        <v>172.47</v>
      </c>
    </row>
    <row r="8866" spans="1:6" ht="43.2">
      <c r="A8866" s="447">
        <v>101840</v>
      </c>
      <c r="B8866" s="448" t="s">
        <v>11925</v>
      </c>
      <c r="C8866" s="447" t="s">
        <v>1096</v>
      </c>
      <c r="D8866" s="455">
        <f t="shared" si="138"/>
        <v>266.68</v>
      </c>
      <c r="E8866">
        <v>266.68</v>
      </c>
      <c r="F8866">
        <v>264.92</v>
      </c>
    </row>
    <row r="8867" spans="1:6" ht="43.2">
      <c r="A8867" s="447">
        <v>101837</v>
      </c>
      <c r="B8867" s="448" t="s">
        <v>11926</v>
      </c>
      <c r="C8867" s="447" t="s">
        <v>1096</v>
      </c>
      <c r="D8867" s="455">
        <f t="shared" si="138"/>
        <v>78.319999999999993</v>
      </c>
      <c r="E8867">
        <v>78.319999999999993</v>
      </c>
      <c r="F8867">
        <v>77.78</v>
      </c>
    </row>
    <row r="8868" spans="1:6" ht="43.2">
      <c r="A8868" s="447">
        <v>101838</v>
      </c>
      <c r="B8868" s="448" t="s">
        <v>11927</v>
      </c>
      <c r="C8868" s="447" t="s">
        <v>1096</v>
      </c>
      <c r="D8868" s="455">
        <f t="shared" si="138"/>
        <v>126.31</v>
      </c>
      <c r="E8868">
        <v>126.31</v>
      </c>
      <c r="F8868">
        <v>125.77</v>
      </c>
    </row>
    <row r="8869" spans="1:6" ht="43.2">
      <c r="A8869" s="447">
        <v>101836</v>
      </c>
      <c r="B8869" s="448" t="s">
        <v>11928</v>
      </c>
      <c r="C8869" s="447" t="s">
        <v>1096</v>
      </c>
      <c r="D8869" s="455">
        <f t="shared" si="138"/>
        <v>26.78</v>
      </c>
      <c r="E8869">
        <v>26.78</v>
      </c>
      <c r="F8869">
        <v>26.24</v>
      </c>
    </row>
    <row r="8870" spans="1:6" ht="43.2">
      <c r="A8870" s="447">
        <v>101835</v>
      </c>
      <c r="B8870" s="448" t="s">
        <v>11929</v>
      </c>
      <c r="C8870" s="447" t="s">
        <v>1096</v>
      </c>
      <c r="D8870" s="455">
        <f t="shared" si="138"/>
        <v>411.68</v>
      </c>
      <c r="E8870">
        <v>411.68</v>
      </c>
      <c r="F8870">
        <v>405.01</v>
      </c>
    </row>
    <row r="8871" spans="1:6" ht="28.8">
      <c r="A8871" s="447">
        <v>101827</v>
      </c>
      <c r="B8871" s="448" t="s">
        <v>11930</v>
      </c>
      <c r="C8871" s="447" t="s">
        <v>1096</v>
      </c>
      <c r="D8871" s="455">
        <f t="shared" si="138"/>
        <v>279.55</v>
      </c>
      <c r="E8871">
        <v>279.55</v>
      </c>
      <c r="F8871">
        <v>273.06</v>
      </c>
    </row>
    <row r="8872" spans="1:6" ht="43.2">
      <c r="A8872" s="447">
        <v>101829</v>
      </c>
      <c r="B8872" s="448" t="s">
        <v>11931</v>
      </c>
      <c r="C8872" s="447" t="s">
        <v>1096</v>
      </c>
      <c r="D8872" s="455">
        <f t="shared" si="138"/>
        <v>373.25</v>
      </c>
      <c r="E8872">
        <v>373.25</v>
      </c>
      <c r="F8872">
        <v>366.76</v>
      </c>
    </row>
    <row r="8873" spans="1:6" ht="43.2">
      <c r="A8873" s="447">
        <v>101830</v>
      </c>
      <c r="B8873" s="448" t="s">
        <v>11932</v>
      </c>
      <c r="C8873" s="447" t="s">
        <v>1096</v>
      </c>
      <c r="D8873" s="455">
        <f t="shared" si="138"/>
        <v>417.04</v>
      </c>
      <c r="E8873">
        <v>417.04</v>
      </c>
      <c r="F8873">
        <v>410.55</v>
      </c>
    </row>
    <row r="8874" spans="1:6" ht="43.2">
      <c r="A8874" s="447">
        <v>101831</v>
      </c>
      <c r="B8874" s="448" t="s">
        <v>11933</v>
      </c>
      <c r="C8874" s="447" t="s">
        <v>1096</v>
      </c>
      <c r="D8874" s="455">
        <f t="shared" si="138"/>
        <v>460.21</v>
      </c>
      <c r="E8874">
        <v>460.21</v>
      </c>
      <c r="F8874">
        <v>453.72</v>
      </c>
    </row>
    <row r="8875" spans="1:6" ht="28.8">
      <c r="A8875" s="447">
        <v>101828</v>
      </c>
      <c r="B8875" s="448" t="s">
        <v>11934</v>
      </c>
      <c r="C8875" s="447" t="s">
        <v>1096</v>
      </c>
      <c r="D8875" s="455">
        <f t="shared" si="138"/>
        <v>255.27</v>
      </c>
      <c r="E8875">
        <v>255.27</v>
      </c>
      <c r="F8875">
        <v>248.78</v>
      </c>
    </row>
    <row r="8876" spans="1:6" ht="43.2">
      <c r="A8876" s="447">
        <v>101832</v>
      </c>
      <c r="B8876" s="448" t="s">
        <v>11935</v>
      </c>
      <c r="C8876" s="447" t="s">
        <v>1096</v>
      </c>
      <c r="D8876" s="455">
        <f t="shared" si="138"/>
        <v>349.95</v>
      </c>
      <c r="E8876">
        <v>349.95</v>
      </c>
      <c r="F8876">
        <v>343.46</v>
      </c>
    </row>
    <row r="8877" spans="1:6" ht="43.2">
      <c r="A8877" s="447">
        <v>101833</v>
      </c>
      <c r="B8877" s="448" t="s">
        <v>11936</v>
      </c>
      <c r="C8877" s="447" t="s">
        <v>1096</v>
      </c>
      <c r="D8877" s="455">
        <f t="shared" si="138"/>
        <v>394.21</v>
      </c>
      <c r="E8877">
        <v>394.21</v>
      </c>
      <c r="F8877">
        <v>387.72</v>
      </c>
    </row>
    <row r="8878" spans="1:6" ht="43.2">
      <c r="A8878" s="447">
        <v>101834</v>
      </c>
      <c r="B8878" s="448" t="s">
        <v>11937</v>
      </c>
      <c r="C8878" s="447" t="s">
        <v>1096</v>
      </c>
      <c r="D8878" s="455">
        <f t="shared" si="138"/>
        <v>437.87</v>
      </c>
      <c r="E8878">
        <v>437.87</v>
      </c>
      <c r="F8878">
        <v>431.38</v>
      </c>
    </row>
    <row r="8879" spans="1:6" ht="43.2">
      <c r="A8879" s="447">
        <v>101825</v>
      </c>
      <c r="B8879" s="448" t="s">
        <v>11938</v>
      </c>
      <c r="C8879" s="447" t="s">
        <v>1096</v>
      </c>
      <c r="D8879" s="455">
        <f t="shared" si="138"/>
        <v>280.08</v>
      </c>
      <c r="E8879">
        <v>280.08</v>
      </c>
      <c r="F8879">
        <v>273.58999999999997</v>
      </c>
    </row>
    <row r="8880" spans="1:6" ht="43.2">
      <c r="A8880" s="447">
        <v>101826</v>
      </c>
      <c r="B8880" s="448" t="s">
        <v>11939</v>
      </c>
      <c r="C8880" s="447" t="s">
        <v>1096</v>
      </c>
      <c r="D8880" s="455">
        <f t="shared" si="138"/>
        <v>326.16000000000003</v>
      </c>
      <c r="E8880">
        <v>326.16000000000003</v>
      </c>
      <c r="F8880">
        <v>319.67</v>
      </c>
    </row>
    <row r="8881" spans="1:6" ht="43.2">
      <c r="A8881" s="447">
        <v>101823</v>
      </c>
      <c r="B8881" s="448" t="s">
        <v>11940</v>
      </c>
      <c r="C8881" s="447" t="s">
        <v>1096</v>
      </c>
      <c r="D8881" s="455">
        <f t="shared" si="138"/>
        <v>185.39</v>
      </c>
      <c r="E8881">
        <v>185.39</v>
      </c>
      <c r="F8881">
        <v>178.9</v>
      </c>
    </row>
    <row r="8882" spans="1:6" ht="43.2">
      <c r="A8882" s="447">
        <v>101824</v>
      </c>
      <c r="B8882" s="448" t="s">
        <v>11941</v>
      </c>
      <c r="C8882" s="447" t="s">
        <v>1096</v>
      </c>
      <c r="D8882" s="455">
        <f t="shared" si="138"/>
        <v>233.38</v>
      </c>
      <c r="E8882">
        <v>233.38</v>
      </c>
      <c r="F8882">
        <v>226.89</v>
      </c>
    </row>
    <row r="8883" spans="1:6" ht="43.2">
      <c r="A8883" s="447">
        <v>101822</v>
      </c>
      <c r="B8883" s="448" t="s">
        <v>11942</v>
      </c>
      <c r="C8883" s="447" t="s">
        <v>1096</v>
      </c>
      <c r="D8883" s="455">
        <f t="shared" si="138"/>
        <v>133.85</v>
      </c>
      <c r="E8883">
        <v>133.85</v>
      </c>
      <c r="F8883">
        <v>127.36</v>
      </c>
    </row>
    <row r="8884" spans="1:6" ht="57.6">
      <c r="A8884" s="447">
        <v>101819</v>
      </c>
      <c r="B8884" s="448" t="s">
        <v>11943</v>
      </c>
      <c r="C8884" s="447" t="s">
        <v>49</v>
      </c>
      <c r="D8884" s="455">
        <f t="shared" si="138"/>
        <v>77.489999999999995</v>
      </c>
      <c r="E8884">
        <v>77.489999999999995</v>
      </c>
      <c r="F8884">
        <v>75.12</v>
      </c>
    </row>
    <row r="8885" spans="1:6" ht="57.6">
      <c r="A8885" s="447">
        <v>104370</v>
      </c>
      <c r="B8885" s="448" t="s">
        <v>11944</v>
      </c>
      <c r="C8885" s="447" t="s">
        <v>49</v>
      </c>
      <c r="D8885" s="455">
        <f t="shared" si="138"/>
        <v>0</v>
      </c>
      <c r="E8885">
        <v>0</v>
      </c>
      <c r="F8885">
        <v>0</v>
      </c>
    </row>
    <row r="8886" spans="1:6" ht="57.6">
      <c r="A8886" s="447">
        <v>101817</v>
      </c>
      <c r="B8886" s="448" t="s">
        <v>11945</v>
      </c>
      <c r="C8886" s="447" t="s">
        <v>49</v>
      </c>
      <c r="D8886" s="455">
        <f t="shared" si="138"/>
        <v>60.72</v>
      </c>
      <c r="E8886">
        <v>60.72</v>
      </c>
      <c r="F8886">
        <v>58.68</v>
      </c>
    </row>
    <row r="8887" spans="1:6" ht="57.6">
      <c r="A8887" s="447">
        <v>101816</v>
      </c>
      <c r="B8887" s="448" t="s">
        <v>11946</v>
      </c>
      <c r="C8887" s="447" t="s">
        <v>49</v>
      </c>
      <c r="D8887" s="455">
        <f t="shared" si="138"/>
        <v>87.44</v>
      </c>
      <c r="E8887">
        <v>87.44</v>
      </c>
      <c r="F8887">
        <v>85.34</v>
      </c>
    </row>
    <row r="8888" spans="1:6" ht="57.6">
      <c r="A8888" s="447">
        <v>104369</v>
      </c>
      <c r="B8888" s="448" t="s">
        <v>11947</v>
      </c>
      <c r="C8888" s="447" t="s">
        <v>49</v>
      </c>
      <c r="D8888" s="455">
        <f t="shared" si="138"/>
        <v>0</v>
      </c>
      <c r="E8888">
        <v>0</v>
      </c>
      <c r="F8888">
        <v>0</v>
      </c>
    </row>
    <row r="8889" spans="1:6" ht="43.2">
      <c r="A8889" s="447">
        <v>101820</v>
      </c>
      <c r="B8889" s="448" t="s">
        <v>11948</v>
      </c>
      <c r="C8889" s="447" t="s">
        <v>49</v>
      </c>
      <c r="D8889" s="455">
        <f t="shared" si="138"/>
        <v>49.81</v>
      </c>
      <c r="E8889">
        <v>49.81</v>
      </c>
      <c r="F8889">
        <v>47.78</v>
      </c>
    </row>
    <row r="8890" spans="1:6" ht="43.2">
      <c r="A8890" s="447">
        <v>102988</v>
      </c>
      <c r="B8890" s="448" t="s">
        <v>11949</v>
      </c>
      <c r="C8890" s="447" t="s">
        <v>49</v>
      </c>
      <c r="D8890" s="455">
        <f t="shared" si="138"/>
        <v>65.69</v>
      </c>
      <c r="E8890">
        <v>65.69</v>
      </c>
      <c r="F8890">
        <v>62.9</v>
      </c>
    </row>
    <row r="8891" spans="1:6" ht="57.6">
      <c r="A8891" s="447">
        <v>101814</v>
      </c>
      <c r="B8891" s="448" t="s">
        <v>11950</v>
      </c>
      <c r="C8891" s="447" t="s">
        <v>49</v>
      </c>
      <c r="D8891" s="455">
        <f t="shared" si="138"/>
        <v>57.13</v>
      </c>
      <c r="E8891">
        <v>57.13</v>
      </c>
      <c r="F8891">
        <v>55.45</v>
      </c>
    </row>
    <row r="8892" spans="1:6" ht="43.2">
      <c r="A8892" s="447">
        <v>102098</v>
      </c>
      <c r="B8892" s="448" t="s">
        <v>11951</v>
      </c>
      <c r="C8892" s="447" t="s">
        <v>1096</v>
      </c>
      <c r="D8892" s="455">
        <f t="shared" si="138"/>
        <v>2591.13</v>
      </c>
      <c r="E8892">
        <v>2591.13</v>
      </c>
      <c r="F8892">
        <v>2574.4699999999998</v>
      </c>
    </row>
    <row r="8893" spans="1:6" ht="43.2">
      <c r="A8893" s="447">
        <v>104366</v>
      </c>
      <c r="B8893" s="448" t="s">
        <v>11952</v>
      </c>
      <c r="C8893" s="447" t="s">
        <v>1096</v>
      </c>
      <c r="D8893" s="455">
        <f t="shared" si="138"/>
        <v>0</v>
      </c>
      <c r="E8893">
        <v>0</v>
      </c>
      <c r="F8893">
        <v>0</v>
      </c>
    </row>
    <row r="8894" spans="1:6" ht="43.2">
      <c r="A8894" s="447">
        <v>102099</v>
      </c>
      <c r="B8894" s="448" t="s">
        <v>11953</v>
      </c>
      <c r="C8894" s="447" t="s">
        <v>1096</v>
      </c>
      <c r="D8894" s="455">
        <f t="shared" si="138"/>
        <v>0</v>
      </c>
      <c r="E8894">
        <v>0</v>
      </c>
      <c r="F8894">
        <v>0</v>
      </c>
    </row>
    <row r="8895" spans="1:6" ht="43.2">
      <c r="A8895" s="447">
        <v>104367</v>
      </c>
      <c r="B8895" s="448" t="s">
        <v>11954</v>
      </c>
      <c r="C8895" s="447" t="s">
        <v>1096</v>
      </c>
      <c r="D8895" s="455">
        <f t="shared" si="138"/>
        <v>0</v>
      </c>
      <c r="E8895">
        <v>0</v>
      </c>
      <c r="F8895">
        <v>0</v>
      </c>
    </row>
    <row r="8896" spans="1:6" ht="43.2">
      <c r="A8896" s="447">
        <v>92994</v>
      </c>
      <c r="B8896" s="448" t="s">
        <v>11955</v>
      </c>
      <c r="C8896" s="447" t="s">
        <v>994</v>
      </c>
      <c r="D8896" s="455">
        <f t="shared" si="138"/>
        <v>164.56</v>
      </c>
      <c r="E8896">
        <v>164.56</v>
      </c>
      <c r="F8896">
        <v>164.13</v>
      </c>
    </row>
    <row r="8897" spans="1:6" ht="43.2">
      <c r="A8897" s="447">
        <v>92996</v>
      </c>
      <c r="B8897" s="448" t="s">
        <v>11956</v>
      </c>
      <c r="C8897" s="447" t="s">
        <v>994</v>
      </c>
      <c r="D8897" s="455">
        <f t="shared" si="138"/>
        <v>199.11</v>
      </c>
      <c r="E8897">
        <v>199.11</v>
      </c>
      <c r="F8897">
        <v>198.6</v>
      </c>
    </row>
    <row r="8898" spans="1:6" ht="43.2">
      <c r="A8898" s="447">
        <v>92998</v>
      </c>
      <c r="B8898" s="448" t="s">
        <v>11957</v>
      </c>
      <c r="C8898" s="447" t="s">
        <v>994</v>
      </c>
      <c r="D8898" s="455">
        <f t="shared" si="138"/>
        <v>244.09</v>
      </c>
      <c r="E8898">
        <v>244.09</v>
      </c>
      <c r="F8898">
        <v>243.49</v>
      </c>
    </row>
    <row r="8899" spans="1:6" ht="43.2">
      <c r="A8899" s="447">
        <v>93000</v>
      </c>
      <c r="B8899" s="448" t="s">
        <v>11958</v>
      </c>
      <c r="C8899" s="447" t="s">
        <v>994</v>
      </c>
      <c r="D8899" s="455">
        <f t="shared" ref="D8899:D8962" si="139">IF($I$2=$E$1,E8899,F8899)</f>
        <v>323.31</v>
      </c>
      <c r="E8899">
        <v>323.31</v>
      </c>
      <c r="F8899">
        <v>322.56</v>
      </c>
    </row>
    <row r="8900" spans="1:6" ht="43.2">
      <c r="A8900" s="447">
        <v>92984</v>
      </c>
      <c r="B8900" s="448" t="s">
        <v>11959</v>
      </c>
      <c r="C8900" s="447" t="s">
        <v>994</v>
      </c>
      <c r="D8900" s="455">
        <f t="shared" si="139"/>
        <v>35.020000000000003</v>
      </c>
      <c r="E8900">
        <v>35.020000000000003</v>
      </c>
      <c r="F8900">
        <v>34.840000000000003</v>
      </c>
    </row>
    <row r="8901" spans="1:6" ht="43.2">
      <c r="A8901" s="447">
        <v>93002</v>
      </c>
      <c r="B8901" s="448" t="s">
        <v>11960</v>
      </c>
      <c r="C8901" s="447" t="s">
        <v>994</v>
      </c>
      <c r="D8901" s="455">
        <f t="shared" si="139"/>
        <v>418.21</v>
      </c>
      <c r="E8901">
        <v>418.21</v>
      </c>
      <c r="F8901">
        <v>417.3</v>
      </c>
    </row>
    <row r="8902" spans="1:6" ht="43.2">
      <c r="A8902" s="447">
        <v>92986</v>
      </c>
      <c r="B8902" s="448" t="s">
        <v>11961</v>
      </c>
      <c r="C8902" s="447" t="s">
        <v>994</v>
      </c>
      <c r="D8902" s="455">
        <f t="shared" si="139"/>
        <v>48.53</v>
      </c>
      <c r="E8902">
        <v>48.53</v>
      </c>
      <c r="F8902">
        <v>48.33</v>
      </c>
    </row>
    <row r="8903" spans="1:6" ht="43.2">
      <c r="A8903" s="447">
        <v>92988</v>
      </c>
      <c r="B8903" s="448" t="s">
        <v>11962</v>
      </c>
      <c r="C8903" s="447" t="s">
        <v>994</v>
      </c>
      <c r="D8903" s="455">
        <f t="shared" si="139"/>
        <v>70.59</v>
      </c>
      <c r="E8903">
        <v>70.59</v>
      </c>
      <c r="F8903">
        <v>70.34</v>
      </c>
    </row>
    <row r="8904" spans="1:6" ht="43.2">
      <c r="A8904" s="447">
        <v>92990</v>
      </c>
      <c r="B8904" s="448" t="s">
        <v>11963</v>
      </c>
      <c r="C8904" s="447" t="s">
        <v>994</v>
      </c>
      <c r="D8904" s="455">
        <f t="shared" si="139"/>
        <v>97.83</v>
      </c>
      <c r="E8904">
        <v>97.83</v>
      </c>
      <c r="F8904">
        <v>97.53</v>
      </c>
    </row>
    <row r="8905" spans="1:6" ht="43.2">
      <c r="A8905" s="447">
        <v>92992</v>
      </c>
      <c r="B8905" s="448" t="s">
        <v>11964</v>
      </c>
      <c r="C8905" s="447" t="s">
        <v>994</v>
      </c>
      <c r="D8905" s="455">
        <f t="shared" si="139"/>
        <v>126.54</v>
      </c>
      <c r="E8905">
        <v>126.54</v>
      </c>
      <c r="F8905">
        <v>126.17</v>
      </c>
    </row>
    <row r="8906" spans="1:6" ht="43.2">
      <c r="A8906" s="447">
        <v>103491</v>
      </c>
      <c r="B8906" s="448" t="s">
        <v>11965</v>
      </c>
      <c r="C8906" s="447" t="s">
        <v>1096</v>
      </c>
      <c r="D8906" s="455">
        <f t="shared" si="139"/>
        <v>745.52</v>
      </c>
      <c r="E8906">
        <v>745.52</v>
      </c>
      <c r="F8906">
        <v>730.18</v>
      </c>
    </row>
    <row r="8907" spans="1:6" ht="43.2">
      <c r="A8907" s="447">
        <v>93026</v>
      </c>
      <c r="B8907" s="448" t="s">
        <v>11966</v>
      </c>
      <c r="C8907" s="447" t="s">
        <v>950</v>
      </c>
      <c r="D8907" s="455">
        <f t="shared" si="139"/>
        <v>99.59</v>
      </c>
      <c r="E8907">
        <v>99.59</v>
      </c>
      <c r="F8907">
        <v>97.68</v>
      </c>
    </row>
    <row r="8908" spans="1:6" ht="43.2">
      <c r="A8908" s="447">
        <v>93018</v>
      </c>
      <c r="B8908" s="448" t="s">
        <v>11967</v>
      </c>
      <c r="C8908" s="447" t="s">
        <v>950</v>
      </c>
      <c r="D8908" s="455">
        <f t="shared" si="139"/>
        <v>27.05</v>
      </c>
      <c r="E8908">
        <v>27.05</v>
      </c>
      <c r="F8908">
        <v>26.04</v>
      </c>
    </row>
    <row r="8909" spans="1:6" ht="43.2">
      <c r="A8909" s="447">
        <v>93020</v>
      </c>
      <c r="B8909" s="448" t="s">
        <v>11968</v>
      </c>
      <c r="C8909" s="447" t="s">
        <v>950</v>
      </c>
      <c r="D8909" s="455">
        <f t="shared" si="139"/>
        <v>34.65</v>
      </c>
      <c r="E8909">
        <v>34.65</v>
      </c>
      <c r="F8909">
        <v>33.49</v>
      </c>
    </row>
    <row r="8910" spans="1:6" ht="43.2">
      <c r="A8910" s="447">
        <v>93022</v>
      </c>
      <c r="B8910" s="448" t="s">
        <v>11969</v>
      </c>
      <c r="C8910" s="447" t="s">
        <v>950</v>
      </c>
      <c r="D8910" s="455">
        <f t="shared" si="139"/>
        <v>57.93</v>
      </c>
      <c r="E8910">
        <v>57.93</v>
      </c>
      <c r="F8910">
        <v>56.54</v>
      </c>
    </row>
    <row r="8911" spans="1:6" ht="43.2">
      <c r="A8911" s="447">
        <v>93024</v>
      </c>
      <c r="B8911" s="448" t="s">
        <v>11970</v>
      </c>
      <c r="C8911" s="447" t="s">
        <v>950</v>
      </c>
      <c r="D8911" s="455">
        <f t="shared" si="139"/>
        <v>60.9</v>
      </c>
      <c r="E8911">
        <v>60.9</v>
      </c>
      <c r="F8911">
        <v>59.37</v>
      </c>
    </row>
    <row r="8912" spans="1:6" ht="43.2">
      <c r="A8912" s="447">
        <v>97670</v>
      </c>
      <c r="B8912" s="448" t="s">
        <v>11971</v>
      </c>
      <c r="C8912" s="447" t="s">
        <v>994</v>
      </c>
      <c r="D8912" s="455">
        <f t="shared" si="139"/>
        <v>22.71</v>
      </c>
      <c r="E8912">
        <v>22.71</v>
      </c>
      <c r="F8912">
        <v>22.19</v>
      </c>
    </row>
    <row r="8913" spans="1:6" ht="43.2">
      <c r="A8913" s="447">
        <v>103486</v>
      </c>
      <c r="B8913" s="448" t="s">
        <v>11972</v>
      </c>
      <c r="C8913" s="447" t="s">
        <v>994</v>
      </c>
      <c r="D8913" s="455">
        <f t="shared" si="139"/>
        <v>0</v>
      </c>
      <c r="E8913">
        <v>0</v>
      </c>
      <c r="F8913">
        <v>0</v>
      </c>
    </row>
    <row r="8914" spans="1:6" ht="43.2">
      <c r="A8914" s="447">
        <v>103487</v>
      </c>
      <c r="B8914" s="448" t="s">
        <v>11973</v>
      </c>
      <c r="C8914" s="447" t="s">
        <v>994</v>
      </c>
      <c r="D8914" s="455">
        <f t="shared" si="139"/>
        <v>0</v>
      </c>
      <c r="E8914">
        <v>0</v>
      </c>
      <c r="F8914">
        <v>0</v>
      </c>
    </row>
    <row r="8915" spans="1:6" ht="43.2">
      <c r="A8915" s="447">
        <v>103488</v>
      </c>
      <c r="B8915" s="448" t="s">
        <v>11974</v>
      </c>
      <c r="C8915" s="447" t="s">
        <v>994</v>
      </c>
      <c r="D8915" s="455">
        <f t="shared" si="139"/>
        <v>0</v>
      </c>
      <c r="E8915">
        <v>0</v>
      </c>
      <c r="F8915">
        <v>0</v>
      </c>
    </row>
    <row r="8916" spans="1:6" ht="43.2">
      <c r="A8916" s="447">
        <v>103489</v>
      </c>
      <c r="B8916" s="448" t="s">
        <v>11975</v>
      </c>
      <c r="C8916" s="447" t="s">
        <v>994</v>
      </c>
      <c r="D8916" s="455">
        <f t="shared" si="139"/>
        <v>0</v>
      </c>
      <c r="E8916">
        <v>0</v>
      </c>
      <c r="F8916">
        <v>0</v>
      </c>
    </row>
    <row r="8917" spans="1:6" ht="43.2">
      <c r="A8917" s="447">
        <v>97667</v>
      </c>
      <c r="B8917" s="448" t="s">
        <v>11976</v>
      </c>
      <c r="C8917" s="447" t="s">
        <v>994</v>
      </c>
      <c r="D8917" s="455">
        <f t="shared" si="139"/>
        <v>8.43</v>
      </c>
      <c r="E8917">
        <v>8.43</v>
      </c>
      <c r="F8917">
        <v>8.2200000000000006</v>
      </c>
    </row>
    <row r="8918" spans="1:6" ht="43.2">
      <c r="A8918" s="447">
        <v>97668</v>
      </c>
      <c r="B8918" s="448" t="s">
        <v>11977</v>
      </c>
      <c r="C8918" s="447" t="s">
        <v>994</v>
      </c>
      <c r="D8918" s="455">
        <f t="shared" si="139"/>
        <v>11.99</v>
      </c>
      <c r="E8918">
        <v>11.99</v>
      </c>
      <c r="F8918">
        <v>11.71</v>
      </c>
    </row>
    <row r="8919" spans="1:6" ht="43.2">
      <c r="A8919" s="447">
        <v>97669</v>
      </c>
      <c r="B8919" s="448" t="s">
        <v>11978</v>
      </c>
      <c r="C8919" s="447" t="s">
        <v>994</v>
      </c>
      <c r="D8919" s="455">
        <f t="shared" si="139"/>
        <v>17.88</v>
      </c>
      <c r="E8919">
        <v>17.88</v>
      </c>
      <c r="F8919">
        <v>17.43</v>
      </c>
    </row>
    <row r="8920" spans="1:6" ht="43.2">
      <c r="A8920" s="447">
        <v>93012</v>
      </c>
      <c r="B8920" s="448" t="s">
        <v>11979</v>
      </c>
      <c r="C8920" s="447" t="s">
        <v>994</v>
      </c>
      <c r="D8920" s="455">
        <f t="shared" si="139"/>
        <v>77.31</v>
      </c>
      <c r="E8920">
        <v>77.31</v>
      </c>
      <c r="F8920">
        <v>76.67</v>
      </c>
    </row>
    <row r="8921" spans="1:6" ht="43.2">
      <c r="A8921" s="447">
        <v>93008</v>
      </c>
      <c r="B8921" s="448" t="s">
        <v>11980</v>
      </c>
      <c r="C8921" s="447" t="s">
        <v>994</v>
      </c>
      <c r="D8921" s="455">
        <f t="shared" si="139"/>
        <v>20.29</v>
      </c>
      <c r="E8921">
        <v>20.29</v>
      </c>
      <c r="F8921">
        <v>19.96</v>
      </c>
    </row>
    <row r="8922" spans="1:6" ht="43.2">
      <c r="A8922" s="447">
        <v>93009</v>
      </c>
      <c r="B8922" s="448" t="s">
        <v>11981</v>
      </c>
      <c r="C8922" s="447" t="s">
        <v>994</v>
      </c>
      <c r="D8922" s="455">
        <f t="shared" si="139"/>
        <v>30</v>
      </c>
      <c r="E8922">
        <v>30</v>
      </c>
      <c r="F8922">
        <v>29.62</v>
      </c>
    </row>
    <row r="8923" spans="1:6" ht="43.2">
      <c r="A8923" s="447">
        <v>93010</v>
      </c>
      <c r="B8923" s="448" t="s">
        <v>11982</v>
      </c>
      <c r="C8923" s="447" t="s">
        <v>994</v>
      </c>
      <c r="D8923" s="455">
        <f t="shared" si="139"/>
        <v>41.8</v>
      </c>
      <c r="E8923">
        <v>41.8</v>
      </c>
      <c r="F8923">
        <v>41.34</v>
      </c>
    </row>
    <row r="8924" spans="1:6" ht="43.2">
      <c r="A8924" s="447">
        <v>93011</v>
      </c>
      <c r="B8924" s="448" t="s">
        <v>11983</v>
      </c>
      <c r="C8924" s="447" t="s">
        <v>994</v>
      </c>
      <c r="D8924" s="455">
        <f t="shared" si="139"/>
        <v>51.14</v>
      </c>
      <c r="E8924">
        <v>51.14</v>
      </c>
      <c r="F8924">
        <v>50.62</v>
      </c>
    </row>
    <row r="8925" spans="1:6" ht="28.8">
      <c r="A8925" s="447">
        <v>103492</v>
      </c>
      <c r="B8925" s="448" t="s">
        <v>11984</v>
      </c>
      <c r="C8925" s="447" t="s">
        <v>994</v>
      </c>
      <c r="D8925" s="455">
        <f t="shared" si="139"/>
        <v>0</v>
      </c>
      <c r="E8925">
        <v>0</v>
      </c>
      <c r="F8925">
        <v>0</v>
      </c>
    </row>
    <row r="8926" spans="1:6" ht="43.2">
      <c r="A8926" s="447">
        <v>93017</v>
      </c>
      <c r="B8926" s="448" t="s">
        <v>11985</v>
      </c>
      <c r="C8926" s="447" t="s">
        <v>950</v>
      </c>
      <c r="D8926" s="455">
        <f t="shared" si="139"/>
        <v>60.25</v>
      </c>
      <c r="E8926">
        <v>60.25</v>
      </c>
      <c r="F8926">
        <v>58.97</v>
      </c>
    </row>
    <row r="8927" spans="1:6" ht="43.2">
      <c r="A8927" s="447">
        <v>93013</v>
      </c>
      <c r="B8927" s="448" t="s">
        <v>11986</v>
      </c>
      <c r="C8927" s="447" t="s">
        <v>950</v>
      </c>
      <c r="D8927" s="455">
        <f t="shared" si="139"/>
        <v>17.71</v>
      </c>
      <c r="E8927">
        <v>17.71</v>
      </c>
      <c r="F8927">
        <v>17.03</v>
      </c>
    </row>
    <row r="8928" spans="1:6" ht="43.2">
      <c r="A8928" s="447">
        <v>93014</v>
      </c>
      <c r="B8928" s="448" t="s">
        <v>11987</v>
      </c>
      <c r="C8928" s="447" t="s">
        <v>950</v>
      </c>
      <c r="D8928" s="455">
        <f t="shared" si="139"/>
        <v>21.75</v>
      </c>
      <c r="E8928">
        <v>21.75</v>
      </c>
      <c r="F8928">
        <v>20.98</v>
      </c>
    </row>
    <row r="8929" spans="1:6" ht="43.2">
      <c r="A8929" s="447">
        <v>93015</v>
      </c>
      <c r="B8929" s="448" t="s">
        <v>11988</v>
      </c>
      <c r="C8929" s="447" t="s">
        <v>950</v>
      </c>
      <c r="D8929" s="455">
        <f t="shared" si="139"/>
        <v>32.96</v>
      </c>
      <c r="E8929">
        <v>32.96</v>
      </c>
      <c r="F8929">
        <v>32.04</v>
      </c>
    </row>
    <row r="8930" spans="1:6" ht="43.2">
      <c r="A8930" s="447">
        <v>93016</v>
      </c>
      <c r="B8930" s="448" t="s">
        <v>11989</v>
      </c>
      <c r="C8930" s="447" t="s">
        <v>950</v>
      </c>
      <c r="D8930" s="455">
        <f t="shared" si="139"/>
        <v>40.07</v>
      </c>
      <c r="E8930">
        <v>40.07</v>
      </c>
      <c r="F8930">
        <v>39.04</v>
      </c>
    </row>
    <row r="8931" spans="1:6" ht="43.2">
      <c r="A8931" s="447">
        <v>103490</v>
      </c>
      <c r="B8931" s="448" t="s">
        <v>11990</v>
      </c>
      <c r="C8931" s="447" t="s">
        <v>1096</v>
      </c>
      <c r="D8931" s="455">
        <f t="shared" si="139"/>
        <v>3573.04</v>
      </c>
      <c r="E8931">
        <v>3573.04</v>
      </c>
      <c r="F8931">
        <v>3449.84</v>
      </c>
    </row>
    <row r="8932" spans="1:6">
      <c r="A8932" s="447">
        <v>106082</v>
      </c>
      <c r="B8932" s="448" t="s">
        <v>26249</v>
      </c>
      <c r="C8932" s="447" t="s">
        <v>950</v>
      </c>
      <c r="D8932" s="455">
        <f t="shared" si="139"/>
        <v>16.11</v>
      </c>
      <c r="E8932">
        <v>16.11</v>
      </c>
      <c r="F8932">
        <v>15.62</v>
      </c>
    </row>
    <row r="8933" spans="1:6" ht="28.8">
      <c r="A8933" s="447">
        <v>98306</v>
      </c>
      <c r="B8933" s="448" t="s">
        <v>26250</v>
      </c>
      <c r="C8933" s="447" t="s">
        <v>950</v>
      </c>
      <c r="D8933" s="455">
        <f t="shared" si="139"/>
        <v>58</v>
      </c>
      <c r="E8933">
        <v>58</v>
      </c>
      <c r="F8933">
        <v>56.31</v>
      </c>
    </row>
    <row r="8934" spans="1:6">
      <c r="A8934" s="447">
        <v>100553</v>
      </c>
      <c r="B8934" s="448" t="s">
        <v>26251</v>
      </c>
      <c r="C8934" s="447" t="s">
        <v>994</v>
      </c>
      <c r="D8934" s="455">
        <f t="shared" si="139"/>
        <v>29.92</v>
      </c>
      <c r="E8934">
        <v>29.92</v>
      </c>
      <c r="F8934">
        <v>29.68</v>
      </c>
    </row>
    <row r="8935" spans="1:6">
      <c r="A8935" s="447">
        <v>100554</v>
      </c>
      <c r="B8935" s="448" t="s">
        <v>26252</v>
      </c>
      <c r="C8935" s="447" t="s">
        <v>994</v>
      </c>
      <c r="D8935" s="455">
        <f t="shared" si="139"/>
        <v>7.1</v>
      </c>
      <c r="E8935">
        <v>7.1</v>
      </c>
      <c r="F8935">
        <v>6.86</v>
      </c>
    </row>
    <row r="8936" spans="1:6">
      <c r="A8936" s="447">
        <v>98300</v>
      </c>
      <c r="B8936" s="448" t="s">
        <v>26253</v>
      </c>
      <c r="C8936" s="447" t="s">
        <v>994</v>
      </c>
      <c r="D8936" s="455">
        <f t="shared" si="139"/>
        <v>7.19</v>
      </c>
      <c r="E8936">
        <v>7.19</v>
      </c>
      <c r="F8936">
        <v>6.95</v>
      </c>
    </row>
    <row r="8937" spans="1:6" ht="28.8">
      <c r="A8937" s="447">
        <v>98295</v>
      </c>
      <c r="B8937" s="448" t="s">
        <v>26254</v>
      </c>
      <c r="C8937" s="447" t="s">
        <v>994</v>
      </c>
      <c r="D8937" s="455">
        <f t="shared" si="139"/>
        <v>7.25</v>
      </c>
      <c r="E8937">
        <v>7.25</v>
      </c>
      <c r="F8937">
        <v>7.22</v>
      </c>
    </row>
    <row r="8938" spans="1:6" ht="28.8">
      <c r="A8938" s="447">
        <v>98294</v>
      </c>
      <c r="B8938" s="448" t="s">
        <v>26255</v>
      </c>
      <c r="C8938" s="447" t="s">
        <v>994</v>
      </c>
      <c r="D8938" s="455">
        <f t="shared" si="139"/>
        <v>9.5</v>
      </c>
      <c r="E8938">
        <v>9.5</v>
      </c>
      <c r="F8938">
        <v>9.36</v>
      </c>
    </row>
    <row r="8939" spans="1:6" ht="28.8">
      <c r="A8939" s="447">
        <v>98297</v>
      </c>
      <c r="B8939" s="448" t="s">
        <v>26256</v>
      </c>
      <c r="C8939" s="447" t="s">
        <v>994</v>
      </c>
      <c r="D8939" s="455">
        <f t="shared" si="139"/>
        <v>10.24</v>
      </c>
      <c r="E8939">
        <v>10.24</v>
      </c>
      <c r="F8939">
        <v>10.210000000000001</v>
      </c>
    </row>
    <row r="8940" spans="1:6" ht="28.8">
      <c r="A8940" s="447">
        <v>98296</v>
      </c>
      <c r="B8940" s="448" t="s">
        <v>26257</v>
      </c>
      <c r="C8940" s="447" t="s">
        <v>994</v>
      </c>
      <c r="D8940" s="455">
        <f t="shared" si="139"/>
        <v>12.57</v>
      </c>
      <c r="E8940">
        <v>12.57</v>
      </c>
      <c r="F8940">
        <v>12.42</v>
      </c>
    </row>
    <row r="8941" spans="1:6" ht="28.8">
      <c r="A8941" s="447">
        <v>98299</v>
      </c>
      <c r="B8941" s="448" t="s">
        <v>26258</v>
      </c>
      <c r="C8941" s="447" t="s">
        <v>994</v>
      </c>
      <c r="D8941" s="455">
        <f t="shared" si="139"/>
        <v>26.17</v>
      </c>
      <c r="E8941">
        <v>26.17</v>
      </c>
      <c r="F8941">
        <v>26.14</v>
      </c>
    </row>
    <row r="8942" spans="1:6" ht="28.8">
      <c r="A8942" s="447">
        <v>98298</v>
      </c>
      <c r="B8942" s="448" t="s">
        <v>26259</v>
      </c>
      <c r="C8942" s="447" t="s">
        <v>994</v>
      </c>
      <c r="D8942" s="455">
        <f t="shared" si="139"/>
        <v>28.5</v>
      </c>
      <c r="E8942">
        <v>28.5</v>
      </c>
      <c r="F8942">
        <v>28.35</v>
      </c>
    </row>
    <row r="8943" spans="1:6" ht="28.8">
      <c r="A8943" s="447">
        <v>98261</v>
      </c>
      <c r="B8943" s="448" t="s">
        <v>26260</v>
      </c>
      <c r="C8943" s="447" t="s">
        <v>994</v>
      </c>
      <c r="D8943" s="455">
        <f t="shared" si="139"/>
        <v>3.67</v>
      </c>
      <c r="E8943">
        <v>3.67</v>
      </c>
      <c r="F8943">
        <v>3.52</v>
      </c>
    </row>
    <row r="8944" spans="1:6" ht="43.2">
      <c r="A8944" s="447">
        <v>98287</v>
      </c>
      <c r="B8944" s="448" t="s">
        <v>26261</v>
      </c>
      <c r="C8944" s="447" t="s">
        <v>994</v>
      </c>
      <c r="D8944" s="455">
        <f t="shared" si="139"/>
        <v>1.54</v>
      </c>
      <c r="E8944">
        <v>1.54</v>
      </c>
      <c r="F8944">
        <v>1.5</v>
      </c>
    </row>
    <row r="8945" spans="1:6" ht="43.2">
      <c r="A8945" s="447">
        <v>98280</v>
      </c>
      <c r="B8945" s="448" t="s">
        <v>26262</v>
      </c>
      <c r="C8945" s="447" t="s">
        <v>994</v>
      </c>
      <c r="D8945" s="455">
        <f t="shared" si="139"/>
        <v>7.22</v>
      </c>
      <c r="E8945">
        <v>7.22</v>
      </c>
      <c r="F8945">
        <v>6.89</v>
      </c>
    </row>
    <row r="8946" spans="1:6" ht="43.2">
      <c r="A8946" s="447">
        <v>98288</v>
      </c>
      <c r="B8946" s="448" t="s">
        <v>26263</v>
      </c>
      <c r="C8946" s="447" t="s">
        <v>994</v>
      </c>
      <c r="D8946" s="455">
        <f t="shared" si="139"/>
        <v>2.48</v>
      </c>
      <c r="E8946">
        <v>2.48</v>
      </c>
      <c r="F8946">
        <v>2.44</v>
      </c>
    </row>
    <row r="8947" spans="1:6" ht="43.2">
      <c r="A8947" s="447">
        <v>98281</v>
      </c>
      <c r="B8947" s="448" t="s">
        <v>26264</v>
      </c>
      <c r="C8947" s="447" t="s">
        <v>994</v>
      </c>
      <c r="D8947" s="455">
        <f t="shared" si="139"/>
        <v>8.16</v>
      </c>
      <c r="E8947">
        <v>8.16</v>
      </c>
      <c r="F8947">
        <v>7.82</v>
      </c>
    </row>
    <row r="8948" spans="1:6" ht="28.8">
      <c r="A8948" s="447">
        <v>98262</v>
      </c>
      <c r="B8948" s="448" t="s">
        <v>26265</v>
      </c>
      <c r="C8948" s="447" t="s">
        <v>994</v>
      </c>
      <c r="D8948" s="455">
        <f t="shared" si="139"/>
        <v>4.6100000000000003</v>
      </c>
      <c r="E8948">
        <v>4.6100000000000003</v>
      </c>
      <c r="F8948">
        <v>4.46</v>
      </c>
    </row>
    <row r="8949" spans="1:6" ht="43.2">
      <c r="A8949" s="447">
        <v>98289</v>
      </c>
      <c r="B8949" s="448" t="s">
        <v>26266</v>
      </c>
      <c r="C8949" s="447" t="s">
        <v>994</v>
      </c>
      <c r="D8949" s="455">
        <f t="shared" si="139"/>
        <v>2.68</v>
      </c>
      <c r="E8949">
        <v>2.68</v>
      </c>
      <c r="F8949">
        <v>2.63</v>
      </c>
    </row>
    <row r="8950" spans="1:6" ht="43.2">
      <c r="A8950" s="447">
        <v>98282</v>
      </c>
      <c r="B8950" s="448" t="s">
        <v>26267</v>
      </c>
      <c r="C8950" s="447" t="s">
        <v>994</v>
      </c>
      <c r="D8950" s="455">
        <f t="shared" si="139"/>
        <v>8.3699999999999992</v>
      </c>
      <c r="E8950">
        <v>8.3699999999999992</v>
      </c>
      <c r="F8950">
        <v>8.02</v>
      </c>
    </row>
    <row r="8951" spans="1:6" ht="28.8">
      <c r="A8951" s="447">
        <v>98263</v>
      </c>
      <c r="B8951" s="448" t="s">
        <v>26268</v>
      </c>
      <c r="C8951" s="447" t="s">
        <v>994</v>
      </c>
      <c r="D8951" s="455">
        <f t="shared" si="139"/>
        <v>4.8099999999999996</v>
      </c>
      <c r="E8951">
        <v>4.8099999999999996</v>
      </c>
      <c r="F8951">
        <v>4.6500000000000004</v>
      </c>
    </row>
    <row r="8952" spans="1:6" ht="43.2">
      <c r="A8952" s="447">
        <v>98290</v>
      </c>
      <c r="B8952" s="448" t="s">
        <v>26269</v>
      </c>
      <c r="C8952" s="447" t="s">
        <v>994</v>
      </c>
      <c r="D8952" s="455">
        <f t="shared" si="139"/>
        <v>3.7</v>
      </c>
      <c r="E8952">
        <v>3.7</v>
      </c>
      <c r="F8952">
        <v>3.65</v>
      </c>
    </row>
    <row r="8953" spans="1:6" ht="43.2">
      <c r="A8953" s="447">
        <v>98283</v>
      </c>
      <c r="B8953" s="448" t="s">
        <v>26270</v>
      </c>
      <c r="C8953" s="447" t="s">
        <v>994</v>
      </c>
      <c r="D8953" s="455">
        <f t="shared" si="139"/>
        <v>9.3699999999999992</v>
      </c>
      <c r="E8953">
        <v>9.3699999999999992</v>
      </c>
      <c r="F8953">
        <v>9.02</v>
      </c>
    </row>
    <row r="8954" spans="1:6" ht="28.8">
      <c r="A8954" s="447">
        <v>98264</v>
      </c>
      <c r="B8954" s="448" t="s">
        <v>26271</v>
      </c>
      <c r="C8954" s="447" t="s">
        <v>994</v>
      </c>
      <c r="D8954" s="455">
        <f t="shared" si="139"/>
        <v>5.83</v>
      </c>
      <c r="E8954">
        <v>5.83</v>
      </c>
      <c r="F8954">
        <v>5.67</v>
      </c>
    </row>
    <row r="8955" spans="1:6" ht="28.8">
      <c r="A8955" s="447">
        <v>98273</v>
      </c>
      <c r="B8955" s="448" t="s">
        <v>26272</v>
      </c>
      <c r="C8955" s="447" t="s">
        <v>994</v>
      </c>
      <c r="D8955" s="455">
        <f t="shared" si="139"/>
        <v>3.06</v>
      </c>
      <c r="E8955">
        <v>3.06</v>
      </c>
      <c r="F8955">
        <v>3.04</v>
      </c>
    </row>
    <row r="8956" spans="1:6" ht="43.2">
      <c r="A8956" s="447">
        <v>98291</v>
      </c>
      <c r="B8956" s="448" t="s">
        <v>26273</v>
      </c>
      <c r="C8956" s="447" t="s">
        <v>994</v>
      </c>
      <c r="D8956" s="455">
        <f t="shared" si="139"/>
        <v>4.3499999999999996</v>
      </c>
      <c r="E8956">
        <v>4.3499999999999996</v>
      </c>
      <c r="F8956">
        <v>4.3</v>
      </c>
    </row>
    <row r="8957" spans="1:6" ht="43.2">
      <c r="A8957" s="447">
        <v>98284</v>
      </c>
      <c r="B8957" s="448" t="s">
        <v>26274</v>
      </c>
      <c r="C8957" s="447" t="s">
        <v>994</v>
      </c>
      <c r="D8957" s="455">
        <f t="shared" si="139"/>
        <v>10.039999999999999</v>
      </c>
      <c r="E8957">
        <v>10.039999999999999</v>
      </c>
      <c r="F8957">
        <v>9.69</v>
      </c>
    </row>
    <row r="8958" spans="1:6" ht="28.8">
      <c r="A8958" s="447">
        <v>98265</v>
      </c>
      <c r="B8958" s="448" t="s">
        <v>26275</v>
      </c>
      <c r="C8958" s="447" t="s">
        <v>994</v>
      </c>
      <c r="D8958" s="455">
        <f t="shared" si="139"/>
        <v>6.49</v>
      </c>
      <c r="E8958">
        <v>6.49</v>
      </c>
      <c r="F8958">
        <v>6.32</v>
      </c>
    </row>
    <row r="8959" spans="1:6" ht="28.8">
      <c r="A8959" s="447">
        <v>98274</v>
      </c>
      <c r="B8959" s="448" t="s">
        <v>26276</v>
      </c>
      <c r="C8959" s="447" t="s">
        <v>994</v>
      </c>
      <c r="D8959" s="455">
        <f t="shared" si="139"/>
        <v>3.73</v>
      </c>
      <c r="E8959">
        <v>3.73</v>
      </c>
      <c r="F8959">
        <v>3.7</v>
      </c>
    </row>
    <row r="8960" spans="1:6" ht="43.2">
      <c r="A8960" s="447">
        <v>98292</v>
      </c>
      <c r="B8960" s="448" t="s">
        <v>26277</v>
      </c>
      <c r="C8960" s="447" t="s">
        <v>994</v>
      </c>
      <c r="D8960" s="455">
        <f t="shared" si="139"/>
        <v>5.29</v>
      </c>
      <c r="E8960">
        <v>5.29</v>
      </c>
      <c r="F8960">
        <v>5.23</v>
      </c>
    </row>
    <row r="8961" spans="1:6" ht="43.2">
      <c r="A8961" s="447">
        <v>98285</v>
      </c>
      <c r="B8961" s="448" t="s">
        <v>26278</v>
      </c>
      <c r="C8961" s="447" t="s">
        <v>994</v>
      </c>
      <c r="D8961" s="455">
        <f t="shared" si="139"/>
        <v>10.97</v>
      </c>
      <c r="E8961">
        <v>10.97</v>
      </c>
      <c r="F8961">
        <v>10.62</v>
      </c>
    </row>
    <row r="8962" spans="1:6" ht="28.8">
      <c r="A8962" s="447">
        <v>98266</v>
      </c>
      <c r="B8962" s="448" t="s">
        <v>26279</v>
      </c>
      <c r="C8962" s="447" t="s">
        <v>994</v>
      </c>
      <c r="D8962" s="455">
        <f t="shared" si="139"/>
        <v>7.42</v>
      </c>
      <c r="E8962">
        <v>7.42</v>
      </c>
      <c r="F8962">
        <v>7.25</v>
      </c>
    </row>
    <row r="8963" spans="1:6" ht="28.8">
      <c r="A8963" s="447">
        <v>98275</v>
      </c>
      <c r="B8963" s="448" t="s">
        <v>26280</v>
      </c>
      <c r="C8963" s="447" t="s">
        <v>994</v>
      </c>
      <c r="D8963" s="455">
        <f t="shared" ref="D8963:D9026" si="140">IF($I$2=$E$1,E8963,F8963)</f>
        <v>4.66</v>
      </c>
      <c r="E8963">
        <v>4.66</v>
      </c>
      <c r="F8963">
        <v>4.63</v>
      </c>
    </row>
    <row r="8964" spans="1:6" ht="28.8">
      <c r="A8964" s="447">
        <v>98293</v>
      </c>
      <c r="B8964" s="448" t="s">
        <v>26281</v>
      </c>
      <c r="C8964" s="447" t="s">
        <v>994</v>
      </c>
      <c r="D8964" s="455">
        <f t="shared" si="140"/>
        <v>9.74</v>
      </c>
      <c r="E8964">
        <v>9.74</v>
      </c>
      <c r="F8964">
        <v>9.6300000000000008</v>
      </c>
    </row>
    <row r="8965" spans="1:6" ht="28.8">
      <c r="A8965" s="447">
        <v>98286</v>
      </c>
      <c r="B8965" s="448" t="s">
        <v>26282</v>
      </c>
      <c r="C8965" s="447" t="s">
        <v>994</v>
      </c>
      <c r="D8965" s="455">
        <f t="shared" si="140"/>
        <v>15.41</v>
      </c>
      <c r="E8965">
        <v>15.41</v>
      </c>
      <c r="F8965">
        <v>15.01</v>
      </c>
    </row>
    <row r="8966" spans="1:6" ht="28.8">
      <c r="A8966" s="447">
        <v>98267</v>
      </c>
      <c r="B8966" s="448" t="s">
        <v>26283</v>
      </c>
      <c r="C8966" s="447" t="s">
        <v>994</v>
      </c>
      <c r="D8966" s="455">
        <f t="shared" si="140"/>
        <v>11.86</v>
      </c>
      <c r="E8966">
        <v>11.86</v>
      </c>
      <c r="F8966">
        <v>11.65</v>
      </c>
    </row>
    <row r="8967" spans="1:6" ht="28.8">
      <c r="A8967" s="447">
        <v>98276</v>
      </c>
      <c r="B8967" s="448" t="s">
        <v>26284</v>
      </c>
      <c r="C8967" s="447" t="s">
        <v>994</v>
      </c>
      <c r="D8967" s="455">
        <f t="shared" si="140"/>
        <v>9.1</v>
      </c>
      <c r="E8967">
        <v>9.1</v>
      </c>
      <c r="F8967">
        <v>9.02</v>
      </c>
    </row>
    <row r="8968" spans="1:6" ht="28.8">
      <c r="A8968" s="447">
        <v>98268</v>
      </c>
      <c r="B8968" s="448" t="s">
        <v>26285</v>
      </c>
      <c r="C8968" s="447" t="s">
        <v>994</v>
      </c>
      <c r="D8968" s="455">
        <f t="shared" si="140"/>
        <v>19.32</v>
      </c>
      <c r="E8968">
        <v>19.32</v>
      </c>
      <c r="F8968">
        <v>19.07</v>
      </c>
    </row>
    <row r="8969" spans="1:6" ht="28.8">
      <c r="A8969" s="447">
        <v>98277</v>
      </c>
      <c r="B8969" s="448" t="s">
        <v>26286</v>
      </c>
      <c r="C8969" s="447" t="s">
        <v>994</v>
      </c>
      <c r="D8969" s="455">
        <f t="shared" si="140"/>
        <v>16.559999999999999</v>
      </c>
      <c r="E8969">
        <v>16.559999999999999</v>
      </c>
      <c r="F8969">
        <v>16.46</v>
      </c>
    </row>
    <row r="8970" spans="1:6" ht="28.8">
      <c r="A8970" s="447">
        <v>98272</v>
      </c>
      <c r="B8970" s="448" t="s">
        <v>26287</v>
      </c>
      <c r="C8970" s="447" t="s">
        <v>994</v>
      </c>
      <c r="D8970" s="455">
        <f t="shared" si="140"/>
        <v>130.93</v>
      </c>
      <c r="E8970">
        <v>130.93</v>
      </c>
      <c r="F8970">
        <v>130.47999999999999</v>
      </c>
    </row>
    <row r="8971" spans="1:6" ht="28.8">
      <c r="A8971" s="447">
        <v>98269</v>
      </c>
      <c r="B8971" s="448" t="s">
        <v>26288</v>
      </c>
      <c r="C8971" s="447" t="s">
        <v>994</v>
      </c>
      <c r="D8971" s="455">
        <f t="shared" si="140"/>
        <v>26.53</v>
      </c>
      <c r="E8971">
        <v>26.53</v>
      </c>
      <c r="F8971">
        <v>26.26</v>
      </c>
    </row>
    <row r="8972" spans="1:6" ht="28.8">
      <c r="A8972" s="447">
        <v>98278</v>
      </c>
      <c r="B8972" s="448" t="s">
        <v>26289</v>
      </c>
      <c r="C8972" s="447" t="s">
        <v>994</v>
      </c>
      <c r="D8972" s="455">
        <f t="shared" si="140"/>
        <v>23.77</v>
      </c>
      <c r="E8972">
        <v>23.77</v>
      </c>
      <c r="F8972">
        <v>23.64</v>
      </c>
    </row>
    <row r="8973" spans="1:6" ht="28.8">
      <c r="A8973" s="447">
        <v>98270</v>
      </c>
      <c r="B8973" s="448" t="s">
        <v>26290</v>
      </c>
      <c r="C8973" s="447" t="s">
        <v>994</v>
      </c>
      <c r="D8973" s="455">
        <f t="shared" si="140"/>
        <v>40.24</v>
      </c>
      <c r="E8973">
        <v>40.24</v>
      </c>
      <c r="F8973">
        <v>39.94</v>
      </c>
    </row>
    <row r="8974" spans="1:6" ht="28.8">
      <c r="A8974" s="447">
        <v>98279</v>
      </c>
      <c r="B8974" s="448" t="s">
        <v>26291</v>
      </c>
      <c r="C8974" s="447" t="s">
        <v>994</v>
      </c>
      <c r="D8974" s="455">
        <f t="shared" si="140"/>
        <v>37.49</v>
      </c>
      <c r="E8974">
        <v>37.49</v>
      </c>
      <c r="F8974">
        <v>37.33</v>
      </c>
    </row>
    <row r="8975" spans="1:6" ht="28.8">
      <c r="A8975" s="447">
        <v>98271</v>
      </c>
      <c r="B8975" s="448" t="s">
        <v>26292</v>
      </c>
      <c r="C8975" s="447" t="s">
        <v>994</v>
      </c>
      <c r="D8975" s="455">
        <f t="shared" si="140"/>
        <v>56.79</v>
      </c>
      <c r="E8975">
        <v>56.79</v>
      </c>
      <c r="F8975">
        <v>56.46</v>
      </c>
    </row>
    <row r="8976" spans="1:6" ht="28.8">
      <c r="A8976" s="447">
        <v>98400</v>
      </c>
      <c r="B8976" s="448" t="s">
        <v>26293</v>
      </c>
      <c r="C8976" s="447" t="s">
        <v>994</v>
      </c>
      <c r="D8976" s="455">
        <f t="shared" si="140"/>
        <v>14.68</v>
      </c>
      <c r="E8976">
        <v>14.68</v>
      </c>
      <c r="F8976">
        <v>14.47</v>
      </c>
    </row>
    <row r="8977" spans="1:6" ht="28.8">
      <c r="A8977" s="447">
        <v>98401</v>
      </c>
      <c r="B8977" s="448" t="s">
        <v>26294</v>
      </c>
      <c r="C8977" s="447" t="s">
        <v>994</v>
      </c>
      <c r="D8977" s="455">
        <f t="shared" si="140"/>
        <v>23.22</v>
      </c>
      <c r="E8977">
        <v>23.22</v>
      </c>
      <c r="F8977">
        <v>22.97</v>
      </c>
    </row>
    <row r="8978" spans="1:6" ht="28.8">
      <c r="A8978" s="447">
        <v>98402</v>
      </c>
      <c r="B8978" s="448" t="s">
        <v>26295</v>
      </c>
      <c r="C8978" s="447" t="s">
        <v>994</v>
      </c>
      <c r="D8978" s="455">
        <f t="shared" si="140"/>
        <v>27.14</v>
      </c>
      <c r="E8978">
        <v>27.14</v>
      </c>
      <c r="F8978">
        <v>26.87</v>
      </c>
    </row>
    <row r="8979" spans="1:6" ht="28.8">
      <c r="A8979" s="447">
        <v>100556</v>
      </c>
      <c r="B8979" s="448" t="s">
        <v>26296</v>
      </c>
      <c r="C8979" s="447" t="s">
        <v>950</v>
      </c>
      <c r="D8979" s="455">
        <f t="shared" si="140"/>
        <v>33.85</v>
      </c>
      <c r="E8979">
        <v>33.85</v>
      </c>
      <c r="F8979">
        <v>33.26</v>
      </c>
    </row>
    <row r="8980" spans="1:6" ht="28.8">
      <c r="A8980" s="447">
        <v>106083</v>
      </c>
      <c r="B8980" s="448" t="s">
        <v>26297</v>
      </c>
      <c r="C8980" s="447" t="s">
        <v>950</v>
      </c>
      <c r="D8980" s="455">
        <f t="shared" si="140"/>
        <v>0</v>
      </c>
      <c r="E8980">
        <v>0</v>
      </c>
      <c r="F8980">
        <v>0</v>
      </c>
    </row>
    <row r="8981" spans="1:6" ht="28.8">
      <c r="A8981" s="447">
        <v>100557</v>
      </c>
      <c r="B8981" s="448" t="s">
        <v>26298</v>
      </c>
      <c r="C8981" s="447" t="s">
        <v>950</v>
      </c>
      <c r="D8981" s="455">
        <f t="shared" si="140"/>
        <v>473.17</v>
      </c>
      <c r="E8981">
        <v>473.17</v>
      </c>
      <c r="F8981">
        <v>470.41</v>
      </c>
    </row>
    <row r="8982" spans="1:6" ht="28.8">
      <c r="A8982" s="447">
        <v>106088</v>
      </c>
      <c r="B8982" s="448" t="s">
        <v>26299</v>
      </c>
      <c r="C8982" s="447" t="s">
        <v>950</v>
      </c>
      <c r="D8982" s="455">
        <f t="shared" si="140"/>
        <v>0</v>
      </c>
      <c r="E8982">
        <v>0</v>
      </c>
      <c r="F8982">
        <v>0</v>
      </c>
    </row>
    <row r="8983" spans="1:6" ht="28.8">
      <c r="A8983" s="447">
        <v>106081</v>
      </c>
      <c r="B8983" s="448" t="s">
        <v>26300</v>
      </c>
      <c r="C8983" s="447" t="s">
        <v>950</v>
      </c>
      <c r="D8983" s="455">
        <f t="shared" si="140"/>
        <v>0</v>
      </c>
      <c r="E8983">
        <v>0</v>
      </c>
      <c r="F8983">
        <v>0</v>
      </c>
    </row>
    <row r="8984" spans="1:6" ht="28.8">
      <c r="A8984" s="447">
        <v>106080</v>
      </c>
      <c r="B8984" s="448" t="s">
        <v>26301</v>
      </c>
      <c r="C8984" s="447" t="s">
        <v>950</v>
      </c>
      <c r="D8984" s="455">
        <f t="shared" si="140"/>
        <v>0</v>
      </c>
      <c r="E8984">
        <v>0</v>
      </c>
      <c r="F8984">
        <v>0</v>
      </c>
    </row>
    <row r="8985" spans="1:6" ht="28.8">
      <c r="A8985" s="447">
        <v>98301</v>
      </c>
      <c r="B8985" s="448" t="s">
        <v>26302</v>
      </c>
      <c r="C8985" s="447" t="s">
        <v>950</v>
      </c>
      <c r="D8985" s="455">
        <f t="shared" si="140"/>
        <v>583.20000000000005</v>
      </c>
      <c r="E8985">
        <v>583.20000000000005</v>
      </c>
      <c r="F8985">
        <v>567.79999999999995</v>
      </c>
    </row>
    <row r="8986" spans="1:6" ht="28.8">
      <c r="A8986" s="447">
        <v>98302</v>
      </c>
      <c r="B8986" s="448" t="s">
        <v>26303</v>
      </c>
      <c r="C8986" s="447" t="s">
        <v>950</v>
      </c>
      <c r="D8986" s="455">
        <f t="shared" si="140"/>
        <v>1061.45</v>
      </c>
      <c r="E8986">
        <v>1061.45</v>
      </c>
      <c r="F8986">
        <v>1046.05</v>
      </c>
    </row>
    <row r="8987" spans="1:6" ht="28.8">
      <c r="A8987" s="447">
        <v>98593</v>
      </c>
      <c r="B8987" s="448" t="s">
        <v>26304</v>
      </c>
      <c r="C8987" s="447" t="s">
        <v>950</v>
      </c>
      <c r="D8987" s="455">
        <f t="shared" si="140"/>
        <v>2307.6</v>
      </c>
      <c r="E8987">
        <v>2307.6</v>
      </c>
      <c r="F8987">
        <v>2276.98</v>
      </c>
    </row>
    <row r="8988" spans="1:6" ht="28.8">
      <c r="A8988" s="447">
        <v>98304</v>
      </c>
      <c r="B8988" s="448" t="s">
        <v>26305</v>
      </c>
      <c r="C8988" s="447" t="s">
        <v>950</v>
      </c>
      <c r="D8988" s="455">
        <f t="shared" si="140"/>
        <v>3282.77</v>
      </c>
      <c r="E8988">
        <v>3282.77</v>
      </c>
      <c r="F8988">
        <v>3252.15</v>
      </c>
    </row>
    <row r="8989" spans="1:6" ht="28.8">
      <c r="A8989" s="447">
        <v>106079</v>
      </c>
      <c r="B8989" s="448" t="s">
        <v>26306</v>
      </c>
      <c r="C8989" s="447" t="s">
        <v>950</v>
      </c>
      <c r="D8989" s="455">
        <f t="shared" si="140"/>
        <v>0</v>
      </c>
      <c r="E8989">
        <v>0</v>
      </c>
      <c r="F8989">
        <v>0</v>
      </c>
    </row>
    <row r="8990" spans="1:6" ht="43.2">
      <c r="A8990" s="447">
        <v>100561</v>
      </c>
      <c r="B8990" s="448" t="s">
        <v>26307</v>
      </c>
      <c r="C8990" s="447" t="s">
        <v>950</v>
      </c>
      <c r="D8990" s="455">
        <f t="shared" si="140"/>
        <v>171.31</v>
      </c>
      <c r="E8990">
        <v>171.31</v>
      </c>
      <c r="F8990">
        <v>169.88</v>
      </c>
    </row>
    <row r="8991" spans="1:6" ht="43.2">
      <c r="A8991" s="447">
        <v>100562</v>
      </c>
      <c r="B8991" s="448" t="s">
        <v>26308</v>
      </c>
      <c r="C8991" s="447" t="s">
        <v>950</v>
      </c>
      <c r="D8991" s="455">
        <f t="shared" si="140"/>
        <v>275.06</v>
      </c>
      <c r="E8991">
        <v>275.06</v>
      </c>
      <c r="F8991">
        <v>273.31</v>
      </c>
    </row>
    <row r="8992" spans="1:6" ht="43.2">
      <c r="A8992" s="447">
        <v>100560</v>
      </c>
      <c r="B8992" s="448" t="s">
        <v>26309</v>
      </c>
      <c r="C8992" s="447" t="s">
        <v>950</v>
      </c>
      <c r="D8992" s="455">
        <f t="shared" si="140"/>
        <v>86.69</v>
      </c>
      <c r="E8992">
        <v>86.69</v>
      </c>
      <c r="F8992">
        <v>85.5</v>
      </c>
    </row>
    <row r="8993" spans="1:6" ht="43.2">
      <c r="A8993" s="447">
        <v>100563</v>
      </c>
      <c r="B8993" s="448" t="s">
        <v>26310</v>
      </c>
      <c r="C8993" s="447" t="s">
        <v>950</v>
      </c>
      <c r="D8993" s="455">
        <f t="shared" si="140"/>
        <v>405.26</v>
      </c>
      <c r="E8993">
        <v>405.26</v>
      </c>
      <c r="F8993">
        <v>403.15</v>
      </c>
    </row>
    <row r="8994" spans="1:6" ht="28.8">
      <c r="A8994" s="447">
        <v>100555</v>
      </c>
      <c r="B8994" s="448" t="s">
        <v>26311</v>
      </c>
      <c r="C8994" s="447" t="s">
        <v>950</v>
      </c>
      <c r="D8994" s="455">
        <f t="shared" si="140"/>
        <v>1189.1199999999999</v>
      </c>
      <c r="E8994">
        <v>1189.1199999999999</v>
      </c>
      <c r="F8994">
        <v>1186.57</v>
      </c>
    </row>
    <row r="8995" spans="1:6" ht="28.8">
      <c r="A8995" s="447">
        <v>106084</v>
      </c>
      <c r="B8995" s="448" t="s">
        <v>26312</v>
      </c>
      <c r="C8995" s="447" t="s">
        <v>950</v>
      </c>
      <c r="D8995" s="455">
        <f t="shared" si="140"/>
        <v>0</v>
      </c>
      <c r="E8995">
        <v>0</v>
      </c>
      <c r="F8995">
        <v>0</v>
      </c>
    </row>
    <row r="8996" spans="1:6" ht="28.8">
      <c r="A8996" s="447">
        <v>106087</v>
      </c>
      <c r="B8996" s="448" t="s">
        <v>26313</v>
      </c>
      <c r="C8996" s="447" t="s">
        <v>950</v>
      </c>
      <c r="D8996" s="455">
        <f t="shared" si="140"/>
        <v>0</v>
      </c>
      <c r="E8996">
        <v>0</v>
      </c>
      <c r="F8996">
        <v>0</v>
      </c>
    </row>
    <row r="8997" spans="1:6" ht="28.8">
      <c r="A8997" s="447">
        <v>106085</v>
      </c>
      <c r="B8997" s="448" t="s">
        <v>26314</v>
      </c>
      <c r="C8997" s="447" t="s">
        <v>950</v>
      </c>
      <c r="D8997" s="455">
        <f t="shared" si="140"/>
        <v>0</v>
      </c>
      <c r="E8997">
        <v>0</v>
      </c>
      <c r="F8997">
        <v>0</v>
      </c>
    </row>
    <row r="8998" spans="1:6" ht="28.8">
      <c r="A8998" s="447">
        <v>106086</v>
      </c>
      <c r="B8998" s="448" t="s">
        <v>26315</v>
      </c>
      <c r="C8998" s="447" t="s">
        <v>950</v>
      </c>
      <c r="D8998" s="455">
        <f t="shared" si="140"/>
        <v>0</v>
      </c>
      <c r="E8998">
        <v>0</v>
      </c>
      <c r="F8998">
        <v>0</v>
      </c>
    </row>
    <row r="8999" spans="1:6" ht="28.8">
      <c r="A8999" s="447">
        <v>98305</v>
      </c>
      <c r="B8999" s="448" t="s">
        <v>26316</v>
      </c>
      <c r="C8999" s="447" t="s">
        <v>950</v>
      </c>
      <c r="D8999" s="455">
        <f t="shared" si="140"/>
        <v>2368.61</v>
      </c>
      <c r="E8999">
        <v>2368.61</v>
      </c>
      <c r="F8999">
        <v>2366.06</v>
      </c>
    </row>
    <row r="9000" spans="1:6">
      <c r="A9000" s="447">
        <v>98307</v>
      </c>
      <c r="B9000" s="448" t="s">
        <v>26317</v>
      </c>
      <c r="C9000" s="447" t="s">
        <v>950</v>
      </c>
      <c r="D9000" s="455">
        <f t="shared" si="140"/>
        <v>56.86</v>
      </c>
      <c r="E9000">
        <v>56.86</v>
      </c>
      <c r="F9000">
        <v>55.72</v>
      </c>
    </row>
    <row r="9001" spans="1:6">
      <c r="A9001" s="447">
        <v>98308</v>
      </c>
      <c r="B9001" s="448" t="s">
        <v>26318</v>
      </c>
      <c r="C9001" s="447" t="s">
        <v>950</v>
      </c>
      <c r="D9001" s="455">
        <f t="shared" si="140"/>
        <v>41.86</v>
      </c>
      <c r="E9001">
        <v>41.86</v>
      </c>
      <c r="F9001">
        <v>40.72</v>
      </c>
    </row>
    <row r="9002" spans="1:6">
      <c r="A9002" s="447">
        <v>106077</v>
      </c>
      <c r="B9002" s="448" t="s">
        <v>26319</v>
      </c>
      <c r="C9002" s="447" t="s">
        <v>950</v>
      </c>
      <c r="D9002" s="455">
        <f t="shared" si="140"/>
        <v>0</v>
      </c>
      <c r="E9002">
        <v>0</v>
      </c>
      <c r="F9002">
        <v>0</v>
      </c>
    </row>
    <row r="9003" spans="1:6">
      <c r="A9003" s="447">
        <v>106078</v>
      </c>
      <c r="B9003" s="448" t="s">
        <v>26320</v>
      </c>
      <c r="C9003" s="447" t="s">
        <v>950</v>
      </c>
      <c r="D9003" s="455">
        <f t="shared" si="140"/>
        <v>0</v>
      </c>
      <c r="E9003">
        <v>0</v>
      </c>
      <c r="F9003">
        <v>0</v>
      </c>
    </row>
    <row r="9004" spans="1:6" ht="43.2">
      <c r="A9004" s="447">
        <v>103401</v>
      </c>
      <c r="B9004" s="448" t="s">
        <v>11991</v>
      </c>
      <c r="C9004" s="447" t="s">
        <v>950</v>
      </c>
      <c r="D9004" s="455">
        <f t="shared" si="140"/>
        <v>21.34</v>
      </c>
      <c r="E9004">
        <v>21.34</v>
      </c>
      <c r="F9004">
        <v>20.32</v>
      </c>
    </row>
    <row r="9005" spans="1:6" ht="43.2">
      <c r="A9005" s="447">
        <v>103402</v>
      </c>
      <c r="B9005" s="448" t="s">
        <v>11992</v>
      </c>
      <c r="C9005" s="447" t="s">
        <v>950</v>
      </c>
      <c r="D9005" s="455">
        <f t="shared" si="140"/>
        <v>31.03</v>
      </c>
      <c r="E9005">
        <v>31.03</v>
      </c>
      <c r="F9005">
        <v>29.56</v>
      </c>
    </row>
    <row r="9006" spans="1:6" ht="43.2">
      <c r="A9006" s="447">
        <v>103403</v>
      </c>
      <c r="B9006" s="448" t="s">
        <v>11993</v>
      </c>
      <c r="C9006" s="447" t="s">
        <v>950</v>
      </c>
      <c r="D9006" s="455">
        <f t="shared" si="140"/>
        <v>34.92</v>
      </c>
      <c r="E9006">
        <v>34.92</v>
      </c>
      <c r="F9006">
        <v>33.25</v>
      </c>
    </row>
    <row r="9007" spans="1:6" ht="43.2">
      <c r="A9007" s="447">
        <v>103397</v>
      </c>
      <c r="B9007" s="448" t="s">
        <v>11994</v>
      </c>
      <c r="C9007" s="447" t="s">
        <v>950</v>
      </c>
      <c r="D9007" s="455">
        <f t="shared" si="140"/>
        <v>3.88</v>
      </c>
      <c r="E9007">
        <v>3.88</v>
      </c>
      <c r="F9007">
        <v>3.69</v>
      </c>
    </row>
    <row r="9008" spans="1:6" ht="43.2">
      <c r="A9008" s="447">
        <v>103404</v>
      </c>
      <c r="B9008" s="448" t="s">
        <v>11995</v>
      </c>
      <c r="C9008" s="447" t="s">
        <v>950</v>
      </c>
      <c r="D9008" s="455">
        <f t="shared" si="140"/>
        <v>38.799999999999997</v>
      </c>
      <c r="E9008">
        <v>38.799999999999997</v>
      </c>
      <c r="F9008">
        <v>36.950000000000003</v>
      </c>
    </row>
    <row r="9009" spans="1:6" ht="43.2">
      <c r="A9009" s="447">
        <v>103405</v>
      </c>
      <c r="B9009" s="448" t="s">
        <v>11996</v>
      </c>
      <c r="C9009" s="447" t="s">
        <v>950</v>
      </c>
      <c r="D9009" s="455">
        <f t="shared" si="140"/>
        <v>43.66</v>
      </c>
      <c r="E9009">
        <v>43.66</v>
      </c>
      <c r="F9009">
        <v>41.57</v>
      </c>
    </row>
    <row r="9010" spans="1:6" ht="43.2">
      <c r="A9010" s="447">
        <v>103406</v>
      </c>
      <c r="B9010" s="448" t="s">
        <v>11997</v>
      </c>
      <c r="C9010" s="447" t="s">
        <v>950</v>
      </c>
      <c r="D9010" s="455">
        <f t="shared" si="140"/>
        <v>48.5</v>
      </c>
      <c r="E9010">
        <v>48.5</v>
      </c>
      <c r="F9010">
        <v>46.19</v>
      </c>
    </row>
    <row r="9011" spans="1:6" ht="43.2">
      <c r="A9011" s="447">
        <v>103407</v>
      </c>
      <c r="B9011" s="448" t="s">
        <v>11998</v>
      </c>
      <c r="C9011" s="447" t="s">
        <v>950</v>
      </c>
      <c r="D9011" s="455">
        <f t="shared" si="140"/>
        <v>54.32</v>
      </c>
      <c r="E9011">
        <v>54.32</v>
      </c>
      <c r="F9011">
        <v>51.73</v>
      </c>
    </row>
    <row r="9012" spans="1:6" ht="43.2">
      <c r="A9012" s="447">
        <v>103408</v>
      </c>
      <c r="B9012" s="448" t="s">
        <v>11999</v>
      </c>
      <c r="C9012" s="447" t="s">
        <v>950</v>
      </c>
      <c r="D9012" s="455">
        <f t="shared" si="140"/>
        <v>61.12</v>
      </c>
      <c r="E9012">
        <v>61.12</v>
      </c>
      <c r="F9012">
        <v>58.2</v>
      </c>
    </row>
    <row r="9013" spans="1:6" ht="43.2">
      <c r="A9013" s="447">
        <v>103398</v>
      </c>
      <c r="B9013" s="448" t="s">
        <v>12000</v>
      </c>
      <c r="C9013" s="447" t="s">
        <v>950</v>
      </c>
      <c r="D9013" s="455">
        <f t="shared" si="140"/>
        <v>6.21</v>
      </c>
      <c r="E9013">
        <v>6.21</v>
      </c>
      <c r="F9013">
        <v>5.9</v>
      </c>
    </row>
    <row r="9014" spans="1:6" ht="43.2">
      <c r="A9014" s="447">
        <v>103409</v>
      </c>
      <c r="B9014" s="448" t="s">
        <v>12001</v>
      </c>
      <c r="C9014" s="447" t="s">
        <v>950</v>
      </c>
      <c r="D9014" s="455">
        <f t="shared" si="140"/>
        <v>68.88</v>
      </c>
      <c r="E9014">
        <v>68.88</v>
      </c>
      <c r="F9014">
        <v>65.59</v>
      </c>
    </row>
    <row r="9015" spans="1:6" ht="43.2">
      <c r="A9015" s="447">
        <v>103410</v>
      </c>
      <c r="B9015" s="448" t="s">
        <v>12002</v>
      </c>
      <c r="C9015" s="447" t="s">
        <v>950</v>
      </c>
      <c r="D9015" s="455">
        <f t="shared" si="140"/>
        <v>77.61</v>
      </c>
      <c r="E9015">
        <v>77.61</v>
      </c>
      <c r="F9015">
        <v>73.900000000000006</v>
      </c>
    </row>
    <row r="9016" spans="1:6" ht="43.2">
      <c r="A9016" s="447">
        <v>103399</v>
      </c>
      <c r="B9016" s="448" t="s">
        <v>12003</v>
      </c>
      <c r="C9016" s="447" t="s">
        <v>950</v>
      </c>
      <c r="D9016" s="455">
        <f t="shared" si="140"/>
        <v>12.21</v>
      </c>
      <c r="E9016">
        <v>12.21</v>
      </c>
      <c r="F9016">
        <v>11.63</v>
      </c>
    </row>
    <row r="9017" spans="1:6" ht="43.2">
      <c r="A9017" s="447">
        <v>103400</v>
      </c>
      <c r="B9017" s="448" t="s">
        <v>12004</v>
      </c>
      <c r="C9017" s="447" t="s">
        <v>950</v>
      </c>
      <c r="D9017" s="455">
        <f t="shared" si="140"/>
        <v>17.46</v>
      </c>
      <c r="E9017">
        <v>17.46</v>
      </c>
      <c r="F9017">
        <v>16.62</v>
      </c>
    </row>
    <row r="9018" spans="1:6" ht="43.2">
      <c r="A9018" s="447">
        <v>103415</v>
      </c>
      <c r="B9018" s="448" t="s">
        <v>12005</v>
      </c>
      <c r="C9018" s="447" t="s">
        <v>950</v>
      </c>
      <c r="D9018" s="455">
        <f t="shared" si="140"/>
        <v>42.68</v>
      </c>
      <c r="E9018">
        <v>42.68</v>
      </c>
      <c r="F9018">
        <v>40.64</v>
      </c>
    </row>
    <row r="9019" spans="1:6" ht="43.2">
      <c r="A9019" s="447">
        <v>103416</v>
      </c>
      <c r="B9019" s="448" t="s">
        <v>12006</v>
      </c>
      <c r="C9019" s="447" t="s">
        <v>950</v>
      </c>
      <c r="D9019" s="455">
        <f t="shared" si="140"/>
        <v>62.08</v>
      </c>
      <c r="E9019">
        <v>62.08</v>
      </c>
      <c r="F9019">
        <v>59.13</v>
      </c>
    </row>
    <row r="9020" spans="1:6" ht="43.2">
      <c r="A9020" s="447">
        <v>103417</v>
      </c>
      <c r="B9020" s="448" t="s">
        <v>12007</v>
      </c>
      <c r="C9020" s="447" t="s">
        <v>950</v>
      </c>
      <c r="D9020" s="455">
        <f t="shared" si="140"/>
        <v>69.849999999999994</v>
      </c>
      <c r="E9020">
        <v>69.849999999999994</v>
      </c>
      <c r="F9020">
        <v>66.52</v>
      </c>
    </row>
    <row r="9021" spans="1:6" ht="43.2">
      <c r="A9021" s="447">
        <v>103411</v>
      </c>
      <c r="B9021" s="448" t="s">
        <v>12008</v>
      </c>
      <c r="C9021" s="447" t="s">
        <v>950</v>
      </c>
      <c r="D9021" s="455">
        <f t="shared" si="140"/>
        <v>7.75</v>
      </c>
      <c r="E9021">
        <v>7.75</v>
      </c>
      <c r="F9021">
        <v>7.38</v>
      </c>
    </row>
    <row r="9022" spans="1:6" ht="43.2">
      <c r="A9022" s="447">
        <v>103418</v>
      </c>
      <c r="B9022" s="448" t="s">
        <v>12009</v>
      </c>
      <c r="C9022" s="447" t="s">
        <v>950</v>
      </c>
      <c r="D9022" s="455">
        <f t="shared" si="140"/>
        <v>77.61</v>
      </c>
      <c r="E9022">
        <v>77.61</v>
      </c>
      <c r="F9022">
        <v>73.900000000000006</v>
      </c>
    </row>
    <row r="9023" spans="1:6" ht="43.2">
      <c r="A9023" s="447">
        <v>103419</v>
      </c>
      <c r="B9023" s="448" t="s">
        <v>12010</v>
      </c>
      <c r="C9023" s="447" t="s">
        <v>950</v>
      </c>
      <c r="D9023" s="455">
        <f t="shared" si="140"/>
        <v>87.32</v>
      </c>
      <c r="E9023">
        <v>87.32</v>
      </c>
      <c r="F9023">
        <v>83.14</v>
      </c>
    </row>
    <row r="9024" spans="1:6" ht="43.2">
      <c r="A9024" s="447">
        <v>103420</v>
      </c>
      <c r="B9024" s="448" t="s">
        <v>12011</v>
      </c>
      <c r="C9024" s="447" t="s">
        <v>950</v>
      </c>
      <c r="D9024" s="455">
        <f t="shared" si="140"/>
        <v>97.01</v>
      </c>
      <c r="E9024">
        <v>97.01</v>
      </c>
      <c r="F9024">
        <v>92.38</v>
      </c>
    </row>
    <row r="9025" spans="1:6" ht="43.2">
      <c r="A9025" s="447">
        <v>103421</v>
      </c>
      <c r="B9025" s="448" t="s">
        <v>12012</v>
      </c>
      <c r="C9025" s="447" t="s">
        <v>950</v>
      </c>
      <c r="D9025" s="455">
        <f t="shared" si="140"/>
        <v>108.66</v>
      </c>
      <c r="E9025">
        <v>108.66</v>
      </c>
      <c r="F9025">
        <v>103.47</v>
      </c>
    </row>
    <row r="9026" spans="1:6" ht="43.2">
      <c r="A9026" s="447">
        <v>103422</v>
      </c>
      <c r="B9026" s="448" t="s">
        <v>12013</v>
      </c>
      <c r="C9026" s="447" t="s">
        <v>950</v>
      </c>
      <c r="D9026" s="455">
        <f t="shared" si="140"/>
        <v>122.25</v>
      </c>
      <c r="E9026">
        <v>122.25</v>
      </c>
      <c r="F9026">
        <v>116.4</v>
      </c>
    </row>
    <row r="9027" spans="1:6" ht="43.2">
      <c r="A9027" s="447">
        <v>103412</v>
      </c>
      <c r="B9027" s="448" t="s">
        <v>12014</v>
      </c>
      <c r="C9027" s="447" t="s">
        <v>950</v>
      </c>
      <c r="D9027" s="455">
        <f t="shared" ref="D9027:D9090" si="141">IF($I$2=$E$1,E9027,F9027)</f>
        <v>12.41</v>
      </c>
      <c r="E9027">
        <v>12.41</v>
      </c>
      <c r="F9027">
        <v>11.82</v>
      </c>
    </row>
    <row r="9028" spans="1:6" ht="43.2">
      <c r="A9028" s="447">
        <v>103423</v>
      </c>
      <c r="B9028" s="448" t="s">
        <v>12015</v>
      </c>
      <c r="C9028" s="447" t="s">
        <v>950</v>
      </c>
      <c r="D9028" s="455">
        <f t="shared" si="141"/>
        <v>137.77000000000001</v>
      </c>
      <c r="E9028">
        <v>137.77000000000001</v>
      </c>
      <c r="F9028">
        <v>131.19</v>
      </c>
    </row>
    <row r="9029" spans="1:6" ht="43.2">
      <c r="A9029" s="447">
        <v>103424</v>
      </c>
      <c r="B9029" s="448" t="s">
        <v>12016</v>
      </c>
      <c r="C9029" s="447" t="s">
        <v>950</v>
      </c>
      <c r="D9029" s="455">
        <f t="shared" si="141"/>
        <v>155.22999999999999</v>
      </c>
      <c r="E9029">
        <v>155.22999999999999</v>
      </c>
      <c r="F9029">
        <v>147.82</v>
      </c>
    </row>
    <row r="9030" spans="1:6" ht="43.2">
      <c r="A9030" s="447">
        <v>103413</v>
      </c>
      <c r="B9030" s="448" t="s">
        <v>12017</v>
      </c>
      <c r="C9030" s="447" t="s">
        <v>950</v>
      </c>
      <c r="D9030" s="455">
        <f t="shared" si="141"/>
        <v>24.44</v>
      </c>
      <c r="E9030">
        <v>24.44</v>
      </c>
      <c r="F9030">
        <v>23.28</v>
      </c>
    </row>
    <row r="9031" spans="1:6" ht="43.2">
      <c r="A9031" s="447">
        <v>103414</v>
      </c>
      <c r="B9031" s="448" t="s">
        <v>12018</v>
      </c>
      <c r="C9031" s="447" t="s">
        <v>950</v>
      </c>
      <c r="D9031" s="455">
        <f t="shared" si="141"/>
        <v>34.92</v>
      </c>
      <c r="E9031">
        <v>34.92</v>
      </c>
      <c r="F9031">
        <v>33.25</v>
      </c>
    </row>
    <row r="9032" spans="1:6" ht="43.2">
      <c r="A9032" s="447">
        <v>103432</v>
      </c>
      <c r="B9032" s="448" t="s">
        <v>12019</v>
      </c>
      <c r="C9032" s="447" t="s">
        <v>950</v>
      </c>
      <c r="D9032" s="455">
        <f t="shared" si="141"/>
        <v>1647.64</v>
      </c>
      <c r="E9032">
        <v>1647.64</v>
      </c>
      <c r="F9032">
        <v>1645.79</v>
      </c>
    </row>
    <row r="9033" spans="1:6" ht="43.2">
      <c r="A9033" s="447">
        <v>103430</v>
      </c>
      <c r="B9033" s="448" t="s">
        <v>12020</v>
      </c>
      <c r="C9033" s="447" t="s">
        <v>950</v>
      </c>
      <c r="D9033" s="455">
        <f t="shared" si="141"/>
        <v>35.130000000000003</v>
      </c>
      <c r="E9033">
        <v>35.130000000000003</v>
      </c>
      <c r="F9033">
        <v>34.82</v>
      </c>
    </row>
    <row r="9034" spans="1:6" ht="43.2">
      <c r="A9034" s="447">
        <v>103431</v>
      </c>
      <c r="B9034" s="448" t="s">
        <v>12021</v>
      </c>
      <c r="C9034" s="447" t="s">
        <v>950</v>
      </c>
      <c r="D9034" s="455">
        <f t="shared" si="141"/>
        <v>61.57</v>
      </c>
      <c r="E9034">
        <v>61.57</v>
      </c>
      <c r="F9034">
        <v>60.99</v>
      </c>
    </row>
    <row r="9035" spans="1:6" ht="43.2">
      <c r="A9035" s="447">
        <v>103433</v>
      </c>
      <c r="B9035" s="448" t="s">
        <v>12022</v>
      </c>
      <c r="C9035" s="447" t="s">
        <v>950</v>
      </c>
      <c r="D9035" s="455">
        <f t="shared" si="141"/>
        <v>34.72</v>
      </c>
      <c r="E9035">
        <v>34.72</v>
      </c>
      <c r="F9035">
        <v>34.53</v>
      </c>
    </row>
    <row r="9036" spans="1:6" ht="43.2">
      <c r="A9036" s="447">
        <v>103434</v>
      </c>
      <c r="B9036" s="448" t="s">
        <v>12023</v>
      </c>
      <c r="C9036" s="447" t="s">
        <v>950</v>
      </c>
      <c r="D9036" s="455">
        <f t="shared" si="141"/>
        <v>48.04</v>
      </c>
      <c r="E9036">
        <v>48.04</v>
      </c>
      <c r="F9036">
        <v>47.73</v>
      </c>
    </row>
    <row r="9037" spans="1:6" ht="43.2">
      <c r="A9037" s="447">
        <v>103435</v>
      </c>
      <c r="B9037" s="448" t="s">
        <v>12024</v>
      </c>
      <c r="C9037" s="447" t="s">
        <v>950</v>
      </c>
      <c r="D9037" s="455">
        <f t="shared" si="141"/>
        <v>89.37</v>
      </c>
      <c r="E9037">
        <v>89.37</v>
      </c>
      <c r="F9037">
        <v>88.79</v>
      </c>
    </row>
    <row r="9038" spans="1:6" ht="43.2">
      <c r="A9038" s="447">
        <v>103436</v>
      </c>
      <c r="B9038" s="448" t="s">
        <v>12025</v>
      </c>
      <c r="C9038" s="447" t="s">
        <v>950</v>
      </c>
      <c r="D9038" s="455">
        <f t="shared" si="141"/>
        <v>2333.2199999999998</v>
      </c>
      <c r="E9038">
        <v>2333.2199999999998</v>
      </c>
      <c r="F9038">
        <v>2331.37</v>
      </c>
    </row>
    <row r="9039" spans="1:6" ht="43.2">
      <c r="A9039" s="447">
        <v>103482</v>
      </c>
      <c r="B9039" s="448" t="s">
        <v>12026</v>
      </c>
      <c r="C9039" s="447" t="s">
        <v>950</v>
      </c>
      <c r="D9039" s="455">
        <f t="shared" si="141"/>
        <v>0</v>
      </c>
      <c r="E9039">
        <v>0</v>
      </c>
      <c r="F9039">
        <v>0</v>
      </c>
    </row>
    <row r="9040" spans="1:6" ht="43.2">
      <c r="A9040" s="447">
        <v>103465</v>
      </c>
      <c r="B9040" s="448" t="s">
        <v>12027</v>
      </c>
      <c r="C9040" s="447" t="s">
        <v>950</v>
      </c>
      <c r="D9040" s="455">
        <f t="shared" si="141"/>
        <v>0</v>
      </c>
      <c r="E9040">
        <v>0</v>
      </c>
      <c r="F9040">
        <v>0</v>
      </c>
    </row>
    <row r="9041" spans="1:6" ht="43.2">
      <c r="A9041" s="447">
        <v>103483</v>
      </c>
      <c r="B9041" s="448" t="s">
        <v>12028</v>
      </c>
      <c r="C9041" s="447" t="s">
        <v>950</v>
      </c>
      <c r="D9041" s="455">
        <f t="shared" si="141"/>
        <v>0</v>
      </c>
      <c r="E9041">
        <v>0</v>
      </c>
      <c r="F9041">
        <v>0</v>
      </c>
    </row>
    <row r="9042" spans="1:6" ht="43.2">
      <c r="A9042" s="447">
        <v>103484</v>
      </c>
      <c r="B9042" s="448" t="s">
        <v>12029</v>
      </c>
      <c r="C9042" s="447" t="s">
        <v>950</v>
      </c>
      <c r="D9042" s="455">
        <f t="shared" si="141"/>
        <v>0</v>
      </c>
      <c r="E9042">
        <v>0</v>
      </c>
      <c r="F9042">
        <v>0</v>
      </c>
    </row>
    <row r="9043" spans="1:6" ht="43.2">
      <c r="A9043" s="447">
        <v>103466</v>
      </c>
      <c r="B9043" s="448" t="s">
        <v>12030</v>
      </c>
      <c r="C9043" s="447" t="s">
        <v>950</v>
      </c>
      <c r="D9043" s="455">
        <f t="shared" si="141"/>
        <v>0</v>
      </c>
      <c r="E9043">
        <v>0</v>
      </c>
      <c r="F9043">
        <v>0</v>
      </c>
    </row>
    <row r="9044" spans="1:6" ht="43.2">
      <c r="A9044" s="447">
        <v>103485</v>
      </c>
      <c r="B9044" s="448" t="s">
        <v>12031</v>
      </c>
      <c r="C9044" s="447" t="s">
        <v>950</v>
      </c>
      <c r="D9044" s="455">
        <f t="shared" si="141"/>
        <v>0</v>
      </c>
      <c r="E9044">
        <v>0</v>
      </c>
      <c r="F9044">
        <v>0</v>
      </c>
    </row>
    <row r="9045" spans="1:6" ht="43.2">
      <c r="A9045" s="447">
        <v>103467</v>
      </c>
      <c r="B9045" s="448" t="s">
        <v>12032</v>
      </c>
      <c r="C9045" s="447" t="s">
        <v>950</v>
      </c>
      <c r="D9045" s="455">
        <f t="shared" si="141"/>
        <v>0</v>
      </c>
      <c r="E9045">
        <v>0</v>
      </c>
      <c r="F9045">
        <v>0</v>
      </c>
    </row>
    <row r="9046" spans="1:6" ht="43.2">
      <c r="A9046" s="447">
        <v>103461</v>
      </c>
      <c r="B9046" s="448" t="s">
        <v>12033</v>
      </c>
      <c r="C9046" s="447" t="s">
        <v>950</v>
      </c>
      <c r="D9046" s="455">
        <f t="shared" si="141"/>
        <v>0</v>
      </c>
      <c r="E9046">
        <v>0</v>
      </c>
      <c r="F9046">
        <v>0</v>
      </c>
    </row>
    <row r="9047" spans="1:6" ht="43.2">
      <c r="A9047" s="447">
        <v>103468</v>
      </c>
      <c r="B9047" s="448" t="s">
        <v>12034</v>
      </c>
      <c r="C9047" s="447" t="s">
        <v>950</v>
      </c>
      <c r="D9047" s="455">
        <f t="shared" si="141"/>
        <v>0</v>
      </c>
      <c r="E9047">
        <v>0</v>
      </c>
      <c r="F9047">
        <v>0</v>
      </c>
    </row>
    <row r="9048" spans="1:6" ht="43.2">
      <c r="A9048" s="447">
        <v>103469</v>
      </c>
      <c r="B9048" s="448" t="s">
        <v>12035</v>
      </c>
      <c r="C9048" s="447" t="s">
        <v>950</v>
      </c>
      <c r="D9048" s="455">
        <f t="shared" si="141"/>
        <v>0</v>
      </c>
      <c r="E9048">
        <v>0</v>
      </c>
      <c r="F9048">
        <v>0</v>
      </c>
    </row>
    <row r="9049" spans="1:6" ht="43.2">
      <c r="A9049" s="447">
        <v>103470</v>
      </c>
      <c r="B9049" s="448" t="s">
        <v>12036</v>
      </c>
      <c r="C9049" s="447" t="s">
        <v>950</v>
      </c>
      <c r="D9049" s="455">
        <f t="shared" si="141"/>
        <v>0</v>
      </c>
      <c r="E9049">
        <v>0</v>
      </c>
      <c r="F9049">
        <v>0</v>
      </c>
    </row>
    <row r="9050" spans="1:6" ht="43.2">
      <c r="A9050" s="447">
        <v>103471</v>
      </c>
      <c r="B9050" s="448" t="s">
        <v>12037</v>
      </c>
      <c r="C9050" s="447" t="s">
        <v>950</v>
      </c>
      <c r="D9050" s="455">
        <f t="shared" si="141"/>
        <v>0</v>
      </c>
      <c r="E9050">
        <v>0</v>
      </c>
      <c r="F9050">
        <v>0</v>
      </c>
    </row>
    <row r="9051" spans="1:6" ht="43.2">
      <c r="A9051" s="447">
        <v>103472</v>
      </c>
      <c r="B9051" s="448" t="s">
        <v>12038</v>
      </c>
      <c r="C9051" s="447" t="s">
        <v>950</v>
      </c>
      <c r="D9051" s="455">
        <f t="shared" si="141"/>
        <v>0</v>
      </c>
      <c r="E9051">
        <v>0</v>
      </c>
      <c r="F9051">
        <v>0</v>
      </c>
    </row>
    <row r="9052" spans="1:6" ht="43.2">
      <c r="A9052" s="447">
        <v>103462</v>
      </c>
      <c r="B9052" s="448" t="s">
        <v>12039</v>
      </c>
      <c r="C9052" s="447" t="s">
        <v>950</v>
      </c>
      <c r="D9052" s="455">
        <f t="shared" si="141"/>
        <v>0</v>
      </c>
      <c r="E9052">
        <v>0</v>
      </c>
      <c r="F9052">
        <v>0</v>
      </c>
    </row>
    <row r="9053" spans="1:6" ht="43.2">
      <c r="A9053" s="447">
        <v>103473</v>
      </c>
      <c r="B9053" s="448" t="s">
        <v>12040</v>
      </c>
      <c r="C9053" s="447" t="s">
        <v>950</v>
      </c>
      <c r="D9053" s="455">
        <f t="shared" si="141"/>
        <v>0</v>
      </c>
      <c r="E9053">
        <v>0</v>
      </c>
      <c r="F9053">
        <v>0</v>
      </c>
    </row>
    <row r="9054" spans="1:6" ht="43.2">
      <c r="A9054" s="447">
        <v>103474</v>
      </c>
      <c r="B9054" s="448" t="s">
        <v>12041</v>
      </c>
      <c r="C9054" s="447" t="s">
        <v>950</v>
      </c>
      <c r="D9054" s="455">
        <f t="shared" si="141"/>
        <v>0</v>
      </c>
      <c r="E9054">
        <v>0</v>
      </c>
      <c r="F9054">
        <v>0</v>
      </c>
    </row>
    <row r="9055" spans="1:6" ht="43.2">
      <c r="A9055" s="447">
        <v>103475</v>
      </c>
      <c r="B9055" s="448" t="s">
        <v>12042</v>
      </c>
      <c r="C9055" s="447" t="s">
        <v>950</v>
      </c>
      <c r="D9055" s="455">
        <f t="shared" si="141"/>
        <v>0</v>
      </c>
      <c r="E9055">
        <v>0</v>
      </c>
      <c r="F9055">
        <v>0</v>
      </c>
    </row>
    <row r="9056" spans="1:6" ht="43.2">
      <c r="A9056" s="447">
        <v>103476</v>
      </c>
      <c r="B9056" s="448" t="s">
        <v>12043</v>
      </c>
      <c r="C9056" s="447" t="s">
        <v>950</v>
      </c>
      <c r="D9056" s="455">
        <f t="shared" si="141"/>
        <v>0</v>
      </c>
      <c r="E9056">
        <v>0</v>
      </c>
      <c r="F9056">
        <v>0</v>
      </c>
    </row>
    <row r="9057" spans="1:6" ht="43.2">
      <c r="A9057" s="447">
        <v>103477</v>
      </c>
      <c r="B9057" s="448" t="s">
        <v>12044</v>
      </c>
      <c r="C9057" s="447" t="s">
        <v>950</v>
      </c>
      <c r="D9057" s="455">
        <f t="shared" si="141"/>
        <v>0</v>
      </c>
      <c r="E9057">
        <v>0</v>
      </c>
      <c r="F9057">
        <v>0</v>
      </c>
    </row>
    <row r="9058" spans="1:6" ht="43.2">
      <c r="A9058" s="447">
        <v>103463</v>
      </c>
      <c r="B9058" s="448" t="s">
        <v>12045</v>
      </c>
      <c r="C9058" s="447" t="s">
        <v>950</v>
      </c>
      <c r="D9058" s="455">
        <f t="shared" si="141"/>
        <v>0</v>
      </c>
      <c r="E9058">
        <v>0</v>
      </c>
      <c r="F9058">
        <v>0</v>
      </c>
    </row>
    <row r="9059" spans="1:6" ht="43.2">
      <c r="A9059" s="447">
        <v>103478</v>
      </c>
      <c r="B9059" s="448" t="s">
        <v>12046</v>
      </c>
      <c r="C9059" s="447" t="s">
        <v>950</v>
      </c>
      <c r="D9059" s="455">
        <f t="shared" si="141"/>
        <v>0</v>
      </c>
      <c r="E9059">
        <v>0</v>
      </c>
      <c r="F9059">
        <v>0</v>
      </c>
    </row>
    <row r="9060" spans="1:6" ht="43.2">
      <c r="A9060" s="447">
        <v>103479</v>
      </c>
      <c r="B9060" s="448" t="s">
        <v>12047</v>
      </c>
      <c r="C9060" s="447" t="s">
        <v>950</v>
      </c>
      <c r="D9060" s="455">
        <f t="shared" si="141"/>
        <v>0</v>
      </c>
      <c r="E9060">
        <v>0</v>
      </c>
      <c r="F9060">
        <v>0</v>
      </c>
    </row>
    <row r="9061" spans="1:6" ht="43.2">
      <c r="A9061" s="447">
        <v>103480</v>
      </c>
      <c r="B9061" s="448" t="s">
        <v>12048</v>
      </c>
      <c r="C9061" s="447" t="s">
        <v>950</v>
      </c>
      <c r="D9061" s="455">
        <f t="shared" si="141"/>
        <v>0</v>
      </c>
      <c r="E9061">
        <v>0</v>
      </c>
      <c r="F9061">
        <v>0</v>
      </c>
    </row>
    <row r="9062" spans="1:6" ht="43.2">
      <c r="A9062" s="447">
        <v>103464</v>
      </c>
      <c r="B9062" s="448" t="s">
        <v>12049</v>
      </c>
      <c r="C9062" s="447" t="s">
        <v>950</v>
      </c>
      <c r="D9062" s="455">
        <f t="shared" si="141"/>
        <v>0</v>
      </c>
      <c r="E9062">
        <v>0</v>
      </c>
      <c r="F9062">
        <v>0</v>
      </c>
    </row>
    <row r="9063" spans="1:6" ht="43.2">
      <c r="A9063" s="447">
        <v>103481</v>
      </c>
      <c r="B9063" s="448" t="s">
        <v>12050</v>
      </c>
      <c r="C9063" s="447" t="s">
        <v>950</v>
      </c>
      <c r="D9063" s="455">
        <f t="shared" si="141"/>
        <v>0</v>
      </c>
      <c r="E9063">
        <v>0</v>
      </c>
      <c r="F9063">
        <v>0</v>
      </c>
    </row>
    <row r="9064" spans="1:6" ht="43.2">
      <c r="A9064" s="447">
        <v>103459</v>
      </c>
      <c r="B9064" s="448" t="s">
        <v>12051</v>
      </c>
      <c r="C9064" s="447" t="s">
        <v>950</v>
      </c>
      <c r="D9064" s="455">
        <f t="shared" si="141"/>
        <v>0</v>
      </c>
      <c r="E9064">
        <v>0</v>
      </c>
      <c r="F9064">
        <v>0</v>
      </c>
    </row>
    <row r="9065" spans="1:6" ht="43.2">
      <c r="A9065" s="447">
        <v>103460</v>
      </c>
      <c r="B9065" s="448" t="s">
        <v>12052</v>
      </c>
      <c r="C9065" s="447" t="s">
        <v>950</v>
      </c>
      <c r="D9065" s="455">
        <f t="shared" si="141"/>
        <v>0</v>
      </c>
      <c r="E9065">
        <v>0</v>
      </c>
      <c r="F9065">
        <v>0</v>
      </c>
    </row>
    <row r="9066" spans="1:6" ht="43.2">
      <c r="A9066" s="447">
        <v>103443</v>
      </c>
      <c r="B9066" s="448" t="s">
        <v>12053</v>
      </c>
      <c r="C9066" s="447" t="s">
        <v>950</v>
      </c>
      <c r="D9066" s="455">
        <f t="shared" si="141"/>
        <v>0</v>
      </c>
      <c r="E9066">
        <v>0</v>
      </c>
      <c r="F9066">
        <v>0</v>
      </c>
    </row>
    <row r="9067" spans="1:6" ht="43.2">
      <c r="A9067" s="447">
        <v>103444</v>
      </c>
      <c r="B9067" s="448" t="s">
        <v>12054</v>
      </c>
      <c r="C9067" s="447" t="s">
        <v>950</v>
      </c>
      <c r="D9067" s="455">
        <f t="shared" si="141"/>
        <v>0</v>
      </c>
      <c r="E9067">
        <v>0</v>
      </c>
      <c r="F9067">
        <v>0</v>
      </c>
    </row>
    <row r="9068" spans="1:6" ht="43.2">
      <c r="A9068" s="447">
        <v>103445</v>
      </c>
      <c r="B9068" s="448" t="s">
        <v>12055</v>
      </c>
      <c r="C9068" s="447" t="s">
        <v>950</v>
      </c>
      <c r="D9068" s="455">
        <f t="shared" si="141"/>
        <v>0</v>
      </c>
      <c r="E9068">
        <v>0</v>
      </c>
      <c r="F9068">
        <v>0</v>
      </c>
    </row>
    <row r="9069" spans="1:6" ht="43.2">
      <c r="A9069" s="447">
        <v>103446</v>
      </c>
      <c r="B9069" s="448" t="s">
        <v>12056</v>
      </c>
      <c r="C9069" s="447" t="s">
        <v>950</v>
      </c>
      <c r="D9069" s="455">
        <f t="shared" si="141"/>
        <v>0</v>
      </c>
      <c r="E9069">
        <v>0</v>
      </c>
      <c r="F9069">
        <v>0</v>
      </c>
    </row>
    <row r="9070" spans="1:6" ht="43.2">
      <c r="A9070" s="447">
        <v>103447</v>
      </c>
      <c r="B9070" s="448" t="s">
        <v>12057</v>
      </c>
      <c r="C9070" s="447" t="s">
        <v>950</v>
      </c>
      <c r="D9070" s="455">
        <f t="shared" si="141"/>
        <v>0</v>
      </c>
      <c r="E9070">
        <v>0</v>
      </c>
      <c r="F9070">
        <v>0</v>
      </c>
    </row>
    <row r="9071" spans="1:6" ht="43.2">
      <c r="A9071" s="447">
        <v>103448</v>
      </c>
      <c r="B9071" s="448" t="s">
        <v>12058</v>
      </c>
      <c r="C9071" s="447" t="s">
        <v>950</v>
      </c>
      <c r="D9071" s="455">
        <f t="shared" si="141"/>
        <v>0</v>
      </c>
      <c r="E9071">
        <v>0</v>
      </c>
      <c r="F9071">
        <v>0</v>
      </c>
    </row>
    <row r="9072" spans="1:6" ht="43.2">
      <c r="A9072" s="447">
        <v>103449</v>
      </c>
      <c r="B9072" s="448" t="s">
        <v>12059</v>
      </c>
      <c r="C9072" s="447" t="s">
        <v>950</v>
      </c>
      <c r="D9072" s="455">
        <f t="shared" si="141"/>
        <v>0</v>
      </c>
      <c r="E9072">
        <v>0</v>
      </c>
      <c r="F9072">
        <v>0</v>
      </c>
    </row>
    <row r="9073" spans="1:6" ht="43.2">
      <c r="A9073" s="447">
        <v>103450</v>
      </c>
      <c r="B9073" s="448" t="s">
        <v>12060</v>
      </c>
      <c r="C9073" s="447" t="s">
        <v>950</v>
      </c>
      <c r="D9073" s="455">
        <f t="shared" si="141"/>
        <v>0</v>
      </c>
      <c r="E9073">
        <v>0</v>
      </c>
      <c r="F9073">
        <v>0</v>
      </c>
    </row>
    <row r="9074" spans="1:6" ht="43.2">
      <c r="A9074" s="447">
        <v>103451</v>
      </c>
      <c r="B9074" s="448" t="s">
        <v>12061</v>
      </c>
      <c r="C9074" s="447" t="s">
        <v>950</v>
      </c>
      <c r="D9074" s="455">
        <f t="shared" si="141"/>
        <v>0</v>
      </c>
      <c r="E9074">
        <v>0</v>
      </c>
      <c r="F9074">
        <v>0</v>
      </c>
    </row>
    <row r="9075" spans="1:6" ht="43.2">
      <c r="A9075" s="447">
        <v>103452</v>
      </c>
      <c r="B9075" s="448" t="s">
        <v>12062</v>
      </c>
      <c r="C9075" s="447" t="s">
        <v>950</v>
      </c>
      <c r="D9075" s="455">
        <f t="shared" si="141"/>
        <v>0</v>
      </c>
      <c r="E9075">
        <v>0</v>
      </c>
      <c r="F9075">
        <v>0</v>
      </c>
    </row>
    <row r="9076" spans="1:6" ht="43.2">
      <c r="A9076" s="447">
        <v>103453</v>
      </c>
      <c r="B9076" s="448" t="s">
        <v>12063</v>
      </c>
      <c r="C9076" s="447" t="s">
        <v>950</v>
      </c>
      <c r="D9076" s="455">
        <f t="shared" si="141"/>
        <v>0</v>
      </c>
      <c r="E9076">
        <v>0</v>
      </c>
      <c r="F9076">
        <v>0</v>
      </c>
    </row>
    <row r="9077" spans="1:6" ht="43.2">
      <c r="A9077" s="447">
        <v>103454</v>
      </c>
      <c r="B9077" s="448" t="s">
        <v>12064</v>
      </c>
      <c r="C9077" s="447" t="s">
        <v>950</v>
      </c>
      <c r="D9077" s="455">
        <f t="shared" si="141"/>
        <v>0</v>
      </c>
      <c r="E9077">
        <v>0</v>
      </c>
      <c r="F9077">
        <v>0</v>
      </c>
    </row>
    <row r="9078" spans="1:6" ht="43.2">
      <c r="A9078" s="447">
        <v>103455</v>
      </c>
      <c r="B9078" s="448" t="s">
        <v>12065</v>
      </c>
      <c r="C9078" s="447" t="s">
        <v>950</v>
      </c>
      <c r="D9078" s="455">
        <f t="shared" si="141"/>
        <v>0</v>
      </c>
      <c r="E9078">
        <v>0</v>
      </c>
      <c r="F9078">
        <v>0</v>
      </c>
    </row>
    <row r="9079" spans="1:6" ht="43.2">
      <c r="A9079" s="447">
        <v>103456</v>
      </c>
      <c r="B9079" s="448" t="s">
        <v>12066</v>
      </c>
      <c r="C9079" s="447" t="s">
        <v>950</v>
      </c>
      <c r="D9079" s="455">
        <f t="shared" si="141"/>
        <v>0</v>
      </c>
      <c r="E9079">
        <v>0</v>
      </c>
      <c r="F9079">
        <v>0</v>
      </c>
    </row>
    <row r="9080" spans="1:6" ht="43.2">
      <c r="A9080" s="447">
        <v>103457</v>
      </c>
      <c r="B9080" s="448" t="s">
        <v>12067</v>
      </c>
      <c r="C9080" s="447" t="s">
        <v>950</v>
      </c>
      <c r="D9080" s="455">
        <f t="shared" si="141"/>
        <v>0</v>
      </c>
      <c r="E9080">
        <v>0</v>
      </c>
      <c r="F9080">
        <v>0</v>
      </c>
    </row>
    <row r="9081" spans="1:6" ht="43.2">
      <c r="A9081" s="447">
        <v>103458</v>
      </c>
      <c r="B9081" s="448" t="s">
        <v>12068</v>
      </c>
      <c r="C9081" s="447" t="s">
        <v>950</v>
      </c>
      <c r="D9081" s="455">
        <f t="shared" si="141"/>
        <v>0</v>
      </c>
      <c r="E9081">
        <v>0</v>
      </c>
      <c r="F9081">
        <v>0</v>
      </c>
    </row>
    <row r="9082" spans="1:6" ht="43.2">
      <c r="A9082" s="447">
        <v>103425</v>
      </c>
      <c r="B9082" s="448" t="s">
        <v>12069</v>
      </c>
      <c r="C9082" s="447" t="s">
        <v>950</v>
      </c>
      <c r="D9082" s="455">
        <f t="shared" si="141"/>
        <v>16.37</v>
      </c>
      <c r="E9082">
        <v>16.37</v>
      </c>
      <c r="F9082">
        <v>16.18</v>
      </c>
    </row>
    <row r="9083" spans="1:6" ht="43.2">
      <c r="A9083" s="447">
        <v>103428</v>
      </c>
      <c r="B9083" s="448" t="s">
        <v>12070</v>
      </c>
      <c r="C9083" s="447" t="s">
        <v>950</v>
      </c>
      <c r="D9083" s="455">
        <f t="shared" si="141"/>
        <v>262.19</v>
      </c>
      <c r="E9083">
        <v>262.19</v>
      </c>
      <c r="F9083">
        <v>260.33999999999997</v>
      </c>
    </row>
    <row r="9084" spans="1:6" ht="43.2">
      <c r="A9084" s="447">
        <v>103426</v>
      </c>
      <c r="B9084" s="448" t="s">
        <v>12071</v>
      </c>
      <c r="C9084" s="447" t="s">
        <v>950</v>
      </c>
      <c r="D9084" s="455">
        <f t="shared" si="141"/>
        <v>19.670000000000002</v>
      </c>
      <c r="E9084">
        <v>19.670000000000002</v>
      </c>
      <c r="F9084">
        <v>19.36</v>
      </c>
    </row>
    <row r="9085" spans="1:6" ht="43.2">
      <c r="A9085" s="447">
        <v>103429</v>
      </c>
      <c r="B9085" s="448" t="s">
        <v>12072</v>
      </c>
      <c r="C9085" s="447" t="s">
        <v>950</v>
      </c>
      <c r="D9085" s="455">
        <f t="shared" si="141"/>
        <v>2902.5</v>
      </c>
      <c r="E9085">
        <v>2902.5</v>
      </c>
      <c r="F9085">
        <v>2898.79</v>
      </c>
    </row>
    <row r="9086" spans="1:6" ht="43.2">
      <c r="A9086" s="447">
        <v>103427</v>
      </c>
      <c r="B9086" s="448" t="s">
        <v>12073</v>
      </c>
      <c r="C9086" s="447" t="s">
        <v>950</v>
      </c>
      <c r="D9086" s="455">
        <f t="shared" si="141"/>
        <v>39.380000000000003</v>
      </c>
      <c r="E9086">
        <v>39.380000000000003</v>
      </c>
      <c r="F9086">
        <v>38.799999999999997</v>
      </c>
    </row>
    <row r="9087" spans="1:6" ht="43.2">
      <c r="A9087" s="447">
        <v>103393</v>
      </c>
      <c r="B9087" s="448" t="s">
        <v>12074</v>
      </c>
      <c r="C9087" s="447" t="s">
        <v>994</v>
      </c>
      <c r="D9087" s="455">
        <f t="shared" si="141"/>
        <v>5471.81</v>
      </c>
      <c r="E9087">
        <v>5471.81</v>
      </c>
      <c r="F9087">
        <v>5470.68</v>
      </c>
    </row>
    <row r="9088" spans="1:6" ht="43.2">
      <c r="A9088" s="447">
        <v>103376</v>
      </c>
      <c r="B9088" s="448" t="s">
        <v>12075</v>
      </c>
      <c r="C9088" s="447" t="s">
        <v>994</v>
      </c>
      <c r="D9088" s="455">
        <f t="shared" si="141"/>
        <v>133.94</v>
      </c>
      <c r="E9088">
        <v>133.94</v>
      </c>
      <c r="F9088">
        <v>133.88</v>
      </c>
    </row>
    <row r="9089" spans="1:6" ht="43.2">
      <c r="A9089" s="447">
        <v>104804</v>
      </c>
      <c r="B9089" s="448" t="s">
        <v>12076</v>
      </c>
      <c r="C9089" s="447" t="s">
        <v>994</v>
      </c>
      <c r="D9089" s="455">
        <f t="shared" si="141"/>
        <v>0</v>
      </c>
      <c r="E9089">
        <v>0</v>
      </c>
      <c r="F9089">
        <v>0</v>
      </c>
    </row>
    <row r="9090" spans="1:6" ht="43.2">
      <c r="A9090" s="447">
        <v>104805</v>
      </c>
      <c r="B9090" s="448" t="s">
        <v>12077</v>
      </c>
      <c r="C9090" s="447" t="s">
        <v>994</v>
      </c>
      <c r="D9090" s="455">
        <f t="shared" si="141"/>
        <v>0</v>
      </c>
      <c r="E9090">
        <v>0</v>
      </c>
      <c r="F9090">
        <v>0</v>
      </c>
    </row>
    <row r="9091" spans="1:6" ht="43.2">
      <c r="A9091" s="447">
        <v>103377</v>
      </c>
      <c r="B9091" s="448" t="s">
        <v>12078</v>
      </c>
      <c r="C9091" s="447" t="s">
        <v>994</v>
      </c>
      <c r="D9091" s="455">
        <f t="shared" ref="D9091:D9154" si="142">IF($I$2=$E$1,E9091,F9091)</f>
        <v>286.66000000000003</v>
      </c>
      <c r="E9091">
        <v>286.66000000000003</v>
      </c>
      <c r="F9091">
        <v>286.57</v>
      </c>
    </row>
    <row r="9092" spans="1:6" ht="43.2">
      <c r="A9092" s="447">
        <v>104806</v>
      </c>
      <c r="B9092" s="448" t="s">
        <v>12079</v>
      </c>
      <c r="C9092" s="447" t="s">
        <v>994</v>
      </c>
      <c r="D9092" s="455">
        <f t="shared" si="142"/>
        <v>0</v>
      </c>
      <c r="E9092">
        <v>0</v>
      </c>
      <c r="F9092">
        <v>0</v>
      </c>
    </row>
    <row r="9093" spans="1:6" ht="43.2">
      <c r="A9093" s="447">
        <v>103378</v>
      </c>
      <c r="B9093" s="448" t="s">
        <v>12080</v>
      </c>
      <c r="C9093" s="447" t="s">
        <v>994</v>
      </c>
      <c r="D9093" s="455">
        <f t="shared" si="142"/>
        <v>0</v>
      </c>
      <c r="E9093">
        <v>0</v>
      </c>
      <c r="F9093">
        <v>0</v>
      </c>
    </row>
    <row r="9094" spans="1:6" ht="43.2">
      <c r="A9094" s="447">
        <v>103372</v>
      </c>
      <c r="B9094" s="448" t="s">
        <v>12081</v>
      </c>
      <c r="C9094" s="447" t="s">
        <v>994</v>
      </c>
      <c r="D9094" s="455">
        <f t="shared" si="142"/>
        <v>5.73</v>
      </c>
      <c r="E9094">
        <v>5.73</v>
      </c>
      <c r="F9094">
        <v>5.71</v>
      </c>
    </row>
    <row r="9095" spans="1:6" ht="43.2">
      <c r="A9095" s="447">
        <v>103379</v>
      </c>
      <c r="B9095" s="448" t="s">
        <v>12082</v>
      </c>
      <c r="C9095" s="447" t="s">
        <v>994</v>
      </c>
      <c r="D9095" s="455">
        <f t="shared" si="142"/>
        <v>446.3</v>
      </c>
      <c r="E9095">
        <v>446.3</v>
      </c>
      <c r="F9095">
        <v>446.19</v>
      </c>
    </row>
    <row r="9096" spans="1:6" ht="43.2">
      <c r="A9096" s="447">
        <v>103380</v>
      </c>
      <c r="B9096" s="448" t="s">
        <v>12083</v>
      </c>
      <c r="C9096" s="447" t="s">
        <v>994</v>
      </c>
      <c r="D9096" s="455">
        <f t="shared" si="142"/>
        <v>0</v>
      </c>
      <c r="E9096">
        <v>0</v>
      </c>
      <c r="F9096">
        <v>0</v>
      </c>
    </row>
    <row r="9097" spans="1:6" ht="43.2">
      <c r="A9097" s="447">
        <v>103381</v>
      </c>
      <c r="B9097" s="448" t="s">
        <v>12084</v>
      </c>
      <c r="C9097" s="447" t="s">
        <v>994</v>
      </c>
      <c r="D9097" s="455">
        <f t="shared" si="142"/>
        <v>0</v>
      </c>
      <c r="E9097">
        <v>0</v>
      </c>
      <c r="F9097">
        <v>0</v>
      </c>
    </row>
    <row r="9098" spans="1:6" ht="43.2">
      <c r="A9098" s="447">
        <v>103382</v>
      </c>
      <c r="B9098" s="448" t="s">
        <v>12085</v>
      </c>
      <c r="C9098" s="447" t="s">
        <v>994</v>
      </c>
      <c r="D9098" s="455">
        <f t="shared" si="142"/>
        <v>0</v>
      </c>
      <c r="E9098">
        <v>0</v>
      </c>
      <c r="F9098">
        <v>0</v>
      </c>
    </row>
    <row r="9099" spans="1:6" ht="43.2">
      <c r="A9099" s="447">
        <v>103383</v>
      </c>
      <c r="B9099" s="448" t="s">
        <v>12086</v>
      </c>
      <c r="C9099" s="447" t="s">
        <v>994</v>
      </c>
      <c r="D9099" s="455">
        <f t="shared" si="142"/>
        <v>1094.8499999999999</v>
      </c>
      <c r="E9099">
        <v>1094.8499999999999</v>
      </c>
      <c r="F9099">
        <v>1094.71</v>
      </c>
    </row>
    <row r="9100" spans="1:6" ht="43.2">
      <c r="A9100" s="447">
        <v>103373</v>
      </c>
      <c r="B9100" s="448" t="s">
        <v>12087</v>
      </c>
      <c r="C9100" s="447" t="s">
        <v>994</v>
      </c>
      <c r="D9100" s="455">
        <f t="shared" si="142"/>
        <v>11.23</v>
      </c>
      <c r="E9100">
        <v>11.23</v>
      </c>
      <c r="F9100">
        <v>11.22</v>
      </c>
    </row>
    <row r="9101" spans="1:6" ht="43.2">
      <c r="A9101" s="447">
        <v>103384</v>
      </c>
      <c r="B9101" s="448" t="s">
        <v>12088</v>
      </c>
      <c r="C9101" s="447" t="s">
        <v>994</v>
      </c>
      <c r="D9101" s="455">
        <f t="shared" si="142"/>
        <v>0</v>
      </c>
      <c r="E9101">
        <v>0</v>
      </c>
      <c r="F9101">
        <v>0</v>
      </c>
    </row>
    <row r="9102" spans="1:6" ht="43.2">
      <c r="A9102" s="447">
        <v>103385</v>
      </c>
      <c r="B9102" s="448" t="s">
        <v>12089</v>
      </c>
      <c r="C9102" s="447" t="s">
        <v>994</v>
      </c>
      <c r="D9102" s="455">
        <f t="shared" si="142"/>
        <v>1765.49</v>
      </c>
      <c r="E9102">
        <v>1765.49</v>
      </c>
      <c r="F9102">
        <v>1765.22</v>
      </c>
    </row>
    <row r="9103" spans="1:6" ht="43.2">
      <c r="A9103" s="447">
        <v>103386</v>
      </c>
      <c r="B9103" s="448" t="s">
        <v>12090</v>
      </c>
      <c r="C9103" s="447" t="s">
        <v>994</v>
      </c>
      <c r="D9103" s="455">
        <f t="shared" si="142"/>
        <v>0</v>
      </c>
      <c r="E9103">
        <v>0</v>
      </c>
      <c r="F9103">
        <v>0</v>
      </c>
    </row>
    <row r="9104" spans="1:6" ht="43.2">
      <c r="A9104" s="447">
        <v>103387</v>
      </c>
      <c r="B9104" s="448" t="s">
        <v>12091</v>
      </c>
      <c r="C9104" s="447" t="s">
        <v>994</v>
      </c>
      <c r="D9104" s="455">
        <f t="shared" si="142"/>
        <v>3097.01</v>
      </c>
      <c r="E9104">
        <v>3097.01</v>
      </c>
      <c r="F9104">
        <v>3096.61</v>
      </c>
    </row>
    <row r="9105" spans="1:6" ht="43.2">
      <c r="A9105" s="447">
        <v>103388</v>
      </c>
      <c r="B9105" s="448" t="s">
        <v>12092</v>
      </c>
      <c r="C9105" s="447" t="s">
        <v>994</v>
      </c>
      <c r="D9105" s="455">
        <f t="shared" si="142"/>
        <v>0</v>
      </c>
      <c r="E9105">
        <v>0</v>
      </c>
      <c r="F9105">
        <v>0</v>
      </c>
    </row>
    <row r="9106" spans="1:6" ht="43.2">
      <c r="A9106" s="447">
        <v>103374</v>
      </c>
      <c r="B9106" s="448" t="s">
        <v>12093</v>
      </c>
      <c r="C9106" s="447" t="s">
        <v>994</v>
      </c>
      <c r="D9106" s="455">
        <f t="shared" si="142"/>
        <v>0</v>
      </c>
      <c r="E9106">
        <v>0</v>
      </c>
      <c r="F9106">
        <v>0</v>
      </c>
    </row>
    <row r="9107" spans="1:6" ht="43.2">
      <c r="A9107" s="447">
        <v>103389</v>
      </c>
      <c r="B9107" s="448" t="s">
        <v>12094</v>
      </c>
      <c r="C9107" s="447" t="s">
        <v>994</v>
      </c>
      <c r="D9107" s="455">
        <f t="shared" si="142"/>
        <v>4605.74</v>
      </c>
      <c r="E9107">
        <v>4605.74</v>
      </c>
      <c r="F9107">
        <v>4605.1400000000003</v>
      </c>
    </row>
    <row r="9108" spans="1:6" ht="43.2">
      <c r="A9108" s="447">
        <v>103390</v>
      </c>
      <c r="B9108" s="448" t="s">
        <v>12095</v>
      </c>
      <c r="C9108" s="447" t="s">
        <v>994</v>
      </c>
      <c r="D9108" s="455">
        <f t="shared" si="142"/>
        <v>0</v>
      </c>
      <c r="E9108">
        <v>0</v>
      </c>
      <c r="F9108">
        <v>0</v>
      </c>
    </row>
    <row r="9109" spans="1:6" ht="43.2">
      <c r="A9109" s="447">
        <v>103391</v>
      </c>
      <c r="B9109" s="448" t="s">
        <v>12096</v>
      </c>
      <c r="C9109" s="447" t="s">
        <v>994</v>
      </c>
      <c r="D9109" s="455">
        <f t="shared" si="142"/>
        <v>3036.27</v>
      </c>
      <c r="E9109">
        <v>3036.27</v>
      </c>
      <c r="F9109">
        <v>3035.42</v>
      </c>
    </row>
    <row r="9110" spans="1:6" ht="43.2">
      <c r="A9110" s="447">
        <v>103375</v>
      </c>
      <c r="B9110" s="448" t="s">
        <v>12097</v>
      </c>
      <c r="C9110" s="447" t="s">
        <v>994</v>
      </c>
      <c r="D9110" s="455">
        <f t="shared" si="142"/>
        <v>0</v>
      </c>
      <c r="E9110">
        <v>0</v>
      </c>
      <c r="F9110">
        <v>0</v>
      </c>
    </row>
    <row r="9111" spans="1:6" ht="43.2">
      <c r="A9111" s="447">
        <v>103392</v>
      </c>
      <c r="B9111" s="448" t="s">
        <v>12098</v>
      </c>
      <c r="C9111" s="447" t="s">
        <v>994</v>
      </c>
      <c r="D9111" s="455">
        <f t="shared" si="142"/>
        <v>4960.8599999999997</v>
      </c>
      <c r="E9111">
        <v>4960.8599999999997</v>
      </c>
      <c r="F9111">
        <v>4959.87</v>
      </c>
    </row>
    <row r="9112" spans="1:6" ht="43.2">
      <c r="A9112" s="447">
        <v>103440</v>
      </c>
      <c r="B9112" s="448" t="s">
        <v>12099</v>
      </c>
      <c r="C9112" s="447" t="s">
        <v>950</v>
      </c>
      <c r="D9112" s="455">
        <f t="shared" si="142"/>
        <v>418.43</v>
      </c>
      <c r="E9112">
        <v>418.43</v>
      </c>
      <c r="F9112">
        <v>414.72</v>
      </c>
    </row>
    <row r="9113" spans="1:6" ht="43.2">
      <c r="A9113" s="447">
        <v>103441</v>
      </c>
      <c r="B9113" s="448" t="s">
        <v>12100</v>
      </c>
      <c r="C9113" s="447" t="s">
        <v>950</v>
      </c>
      <c r="D9113" s="455">
        <f t="shared" si="142"/>
        <v>423.76</v>
      </c>
      <c r="E9113">
        <v>423.76</v>
      </c>
      <c r="F9113">
        <v>420.05</v>
      </c>
    </row>
    <row r="9114" spans="1:6" ht="43.2">
      <c r="A9114" s="447">
        <v>103442</v>
      </c>
      <c r="B9114" s="448" t="s">
        <v>12101</v>
      </c>
      <c r="C9114" s="447" t="s">
        <v>950</v>
      </c>
      <c r="D9114" s="455">
        <f t="shared" si="142"/>
        <v>552.41</v>
      </c>
      <c r="E9114">
        <v>552.41</v>
      </c>
      <c r="F9114">
        <v>548.70000000000005</v>
      </c>
    </row>
    <row r="9115" spans="1:6" ht="43.2">
      <c r="A9115" s="447">
        <v>103437</v>
      </c>
      <c r="B9115" s="448" t="s">
        <v>12102</v>
      </c>
      <c r="C9115" s="447" t="s">
        <v>950</v>
      </c>
      <c r="D9115" s="455">
        <f t="shared" si="142"/>
        <v>185.42</v>
      </c>
      <c r="E9115">
        <v>185.42</v>
      </c>
      <c r="F9115">
        <v>184.26</v>
      </c>
    </row>
    <row r="9116" spans="1:6" ht="43.2">
      <c r="A9116" s="447">
        <v>103438</v>
      </c>
      <c r="B9116" s="448" t="s">
        <v>12103</v>
      </c>
      <c r="C9116" s="447" t="s">
        <v>950</v>
      </c>
      <c r="D9116" s="455">
        <f t="shared" si="142"/>
        <v>185.42</v>
      </c>
      <c r="E9116">
        <v>185.42</v>
      </c>
      <c r="F9116">
        <v>184.26</v>
      </c>
    </row>
    <row r="9117" spans="1:6" ht="43.2">
      <c r="A9117" s="447">
        <v>103439</v>
      </c>
      <c r="B9117" s="448" t="s">
        <v>12104</v>
      </c>
      <c r="C9117" s="447" t="s">
        <v>950</v>
      </c>
      <c r="D9117" s="455">
        <f t="shared" si="142"/>
        <v>218.33</v>
      </c>
      <c r="E9117">
        <v>218.33</v>
      </c>
      <c r="F9117">
        <v>217.17</v>
      </c>
    </row>
    <row r="9118" spans="1:6" ht="43.2">
      <c r="A9118" s="447">
        <v>106122</v>
      </c>
      <c r="B9118" s="448" t="s">
        <v>26321</v>
      </c>
      <c r="C9118" s="447" t="s">
        <v>1096</v>
      </c>
      <c r="D9118" s="455">
        <f t="shared" si="142"/>
        <v>84.33</v>
      </c>
      <c r="E9118">
        <v>84.33</v>
      </c>
      <c r="F9118">
        <v>80.23</v>
      </c>
    </row>
    <row r="9119" spans="1:6" ht="43.2">
      <c r="A9119" s="447">
        <v>106131</v>
      </c>
      <c r="B9119" s="448" t="s">
        <v>26322</v>
      </c>
      <c r="C9119" s="447" t="s">
        <v>1096</v>
      </c>
      <c r="D9119" s="455">
        <f t="shared" si="142"/>
        <v>126.02</v>
      </c>
      <c r="E9119">
        <v>126.02</v>
      </c>
      <c r="F9119">
        <v>119.89</v>
      </c>
    </row>
    <row r="9120" spans="1:6" ht="43.2">
      <c r="A9120" s="447">
        <v>106127</v>
      </c>
      <c r="B9120" s="448" t="s">
        <v>26323</v>
      </c>
      <c r="C9120" s="447" t="s">
        <v>1096</v>
      </c>
      <c r="D9120" s="455">
        <f t="shared" si="142"/>
        <v>113.45</v>
      </c>
      <c r="E9120">
        <v>113.45</v>
      </c>
      <c r="F9120">
        <v>107.93</v>
      </c>
    </row>
    <row r="9121" spans="1:6" ht="43.2">
      <c r="A9121" s="447">
        <v>106126</v>
      </c>
      <c r="B9121" s="448" t="s">
        <v>26324</v>
      </c>
      <c r="C9121" s="447" t="s">
        <v>1096</v>
      </c>
      <c r="D9121" s="455">
        <f t="shared" si="142"/>
        <v>50.11</v>
      </c>
      <c r="E9121">
        <v>50.11</v>
      </c>
      <c r="F9121">
        <v>47.68</v>
      </c>
    </row>
    <row r="9122" spans="1:6" ht="43.2">
      <c r="A9122" s="447">
        <v>106128</v>
      </c>
      <c r="B9122" s="448" t="s">
        <v>26325</v>
      </c>
      <c r="C9122" s="447" t="s">
        <v>1096</v>
      </c>
      <c r="D9122" s="455">
        <f t="shared" si="142"/>
        <v>176.79</v>
      </c>
      <c r="E9122">
        <v>176.79</v>
      </c>
      <c r="F9122">
        <v>172.94</v>
      </c>
    </row>
    <row r="9123" spans="1:6" ht="43.2">
      <c r="A9123" s="447">
        <v>106130</v>
      </c>
      <c r="B9123" s="448" t="s">
        <v>26326</v>
      </c>
      <c r="C9123" s="447" t="s">
        <v>1096</v>
      </c>
      <c r="D9123" s="455">
        <f t="shared" si="142"/>
        <v>142.72</v>
      </c>
      <c r="E9123">
        <v>142.72</v>
      </c>
      <c r="F9123">
        <v>135.78</v>
      </c>
    </row>
    <row r="9124" spans="1:6" ht="43.2">
      <c r="A9124" s="447">
        <v>106129</v>
      </c>
      <c r="B9124" s="448" t="s">
        <v>26327</v>
      </c>
      <c r="C9124" s="447" t="s">
        <v>1096</v>
      </c>
      <c r="D9124" s="455">
        <f t="shared" si="142"/>
        <v>75.02</v>
      </c>
      <c r="E9124">
        <v>75.02</v>
      </c>
      <c r="F9124">
        <v>71.38</v>
      </c>
    </row>
    <row r="9125" spans="1:6" ht="43.2">
      <c r="A9125" s="447">
        <v>106125</v>
      </c>
      <c r="B9125" s="448" t="s">
        <v>26328</v>
      </c>
      <c r="C9125" s="447" t="s">
        <v>1096</v>
      </c>
      <c r="D9125" s="455">
        <f t="shared" si="142"/>
        <v>58</v>
      </c>
      <c r="E9125">
        <v>58</v>
      </c>
      <c r="F9125">
        <v>55.18</v>
      </c>
    </row>
    <row r="9126" spans="1:6" ht="43.2">
      <c r="A9126" s="447">
        <v>106124</v>
      </c>
      <c r="B9126" s="448" t="s">
        <v>26329</v>
      </c>
      <c r="C9126" s="447" t="s">
        <v>1096</v>
      </c>
      <c r="D9126" s="455">
        <f t="shared" si="142"/>
        <v>57.78</v>
      </c>
      <c r="E9126">
        <v>57.78</v>
      </c>
      <c r="F9126">
        <v>54.97</v>
      </c>
    </row>
    <row r="9127" spans="1:6" ht="43.2">
      <c r="A9127" s="447">
        <v>106123</v>
      </c>
      <c r="B9127" s="448" t="s">
        <v>26330</v>
      </c>
      <c r="C9127" s="447" t="s">
        <v>1096</v>
      </c>
      <c r="D9127" s="455">
        <f t="shared" si="142"/>
        <v>177.25</v>
      </c>
      <c r="E9127">
        <v>177.25</v>
      </c>
      <c r="F9127">
        <v>173.38</v>
      </c>
    </row>
    <row r="9128" spans="1:6" ht="28.8">
      <c r="A9128" s="447">
        <v>106445</v>
      </c>
      <c r="B9128" s="448" t="s">
        <v>26331</v>
      </c>
      <c r="C9128" s="447" t="s">
        <v>950</v>
      </c>
      <c r="D9128" s="455">
        <f t="shared" si="142"/>
        <v>0</v>
      </c>
      <c r="E9128">
        <v>0</v>
      </c>
      <c r="F9128">
        <v>0</v>
      </c>
    </row>
    <row r="9129" spans="1:6" ht="28.8">
      <c r="A9129" s="447">
        <v>106446</v>
      </c>
      <c r="B9129" s="448" t="s">
        <v>26332</v>
      </c>
      <c r="C9129" s="447" t="s">
        <v>950</v>
      </c>
      <c r="D9129" s="455">
        <f t="shared" si="142"/>
        <v>0</v>
      </c>
      <c r="E9129">
        <v>0</v>
      </c>
      <c r="F9129">
        <v>0</v>
      </c>
    </row>
    <row r="9130" spans="1:6" ht="28.8">
      <c r="A9130" s="447">
        <v>106447</v>
      </c>
      <c r="B9130" s="448" t="s">
        <v>26333</v>
      </c>
      <c r="C9130" s="447" t="s">
        <v>950</v>
      </c>
      <c r="D9130" s="455">
        <f t="shared" si="142"/>
        <v>0</v>
      </c>
      <c r="E9130">
        <v>0</v>
      </c>
      <c r="F9130">
        <v>0</v>
      </c>
    </row>
    <row r="9131" spans="1:6" ht="28.8">
      <c r="A9131" s="447">
        <v>106448</v>
      </c>
      <c r="B9131" s="448" t="s">
        <v>26334</v>
      </c>
      <c r="C9131" s="447" t="s">
        <v>950</v>
      </c>
      <c r="D9131" s="455">
        <f t="shared" si="142"/>
        <v>0</v>
      </c>
      <c r="E9131">
        <v>0</v>
      </c>
      <c r="F9131">
        <v>0</v>
      </c>
    </row>
    <row r="9132" spans="1:6" ht="28.8">
      <c r="A9132" s="447">
        <v>106449</v>
      </c>
      <c r="B9132" s="448" t="s">
        <v>26335</v>
      </c>
      <c r="C9132" s="447" t="s">
        <v>950</v>
      </c>
      <c r="D9132" s="455">
        <f t="shared" si="142"/>
        <v>0</v>
      </c>
      <c r="E9132">
        <v>0</v>
      </c>
      <c r="F9132">
        <v>0</v>
      </c>
    </row>
    <row r="9133" spans="1:6" ht="43.2">
      <c r="A9133" s="447">
        <v>106455</v>
      </c>
      <c r="B9133" s="448" t="s">
        <v>26336</v>
      </c>
      <c r="C9133" s="447" t="s">
        <v>994</v>
      </c>
      <c r="D9133" s="455">
        <f t="shared" si="142"/>
        <v>1115.3699999999999</v>
      </c>
      <c r="E9133">
        <v>1115.3699999999999</v>
      </c>
      <c r="F9133">
        <v>1087.33</v>
      </c>
    </row>
    <row r="9134" spans="1:6" ht="28.8">
      <c r="A9134" s="447">
        <v>106450</v>
      </c>
      <c r="B9134" s="448" t="s">
        <v>26337</v>
      </c>
      <c r="C9134" s="447" t="s">
        <v>950</v>
      </c>
      <c r="D9134" s="455">
        <f t="shared" si="142"/>
        <v>0</v>
      </c>
      <c r="E9134">
        <v>0</v>
      </c>
      <c r="F9134">
        <v>0</v>
      </c>
    </row>
    <row r="9135" spans="1:6" ht="28.8">
      <c r="A9135" s="447">
        <v>106451</v>
      </c>
      <c r="B9135" s="448" t="s">
        <v>26338</v>
      </c>
      <c r="C9135" s="447" t="s">
        <v>950</v>
      </c>
      <c r="D9135" s="455">
        <f t="shared" si="142"/>
        <v>0</v>
      </c>
      <c r="E9135">
        <v>0</v>
      </c>
      <c r="F9135">
        <v>0</v>
      </c>
    </row>
    <row r="9136" spans="1:6" ht="28.8">
      <c r="A9136" s="447">
        <v>106452</v>
      </c>
      <c r="B9136" s="448" t="s">
        <v>26339</v>
      </c>
      <c r="C9136" s="447" t="s">
        <v>950</v>
      </c>
      <c r="D9136" s="455">
        <f t="shared" si="142"/>
        <v>0</v>
      </c>
      <c r="E9136">
        <v>0</v>
      </c>
      <c r="F9136">
        <v>0</v>
      </c>
    </row>
    <row r="9137" spans="1:6" ht="28.8">
      <c r="A9137" s="447">
        <v>106453</v>
      </c>
      <c r="B9137" s="448" t="s">
        <v>26340</v>
      </c>
      <c r="C9137" s="447" t="s">
        <v>950</v>
      </c>
      <c r="D9137" s="455">
        <f t="shared" si="142"/>
        <v>0</v>
      </c>
      <c r="E9137">
        <v>0</v>
      </c>
      <c r="F9137">
        <v>0</v>
      </c>
    </row>
    <row r="9138" spans="1:6" ht="28.8">
      <c r="A9138" s="447">
        <v>106454</v>
      </c>
      <c r="B9138" s="448" t="s">
        <v>26341</v>
      </c>
      <c r="C9138" s="447" t="s">
        <v>950</v>
      </c>
      <c r="D9138" s="455">
        <f t="shared" si="142"/>
        <v>0</v>
      </c>
      <c r="E9138">
        <v>0</v>
      </c>
      <c r="F9138">
        <v>0</v>
      </c>
    </row>
    <row r="9139" spans="1:6" ht="43.2">
      <c r="A9139" s="447">
        <v>106456</v>
      </c>
      <c r="B9139" s="448" t="s">
        <v>26342</v>
      </c>
      <c r="C9139" s="447" t="s">
        <v>994</v>
      </c>
      <c r="D9139" s="455">
        <f t="shared" si="142"/>
        <v>1257.55</v>
      </c>
      <c r="E9139">
        <v>1257.55</v>
      </c>
      <c r="F9139">
        <v>1225.67</v>
      </c>
    </row>
    <row r="9140" spans="1:6" ht="28.8">
      <c r="A9140" s="447">
        <v>106426</v>
      </c>
      <c r="B9140" s="448" t="s">
        <v>26343</v>
      </c>
      <c r="C9140" s="447" t="s">
        <v>950</v>
      </c>
      <c r="D9140" s="455">
        <f t="shared" si="142"/>
        <v>0</v>
      </c>
      <c r="E9140">
        <v>0</v>
      </c>
      <c r="F9140">
        <v>0</v>
      </c>
    </row>
    <row r="9141" spans="1:6" ht="28.8">
      <c r="A9141" s="447">
        <v>106442</v>
      </c>
      <c r="B9141" s="448" t="s">
        <v>26344</v>
      </c>
      <c r="C9141" s="447" t="s">
        <v>950</v>
      </c>
      <c r="D9141" s="455">
        <f t="shared" si="142"/>
        <v>0</v>
      </c>
      <c r="E9141">
        <v>0</v>
      </c>
      <c r="F9141">
        <v>0</v>
      </c>
    </row>
    <row r="9142" spans="1:6" ht="28.8">
      <c r="A9142" s="447">
        <v>106427</v>
      </c>
      <c r="B9142" s="448" t="s">
        <v>26345</v>
      </c>
      <c r="C9142" s="447" t="s">
        <v>950</v>
      </c>
      <c r="D9142" s="455">
        <f t="shared" si="142"/>
        <v>0</v>
      </c>
      <c r="E9142">
        <v>0</v>
      </c>
      <c r="F9142">
        <v>0</v>
      </c>
    </row>
    <row r="9143" spans="1:6" ht="28.8">
      <c r="A9143" s="447">
        <v>106428</v>
      </c>
      <c r="B9143" s="448" t="s">
        <v>26346</v>
      </c>
      <c r="C9143" s="447" t="s">
        <v>950</v>
      </c>
      <c r="D9143" s="455">
        <f t="shared" si="142"/>
        <v>0</v>
      </c>
      <c r="E9143">
        <v>0</v>
      </c>
      <c r="F9143">
        <v>0</v>
      </c>
    </row>
    <row r="9144" spans="1:6" ht="28.8">
      <c r="A9144" s="447">
        <v>106429</v>
      </c>
      <c r="B9144" s="448" t="s">
        <v>26347</v>
      </c>
      <c r="C9144" s="447" t="s">
        <v>950</v>
      </c>
      <c r="D9144" s="455">
        <f t="shared" si="142"/>
        <v>0</v>
      </c>
      <c r="E9144">
        <v>0</v>
      </c>
      <c r="F9144">
        <v>0</v>
      </c>
    </row>
    <row r="9145" spans="1:6" ht="28.8">
      <c r="A9145" s="447">
        <v>106430</v>
      </c>
      <c r="B9145" s="448" t="s">
        <v>26348</v>
      </c>
      <c r="C9145" s="447" t="s">
        <v>950</v>
      </c>
      <c r="D9145" s="455">
        <f t="shared" si="142"/>
        <v>0</v>
      </c>
      <c r="E9145">
        <v>0</v>
      </c>
      <c r="F9145">
        <v>0</v>
      </c>
    </row>
    <row r="9146" spans="1:6" ht="28.8">
      <c r="A9146" s="447">
        <v>106425</v>
      </c>
      <c r="B9146" s="448" t="s">
        <v>26349</v>
      </c>
      <c r="C9146" s="447" t="s">
        <v>950</v>
      </c>
      <c r="D9146" s="455">
        <f t="shared" si="142"/>
        <v>0</v>
      </c>
      <c r="E9146">
        <v>0</v>
      </c>
      <c r="F9146">
        <v>0</v>
      </c>
    </row>
    <row r="9147" spans="1:6" ht="28.8">
      <c r="A9147" s="447">
        <v>106431</v>
      </c>
      <c r="B9147" s="448" t="s">
        <v>26350</v>
      </c>
      <c r="C9147" s="447" t="s">
        <v>950</v>
      </c>
      <c r="D9147" s="455">
        <f t="shared" si="142"/>
        <v>0</v>
      </c>
      <c r="E9147">
        <v>0</v>
      </c>
      <c r="F9147">
        <v>0</v>
      </c>
    </row>
    <row r="9148" spans="1:6" ht="28.8">
      <c r="A9148" s="447">
        <v>106441</v>
      </c>
      <c r="B9148" s="448" t="s">
        <v>26351</v>
      </c>
      <c r="C9148" s="447" t="s">
        <v>950</v>
      </c>
      <c r="D9148" s="455">
        <f t="shared" si="142"/>
        <v>0</v>
      </c>
      <c r="E9148">
        <v>0</v>
      </c>
      <c r="F9148">
        <v>0</v>
      </c>
    </row>
    <row r="9149" spans="1:6" ht="28.8">
      <c r="A9149" s="447">
        <v>106433</v>
      </c>
      <c r="B9149" s="448" t="s">
        <v>26352</v>
      </c>
      <c r="C9149" s="447" t="s">
        <v>950</v>
      </c>
      <c r="D9149" s="455">
        <f t="shared" si="142"/>
        <v>0</v>
      </c>
      <c r="E9149">
        <v>0</v>
      </c>
      <c r="F9149">
        <v>0</v>
      </c>
    </row>
    <row r="9150" spans="1:6" ht="28.8">
      <c r="A9150" s="447">
        <v>106444</v>
      </c>
      <c r="B9150" s="448" t="s">
        <v>26353</v>
      </c>
      <c r="C9150" s="447" t="s">
        <v>950</v>
      </c>
      <c r="D9150" s="455">
        <f t="shared" si="142"/>
        <v>0</v>
      </c>
      <c r="E9150">
        <v>0</v>
      </c>
      <c r="F9150">
        <v>0</v>
      </c>
    </row>
    <row r="9151" spans="1:6" ht="28.8">
      <c r="A9151" s="447">
        <v>106434</v>
      </c>
      <c r="B9151" s="448" t="s">
        <v>26354</v>
      </c>
      <c r="C9151" s="447" t="s">
        <v>950</v>
      </c>
      <c r="D9151" s="455">
        <f t="shared" si="142"/>
        <v>0</v>
      </c>
      <c r="E9151">
        <v>0</v>
      </c>
      <c r="F9151">
        <v>0</v>
      </c>
    </row>
    <row r="9152" spans="1:6" ht="28.8">
      <c r="A9152" s="447">
        <v>106435</v>
      </c>
      <c r="B9152" s="448" t="s">
        <v>26355</v>
      </c>
      <c r="C9152" s="447" t="s">
        <v>950</v>
      </c>
      <c r="D9152" s="455">
        <f t="shared" si="142"/>
        <v>0</v>
      </c>
      <c r="E9152">
        <v>0</v>
      </c>
      <c r="F9152">
        <v>0</v>
      </c>
    </row>
    <row r="9153" spans="1:6" ht="28.8">
      <c r="A9153" s="447">
        <v>106436</v>
      </c>
      <c r="B9153" s="448" t="s">
        <v>26356</v>
      </c>
      <c r="C9153" s="447" t="s">
        <v>950</v>
      </c>
      <c r="D9153" s="455">
        <f t="shared" si="142"/>
        <v>0</v>
      </c>
      <c r="E9153">
        <v>0</v>
      </c>
      <c r="F9153">
        <v>0</v>
      </c>
    </row>
    <row r="9154" spans="1:6" ht="28.8">
      <c r="A9154" s="447">
        <v>106437</v>
      </c>
      <c r="B9154" s="448" t="s">
        <v>26357</v>
      </c>
      <c r="C9154" s="447" t="s">
        <v>950</v>
      </c>
      <c r="D9154" s="455">
        <f t="shared" si="142"/>
        <v>0</v>
      </c>
      <c r="E9154">
        <v>0</v>
      </c>
      <c r="F9154">
        <v>0</v>
      </c>
    </row>
    <row r="9155" spans="1:6" ht="28.8">
      <c r="A9155" s="447">
        <v>106432</v>
      </c>
      <c r="B9155" s="448" t="s">
        <v>26358</v>
      </c>
      <c r="C9155" s="447" t="s">
        <v>950</v>
      </c>
      <c r="D9155" s="455">
        <f t="shared" ref="D9155:D9218" si="143">IF($I$2=$E$1,E9155,F9155)</f>
        <v>0</v>
      </c>
      <c r="E9155">
        <v>0</v>
      </c>
      <c r="F9155">
        <v>0</v>
      </c>
    </row>
    <row r="9156" spans="1:6" ht="28.8">
      <c r="A9156" s="447">
        <v>106438</v>
      </c>
      <c r="B9156" s="448" t="s">
        <v>26359</v>
      </c>
      <c r="C9156" s="447" t="s">
        <v>950</v>
      </c>
      <c r="D9156" s="455">
        <f t="shared" si="143"/>
        <v>0</v>
      </c>
      <c r="E9156">
        <v>0</v>
      </c>
      <c r="F9156">
        <v>0</v>
      </c>
    </row>
    <row r="9157" spans="1:6" ht="28.8">
      <c r="A9157" s="447">
        <v>106443</v>
      </c>
      <c r="B9157" s="448" t="s">
        <v>26360</v>
      </c>
      <c r="C9157" s="447" t="s">
        <v>950</v>
      </c>
      <c r="D9157" s="455">
        <f t="shared" si="143"/>
        <v>0</v>
      </c>
      <c r="E9157">
        <v>0</v>
      </c>
      <c r="F9157">
        <v>0</v>
      </c>
    </row>
    <row r="9158" spans="1:6" ht="28.8">
      <c r="A9158" s="447">
        <v>106419</v>
      </c>
      <c r="B9158" s="448" t="s">
        <v>26361</v>
      </c>
      <c r="C9158" s="447" t="s">
        <v>950</v>
      </c>
      <c r="D9158" s="455">
        <f t="shared" si="143"/>
        <v>0</v>
      </c>
      <c r="E9158">
        <v>0</v>
      </c>
      <c r="F9158">
        <v>0</v>
      </c>
    </row>
    <row r="9159" spans="1:6" ht="28.8">
      <c r="A9159" s="447">
        <v>106440</v>
      </c>
      <c r="B9159" s="448" t="s">
        <v>26362</v>
      </c>
      <c r="C9159" s="447" t="s">
        <v>950</v>
      </c>
      <c r="D9159" s="455">
        <f t="shared" si="143"/>
        <v>0</v>
      </c>
      <c r="E9159">
        <v>0</v>
      </c>
      <c r="F9159">
        <v>0</v>
      </c>
    </row>
    <row r="9160" spans="1:6" ht="28.8">
      <c r="A9160" s="447">
        <v>106420</v>
      </c>
      <c r="B9160" s="448" t="s">
        <v>26363</v>
      </c>
      <c r="C9160" s="447" t="s">
        <v>950</v>
      </c>
      <c r="D9160" s="455">
        <f t="shared" si="143"/>
        <v>0</v>
      </c>
      <c r="E9160">
        <v>0</v>
      </c>
      <c r="F9160">
        <v>0</v>
      </c>
    </row>
    <row r="9161" spans="1:6" ht="28.8">
      <c r="A9161" s="447">
        <v>106421</v>
      </c>
      <c r="B9161" s="448" t="s">
        <v>26364</v>
      </c>
      <c r="C9161" s="447" t="s">
        <v>950</v>
      </c>
      <c r="D9161" s="455">
        <f t="shared" si="143"/>
        <v>0</v>
      </c>
      <c r="E9161">
        <v>0</v>
      </c>
      <c r="F9161">
        <v>0</v>
      </c>
    </row>
    <row r="9162" spans="1:6" ht="28.8">
      <c r="A9162" s="447">
        <v>106422</v>
      </c>
      <c r="B9162" s="448" t="s">
        <v>26365</v>
      </c>
      <c r="C9162" s="447" t="s">
        <v>950</v>
      </c>
      <c r="D9162" s="455">
        <f t="shared" si="143"/>
        <v>0</v>
      </c>
      <c r="E9162">
        <v>0</v>
      </c>
      <c r="F9162">
        <v>0</v>
      </c>
    </row>
    <row r="9163" spans="1:6" ht="28.8">
      <c r="A9163" s="447">
        <v>106423</v>
      </c>
      <c r="B9163" s="448" t="s">
        <v>26366</v>
      </c>
      <c r="C9163" s="447" t="s">
        <v>950</v>
      </c>
      <c r="D9163" s="455">
        <f t="shared" si="143"/>
        <v>0</v>
      </c>
      <c r="E9163">
        <v>0</v>
      </c>
      <c r="F9163">
        <v>0</v>
      </c>
    </row>
    <row r="9164" spans="1:6" ht="28.8">
      <c r="A9164" s="447">
        <v>106418</v>
      </c>
      <c r="B9164" s="448" t="s">
        <v>26367</v>
      </c>
      <c r="C9164" s="447" t="s">
        <v>950</v>
      </c>
      <c r="D9164" s="455">
        <f t="shared" si="143"/>
        <v>0</v>
      </c>
      <c r="E9164">
        <v>0</v>
      </c>
      <c r="F9164">
        <v>0</v>
      </c>
    </row>
    <row r="9165" spans="1:6" ht="28.8">
      <c r="A9165" s="447">
        <v>106424</v>
      </c>
      <c r="B9165" s="448" t="s">
        <v>26368</v>
      </c>
      <c r="C9165" s="447" t="s">
        <v>950</v>
      </c>
      <c r="D9165" s="455">
        <f t="shared" si="143"/>
        <v>0</v>
      </c>
      <c r="E9165">
        <v>0</v>
      </c>
      <c r="F9165">
        <v>0</v>
      </c>
    </row>
    <row r="9166" spans="1:6" ht="28.8">
      <c r="A9166" s="447">
        <v>106439</v>
      </c>
      <c r="B9166" s="448" t="s">
        <v>26369</v>
      </c>
      <c r="C9166" s="447" t="s">
        <v>950</v>
      </c>
      <c r="D9166" s="455">
        <f t="shared" si="143"/>
        <v>0</v>
      </c>
      <c r="E9166">
        <v>0</v>
      </c>
      <c r="F9166">
        <v>0</v>
      </c>
    </row>
    <row r="9167" spans="1:6" ht="43.2">
      <c r="A9167" s="447">
        <v>88789</v>
      </c>
      <c r="B9167" s="448" t="s">
        <v>12105</v>
      </c>
      <c r="C9167" s="447" t="s">
        <v>49</v>
      </c>
      <c r="D9167" s="455">
        <f t="shared" si="143"/>
        <v>628.99</v>
      </c>
      <c r="E9167">
        <v>628.99</v>
      </c>
      <c r="F9167">
        <v>625.98</v>
      </c>
    </row>
    <row r="9168" spans="1:6" ht="43.2">
      <c r="A9168" s="447">
        <v>88788</v>
      </c>
      <c r="B9168" s="448" t="s">
        <v>12106</v>
      </c>
      <c r="C9168" s="447" t="s">
        <v>49</v>
      </c>
      <c r="D9168" s="455">
        <f t="shared" si="143"/>
        <v>523.04</v>
      </c>
      <c r="E9168">
        <v>523.04</v>
      </c>
      <c r="F9168">
        <v>520.44000000000005</v>
      </c>
    </row>
    <row r="9169" spans="1:6" ht="43.2">
      <c r="A9169" s="447">
        <v>87245</v>
      </c>
      <c r="B9169" s="448" t="s">
        <v>12107</v>
      </c>
      <c r="C9169" s="447" t="s">
        <v>49</v>
      </c>
      <c r="D9169" s="455">
        <f t="shared" si="143"/>
        <v>476.01</v>
      </c>
      <c r="E9169">
        <v>476.01</v>
      </c>
      <c r="F9169">
        <v>473.08</v>
      </c>
    </row>
    <row r="9170" spans="1:6" ht="28.8">
      <c r="A9170" s="447">
        <v>87244</v>
      </c>
      <c r="B9170" s="448" t="s">
        <v>12108</v>
      </c>
      <c r="C9170" s="447" t="s">
        <v>49</v>
      </c>
      <c r="D9170" s="455">
        <f t="shared" si="143"/>
        <v>396.47</v>
      </c>
      <c r="E9170">
        <v>396.47</v>
      </c>
      <c r="F9170">
        <v>393.95</v>
      </c>
    </row>
    <row r="9171" spans="1:6" ht="43.2">
      <c r="A9171" s="447">
        <v>104589</v>
      </c>
      <c r="B9171" s="448" t="s">
        <v>26370</v>
      </c>
      <c r="C9171" s="447" t="s">
        <v>49</v>
      </c>
      <c r="D9171" s="455">
        <f t="shared" si="143"/>
        <v>389.37</v>
      </c>
      <c r="E9171">
        <v>389.37</v>
      </c>
      <c r="F9171">
        <v>386.49</v>
      </c>
    </row>
    <row r="9172" spans="1:6" ht="43.2">
      <c r="A9172" s="447">
        <v>104588</v>
      </c>
      <c r="B9172" s="448" t="s">
        <v>12109</v>
      </c>
      <c r="C9172" s="447" t="s">
        <v>49</v>
      </c>
      <c r="D9172" s="455">
        <f t="shared" si="143"/>
        <v>325.08999999999997</v>
      </c>
      <c r="E9172">
        <v>325.08999999999997</v>
      </c>
      <c r="F9172">
        <v>322.61</v>
      </c>
    </row>
    <row r="9173" spans="1:6" ht="43.2">
      <c r="A9173" s="447">
        <v>104591</v>
      </c>
      <c r="B9173" s="448" t="s">
        <v>26371</v>
      </c>
      <c r="C9173" s="447" t="s">
        <v>49</v>
      </c>
      <c r="D9173" s="455">
        <f t="shared" si="143"/>
        <v>422.35</v>
      </c>
      <c r="E9173">
        <v>422.35</v>
      </c>
      <c r="F9173">
        <v>418.73</v>
      </c>
    </row>
    <row r="9174" spans="1:6" ht="43.2">
      <c r="A9174" s="447">
        <v>104590</v>
      </c>
      <c r="B9174" s="448" t="s">
        <v>12110</v>
      </c>
      <c r="C9174" s="447" t="s">
        <v>49</v>
      </c>
      <c r="D9174" s="455">
        <f t="shared" si="143"/>
        <v>353.43</v>
      </c>
      <c r="E9174">
        <v>353.43</v>
      </c>
      <c r="F9174">
        <v>350.22</v>
      </c>
    </row>
    <row r="9175" spans="1:6" ht="43.2">
      <c r="A9175" s="447">
        <v>87267</v>
      </c>
      <c r="B9175" s="448" t="s">
        <v>12111</v>
      </c>
      <c r="C9175" s="447" t="s">
        <v>49</v>
      </c>
      <c r="D9175" s="455">
        <f t="shared" si="143"/>
        <v>85.12</v>
      </c>
      <c r="E9175">
        <v>85.12</v>
      </c>
      <c r="F9175">
        <v>83.68</v>
      </c>
    </row>
    <row r="9176" spans="1:6" ht="43.2">
      <c r="A9176" s="447">
        <v>104614</v>
      </c>
      <c r="B9176" s="448" t="s">
        <v>12112</v>
      </c>
      <c r="C9176" s="447" t="s">
        <v>49</v>
      </c>
      <c r="D9176" s="455">
        <f t="shared" si="143"/>
        <v>90.82</v>
      </c>
      <c r="E9176">
        <v>90.82</v>
      </c>
      <c r="F9176">
        <v>89.12</v>
      </c>
    </row>
    <row r="9177" spans="1:6" ht="43.2">
      <c r="A9177" s="447">
        <v>104613</v>
      </c>
      <c r="B9177" s="448" t="s">
        <v>12113</v>
      </c>
      <c r="C9177" s="447" t="s">
        <v>49</v>
      </c>
      <c r="D9177" s="455">
        <f t="shared" si="143"/>
        <v>83.33</v>
      </c>
      <c r="E9177">
        <v>83.33</v>
      </c>
      <c r="F9177">
        <v>82</v>
      </c>
    </row>
    <row r="9178" spans="1:6" ht="43.2">
      <c r="A9178" s="447">
        <v>87265</v>
      </c>
      <c r="B9178" s="448" t="s">
        <v>26372</v>
      </c>
      <c r="C9178" s="447" t="s">
        <v>49</v>
      </c>
      <c r="D9178" s="455">
        <f t="shared" si="143"/>
        <v>79.42</v>
      </c>
      <c r="E9178">
        <v>79.42</v>
      </c>
      <c r="F9178">
        <v>78.25</v>
      </c>
    </row>
    <row r="9179" spans="1:6" ht="43.2">
      <c r="A9179" s="447">
        <v>87271</v>
      </c>
      <c r="B9179" s="448" t="s">
        <v>12114</v>
      </c>
      <c r="C9179" s="447" t="s">
        <v>49</v>
      </c>
      <c r="D9179" s="455">
        <f t="shared" si="143"/>
        <v>89.27</v>
      </c>
      <c r="E9179">
        <v>89.27</v>
      </c>
      <c r="F9179">
        <v>87.6</v>
      </c>
    </row>
    <row r="9180" spans="1:6" ht="43.2">
      <c r="A9180" s="447">
        <v>87269</v>
      </c>
      <c r="B9180" s="448" t="s">
        <v>12115</v>
      </c>
      <c r="C9180" s="447" t="s">
        <v>49</v>
      </c>
      <c r="D9180" s="455">
        <f t="shared" si="143"/>
        <v>83.49</v>
      </c>
      <c r="E9180">
        <v>83.49</v>
      </c>
      <c r="F9180">
        <v>82.11</v>
      </c>
    </row>
    <row r="9181" spans="1:6" ht="43.2">
      <c r="A9181" s="447">
        <v>87275</v>
      </c>
      <c r="B9181" s="448" t="s">
        <v>12116</v>
      </c>
      <c r="C9181" s="447" t="s">
        <v>49</v>
      </c>
      <c r="D9181" s="455">
        <f t="shared" si="143"/>
        <v>95.27</v>
      </c>
      <c r="E9181">
        <v>95.27</v>
      </c>
      <c r="F9181">
        <v>93.42</v>
      </c>
    </row>
    <row r="9182" spans="1:6" ht="43.2">
      <c r="A9182" s="447">
        <v>87273</v>
      </c>
      <c r="B9182" s="448" t="s">
        <v>12117</v>
      </c>
      <c r="C9182" s="447" t="s">
        <v>49</v>
      </c>
      <c r="D9182" s="455">
        <f t="shared" si="143"/>
        <v>87.55</v>
      </c>
      <c r="E9182">
        <v>87.55</v>
      </c>
      <c r="F9182">
        <v>86.07</v>
      </c>
    </row>
    <row r="9183" spans="1:6" ht="43.2">
      <c r="A9183" s="447">
        <v>104612</v>
      </c>
      <c r="B9183" s="448" t="s">
        <v>12118</v>
      </c>
      <c r="C9183" s="447" t="s">
        <v>49</v>
      </c>
      <c r="D9183" s="455">
        <f t="shared" si="143"/>
        <v>127.19</v>
      </c>
      <c r="E9183">
        <v>127.19</v>
      </c>
      <c r="F9183">
        <v>125.57</v>
      </c>
    </row>
    <row r="9184" spans="1:6" ht="43.2">
      <c r="A9184" s="447">
        <v>104611</v>
      </c>
      <c r="B9184" s="448" t="s">
        <v>12119</v>
      </c>
      <c r="C9184" s="447" t="s">
        <v>49</v>
      </c>
      <c r="D9184" s="455">
        <f t="shared" si="143"/>
        <v>126.67</v>
      </c>
      <c r="E9184">
        <v>126.67</v>
      </c>
      <c r="F9184">
        <v>125.11</v>
      </c>
    </row>
    <row r="9185" spans="1:6" ht="43.2">
      <c r="A9185" s="447">
        <v>104618</v>
      </c>
      <c r="B9185" s="448" t="s">
        <v>12120</v>
      </c>
      <c r="C9185" s="447" t="s">
        <v>49</v>
      </c>
      <c r="D9185" s="455">
        <f t="shared" si="143"/>
        <v>541.77</v>
      </c>
      <c r="E9185">
        <v>541.77</v>
      </c>
      <c r="F9185">
        <v>539.04999999999995</v>
      </c>
    </row>
    <row r="9186" spans="1:6" ht="43.2">
      <c r="A9186" s="447">
        <v>104616</v>
      </c>
      <c r="B9186" s="448" t="s">
        <v>12121</v>
      </c>
      <c r="C9186" s="447" t="s">
        <v>49</v>
      </c>
      <c r="D9186" s="455">
        <f t="shared" si="143"/>
        <v>530.41999999999996</v>
      </c>
      <c r="E9186">
        <v>530.41999999999996</v>
      </c>
      <c r="F9186">
        <v>528.28</v>
      </c>
    </row>
    <row r="9187" spans="1:6" ht="43.2">
      <c r="A9187" s="447">
        <v>104617</v>
      </c>
      <c r="B9187" s="448" t="s">
        <v>12122</v>
      </c>
      <c r="C9187" s="447" t="s">
        <v>49</v>
      </c>
      <c r="D9187" s="455">
        <f t="shared" si="143"/>
        <v>409.22</v>
      </c>
      <c r="E9187">
        <v>409.22</v>
      </c>
      <c r="F9187">
        <v>406.5</v>
      </c>
    </row>
    <row r="9188" spans="1:6" ht="43.2">
      <c r="A9188" s="447">
        <v>104615</v>
      </c>
      <c r="B9188" s="448" t="s">
        <v>12123</v>
      </c>
      <c r="C9188" s="447" t="s">
        <v>49</v>
      </c>
      <c r="D9188" s="455">
        <f t="shared" si="143"/>
        <v>397.87</v>
      </c>
      <c r="E9188">
        <v>397.87</v>
      </c>
      <c r="F9188">
        <v>395.73</v>
      </c>
    </row>
    <row r="9189" spans="1:6" ht="43.2">
      <c r="A9189" s="447">
        <v>87247</v>
      </c>
      <c r="B9189" s="448" t="s">
        <v>12124</v>
      </c>
      <c r="C9189" s="447" t="s">
        <v>49</v>
      </c>
      <c r="D9189" s="455">
        <f t="shared" si="143"/>
        <v>82.75</v>
      </c>
      <c r="E9189">
        <v>82.75</v>
      </c>
      <c r="F9189">
        <v>81.81</v>
      </c>
    </row>
    <row r="9190" spans="1:6" ht="43.2">
      <c r="A9190" s="447">
        <v>87248</v>
      </c>
      <c r="B9190" s="448" t="s">
        <v>12125</v>
      </c>
      <c r="C9190" s="447" t="s">
        <v>49</v>
      </c>
      <c r="D9190" s="455">
        <f t="shared" si="143"/>
        <v>74.66</v>
      </c>
      <c r="E9190">
        <v>74.66</v>
      </c>
      <c r="F9190">
        <v>74.12</v>
      </c>
    </row>
    <row r="9191" spans="1:6" ht="43.2">
      <c r="A9191" s="447">
        <v>87246</v>
      </c>
      <c r="B9191" s="448" t="s">
        <v>12126</v>
      </c>
      <c r="C9191" s="447" t="s">
        <v>49</v>
      </c>
      <c r="D9191" s="455">
        <f t="shared" si="143"/>
        <v>90.63</v>
      </c>
      <c r="E9191">
        <v>90.63</v>
      </c>
      <c r="F9191">
        <v>89.33</v>
      </c>
    </row>
    <row r="9192" spans="1:6" ht="43.2">
      <c r="A9192" s="447">
        <v>104601</v>
      </c>
      <c r="B9192" s="448" t="s">
        <v>12127</v>
      </c>
      <c r="C9192" s="447" t="s">
        <v>49</v>
      </c>
      <c r="D9192" s="455">
        <f t="shared" si="143"/>
        <v>88.52</v>
      </c>
      <c r="E9192">
        <v>88.52</v>
      </c>
      <c r="F9192">
        <v>87.36</v>
      </c>
    </row>
    <row r="9193" spans="1:6" ht="43.2">
      <c r="A9193" s="447">
        <v>104603</v>
      </c>
      <c r="B9193" s="448" t="s">
        <v>12128</v>
      </c>
      <c r="C9193" s="447" t="s">
        <v>49</v>
      </c>
      <c r="D9193" s="455">
        <f t="shared" si="143"/>
        <v>77.53</v>
      </c>
      <c r="E9193">
        <v>77.53</v>
      </c>
      <c r="F9193">
        <v>76.89</v>
      </c>
    </row>
    <row r="9194" spans="1:6" ht="43.2">
      <c r="A9194" s="447">
        <v>104599</v>
      </c>
      <c r="B9194" s="448" t="s">
        <v>12129</v>
      </c>
      <c r="C9194" s="447" t="s">
        <v>49</v>
      </c>
      <c r="D9194" s="455">
        <f t="shared" si="143"/>
        <v>105.95</v>
      </c>
      <c r="E9194">
        <v>105.95</v>
      </c>
      <c r="F9194">
        <v>104.07</v>
      </c>
    </row>
    <row r="9195" spans="1:6" ht="43.2">
      <c r="A9195" s="447">
        <v>87250</v>
      </c>
      <c r="B9195" s="448" t="s">
        <v>12130</v>
      </c>
      <c r="C9195" s="447" t="s">
        <v>49</v>
      </c>
      <c r="D9195" s="455">
        <f t="shared" si="143"/>
        <v>84.17</v>
      </c>
      <c r="E9195">
        <v>84.17</v>
      </c>
      <c r="F9195">
        <v>83.16</v>
      </c>
    </row>
    <row r="9196" spans="1:6" ht="43.2">
      <c r="A9196" s="447">
        <v>87251</v>
      </c>
      <c r="B9196" s="448" t="s">
        <v>12131</v>
      </c>
      <c r="C9196" s="447" t="s">
        <v>49</v>
      </c>
      <c r="D9196" s="455">
        <f t="shared" si="143"/>
        <v>74.83</v>
      </c>
      <c r="E9196">
        <v>74.83</v>
      </c>
      <c r="F9196">
        <v>74.28</v>
      </c>
    </row>
    <row r="9197" spans="1:6" ht="43.2">
      <c r="A9197" s="447">
        <v>87249</v>
      </c>
      <c r="B9197" s="448" t="s">
        <v>12132</v>
      </c>
      <c r="C9197" s="447" t="s">
        <v>49</v>
      </c>
      <c r="D9197" s="455">
        <f t="shared" si="143"/>
        <v>96.1</v>
      </c>
      <c r="E9197">
        <v>96.1</v>
      </c>
      <c r="F9197">
        <v>94.58</v>
      </c>
    </row>
    <row r="9198" spans="1:6" ht="43.2">
      <c r="A9198" s="447">
        <v>104606</v>
      </c>
      <c r="B9198" s="448" t="s">
        <v>12133</v>
      </c>
      <c r="C9198" s="447" t="s">
        <v>49</v>
      </c>
      <c r="D9198" s="455">
        <f t="shared" si="143"/>
        <v>93.36</v>
      </c>
      <c r="E9198">
        <v>93.36</v>
      </c>
      <c r="F9198">
        <v>92</v>
      </c>
    </row>
    <row r="9199" spans="1:6" ht="43.2">
      <c r="A9199" s="447">
        <v>104607</v>
      </c>
      <c r="B9199" s="448" t="s">
        <v>12134</v>
      </c>
      <c r="C9199" s="447" t="s">
        <v>49</v>
      </c>
      <c r="D9199" s="455">
        <f t="shared" si="143"/>
        <v>78.92</v>
      </c>
      <c r="E9199">
        <v>78.92</v>
      </c>
      <c r="F9199">
        <v>78.209999999999994</v>
      </c>
    </row>
    <row r="9200" spans="1:6" ht="43.2">
      <c r="A9200" s="447">
        <v>104605</v>
      </c>
      <c r="B9200" s="448" t="s">
        <v>12135</v>
      </c>
      <c r="C9200" s="447" t="s">
        <v>49</v>
      </c>
      <c r="D9200" s="455">
        <f t="shared" si="143"/>
        <v>128.47999999999999</v>
      </c>
      <c r="E9200">
        <v>128.47999999999999</v>
      </c>
      <c r="F9200">
        <v>125.72</v>
      </c>
    </row>
    <row r="9201" spans="1:6" ht="43.2">
      <c r="A9201" s="447">
        <v>87256</v>
      </c>
      <c r="B9201" s="448" t="s">
        <v>12136</v>
      </c>
      <c r="C9201" s="447" t="s">
        <v>49</v>
      </c>
      <c r="D9201" s="455">
        <f t="shared" si="143"/>
        <v>99.59</v>
      </c>
      <c r="E9201">
        <v>99.59</v>
      </c>
      <c r="F9201">
        <v>98.47</v>
      </c>
    </row>
    <row r="9202" spans="1:6" ht="43.2">
      <c r="A9202" s="447">
        <v>87257</v>
      </c>
      <c r="B9202" s="448" t="s">
        <v>12137</v>
      </c>
      <c r="C9202" s="447" t="s">
        <v>49</v>
      </c>
      <c r="D9202" s="455">
        <f t="shared" si="143"/>
        <v>88.97</v>
      </c>
      <c r="E9202">
        <v>88.97</v>
      </c>
      <c r="F9202">
        <v>88.36</v>
      </c>
    </row>
    <row r="9203" spans="1:6" ht="43.2">
      <c r="A9203" s="447">
        <v>87255</v>
      </c>
      <c r="B9203" s="448" t="s">
        <v>12138</v>
      </c>
      <c r="C9203" s="447" t="s">
        <v>49</v>
      </c>
      <c r="D9203" s="455">
        <f t="shared" si="143"/>
        <v>112.85</v>
      </c>
      <c r="E9203">
        <v>112.85</v>
      </c>
      <c r="F9203">
        <v>111.19</v>
      </c>
    </row>
    <row r="9204" spans="1:6" ht="43.2">
      <c r="A9204" s="447">
        <v>104594</v>
      </c>
      <c r="B9204" s="448" t="s">
        <v>12139</v>
      </c>
      <c r="C9204" s="447" t="s">
        <v>49</v>
      </c>
      <c r="D9204" s="455">
        <f t="shared" si="143"/>
        <v>101.99</v>
      </c>
      <c r="E9204">
        <v>101.99</v>
      </c>
      <c r="F9204">
        <v>100.78</v>
      </c>
    </row>
    <row r="9205" spans="1:6" ht="43.2">
      <c r="A9205" s="447">
        <v>104595</v>
      </c>
      <c r="B9205" s="448" t="s">
        <v>12140</v>
      </c>
      <c r="C9205" s="447" t="s">
        <v>49</v>
      </c>
      <c r="D9205" s="455">
        <f t="shared" si="143"/>
        <v>89.42</v>
      </c>
      <c r="E9205">
        <v>89.42</v>
      </c>
      <c r="F9205">
        <v>88.78</v>
      </c>
    </row>
    <row r="9206" spans="1:6" ht="43.2">
      <c r="A9206" s="447">
        <v>104593</v>
      </c>
      <c r="B9206" s="448" t="s">
        <v>12141</v>
      </c>
      <c r="C9206" s="447" t="s">
        <v>49</v>
      </c>
      <c r="D9206" s="455">
        <f t="shared" si="143"/>
        <v>116.84</v>
      </c>
      <c r="E9206">
        <v>116.84</v>
      </c>
      <c r="F9206">
        <v>115.03</v>
      </c>
    </row>
    <row r="9207" spans="1:6" ht="43.2">
      <c r="A9207" s="447">
        <v>87262</v>
      </c>
      <c r="B9207" s="448" t="s">
        <v>12142</v>
      </c>
      <c r="C9207" s="447" t="s">
        <v>49</v>
      </c>
      <c r="D9207" s="455">
        <f t="shared" si="143"/>
        <v>173.67</v>
      </c>
      <c r="E9207">
        <v>173.67</v>
      </c>
      <c r="F9207">
        <v>172.15</v>
      </c>
    </row>
    <row r="9208" spans="1:6" ht="43.2">
      <c r="A9208" s="447">
        <v>87263</v>
      </c>
      <c r="B9208" s="448" t="s">
        <v>12143</v>
      </c>
      <c r="C9208" s="447" t="s">
        <v>49</v>
      </c>
      <c r="D9208" s="455">
        <f t="shared" si="143"/>
        <v>162.37</v>
      </c>
      <c r="E9208">
        <v>162.37</v>
      </c>
      <c r="F9208">
        <v>161.34</v>
      </c>
    </row>
    <row r="9209" spans="1:6" ht="43.2">
      <c r="A9209" s="447">
        <v>87261</v>
      </c>
      <c r="B9209" s="448" t="s">
        <v>12144</v>
      </c>
      <c r="C9209" s="447" t="s">
        <v>49</v>
      </c>
      <c r="D9209" s="455">
        <f t="shared" si="143"/>
        <v>188.74</v>
      </c>
      <c r="E9209">
        <v>188.74</v>
      </c>
      <c r="F9209">
        <v>186.68</v>
      </c>
    </row>
    <row r="9210" spans="1:6" ht="43.2">
      <c r="A9210" s="447">
        <v>104597</v>
      </c>
      <c r="B9210" s="448" t="s">
        <v>12145</v>
      </c>
      <c r="C9210" s="447" t="s">
        <v>49</v>
      </c>
      <c r="D9210" s="455">
        <f t="shared" si="143"/>
        <v>176.59</v>
      </c>
      <c r="E9210">
        <v>176.59</v>
      </c>
      <c r="F9210">
        <v>174.99</v>
      </c>
    </row>
    <row r="9211" spans="1:6" ht="43.2">
      <c r="A9211" s="447">
        <v>104598</v>
      </c>
      <c r="B9211" s="448" t="s">
        <v>12146</v>
      </c>
      <c r="C9211" s="447" t="s">
        <v>49</v>
      </c>
      <c r="D9211" s="455">
        <f t="shared" si="143"/>
        <v>162.97999999999999</v>
      </c>
      <c r="E9211">
        <v>162.97999999999999</v>
      </c>
      <c r="F9211">
        <v>161.91999999999999</v>
      </c>
    </row>
    <row r="9212" spans="1:6" ht="43.2">
      <c r="A9212" s="447">
        <v>104596</v>
      </c>
      <c r="B9212" s="448" t="s">
        <v>12147</v>
      </c>
      <c r="C9212" s="447" t="s">
        <v>49</v>
      </c>
      <c r="D9212" s="455">
        <f t="shared" si="143"/>
        <v>193.59</v>
      </c>
      <c r="E9212">
        <v>193.59</v>
      </c>
      <c r="F9212">
        <v>191.37</v>
      </c>
    </row>
    <row r="9213" spans="1:6" ht="28.8">
      <c r="A9213" s="447">
        <v>88648</v>
      </c>
      <c r="B9213" s="448" t="s">
        <v>12148</v>
      </c>
      <c r="C9213" s="447" t="s">
        <v>994</v>
      </c>
      <c r="D9213" s="455">
        <f t="shared" si="143"/>
        <v>10.26</v>
      </c>
      <c r="E9213">
        <v>10.26</v>
      </c>
      <c r="F9213">
        <v>10.119999999999999</v>
      </c>
    </row>
    <row r="9214" spans="1:6" ht="28.8">
      <c r="A9214" s="447">
        <v>88649</v>
      </c>
      <c r="B9214" s="448" t="s">
        <v>12149</v>
      </c>
      <c r="C9214" s="447" t="s">
        <v>994</v>
      </c>
      <c r="D9214" s="455">
        <f t="shared" si="143"/>
        <v>11.73</v>
      </c>
      <c r="E9214">
        <v>11.73</v>
      </c>
      <c r="F9214">
        <v>11.57</v>
      </c>
    </row>
    <row r="9215" spans="1:6" ht="28.8">
      <c r="A9215" s="447">
        <v>88650</v>
      </c>
      <c r="B9215" s="448" t="s">
        <v>12150</v>
      </c>
      <c r="C9215" s="447" t="s">
        <v>994</v>
      </c>
      <c r="D9215" s="455">
        <f t="shared" si="143"/>
        <v>16.170000000000002</v>
      </c>
      <c r="E9215">
        <v>16.170000000000002</v>
      </c>
      <c r="F9215">
        <v>15.99</v>
      </c>
    </row>
    <row r="9216" spans="1:6" ht="28.8">
      <c r="A9216" s="447">
        <v>104619</v>
      </c>
      <c r="B9216" s="448" t="s">
        <v>12151</v>
      </c>
      <c r="C9216" s="447" t="s">
        <v>994</v>
      </c>
      <c r="D9216" s="455">
        <f t="shared" si="143"/>
        <v>19.329999999999998</v>
      </c>
      <c r="E9216">
        <v>19.329999999999998</v>
      </c>
      <c r="F9216">
        <v>19.149999999999999</v>
      </c>
    </row>
    <row r="9217" spans="1:6">
      <c r="A9217" s="447">
        <v>103741</v>
      </c>
      <c r="B9217" s="448" t="s">
        <v>12152</v>
      </c>
      <c r="C9217" s="447" t="s">
        <v>950</v>
      </c>
      <c r="D9217" s="455">
        <f t="shared" si="143"/>
        <v>0</v>
      </c>
      <c r="E9217">
        <v>0</v>
      </c>
      <c r="F9217">
        <v>0</v>
      </c>
    </row>
    <row r="9218" spans="1:6" ht="28.8">
      <c r="A9218" s="447">
        <v>103755</v>
      </c>
      <c r="B9218" s="448" t="s">
        <v>12153</v>
      </c>
      <c r="C9218" s="447" t="s">
        <v>994</v>
      </c>
      <c r="D9218" s="455">
        <f t="shared" si="143"/>
        <v>0</v>
      </c>
      <c r="E9218">
        <v>0</v>
      </c>
      <c r="F9218">
        <v>0</v>
      </c>
    </row>
    <row r="9219" spans="1:6" ht="28.8">
      <c r="A9219" s="447">
        <v>103753</v>
      </c>
      <c r="B9219" s="448" t="s">
        <v>12154</v>
      </c>
      <c r="C9219" s="447" t="s">
        <v>994</v>
      </c>
      <c r="D9219" s="455">
        <f t="shared" ref="D9219:D9282" si="144">IF($I$2=$E$1,E9219,F9219)</f>
        <v>0</v>
      </c>
      <c r="E9219">
        <v>0</v>
      </c>
      <c r="F9219">
        <v>0</v>
      </c>
    </row>
    <row r="9220" spans="1:6" ht="28.8">
      <c r="A9220" s="447">
        <v>103754</v>
      </c>
      <c r="B9220" s="448" t="s">
        <v>12155</v>
      </c>
      <c r="C9220" s="447" t="s">
        <v>994</v>
      </c>
      <c r="D9220" s="455">
        <f t="shared" si="144"/>
        <v>0</v>
      </c>
      <c r="E9220">
        <v>0</v>
      </c>
      <c r="F9220">
        <v>0</v>
      </c>
    </row>
    <row r="9221" spans="1:6" ht="28.8">
      <c r="A9221" s="447">
        <v>103752</v>
      </c>
      <c r="B9221" s="448" t="s">
        <v>12156</v>
      </c>
      <c r="C9221" s="447" t="s">
        <v>994</v>
      </c>
      <c r="D9221" s="455">
        <f t="shared" si="144"/>
        <v>0</v>
      </c>
      <c r="E9221">
        <v>0</v>
      </c>
      <c r="F9221">
        <v>0</v>
      </c>
    </row>
    <row r="9222" spans="1:6" ht="28.8">
      <c r="A9222" s="447">
        <v>103759</v>
      </c>
      <c r="B9222" s="448" t="s">
        <v>12157</v>
      </c>
      <c r="C9222" s="447" t="s">
        <v>994</v>
      </c>
      <c r="D9222" s="455">
        <f t="shared" si="144"/>
        <v>0</v>
      </c>
      <c r="E9222">
        <v>0</v>
      </c>
      <c r="F9222">
        <v>0</v>
      </c>
    </row>
    <row r="9223" spans="1:6" ht="28.8">
      <c r="A9223" s="447">
        <v>103757</v>
      </c>
      <c r="B9223" s="448" t="s">
        <v>12158</v>
      </c>
      <c r="C9223" s="447" t="s">
        <v>994</v>
      </c>
      <c r="D9223" s="455">
        <f t="shared" si="144"/>
        <v>0</v>
      </c>
      <c r="E9223">
        <v>0</v>
      </c>
      <c r="F9223">
        <v>0</v>
      </c>
    </row>
    <row r="9224" spans="1:6" ht="28.8">
      <c r="A9224" s="447">
        <v>103758</v>
      </c>
      <c r="B9224" s="448" t="s">
        <v>12159</v>
      </c>
      <c r="C9224" s="447" t="s">
        <v>994</v>
      </c>
      <c r="D9224" s="455">
        <f t="shared" si="144"/>
        <v>0</v>
      </c>
      <c r="E9224">
        <v>0</v>
      </c>
      <c r="F9224">
        <v>0</v>
      </c>
    </row>
    <row r="9225" spans="1:6" ht="28.8">
      <c r="A9225" s="447">
        <v>103756</v>
      </c>
      <c r="B9225" s="448" t="s">
        <v>12160</v>
      </c>
      <c r="C9225" s="447" t="s">
        <v>994</v>
      </c>
      <c r="D9225" s="455">
        <f t="shared" si="144"/>
        <v>0</v>
      </c>
      <c r="E9225">
        <v>0</v>
      </c>
      <c r="F9225">
        <v>0</v>
      </c>
    </row>
    <row r="9226" spans="1:6">
      <c r="A9226" s="447">
        <v>103734</v>
      </c>
      <c r="B9226" s="448" t="s">
        <v>12161</v>
      </c>
      <c r="C9226" s="447" t="s">
        <v>950</v>
      </c>
      <c r="D9226" s="455">
        <f t="shared" si="144"/>
        <v>0</v>
      </c>
      <c r="E9226">
        <v>0</v>
      </c>
      <c r="F9226">
        <v>0</v>
      </c>
    </row>
    <row r="9227" spans="1:6">
      <c r="A9227" s="447">
        <v>103740</v>
      </c>
      <c r="B9227" s="448" t="s">
        <v>12162</v>
      </c>
      <c r="C9227" s="447" t="s">
        <v>950</v>
      </c>
      <c r="D9227" s="455">
        <f t="shared" si="144"/>
        <v>0</v>
      </c>
      <c r="E9227">
        <v>0</v>
      </c>
      <c r="F9227">
        <v>0</v>
      </c>
    </row>
    <row r="9228" spans="1:6" ht="28.8">
      <c r="A9228" s="447">
        <v>103747</v>
      </c>
      <c r="B9228" s="448" t="s">
        <v>12163</v>
      </c>
      <c r="C9228" s="447" t="s">
        <v>994</v>
      </c>
      <c r="D9228" s="455">
        <f t="shared" si="144"/>
        <v>0</v>
      </c>
      <c r="E9228">
        <v>0</v>
      </c>
      <c r="F9228">
        <v>0</v>
      </c>
    </row>
    <row r="9229" spans="1:6" ht="28.8">
      <c r="A9229" s="447">
        <v>103746</v>
      </c>
      <c r="B9229" s="448" t="s">
        <v>12164</v>
      </c>
      <c r="C9229" s="447" t="s">
        <v>994</v>
      </c>
      <c r="D9229" s="455">
        <f t="shared" si="144"/>
        <v>0</v>
      </c>
      <c r="E9229">
        <v>0</v>
      </c>
      <c r="F9229">
        <v>0</v>
      </c>
    </row>
    <row r="9230" spans="1:6" ht="28.8">
      <c r="A9230" s="447">
        <v>103749</v>
      </c>
      <c r="B9230" s="448" t="s">
        <v>12165</v>
      </c>
      <c r="C9230" s="447" t="s">
        <v>994</v>
      </c>
      <c r="D9230" s="455">
        <f t="shared" si="144"/>
        <v>0</v>
      </c>
      <c r="E9230">
        <v>0</v>
      </c>
      <c r="F9230">
        <v>0</v>
      </c>
    </row>
    <row r="9231" spans="1:6" ht="28.8">
      <c r="A9231" s="447">
        <v>103744</v>
      </c>
      <c r="B9231" s="448" t="s">
        <v>12166</v>
      </c>
      <c r="C9231" s="447" t="s">
        <v>994</v>
      </c>
      <c r="D9231" s="455">
        <f t="shared" si="144"/>
        <v>0</v>
      </c>
      <c r="E9231">
        <v>0</v>
      </c>
      <c r="F9231">
        <v>0</v>
      </c>
    </row>
    <row r="9232" spans="1:6" ht="28.8">
      <c r="A9232" s="447">
        <v>103748</v>
      </c>
      <c r="B9232" s="448" t="s">
        <v>12167</v>
      </c>
      <c r="C9232" s="447" t="s">
        <v>994</v>
      </c>
      <c r="D9232" s="455">
        <f t="shared" si="144"/>
        <v>0</v>
      </c>
      <c r="E9232">
        <v>0</v>
      </c>
      <c r="F9232">
        <v>0</v>
      </c>
    </row>
    <row r="9233" spans="1:6" ht="28.8">
      <c r="A9233" s="447">
        <v>103745</v>
      </c>
      <c r="B9233" s="448" t="s">
        <v>12168</v>
      </c>
      <c r="C9233" s="447" t="s">
        <v>994</v>
      </c>
      <c r="D9233" s="455">
        <f t="shared" si="144"/>
        <v>0</v>
      </c>
      <c r="E9233">
        <v>0</v>
      </c>
      <c r="F9233">
        <v>0</v>
      </c>
    </row>
    <row r="9234" spans="1:6" ht="28.8">
      <c r="A9234" s="447">
        <v>103751</v>
      </c>
      <c r="B9234" s="448" t="s">
        <v>12169</v>
      </c>
      <c r="C9234" s="447" t="s">
        <v>994</v>
      </c>
      <c r="D9234" s="455">
        <f t="shared" si="144"/>
        <v>0</v>
      </c>
      <c r="E9234">
        <v>0</v>
      </c>
      <c r="F9234">
        <v>0</v>
      </c>
    </row>
    <row r="9235" spans="1:6" ht="28.8">
      <c r="A9235" s="447">
        <v>103750</v>
      </c>
      <c r="B9235" s="448" t="s">
        <v>12170</v>
      </c>
      <c r="C9235" s="447" t="s">
        <v>994</v>
      </c>
      <c r="D9235" s="455">
        <f t="shared" si="144"/>
        <v>0</v>
      </c>
      <c r="E9235">
        <v>0</v>
      </c>
      <c r="F9235">
        <v>0</v>
      </c>
    </row>
    <row r="9236" spans="1:6">
      <c r="A9236" s="447">
        <v>103735</v>
      </c>
      <c r="B9236" s="448" t="s">
        <v>12171</v>
      </c>
      <c r="C9236" s="447" t="s">
        <v>950</v>
      </c>
      <c r="D9236" s="455">
        <f t="shared" si="144"/>
        <v>0</v>
      </c>
      <c r="E9236">
        <v>0</v>
      </c>
      <c r="F9236">
        <v>0</v>
      </c>
    </row>
    <row r="9237" spans="1:6">
      <c r="A9237" s="447">
        <v>103738</v>
      </c>
      <c r="B9237" s="448" t="s">
        <v>12172</v>
      </c>
      <c r="C9237" s="447" t="s">
        <v>950</v>
      </c>
      <c r="D9237" s="455">
        <f t="shared" si="144"/>
        <v>0</v>
      </c>
      <c r="E9237">
        <v>0</v>
      </c>
      <c r="F9237">
        <v>0</v>
      </c>
    </row>
    <row r="9238" spans="1:6">
      <c r="A9238" s="447">
        <v>103736</v>
      </c>
      <c r="B9238" s="448" t="s">
        <v>12173</v>
      </c>
      <c r="C9238" s="447" t="s">
        <v>950</v>
      </c>
      <c r="D9238" s="455">
        <f t="shared" si="144"/>
        <v>0</v>
      </c>
      <c r="E9238">
        <v>0</v>
      </c>
      <c r="F9238">
        <v>0</v>
      </c>
    </row>
    <row r="9239" spans="1:6">
      <c r="A9239" s="447">
        <v>103739</v>
      </c>
      <c r="B9239" s="448" t="s">
        <v>12174</v>
      </c>
      <c r="C9239" s="447" t="s">
        <v>950</v>
      </c>
      <c r="D9239" s="455">
        <f t="shared" si="144"/>
        <v>0</v>
      </c>
      <c r="E9239">
        <v>0</v>
      </c>
      <c r="F9239">
        <v>0</v>
      </c>
    </row>
    <row r="9240" spans="1:6">
      <c r="A9240" s="447">
        <v>103737</v>
      </c>
      <c r="B9240" s="448" t="s">
        <v>12175</v>
      </c>
      <c r="C9240" s="447" t="s">
        <v>950</v>
      </c>
      <c r="D9240" s="455">
        <f t="shared" si="144"/>
        <v>0</v>
      </c>
      <c r="E9240">
        <v>0</v>
      </c>
      <c r="F9240">
        <v>0</v>
      </c>
    </row>
    <row r="9241" spans="1:6" ht="28.8">
      <c r="A9241" s="447">
        <v>103742</v>
      </c>
      <c r="B9241" s="448" t="s">
        <v>12176</v>
      </c>
      <c r="C9241" s="447" t="s">
        <v>950</v>
      </c>
      <c r="D9241" s="455">
        <f t="shared" si="144"/>
        <v>0</v>
      </c>
      <c r="E9241">
        <v>0</v>
      </c>
      <c r="F9241">
        <v>0</v>
      </c>
    </row>
    <row r="9242" spans="1:6" ht="28.8">
      <c r="A9242" s="447">
        <v>103689</v>
      </c>
      <c r="B9242" s="448" t="s">
        <v>12177</v>
      </c>
      <c r="C9242" s="447" t="s">
        <v>49</v>
      </c>
      <c r="D9242" s="455">
        <f t="shared" si="144"/>
        <v>501.63</v>
      </c>
      <c r="E9242">
        <v>501.63</v>
      </c>
      <c r="F9242">
        <v>499.34</v>
      </c>
    </row>
    <row r="9243" spans="1:6" ht="28.8">
      <c r="A9243" s="447">
        <v>103702</v>
      </c>
      <c r="B9243" s="448" t="s">
        <v>12178</v>
      </c>
      <c r="C9243" s="447" t="s">
        <v>49</v>
      </c>
      <c r="D9243" s="455">
        <f t="shared" si="144"/>
        <v>0</v>
      </c>
      <c r="E9243">
        <v>0</v>
      </c>
      <c r="F9243">
        <v>0</v>
      </c>
    </row>
    <row r="9244" spans="1:6" ht="28.8">
      <c r="A9244" s="447">
        <v>103700</v>
      </c>
      <c r="B9244" s="448" t="s">
        <v>12179</v>
      </c>
      <c r="C9244" s="447" t="s">
        <v>49</v>
      </c>
      <c r="D9244" s="455">
        <f t="shared" si="144"/>
        <v>0</v>
      </c>
      <c r="E9244">
        <v>0</v>
      </c>
      <c r="F9244">
        <v>0</v>
      </c>
    </row>
    <row r="9245" spans="1:6" ht="28.8">
      <c r="A9245" s="447">
        <v>103698</v>
      </c>
      <c r="B9245" s="448" t="s">
        <v>12180</v>
      </c>
      <c r="C9245" s="447" t="s">
        <v>49</v>
      </c>
      <c r="D9245" s="455">
        <f t="shared" si="144"/>
        <v>0</v>
      </c>
      <c r="E9245">
        <v>0</v>
      </c>
      <c r="F9245">
        <v>0</v>
      </c>
    </row>
    <row r="9246" spans="1:6" ht="28.8">
      <c r="A9246" s="447">
        <v>103703</v>
      </c>
      <c r="B9246" s="448" t="s">
        <v>12181</v>
      </c>
      <c r="C9246" s="447" t="s">
        <v>49</v>
      </c>
      <c r="D9246" s="455">
        <f t="shared" si="144"/>
        <v>0</v>
      </c>
      <c r="E9246">
        <v>0</v>
      </c>
      <c r="F9246">
        <v>0</v>
      </c>
    </row>
    <row r="9247" spans="1:6" ht="28.8">
      <c r="A9247" s="447">
        <v>103701</v>
      </c>
      <c r="B9247" s="448" t="s">
        <v>12182</v>
      </c>
      <c r="C9247" s="447" t="s">
        <v>49</v>
      </c>
      <c r="D9247" s="455">
        <f t="shared" si="144"/>
        <v>0</v>
      </c>
      <c r="E9247">
        <v>0</v>
      </c>
      <c r="F9247">
        <v>0</v>
      </c>
    </row>
    <row r="9248" spans="1:6" ht="28.8">
      <c r="A9248" s="447">
        <v>103699</v>
      </c>
      <c r="B9248" s="448" t="s">
        <v>12183</v>
      </c>
      <c r="C9248" s="447" t="s">
        <v>49</v>
      </c>
      <c r="D9248" s="455">
        <f t="shared" si="144"/>
        <v>0</v>
      </c>
      <c r="E9248">
        <v>0</v>
      </c>
      <c r="F9248">
        <v>0</v>
      </c>
    </row>
    <row r="9249" spans="1:6" ht="28.8">
      <c r="A9249" s="447">
        <v>103704</v>
      </c>
      <c r="B9249" s="448" t="s">
        <v>12184</v>
      </c>
      <c r="C9249" s="447" t="s">
        <v>49</v>
      </c>
      <c r="D9249" s="455">
        <f t="shared" si="144"/>
        <v>0</v>
      </c>
      <c r="E9249">
        <v>0</v>
      </c>
      <c r="F9249">
        <v>0</v>
      </c>
    </row>
    <row r="9250" spans="1:6" ht="28.8">
      <c r="A9250" s="447">
        <v>103706</v>
      </c>
      <c r="B9250" s="448" t="s">
        <v>12185</v>
      </c>
      <c r="C9250" s="447" t="s">
        <v>950</v>
      </c>
      <c r="D9250" s="455">
        <f t="shared" si="144"/>
        <v>0</v>
      </c>
      <c r="E9250">
        <v>0</v>
      </c>
      <c r="F9250">
        <v>0</v>
      </c>
    </row>
    <row r="9251" spans="1:6" ht="28.8">
      <c r="A9251" s="447">
        <v>103707</v>
      </c>
      <c r="B9251" s="448" t="s">
        <v>12186</v>
      </c>
      <c r="C9251" s="447" t="s">
        <v>950</v>
      </c>
      <c r="D9251" s="455">
        <f t="shared" si="144"/>
        <v>0</v>
      </c>
      <c r="E9251">
        <v>0</v>
      </c>
      <c r="F9251">
        <v>0</v>
      </c>
    </row>
    <row r="9252" spans="1:6" ht="28.8">
      <c r="A9252" s="447">
        <v>103708</v>
      </c>
      <c r="B9252" s="448" t="s">
        <v>12187</v>
      </c>
      <c r="C9252" s="447" t="s">
        <v>950</v>
      </c>
      <c r="D9252" s="455">
        <f t="shared" si="144"/>
        <v>0</v>
      </c>
      <c r="E9252">
        <v>0</v>
      </c>
      <c r="F9252">
        <v>0</v>
      </c>
    </row>
    <row r="9253" spans="1:6" ht="28.8">
      <c r="A9253" s="447">
        <v>103709</v>
      </c>
      <c r="B9253" s="448" t="s">
        <v>12188</v>
      </c>
      <c r="C9253" s="447" t="s">
        <v>950</v>
      </c>
      <c r="D9253" s="455">
        <f t="shared" si="144"/>
        <v>0</v>
      </c>
      <c r="E9253">
        <v>0</v>
      </c>
      <c r="F9253">
        <v>0</v>
      </c>
    </row>
    <row r="9254" spans="1:6" ht="28.8">
      <c r="A9254" s="447">
        <v>103710</v>
      </c>
      <c r="B9254" s="448" t="s">
        <v>12189</v>
      </c>
      <c r="C9254" s="447" t="s">
        <v>950</v>
      </c>
      <c r="D9254" s="455">
        <f t="shared" si="144"/>
        <v>0</v>
      </c>
      <c r="E9254">
        <v>0</v>
      </c>
      <c r="F9254">
        <v>0</v>
      </c>
    </row>
    <row r="9255" spans="1:6" ht="28.8">
      <c r="A9255" s="447">
        <v>103711</v>
      </c>
      <c r="B9255" s="448" t="s">
        <v>12190</v>
      </c>
      <c r="C9255" s="447" t="s">
        <v>950</v>
      </c>
      <c r="D9255" s="455">
        <f t="shared" si="144"/>
        <v>0</v>
      </c>
      <c r="E9255">
        <v>0</v>
      </c>
      <c r="F9255">
        <v>0</v>
      </c>
    </row>
    <row r="9256" spans="1:6" ht="28.8">
      <c r="A9256" s="447">
        <v>103712</v>
      </c>
      <c r="B9256" s="448" t="s">
        <v>12191</v>
      </c>
      <c r="C9256" s="447" t="s">
        <v>950</v>
      </c>
      <c r="D9256" s="455">
        <f t="shared" si="144"/>
        <v>0</v>
      </c>
      <c r="E9256">
        <v>0</v>
      </c>
      <c r="F9256">
        <v>0</v>
      </c>
    </row>
    <row r="9257" spans="1:6" ht="28.8">
      <c r="A9257" s="447">
        <v>103713</v>
      </c>
      <c r="B9257" s="448" t="s">
        <v>12192</v>
      </c>
      <c r="C9257" s="447" t="s">
        <v>950</v>
      </c>
      <c r="D9257" s="455">
        <f t="shared" si="144"/>
        <v>0</v>
      </c>
      <c r="E9257">
        <v>0</v>
      </c>
      <c r="F9257">
        <v>0</v>
      </c>
    </row>
    <row r="9258" spans="1:6" ht="28.8">
      <c r="A9258" s="447">
        <v>103714</v>
      </c>
      <c r="B9258" s="448" t="s">
        <v>12193</v>
      </c>
      <c r="C9258" s="447" t="s">
        <v>950</v>
      </c>
      <c r="D9258" s="455">
        <f t="shared" si="144"/>
        <v>0</v>
      </c>
      <c r="E9258">
        <v>0</v>
      </c>
      <c r="F9258">
        <v>0</v>
      </c>
    </row>
    <row r="9259" spans="1:6" ht="28.8">
      <c r="A9259" s="447">
        <v>103715</v>
      </c>
      <c r="B9259" s="448" t="s">
        <v>12194</v>
      </c>
      <c r="C9259" s="447" t="s">
        <v>950</v>
      </c>
      <c r="D9259" s="455">
        <f t="shared" si="144"/>
        <v>0</v>
      </c>
      <c r="E9259">
        <v>0</v>
      </c>
      <c r="F9259">
        <v>0</v>
      </c>
    </row>
    <row r="9260" spans="1:6" ht="28.8">
      <c r="A9260" s="447">
        <v>103716</v>
      </c>
      <c r="B9260" s="448" t="s">
        <v>12195</v>
      </c>
      <c r="C9260" s="447" t="s">
        <v>950</v>
      </c>
      <c r="D9260" s="455">
        <f t="shared" si="144"/>
        <v>0</v>
      </c>
      <c r="E9260">
        <v>0</v>
      </c>
      <c r="F9260">
        <v>0</v>
      </c>
    </row>
    <row r="9261" spans="1:6" ht="28.8">
      <c r="A9261" s="447">
        <v>103717</v>
      </c>
      <c r="B9261" s="448" t="s">
        <v>12196</v>
      </c>
      <c r="C9261" s="447" t="s">
        <v>950</v>
      </c>
      <c r="D9261" s="455">
        <f t="shared" si="144"/>
        <v>0</v>
      </c>
      <c r="E9261">
        <v>0</v>
      </c>
      <c r="F9261">
        <v>0</v>
      </c>
    </row>
    <row r="9262" spans="1:6" ht="28.8">
      <c r="A9262" s="447">
        <v>103718</v>
      </c>
      <c r="B9262" s="448" t="s">
        <v>12197</v>
      </c>
      <c r="C9262" s="447" t="s">
        <v>950</v>
      </c>
      <c r="D9262" s="455">
        <f t="shared" si="144"/>
        <v>0</v>
      </c>
      <c r="E9262">
        <v>0</v>
      </c>
      <c r="F9262">
        <v>0</v>
      </c>
    </row>
    <row r="9263" spans="1:6" ht="28.8">
      <c r="A9263" s="447">
        <v>103719</v>
      </c>
      <c r="B9263" s="448" t="s">
        <v>12198</v>
      </c>
      <c r="C9263" s="447" t="s">
        <v>950</v>
      </c>
      <c r="D9263" s="455">
        <f t="shared" si="144"/>
        <v>0</v>
      </c>
      <c r="E9263">
        <v>0</v>
      </c>
      <c r="F9263">
        <v>0</v>
      </c>
    </row>
    <row r="9264" spans="1:6" ht="28.8">
      <c r="A9264" s="447">
        <v>103720</v>
      </c>
      <c r="B9264" s="448" t="s">
        <v>12199</v>
      </c>
      <c r="C9264" s="447" t="s">
        <v>950</v>
      </c>
      <c r="D9264" s="455">
        <f t="shared" si="144"/>
        <v>0</v>
      </c>
      <c r="E9264">
        <v>0</v>
      </c>
      <c r="F9264">
        <v>0</v>
      </c>
    </row>
    <row r="9265" spans="1:6" ht="28.8">
      <c r="A9265" s="447">
        <v>103721</v>
      </c>
      <c r="B9265" s="448" t="s">
        <v>12200</v>
      </c>
      <c r="C9265" s="447" t="s">
        <v>950</v>
      </c>
      <c r="D9265" s="455">
        <f t="shared" si="144"/>
        <v>0</v>
      </c>
      <c r="E9265">
        <v>0</v>
      </c>
      <c r="F9265">
        <v>0</v>
      </c>
    </row>
    <row r="9266" spans="1:6" ht="28.8">
      <c r="A9266" s="447">
        <v>103705</v>
      </c>
      <c r="B9266" s="448" t="s">
        <v>12201</v>
      </c>
      <c r="C9266" s="447" t="s">
        <v>950</v>
      </c>
      <c r="D9266" s="455">
        <f t="shared" si="144"/>
        <v>0</v>
      </c>
      <c r="E9266">
        <v>0</v>
      </c>
      <c r="F9266">
        <v>0</v>
      </c>
    </row>
    <row r="9267" spans="1:6" ht="28.8">
      <c r="A9267" s="447">
        <v>103722</v>
      </c>
      <c r="B9267" s="448" t="s">
        <v>12202</v>
      </c>
      <c r="C9267" s="447" t="s">
        <v>950</v>
      </c>
      <c r="D9267" s="455">
        <f t="shared" si="144"/>
        <v>0</v>
      </c>
      <c r="E9267">
        <v>0</v>
      </c>
      <c r="F9267">
        <v>0</v>
      </c>
    </row>
    <row r="9268" spans="1:6" ht="28.8">
      <c r="A9268" s="447">
        <v>103723</v>
      </c>
      <c r="B9268" s="448" t="s">
        <v>12203</v>
      </c>
      <c r="C9268" s="447" t="s">
        <v>950</v>
      </c>
      <c r="D9268" s="455">
        <f t="shared" si="144"/>
        <v>0</v>
      </c>
      <c r="E9268">
        <v>0</v>
      </c>
      <c r="F9268">
        <v>0</v>
      </c>
    </row>
    <row r="9269" spans="1:6" ht="28.8">
      <c r="A9269" s="447">
        <v>103724</v>
      </c>
      <c r="B9269" s="448" t="s">
        <v>12204</v>
      </c>
      <c r="C9269" s="447" t="s">
        <v>950</v>
      </c>
      <c r="D9269" s="455">
        <f t="shared" si="144"/>
        <v>0</v>
      </c>
      <c r="E9269">
        <v>0</v>
      </c>
      <c r="F9269">
        <v>0</v>
      </c>
    </row>
    <row r="9270" spans="1:6" ht="28.8">
      <c r="A9270" s="447">
        <v>103725</v>
      </c>
      <c r="B9270" s="448" t="s">
        <v>12205</v>
      </c>
      <c r="C9270" s="447" t="s">
        <v>950</v>
      </c>
      <c r="D9270" s="455">
        <f t="shared" si="144"/>
        <v>0</v>
      </c>
      <c r="E9270">
        <v>0</v>
      </c>
      <c r="F9270">
        <v>0</v>
      </c>
    </row>
    <row r="9271" spans="1:6" ht="28.8">
      <c r="A9271" s="447">
        <v>103726</v>
      </c>
      <c r="B9271" s="448" t="s">
        <v>12206</v>
      </c>
      <c r="C9271" s="447" t="s">
        <v>950</v>
      </c>
      <c r="D9271" s="455">
        <f t="shared" si="144"/>
        <v>0</v>
      </c>
      <c r="E9271">
        <v>0</v>
      </c>
      <c r="F9271">
        <v>0</v>
      </c>
    </row>
    <row r="9272" spans="1:6" ht="28.8">
      <c r="A9272" s="447">
        <v>103727</v>
      </c>
      <c r="B9272" s="448" t="s">
        <v>12207</v>
      </c>
      <c r="C9272" s="447" t="s">
        <v>950</v>
      </c>
      <c r="D9272" s="455">
        <f t="shared" si="144"/>
        <v>0</v>
      </c>
      <c r="E9272">
        <v>0</v>
      </c>
      <c r="F9272">
        <v>0</v>
      </c>
    </row>
    <row r="9273" spans="1:6" ht="28.8">
      <c r="A9273" s="447">
        <v>103728</v>
      </c>
      <c r="B9273" s="448" t="s">
        <v>12208</v>
      </c>
      <c r="C9273" s="447" t="s">
        <v>950</v>
      </c>
      <c r="D9273" s="455">
        <f t="shared" si="144"/>
        <v>0</v>
      </c>
      <c r="E9273">
        <v>0</v>
      </c>
      <c r="F9273">
        <v>0</v>
      </c>
    </row>
    <row r="9274" spans="1:6" ht="28.8">
      <c r="A9274" s="447">
        <v>103729</v>
      </c>
      <c r="B9274" s="448" t="s">
        <v>12209</v>
      </c>
      <c r="C9274" s="447" t="s">
        <v>950</v>
      </c>
      <c r="D9274" s="455">
        <f t="shared" si="144"/>
        <v>0</v>
      </c>
      <c r="E9274">
        <v>0</v>
      </c>
      <c r="F9274">
        <v>0</v>
      </c>
    </row>
    <row r="9275" spans="1:6" ht="28.8">
      <c r="A9275" s="447">
        <v>103730</v>
      </c>
      <c r="B9275" s="448" t="s">
        <v>12210</v>
      </c>
      <c r="C9275" s="447" t="s">
        <v>950</v>
      </c>
      <c r="D9275" s="455">
        <f t="shared" si="144"/>
        <v>0</v>
      </c>
      <c r="E9275">
        <v>0</v>
      </c>
      <c r="F9275">
        <v>0</v>
      </c>
    </row>
    <row r="9276" spans="1:6" ht="28.8">
      <c r="A9276" s="447">
        <v>103731</v>
      </c>
      <c r="B9276" s="448" t="s">
        <v>12211</v>
      </c>
      <c r="C9276" s="447" t="s">
        <v>950</v>
      </c>
      <c r="D9276" s="455">
        <f t="shared" si="144"/>
        <v>0</v>
      </c>
      <c r="E9276">
        <v>0</v>
      </c>
      <c r="F9276">
        <v>0</v>
      </c>
    </row>
    <row r="9277" spans="1:6" ht="28.8">
      <c r="A9277" s="447">
        <v>103732</v>
      </c>
      <c r="B9277" s="448" t="s">
        <v>12212</v>
      </c>
      <c r="C9277" s="447" t="s">
        <v>950</v>
      </c>
      <c r="D9277" s="455">
        <f t="shared" si="144"/>
        <v>0</v>
      </c>
      <c r="E9277">
        <v>0</v>
      </c>
      <c r="F9277">
        <v>0</v>
      </c>
    </row>
    <row r="9278" spans="1:6" ht="28.8">
      <c r="A9278" s="447">
        <v>103733</v>
      </c>
      <c r="B9278" s="448" t="s">
        <v>12213</v>
      </c>
      <c r="C9278" s="447" t="s">
        <v>950</v>
      </c>
      <c r="D9278" s="455">
        <f t="shared" si="144"/>
        <v>0</v>
      </c>
      <c r="E9278">
        <v>0</v>
      </c>
      <c r="F9278">
        <v>0</v>
      </c>
    </row>
    <row r="9279" spans="1:6" ht="43.2">
      <c r="A9279" s="447">
        <v>103696</v>
      </c>
      <c r="B9279" s="448" t="s">
        <v>12214</v>
      </c>
      <c r="C9279" s="447" t="s">
        <v>950</v>
      </c>
      <c r="D9279" s="455">
        <f t="shared" si="144"/>
        <v>161.47999999999999</v>
      </c>
      <c r="E9279">
        <v>161.47999999999999</v>
      </c>
      <c r="F9279">
        <v>157.6</v>
      </c>
    </row>
    <row r="9280" spans="1:6" ht="43.2">
      <c r="A9280" s="447">
        <v>103697</v>
      </c>
      <c r="B9280" s="448" t="s">
        <v>12215</v>
      </c>
      <c r="C9280" s="447" t="s">
        <v>950</v>
      </c>
      <c r="D9280" s="455">
        <f t="shared" si="144"/>
        <v>148.19999999999999</v>
      </c>
      <c r="E9280">
        <v>148.19999999999999</v>
      </c>
      <c r="F9280">
        <v>144.5</v>
      </c>
    </row>
    <row r="9281" spans="1:6" ht="28.8">
      <c r="A9281" s="447">
        <v>103695</v>
      </c>
      <c r="B9281" s="448" t="s">
        <v>12216</v>
      </c>
      <c r="C9281" s="447" t="s">
        <v>950</v>
      </c>
      <c r="D9281" s="455">
        <f t="shared" si="144"/>
        <v>116.89</v>
      </c>
      <c r="E9281">
        <v>116.89</v>
      </c>
      <c r="F9281">
        <v>114.75</v>
      </c>
    </row>
    <row r="9282" spans="1:6" ht="28.8">
      <c r="A9282" s="447">
        <v>103694</v>
      </c>
      <c r="B9282" s="448" t="s">
        <v>26373</v>
      </c>
      <c r="C9282" s="447" t="s">
        <v>950</v>
      </c>
      <c r="D9282" s="455">
        <f t="shared" si="144"/>
        <v>130.16999999999999</v>
      </c>
      <c r="E9282">
        <v>130.16999999999999</v>
      </c>
      <c r="F9282">
        <v>127.85</v>
      </c>
    </row>
    <row r="9283" spans="1:6" ht="43.2">
      <c r="A9283" s="447">
        <v>103690</v>
      </c>
      <c r="B9283" s="448" t="s">
        <v>12217</v>
      </c>
      <c r="C9283" s="447" t="s">
        <v>950</v>
      </c>
      <c r="D9283" s="455">
        <f t="shared" ref="D9283:D9346" si="145">IF($I$2=$E$1,E9283,F9283)</f>
        <v>0</v>
      </c>
      <c r="E9283">
        <v>0</v>
      </c>
      <c r="F9283">
        <v>0</v>
      </c>
    </row>
    <row r="9284" spans="1:6" ht="43.2">
      <c r="A9284" s="447">
        <v>103693</v>
      </c>
      <c r="B9284" s="448" t="s">
        <v>12218</v>
      </c>
      <c r="C9284" s="447" t="s">
        <v>950</v>
      </c>
      <c r="D9284" s="455">
        <f t="shared" si="145"/>
        <v>0</v>
      </c>
      <c r="E9284">
        <v>0</v>
      </c>
      <c r="F9284">
        <v>0</v>
      </c>
    </row>
    <row r="9285" spans="1:6" ht="43.2">
      <c r="A9285" s="447">
        <v>103692</v>
      </c>
      <c r="B9285" s="448" t="s">
        <v>12219</v>
      </c>
      <c r="C9285" s="447" t="s">
        <v>950</v>
      </c>
      <c r="D9285" s="455">
        <f t="shared" si="145"/>
        <v>0</v>
      </c>
      <c r="E9285">
        <v>0</v>
      </c>
      <c r="F9285">
        <v>0</v>
      </c>
    </row>
    <row r="9286" spans="1:6" ht="43.2">
      <c r="A9286" s="447">
        <v>103691</v>
      </c>
      <c r="B9286" s="448" t="s">
        <v>12220</v>
      </c>
      <c r="C9286" s="447" t="s">
        <v>950</v>
      </c>
      <c r="D9286" s="455">
        <f t="shared" si="145"/>
        <v>0</v>
      </c>
      <c r="E9286">
        <v>0</v>
      </c>
      <c r="F9286">
        <v>0</v>
      </c>
    </row>
    <row r="9287" spans="1:6" ht="28.8">
      <c r="A9287" s="447">
        <v>96987</v>
      </c>
      <c r="B9287" s="448" t="s">
        <v>26374</v>
      </c>
      <c r="C9287" s="447" t="s">
        <v>950</v>
      </c>
      <c r="D9287" s="455">
        <f t="shared" si="145"/>
        <v>139.66999999999999</v>
      </c>
      <c r="E9287">
        <v>139.66999999999999</v>
      </c>
      <c r="F9287">
        <v>136.13</v>
      </c>
    </row>
    <row r="9288" spans="1:6" ht="28.8">
      <c r="A9288" s="447">
        <v>96989</v>
      </c>
      <c r="B9288" s="448" t="s">
        <v>12221</v>
      </c>
      <c r="C9288" s="447" t="s">
        <v>950</v>
      </c>
      <c r="D9288" s="455">
        <f t="shared" si="145"/>
        <v>164.91</v>
      </c>
      <c r="E9288">
        <v>164.91</v>
      </c>
      <c r="F9288">
        <v>164.51</v>
      </c>
    </row>
    <row r="9289" spans="1:6" ht="43.2">
      <c r="A9289" s="447">
        <v>104749</v>
      </c>
      <c r="B9289" s="448" t="s">
        <v>12222</v>
      </c>
      <c r="C9289" s="447" t="s">
        <v>950</v>
      </c>
      <c r="D9289" s="455">
        <f t="shared" si="145"/>
        <v>19.86</v>
      </c>
      <c r="E9289">
        <v>19.86</v>
      </c>
      <c r="F9289">
        <v>19.309999999999999</v>
      </c>
    </row>
    <row r="9290" spans="1:6" ht="43.2">
      <c r="A9290" s="447">
        <v>104750</v>
      </c>
      <c r="B9290" s="448" t="s">
        <v>12223</v>
      </c>
      <c r="C9290" s="447" t="s">
        <v>950</v>
      </c>
      <c r="D9290" s="455">
        <f t="shared" si="145"/>
        <v>16.420000000000002</v>
      </c>
      <c r="E9290">
        <v>16.420000000000002</v>
      </c>
      <c r="F9290">
        <v>15.87</v>
      </c>
    </row>
    <row r="9291" spans="1:6" ht="28.8">
      <c r="A9291" s="447">
        <v>104751</v>
      </c>
      <c r="B9291" s="448" t="s">
        <v>12224</v>
      </c>
      <c r="C9291" s="447" t="s">
        <v>950</v>
      </c>
      <c r="D9291" s="455">
        <f t="shared" si="145"/>
        <v>22.32</v>
      </c>
      <c r="E9291">
        <v>22.32</v>
      </c>
      <c r="F9291">
        <v>21.77</v>
      </c>
    </row>
    <row r="9292" spans="1:6" ht="28.8">
      <c r="A9292" s="447">
        <v>104752</v>
      </c>
      <c r="B9292" s="448" t="s">
        <v>12225</v>
      </c>
      <c r="C9292" s="447" t="s">
        <v>950</v>
      </c>
      <c r="D9292" s="455">
        <f t="shared" si="145"/>
        <v>24.06</v>
      </c>
      <c r="E9292">
        <v>24.06</v>
      </c>
      <c r="F9292">
        <v>23.51</v>
      </c>
    </row>
    <row r="9293" spans="1:6" ht="28.8">
      <c r="A9293" s="447">
        <v>104753</v>
      </c>
      <c r="B9293" s="448" t="s">
        <v>12226</v>
      </c>
      <c r="C9293" s="447" t="s">
        <v>950</v>
      </c>
      <c r="D9293" s="455">
        <f t="shared" si="145"/>
        <v>29.4</v>
      </c>
      <c r="E9293">
        <v>29.4</v>
      </c>
      <c r="F9293">
        <v>28.85</v>
      </c>
    </row>
    <row r="9294" spans="1:6" ht="28.8">
      <c r="A9294" s="447">
        <v>104754</v>
      </c>
      <c r="B9294" s="448" t="s">
        <v>12227</v>
      </c>
      <c r="C9294" s="447" t="s">
        <v>950</v>
      </c>
      <c r="D9294" s="455">
        <f t="shared" si="145"/>
        <v>38.549999999999997</v>
      </c>
      <c r="E9294">
        <v>38.549999999999997</v>
      </c>
      <c r="F9294">
        <v>38</v>
      </c>
    </row>
    <row r="9295" spans="1:6" ht="28.8">
      <c r="A9295" s="447">
        <v>104755</v>
      </c>
      <c r="B9295" s="448" t="s">
        <v>12228</v>
      </c>
      <c r="C9295" s="447" t="s">
        <v>950</v>
      </c>
      <c r="D9295" s="455">
        <f t="shared" si="145"/>
        <v>52.75</v>
      </c>
      <c r="E9295">
        <v>52.75</v>
      </c>
      <c r="F9295">
        <v>52.2</v>
      </c>
    </row>
    <row r="9296" spans="1:6" ht="28.8">
      <c r="A9296" s="447">
        <v>96982</v>
      </c>
      <c r="B9296" s="448" t="s">
        <v>12229</v>
      </c>
      <c r="C9296" s="447" t="s">
        <v>950</v>
      </c>
      <c r="D9296" s="455">
        <f t="shared" si="145"/>
        <v>0</v>
      </c>
      <c r="E9296">
        <v>0</v>
      </c>
      <c r="F9296">
        <v>0</v>
      </c>
    </row>
    <row r="9297" spans="1:6" ht="28.8">
      <c r="A9297" s="447">
        <v>96993</v>
      </c>
      <c r="B9297" s="448" t="s">
        <v>12230</v>
      </c>
      <c r="C9297" s="447" t="s">
        <v>950</v>
      </c>
      <c r="D9297" s="455">
        <f t="shared" si="145"/>
        <v>0</v>
      </c>
      <c r="E9297">
        <v>0</v>
      </c>
      <c r="F9297">
        <v>0</v>
      </c>
    </row>
    <row r="9298" spans="1:6" ht="28.8">
      <c r="A9298" s="447">
        <v>96990</v>
      </c>
      <c r="B9298" s="448" t="s">
        <v>12231</v>
      </c>
      <c r="C9298" s="447" t="s">
        <v>950</v>
      </c>
      <c r="D9298" s="455">
        <f t="shared" si="145"/>
        <v>0</v>
      </c>
      <c r="E9298">
        <v>0</v>
      </c>
      <c r="F9298">
        <v>0</v>
      </c>
    </row>
    <row r="9299" spans="1:6" ht="28.8">
      <c r="A9299" s="447">
        <v>96991</v>
      </c>
      <c r="B9299" s="448" t="s">
        <v>12232</v>
      </c>
      <c r="C9299" s="447" t="s">
        <v>950</v>
      </c>
      <c r="D9299" s="455">
        <f t="shared" si="145"/>
        <v>0</v>
      </c>
      <c r="E9299">
        <v>0</v>
      </c>
      <c r="F9299">
        <v>0</v>
      </c>
    </row>
    <row r="9300" spans="1:6" ht="28.8">
      <c r="A9300" s="447">
        <v>96992</v>
      </c>
      <c r="B9300" s="448" t="s">
        <v>12233</v>
      </c>
      <c r="C9300" s="447" t="s">
        <v>950</v>
      </c>
      <c r="D9300" s="455">
        <f t="shared" si="145"/>
        <v>0</v>
      </c>
      <c r="E9300">
        <v>0</v>
      </c>
      <c r="F9300">
        <v>0</v>
      </c>
    </row>
    <row r="9301" spans="1:6" ht="43.2">
      <c r="A9301" s="447">
        <v>96994</v>
      </c>
      <c r="B9301" s="448" t="s">
        <v>12234</v>
      </c>
      <c r="C9301" s="447" t="s">
        <v>950</v>
      </c>
      <c r="D9301" s="455">
        <f t="shared" si="145"/>
        <v>0</v>
      </c>
      <c r="E9301">
        <v>0</v>
      </c>
      <c r="F9301">
        <v>0</v>
      </c>
    </row>
    <row r="9302" spans="1:6" ht="28.8">
      <c r="A9302" s="447">
        <v>96973</v>
      </c>
      <c r="B9302" s="448" t="s">
        <v>12235</v>
      </c>
      <c r="C9302" s="447" t="s">
        <v>994</v>
      </c>
      <c r="D9302" s="455">
        <f t="shared" si="145"/>
        <v>84</v>
      </c>
      <c r="E9302">
        <v>84</v>
      </c>
      <c r="F9302">
        <v>82.63</v>
      </c>
    </row>
    <row r="9303" spans="1:6" ht="28.8">
      <c r="A9303" s="447">
        <v>104743</v>
      </c>
      <c r="B9303" s="448" t="s">
        <v>12236</v>
      </c>
      <c r="C9303" s="447" t="s">
        <v>994</v>
      </c>
      <c r="D9303" s="455">
        <f t="shared" si="145"/>
        <v>0</v>
      </c>
      <c r="E9303">
        <v>0</v>
      </c>
      <c r="F9303">
        <v>0</v>
      </c>
    </row>
    <row r="9304" spans="1:6" ht="28.8">
      <c r="A9304" s="447">
        <v>96977</v>
      </c>
      <c r="B9304" s="448" t="s">
        <v>12237</v>
      </c>
      <c r="C9304" s="447" t="s">
        <v>994</v>
      </c>
      <c r="D9304" s="455">
        <f t="shared" si="145"/>
        <v>73.38</v>
      </c>
      <c r="E9304">
        <v>73.38</v>
      </c>
      <c r="F9304">
        <v>73.290000000000006</v>
      </c>
    </row>
    <row r="9305" spans="1:6" ht="28.8">
      <c r="A9305" s="447">
        <v>96974</v>
      </c>
      <c r="B9305" s="448" t="s">
        <v>12238</v>
      </c>
      <c r="C9305" s="447" t="s">
        <v>994</v>
      </c>
      <c r="D9305" s="455">
        <f t="shared" si="145"/>
        <v>109.4</v>
      </c>
      <c r="E9305">
        <v>109.4</v>
      </c>
      <c r="F9305">
        <v>107.83</v>
      </c>
    </row>
    <row r="9306" spans="1:6" ht="28.8">
      <c r="A9306" s="447">
        <v>104744</v>
      </c>
      <c r="B9306" s="448" t="s">
        <v>12239</v>
      </c>
      <c r="C9306" s="447" t="s">
        <v>994</v>
      </c>
      <c r="D9306" s="455">
        <f t="shared" si="145"/>
        <v>0</v>
      </c>
      <c r="E9306">
        <v>0</v>
      </c>
      <c r="F9306">
        <v>0</v>
      </c>
    </row>
    <row r="9307" spans="1:6" ht="28.8">
      <c r="A9307" s="447">
        <v>96978</v>
      </c>
      <c r="B9307" s="448" t="s">
        <v>12240</v>
      </c>
      <c r="C9307" s="447" t="s">
        <v>994</v>
      </c>
      <c r="D9307" s="455">
        <f t="shared" si="145"/>
        <v>96.72</v>
      </c>
      <c r="E9307">
        <v>96.72</v>
      </c>
      <c r="F9307">
        <v>96.61</v>
      </c>
    </row>
    <row r="9308" spans="1:6" ht="28.8">
      <c r="A9308" s="447">
        <v>96975</v>
      </c>
      <c r="B9308" s="448" t="s">
        <v>12241</v>
      </c>
      <c r="C9308" s="447" t="s">
        <v>994</v>
      </c>
      <c r="D9308" s="455">
        <f t="shared" si="145"/>
        <v>136.21</v>
      </c>
      <c r="E9308">
        <v>136.21</v>
      </c>
      <c r="F9308">
        <v>134.43</v>
      </c>
    </row>
    <row r="9309" spans="1:6" ht="28.8">
      <c r="A9309" s="447">
        <v>104745</v>
      </c>
      <c r="B9309" s="448" t="s">
        <v>12242</v>
      </c>
      <c r="C9309" s="447" t="s">
        <v>994</v>
      </c>
      <c r="D9309" s="455">
        <f t="shared" si="145"/>
        <v>0</v>
      </c>
      <c r="E9309">
        <v>0</v>
      </c>
      <c r="F9309">
        <v>0</v>
      </c>
    </row>
    <row r="9310" spans="1:6" ht="28.8">
      <c r="A9310" s="447">
        <v>96979</v>
      </c>
      <c r="B9310" s="448" t="s">
        <v>12243</v>
      </c>
      <c r="C9310" s="447" t="s">
        <v>994</v>
      </c>
      <c r="D9310" s="455">
        <f t="shared" si="145"/>
        <v>138.47</v>
      </c>
      <c r="E9310">
        <v>138.47</v>
      </c>
      <c r="F9310">
        <v>138.33000000000001</v>
      </c>
    </row>
    <row r="9311" spans="1:6" ht="28.8">
      <c r="A9311" s="447">
        <v>96976</v>
      </c>
      <c r="B9311" s="448" t="s">
        <v>12244</v>
      </c>
      <c r="C9311" s="447" t="s">
        <v>994</v>
      </c>
      <c r="D9311" s="455">
        <f t="shared" si="145"/>
        <v>181.09</v>
      </c>
      <c r="E9311">
        <v>181.09</v>
      </c>
      <c r="F9311">
        <v>179.14</v>
      </c>
    </row>
    <row r="9312" spans="1:6" ht="28.8">
      <c r="A9312" s="447">
        <v>96984</v>
      </c>
      <c r="B9312" s="448" t="s">
        <v>12245</v>
      </c>
      <c r="C9312" s="447" t="s">
        <v>950</v>
      </c>
      <c r="D9312" s="455">
        <f t="shared" si="145"/>
        <v>63.94</v>
      </c>
      <c r="E9312">
        <v>63.94</v>
      </c>
      <c r="F9312">
        <v>61.71</v>
      </c>
    </row>
    <row r="9313" spans="1:6" ht="28.8">
      <c r="A9313" s="447">
        <v>96980</v>
      </c>
      <c r="B9313" s="448" t="s">
        <v>12246</v>
      </c>
      <c r="C9313" s="447" t="s">
        <v>994</v>
      </c>
      <c r="D9313" s="455">
        <f t="shared" si="145"/>
        <v>0</v>
      </c>
      <c r="E9313">
        <v>0</v>
      </c>
      <c r="F9313">
        <v>0</v>
      </c>
    </row>
    <row r="9314" spans="1:6" ht="28.8">
      <c r="A9314" s="447">
        <v>96986</v>
      </c>
      <c r="B9314" s="448" t="s">
        <v>12247</v>
      </c>
      <c r="C9314" s="447" t="s">
        <v>950</v>
      </c>
      <c r="D9314" s="455">
        <f t="shared" si="145"/>
        <v>110</v>
      </c>
      <c r="E9314">
        <v>110</v>
      </c>
      <c r="F9314">
        <v>108.84</v>
      </c>
    </row>
    <row r="9315" spans="1:6" ht="28.8">
      <c r="A9315" s="447">
        <v>96985</v>
      </c>
      <c r="B9315" s="448" t="s">
        <v>12248</v>
      </c>
      <c r="C9315" s="447" t="s">
        <v>950</v>
      </c>
      <c r="D9315" s="455">
        <f t="shared" si="145"/>
        <v>73.53</v>
      </c>
      <c r="E9315">
        <v>73.53</v>
      </c>
      <c r="F9315">
        <v>72.78</v>
      </c>
    </row>
    <row r="9316" spans="1:6" ht="28.8">
      <c r="A9316" s="447">
        <v>96988</v>
      </c>
      <c r="B9316" s="448" t="s">
        <v>12249</v>
      </c>
      <c r="C9316" s="447" t="s">
        <v>950</v>
      </c>
      <c r="D9316" s="455">
        <f t="shared" si="145"/>
        <v>196.97</v>
      </c>
      <c r="E9316">
        <v>196.97</v>
      </c>
      <c r="F9316">
        <v>196.48</v>
      </c>
    </row>
    <row r="9317" spans="1:6">
      <c r="A9317" s="447">
        <v>104746</v>
      </c>
      <c r="B9317" s="448" t="s">
        <v>12250</v>
      </c>
      <c r="C9317" s="447" t="s">
        <v>950</v>
      </c>
      <c r="D9317" s="455">
        <f t="shared" si="145"/>
        <v>30.47</v>
      </c>
      <c r="E9317">
        <v>30.47</v>
      </c>
      <c r="F9317">
        <v>29.9</v>
      </c>
    </row>
    <row r="9318" spans="1:6" ht="28.8">
      <c r="A9318" s="447">
        <v>104747</v>
      </c>
      <c r="B9318" s="448" t="s">
        <v>12251</v>
      </c>
      <c r="C9318" s="447" t="s">
        <v>950</v>
      </c>
      <c r="D9318" s="455">
        <f t="shared" si="145"/>
        <v>0</v>
      </c>
      <c r="E9318">
        <v>0</v>
      </c>
      <c r="F9318">
        <v>0</v>
      </c>
    </row>
    <row r="9319" spans="1:6">
      <c r="A9319" s="447">
        <v>96983</v>
      </c>
      <c r="B9319" s="448" t="s">
        <v>12252</v>
      </c>
      <c r="C9319" s="447" t="s">
        <v>950</v>
      </c>
      <c r="D9319" s="455">
        <f t="shared" si="145"/>
        <v>0</v>
      </c>
      <c r="E9319">
        <v>0</v>
      </c>
      <c r="F9319">
        <v>0</v>
      </c>
    </row>
    <row r="9320" spans="1:6" ht="28.8">
      <c r="A9320" s="447">
        <v>104748</v>
      </c>
      <c r="B9320" s="448" t="s">
        <v>12253</v>
      </c>
      <c r="C9320" s="447" t="s">
        <v>950</v>
      </c>
      <c r="D9320" s="455">
        <f t="shared" si="145"/>
        <v>0</v>
      </c>
      <c r="E9320">
        <v>0</v>
      </c>
      <c r="F9320">
        <v>0</v>
      </c>
    </row>
    <row r="9321" spans="1:6" ht="28.8">
      <c r="A9321" s="447">
        <v>98463</v>
      </c>
      <c r="B9321" s="448" t="s">
        <v>12254</v>
      </c>
      <c r="C9321" s="447" t="s">
        <v>950</v>
      </c>
      <c r="D9321" s="455">
        <f t="shared" si="145"/>
        <v>29.1</v>
      </c>
      <c r="E9321">
        <v>29.1</v>
      </c>
      <c r="F9321">
        <v>28.17</v>
      </c>
    </row>
    <row r="9322" spans="1:6" ht="28.8">
      <c r="A9322" s="447">
        <v>104827</v>
      </c>
      <c r="B9322" s="448" t="s">
        <v>12255</v>
      </c>
      <c r="C9322" s="447" t="s">
        <v>950</v>
      </c>
      <c r="D9322" s="455">
        <f t="shared" si="145"/>
        <v>0</v>
      </c>
      <c r="E9322">
        <v>0</v>
      </c>
      <c r="F9322">
        <v>0</v>
      </c>
    </row>
    <row r="9323" spans="1:6" ht="28.8">
      <c r="A9323" s="447">
        <v>104828</v>
      </c>
      <c r="B9323" s="448" t="s">
        <v>12256</v>
      </c>
      <c r="C9323" s="447" t="s">
        <v>950</v>
      </c>
      <c r="D9323" s="455">
        <f t="shared" si="145"/>
        <v>0</v>
      </c>
      <c r="E9323">
        <v>0</v>
      </c>
      <c r="F9323">
        <v>0</v>
      </c>
    </row>
    <row r="9324" spans="1:6" ht="57.6">
      <c r="A9324" s="447">
        <v>104824</v>
      </c>
      <c r="B9324" s="448" t="s">
        <v>12257</v>
      </c>
      <c r="C9324" s="447" t="s">
        <v>950</v>
      </c>
      <c r="D9324" s="455">
        <f t="shared" si="145"/>
        <v>0</v>
      </c>
      <c r="E9324">
        <v>0</v>
      </c>
      <c r="F9324">
        <v>0</v>
      </c>
    </row>
    <row r="9325" spans="1:6" ht="57.6">
      <c r="A9325" s="447">
        <v>104826</v>
      </c>
      <c r="B9325" s="448" t="s">
        <v>12258</v>
      </c>
      <c r="C9325" s="447" t="s">
        <v>950</v>
      </c>
      <c r="D9325" s="455">
        <f t="shared" si="145"/>
        <v>0</v>
      </c>
      <c r="E9325">
        <v>0</v>
      </c>
      <c r="F9325">
        <v>0</v>
      </c>
    </row>
    <row r="9326" spans="1:6" ht="57.6">
      <c r="A9326" s="447">
        <v>104825</v>
      </c>
      <c r="B9326" s="448" t="s">
        <v>12259</v>
      </c>
      <c r="C9326" s="447" t="s">
        <v>950</v>
      </c>
      <c r="D9326" s="455">
        <f t="shared" si="145"/>
        <v>0</v>
      </c>
      <c r="E9326">
        <v>0</v>
      </c>
      <c r="F9326">
        <v>0</v>
      </c>
    </row>
    <row r="9327" spans="1:6" ht="28.8">
      <c r="A9327" s="447">
        <v>104993</v>
      </c>
      <c r="B9327" s="448" t="s">
        <v>12260</v>
      </c>
      <c r="C9327" s="447" t="s">
        <v>950</v>
      </c>
      <c r="D9327" s="455">
        <f t="shared" si="145"/>
        <v>0</v>
      </c>
      <c r="E9327">
        <v>0</v>
      </c>
      <c r="F9327">
        <v>0</v>
      </c>
    </row>
    <row r="9328" spans="1:6" ht="28.8">
      <c r="A9328" s="447">
        <v>104994</v>
      </c>
      <c r="B9328" s="448" t="s">
        <v>12261</v>
      </c>
      <c r="C9328" s="447" t="s">
        <v>950</v>
      </c>
      <c r="D9328" s="455">
        <f t="shared" si="145"/>
        <v>0</v>
      </c>
      <c r="E9328">
        <v>0</v>
      </c>
      <c r="F9328">
        <v>0</v>
      </c>
    </row>
    <row r="9329" spans="1:6" ht="28.8">
      <c r="A9329" s="447">
        <v>104995</v>
      </c>
      <c r="B9329" s="448" t="s">
        <v>12262</v>
      </c>
      <c r="C9329" s="447" t="s">
        <v>950</v>
      </c>
      <c r="D9329" s="455">
        <f t="shared" si="145"/>
        <v>0</v>
      </c>
      <c r="E9329">
        <v>0</v>
      </c>
      <c r="F9329">
        <v>0</v>
      </c>
    </row>
    <row r="9330" spans="1:6" ht="28.8">
      <c r="A9330" s="447">
        <v>104996</v>
      </c>
      <c r="B9330" s="448" t="s">
        <v>12263</v>
      </c>
      <c r="C9330" s="447" t="s">
        <v>950</v>
      </c>
      <c r="D9330" s="455">
        <f t="shared" si="145"/>
        <v>0</v>
      </c>
      <c r="E9330">
        <v>0</v>
      </c>
      <c r="F9330">
        <v>0</v>
      </c>
    </row>
    <row r="9331" spans="1:6" ht="28.8">
      <c r="A9331" s="447">
        <v>95676</v>
      </c>
      <c r="B9331" s="448" t="s">
        <v>12264</v>
      </c>
      <c r="C9331" s="447" t="s">
        <v>950</v>
      </c>
      <c r="D9331" s="455">
        <f t="shared" si="145"/>
        <v>152.08000000000001</v>
      </c>
      <c r="E9331">
        <v>152.08000000000001</v>
      </c>
      <c r="F9331">
        <v>151.32</v>
      </c>
    </row>
    <row r="9332" spans="1:6" ht="28.8">
      <c r="A9332" s="447">
        <v>95677</v>
      </c>
      <c r="B9332" s="448" t="s">
        <v>12265</v>
      </c>
      <c r="C9332" s="447" t="s">
        <v>950</v>
      </c>
      <c r="D9332" s="455">
        <f t="shared" si="145"/>
        <v>0</v>
      </c>
      <c r="E9332">
        <v>0</v>
      </c>
      <c r="F9332">
        <v>0</v>
      </c>
    </row>
    <row r="9333" spans="1:6">
      <c r="A9333" s="447">
        <v>105135</v>
      </c>
      <c r="B9333" s="448" t="s">
        <v>12266</v>
      </c>
      <c r="C9333" s="447" t="s">
        <v>950</v>
      </c>
      <c r="D9333" s="455">
        <f t="shared" si="145"/>
        <v>996.89</v>
      </c>
      <c r="E9333">
        <v>996.89</v>
      </c>
      <c r="F9333">
        <v>994.69</v>
      </c>
    </row>
    <row r="9334" spans="1:6">
      <c r="A9334" s="447">
        <v>104998</v>
      </c>
      <c r="B9334" s="448" t="s">
        <v>12267</v>
      </c>
      <c r="C9334" s="447" t="s">
        <v>950</v>
      </c>
      <c r="D9334" s="455">
        <f t="shared" si="145"/>
        <v>610.92999999999995</v>
      </c>
      <c r="E9334">
        <v>610.92999999999995</v>
      </c>
      <c r="F9334">
        <v>609.03</v>
      </c>
    </row>
    <row r="9335" spans="1:6">
      <c r="A9335" s="447">
        <v>104997</v>
      </c>
      <c r="B9335" s="448" t="s">
        <v>12268</v>
      </c>
      <c r="C9335" s="447" t="s">
        <v>950</v>
      </c>
      <c r="D9335" s="455">
        <f t="shared" si="145"/>
        <v>457.25</v>
      </c>
      <c r="E9335">
        <v>457.25</v>
      </c>
      <c r="F9335">
        <v>455.35</v>
      </c>
    </row>
    <row r="9336" spans="1:6">
      <c r="A9336" s="447">
        <v>95673</v>
      </c>
      <c r="B9336" s="448" t="s">
        <v>12269</v>
      </c>
      <c r="C9336" s="447" t="s">
        <v>950</v>
      </c>
      <c r="D9336" s="455">
        <f t="shared" si="145"/>
        <v>134.4</v>
      </c>
      <c r="E9336">
        <v>134.4</v>
      </c>
      <c r="F9336">
        <v>133.13999999999999</v>
      </c>
    </row>
    <row r="9337" spans="1:6">
      <c r="A9337" s="447">
        <v>95674</v>
      </c>
      <c r="B9337" s="448" t="s">
        <v>12270</v>
      </c>
      <c r="C9337" s="447" t="s">
        <v>950</v>
      </c>
      <c r="D9337" s="455">
        <f t="shared" si="145"/>
        <v>142.47999999999999</v>
      </c>
      <c r="E9337">
        <v>142.47999999999999</v>
      </c>
      <c r="F9337">
        <v>141.22</v>
      </c>
    </row>
    <row r="9338" spans="1:6">
      <c r="A9338" s="447">
        <v>104992</v>
      </c>
      <c r="B9338" s="448" t="s">
        <v>26375</v>
      </c>
      <c r="C9338" s="447" t="s">
        <v>950</v>
      </c>
      <c r="D9338" s="455">
        <f t="shared" si="145"/>
        <v>1390.98</v>
      </c>
      <c r="E9338">
        <v>1390.98</v>
      </c>
      <c r="F9338">
        <v>1388.48</v>
      </c>
    </row>
    <row r="9339" spans="1:6">
      <c r="A9339" s="447">
        <v>95675</v>
      </c>
      <c r="B9339" s="448" t="s">
        <v>12271</v>
      </c>
      <c r="C9339" s="447" t="s">
        <v>950</v>
      </c>
      <c r="D9339" s="455">
        <f t="shared" si="145"/>
        <v>175.79</v>
      </c>
      <c r="E9339">
        <v>175.79</v>
      </c>
      <c r="F9339">
        <v>174.23</v>
      </c>
    </row>
    <row r="9340" spans="1:6" ht="43.2">
      <c r="A9340" s="447">
        <v>95648</v>
      </c>
      <c r="B9340" s="448" t="s">
        <v>12272</v>
      </c>
      <c r="C9340" s="447" t="s">
        <v>950</v>
      </c>
      <c r="D9340" s="455">
        <f t="shared" si="145"/>
        <v>647.67999999999995</v>
      </c>
      <c r="E9340">
        <v>647.67999999999995</v>
      </c>
      <c r="F9340">
        <v>642.87</v>
      </c>
    </row>
    <row r="9341" spans="1:6" ht="43.2">
      <c r="A9341" s="447">
        <v>95649</v>
      </c>
      <c r="B9341" s="448" t="s">
        <v>12273</v>
      </c>
      <c r="C9341" s="447" t="s">
        <v>950</v>
      </c>
      <c r="D9341" s="455">
        <f t="shared" si="145"/>
        <v>1116.23</v>
      </c>
      <c r="E9341">
        <v>1116.23</v>
      </c>
      <c r="F9341">
        <v>1107.81</v>
      </c>
    </row>
    <row r="9342" spans="1:6" ht="43.2">
      <c r="A9342" s="447">
        <v>95650</v>
      </c>
      <c r="B9342" s="448" t="s">
        <v>12274</v>
      </c>
      <c r="C9342" s="447" t="s">
        <v>950</v>
      </c>
      <c r="D9342" s="455">
        <f t="shared" si="145"/>
        <v>1629.83</v>
      </c>
      <c r="E9342">
        <v>1629.83</v>
      </c>
      <c r="F9342">
        <v>1617.4</v>
      </c>
    </row>
    <row r="9343" spans="1:6" ht="43.2">
      <c r="A9343" s="447">
        <v>95651</v>
      </c>
      <c r="B9343" s="448" t="s">
        <v>12275</v>
      </c>
      <c r="C9343" s="447" t="s">
        <v>950</v>
      </c>
      <c r="D9343" s="455">
        <f t="shared" si="145"/>
        <v>2116.63</v>
      </c>
      <c r="E9343">
        <v>2116.63</v>
      </c>
      <c r="F9343">
        <v>2100.46</v>
      </c>
    </row>
    <row r="9344" spans="1:6" ht="43.2">
      <c r="A9344" s="447">
        <v>95652</v>
      </c>
      <c r="B9344" s="448" t="s">
        <v>12276</v>
      </c>
      <c r="C9344" s="447" t="s">
        <v>950</v>
      </c>
      <c r="D9344" s="455">
        <f t="shared" si="145"/>
        <v>797.84</v>
      </c>
      <c r="E9344">
        <v>797.84</v>
      </c>
      <c r="F9344">
        <v>792.46</v>
      </c>
    </row>
    <row r="9345" spans="1:6" ht="43.2">
      <c r="A9345" s="447">
        <v>95653</v>
      </c>
      <c r="B9345" s="448" t="s">
        <v>12277</v>
      </c>
      <c r="C9345" s="447" t="s">
        <v>950</v>
      </c>
      <c r="D9345" s="455">
        <f t="shared" si="145"/>
        <v>1414.49</v>
      </c>
      <c r="E9345">
        <v>1414.49</v>
      </c>
      <c r="F9345">
        <v>1404.97</v>
      </c>
    </row>
    <row r="9346" spans="1:6" ht="43.2">
      <c r="A9346" s="447">
        <v>95654</v>
      </c>
      <c r="B9346" s="448" t="s">
        <v>12278</v>
      </c>
      <c r="C9346" s="447" t="s">
        <v>950</v>
      </c>
      <c r="D9346" s="455">
        <f t="shared" si="145"/>
        <v>2082.35</v>
      </c>
      <c r="E9346">
        <v>2082.35</v>
      </c>
      <c r="F9346">
        <v>2068.2199999999998</v>
      </c>
    </row>
    <row r="9347" spans="1:6" ht="43.2">
      <c r="A9347" s="447">
        <v>95655</v>
      </c>
      <c r="B9347" s="448" t="s">
        <v>12279</v>
      </c>
      <c r="C9347" s="447" t="s">
        <v>950</v>
      </c>
      <c r="D9347" s="455">
        <f t="shared" ref="D9347:D9410" si="146">IF($I$2=$E$1,E9347,F9347)</f>
        <v>2715.88</v>
      </c>
      <c r="E9347">
        <v>2715.88</v>
      </c>
      <c r="F9347">
        <v>2697.48</v>
      </c>
    </row>
    <row r="9348" spans="1:6" ht="43.2">
      <c r="A9348" s="447">
        <v>95657</v>
      </c>
      <c r="B9348" s="448" t="s">
        <v>12280</v>
      </c>
      <c r="C9348" s="447" t="s">
        <v>950</v>
      </c>
      <c r="D9348" s="455">
        <f t="shared" si="146"/>
        <v>336.68</v>
      </c>
      <c r="E9348">
        <v>336.68</v>
      </c>
      <c r="F9348">
        <v>329.84</v>
      </c>
    </row>
    <row r="9349" spans="1:6" ht="43.2">
      <c r="A9349" s="447">
        <v>95658</v>
      </c>
      <c r="B9349" s="448" t="s">
        <v>12281</v>
      </c>
      <c r="C9349" s="447" t="s">
        <v>950</v>
      </c>
      <c r="D9349" s="455">
        <f t="shared" si="146"/>
        <v>611.20000000000005</v>
      </c>
      <c r="E9349">
        <v>611.20000000000005</v>
      </c>
      <c r="F9349">
        <v>599.16</v>
      </c>
    </row>
    <row r="9350" spans="1:6" ht="43.2">
      <c r="A9350" s="447">
        <v>95659</v>
      </c>
      <c r="B9350" s="448" t="s">
        <v>12282</v>
      </c>
      <c r="C9350" s="447" t="s">
        <v>950</v>
      </c>
      <c r="D9350" s="455">
        <f t="shared" si="146"/>
        <v>909.36</v>
      </c>
      <c r="E9350">
        <v>909.36</v>
      </c>
      <c r="F9350">
        <v>891.58</v>
      </c>
    </row>
    <row r="9351" spans="1:6" ht="43.2">
      <c r="A9351" s="447">
        <v>95660</v>
      </c>
      <c r="B9351" s="448" t="s">
        <v>12283</v>
      </c>
      <c r="C9351" s="447" t="s">
        <v>950</v>
      </c>
      <c r="D9351" s="455">
        <f t="shared" si="146"/>
        <v>1191.29</v>
      </c>
      <c r="E9351">
        <v>1191.29</v>
      </c>
      <c r="F9351">
        <v>1168.1500000000001</v>
      </c>
    </row>
    <row r="9352" spans="1:6" ht="43.2">
      <c r="A9352" s="447">
        <v>95661</v>
      </c>
      <c r="B9352" s="448" t="s">
        <v>12284</v>
      </c>
      <c r="C9352" s="447" t="s">
        <v>950</v>
      </c>
      <c r="D9352" s="455">
        <f t="shared" si="146"/>
        <v>414.27</v>
      </c>
      <c r="E9352">
        <v>414.27</v>
      </c>
      <c r="F9352">
        <v>406.64</v>
      </c>
    </row>
    <row r="9353" spans="1:6" ht="43.2">
      <c r="A9353" s="447">
        <v>95662</v>
      </c>
      <c r="B9353" s="448" t="s">
        <v>12285</v>
      </c>
      <c r="C9353" s="447" t="s">
        <v>950</v>
      </c>
      <c r="D9353" s="455">
        <f t="shared" si="146"/>
        <v>764.72</v>
      </c>
      <c r="E9353">
        <v>764.72</v>
      </c>
      <c r="F9353">
        <v>751.14</v>
      </c>
    </row>
    <row r="9354" spans="1:6" ht="43.2">
      <c r="A9354" s="447">
        <v>95663</v>
      </c>
      <c r="B9354" s="448" t="s">
        <v>12286</v>
      </c>
      <c r="C9354" s="447" t="s">
        <v>950</v>
      </c>
      <c r="D9354" s="455">
        <f t="shared" si="146"/>
        <v>1143.6400000000001</v>
      </c>
      <c r="E9354">
        <v>1143.6400000000001</v>
      </c>
      <c r="F9354">
        <v>1123.46</v>
      </c>
    </row>
    <row r="9355" spans="1:6" ht="43.2">
      <c r="A9355" s="447">
        <v>95664</v>
      </c>
      <c r="B9355" s="448" t="s">
        <v>12287</v>
      </c>
      <c r="C9355" s="447" t="s">
        <v>950</v>
      </c>
      <c r="D9355" s="455">
        <f t="shared" si="146"/>
        <v>1500.5</v>
      </c>
      <c r="E9355">
        <v>1500.5</v>
      </c>
      <c r="F9355">
        <v>1474.22</v>
      </c>
    </row>
    <row r="9356" spans="1:6" ht="43.2">
      <c r="A9356" s="447">
        <v>95665</v>
      </c>
      <c r="B9356" s="448" t="s">
        <v>12288</v>
      </c>
      <c r="C9356" s="447" t="s">
        <v>950</v>
      </c>
      <c r="D9356" s="455">
        <f t="shared" si="146"/>
        <v>374.16</v>
      </c>
      <c r="E9356">
        <v>374.16</v>
      </c>
      <c r="F9356">
        <v>366.83</v>
      </c>
    </row>
    <row r="9357" spans="1:6" ht="43.2">
      <c r="A9357" s="447">
        <v>95666</v>
      </c>
      <c r="B9357" s="448" t="s">
        <v>12289</v>
      </c>
      <c r="C9357" s="447" t="s">
        <v>950</v>
      </c>
      <c r="D9357" s="455">
        <f t="shared" si="146"/>
        <v>659.64</v>
      </c>
      <c r="E9357">
        <v>659.64</v>
      </c>
      <c r="F9357">
        <v>646.82000000000005</v>
      </c>
    </row>
    <row r="9358" spans="1:6" ht="43.2">
      <c r="A9358" s="447">
        <v>95667</v>
      </c>
      <c r="B9358" s="448" t="s">
        <v>12290</v>
      </c>
      <c r="C9358" s="447" t="s">
        <v>950</v>
      </c>
      <c r="D9358" s="455">
        <f t="shared" si="146"/>
        <v>976.4</v>
      </c>
      <c r="E9358">
        <v>976.4</v>
      </c>
      <c r="F9358">
        <v>957.44</v>
      </c>
    </row>
    <row r="9359" spans="1:6" ht="43.2">
      <c r="A9359" s="447">
        <v>95668</v>
      </c>
      <c r="B9359" s="448" t="s">
        <v>12291</v>
      </c>
      <c r="C9359" s="447" t="s">
        <v>950</v>
      </c>
      <c r="D9359" s="455">
        <f t="shared" si="146"/>
        <v>1274.67</v>
      </c>
      <c r="E9359">
        <v>1274.67</v>
      </c>
      <c r="F9359">
        <v>1250.02</v>
      </c>
    </row>
    <row r="9360" spans="1:6" ht="43.2">
      <c r="A9360" s="447">
        <v>95669</v>
      </c>
      <c r="B9360" s="448" t="s">
        <v>12292</v>
      </c>
      <c r="C9360" s="447" t="s">
        <v>950</v>
      </c>
      <c r="D9360" s="455">
        <f t="shared" si="146"/>
        <v>447.25</v>
      </c>
      <c r="E9360">
        <v>447.25</v>
      </c>
      <c r="F9360">
        <v>439.08</v>
      </c>
    </row>
    <row r="9361" spans="1:6" ht="43.2">
      <c r="A9361" s="447">
        <v>95670</v>
      </c>
      <c r="B9361" s="448" t="s">
        <v>12293</v>
      </c>
      <c r="C9361" s="447" t="s">
        <v>950</v>
      </c>
      <c r="D9361" s="455">
        <f t="shared" si="146"/>
        <v>804.49</v>
      </c>
      <c r="E9361">
        <v>804.49</v>
      </c>
      <c r="F9361">
        <v>789.99</v>
      </c>
    </row>
    <row r="9362" spans="1:6" ht="43.2">
      <c r="A9362" s="447">
        <v>95671</v>
      </c>
      <c r="B9362" s="448" t="s">
        <v>12294</v>
      </c>
      <c r="C9362" s="447" t="s">
        <v>950</v>
      </c>
      <c r="D9362" s="455">
        <f t="shared" si="146"/>
        <v>1197.02</v>
      </c>
      <c r="E9362">
        <v>1197.02</v>
      </c>
      <c r="F9362">
        <v>1175.5</v>
      </c>
    </row>
    <row r="9363" spans="1:6" ht="43.2">
      <c r="A9363" s="447">
        <v>95672</v>
      </c>
      <c r="B9363" s="448" t="s">
        <v>12295</v>
      </c>
      <c r="C9363" s="447" t="s">
        <v>950</v>
      </c>
      <c r="D9363" s="455">
        <f t="shared" si="146"/>
        <v>1566.16</v>
      </c>
      <c r="E9363">
        <v>1566.16</v>
      </c>
      <c r="F9363">
        <v>1538.13</v>
      </c>
    </row>
    <row r="9364" spans="1:6" ht="43.2">
      <c r="A9364" s="447">
        <v>97741</v>
      </c>
      <c r="B9364" s="448" t="s">
        <v>12296</v>
      </c>
      <c r="C9364" s="447" t="s">
        <v>950</v>
      </c>
      <c r="D9364" s="455">
        <f t="shared" si="146"/>
        <v>172.29</v>
      </c>
      <c r="E9364">
        <v>172.29</v>
      </c>
      <c r="F9364">
        <v>167.81</v>
      </c>
    </row>
    <row r="9365" spans="1:6" ht="43.2">
      <c r="A9365" s="447">
        <v>95641</v>
      </c>
      <c r="B9365" s="448" t="s">
        <v>12297</v>
      </c>
      <c r="C9365" s="447" t="s">
        <v>950</v>
      </c>
      <c r="D9365" s="455">
        <f t="shared" si="146"/>
        <v>306.35000000000002</v>
      </c>
      <c r="E9365">
        <v>306.35000000000002</v>
      </c>
      <c r="F9365">
        <v>298.52999999999997</v>
      </c>
    </row>
    <row r="9366" spans="1:6" ht="43.2">
      <c r="A9366" s="447">
        <v>95642</v>
      </c>
      <c r="B9366" s="448" t="s">
        <v>12298</v>
      </c>
      <c r="C9366" s="447" t="s">
        <v>950</v>
      </c>
      <c r="D9366" s="455">
        <f t="shared" si="146"/>
        <v>452.95</v>
      </c>
      <c r="E9366">
        <v>452.95</v>
      </c>
      <c r="F9366">
        <v>441.39</v>
      </c>
    </row>
    <row r="9367" spans="1:6" ht="43.2">
      <c r="A9367" s="447">
        <v>95643</v>
      </c>
      <c r="B9367" s="448" t="s">
        <v>12299</v>
      </c>
      <c r="C9367" s="447" t="s">
        <v>950</v>
      </c>
      <c r="D9367" s="455">
        <f t="shared" si="146"/>
        <v>591.95000000000005</v>
      </c>
      <c r="E9367">
        <v>591.95000000000005</v>
      </c>
      <c r="F9367">
        <v>576.92999999999995</v>
      </c>
    </row>
    <row r="9368" spans="1:6" ht="43.2">
      <c r="A9368" s="447">
        <v>95644</v>
      </c>
      <c r="B9368" s="448" t="s">
        <v>12300</v>
      </c>
      <c r="C9368" s="447" t="s">
        <v>950</v>
      </c>
      <c r="D9368" s="455">
        <f t="shared" si="146"/>
        <v>220.64</v>
      </c>
      <c r="E9368">
        <v>220.64</v>
      </c>
      <c r="F9368">
        <v>215.65</v>
      </c>
    </row>
    <row r="9369" spans="1:6" ht="43.2">
      <c r="A9369" s="447">
        <v>95645</v>
      </c>
      <c r="B9369" s="448" t="s">
        <v>12301</v>
      </c>
      <c r="C9369" s="447" t="s">
        <v>950</v>
      </c>
      <c r="D9369" s="455">
        <f t="shared" si="146"/>
        <v>402.08</v>
      </c>
      <c r="E9369">
        <v>402.08</v>
      </c>
      <c r="F9369">
        <v>393.23</v>
      </c>
    </row>
    <row r="9370" spans="1:6" ht="43.2">
      <c r="A9370" s="447">
        <v>95646</v>
      </c>
      <c r="B9370" s="448" t="s">
        <v>12302</v>
      </c>
      <c r="C9370" s="447" t="s">
        <v>950</v>
      </c>
      <c r="D9370" s="455">
        <f t="shared" si="146"/>
        <v>598.99</v>
      </c>
      <c r="E9370">
        <v>598.99</v>
      </c>
      <c r="F9370">
        <v>585.85</v>
      </c>
    </row>
    <row r="9371" spans="1:6" ht="43.2">
      <c r="A9371" s="447">
        <v>95647</v>
      </c>
      <c r="B9371" s="448" t="s">
        <v>12303</v>
      </c>
      <c r="C9371" s="447" t="s">
        <v>950</v>
      </c>
      <c r="D9371" s="455">
        <f t="shared" si="146"/>
        <v>784.69</v>
      </c>
      <c r="E9371">
        <v>784.69</v>
      </c>
      <c r="F9371">
        <v>767.58</v>
      </c>
    </row>
    <row r="9372" spans="1:6" ht="43.2">
      <c r="A9372" s="447">
        <v>95636</v>
      </c>
      <c r="B9372" s="448" t="s">
        <v>12304</v>
      </c>
      <c r="C9372" s="447" t="s">
        <v>950</v>
      </c>
      <c r="D9372" s="455">
        <f t="shared" si="146"/>
        <v>379.54</v>
      </c>
      <c r="E9372">
        <v>379.54</v>
      </c>
      <c r="F9372">
        <v>369.14</v>
      </c>
    </row>
    <row r="9373" spans="1:6" ht="43.2">
      <c r="A9373" s="447">
        <v>95637</v>
      </c>
      <c r="B9373" s="448" t="s">
        <v>12305</v>
      </c>
      <c r="C9373" s="447" t="s">
        <v>950</v>
      </c>
      <c r="D9373" s="455">
        <f t="shared" si="146"/>
        <v>495.38</v>
      </c>
      <c r="E9373">
        <v>495.38</v>
      </c>
      <c r="F9373">
        <v>482.98</v>
      </c>
    </row>
    <row r="9374" spans="1:6" ht="43.2">
      <c r="A9374" s="447">
        <v>95638</v>
      </c>
      <c r="B9374" s="448" t="s">
        <v>12306</v>
      </c>
      <c r="C9374" s="447" t="s">
        <v>950</v>
      </c>
      <c r="D9374" s="455">
        <f t="shared" si="146"/>
        <v>607.78</v>
      </c>
      <c r="E9374">
        <v>607.78</v>
      </c>
      <c r="F9374">
        <v>593.09</v>
      </c>
    </row>
    <row r="9375" spans="1:6" ht="43.2">
      <c r="A9375" s="447">
        <v>95639</v>
      </c>
      <c r="B9375" s="448" t="s">
        <v>12307</v>
      </c>
      <c r="C9375" s="447" t="s">
        <v>950</v>
      </c>
      <c r="D9375" s="455">
        <f t="shared" si="146"/>
        <v>821.15</v>
      </c>
      <c r="E9375">
        <v>821.15</v>
      </c>
      <c r="F9375">
        <v>803.61</v>
      </c>
    </row>
    <row r="9376" spans="1:6" ht="28.8">
      <c r="A9376" s="447">
        <v>95634</v>
      </c>
      <c r="B9376" s="448" t="s">
        <v>12308</v>
      </c>
      <c r="C9376" s="447" t="s">
        <v>950</v>
      </c>
      <c r="D9376" s="455">
        <f t="shared" si="146"/>
        <v>205.13</v>
      </c>
      <c r="E9376">
        <v>205.13</v>
      </c>
      <c r="F9376">
        <v>201.36</v>
      </c>
    </row>
    <row r="9377" spans="1:6" ht="28.8">
      <c r="A9377" s="447">
        <v>95635</v>
      </c>
      <c r="B9377" s="448" t="s">
        <v>12309</v>
      </c>
      <c r="C9377" s="447" t="s">
        <v>950</v>
      </c>
      <c r="D9377" s="455">
        <f t="shared" si="146"/>
        <v>217.03</v>
      </c>
      <c r="E9377">
        <v>217.03</v>
      </c>
      <c r="F9377">
        <v>212.66</v>
      </c>
    </row>
    <row r="9378" spans="1:6" ht="28.8">
      <c r="A9378" s="447">
        <v>98751</v>
      </c>
      <c r="B9378" s="448" t="s">
        <v>12310</v>
      </c>
      <c r="C9378" s="447" t="s">
        <v>994</v>
      </c>
      <c r="D9378" s="455">
        <f t="shared" si="146"/>
        <v>147.19</v>
      </c>
      <c r="E9378">
        <v>147.19</v>
      </c>
      <c r="F9378">
        <v>144.36000000000001</v>
      </c>
    </row>
    <row r="9379" spans="1:6" ht="28.8">
      <c r="A9379" s="447">
        <v>98746</v>
      </c>
      <c r="B9379" s="448" t="s">
        <v>12311</v>
      </c>
      <c r="C9379" s="447" t="s">
        <v>994</v>
      </c>
      <c r="D9379" s="455">
        <f t="shared" si="146"/>
        <v>73.12</v>
      </c>
      <c r="E9379">
        <v>73.12</v>
      </c>
      <c r="F9379">
        <v>70.66</v>
      </c>
    </row>
    <row r="9380" spans="1:6" ht="28.8">
      <c r="A9380" s="447">
        <v>98753</v>
      </c>
      <c r="B9380" s="448" t="s">
        <v>12312</v>
      </c>
      <c r="C9380" s="447" t="s">
        <v>994</v>
      </c>
      <c r="D9380" s="455">
        <f t="shared" si="146"/>
        <v>264.64</v>
      </c>
      <c r="E9380">
        <v>264.64</v>
      </c>
      <c r="F9380">
        <v>261.47000000000003</v>
      </c>
    </row>
    <row r="9381" spans="1:6" ht="28.8">
      <c r="A9381" s="447">
        <v>98750</v>
      </c>
      <c r="B9381" s="448" t="s">
        <v>12313</v>
      </c>
      <c r="C9381" s="447" t="s">
        <v>994</v>
      </c>
      <c r="D9381" s="455">
        <f t="shared" si="146"/>
        <v>103.63</v>
      </c>
      <c r="E9381">
        <v>103.63</v>
      </c>
      <c r="F9381">
        <v>101</v>
      </c>
    </row>
    <row r="9382" spans="1:6" ht="28.8">
      <c r="A9382" s="447">
        <v>98749</v>
      </c>
      <c r="B9382" s="448" t="s">
        <v>12314</v>
      </c>
      <c r="C9382" s="447" t="s">
        <v>994</v>
      </c>
      <c r="D9382" s="455">
        <f t="shared" si="146"/>
        <v>86.94</v>
      </c>
      <c r="E9382">
        <v>86.94</v>
      </c>
      <c r="F9382">
        <v>84.38</v>
      </c>
    </row>
    <row r="9383" spans="1:6" ht="28.8">
      <c r="A9383" s="447">
        <v>98752</v>
      </c>
      <c r="B9383" s="448" t="s">
        <v>12315</v>
      </c>
      <c r="C9383" s="447" t="s">
        <v>994</v>
      </c>
      <c r="D9383" s="455">
        <f t="shared" si="146"/>
        <v>199.56</v>
      </c>
      <c r="E9383">
        <v>199.56</v>
      </c>
      <c r="F9383">
        <v>196.56</v>
      </c>
    </row>
    <row r="9384" spans="1:6" ht="28.8">
      <c r="A9384" s="447">
        <v>98529</v>
      </c>
      <c r="B9384" s="448" t="s">
        <v>12316</v>
      </c>
      <c r="C9384" s="447" t="s">
        <v>950</v>
      </c>
      <c r="D9384" s="455">
        <f t="shared" si="146"/>
        <v>82.93</v>
      </c>
      <c r="E9384">
        <v>82.93</v>
      </c>
      <c r="F9384">
        <v>78.900000000000006</v>
      </c>
    </row>
    <row r="9385" spans="1:6" ht="28.8">
      <c r="A9385" s="447">
        <v>98530</v>
      </c>
      <c r="B9385" s="448" t="s">
        <v>12317</v>
      </c>
      <c r="C9385" s="447" t="s">
        <v>950</v>
      </c>
      <c r="D9385" s="455">
        <f t="shared" si="146"/>
        <v>162.79</v>
      </c>
      <c r="E9385">
        <v>162.79</v>
      </c>
      <c r="F9385">
        <v>154.87</v>
      </c>
    </row>
    <row r="9386" spans="1:6" ht="28.8">
      <c r="A9386" s="447">
        <v>98531</v>
      </c>
      <c r="B9386" s="448" t="s">
        <v>12318</v>
      </c>
      <c r="C9386" s="447" t="s">
        <v>950</v>
      </c>
      <c r="D9386" s="455">
        <f t="shared" si="146"/>
        <v>407.83</v>
      </c>
      <c r="E9386">
        <v>407.83</v>
      </c>
      <c r="F9386">
        <v>394.23</v>
      </c>
    </row>
    <row r="9387" spans="1:6">
      <c r="A9387" s="447">
        <v>98524</v>
      </c>
      <c r="B9387" s="448" t="s">
        <v>12319</v>
      </c>
      <c r="C9387" s="447" t="s">
        <v>49</v>
      </c>
      <c r="D9387" s="455">
        <f t="shared" si="146"/>
        <v>5.26</v>
      </c>
      <c r="E9387">
        <v>5.26</v>
      </c>
      <c r="F9387">
        <v>5</v>
      </c>
    </row>
    <row r="9388" spans="1:6" ht="43.2">
      <c r="A9388" s="447">
        <v>98525</v>
      </c>
      <c r="B9388" s="448" t="s">
        <v>12320</v>
      </c>
      <c r="C9388" s="447" t="s">
        <v>49</v>
      </c>
      <c r="D9388" s="455">
        <f t="shared" si="146"/>
        <v>0.69</v>
      </c>
      <c r="E9388">
        <v>0.69</v>
      </c>
      <c r="F9388">
        <v>0.68</v>
      </c>
    </row>
    <row r="9389" spans="1:6" ht="28.8">
      <c r="A9389" s="447">
        <v>98533</v>
      </c>
      <c r="B9389" s="448" t="s">
        <v>12321</v>
      </c>
      <c r="C9389" s="447" t="s">
        <v>950</v>
      </c>
      <c r="D9389" s="455">
        <f t="shared" si="146"/>
        <v>131.01</v>
      </c>
      <c r="E9389">
        <v>131.01</v>
      </c>
      <c r="F9389">
        <v>127.15</v>
      </c>
    </row>
    <row r="9390" spans="1:6" ht="28.8">
      <c r="A9390" s="447">
        <v>98534</v>
      </c>
      <c r="B9390" s="448" t="s">
        <v>12322</v>
      </c>
      <c r="C9390" s="447" t="s">
        <v>950</v>
      </c>
      <c r="D9390" s="455">
        <f t="shared" si="146"/>
        <v>362.55</v>
      </c>
      <c r="E9390">
        <v>362.55</v>
      </c>
      <c r="F9390">
        <v>351.98</v>
      </c>
    </row>
    <row r="9391" spans="1:6" ht="28.8">
      <c r="A9391" s="447">
        <v>98535</v>
      </c>
      <c r="B9391" s="448" t="s">
        <v>12323</v>
      </c>
      <c r="C9391" s="447" t="s">
        <v>950</v>
      </c>
      <c r="D9391" s="455">
        <f t="shared" si="146"/>
        <v>758.57</v>
      </c>
      <c r="E9391">
        <v>758.57</v>
      </c>
      <c r="F9391">
        <v>734.93</v>
      </c>
    </row>
    <row r="9392" spans="1:6" ht="28.8">
      <c r="A9392" s="447">
        <v>98532</v>
      </c>
      <c r="B9392" s="448" t="s">
        <v>12324</v>
      </c>
      <c r="C9392" s="447" t="s">
        <v>950</v>
      </c>
      <c r="D9392" s="455">
        <f t="shared" si="146"/>
        <v>34.840000000000003</v>
      </c>
      <c r="E9392">
        <v>34.840000000000003</v>
      </c>
      <c r="F9392">
        <v>33.97</v>
      </c>
    </row>
    <row r="9393" spans="1:6" ht="28.8">
      <c r="A9393" s="447">
        <v>98526</v>
      </c>
      <c r="B9393" s="448" t="s">
        <v>12325</v>
      </c>
      <c r="C9393" s="447" t="s">
        <v>950</v>
      </c>
      <c r="D9393" s="455">
        <f t="shared" si="146"/>
        <v>134.47999999999999</v>
      </c>
      <c r="E9393">
        <v>134.47999999999999</v>
      </c>
      <c r="F9393">
        <v>130.22</v>
      </c>
    </row>
    <row r="9394" spans="1:6" ht="28.8">
      <c r="A9394" s="447">
        <v>98527</v>
      </c>
      <c r="B9394" s="448" t="s">
        <v>12326</v>
      </c>
      <c r="C9394" s="447" t="s">
        <v>950</v>
      </c>
      <c r="D9394" s="455">
        <f t="shared" si="146"/>
        <v>223.2</v>
      </c>
      <c r="E9394">
        <v>223.2</v>
      </c>
      <c r="F9394">
        <v>216.11</v>
      </c>
    </row>
    <row r="9395" spans="1:6" ht="28.8">
      <c r="A9395" s="447">
        <v>98528</v>
      </c>
      <c r="B9395" s="448" t="s">
        <v>12327</v>
      </c>
      <c r="C9395" s="447" t="s">
        <v>950</v>
      </c>
      <c r="D9395" s="455">
        <f t="shared" si="146"/>
        <v>294.17</v>
      </c>
      <c r="E9395">
        <v>294.17</v>
      </c>
      <c r="F9395">
        <v>284.83</v>
      </c>
    </row>
    <row r="9396" spans="1:6">
      <c r="A9396" s="447">
        <v>94232</v>
      </c>
      <c r="B9396" s="448" t="s">
        <v>12328</v>
      </c>
      <c r="C9396" s="447" t="s">
        <v>950</v>
      </c>
      <c r="D9396" s="455">
        <f t="shared" si="146"/>
        <v>3.17</v>
      </c>
      <c r="E9396">
        <v>3.17</v>
      </c>
      <c r="F9396">
        <v>3.01</v>
      </c>
    </row>
    <row r="9397" spans="1:6" ht="43.2">
      <c r="A9397" s="447">
        <v>100434</v>
      </c>
      <c r="B9397" s="448" t="s">
        <v>12329</v>
      </c>
      <c r="C9397" s="447" t="s">
        <v>994</v>
      </c>
      <c r="D9397" s="455">
        <f t="shared" si="146"/>
        <v>178.69</v>
      </c>
      <c r="E9397">
        <v>178.69</v>
      </c>
      <c r="F9397">
        <v>178.11</v>
      </c>
    </row>
    <row r="9398" spans="1:6" ht="28.8">
      <c r="A9398" s="447">
        <v>94229</v>
      </c>
      <c r="B9398" s="448" t="s">
        <v>12330</v>
      </c>
      <c r="C9398" s="447" t="s">
        <v>994</v>
      </c>
      <c r="D9398" s="455">
        <f t="shared" si="146"/>
        <v>172.07</v>
      </c>
      <c r="E9398">
        <v>172.07</v>
      </c>
      <c r="F9398">
        <v>170.43</v>
      </c>
    </row>
    <row r="9399" spans="1:6" ht="28.8">
      <c r="A9399" s="447">
        <v>94227</v>
      </c>
      <c r="B9399" s="448" t="s">
        <v>12331</v>
      </c>
      <c r="C9399" s="447" t="s">
        <v>994</v>
      </c>
      <c r="D9399" s="455">
        <f t="shared" si="146"/>
        <v>65.52</v>
      </c>
      <c r="E9399">
        <v>65.52</v>
      </c>
      <c r="F9399">
        <v>64.849999999999994</v>
      </c>
    </row>
    <row r="9400" spans="1:6" ht="28.8">
      <c r="A9400" s="447">
        <v>94228</v>
      </c>
      <c r="B9400" s="448" t="s">
        <v>12332</v>
      </c>
      <c r="C9400" s="447" t="s">
        <v>994</v>
      </c>
      <c r="D9400" s="455">
        <f t="shared" si="146"/>
        <v>89.12</v>
      </c>
      <c r="E9400">
        <v>89.12</v>
      </c>
      <c r="F9400">
        <v>88.21</v>
      </c>
    </row>
    <row r="9401" spans="1:6" ht="43.2">
      <c r="A9401" s="447">
        <v>94219</v>
      </c>
      <c r="B9401" s="448" t="s">
        <v>12333</v>
      </c>
      <c r="C9401" s="447" t="s">
        <v>994</v>
      </c>
      <c r="D9401" s="455">
        <f t="shared" si="146"/>
        <v>50.18</v>
      </c>
      <c r="E9401">
        <v>50.18</v>
      </c>
      <c r="F9401">
        <v>49.19</v>
      </c>
    </row>
    <row r="9402" spans="1:6" ht="43.2">
      <c r="A9402" s="447">
        <v>94220</v>
      </c>
      <c r="B9402" s="448" t="s">
        <v>12334</v>
      </c>
      <c r="C9402" s="447" t="s">
        <v>994</v>
      </c>
      <c r="D9402" s="455">
        <f t="shared" si="146"/>
        <v>63.05</v>
      </c>
      <c r="E9402">
        <v>63.05</v>
      </c>
      <c r="F9402">
        <v>62.06</v>
      </c>
    </row>
    <row r="9403" spans="1:6" ht="28.8">
      <c r="A9403" s="447">
        <v>100326</v>
      </c>
      <c r="B9403" s="448" t="s">
        <v>12335</v>
      </c>
      <c r="C9403" s="447" t="s">
        <v>994</v>
      </c>
      <c r="D9403" s="455">
        <f t="shared" si="146"/>
        <v>0</v>
      </c>
      <c r="E9403">
        <v>0</v>
      </c>
      <c r="F9403">
        <v>0</v>
      </c>
    </row>
    <row r="9404" spans="1:6" ht="43.2">
      <c r="A9404" s="447">
        <v>94221</v>
      </c>
      <c r="B9404" s="448" t="s">
        <v>12336</v>
      </c>
      <c r="C9404" s="447" t="s">
        <v>994</v>
      </c>
      <c r="D9404" s="455">
        <f t="shared" si="146"/>
        <v>42.53</v>
      </c>
      <c r="E9404">
        <v>42.53</v>
      </c>
      <c r="F9404">
        <v>41.93</v>
      </c>
    </row>
    <row r="9405" spans="1:6" ht="43.2">
      <c r="A9405" s="447">
        <v>94222</v>
      </c>
      <c r="B9405" s="448" t="s">
        <v>12337</v>
      </c>
      <c r="C9405" s="447" t="s">
        <v>994</v>
      </c>
      <c r="D9405" s="455">
        <f t="shared" si="146"/>
        <v>55.4</v>
      </c>
      <c r="E9405">
        <v>55.4</v>
      </c>
      <c r="F9405">
        <v>54.8</v>
      </c>
    </row>
    <row r="9406" spans="1:6" ht="28.8">
      <c r="A9406" s="447">
        <v>94451</v>
      </c>
      <c r="B9406" s="448" t="s">
        <v>12338</v>
      </c>
      <c r="C9406" s="447" t="s">
        <v>994</v>
      </c>
      <c r="D9406" s="455">
        <f t="shared" si="146"/>
        <v>95.43</v>
      </c>
      <c r="E9406">
        <v>95.43</v>
      </c>
      <c r="F9406">
        <v>95.24</v>
      </c>
    </row>
    <row r="9407" spans="1:6" ht="28.8">
      <c r="A9407" s="447">
        <v>94223</v>
      </c>
      <c r="B9407" s="448" t="s">
        <v>12339</v>
      </c>
      <c r="C9407" s="447" t="s">
        <v>994</v>
      </c>
      <c r="D9407" s="455">
        <f t="shared" si="146"/>
        <v>85.12</v>
      </c>
      <c r="E9407">
        <v>85.12</v>
      </c>
      <c r="F9407">
        <v>84.94</v>
      </c>
    </row>
    <row r="9408" spans="1:6" ht="28.8">
      <c r="A9408" s="447">
        <v>100325</v>
      </c>
      <c r="B9408" s="448" t="s">
        <v>12340</v>
      </c>
      <c r="C9408" s="447" t="s">
        <v>994</v>
      </c>
      <c r="D9408" s="455">
        <f t="shared" si="146"/>
        <v>92.55</v>
      </c>
      <c r="E9408">
        <v>92.55</v>
      </c>
      <c r="F9408">
        <v>92.42</v>
      </c>
    </row>
    <row r="9409" spans="1:6" ht="28.8">
      <c r="A9409" s="447">
        <v>94224</v>
      </c>
      <c r="B9409" s="448" t="s">
        <v>12341</v>
      </c>
      <c r="C9409" s="447" t="s">
        <v>994</v>
      </c>
      <c r="D9409" s="455">
        <f t="shared" si="146"/>
        <v>29.72</v>
      </c>
      <c r="E9409">
        <v>29.72</v>
      </c>
      <c r="F9409">
        <v>28.46</v>
      </c>
    </row>
    <row r="9410" spans="1:6" ht="28.8">
      <c r="A9410" s="447">
        <v>102653</v>
      </c>
      <c r="B9410" s="448" t="s">
        <v>12342</v>
      </c>
      <c r="C9410" s="447" t="s">
        <v>49</v>
      </c>
      <c r="D9410" s="455">
        <f t="shared" si="146"/>
        <v>0</v>
      </c>
      <c r="E9410">
        <v>0</v>
      </c>
      <c r="F9410">
        <v>0</v>
      </c>
    </row>
    <row r="9411" spans="1:6" ht="28.8">
      <c r="A9411" s="447">
        <v>100330</v>
      </c>
      <c r="B9411" s="448" t="s">
        <v>26376</v>
      </c>
      <c r="C9411" s="447" t="s">
        <v>49</v>
      </c>
      <c r="D9411" s="455">
        <f t="shared" ref="D9411:D9474" si="147">IF($I$2=$E$1,E9411,F9411)</f>
        <v>30.21</v>
      </c>
      <c r="E9411">
        <v>30.21</v>
      </c>
      <c r="F9411">
        <v>29.56</v>
      </c>
    </row>
    <row r="9412" spans="1:6" ht="28.8">
      <c r="A9412" s="447">
        <v>100331</v>
      </c>
      <c r="B9412" s="448" t="s">
        <v>26377</v>
      </c>
      <c r="C9412" s="447" t="s">
        <v>49</v>
      </c>
      <c r="D9412" s="455">
        <f t="shared" si="147"/>
        <v>36.83</v>
      </c>
      <c r="E9412">
        <v>36.83</v>
      </c>
      <c r="F9412">
        <v>35.840000000000003</v>
      </c>
    </row>
    <row r="9413" spans="1:6" ht="28.8">
      <c r="A9413" s="447">
        <v>100328</v>
      </c>
      <c r="B9413" s="448" t="s">
        <v>26378</v>
      </c>
      <c r="C9413" s="447" t="s">
        <v>49</v>
      </c>
      <c r="D9413" s="455">
        <f t="shared" si="147"/>
        <v>22.23</v>
      </c>
      <c r="E9413">
        <v>22.23</v>
      </c>
      <c r="F9413">
        <v>21.74</v>
      </c>
    </row>
    <row r="9414" spans="1:6" ht="28.8">
      <c r="A9414" s="447">
        <v>100329</v>
      </c>
      <c r="B9414" s="448" t="s">
        <v>26379</v>
      </c>
      <c r="C9414" s="447" t="s">
        <v>49</v>
      </c>
      <c r="D9414" s="455">
        <f t="shared" si="147"/>
        <v>26.11</v>
      </c>
      <c r="E9414">
        <v>26.11</v>
      </c>
      <c r="F9414">
        <v>25.43</v>
      </c>
    </row>
    <row r="9415" spans="1:6" ht="28.8">
      <c r="A9415" s="447">
        <v>94231</v>
      </c>
      <c r="B9415" s="448" t="s">
        <v>12343</v>
      </c>
      <c r="C9415" s="447" t="s">
        <v>994</v>
      </c>
      <c r="D9415" s="455">
        <f t="shared" si="147"/>
        <v>53.81</v>
      </c>
      <c r="E9415">
        <v>53.81</v>
      </c>
      <c r="F9415">
        <v>53.35</v>
      </c>
    </row>
    <row r="9416" spans="1:6" ht="28.8">
      <c r="A9416" s="447">
        <v>100435</v>
      </c>
      <c r="B9416" s="448" t="s">
        <v>12344</v>
      </c>
      <c r="C9416" s="447" t="s">
        <v>994</v>
      </c>
      <c r="D9416" s="455">
        <f t="shared" si="147"/>
        <v>68.319999999999993</v>
      </c>
      <c r="E9416">
        <v>68.319999999999993</v>
      </c>
      <c r="F9416">
        <v>67.930000000000007</v>
      </c>
    </row>
    <row r="9417" spans="1:6" ht="28.8">
      <c r="A9417" s="447">
        <v>100327</v>
      </c>
      <c r="B9417" s="448" t="s">
        <v>12345</v>
      </c>
      <c r="C9417" s="447" t="s">
        <v>994</v>
      </c>
      <c r="D9417" s="455">
        <f t="shared" si="147"/>
        <v>60.81</v>
      </c>
      <c r="E9417">
        <v>60.81</v>
      </c>
      <c r="F9417">
        <v>60.26</v>
      </c>
    </row>
    <row r="9418" spans="1:6" ht="28.8">
      <c r="A9418" s="447">
        <v>94226</v>
      </c>
      <c r="B9418" s="448" t="s">
        <v>12346</v>
      </c>
      <c r="C9418" s="447" t="s">
        <v>49</v>
      </c>
      <c r="D9418" s="455">
        <f t="shared" si="147"/>
        <v>18.34</v>
      </c>
      <c r="E9418">
        <v>18.34</v>
      </c>
      <c r="F9418">
        <v>17.829999999999998</v>
      </c>
    </row>
    <row r="9419" spans="1:6" ht="28.8">
      <c r="A9419" s="447">
        <v>94201</v>
      </c>
      <c r="B9419" s="448" t="s">
        <v>12347</v>
      </c>
      <c r="C9419" s="447" t="s">
        <v>49</v>
      </c>
      <c r="D9419" s="455">
        <f t="shared" si="147"/>
        <v>102.7</v>
      </c>
      <c r="E9419">
        <v>102.7</v>
      </c>
      <c r="F9419">
        <v>101.89</v>
      </c>
    </row>
    <row r="9420" spans="1:6" ht="28.8">
      <c r="A9420" s="447">
        <v>94204</v>
      </c>
      <c r="B9420" s="448" t="s">
        <v>12348</v>
      </c>
      <c r="C9420" s="447" t="s">
        <v>49</v>
      </c>
      <c r="D9420" s="455">
        <f t="shared" si="147"/>
        <v>109.29</v>
      </c>
      <c r="E9420">
        <v>109.29</v>
      </c>
      <c r="F9420">
        <v>108.15</v>
      </c>
    </row>
    <row r="9421" spans="1:6" ht="28.8">
      <c r="A9421" s="447">
        <v>94447</v>
      </c>
      <c r="B9421" s="448" t="s">
        <v>12349</v>
      </c>
      <c r="C9421" s="447" t="s">
        <v>49</v>
      </c>
      <c r="D9421" s="455">
        <f t="shared" si="147"/>
        <v>102.7</v>
      </c>
      <c r="E9421">
        <v>102.7</v>
      </c>
      <c r="F9421">
        <v>101.89</v>
      </c>
    </row>
    <row r="9422" spans="1:6" ht="28.8">
      <c r="A9422" s="447">
        <v>94448</v>
      </c>
      <c r="B9422" s="448" t="s">
        <v>12350</v>
      </c>
      <c r="C9422" s="447" t="s">
        <v>49</v>
      </c>
      <c r="D9422" s="455">
        <f t="shared" si="147"/>
        <v>109.29</v>
      </c>
      <c r="E9422">
        <v>109.29</v>
      </c>
      <c r="F9422">
        <v>108.15</v>
      </c>
    </row>
    <row r="9423" spans="1:6" ht="28.8">
      <c r="A9423" s="447">
        <v>94445</v>
      </c>
      <c r="B9423" s="448" t="s">
        <v>12351</v>
      </c>
      <c r="C9423" s="447" t="s">
        <v>49</v>
      </c>
      <c r="D9423" s="455">
        <f t="shared" si="147"/>
        <v>102.7</v>
      </c>
      <c r="E9423">
        <v>102.7</v>
      </c>
      <c r="F9423">
        <v>101.89</v>
      </c>
    </row>
    <row r="9424" spans="1:6" ht="28.8">
      <c r="A9424" s="447">
        <v>94446</v>
      </c>
      <c r="B9424" s="448" t="s">
        <v>12352</v>
      </c>
      <c r="C9424" s="447" t="s">
        <v>49</v>
      </c>
      <c r="D9424" s="455">
        <f t="shared" si="147"/>
        <v>109.29</v>
      </c>
      <c r="E9424">
        <v>109.29</v>
      </c>
      <c r="F9424">
        <v>108.15</v>
      </c>
    </row>
    <row r="9425" spans="1:6" ht="28.8">
      <c r="A9425" s="447">
        <v>94440</v>
      </c>
      <c r="B9425" s="448" t="s">
        <v>12353</v>
      </c>
      <c r="C9425" s="447" t="s">
        <v>49</v>
      </c>
      <c r="D9425" s="455">
        <f t="shared" si="147"/>
        <v>73.33</v>
      </c>
      <c r="E9425">
        <v>73.33</v>
      </c>
      <c r="F9425">
        <v>72.819999999999993</v>
      </c>
    </row>
    <row r="9426" spans="1:6" ht="28.8">
      <c r="A9426" s="447">
        <v>94441</v>
      </c>
      <c r="B9426" s="448" t="s">
        <v>12354</v>
      </c>
      <c r="C9426" s="447" t="s">
        <v>49</v>
      </c>
      <c r="D9426" s="455">
        <f t="shared" si="147"/>
        <v>77.209999999999994</v>
      </c>
      <c r="E9426">
        <v>77.209999999999994</v>
      </c>
      <c r="F9426">
        <v>76.5</v>
      </c>
    </row>
    <row r="9427" spans="1:6" ht="28.8">
      <c r="A9427" s="447">
        <v>94195</v>
      </c>
      <c r="B9427" s="448" t="s">
        <v>12355</v>
      </c>
      <c r="C9427" s="447" t="s">
        <v>49</v>
      </c>
      <c r="D9427" s="455">
        <f t="shared" si="147"/>
        <v>73.33</v>
      </c>
      <c r="E9427">
        <v>73.33</v>
      </c>
      <c r="F9427">
        <v>72.819999999999993</v>
      </c>
    </row>
    <row r="9428" spans="1:6" ht="28.8">
      <c r="A9428" s="447">
        <v>94198</v>
      </c>
      <c r="B9428" s="448" t="s">
        <v>12356</v>
      </c>
      <c r="C9428" s="447" t="s">
        <v>49</v>
      </c>
      <c r="D9428" s="455">
        <f t="shared" si="147"/>
        <v>77.209999999999994</v>
      </c>
      <c r="E9428">
        <v>77.209999999999994</v>
      </c>
      <c r="F9428">
        <v>76.5</v>
      </c>
    </row>
    <row r="9429" spans="1:6" ht="28.8">
      <c r="A9429" s="447">
        <v>94442</v>
      </c>
      <c r="B9429" s="448" t="s">
        <v>12357</v>
      </c>
      <c r="C9429" s="447" t="s">
        <v>49</v>
      </c>
      <c r="D9429" s="455">
        <f t="shared" si="147"/>
        <v>73.33</v>
      </c>
      <c r="E9429">
        <v>73.33</v>
      </c>
      <c r="F9429">
        <v>72.819999999999993</v>
      </c>
    </row>
    <row r="9430" spans="1:6" ht="28.8">
      <c r="A9430" s="447">
        <v>94443</v>
      </c>
      <c r="B9430" s="448" t="s">
        <v>12358</v>
      </c>
      <c r="C9430" s="447" t="s">
        <v>49</v>
      </c>
      <c r="D9430" s="455">
        <f t="shared" si="147"/>
        <v>77.209999999999994</v>
      </c>
      <c r="E9430">
        <v>77.209999999999994</v>
      </c>
      <c r="F9430">
        <v>76.5</v>
      </c>
    </row>
    <row r="9431" spans="1:6" ht="28.8">
      <c r="A9431" s="447">
        <v>94213</v>
      </c>
      <c r="B9431" s="448" t="s">
        <v>12359</v>
      </c>
      <c r="C9431" s="447" t="s">
        <v>49</v>
      </c>
      <c r="D9431" s="455">
        <f t="shared" si="147"/>
        <v>66.13</v>
      </c>
      <c r="E9431">
        <v>66.13</v>
      </c>
      <c r="F9431">
        <v>65.86</v>
      </c>
    </row>
    <row r="9432" spans="1:6" ht="28.8">
      <c r="A9432" s="447">
        <v>94189</v>
      </c>
      <c r="B9432" s="448" t="s">
        <v>12360</v>
      </c>
      <c r="C9432" s="447" t="s">
        <v>49</v>
      </c>
      <c r="D9432" s="455">
        <f t="shared" si="147"/>
        <v>45.58</v>
      </c>
      <c r="E9432">
        <v>45.58</v>
      </c>
      <c r="F9432">
        <v>45.28</v>
      </c>
    </row>
    <row r="9433" spans="1:6" ht="28.8">
      <c r="A9433" s="447">
        <v>94192</v>
      </c>
      <c r="B9433" s="448" t="s">
        <v>12361</v>
      </c>
      <c r="C9433" s="447" t="s">
        <v>49</v>
      </c>
      <c r="D9433" s="455">
        <f t="shared" si="147"/>
        <v>48.51</v>
      </c>
      <c r="E9433">
        <v>48.51</v>
      </c>
      <c r="F9433">
        <v>48.06</v>
      </c>
    </row>
    <row r="9434" spans="1:6" ht="28.8">
      <c r="A9434" s="447">
        <v>94444</v>
      </c>
      <c r="B9434" s="448" t="s">
        <v>12362</v>
      </c>
      <c r="C9434" s="447" t="s">
        <v>49</v>
      </c>
      <c r="D9434" s="455">
        <f t="shared" si="147"/>
        <v>949.78</v>
      </c>
      <c r="E9434">
        <v>949.78</v>
      </c>
      <c r="F9434">
        <v>949.27</v>
      </c>
    </row>
    <row r="9435" spans="1:6" ht="28.8">
      <c r="A9435" s="447">
        <v>94218</v>
      </c>
      <c r="B9435" s="448" t="s">
        <v>12363</v>
      </c>
      <c r="C9435" s="447" t="s">
        <v>49</v>
      </c>
      <c r="D9435" s="455">
        <f t="shared" si="147"/>
        <v>133.13</v>
      </c>
      <c r="E9435">
        <v>133.13</v>
      </c>
      <c r="F9435">
        <v>132.72</v>
      </c>
    </row>
    <row r="9436" spans="1:6" ht="28.8">
      <c r="A9436" s="447">
        <v>94216</v>
      </c>
      <c r="B9436" s="448" t="s">
        <v>12364</v>
      </c>
      <c r="C9436" s="447" t="s">
        <v>49</v>
      </c>
      <c r="D9436" s="455">
        <f t="shared" si="147"/>
        <v>187.73</v>
      </c>
      <c r="E9436">
        <v>187.73</v>
      </c>
      <c r="F9436">
        <v>187.55</v>
      </c>
    </row>
    <row r="9437" spans="1:6" ht="43.2">
      <c r="A9437" s="447">
        <v>94449</v>
      </c>
      <c r="B9437" s="448" t="s">
        <v>12365</v>
      </c>
      <c r="C9437" s="447" t="s">
        <v>49</v>
      </c>
      <c r="D9437" s="455">
        <f t="shared" si="147"/>
        <v>64.25</v>
      </c>
      <c r="E9437">
        <v>64.25</v>
      </c>
      <c r="F9437">
        <v>63.87</v>
      </c>
    </row>
    <row r="9438" spans="1:6" ht="43.2">
      <c r="A9438" s="447">
        <v>94210</v>
      </c>
      <c r="B9438" s="448" t="s">
        <v>12366</v>
      </c>
      <c r="C9438" s="447" t="s">
        <v>49</v>
      </c>
      <c r="D9438" s="455">
        <f t="shared" si="147"/>
        <v>54.02</v>
      </c>
      <c r="E9438">
        <v>54.02</v>
      </c>
      <c r="F9438">
        <v>53.6</v>
      </c>
    </row>
    <row r="9439" spans="1:6" ht="43.2">
      <c r="A9439" s="447">
        <v>94207</v>
      </c>
      <c r="B9439" s="448" t="s">
        <v>12367</v>
      </c>
      <c r="C9439" s="447" t="s">
        <v>49</v>
      </c>
      <c r="D9439" s="455">
        <f t="shared" si="147"/>
        <v>50.78</v>
      </c>
      <c r="E9439">
        <v>50.78</v>
      </c>
      <c r="F9439">
        <v>50.4</v>
      </c>
    </row>
    <row r="9440" spans="1:6" ht="28.8">
      <c r="A9440" s="447">
        <v>102109</v>
      </c>
      <c r="B9440" s="448" t="s">
        <v>12368</v>
      </c>
      <c r="C9440" s="447" t="s">
        <v>950</v>
      </c>
      <c r="D9440" s="455">
        <f t="shared" si="147"/>
        <v>82.32</v>
      </c>
      <c r="E9440">
        <v>82.32</v>
      </c>
      <c r="F9440">
        <v>80.989999999999995</v>
      </c>
    </row>
    <row r="9441" spans="1:6" ht="28.8">
      <c r="A9441" s="447">
        <v>102110</v>
      </c>
      <c r="B9441" s="448" t="s">
        <v>12369</v>
      </c>
      <c r="C9441" s="447" t="s">
        <v>950</v>
      </c>
      <c r="D9441" s="455">
        <f t="shared" si="147"/>
        <v>272.27</v>
      </c>
      <c r="E9441">
        <v>272.27</v>
      </c>
      <c r="F9441">
        <v>270.94</v>
      </c>
    </row>
    <row r="9442" spans="1:6" ht="43.2">
      <c r="A9442" s="447">
        <v>103656</v>
      </c>
      <c r="B9442" s="448" t="s">
        <v>12370</v>
      </c>
      <c r="C9442" s="447" t="s">
        <v>950</v>
      </c>
      <c r="D9442" s="455">
        <f t="shared" si="147"/>
        <v>228938.94</v>
      </c>
      <c r="E9442">
        <v>228938.94</v>
      </c>
      <c r="F9442">
        <v>228896.36</v>
      </c>
    </row>
    <row r="9443" spans="1:6" ht="43.2">
      <c r="A9443" s="447">
        <v>102105</v>
      </c>
      <c r="B9443" s="448" t="s">
        <v>12371</v>
      </c>
      <c r="C9443" s="447" t="s">
        <v>950</v>
      </c>
      <c r="D9443" s="455">
        <f t="shared" si="147"/>
        <v>35876.400000000001</v>
      </c>
      <c r="E9443">
        <v>35876.400000000001</v>
      </c>
      <c r="F9443">
        <v>35847.919999999998</v>
      </c>
    </row>
    <row r="9444" spans="1:6" ht="43.2">
      <c r="A9444" s="447">
        <v>102106</v>
      </c>
      <c r="B9444" s="448" t="s">
        <v>12372</v>
      </c>
      <c r="C9444" s="447" t="s">
        <v>950</v>
      </c>
      <c r="D9444" s="455">
        <f t="shared" si="147"/>
        <v>45101.04</v>
      </c>
      <c r="E9444">
        <v>45101.04</v>
      </c>
      <c r="F9444">
        <v>45072.09</v>
      </c>
    </row>
    <row r="9445" spans="1:6" ht="43.2">
      <c r="A9445" s="447">
        <v>102107</v>
      </c>
      <c r="B9445" s="448" t="s">
        <v>12373</v>
      </c>
      <c r="C9445" s="447" t="s">
        <v>950</v>
      </c>
      <c r="D9445" s="455">
        <f t="shared" si="147"/>
        <v>63069.33</v>
      </c>
      <c r="E9445">
        <v>63069.33</v>
      </c>
      <c r="F9445">
        <v>63038.66</v>
      </c>
    </row>
    <row r="9446" spans="1:6" ht="43.2">
      <c r="A9446" s="447">
        <v>102102</v>
      </c>
      <c r="B9446" s="448" t="s">
        <v>12374</v>
      </c>
      <c r="C9446" s="447" t="s">
        <v>950</v>
      </c>
      <c r="D9446" s="455">
        <f t="shared" si="147"/>
        <v>20307.87</v>
      </c>
      <c r="E9446">
        <v>20307.87</v>
      </c>
      <c r="F9446">
        <v>20281.45</v>
      </c>
    </row>
    <row r="9447" spans="1:6" ht="43.2">
      <c r="A9447" s="447">
        <v>102108</v>
      </c>
      <c r="B9447" s="448" t="s">
        <v>12375</v>
      </c>
      <c r="C9447" s="447" t="s">
        <v>950</v>
      </c>
      <c r="D9447" s="455">
        <f t="shared" si="147"/>
        <v>73499.8</v>
      </c>
      <c r="E9447">
        <v>73499.8</v>
      </c>
      <c r="F9447">
        <v>73468.08</v>
      </c>
    </row>
    <row r="9448" spans="1:6" ht="43.2">
      <c r="A9448" s="447">
        <v>102103</v>
      </c>
      <c r="B9448" s="448" t="s">
        <v>12376</v>
      </c>
      <c r="C9448" s="447" t="s">
        <v>950</v>
      </c>
      <c r="D9448" s="455">
        <f t="shared" si="147"/>
        <v>22633.25</v>
      </c>
      <c r="E9448">
        <v>22633.25</v>
      </c>
      <c r="F9448">
        <v>22606.36</v>
      </c>
    </row>
    <row r="9449" spans="1:6" ht="43.2">
      <c r="A9449" s="447">
        <v>103654</v>
      </c>
      <c r="B9449" s="448" t="s">
        <v>12377</v>
      </c>
      <c r="C9449" s="447" t="s">
        <v>950</v>
      </c>
      <c r="D9449" s="455">
        <f t="shared" si="147"/>
        <v>119401.07</v>
      </c>
      <c r="E9449">
        <v>119401.07</v>
      </c>
      <c r="F9449">
        <v>119369.31</v>
      </c>
    </row>
    <row r="9450" spans="1:6" ht="43.2">
      <c r="A9450" s="447">
        <v>102104</v>
      </c>
      <c r="B9450" s="448" t="s">
        <v>12378</v>
      </c>
      <c r="C9450" s="447" t="s">
        <v>950</v>
      </c>
      <c r="D9450" s="455">
        <f t="shared" si="147"/>
        <v>29127.74</v>
      </c>
      <c r="E9450">
        <v>29127.74</v>
      </c>
      <c r="F9450">
        <v>29100.07</v>
      </c>
    </row>
    <row r="9451" spans="1:6" ht="43.2">
      <c r="A9451" s="447">
        <v>103655</v>
      </c>
      <c r="B9451" s="448" t="s">
        <v>12379</v>
      </c>
      <c r="C9451" s="447" t="s">
        <v>950</v>
      </c>
      <c r="D9451" s="455">
        <f t="shared" si="147"/>
        <v>163651.1</v>
      </c>
      <c r="E9451">
        <v>163651.1</v>
      </c>
      <c r="F9451">
        <v>163613.91</v>
      </c>
    </row>
    <row r="9452" spans="1:6" ht="43.2">
      <c r="A9452" s="447">
        <v>105473</v>
      </c>
      <c r="B9452" s="448" t="s">
        <v>12380</v>
      </c>
      <c r="C9452" s="447" t="s">
        <v>72</v>
      </c>
      <c r="D9452" s="455">
        <f t="shared" si="147"/>
        <v>0</v>
      </c>
      <c r="E9452">
        <v>0</v>
      </c>
      <c r="F9452">
        <v>0</v>
      </c>
    </row>
    <row r="9453" spans="1:6" ht="43.2">
      <c r="A9453" s="447">
        <v>105414</v>
      </c>
      <c r="B9453" s="448" t="s">
        <v>12381</v>
      </c>
      <c r="C9453" s="447" t="s">
        <v>72</v>
      </c>
      <c r="D9453" s="455">
        <f t="shared" si="147"/>
        <v>0</v>
      </c>
      <c r="E9453">
        <v>0</v>
      </c>
      <c r="F9453">
        <v>0</v>
      </c>
    </row>
    <row r="9454" spans="1:6" ht="43.2">
      <c r="A9454" s="447">
        <v>105424</v>
      </c>
      <c r="B9454" s="448" t="s">
        <v>12382</v>
      </c>
      <c r="C9454" s="447" t="s">
        <v>72</v>
      </c>
      <c r="D9454" s="455">
        <f t="shared" si="147"/>
        <v>0</v>
      </c>
      <c r="E9454">
        <v>0</v>
      </c>
      <c r="F9454">
        <v>0</v>
      </c>
    </row>
    <row r="9455" spans="1:6" ht="43.2">
      <c r="A9455" s="447">
        <v>105448</v>
      </c>
      <c r="B9455" s="448" t="s">
        <v>12383</v>
      </c>
      <c r="C9455" s="447" t="s">
        <v>72</v>
      </c>
      <c r="D9455" s="455">
        <f t="shared" si="147"/>
        <v>0</v>
      </c>
      <c r="E9455">
        <v>0</v>
      </c>
      <c r="F9455">
        <v>0</v>
      </c>
    </row>
    <row r="9456" spans="1:6" ht="43.2">
      <c r="A9456" s="447">
        <v>105409</v>
      </c>
      <c r="B9456" s="448" t="s">
        <v>12384</v>
      </c>
      <c r="C9456" s="447" t="s">
        <v>72</v>
      </c>
      <c r="D9456" s="455">
        <f t="shared" si="147"/>
        <v>0</v>
      </c>
      <c r="E9456">
        <v>0</v>
      </c>
      <c r="F9456">
        <v>0</v>
      </c>
    </row>
    <row r="9457" spans="1:6" ht="43.2">
      <c r="A9457" s="447">
        <v>105415</v>
      </c>
      <c r="B9457" s="448" t="s">
        <v>12385</v>
      </c>
      <c r="C9457" s="447" t="s">
        <v>72</v>
      </c>
      <c r="D9457" s="455">
        <f t="shared" si="147"/>
        <v>0</v>
      </c>
      <c r="E9457">
        <v>0</v>
      </c>
      <c r="F9457">
        <v>0</v>
      </c>
    </row>
    <row r="9458" spans="1:6" ht="43.2">
      <c r="A9458" s="447">
        <v>105487</v>
      </c>
      <c r="B9458" s="448" t="s">
        <v>12386</v>
      </c>
      <c r="C9458" s="447" t="s">
        <v>72</v>
      </c>
      <c r="D9458" s="455">
        <f t="shared" si="147"/>
        <v>0</v>
      </c>
      <c r="E9458">
        <v>0</v>
      </c>
      <c r="F9458">
        <v>0</v>
      </c>
    </row>
    <row r="9459" spans="1:6" ht="43.2">
      <c r="A9459" s="447">
        <v>105451</v>
      </c>
      <c r="B9459" s="448" t="s">
        <v>12387</v>
      </c>
      <c r="C9459" s="447" t="s">
        <v>72</v>
      </c>
      <c r="D9459" s="455">
        <f t="shared" si="147"/>
        <v>0</v>
      </c>
      <c r="E9459">
        <v>0</v>
      </c>
      <c r="F9459">
        <v>0</v>
      </c>
    </row>
    <row r="9460" spans="1:6" ht="43.2">
      <c r="A9460" s="447">
        <v>105454</v>
      </c>
      <c r="B9460" s="448" t="s">
        <v>12388</v>
      </c>
      <c r="C9460" s="447" t="s">
        <v>72</v>
      </c>
      <c r="D9460" s="455">
        <f t="shared" si="147"/>
        <v>0</v>
      </c>
      <c r="E9460">
        <v>0</v>
      </c>
      <c r="F9460">
        <v>0</v>
      </c>
    </row>
    <row r="9461" spans="1:6" ht="43.2">
      <c r="A9461" s="447">
        <v>105411</v>
      </c>
      <c r="B9461" s="448" t="s">
        <v>12389</v>
      </c>
      <c r="C9461" s="447" t="s">
        <v>72</v>
      </c>
      <c r="D9461" s="455">
        <f t="shared" si="147"/>
        <v>0</v>
      </c>
      <c r="E9461">
        <v>0</v>
      </c>
      <c r="F9461">
        <v>0</v>
      </c>
    </row>
    <row r="9462" spans="1:6" ht="43.2">
      <c r="A9462" s="447">
        <v>105419</v>
      </c>
      <c r="B9462" s="448" t="s">
        <v>12390</v>
      </c>
      <c r="C9462" s="447" t="s">
        <v>72</v>
      </c>
      <c r="D9462" s="455">
        <f t="shared" si="147"/>
        <v>0</v>
      </c>
      <c r="E9462">
        <v>0</v>
      </c>
      <c r="F9462">
        <v>0</v>
      </c>
    </row>
    <row r="9463" spans="1:6" ht="43.2">
      <c r="A9463" s="447">
        <v>105443</v>
      </c>
      <c r="B9463" s="448" t="s">
        <v>12391</v>
      </c>
      <c r="C9463" s="447" t="s">
        <v>72</v>
      </c>
      <c r="D9463" s="455">
        <f t="shared" si="147"/>
        <v>0</v>
      </c>
      <c r="E9463">
        <v>0</v>
      </c>
      <c r="F9463">
        <v>0</v>
      </c>
    </row>
    <row r="9464" spans="1:6" ht="28.8">
      <c r="A9464" s="447">
        <v>105455</v>
      </c>
      <c r="B9464" s="448" t="s">
        <v>12392</v>
      </c>
      <c r="C9464" s="447" t="s">
        <v>72</v>
      </c>
      <c r="D9464" s="455">
        <f t="shared" si="147"/>
        <v>0</v>
      </c>
      <c r="E9464">
        <v>0</v>
      </c>
      <c r="F9464">
        <v>0</v>
      </c>
    </row>
    <row r="9465" spans="1:6" ht="28.8">
      <c r="A9465" s="447">
        <v>105412</v>
      </c>
      <c r="B9465" s="448" t="s">
        <v>12393</v>
      </c>
      <c r="C9465" s="447" t="s">
        <v>72</v>
      </c>
      <c r="D9465" s="455">
        <f t="shared" si="147"/>
        <v>0</v>
      </c>
      <c r="E9465">
        <v>0</v>
      </c>
      <c r="F9465">
        <v>0</v>
      </c>
    </row>
    <row r="9466" spans="1:6" ht="28.8">
      <c r="A9466" s="447">
        <v>105420</v>
      </c>
      <c r="B9466" s="448" t="s">
        <v>12394</v>
      </c>
      <c r="C9466" s="447" t="s">
        <v>72</v>
      </c>
      <c r="D9466" s="455">
        <f t="shared" si="147"/>
        <v>0</v>
      </c>
      <c r="E9466">
        <v>0</v>
      </c>
      <c r="F9466">
        <v>0</v>
      </c>
    </row>
    <row r="9467" spans="1:6" ht="28.8">
      <c r="A9467" s="447">
        <v>105444</v>
      </c>
      <c r="B9467" s="448" t="s">
        <v>12395</v>
      </c>
      <c r="C9467" s="447" t="s">
        <v>72</v>
      </c>
      <c r="D9467" s="455">
        <f t="shared" si="147"/>
        <v>0</v>
      </c>
      <c r="E9467">
        <v>0</v>
      </c>
      <c r="F9467">
        <v>0</v>
      </c>
    </row>
    <row r="9468" spans="1:6" ht="28.8">
      <c r="A9468" s="447">
        <v>105456</v>
      </c>
      <c r="B9468" s="448" t="s">
        <v>12396</v>
      </c>
      <c r="C9468" s="447" t="s">
        <v>72</v>
      </c>
      <c r="D9468" s="455">
        <f t="shared" si="147"/>
        <v>0</v>
      </c>
      <c r="E9468">
        <v>0</v>
      </c>
      <c r="F9468">
        <v>0</v>
      </c>
    </row>
    <row r="9469" spans="1:6" ht="28.8">
      <c r="A9469" s="447">
        <v>105478</v>
      </c>
      <c r="B9469" s="448" t="s">
        <v>12397</v>
      </c>
      <c r="C9469" s="447" t="s">
        <v>72</v>
      </c>
      <c r="D9469" s="455">
        <f t="shared" si="147"/>
        <v>0</v>
      </c>
      <c r="E9469">
        <v>0</v>
      </c>
      <c r="F9469">
        <v>0</v>
      </c>
    </row>
    <row r="9470" spans="1:6" ht="28.8">
      <c r="A9470" s="447">
        <v>105421</v>
      </c>
      <c r="B9470" s="448" t="s">
        <v>12398</v>
      </c>
      <c r="C9470" s="447" t="s">
        <v>72</v>
      </c>
      <c r="D9470" s="455">
        <f t="shared" si="147"/>
        <v>0</v>
      </c>
      <c r="E9470">
        <v>0</v>
      </c>
      <c r="F9470">
        <v>0</v>
      </c>
    </row>
    <row r="9471" spans="1:6" ht="28.8">
      <c r="A9471" s="447">
        <v>105445</v>
      </c>
      <c r="B9471" s="448" t="s">
        <v>12399</v>
      </c>
      <c r="C9471" s="447" t="s">
        <v>72</v>
      </c>
      <c r="D9471" s="455">
        <f t="shared" si="147"/>
        <v>0</v>
      </c>
      <c r="E9471">
        <v>0</v>
      </c>
      <c r="F9471">
        <v>0</v>
      </c>
    </row>
    <row r="9472" spans="1:6" ht="28.8">
      <c r="A9472" s="447">
        <v>105453</v>
      </c>
      <c r="B9472" s="448" t="s">
        <v>12400</v>
      </c>
      <c r="C9472" s="447" t="s">
        <v>72</v>
      </c>
      <c r="D9472" s="455">
        <f t="shared" si="147"/>
        <v>0</v>
      </c>
      <c r="E9472">
        <v>0</v>
      </c>
      <c r="F9472">
        <v>0</v>
      </c>
    </row>
    <row r="9473" spans="1:6" ht="28.8">
      <c r="A9473" s="447">
        <v>105497</v>
      </c>
      <c r="B9473" s="448" t="s">
        <v>12401</v>
      </c>
      <c r="C9473" s="447" t="s">
        <v>72</v>
      </c>
      <c r="D9473" s="455">
        <f t="shared" si="147"/>
        <v>0</v>
      </c>
      <c r="E9473">
        <v>0</v>
      </c>
      <c r="F9473">
        <v>0</v>
      </c>
    </row>
    <row r="9474" spans="1:6" ht="28.8">
      <c r="A9474" s="447">
        <v>105418</v>
      </c>
      <c r="B9474" s="448" t="s">
        <v>12402</v>
      </c>
      <c r="C9474" s="447" t="s">
        <v>72</v>
      </c>
      <c r="D9474" s="455">
        <f t="shared" si="147"/>
        <v>0</v>
      </c>
      <c r="E9474">
        <v>0</v>
      </c>
      <c r="F9474">
        <v>0</v>
      </c>
    </row>
    <row r="9475" spans="1:6" ht="28.8">
      <c r="A9475" s="447">
        <v>105442</v>
      </c>
      <c r="B9475" s="448" t="s">
        <v>12403</v>
      </c>
      <c r="C9475" s="447" t="s">
        <v>72</v>
      </c>
      <c r="D9475" s="455">
        <f t="shared" ref="D9475:D9538" si="148">IF($I$2=$E$1,E9475,F9475)</f>
        <v>0</v>
      </c>
      <c r="E9475">
        <v>0</v>
      </c>
      <c r="F9475">
        <v>0</v>
      </c>
    </row>
    <row r="9476" spans="1:6" ht="28.8">
      <c r="A9476" s="447">
        <v>105410</v>
      </c>
      <c r="B9476" s="448" t="s">
        <v>12404</v>
      </c>
      <c r="C9476" s="447" t="s">
        <v>72</v>
      </c>
      <c r="D9476" s="455">
        <f t="shared" si="148"/>
        <v>0</v>
      </c>
      <c r="E9476">
        <v>0</v>
      </c>
      <c r="F9476">
        <v>0</v>
      </c>
    </row>
    <row r="9477" spans="1:6" ht="28.8">
      <c r="A9477" s="447">
        <v>105416</v>
      </c>
      <c r="B9477" s="448" t="s">
        <v>12405</v>
      </c>
      <c r="C9477" s="447" t="s">
        <v>72</v>
      </c>
      <c r="D9477" s="455">
        <f t="shared" si="148"/>
        <v>0</v>
      </c>
      <c r="E9477">
        <v>0</v>
      </c>
      <c r="F9477">
        <v>0</v>
      </c>
    </row>
    <row r="9478" spans="1:6" ht="28.8">
      <c r="A9478" s="447">
        <v>105488</v>
      </c>
      <c r="B9478" s="448" t="s">
        <v>12406</v>
      </c>
      <c r="C9478" s="447" t="s">
        <v>72</v>
      </c>
      <c r="D9478" s="455">
        <f t="shared" si="148"/>
        <v>0</v>
      </c>
      <c r="E9478">
        <v>0</v>
      </c>
      <c r="F9478">
        <v>0</v>
      </c>
    </row>
    <row r="9479" spans="1:6" ht="28.8">
      <c r="A9479" s="447">
        <v>105452</v>
      </c>
      <c r="B9479" s="448" t="s">
        <v>12407</v>
      </c>
      <c r="C9479" s="447" t="s">
        <v>72</v>
      </c>
      <c r="D9479" s="455">
        <f t="shared" si="148"/>
        <v>0</v>
      </c>
      <c r="E9479">
        <v>0</v>
      </c>
      <c r="F9479">
        <v>0</v>
      </c>
    </row>
    <row r="9480" spans="1:6" ht="43.2">
      <c r="A9480" s="447">
        <v>105475</v>
      </c>
      <c r="B9480" s="448" t="s">
        <v>12408</v>
      </c>
      <c r="C9480" s="447" t="s">
        <v>72</v>
      </c>
      <c r="D9480" s="455">
        <f t="shared" si="148"/>
        <v>0</v>
      </c>
      <c r="E9480">
        <v>0</v>
      </c>
      <c r="F9480">
        <v>0</v>
      </c>
    </row>
    <row r="9481" spans="1:6" ht="43.2">
      <c r="A9481" s="447">
        <v>105498</v>
      </c>
      <c r="B9481" s="448" t="s">
        <v>12409</v>
      </c>
      <c r="C9481" s="447" t="s">
        <v>72</v>
      </c>
      <c r="D9481" s="455">
        <f t="shared" si="148"/>
        <v>0</v>
      </c>
      <c r="E9481">
        <v>0</v>
      </c>
      <c r="F9481">
        <v>0</v>
      </c>
    </row>
    <row r="9482" spans="1:6" ht="43.2">
      <c r="A9482" s="447">
        <v>105486</v>
      </c>
      <c r="B9482" s="448" t="s">
        <v>12410</v>
      </c>
      <c r="C9482" s="447" t="s">
        <v>72</v>
      </c>
      <c r="D9482" s="455">
        <f t="shared" si="148"/>
        <v>0</v>
      </c>
      <c r="E9482">
        <v>0</v>
      </c>
      <c r="F9482">
        <v>0</v>
      </c>
    </row>
    <row r="9483" spans="1:6" ht="43.2">
      <c r="A9483" s="447">
        <v>105450</v>
      </c>
      <c r="B9483" s="448" t="s">
        <v>12411</v>
      </c>
      <c r="C9483" s="447" t="s">
        <v>72</v>
      </c>
      <c r="D9483" s="455">
        <f t="shared" si="148"/>
        <v>0</v>
      </c>
      <c r="E9483">
        <v>0</v>
      </c>
      <c r="F9483">
        <v>0</v>
      </c>
    </row>
    <row r="9484" spans="1:6" ht="28.8">
      <c r="A9484" s="447">
        <v>105438</v>
      </c>
      <c r="B9484" s="448" t="s">
        <v>12412</v>
      </c>
      <c r="C9484" s="447" t="s">
        <v>72</v>
      </c>
      <c r="D9484" s="455">
        <f t="shared" si="148"/>
        <v>0</v>
      </c>
      <c r="E9484">
        <v>0</v>
      </c>
      <c r="F9484">
        <v>0</v>
      </c>
    </row>
    <row r="9485" spans="1:6" ht="28.8">
      <c r="A9485" s="447">
        <v>105463</v>
      </c>
      <c r="B9485" s="448" t="s">
        <v>12413</v>
      </c>
      <c r="C9485" s="447" t="s">
        <v>72</v>
      </c>
      <c r="D9485" s="455">
        <f t="shared" si="148"/>
        <v>0</v>
      </c>
      <c r="E9485">
        <v>0</v>
      </c>
      <c r="F9485">
        <v>0</v>
      </c>
    </row>
    <row r="9486" spans="1:6" ht="28.8">
      <c r="A9486" s="447">
        <v>105485</v>
      </c>
      <c r="B9486" s="448" t="s">
        <v>12414</v>
      </c>
      <c r="C9486" s="447" t="s">
        <v>72</v>
      </c>
      <c r="D9486" s="455">
        <f t="shared" si="148"/>
        <v>0</v>
      </c>
      <c r="E9486">
        <v>0</v>
      </c>
      <c r="F9486">
        <v>0</v>
      </c>
    </row>
    <row r="9487" spans="1:6" ht="28.8">
      <c r="A9487" s="447">
        <v>105428</v>
      </c>
      <c r="B9487" s="448" t="s">
        <v>12415</v>
      </c>
      <c r="C9487" s="447" t="s">
        <v>72</v>
      </c>
      <c r="D9487" s="455">
        <f t="shared" si="148"/>
        <v>0</v>
      </c>
      <c r="E9487">
        <v>0</v>
      </c>
      <c r="F9487">
        <v>0</v>
      </c>
    </row>
    <row r="9488" spans="1:6" ht="28.8">
      <c r="A9488" s="447">
        <v>105426</v>
      </c>
      <c r="B9488" s="448" t="s">
        <v>12416</v>
      </c>
      <c r="C9488" s="447" t="s">
        <v>72</v>
      </c>
      <c r="D9488" s="455">
        <f t="shared" si="148"/>
        <v>0</v>
      </c>
      <c r="E9488">
        <v>0</v>
      </c>
      <c r="F9488">
        <v>0</v>
      </c>
    </row>
    <row r="9489" spans="1:6" ht="28.8">
      <c r="A9489" s="447">
        <v>105491</v>
      </c>
      <c r="B9489" s="448" t="s">
        <v>12417</v>
      </c>
      <c r="C9489" s="447" t="s">
        <v>72</v>
      </c>
      <c r="D9489" s="455">
        <f t="shared" si="148"/>
        <v>0</v>
      </c>
      <c r="E9489">
        <v>0</v>
      </c>
      <c r="F9489">
        <v>0</v>
      </c>
    </row>
    <row r="9490" spans="1:6" ht="28.8">
      <c r="A9490" s="447">
        <v>105495</v>
      </c>
      <c r="B9490" s="448" t="s">
        <v>12418</v>
      </c>
      <c r="C9490" s="447" t="s">
        <v>72</v>
      </c>
      <c r="D9490" s="455">
        <f t="shared" si="148"/>
        <v>0</v>
      </c>
      <c r="E9490">
        <v>0</v>
      </c>
      <c r="F9490">
        <v>0</v>
      </c>
    </row>
    <row r="9491" spans="1:6" ht="28.8">
      <c r="A9491" s="447">
        <v>105407</v>
      </c>
      <c r="B9491" s="448" t="s">
        <v>12419</v>
      </c>
      <c r="C9491" s="447" t="s">
        <v>72</v>
      </c>
      <c r="D9491" s="455">
        <f t="shared" si="148"/>
        <v>0</v>
      </c>
      <c r="E9491">
        <v>0</v>
      </c>
      <c r="F9491">
        <v>0</v>
      </c>
    </row>
    <row r="9492" spans="1:6" ht="28.8">
      <c r="A9492" s="447">
        <v>105427</v>
      </c>
      <c r="B9492" s="448" t="s">
        <v>12420</v>
      </c>
      <c r="C9492" s="447" t="s">
        <v>72</v>
      </c>
      <c r="D9492" s="455">
        <f t="shared" si="148"/>
        <v>0</v>
      </c>
      <c r="E9492">
        <v>0</v>
      </c>
      <c r="F9492">
        <v>0</v>
      </c>
    </row>
    <row r="9493" spans="1:6" ht="28.8">
      <c r="A9493" s="447">
        <v>105492</v>
      </c>
      <c r="B9493" s="448" t="s">
        <v>12421</v>
      </c>
      <c r="C9493" s="447" t="s">
        <v>72</v>
      </c>
      <c r="D9493" s="455">
        <f t="shared" si="148"/>
        <v>0</v>
      </c>
      <c r="E9493">
        <v>0</v>
      </c>
      <c r="F9493">
        <v>0</v>
      </c>
    </row>
    <row r="9494" spans="1:6" ht="28.8">
      <c r="A9494" s="447">
        <v>105496</v>
      </c>
      <c r="B9494" s="448" t="s">
        <v>12422</v>
      </c>
      <c r="C9494" s="447" t="s">
        <v>72</v>
      </c>
      <c r="D9494" s="455">
        <f t="shared" si="148"/>
        <v>0</v>
      </c>
      <c r="E9494">
        <v>0</v>
      </c>
      <c r="F9494">
        <v>0</v>
      </c>
    </row>
    <row r="9495" spans="1:6" ht="28.8">
      <c r="A9495" s="447">
        <v>105425</v>
      </c>
      <c r="B9495" s="448" t="s">
        <v>12423</v>
      </c>
      <c r="C9495" s="447" t="s">
        <v>72</v>
      </c>
      <c r="D9495" s="455">
        <f t="shared" si="148"/>
        <v>0</v>
      </c>
      <c r="E9495">
        <v>0</v>
      </c>
      <c r="F9495">
        <v>0</v>
      </c>
    </row>
    <row r="9496" spans="1:6" ht="28.8">
      <c r="A9496" s="447">
        <v>105477</v>
      </c>
      <c r="B9496" s="448" t="s">
        <v>12424</v>
      </c>
      <c r="C9496" s="447" t="s">
        <v>72</v>
      </c>
      <c r="D9496" s="455">
        <f t="shared" si="148"/>
        <v>0</v>
      </c>
      <c r="E9496">
        <v>0</v>
      </c>
      <c r="F9496">
        <v>0</v>
      </c>
    </row>
    <row r="9497" spans="1:6" ht="28.8">
      <c r="A9497" s="447">
        <v>105490</v>
      </c>
      <c r="B9497" s="448" t="s">
        <v>12425</v>
      </c>
      <c r="C9497" s="447" t="s">
        <v>72</v>
      </c>
      <c r="D9497" s="455">
        <f t="shared" si="148"/>
        <v>0</v>
      </c>
      <c r="E9497">
        <v>0</v>
      </c>
      <c r="F9497">
        <v>0</v>
      </c>
    </row>
    <row r="9498" spans="1:6" ht="28.8">
      <c r="A9498" s="447">
        <v>105494</v>
      </c>
      <c r="B9498" s="448" t="s">
        <v>12426</v>
      </c>
      <c r="C9498" s="447" t="s">
        <v>72</v>
      </c>
      <c r="D9498" s="455">
        <f t="shared" si="148"/>
        <v>0</v>
      </c>
      <c r="E9498">
        <v>0</v>
      </c>
      <c r="F9498">
        <v>0</v>
      </c>
    </row>
    <row r="9499" spans="1:6" ht="28.8">
      <c r="A9499" s="447">
        <v>105417</v>
      </c>
      <c r="B9499" s="448" t="s">
        <v>12427</v>
      </c>
      <c r="C9499" s="447" t="s">
        <v>72</v>
      </c>
      <c r="D9499" s="455">
        <f t="shared" si="148"/>
        <v>0</v>
      </c>
      <c r="E9499">
        <v>0</v>
      </c>
      <c r="F9499">
        <v>0</v>
      </c>
    </row>
    <row r="9500" spans="1:6" ht="43.2">
      <c r="A9500" s="447">
        <v>105461</v>
      </c>
      <c r="B9500" s="448" t="s">
        <v>12428</v>
      </c>
      <c r="C9500" s="447" t="s">
        <v>72</v>
      </c>
      <c r="D9500" s="455">
        <f t="shared" si="148"/>
        <v>0</v>
      </c>
      <c r="E9500">
        <v>0</v>
      </c>
      <c r="F9500">
        <v>0</v>
      </c>
    </row>
    <row r="9501" spans="1:6" ht="43.2">
      <c r="A9501" s="447">
        <v>105436</v>
      </c>
      <c r="B9501" s="448" t="s">
        <v>12429</v>
      </c>
      <c r="C9501" s="447" t="s">
        <v>72</v>
      </c>
      <c r="D9501" s="455">
        <f t="shared" si="148"/>
        <v>0</v>
      </c>
      <c r="E9501">
        <v>0</v>
      </c>
      <c r="F9501">
        <v>0</v>
      </c>
    </row>
    <row r="9502" spans="1:6" ht="43.2">
      <c r="A9502" s="447">
        <v>105483</v>
      </c>
      <c r="B9502" s="448" t="s">
        <v>12430</v>
      </c>
      <c r="C9502" s="447" t="s">
        <v>72</v>
      </c>
      <c r="D9502" s="455">
        <f t="shared" si="148"/>
        <v>0</v>
      </c>
      <c r="E9502">
        <v>0</v>
      </c>
      <c r="F9502">
        <v>0</v>
      </c>
    </row>
    <row r="9503" spans="1:6" ht="43.2">
      <c r="A9503" s="447">
        <v>105505</v>
      </c>
      <c r="B9503" s="448" t="s">
        <v>12431</v>
      </c>
      <c r="C9503" s="447" t="s">
        <v>72</v>
      </c>
      <c r="D9503" s="455">
        <f t="shared" si="148"/>
        <v>0</v>
      </c>
      <c r="E9503">
        <v>0</v>
      </c>
      <c r="F9503">
        <v>0</v>
      </c>
    </row>
    <row r="9504" spans="1:6" ht="43.2">
      <c r="A9504" s="447">
        <v>105435</v>
      </c>
      <c r="B9504" s="448" t="s">
        <v>12432</v>
      </c>
      <c r="C9504" s="447" t="s">
        <v>72</v>
      </c>
      <c r="D9504" s="455">
        <f t="shared" si="148"/>
        <v>0</v>
      </c>
      <c r="E9504">
        <v>0</v>
      </c>
      <c r="F9504">
        <v>0</v>
      </c>
    </row>
    <row r="9505" spans="1:6" ht="43.2">
      <c r="A9505" s="447">
        <v>105460</v>
      </c>
      <c r="B9505" s="448" t="s">
        <v>12433</v>
      </c>
      <c r="C9505" s="447" t="s">
        <v>72</v>
      </c>
      <c r="D9505" s="455">
        <f t="shared" si="148"/>
        <v>0</v>
      </c>
      <c r="E9505">
        <v>0</v>
      </c>
      <c r="F9505">
        <v>0</v>
      </c>
    </row>
    <row r="9506" spans="1:6" ht="43.2">
      <c r="A9506" s="447">
        <v>105470</v>
      </c>
      <c r="B9506" s="448" t="s">
        <v>12434</v>
      </c>
      <c r="C9506" s="447" t="s">
        <v>72</v>
      </c>
      <c r="D9506" s="455">
        <f t="shared" si="148"/>
        <v>0</v>
      </c>
      <c r="E9506">
        <v>0</v>
      </c>
      <c r="F9506">
        <v>0</v>
      </c>
    </row>
    <row r="9507" spans="1:6" ht="28.8">
      <c r="A9507" s="447">
        <v>105504</v>
      </c>
      <c r="B9507" s="448" t="s">
        <v>12435</v>
      </c>
      <c r="C9507" s="447" t="s">
        <v>72</v>
      </c>
      <c r="D9507" s="455">
        <f t="shared" si="148"/>
        <v>0</v>
      </c>
      <c r="E9507">
        <v>0</v>
      </c>
      <c r="F9507">
        <v>0</v>
      </c>
    </row>
    <row r="9508" spans="1:6" ht="28.8">
      <c r="A9508" s="447">
        <v>105476</v>
      </c>
      <c r="B9508" s="448" t="s">
        <v>12436</v>
      </c>
      <c r="C9508" s="447" t="s">
        <v>72</v>
      </c>
      <c r="D9508" s="455">
        <f t="shared" si="148"/>
        <v>0</v>
      </c>
      <c r="E9508">
        <v>0</v>
      </c>
      <c r="F9508">
        <v>0</v>
      </c>
    </row>
    <row r="9509" spans="1:6" ht="28.8">
      <c r="A9509" s="447">
        <v>105471</v>
      </c>
      <c r="B9509" s="448" t="s">
        <v>12437</v>
      </c>
      <c r="C9509" s="447" t="s">
        <v>72</v>
      </c>
      <c r="D9509" s="455">
        <f t="shared" si="148"/>
        <v>0</v>
      </c>
      <c r="E9509">
        <v>0</v>
      </c>
      <c r="F9509">
        <v>0</v>
      </c>
    </row>
    <row r="9510" spans="1:6" ht="28.8">
      <c r="A9510" s="447">
        <v>105493</v>
      </c>
      <c r="B9510" s="448" t="s">
        <v>12438</v>
      </c>
      <c r="C9510" s="447" t="s">
        <v>72</v>
      </c>
      <c r="D9510" s="455">
        <f t="shared" si="148"/>
        <v>0</v>
      </c>
      <c r="E9510">
        <v>0</v>
      </c>
      <c r="F9510">
        <v>0</v>
      </c>
    </row>
    <row r="9511" spans="1:6" ht="28.8">
      <c r="A9511" s="447">
        <v>105482</v>
      </c>
      <c r="B9511" s="448" t="s">
        <v>12439</v>
      </c>
      <c r="C9511" s="447" t="s">
        <v>72</v>
      </c>
      <c r="D9511" s="455">
        <f t="shared" si="148"/>
        <v>0</v>
      </c>
      <c r="E9511">
        <v>0</v>
      </c>
      <c r="F9511">
        <v>0</v>
      </c>
    </row>
    <row r="9512" spans="1:6" ht="28.8">
      <c r="A9512" s="447">
        <v>105430</v>
      </c>
      <c r="B9512" s="448" t="s">
        <v>12440</v>
      </c>
      <c r="C9512" s="447" t="s">
        <v>72</v>
      </c>
      <c r="D9512" s="455">
        <f t="shared" si="148"/>
        <v>0</v>
      </c>
      <c r="E9512">
        <v>0</v>
      </c>
      <c r="F9512">
        <v>0</v>
      </c>
    </row>
    <row r="9513" spans="1:6" ht="28.8">
      <c r="A9513" s="447">
        <v>105440</v>
      </c>
      <c r="B9513" s="448" t="s">
        <v>12441</v>
      </c>
      <c r="C9513" s="447" t="s">
        <v>72</v>
      </c>
      <c r="D9513" s="455">
        <f t="shared" si="148"/>
        <v>0</v>
      </c>
      <c r="E9513">
        <v>0</v>
      </c>
      <c r="F9513">
        <v>0</v>
      </c>
    </row>
    <row r="9514" spans="1:6" ht="28.8">
      <c r="A9514" s="447">
        <v>105465</v>
      </c>
      <c r="B9514" s="448" t="s">
        <v>12442</v>
      </c>
      <c r="C9514" s="447" t="s">
        <v>72</v>
      </c>
      <c r="D9514" s="455">
        <f t="shared" si="148"/>
        <v>0</v>
      </c>
      <c r="E9514">
        <v>0</v>
      </c>
      <c r="F9514">
        <v>0</v>
      </c>
    </row>
    <row r="9515" spans="1:6" ht="28.8">
      <c r="A9515" s="447">
        <v>105499</v>
      </c>
      <c r="B9515" s="448" t="s">
        <v>12443</v>
      </c>
      <c r="C9515" s="447" t="s">
        <v>72</v>
      </c>
      <c r="D9515" s="455">
        <f t="shared" si="148"/>
        <v>0</v>
      </c>
      <c r="E9515">
        <v>0</v>
      </c>
      <c r="F9515">
        <v>0</v>
      </c>
    </row>
    <row r="9516" spans="1:6" ht="28.8">
      <c r="A9516" s="447">
        <v>105431</v>
      </c>
      <c r="B9516" s="448" t="s">
        <v>12444</v>
      </c>
      <c r="C9516" s="447" t="s">
        <v>72</v>
      </c>
      <c r="D9516" s="455">
        <f t="shared" si="148"/>
        <v>0</v>
      </c>
      <c r="E9516">
        <v>0</v>
      </c>
      <c r="F9516">
        <v>0</v>
      </c>
    </row>
    <row r="9517" spans="1:6" ht="28.8">
      <c r="A9517" s="447">
        <v>105441</v>
      </c>
      <c r="B9517" s="448" t="s">
        <v>12445</v>
      </c>
      <c r="C9517" s="447" t="s">
        <v>72</v>
      </c>
      <c r="D9517" s="455">
        <f t="shared" si="148"/>
        <v>0</v>
      </c>
      <c r="E9517">
        <v>0</v>
      </c>
      <c r="F9517">
        <v>0</v>
      </c>
    </row>
    <row r="9518" spans="1:6" ht="28.8">
      <c r="A9518" s="447">
        <v>105466</v>
      </c>
      <c r="B9518" s="448" t="s">
        <v>12446</v>
      </c>
      <c r="C9518" s="447" t="s">
        <v>72</v>
      </c>
      <c r="D9518" s="455">
        <f t="shared" si="148"/>
        <v>0</v>
      </c>
      <c r="E9518">
        <v>0</v>
      </c>
      <c r="F9518">
        <v>0</v>
      </c>
    </row>
    <row r="9519" spans="1:6" ht="28.8">
      <c r="A9519" s="447">
        <v>105500</v>
      </c>
      <c r="B9519" s="448" t="s">
        <v>12447</v>
      </c>
      <c r="C9519" s="447" t="s">
        <v>72</v>
      </c>
      <c r="D9519" s="455">
        <f t="shared" si="148"/>
        <v>0</v>
      </c>
      <c r="E9519">
        <v>0</v>
      </c>
      <c r="F9519">
        <v>0</v>
      </c>
    </row>
    <row r="9520" spans="1:6" ht="28.8">
      <c r="A9520" s="447">
        <v>105429</v>
      </c>
      <c r="B9520" s="448" t="s">
        <v>12448</v>
      </c>
      <c r="C9520" s="447" t="s">
        <v>72</v>
      </c>
      <c r="D9520" s="455">
        <f t="shared" si="148"/>
        <v>0</v>
      </c>
      <c r="E9520">
        <v>0</v>
      </c>
      <c r="F9520">
        <v>0</v>
      </c>
    </row>
    <row r="9521" spans="1:6" ht="28.8">
      <c r="A9521" s="447">
        <v>105439</v>
      </c>
      <c r="B9521" s="448" t="s">
        <v>12449</v>
      </c>
      <c r="C9521" s="447" t="s">
        <v>72</v>
      </c>
      <c r="D9521" s="455">
        <f t="shared" si="148"/>
        <v>0</v>
      </c>
      <c r="E9521">
        <v>0</v>
      </c>
      <c r="F9521">
        <v>0</v>
      </c>
    </row>
    <row r="9522" spans="1:6" ht="28.8">
      <c r="A9522" s="447">
        <v>105464</v>
      </c>
      <c r="B9522" s="448" t="s">
        <v>12450</v>
      </c>
      <c r="C9522" s="447" t="s">
        <v>72</v>
      </c>
      <c r="D9522" s="455">
        <f t="shared" si="148"/>
        <v>0</v>
      </c>
      <c r="E9522">
        <v>0</v>
      </c>
      <c r="F9522">
        <v>0</v>
      </c>
    </row>
    <row r="9523" spans="1:6" ht="28.8">
      <c r="A9523" s="447">
        <v>105489</v>
      </c>
      <c r="B9523" s="448" t="s">
        <v>12451</v>
      </c>
      <c r="C9523" s="447" t="s">
        <v>72</v>
      </c>
      <c r="D9523" s="455">
        <f t="shared" si="148"/>
        <v>0</v>
      </c>
      <c r="E9523">
        <v>0</v>
      </c>
      <c r="F9523">
        <v>0</v>
      </c>
    </row>
    <row r="9524" spans="1:6" ht="28.8">
      <c r="A9524" s="447">
        <v>105437</v>
      </c>
      <c r="B9524" s="448" t="s">
        <v>12452</v>
      </c>
      <c r="C9524" s="447" t="s">
        <v>72</v>
      </c>
      <c r="D9524" s="455">
        <f t="shared" si="148"/>
        <v>0</v>
      </c>
      <c r="E9524">
        <v>0</v>
      </c>
      <c r="F9524">
        <v>0</v>
      </c>
    </row>
    <row r="9525" spans="1:6" ht="28.8">
      <c r="A9525" s="447">
        <v>105462</v>
      </c>
      <c r="B9525" s="448" t="s">
        <v>12453</v>
      </c>
      <c r="C9525" s="447" t="s">
        <v>72</v>
      </c>
      <c r="D9525" s="455">
        <f t="shared" si="148"/>
        <v>0</v>
      </c>
      <c r="E9525">
        <v>0</v>
      </c>
      <c r="F9525">
        <v>0</v>
      </c>
    </row>
    <row r="9526" spans="1:6" ht="28.8">
      <c r="A9526" s="447">
        <v>105484</v>
      </c>
      <c r="B9526" s="448" t="s">
        <v>12454</v>
      </c>
      <c r="C9526" s="447" t="s">
        <v>72</v>
      </c>
      <c r="D9526" s="455">
        <f t="shared" si="148"/>
        <v>0</v>
      </c>
      <c r="E9526">
        <v>0</v>
      </c>
      <c r="F9526">
        <v>0</v>
      </c>
    </row>
    <row r="9527" spans="1:6" ht="28.8">
      <c r="A9527" s="447">
        <v>105506</v>
      </c>
      <c r="B9527" s="448" t="s">
        <v>12455</v>
      </c>
      <c r="C9527" s="447" t="s">
        <v>72</v>
      </c>
      <c r="D9527" s="455">
        <f t="shared" si="148"/>
        <v>0</v>
      </c>
      <c r="E9527">
        <v>0</v>
      </c>
      <c r="F9527">
        <v>0</v>
      </c>
    </row>
    <row r="9528" spans="1:6" ht="43.2">
      <c r="A9528" s="447">
        <v>105432</v>
      </c>
      <c r="B9528" s="448" t="s">
        <v>12456</v>
      </c>
      <c r="C9528" s="447" t="s">
        <v>72</v>
      </c>
      <c r="D9528" s="455">
        <f t="shared" si="148"/>
        <v>0</v>
      </c>
      <c r="E9528">
        <v>0</v>
      </c>
      <c r="F9528">
        <v>0</v>
      </c>
    </row>
    <row r="9529" spans="1:6" ht="43.2">
      <c r="A9529" s="447">
        <v>105457</v>
      </c>
      <c r="B9529" s="448" t="s">
        <v>12457</v>
      </c>
      <c r="C9529" s="447" t="s">
        <v>72</v>
      </c>
      <c r="D9529" s="455">
        <f t="shared" si="148"/>
        <v>0</v>
      </c>
      <c r="E9529">
        <v>0</v>
      </c>
      <c r="F9529">
        <v>0</v>
      </c>
    </row>
    <row r="9530" spans="1:6" ht="43.2">
      <c r="A9530" s="447">
        <v>105467</v>
      </c>
      <c r="B9530" s="448" t="s">
        <v>12458</v>
      </c>
      <c r="C9530" s="447" t="s">
        <v>72</v>
      </c>
      <c r="D9530" s="455">
        <f t="shared" si="148"/>
        <v>0</v>
      </c>
      <c r="E9530">
        <v>0</v>
      </c>
      <c r="F9530">
        <v>0</v>
      </c>
    </row>
    <row r="9531" spans="1:6" ht="28.8">
      <c r="A9531" s="447">
        <v>105501</v>
      </c>
      <c r="B9531" s="448" t="s">
        <v>12459</v>
      </c>
      <c r="C9531" s="447" t="s">
        <v>72</v>
      </c>
      <c r="D9531" s="455">
        <f t="shared" si="148"/>
        <v>0</v>
      </c>
      <c r="E9531">
        <v>0</v>
      </c>
      <c r="F9531">
        <v>0</v>
      </c>
    </row>
    <row r="9532" spans="1:6" ht="28.8">
      <c r="A9532" s="447">
        <v>105433</v>
      </c>
      <c r="B9532" s="448" t="s">
        <v>12460</v>
      </c>
      <c r="C9532" s="447" t="s">
        <v>72</v>
      </c>
      <c r="D9532" s="455">
        <f t="shared" si="148"/>
        <v>0</v>
      </c>
      <c r="E9532">
        <v>0</v>
      </c>
      <c r="F9532">
        <v>0</v>
      </c>
    </row>
    <row r="9533" spans="1:6" ht="28.8">
      <c r="A9533" s="447">
        <v>105458</v>
      </c>
      <c r="B9533" s="448" t="s">
        <v>12461</v>
      </c>
      <c r="C9533" s="447" t="s">
        <v>72</v>
      </c>
      <c r="D9533" s="455">
        <f t="shared" si="148"/>
        <v>0</v>
      </c>
      <c r="E9533">
        <v>0</v>
      </c>
      <c r="F9533">
        <v>0</v>
      </c>
    </row>
    <row r="9534" spans="1:6" ht="28.8">
      <c r="A9534" s="447">
        <v>105468</v>
      </c>
      <c r="B9534" s="448" t="s">
        <v>12462</v>
      </c>
      <c r="C9534" s="447" t="s">
        <v>72</v>
      </c>
      <c r="D9534" s="455">
        <f t="shared" si="148"/>
        <v>0</v>
      </c>
      <c r="E9534">
        <v>0</v>
      </c>
      <c r="F9534">
        <v>0</v>
      </c>
    </row>
    <row r="9535" spans="1:6" ht="28.8">
      <c r="A9535" s="447">
        <v>105502</v>
      </c>
      <c r="B9535" s="448" t="s">
        <v>12463</v>
      </c>
      <c r="C9535" s="447" t="s">
        <v>72</v>
      </c>
      <c r="D9535" s="455">
        <f t="shared" si="148"/>
        <v>0</v>
      </c>
      <c r="E9535">
        <v>0</v>
      </c>
      <c r="F9535">
        <v>0</v>
      </c>
    </row>
    <row r="9536" spans="1:6" ht="28.8">
      <c r="A9536" s="447">
        <v>105434</v>
      </c>
      <c r="B9536" s="448" t="s">
        <v>12464</v>
      </c>
      <c r="C9536" s="447" t="s">
        <v>72</v>
      </c>
      <c r="D9536" s="455">
        <f t="shared" si="148"/>
        <v>0</v>
      </c>
      <c r="E9536">
        <v>0</v>
      </c>
      <c r="F9536">
        <v>0</v>
      </c>
    </row>
    <row r="9537" spans="1:6" ht="28.8">
      <c r="A9537" s="447">
        <v>105459</v>
      </c>
      <c r="B9537" s="448" t="s">
        <v>12465</v>
      </c>
      <c r="C9537" s="447" t="s">
        <v>72</v>
      </c>
      <c r="D9537" s="455">
        <f t="shared" si="148"/>
        <v>0</v>
      </c>
      <c r="E9537">
        <v>0</v>
      </c>
      <c r="F9537">
        <v>0</v>
      </c>
    </row>
    <row r="9538" spans="1:6" ht="28.8">
      <c r="A9538" s="447">
        <v>105469</v>
      </c>
      <c r="B9538" s="448" t="s">
        <v>12466</v>
      </c>
      <c r="C9538" s="447" t="s">
        <v>72</v>
      </c>
      <c r="D9538" s="455">
        <f t="shared" si="148"/>
        <v>0</v>
      </c>
      <c r="E9538">
        <v>0</v>
      </c>
      <c r="F9538">
        <v>0</v>
      </c>
    </row>
    <row r="9539" spans="1:6" ht="28.8">
      <c r="A9539" s="447">
        <v>105503</v>
      </c>
      <c r="B9539" s="448" t="s">
        <v>12467</v>
      </c>
      <c r="C9539" s="447" t="s">
        <v>72</v>
      </c>
      <c r="D9539" s="455">
        <f t="shared" ref="D9539:D9602" si="149">IF($I$2=$E$1,E9539,F9539)</f>
        <v>0</v>
      </c>
      <c r="E9539">
        <v>0</v>
      </c>
      <c r="F9539">
        <v>0</v>
      </c>
    </row>
    <row r="9540" spans="1:6" ht="43.2">
      <c r="A9540" s="447">
        <v>105472</v>
      </c>
      <c r="B9540" s="448" t="s">
        <v>12468</v>
      </c>
      <c r="C9540" s="447" t="s">
        <v>72</v>
      </c>
      <c r="D9540" s="455">
        <f t="shared" si="149"/>
        <v>0</v>
      </c>
      <c r="E9540">
        <v>0</v>
      </c>
      <c r="F9540">
        <v>0</v>
      </c>
    </row>
    <row r="9541" spans="1:6" ht="43.2">
      <c r="A9541" s="447">
        <v>105413</v>
      </c>
      <c r="B9541" s="448" t="s">
        <v>12469</v>
      </c>
      <c r="C9541" s="447" t="s">
        <v>72</v>
      </c>
      <c r="D9541" s="455">
        <f t="shared" si="149"/>
        <v>0</v>
      </c>
      <c r="E9541">
        <v>0</v>
      </c>
      <c r="F9541">
        <v>0</v>
      </c>
    </row>
    <row r="9542" spans="1:6" ht="43.2">
      <c r="A9542" s="447">
        <v>105423</v>
      </c>
      <c r="B9542" s="448" t="s">
        <v>12470</v>
      </c>
      <c r="C9542" s="447" t="s">
        <v>72</v>
      </c>
      <c r="D9542" s="455">
        <f t="shared" si="149"/>
        <v>0</v>
      </c>
      <c r="E9542">
        <v>0</v>
      </c>
      <c r="F9542">
        <v>0</v>
      </c>
    </row>
    <row r="9543" spans="1:6" ht="43.2">
      <c r="A9543" s="447">
        <v>105447</v>
      </c>
      <c r="B9543" s="448" t="s">
        <v>12471</v>
      </c>
      <c r="C9543" s="447" t="s">
        <v>72</v>
      </c>
      <c r="D9543" s="455">
        <f t="shared" si="149"/>
        <v>0</v>
      </c>
      <c r="E9543">
        <v>0</v>
      </c>
      <c r="F9543">
        <v>0</v>
      </c>
    </row>
    <row r="9544" spans="1:6" ht="28.8">
      <c r="A9544" s="447">
        <v>105408</v>
      </c>
      <c r="B9544" s="448" t="s">
        <v>12472</v>
      </c>
      <c r="C9544" s="447" t="s">
        <v>72</v>
      </c>
      <c r="D9544" s="455">
        <f t="shared" si="149"/>
        <v>0</v>
      </c>
      <c r="E9544">
        <v>0</v>
      </c>
      <c r="F9544">
        <v>0</v>
      </c>
    </row>
    <row r="9545" spans="1:6" ht="28.8">
      <c r="A9545" s="447">
        <v>105479</v>
      </c>
      <c r="B9545" s="448" t="s">
        <v>12473</v>
      </c>
      <c r="C9545" s="447" t="s">
        <v>72</v>
      </c>
      <c r="D9545" s="455">
        <f t="shared" si="149"/>
        <v>0</v>
      </c>
      <c r="E9545">
        <v>0</v>
      </c>
      <c r="F9545">
        <v>0</v>
      </c>
    </row>
    <row r="9546" spans="1:6" ht="28.8">
      <c r="A9546" s="447">
        <v>105422</v>
      </c>
      <c r="B9546" s="448" t="s">
        <v>12474</v>
      </c>
      <c r="C9546" s="447" t="s">
        <v>72</v>
      </c>
      <c r="D9546" s="455">
        <f t="shared" si="149"/>
        <v>0</v>
      </c>
      <c r="E9546">
        <v>0</v>
      </c>
      <c r="F9546">
        <v>0</v>
      </c>
    </row>
    <row r="9547" spans="1:6" ht="28.8">
      <c r="A9547" s="447">
        <v>105446</v>
      </c>
      <c r="B9547" s="448" t="s">
        <v>12475</v>
      </c>
      <c r="C9547" s="447" t="s">
        <v>72</v>
      </c>
      <c r="D9547" s="455">
        <f t="shared" si="149"/>
        <v>0</v>
      </c>
      <c r="E9547">
        <v>0</v>
      </c>
      <c r="F9547">
        <v>0</v>
      </c>
    </row>
    <row r="9548" spans="1:6" ht="28.8">
      <c r="A9548" s="447">
        <v>105474</v>
      </c>
      <c r="B9548" s="448" t="s">
        <v>12476</v>
      </c>
      <c r="C9548" s="447" t="s">
        <v>72</v>
      </c>
      <c r="D9548" s="455">
        <f t="shared" si="149"/>
        <v>0</v>
      </c>
      <c r="E9548">
        <v>0</v>
      </c>
      <c r="F9548">
        <v>0</v>
      </c>
    </row>
    <row r="9549" spans="1:6" ht="28.8">
      <c r="A9549" s="447">
        <v>105480</v>
      </c>
      <c r="B9549" s="448" t="s">
        <v>12477</v>
      </c>
      <c r="C9549" s="447" t="s">
        <v>72</v>
      </c>
      <c r="D9549" s="455">
        <f t="shared" si="149"/>
        <v>0</v>
      </c>
      <c r="E9549">
        <v>0</v>
      </c>
      <c r="F9549">
        <v>0</v>
      </c>
    </row>
    <row r="9550" spans="1:6" ht="28.8">
      <c r="A9550" s="447">
        <v>105481</v>
      </c>
      <c r="B9550" s="448" t="s">
        <v>12478</v>
      </c>
      <c r="C9550" s="447" t="s">
        <v>72</v>
      </c>
      <c r="D9550" s="455">
        <f t="shared" si="149"/>
        <v>0</v>
      </c>
      <c r="E9550">
        <v>0</v>
      </c>
      <c r="F9550">
        <v>0</v>
      </c>
    </row>
    <row r="9551" spans="1:6" ht="28.8">
      <c r="A9551" s="447">
        <v>105449</v>
      </c>
      <c r="B9551" s="448" t="s">
        <v>12479</v>
      </c>
      <c r="C9551" s="447" t="s">
        <v>72</v>
      </c>
      <c r="D9551" s="455">
        <f t="shared" si="149"/>
        <v>0</v>
      </c>
      <c r="E9551">
        <v>0</v>
      </c>
      <c r="F9551">
        <v>0</v>
      </c>
    </row>
    <row r="9552" spans="1:6" ht="43.2">
      <c r="A9552" s="447">
        <v>105511</v>
      </c>
      <c r="B9552" s="448" t="s">
        <v>12480</v>
      </c>
      <c r="C9552" s="447" t="s">
        <v>12481</v>
      </c>
      <c r="D9552" s="455">
        <f t="shared" si="149"/>
        <v>0</v>
      </c>
      <c r="E9552">
        <v>0</v>
      </c>
      <c r="F9552">
        <v>0</v>
      </c>
    </row>
    <row r="9553" spans="1:6" ht="43.2">
      <c r="A9553" s="447">
        <v>105507</v>
      </c>
      <c r="B9553" s="448" t="s">
        <v>12482</v>
      </c>
      <c r="C9553" s="447" t="s">
        <v>12481</v>
      </c>
      <c r="D9553" s="455">
        <f t="shared" si="149"/>
        <v>0</v>
      </c>
      <c r="E9553">
        <v>0</v>
      </c>
      <c r="F9553">
        <v>0</v>
      </c>
    </row>
    <row r="9554" spans="1:6" ht="43.2">
      <c r="A9554" s="447">
        <v>105512</v>
      </c>
      <c r="B9554" s="448" t="s">
        <v>12483</v>
      </c>
      <c r="C9554" s="447" t="s">
        <v>12481</v>
      </c>
      <c r="D9554" s="455">
        <f t="shared" si="149"/>
        <v>0</v>
      </c>
      <c r="E9554">
        <v>0</v>
      </c>
      <c r="F9554">
        <v>0</v>
      </c>
    </row>
    <row r="9555" spans="1:6" ht="43.2">
      <c r="A9555" s="447">
        <v>105508</v>
      </c>
      <c r="B9555" s="448" t="s">
        <v>12484</v>
      </c>
      <c r="C9555" s="447" t="s">
        <v>12481</v>
      </c>
      <c r="D9555" s="455">
        <f t="shared" si="149"/>
        <v>0</v>
      </c>
      <c r="E9555">
        <v>0</v>
      </c>
      <c r="F9555">
        <v>0</v>
      </c>
    </row>
    <row r="9556" spans="1:6" ht="43.2">
      <c r="A9556" s="447">
        <v>105513</v>
      </c>
      <c r="B9556" s="448" t="s">
        <v>12485</v>
      </c>
      <c r="C9556" s="447" t="s">
        <v>12481</v>
      </c>
      <c r="D9556" s="455">
        <f t="shared" si="149"/>
        <v>0</v>
      </c>
      <c r="E9556">
        <v>0</v>
      </c>
      <c r="F9556">
        <v>0</v>
      </c>
    </row>
    <row r="9557" spans="1:6" ht="43.2">
      <c r="A9557" s="447">
        <v>105509</v>
      </c>
      <c r="B9557" s="448" t="s">
        <v>12486</v>
      </c>
      <c r="C9557" s="447" t="s">
        <v>12481</v>
      </c>
      <c r="D9557" s="455">
        <f t="shared" si="149"/>
        <v>0</v>
      </c>
      <c r="E9557">
        <v>0</v>
      </c>
      <c r="F9557">
        <v>0</v>
      </c>
    </row>
    <row r="9558" spans="1:6" ht="43.2">
      <c r="A9558" s="447">
        <v>105514</v>
      </c>
      <c r="B9558" s="448" t="s">
        <v>12487</v>
      </c>
      <c r="C9558" s="447" t="s">
        <v>12481</v>
      </c>
      <c r="D9558" s="455">
        <f t="shared" si="149"/>
        <v>0</v>
      </c>
      <c r="E9558">
        <v>0</v>
      </c>
      <c r="F9558">
        <v>0</v>
      </c>
    </row>
    <row r="9559" spans="1:6" ht="43.2">
      <c r="A9559" s="447">
        <v>105510</v>
      </c>
      <c r="B9559" s="448" t="s">
        <v>12488</v>
      </c>
      <c r="C9559" s="447" t="s">
        <v>12481</v>
      </c>
      <c r="D9559" s="455">
        <f t="shared" si="149"/>
        <v>0</v>
      </c>
      <c r="E9559">
        <v>0</v>
      </c>
      <c r="F9559">
        <v>0</v>
      </c>
    </row>
    <row r="9560" spans="1:6" ht="28.8">
      <c r="A9560" s="447">
        <v>100207</v>
      </c>
      <c r="B9560" s="448" t="s">
        <v>12489</v>
      </c>
      <c r="C9560" s="447" t="s">
        <v>12490</v>
      </c>
      <c r="D9560" s="455">
        <f t="shared" si="149"/>
        <v>529.82000000000005</v>
      </c>
      <c r="E9560">
        <v>529.82000000000005</v>
      </c>
      <c r="F9560">
        <v>520.16999999999996</v>
      </c>
    </row>
    <row r="9561" spans="1:6" ht="28.8">
      <c r="A9561" s="447">
        <v>100211</v>
      </c>
      <c r="B9561" s="448" t="s">
        <v>12491</v>
      </c>
      <c r="C9561" s="447" t="s">
        <v>12492</v>
      </c>
      <c r="D9561" s="455">
        <f t="shared" si="149"/>
        <v>7.92</v>
      </c>
      <c r="E9561">
        <v>7.92</v>
      </c>
      <c r="F9561">
        <v>7.54</v>
      </c>
    </row>
    <row r="9562" spans="1:6" ht="28.8">
      <c r="A9562" s="447">
        <v>100210</v>
      </c>
      <c r="B9562" s="448" t="s">
        <v>12493</v>
      </c>
      <c r="C9562" s="447" t="s">
        <v>12492</v>
      </c>
      <c r="D9562" s="455">
        <f t="shared" si="149"/>
        <v>20.54</v>
      </c>
      <c r="E9562">
        <v>20.54</v>
      </c>
      <c r="F9562">
        <v>19.54</v>
      </c>
    </row>
    <row r="9563" spans="1:6" ht="28.8">
      <c r="A9563" s="447">
        <v>100221</v>
      </c>
      <c r="B9563" s="448" t="s">
        <v>12494</v>
      </c>
      <c r="C9563" s="447" t="s">
        <v>12495</v>
      </c>
      <c r="D9563" s="455">
        <f t="shared" si="149"/>
        <v>36.31</v>
      </c>
      <c r="E9563">
        <v>36.31</v>
      </c>
      <c r="F9563">
        <v>34.549999999999997</v>
      </c>
    </row>
    <row r="9564" spans="1:6" ht="28.8">
      <c r="A9564" s="447">
        <v>100203</v>
      </c>
      <c r="B9564" s="448" t="s">
        <v>12496</v>
      </c>
      <c r="C9564" s="447" t="s">
        <v>12497</v>
      </c>
      <c r="D9564" s="455">
        <f t="shared" si="149"/>
        <v>1.27</v>
      </c>
      <c r="E9564">
        <v>1.27</v>
      </c>
      <c r="F9564">
        <v>1.21</v>
      </c>
    </row>
    <row r="9565" spans="1:6" ht="28.8">
      <c r="A9565" s="447">
        <v>100202</v>
      </c>
      <c r="B9565" s="448" t="s">
        <v>12498</v>
      </c>
      <c r="C9565" s="447" t="s">
        <v>12497</v>
      </c>
      <c r="D9565" s="455">
        <f t="shared" si="149"/>
        <v>1.07</v>
      </c>
      <c r="E9565">
        <v>1.07</v>
      </c>
      <c r="F9565">
        <v>1.02</v>
      </c>
    </row>
    <row r="9566" spans="1:6" ht="28.8">
      <c r="A9566" s="447">
        <v>100201</v>
      </c>
      <c r="B9566" s="448" t="s">
        <v>12499</v>
      </c>
      <c r="C9566" s="447" t="s">
        <v>12497</v>
      </c>
      <c r="D9566" s="455">
        <f t="shared" si="149"/>
        <v>0.92</v>
      </c>
      <c r="E9566">
        <v>0.92</v>
      </c>
      <c r="F9566">
        <v>0.87</v>
      </c>
    </row>
    <row r="9567" spans="1:6" ht="43.2">
      <c r="A9567" s="447">
        <v>100216</v>
      </c>
      <c r="B9567" s="448" t="s">
        <v>12500</v>
      </c>
      <c r="C9567" s="447" t="s">
        <v>12492</v>
      </c>
      <c r="D9567" s="455">
        <f t="shared" si="149"/>
        <v>1.1100000000000001</v>
      </c>
      <c r="E9567">
        <v>1.1100000000000001</v>
      </c>
      <c r="F9567">
        <v>1.06</v>
      </c>
    </row>
    <row r="9568" spans="1:6" ht="43.2">
      <c r="A9568" s="447">
        <v>100215</v>
      </c>
      <c r="B9568" s="448" t="s">
        <v>12501</v>
      </c>
      <c r="C9568" s="447" t="s">
        <v>12492</v>
      </c>
      <c r="D9568" s="455">
        <f t="shared" si="149"/>
        <v>4.13</v>
      </c>
      <c r="E9568">
        <v>4.13</v>
      </c>
      <c r="F9568">
        <v>3.93</v>
      </c>
    </row>
    <row r="9569" spans="1:6" ht="28.8">
      <c r="A9569" s="447">
        <v>100214</v>
      </c>
      <c r="B9569" s="448" t="s">
        <v>12502</v>
      </c>
      <c r="C9569" s="447" t="s">
        <v>12492</v>
      </c>
      <c r="D9569" s="455">
        <f t="shared" si="149"/>
        <v>4.82</v>
      </c>
      <c r="E9569">
        <v>4.82</v>
      </c>
      <c r="F9569">
        <v>4.59</v>
      </c>
    </row>
    <row r="9570" spans="1:6" ht="28.8">
      <c r="A9570" s="447">
        <v>100223</v>
      </c>
      <c r="B9570" s="448" t="s">
        <v>12503</v>
      </c>
      <c r="C9570" s="447" t="s">
        <v>12495</v>
      </c>
      <c r="D9570" s="455">
        <f t="shared" si="149"/>
        <v>6.43</v>
      </c>
      <c r="E9570">
        <v>6.43</v>
      </c>
      <c r="F9570">
        <v>6.12</v>
      </c>
    </row>
    <row r="9571" spans="1:6" ht="28.8">
      <c r="A9571" s="447">
        <v>100280</v>
      </c>
      <c r="B9571" s="448" t="s">
        <v>12504</v>
      </c>
      <c r="C9571" s="447" t="s">
        <v>12492</v>
      </c>
      <c r="D9571" s="455">
        <f t="shared" si="149"/>
        <v>21.11</v>
      </c>
      <c r="E9571">
        <v>21.11</v>
      </c>
      <c r="F9571">
        <v>20.09</v>
      </c>
    </row>
    <row r="9572" spans="1:6" ht="43.2">
      <c r="A9572" s="447">
        <v>100270</v>
      </c>
      <c r="B9572" s="448" t="s">
        <v>12505</v>
      </c>
      <c r="C9572" s="447" t="s">
        <v>12492</v>
      </c>
      <c r="D9572" s="455">
        <f t="shared" si="149"/>
        <v>72.05</v>
      </c>
      <c r="E9572">
        <v>72.05</v>
      </c>
      <c r="F9572">
        <v>68.540000000000006</v>
      </c>
    </row>
    <row r="9573" spans="1:6" ht="28.8">
      <c r="A9573" s="447">
        <v>100286</v>
      </c>
      <c r="B9573" s="448" t="s">
        <v>12506</v>
      </c>
      <c r="C9573" s="447" t="s">
        <v>12507</v>
      </c>
      <c r="D9573" s="455">
        <f t="shared" si="149"/>
        <v>15.76</v>
      </c>
      <c r="E9573">
        <v>15.76</v>
      </c>
      <c r="F9573">
        <v>15</v>
      </c>
    </row>
    <row r="9574" spans="1:6" ht="43.2">
      <c r="A9574" s="447">
        <v>100213</v>
      </c>
      <c r="B9574" s="448" t="s">
        <v>12508</v>
      </c>
      <c r="C9574" s="447" t="s">
        <v>12492</v>
      </c>
      <c r="D9574" s="455">
        <f t="shared" si="149"/>
        <v>3.14</v>
      </c>
      <c r="E9574">
        <v>3.14</v>
      </c>
      <c r="F9574">
        <v>2.99</v>
      </c>
    </row>
    <row r="9575" spans="1:6" ht="43.2">
      <c r="A9575" s="447">
        <v>100212</v>
      </c>
      <c r="B9575" s="448" t="s">
        <v>12509</v>
      </c>
      <c r="C9575" s="447" t="s">
        <v>12492</v>
      </c>
      <c r="D9575" s="455">
        <f t="shared" si="149"/>
        <v>8.75</v>
      </c>
      <c r="E9575">
        <v>8.75</v>
      </c>
      <c r="F9575">
        <v>8.33</v>
      </c>
    </row>
    <row r="9576" spans="1:6" ht="28.8">
      <c r="A9576" s="447">
        <v>100222</v>
      </c>
      <c r="B9576" s="448" t="s">
        <v>12510</v>
      </c>
      <c r="C9576" s="447" t="s">
        <v>12495</v>
      </c>
      <c r="D9576" s="455">
        <f t="shared" si="149"/>
        <v>13.75</v>
      </c>
      <c r="E9576">
        <v>13.75</v>
      </c>
      <c r="F9576">
        <v>13.09</v>
      </c>
    </row>
    <row r="9577" spans="1:6" ht="28.8">
      <c r="A9577" s="447">
        <v>100226</v>
      </c>
      <c r="B9577" s="448" t="s">
        <v>12511</v>
      </c>
      <c r="C9577" s="447" t="s">
        <v>12512</v>
      </c>
      <c r="D9577" s="455">
        <f t="shared" si="149"/>
        <v>0.79</v>
      </c>
      <c r="E9577">
        <v>0.79</v>
      </c>
      <c r="F9577">
        <v>0.75</v>
      </c>
    </row>
    <row r="9578" spans="1:6" ht="28.8">
      <c r="A9578" s="447">
        <v>100200</v>
      </c>
      <c r="B9578" s="448" t="s">
        <v>12513</v>
      </c>
      <c r="C9578" s="447" t="s">
        <v>12497</v>
      </c>
      <c r="D9578" s="455">
        <f t="shared" si="149"/>
        <v>0.46</v>
      </c>
      <c r="E9578">
        <v>0.46</v>
      </c>
      <c r="F9578">
        <v>0.44</v>
      </c>
    </row>
    <row r="9579" spans="1:6" ht="28.8">
      <c r="A9579" s="447">
        <v>100199</v>
      </c>
      <c r="B9579" s="448" t="s">
        <v>12514</v>
      </c>
      <c r="C9579" s="447" t="s">
        <v>12497</v>
      </c>
      <c r="D9579" s="455">
        <f t="shared" si="149"/>
        <v>0.38</v>
      </c>
      <c r="E9579">
        <v>0.38</v>
      </c>
      <c r="F9579">
        <v>0.36</v>
      </c>
    </row>
    <row r="9580" spans="1:6" ht="28.8">
      <c r="A9580" s="447">
        <v>100198</v>
      </c>
      <c r="B9580" s="448" t="s">
        <v>12515</v>
      </c>
      <c r="C9580" s="447" t="s">
        <v>12497</v>
      </c>
      <c r="D9580" s="455">
        <f t="shared" si="149"/>
        <v>0.31</v>
      </c>
      <c r="E9580">
        <v>0.31</v>
      </c>
      <c r="F9580">
        <v>0.3</v>
      </c>
    </row>
    <row r="9581" spans="1:6" ht="28.8">
      <c r="A9581" s="447">
        <v>100283</v>
      </c>
      <c r="B9581" s="448" t="s">
        <v>12516</v>
      </c>
      <c r="C9581" s="447" t="s">
        <v>12495</v>
      </c>
      <c r="D9581" s="455">
        <f t="shared" si="149"/>
        <v>29.09</v>
      </c>
      <c r="E9581">
        <v>29.09</v>
      </c>
      <c r="F9581">
        <v>27.67</v>
      </c>
    </row>
    <row r="9582" spans="1:6" ht="28.8">
      <c r="A9582" s="447">
        <v>100227</v>
      </c>
      <c r="B9582" s="448" t="s">
        <v>12517</v>
      </c>
      <c r="C9582" s="447" t="s">
        <v>12512</v>
      </c>
      <c r="D9582" s="455">
        <f t="shared" si="149"/>
        <v>1.1599999999999999</v>
      </c>
      <c r="E9582">
        <v>1.1599999999999999</v>
      </c>
      <c r="F9582">
        <v>1.1100000000000001</v>
      </c>
    </row>
    <row r="9583" spans="1:6" ht="28.8">
      <c r="A9583" s="447">
        <v>100205</v>
      </c>
      <c r="B9583" s="448" t="s">
        <v>12518</v>
      </c>
      <c r="C9583" s="447" t="s">
        <v>12490</v>
      </c>
      <c r="D9583" s="455">
        <f t="shared" si="149"/>
        <v>1685.8</v>
      </c>
      <c r="E9583">
        <v>1685.8</v>
      </c>
      <c r="F9583">
        <v>1603.83</v>
      </c>
    </row>
    <row r="9584" spans="1:6" ht="28.8">
      <c r="A9584" s="447">
        <v>100206</v>
      </c>
      <c r="B9584" s="448" t="s">
        <v>12519</v>
      </c>
      <c r="C9584" s="447" t="s">
        <v>12490</v>
      </c>
      <c r="D9584" s="455">
        <f t="shared" si="149"/>
        <v>1218.55</v>
      </c>
      <c r="E9584">
        <v>1218.55</v>
      </c>
      <c r="F9584">
        <v>1159.3</v>
      </c>
    </row>
    <row r="9585" spans="1:6" ht="43.2">
      <c r="A9585" s="447">
        <v>100281</v>
      </c>
      <c r="B9585" s="448" t="s">
        <v>12520</v>
      </c>
      <c r="C9585" s="447" t="s">
        <v>12492</v>
      </c>
      <c r="D9585" s="455">
        <f t="shared" si="149"/>
        <v>4.28</v>
      </c>
      <c r="E9585">
        <v>4.28</v>
      </c>
      <c r="F9585">
        <v>4.22</v>
      </c>
    </row>
    <row r="9586" spans="1:6" ht="43.2">
      <c r="A9586" s="447">
        <v>100219</v>
      </c>
      <c r="B9586" s="448" t="s">
        <v>12521</v>
      </c>
      <c r="C9586" s="447" t="s">
        <v>12492</v>
      </c>
      <c r="D9586" s="455">
        <f t="shared" si="149"/>
        <v>0.52</v>
      </c>
      <c r="E9586">
        <v>0.52</v>
      </c>
      <c r="F9586">
        <v>0.52</v>
      </c>
    </row>
    <row r="9587" spans="1:6" ht="43.2">
      <c r="A9587" s="447">
        <v>100218</v>
      </c>
      <c r="B9587" s="448" t="s">
        <v>12522</v>
      </c>
      <c r="C9587" s="447" t="s">
        <v>12492</v>
      </c>
      <c r="D9587" s="455">
        <f t="shared" si="149"/>
        <v>2.4</v>
      </c>
      <c r="E9587">
        <v>2.4</v>
      </c>
      <c r="F9587">
        <v>2.36</v>
      </c>
    </row>
    <row r="9588" spans="1:6" ht="28.8">
      <c r="A9588" s="447">
        <v>100217</v>
      </c>
      <c r="B9588" s="448" t="s">
        <v>12523</v>
      </c>
      <c r="C9588" s="447" t="s">
        <v>12492</v>
      </c>
      <c r="D9588" s="455">
        <f t="shared" si="149"/>
        <v>3.5</v>
      </c>
      <c r="E9588">
        <v>3.5</v>
      </c>
      <c r="F9588">
        <v>3.45</v>
      </c>
    </row>
    <row r="9589" spans="1:6" ht="28.8">
      <c r="A9589" s="447">
        <v>100224</v>
      </c>
      <c r="B9589" s="448" t="s">
        <v>12524</v>
      </c>
      <c r="C9589" s="447" t="s">
        <v>12495</v>
      </c>
      <c r="D9589" s="455">
        <f t="shared" si="149"/>
        <v>3.5</v>
      </c>
      <c r="E9589">
        <v>3.5</v>
      </c>
      <c r="F9589">
        <v>3.45</v>
      </c>
    </row>
    <row r="9590" spans="1:6" ht="28.8">
      <c r="A9590" s="447">
        <v>100228</v>
      </c>
      <c r="B9590" s="448" t="s">
        <v>12525</v>
      </c>
      <c r="C9590" s="447" t="s">
        <v>12512</v>
      </c>
      <c r="D9590" s="455">
        <f t="shared" si="149"/>
        <v>0.34</v>
      </c>
      <c r="E9590">
        <v>0.34</v>
      </c>
      <c r="F9590">
        <v>0.34</v>
      </c>
    </row>
    <row r="9591" spans="1:6" ht="28.8">
      <c r="A9591" s="447">
        <v>100204</v>
      </c>
      <c r="B9591" s="448" t="s">
        <v>12526</v>
      </c>
      <c r="C9591" s="447" t="s">
        <v>12497</v>
      </c>
      <c r="D9591" s="455">
        <f t="shared" si="149"/>
        <v>0.13</v>
      </c>
      <c r="E9591">
        <v>0.13</v>
      </c>
      <c r="F9591">
        <v>0.13</v>
      </c>
    </row>
    <row r="9592" spans="1:6" ht="28.8">
      <c r="A9592" s="447">
        <v>100284</v>
      </c>
      <c r="B9592" s="448" t="s">
        <v>12527</v>
      </c>
      <c r="C9592" s="447" t="s">
        <v>12495</v>
      </c>
      <c r="D9592" s="455">
        <f t="shared" si="149"/>
        <v>12.53</v>
      </c>
      <c r="E9592">
        <v>12.53</v>
      </c>
      <c r="F9592">
        <v>12.35</v>
      </c>
    </row>
    <row r="9593" spans="1:6" ht="43.2">
      <c r="A9593" s="447">
        <v>100277</v>
      </c>
      <c r="B9593" s="448" t="s">
        <v>12528</v>
      </c>
      <c r="C9593" s="447" t="s">
        <v>12495</v>
      </c>
      <c r="D9593" s="455">
        <f t="shared" si="149"/>
        <v>2.23</v>
      </c>
      <c r="E9593">
        <v>2.23</v>
      </c>
      <c r="F9593">
        <v>2.19</v>
      </c>
    </row>
    <row r="9594" spans="1:6" ht="28.8">
      <c r="A9594" s="447">
        <v>100278</v>
      </c>
      <c r="B9594" s="448" t="s">
        <v>12529</v>
      </c>
      <c r="C9594" s="447" t="s">
        <v>12492</v>
      </c>
      <c r="D9594" s="455">
        <f t="shared" si="149"/>
        <v>45.98</v>
      </c>
      <c r="E9594">
        <v>45.98</v>
      </c>
      <c r="F9594">
        <v>43.75</v>
      </c>
    </row>
    <row r="9595" spans="1:6" ht="43.2">
      <c r="A9595" s="447">
        <v>100268</v>
      </c>
      <c r="B9595" s="448" t="s">
        <v>12530</v>
      </c>
      <c r="C9595" s="447" t="s">
        <v>12492</v>
      </c>
      <c r="D9595" s="455">
        <f t="shared" si="149"/>
        <v>96.11</v>
      </c>
      <c r="E9595">
        <v>96.11</v>
      </c>
      <c r="F9595">
        <v>91.44</v>
      </c>
    </row>
    <row r="9596" spans="1:6" ht="28.8">
      <c r="A9596" s="447">
        <v>100285</v>
      </c>
      <c r="B9596" s="448" t="s">
        <v>12531</v>
      </c>
      <c r="C9596" s="447" t="s">
        <v>12507</v>
      </c>
      <c r="D9596" s="455">
        <f t="shared" si="149"/>
        <v>48.38</v>
      </c>
      <c r="E9596">
        <v>48.38</v>
      </c>
      <c r="F9596">
        <v>46.03</v>
      </c>
    </row>
    <row r="9597" spans="1:6" ht="28.8">
      <c r="A9597" s="447">
        <v>100209</v>
      </c>
      <c r="B9597" s="448" t="s">
        <v>12532</v>
      </c>
      <c r="C9597" s="447" t="s">
        <v>12492</v>
      </c>
      <c r="D9597" s="455">
        <f t="shared" si="149"/>
        <v>11.15</v>
      </c>
      <c r="E9597">
        <v>11.15</v>
      </c>
      <c r="F9597">
        <v>10.61</v>
      </c>
    </row>
    <row r="9598" spans="1:6" ht="28.8">
      <c r="A9598" s="447">
        <v>100208</v>
      </c>
      <c r="B9598" s="448" t="s">
        <v>12533</v>
      </c>
      <c r="C9598" s="447" t="s">
        <v>12492</v>
      </c>
      <c r="D9598" s="455">
        <f t="shared" si="149"/>
        <v>22.3</v>
      </c>
      <c r="E9598">
        <v>22.3</v>
      </c>
      <c r="F9598">
        <v>21.21</v>
      </c>
    </row>
    <row r="9599" spans="1:6" ht="28.8">
      <c r="A9599" s="447">
        <v>100256</v>
      </c>
      <c r="B9599" s="448" t="s">
        <v>12534</v>
      </c>
      <c r="C9599" s="447" t="s">
        <v>12507</v>
      </c>
      <c r="D9599" s="455">
        <f t="shared" si="149"/>
        <v>10.210000000000001</v>
      </c>
      <c r="E9599">
        <v>10.210000000000001</v>
      </c>
      <c r="F9599">
        <v>9.7200000000000006</v>
      </c>
    </row>
    <row r="9600" spans="1:6" ht="28.8">
      <c r="A9600" s="447">
        <v>100220</v>
      </c>
      <c r="B9600" s="448" t="s">
        <v>12535</v>
      </c>
      <c r="C9600" s="447" t="s">
        <v>12495</v>
      </c>
      <c r="D9600" s="455">
        <f t="shared" si="149"/>
        <v>32.03</v>
      </c>
      <c r="E9600">
        <v>32.03</v>
      </c>
      <c r="F9600">
        <v>30.48</v>
      </c>
    </row>
    <row r="9601" spans="1:6" ht="28.8">
      <c r="A9601" s="447">
        <v>100287</v>
      </c>
      <c r="B9601" s="448" t="s">
        <v>12536</v>
      </c>
      <c r="C9601" s="447" t="s">
        <v>12507</v>
      </c>
      <c r="D9601" s="455">
        <f t="shared" si="149"/>
        <v>15.09</v>
      </c>
      <c r="E9601">
        <v>15.09</v>
      </c>
      <c r="F9601">
        <v>14.36</v>
      </c>
    </row>
    <row r="9602" spans="1:6" ht="28.8">
      <c r="A9602" s="447">
        <v>100274</v>
      </c>
      <c r="B9602" s="448" t="s">
        <v>12537</v>
      </c>
      <c r="C9602" s="447" t="s">
        <v>12495</v>
      </c>
      <c r="D9602" s="455">
        <f t="shared" si="149"/>
        <v>32.049999999999997</v>
      </c>
      <c r="E9602">
        <v>32.049999999999997</v>
      </c>
      <c r="F9602">
        <v>30.49</v>
      </c>
    </row>
    <row r="9603" spans="1:6">
      <c r="A9603" s="447">
        <v>100264</v>
      </c>
      <c r="B9603" s="448" t="s">
        <v>12538</v>
      </c>
      <c r="C9603" s="447" t="s">
        <v>12495</v>
      </c>
      <c r="D9603" s="455">
        <f t="shared" ref="D9603:D9666" si="150">IF($I$2=$E$1,E9603,F9603)</f>
        <v>45.22</v>
      </c>
      <c r="E9603">
        <v>45.22</v>
      </c>
      <c r="F9603">
        <v>43.02</v>
      </c>
    </row>
    <row r="9604" spans="1:6" ht="28.8">
      <c r="A9604" s="447">
        <v>100225</v>
      </c>
      <c r="B9604" s="448" t="s">
        <v>12539</v>
      </c>
      <c r="C9604" s="447" t="s">
        <v>12512</v>
      </c>
      <c r="D9604" s="455">
        <f t="shared" si="150"/>
        <v>2.5099999999999998</v>
      </c>
      <c r="E9604">
        <v>2.5099999999999998</v>
      </c>
      <c r="F9604">
        <v>2.39</v>
      </c>
    </row>
    <row r="9605" spans="1:6" ht="28.8">
      <c r="A9605" s="447">
        <v>100266</v>
      </c>
      <c r="B9605" s="448" t="s">
        <v>12540</v>
      </c>
      <c r="C9605" s="447" t="s">
        <v>12492</v>
      </c>
      <c r="D9605" s="455">
        <f t="shared" si="150"/>
        <v>96.11</v>
      </c>
      <c r="E9605">
        <v>96.11</v>
      </c>
      <c r="F9605">
        <v>91.44</v>
      </c>
    </row>
    <row r="9606" spans="1:6" ht="28.8">
      <c r="A9606" s="447">
        <v>100257</v>
      </c>
      <c r="B9606" s="448" t="s">
        <v>12541</v>
      </c>
      <c r="C9606" s="447" t="s">
        <v>12507</v>
      </c>
      <c r="D9606" s="455">
        <f t="shared" si="150"/>
        <v>6.13</v>
      </c>
      <c r="E9606">
        <v>6.13</v>
      </c>
      <c r="F9606">
        <v>5.83</v>
      </c>
    </row>
    <row r="9607" spans="1:6" ht="28.8">
      <c r="A9607" s="447">
        <v>100197</v>
      </c>
      <c r="B9607" s="448" t="s">
        <v>12542</v>
      </c>
      <c r="C9607" s="447" t="s">
        <v>12497</v>
      </c>
      <c r="D9607" s="455">
        <f t="shared" si="150"/>
        <v>2.2599999999999998</v>
      </c>
      <c r="E9607">
        <v>2.2599999999999998</v>
      </c>
      <c r="F9607">
        <v>2.15</v>
      </c>
    </row>
    <row r="9608" spans="1:6" ht="28.8">
      <c r="A9608" s="447">
        <v>100196</v>
      </c>
      <c r="B9608" s="448" t="s">
        <v>12543</v>
      </c>
      <c r="C9608" s="447" t="s">
        <v>12497</v>
      </c>
      <c r="D9608" s="455">
        <f t="shared" si="150"/>
        <v>1.51</v>
      </c>
      <c r="E9608">
        <v>1.51</v>
      </c>
      <c r="F9608">
        <v>1.43</v>
      </c>
    </row>
    <row r="9609" spans="1:6" ht="28.8">
      <c r="A9609" s="447">
        <v>100195</v>
      </c>
      <c r="B9609" s="448" t="s">
        <v>12544</v>
      </c>
      <c r="C9609" s="447" t="s">
        <v>12497</v>
      </c>
      <c r="D9609" s="455">
        <f t="shared" si="150"/>
        <v>0.9</v>
      </c>
      <c r="E9609">
        <v>0.9</v>
      </c>
      <c r="F9609">
        <v>0.86</v>
      </c>
    </row>
    <row r="9610" spans="1:6" ht="28.8">
      <c r="A9610" s="447">
        <v>100273</v>
      </c>
      <c r="B9610" s="448" t="s">
        <v>12545</v>
      </c>
      <c r="C9610" s="447" t="s">
        <v>12497</v>
      </c>
      <c r="D9610" s="455">
        <f t="shared" si="150"/>
        <v>3.76</v>
      </c>
      <c r="E9610">
        <v>3.76</v>
      </c>
      <c r="F9610">
        <v>3.57</v>
      </c>
    </row>
    <row r="9611" spans="1:6" ht="28.8">
      <c r="A9611" s="447">
        <v>100282</v>
      </c>
      <c r="B9611" s="448" t="s">
        <v>12546</v>
      </c>
      <c r="C9611" s="447" t="s">
        <v>12495</v>
      </c>
      <c r="D9611" s="455">
        <f t="shared" si="150"/>
        <v>180.08</v>
      </c>
      <c r="E9611">
        <v>180.08</v>
      </c>
      <c r="F9611">
        <v>171.32</v>
      </c>
    </row>
    <row r="9612" spans="1:6" ht="43.2">
      <c r="A9612" s="447">
        <v>100276</v>
      </c>
      <c r="B9612" s="448" t="s">
        <v>12547</v>
      </c>
      <c r="C9612" s="447" t="s">
        <v>12495</v>
      </c>
      <c r="D9612" s="455">
        <f t="shared" si="150"/>
        <v>37.82</v>
      </c>
      <c r="E9612">
        <v>37.82</v>
      </c>
      <c r="F9612">
        <v>35.979999999999997</v>
      </c>
    </row>
    <row r="9613" spans="1:6" ht="28.8">
      <c r="A9613" s="447">
        <v>100275</v>
      </c>
      <c r="B9613" s="448" t="s">
        <v>12548</v>
      </c>
      <c r="C9613" s="447" t="s">
        <v>12495</v>
      </c>
      <c r="D9613" s="455">
        <f t="shared" si="150"/>
        <v>20.72</v>
      </c>
      <c r="E9613">
        <v>20.72</v>
      </c>
      <c r="F9613">
        <v>19.71</v>
      </c>
    </row>
    <row r="9614" spans="1:6" ht="43.2">
      <c r="A9614" s="447">
        <v>100254</v>
      </c>
      <c r="B9614" s="448" t="s">
        <v>12549</v>
      </c>
      <c r="C9614" s="447" t="s">
        <v>12507</v>
      </c>
      <c r="D9614" s="455">
        <f t="shared" si="150"/>
        <v>45.29</v>
      </c>
      <c r="E9614">
        <v>45.29</v>
      </c>
      <c r="F9614">
        <v>43.09</v>
      </c>
    </row>
    <row r="9615" spans="1:6" ht="43.2">
      <c r="A9615" s="447">
        <v>100250</v>
      </c>
      <c r="B9615" s="448" t="s">
        <v>12550</v>
      </c>
      <c r="C9615" s="447" t="s">
        <v>12507</v>
      </c>
      <c r="D9615" s="455">
        <f t="shared" si="150"/>
        <v>5.0999999999999996</v>
      </c>
      <c r="E9615">
        <v>5.0999999999999996</v>
      </c>
      <c r="F9615">
        <v>4.8600000000000003</v>
      </c>
    </row>
    <row r="9616" spans="1:6" ht="43.2">
      <c r="A9616" s="447">
        <v>100251</v>
      </c>
      <c r="B9616" s="448" t="s">
        <v>12551</v>
      </c>
      <c r="C9616" s="447" t="s">
        <v>12507</v>
      </c>
      <c r="D9616" s="455">
        <f t="shared" si="150"/>
        <v>15.09</v>
      </c>
      <c r="E9616">
        <v>15.09</v>
      </c>
      <c r="F9616">
        <v>14.36</v>
      </c>
    </row>
    <row r="9617" spans="1:6" ht="43.2">
      <c r="A9617" s="447">
        <v>100252</v>
      </c>
      <c r="B9617" s="448" t="s">
        <v>12552</v>
      </c>
      <c r="C9617" s="447" t="s">
        <v>12507</v>
      </c>
      <c r="D9617" s="455">
        <f t="shared" si="150"/>
        <v>22.64</v>
      </c>
      <c r="E9617">
        <v>22.64</v>
      </c>
      <c r="F9617">
        <v>21.54</v>
      </c>
    </row>
    <row r="9618" spans="1:6" ht="43.2">
      <c r="A9618" s="447">
        <v>100253</v>
      </c>
      <c r="B9618" s="448" t="s">
        <v>12553</v>
      </c>
      <c r="C9618" s="447" t="s">
        <v>12507</v>
      </c>
      <c r="D9618" s="455">
        <f t="shared" si="150"/>
        <v>30.19</v>
      </c>
      <c r="E9618">
        <v>30.19</v>
      </c>
      <c r="F9618">
        <v>28.73</v>
      </c>
    </row>
    <row r="9619" spans="1:6" ht="43.2">
      <c r="A9619" s="447">
        <v>100249</v>
      </c>
      <c r="B9619" s="448" t="s">
        <v>12554</v>
      </c>
      <c r="C9619" s="447" t="s">
        <v>12507</v>
      </c>
      <c r="D9619" s="455">
        <f t="shared" si="150"/>
        <v>3.06</v>
      </c>
      <c r="E9619">
        <v>3.06</v>
      </c>
      <c r="F9619">
        <v>2.91</v>
      </c>
    </row>
    <row r="9620" spans="1:6" ht="43.2">
      <c r="A9620" s="447">
        <v>100244</v>
      </c>
      <c r="B9620" s="448" t="s">
        <v>12555</v>
      </c>
      <c r="C9620" s="447" t="s">
        <v>12507</v>
      </c>
      <c r="D9620" s="455">
        <f t="shared" si="150"/>
        <v>4.59</v>
      </c>
      <c r="E9620">
        <v>4.59</v>
      </c>
      <c r="F9620">
        <v>4.37</v>
      </c>
    </row>
    <row r="9621" spans="1:6" ht="43.2">
      <c r="A9621" s="447">
        <v>100245</v>
      </c>
      <c r="B9621" s="448" t="s">
        <v>12556</v>
      </c>
      <c r="C9621" s="447" t="s">
        <v>12507</v>
      </c>
      <c r="D9621" s="455">
        <f t="shared" si="150"/>
        <v>9.19</v>
      </c>
      <c r="E9621">
        <v>9.19</v>
      </c>
      <c r="F9621">
        <v>8.75</v>
      </c>
    </row>
    <row r="9622" spans="1:6" ht="28.8">
      <c r="A9622" s="447">
        <v>100243</v>
      </c>
      <c r="B9622" s="448" t="s">
        <v>12557</v>
      </c>
      <c r="C9622" s="447" t="s">
        <v>12507</v>
      </c>
      <c r="D9622" s="455">
        <f t="shared" si="150"/>
        <v>3.67</v>
      </c>
      <c r="E9622">
        <v>3.67</v>
      </c>
      <c r="F9622">
        <v>3.5</v>
      </c>
    </row>
    <row r="9623" spans="1:6" ht="28.8">
      <c r="A9623" s="447">
        <v>100239</v>
      </c>
      <c r="B9623" s="448" t="s">
        <v>12558</v>
      </c>
      <c r="C9623" s="447" t="s">
        <v>12507</v>
      </c>
      <c r="D9623" s="455">
        <f t="shared" si="150"/>
        <v>7.66</v>
      </c>
      <c r="E9623">
        <v>7.66</v>
      </c>
      <c r="F9623">
        <v>7.29</v>
      </c>
    </row>
    <row r="9624" spans="1:6" ht="28.8">
      <c r="A9624" s="447">
        <v>100238</v>
      </c>
      <c r="B9624" s="448" t="s">
        <v>12559</v>
      </c>
      <c r="C9624" s="447" t="s">
        <v>12507</v>
      </c>
      <c r="D9624" s="455">
        <f t="shared" si="150"/>
        <v>6.13</v>
      </c>
      <c r="E9624">
        <v>6.13</v>
      </c>
      <c r="F9624">
        <v>5.83</v>
      </c>
    </row>
    <row r="9625" spans="1:6" ht="43.2">
      <c r="A9625" s="447">
        <v>100241</v>
      </c>
      <c r="B9625" s="448" t="s">
        <v>12560</v>
      </c>
      <c r="C9625" s="447" t="s">
        <v>12507</v>
      </c>
      <c r="D9625" s="455">
        <f t="shared" si="150"/>
        <v>7.66</v>
      </c>
      <c r="E9625">
        <v>7.66</v>
      </c>
      <c r="F9625">
        <v>7.29</v>
      </c>
    </row>
    <row r="9626" spans="1:6" ht="43.2">
      <c r="A9626" s="447">
        <v>100242</v>
      </c>
      <c r="B9626" s="448" t="s">
        <v>12561</v>
      </c>
      <c r="C9626" s="447" t="s">
        <v>12507</v>
      </c>
      <c r="D9626" s="455">
        <f t="shared" si="150"/>
        <v>22.64</v>
      </c>
      <c r="E9626">
        <v>22.64</v>
      </c>
      <c r="F9626">
        <v>21.54</v>
      </c>
    </row>
    <row r="9627" spans="1:6" ht="28.8">
      <c r="A9627" s="447">
        <v>100240</v>
      </c>
      <c r="B9627" s="448" t="s">
        <v>12562</v>
      </c>
      <c r="C9627" s="447" t="s">
        <v>12507</v>
      </c>
      <c r="D9627" s="455">
        <f t="shared" si="150"/>
        <v>4.59</v>
      </c>
      <c r="E9627">
        <v>4.59</v>
      </c>
      <c r="F9627">
        <v>4.37</v>
      </c>
    </row>
    <row r="9628" spans="1:6" ht="43.2">
      <c r="A9628" s="447">
        <v>100237</v>
      </c>
      <c r="B9628" s="448" t="s">
        <v>12563</v>
      </c>
      <c r="C9628" s="447" t="s">
        <v>12507</v>
      </c>
      <c r="D9628" s="455">
        <f t="shared" si="150"/>
        <v>3.83</v>
      </c>
      <c r="E9628">
        <v>3.83</v>
      </c>
      <c r="F9628">
        <v>3.64</v>
      </c>
    </row>
    <row r="9629" spans="1:6" ht="28.8">
      <c r="A9629" s="447">
        <v>100236</v>
      </c>
      <c r="B9629" s="448" t="s">
        <v>12564</v>
      </c>
      <c r="C9629" s="447" t="s">
        <v>12507</v>
      </c>
      <c r="D9629" s="455">
        <f t="shared" si="150"/>
        <v>3.19</v>
      </c>
      <c r="E9629">
        <v>3.19</v>
      </c>
      <c r="F9629">
        <v>3.04</v>
      </c>
    </row>
    <row r="9630" spans="1:6" ht="57.6">
      <c r="A9630" s="447">
        <v>100248</v>
      </c>
      <c r="B9630" s="448" t="s">
        <v>12565</v>
      </c>
      <c r="C9630" s="447" t="s">
        <v>12507</v>
      </c>
      <c r="D9630" s="455">
        <f t="shared" si="150"/>
        <v>15.09</v>
      </c>
      <c r="E9630">
        <v>15.09</v>
      </c>
      <c r="F9630">
        <v>14.36</v>
      </c>
    </row>
    <row r="9631" spans="1:6" ht="57.6">
      <c r="A9631" s="447">
        <v>100247</v>
      </c>
      <c r="B9631" s="448" t="s">
        <v>12566</v>
      </c>
      <c r="C9631" s="447" t="s">
        <v>12507</v>
      </c>
      <c r="D9631" s="455">
        <f t="shared" si="150"/>
        <v>3.83</v>
      </c>
      <c r="E9631">
        <v>3.83</v>
      </c>
      <c r="F9631">
        <v>3.64</v>
      </c>
    </row>
    <row r="9632" spans="1:6" ht="43.2">
      <c r="A9632" s="447">
        <v>100246</v>
      </c>
      <c r="B9632" s="448" t="s">
        <v>12567</v>
      </c>
      <c r="C9632" s="447" t="s">
        <v>12507</v>
      </c>
      <c r="D9632" s="455">
        <f t="shared" si="150"/>
        <v>3.06</v>
      </c>
      <c r="E9632">
        <v>3.06</v>
      </c>
      <c r="F9632">
        <v>2.91</v>
      </c>
    </row>
    <row r="9633" spans="1:6" ht="28.8">
      <c r="A9633" s="447">
        <v>100255</v>
      </c>
      <c r="B9633" s="448" t="s">
        <v>12568</v>
      </c>
      <c r="C9633" s="447" t="s">
        <v>12507</v>
      </c>
      <c r="D9633" s="455">
        <f t="shared" si="150"/>
        <v>15.32</v>
      </c>
      <c r="E9633">
        <v>15.32</v>
      </c>
      <c r="F9633">
        <v>14.58</v>
      </c>
    </row>
    <row r="9634" spans="1:6" ht="43.2">
      <c r="A9634" s="447">
        <v>100263</v>
      </c>
      <c r="B9634" s="448" t="s">
        <v>12569</v>
      </c>
      <c r="C9634" s="447" t="s">
        <v>12497</v>
      </c>
      <c r="D9634" s="455">
        <f t="shared" si="150"/>
        <v>2.48</v>
      </c>
      <c r="E9634">
        <v>2.48</v>
      </c>
      <c r="F9634">
        <v>2.36</v>
      </c>
    </row>
    <row r="9635" spans="1:6" ht="28.8">
      <c r="A9635" s="447">
        <v>100260</v>
      </c>
      <c r="B9635" s="448" t="s">
        <v>12570</v>
      </c>
      <c r="C9635" s="447" t="s">
        <v>12497</v>
      </c>
      <c r="D9635" s="455">
        <f t="shared" si="150"/>
        <v>9.9499999999999993</v>
      </c>
      <c r="E9635">
        <v>9.9499999999999993</v>
      </c>
      <c r="F9635">
        <v>9.4600000000000009</v>
      </c>
    </row>
    <row r="9636" spans="1:6" ht="28.8">
      <c r="A9636" s="447">
        <v>100261</v>
      </c>
      <c r="B9636" s="448" t="s">
        <v>12571</v>
      </c>
      <c r="C9636" s="447" t="s">
        <v>12497</v>
      </c>
      <c r="D9636" s="455">
        <f t="shared" si="150"/>
        <v>6.25</v>
      </c>
      <c r="E9636">
        <v>6.25</v>
      </c>
      <c r="F9636">
        <v>5.95</v>
      </c>
    </row>
    <row r="9637" spans="1:6" ht="28.8">
      <c r="A9637" s="447">
        <v>100262</v>
      </c>
      <c r="B9637" s="448" t="s">
        <v>12572</v>
      </c>
      <c r="C9637" s="447" t="s">
        <v>12497</v>
      </c>
      <c r="D9637" s="455">
        <f t="shared" si="150"/>
        <v>3.87</v>
      </c>
      <c r="E9637">
        <v>3.87</v>
      </c>
      <c r="F9637">
        <v>3.69</v>
      </c>
    </row>
    <row r="9638" spans="1:6">
      <c r="A9638" s="447">
        <v>100271</v>
      </c>
      <c r="B9638" s="448" t="s">
        <v>12573</v>
      </c>
      <c r="C9638" s="447" t="s">
        <v>12495</v>
      </c>
      <c r="D9638" s="455">
        <f t="shared" si="150"/>
        <v>72.09</v>
      </c>
      <c r="E9638">
        <v>72.09</v>
      </c>
      <c r="F9638">
        <v>68.58</v>
      </c>
    </row>
    <row r="9639" spans="1:6" ht="28.8">
      <c r="A9639" s="447">
        <v>100258</v>
      </c>
      <c r="B9639" s="448" t="s">
        <v>12574</v>
      </c>
      <c r="C9639" s="447" t="s">
        <v>12507</v>
      </c>
      <c r="D9639" s="455">
        <f t="shared" si="150"/>
        <v>15.32</v>
      </c>
      <c r="E9639">
        <v>15.32</v>
      </c>
      <c r="F9639">
        <v>14.58</v>
      </c>
    </row>
    <row r="9640" spans="1:6" ht="28.8">
      <c r="A9640" s="447">
        <v>100259</v>
      </c>
      <c r="B9640" s="448" t="s">
        <v>12575</v>
      </c>
      <c r="C9640" s="447" t="s">
        <v>12507</v>
      </c>
      <c r="D9640" s="455">
        <f t="shared" si="150"/>
        <v>30.19</v>
      </c>
      <c r="E9640">
        <v>30.19</v>
      </c>
      <c r="F9640">
        <v>28.73</v>
      </c>
    </row>
    <row r="9641" spans="1:6" ht="28.8">
      <c r="A9641" s="447">
        <v>100279</v>
      </c>
      <c r="B9641" s="448" t="s">
        <v>12576</v>
      </c>
      <c r="C9641" s="447" t="s">
        <v>950</v>
      </c>
      <c r="D9641" s="455">
        <f t="shared" si="150"/>
        <v>0.89</v>
      </c>
      <c r="E9641">
        <v>0.89</v>
      </c>
      <c r="F9641">
        <v>0.84</v>
      </c>
    </row>
    <row r="9642" spans="1:6" ht="28.8">
      <c r="A9642" s="447">
        <v>100233</v>
      </c>
      <c r="B9642" s="448" t="s">
        <v>12577</v>
      </c>
      <c r="C9642" s="447" t="s">
        <v>950</v>
      </c>
      <c r="D9642" s="455">
        <f t="shared" si="150"/>
        <v>0.21</v>
      </c>
      <c r="E9642">
        <v>0.21</v>
      </c>
      <c r="F9642">
        <v>0.2</v>
      </c>
    </row>
    <row r="9643" spans="1:6" ht="28.8">
      <c r="A9643" s="447">
        <v>100232</v>
      </c>
      <c r="B9643" s="448" t="s">
        <v>12578</v>
      </c>
      <c r="C9643" s="447" t="s">
        <v>950</v>
      </c>
      <c r="D9643" s="455">
        <f t="shared" si="150"/>
        <v>0.42</v>
      </c>
      <c r="E9643">
        <v>0.42</v>
      </c>
      <c r="F9643">
        <v>0.4</v>
      </c>
    </row>
    <row r="9644" spans="1:6" ht="28.8">
      <c r="A9644" s="447">
        <v>100234</v>
      </c>
      <c r="B9644" s="448" t="s">
        <v>12579</v>
      </c>
      <c r="C9644" s="447" t="s">
        <v>49</v>
      </c>
      <c r="D9644" s="455">
        <f t="shared" si="150"/>
        <v>0.63</v>
      </c>
      <c r="E9644">
        <v>0.63</v>
      </c>
      <c r="F9644">
        <v>0.6</v>
      </c>
    </row>
    <row r="9645" spans="1:6" ht="28.8">
      <c r="A9645" s="447">
        <v>100265</v>
      </c>
      <c r="B9645" s="448" t="s">
        <v>12580</v>
      </c>
      <c r="C9645" s="447" t="s">
        <v>49</v>
      </c>
      <c r="D9645" s="455">
        <f t="shared" si="150"/>
        <v>0.95</v>
      </c>
      <c r="E9645">
        <v>0.95</v>
      </c>
      <c r="F9645">
        <v>0.9</v>
      </c>
    </row>
    <row r="9646" spans="1:6" ht="28.8">
      <c r="A9646" s="447">
        <v>100235</v>
      </c>
      <c r="B9646" s="448" t="s">
        <v>12581</v>
      </c>
      <c r="C9646" s="447" t="s">
        <v>1000</v>
      </c>
      <c r="D9646" s="455">
        <f t="shared" si="150"/>
        <v>0.04</v>
      </c>
      <c r="E9646">
        <v>0.04</v>
      </c>
      <c r="F9646">
        <v>0.04</v>
      </c>
    </row>
    <row r="9647" spans="1:6" ht="28.8">
      <c r="A9647" s="447">
        <v>100267</v>
      </c>
      <c r="B9647" s="448" t="s">
        <v>12582</v>
      </c>
      <c r="C9647" s="447" t="s">
        <v>950</v>
      </c>
      <c r="D9647" s="455">
        <f t="shared" si="150"/>
        <v>1.9</v>
      </c>
      <c r="E9647">
        <v>1.9</v>
      </c>
      <c r="F9647">
        <v>1.81</v>
      </c>
    </row>
    <row r="9648" spans="1:6" ht="28.8">
      <c r="A9648" s="447">
        <v>100231</v>
      </c>
      <c r="B9648" s="448" t="s">
        <v>12583</v>
      </c>
      <c r="C9648" s="447" t="s">
        <v>998</v>
      </c>
      <c r="D9648" s="455">
        <f t="shared" si="150"/>
        <v>0.04</v>
      </c>
      <c r="E9648">
        <v>0.04</v>
      </c>
      <c r="F9648">
        <v>0.04</v>
      </c>
    </row>
    <row r="9649" spans="1:6" ht="28.8">
      <c r="A9649" s="447">
        <v>100230</v>
      </c>
      <c r="B9649" s="448" t="s">
        <v>12584</v>
      </c>
      <c r="C9649" s="447" t="s">
        <v>998</v>
      </c>
      <c r="D9649" s="455">
        <f t="shared" si="150"/>
        <v>0.02</v>
      </c>
      <c r="E9649">
        <v>0.02</v>
      </c>
      <c r="F9649">
        <v>0.02</v>
      </c>
    </row>
    <row r="9650" spans="1:6" ht="28.8">
      <c r="A9650" s="447">
        <v>100229</v>
      </c>
      <c r="B9650" s="448" t="s">
        <v>12585</v>
      </c>
      <c r="C9650" s="447" t="s">
        <v>998</v>
      </c>
      <c r="D9650" s="455">
        <f t="shared" si="150"/>
        <v>0.01</v>
      </c>
      <c r="E9650">
        <v>0.01</v>
      </c>
      <c r="F9650">
        <v>0.01</v>
      </c>
    </row>
    <row r="9651" spans="1:6" ht="28.8">
      <c r="A9651" s="447">
        <v>100272</v>
      </c>
      <c r="B9651" s="448" t="s">
        <v>12586</v>
      </c>
      <c r="C9651" s="447" t="s">
        <v>49</v>
      </c>
      <c r="D9651" s="455">
        <f t="shared" si="150"/>
        <v>1.42</v>
      </c>
      <c r="E9651">
        <v>1.42</v>
      </c>
      <c r="F9651">
        <v>1.35</v>
      </c>
    </row>
    <row r="9652" spans="1:6" ht="43.2">
      <c r="A9652" s="447">
        <v>100269</v>
      </c>
      <c r="B9652" s="448" t="s">
        <v>12587</v>
      </c>
      <c r="C9652" s="447" t="s">
        <v>950</v>
      </c>
      <c r="D9652" s="455">
        <f t="shared" si="150"/>
        <v>1.9</v>
      </c>
      <c r="E9652">
        <v>1.9</v>
      </c>
      <c r="F9652">
        <v>1.81</v>
      </c>
    </row>
    <row r="9653" spans="1:6" ht="28.8">
      <c r="A9653" s="447">
        <v>100986</v>
      </c>
      <c r="B9653" s="448" t="s">
        <v>26380</v>
      </c>
      <c r="C9653" s="447" t="s">
        <v>1096</v>
      </c>
      <c r="D9653" s="455">
        <f t="shared" si="150"/>
        <v>10.4</v>
      </c>
      <c r="E9653">
        <v>10.4</v>
      </c>
      <c r="F9653">
        <v>10.3</v>
      </c>
    </row>
    <row r="9654" spans="1:6" ht="28.8">
      <c r="A9654" s="447">
        <v>101002</v>
      </c>
      <c r="B9654" s="448" t="s">
        <v>26381</v>
      </c>
      <c r="C9654" s="447" t="s">
        <v>72</v>
      </c>
      <c r="D9654" s="455">
        <f t="shared" si="150"/>
        <v>6.93</v>
      </c>
      <c r="E9654">
        <v>6.93</v>
      </c>
      <c r="F9654">
        <v>6.86</v>
      </c>
    </row>
    <row r="9655" spans="1:6">
      <c r="A9655">
        <v>100987</v>
      </c>
      <c r="B9655" t="s">
        <v>26382</v>
      </c>
      <c r="C9655" t="s">
        <v>1096</v>
      </c>
      <c r="D9655" s="455">
        <f t="shared" si="150"/>
        <v>12.05</v>
      </c>
      <c r="E9655">
        <v>12.05</v>
      </c>
      <c r="F9655">
        <v>11.96</v>
      </c>
    </row>
    <row r="9656" spans="1:6">
      <c r="A9656">
        <v>101003</v>
      </c>
      <c r="B9656" t="s">
        <v>26383</v>
      </c>
      <c r="C9656" t="s">
        <v>72</v>
      </c>
      <c r="D9656" s="455">
        <f t="shared" si="150"/>
        <v>8.0299999999999994</v>
      </c>
      <c r="E9656">
        <v>8.0299999999999994</v>
      </c>
      <c r="F9656">
        <v>7.97</v>
      </c>
    </row>
    <row r="9657" spans="1:6">
      <c r="A9657">
        <v>100988</v>
      </c>
      <c r="B9657" t="s">
        <v>26384</v>
      </c>
      <c r="C9657" t="s">
        <v>1096</v>
      </c>
      <c r="D9657" s="455">
        <f t="shared" si="150"/>
        <v>12.8</v>
      </c>
      <c r="E9657">
        <v>12.8</v>
      </c>
      <c r="F9657">
        <v>12.71</v>
      </c>
    </row>
    <row r="9658" spans="1:6">
      <c r="A9658">
        <v>101004</v>
      </c>
      <c r="B9658" t="s">
        <v>26385</v>
      </c>
      <c r="C9658" t="s">
        <v>72</v>
      </c>
      <c r="D9658" s="455">
        <f t="shared" si="150"/>
        <v>8.5299999999999994</v>
      </c>
      <c r="E9658">
        <v>8.5299999999999994</v>
      </c>
      <c r="F9658">
        <v>8.4700000000000006</v>
      </c>
    </row>
    <row r="9659" spans="1:6">
      <c r="A9659">
        <v>100985</v>
      </c>
      <c r="B9659" t="s">
        <v>26386</v>
      </c>
      <c r="C9659" t="s">
        <v>1096</v>
      </c>
      <c r="D9659" s="455">
        <f t="shared" si="150"/>
        <v>8.5500000000000007</v>
      </c>
      <c r="E9659">
        <v>8.5500000000000007</v>
      </c>
      <c r="F9659">
        <v>8.43</v>
      </c>
    </row>
    <row r="9660" spans="1:6">
      <c r="A9660">
        <v>101001</v>
      </c>
      <c r="B9660" t="s">
        <v>26387</v>
      </c>
      <c r="C9660" t="s">
        <v>72</v>
      </c>
      <c r="D9660" s="455">
        <f t="shared" si="150"/>
        <v>5.7</v>
      </c>
      <c r="E9660">
        <v>5.7</v>
      </c>
      <c r="F9660">
        <v>5.62</v>
      </c>
    </row>
    <row r="9661" spans="1:6">
      <c r="A9661">
        <v>101008</v>
      </c>
      <c r="B9661" t="s">
        <v>26388</v>
      </c>
      <c r="C9661" t="s">
        <v>1096</v>
      </c>
      <c r="D9661" s="455">
        <f t="shared" si="150"/>
        <v>10.68</v>
      </c>
      <c r="E9661">
        <v>10.68</v>
      </c>
      <c r="F9661">
        <v>10.6</v>
      </c>
    </row>
    <row r="9662" spans="1:6">
      <c r="A9662">
        <v>106708</v>
      </c>
      <c r="B9662" t="s">
        <v>26389</v>
      </c>
      <c r="C9662" t="s">
        <v>1096</v>
      </c>
      <c r="D9662" s="455">
        <f t="shared" si="150"/>
        <v>7.34</v>
      </c>
      <c r="E9662">
        <v>7.34</v>
      </c>
      <c r="F9662">
        <v>7.28</v>
      </c>
    </row>
    <row r="9663" spans="1:6">
      <c r="A9663">
        <v>101007</v>
      </c>
      <c r="B9663" t="s">
        <v>26390</v>
      </c>
      <c r="C9663" t="s">
        <v>1096</v>
      </c>
      <c r="D9663" s="455">
        <f t="shared" si="150"/>
        <v>13.31</v>
      </c>
      <c r="E9663">
        <v>13.31</v>
      </c>
      <c r="F9663">
        <v>13.19</v>
      </c>
    </row>
    <row r="9664" spans="1:6">
      <c r="A9664">
        <v>106711</v>
      </c>
      <c r="B9664" t="s">
        <v>26391</v>
      </c>
      <c r="C9664" t="s">
        <v>1096</v>
      </c>
      <c r="D9664" s="455">
        <f t="shared" si="150"/>
        <v>0</v>
      </c>
      <c r="E9664">
        <v>0</v>
      </c>
      <c r="F9664">
        <v>0</v>
      </c>
    </row>
    <row r="9665" spans="1:6">
      <c r="A9665">
        <v>106709</v>
      </c>
      <c r="B9665" t="s">
        <v>26392</v>
      </c>
      <c r="C9665" t="s">
        <v>72</v>
      </c>
      <c r="D9665" s="455">
        <f t="shared" si="150"/>
        <v>0</v>
      </c>
      <c r="E9665">
        <v>0</v>
      </c>
      <c r="F9665">
        <v>0</v>
      </c>
    </row>
    <row r="9666" spans="1:6">
      <c r="A9666">
        <v>106710</v>
      </c>
      <c r="B9666" t="s">
        <v>26393</v>
      </c>
      <c r="C9666" t="s">
        <v>72</v>
      </c>
      <c r="D9666" s="455">
        <f t="shared" si="150"/>
        <v>0</v>
      </c>
      <c r="E9666">
        <v>0</v>
      </c>
      <c r="F9666">
        <v>0</v>
      </c>
    </row>
    <row r="9667" spans="1:6">
      <c r="A9667">
        <v>100982</v>
      </c>
      <c r="B9667" t="s">
        <v>26394</v>
      </c>
      <c r="C9667" t="s">
        <v>1096</v>
      </c>
      <c r="D9667" s="455">
        <f t="shared" ref="D9667:D9730" si="151">IF($I$2=$E$1,E9667,F9667)</f>
        <v>9.92</v>
      </c>
      <c r="E9667">
        <v>9.92</v>
      </c>
      <c r="F9667">
        <v>9.83</v>
      </c>
    </row>
    <row r="9668" spans="1:6">
      <c r="A9668">
        <v>100998</v>
      </c>
      <c r="B9668" t="s">
        <v>26395</v>
      </c>
      <c r="C9668" t="s">
        <v>72</v>
      </c>
      <c r="D9668" s="455">
        <f t="shared" si="151"/>
        <v>6.61</v>
      </c>
      <c r="E9668">
        <v>6.61</v>
      </c>
      <c r="F9668">
        <v>6.54</v>
      </c>
    </row>
    <row r="9669" spans="1:6">
      <c r="A9669">
        <v>100983</v>
      </c>
      <c r="B9669" t="s">
        <v>26396</v>
      </c>
      <c r="C9669" t="s">
        <v>1096</v>
      </c>
      <c r="D9669" s="455">
        <f t="shared" si="151"/>
        <v>10.039999999999999</v>
      </c>
      <c r="E9669">
        <v>10.039999999999999</v>
      </c>
      <c r="F9669">
        <v>9.9600000000000009</v>
      </c>
    </row>
    <row r="9670" spans="1:6">
      <c r="A9670">
        <v>100999</v>
      </c>
      <c r="B9670" t="s">
        <v>26397</v>
      </c>
      <c r="C9670" t="s">
        <v>72</v>
      </c>
      <c r="D9670" s="455">
        <f t="shared" si="151"/>
        <v>6.68</v>
      </c>
      <c r="E9670">
        <v>6.68</v>
      </c>
      <c r="F9670">
        <v>6.64</v>
      </c>
    </row>
    <row r="9671" spans="1:6">
      <c r="A9671">
        <v>100984</v>
      </c>
      <c r="B9671" t="s">
        <v>26398</v>
      </c>
      <c r="C9671" t="s">
        <v>1096</v>
      </c>
      <c r="D9671" s="455">
        <f t="shared" si="151"/>
        <v>9.85</v>
      </c>
      <c r="E9671">
        <v>9.85</v>
      </c>
      <c r="F9671">
        <v>9.77</v>
      </c>
    </row>
    <row r="9672" spans="1:6">
      <c r="A9672">
        <v>101000</v>
      </c>
      <c r="B9672" t="s">
        <v>26399</v>
      </c>
      <c r="C9672" t="s">
        <v>72</v>
      </c>
      <c r="D9672" s="455">
        <f t="shared" si="151"/>
        <v>6.56</v>
      </c>
      <c r="E9672">
        <v>6.56</v>
      </c>
      <c r="F9672">
        <v>6.51</v>
      </c>
    </row>
    <row r="9673" spans="1:6">
      <c r="A9673">
        <v>100981</v>
      </c>
      <c r="B9673" t="s">
        <v>26400</v>
      </c>
      <c r="C9673" t="s">
        <v>1096</v>
      </c>
      <c r="D9673" s="455">
        <f t="shared" si="151"/>
        <v>10.23</v>
      </c>
      <c r="E9673">
        <v>10.23</v>
      </c>
      <c r="F9673">
        <v>10.1</v>
      </c>
    </row>
    <row r="9674" spans="1:6">
      <c r="A9674">
        <v>100997</v>
      </c>
      <c r="B9674" t="s">
        <v>26401</v>
      </c>
      <c r="C9674" t="s">
        <v>72</v>
      </c>
      <c r="D9674" s="455">
        <f t="shared" si="151"/>
        <v>6.82</v>
      </c>
      <c r="E9674">
        <v>6.82</v>
      </c>
      <c r="F9674">
        <v>6.72</v>
      </c>
    </row>
    <row r="9675" spans="1:6">
      <c r="A9675">
        <v>101010</v>
      </c>
      <c r="B9675" t="s">
        <v>26402</v>
      </c>
      <c r="C9675" t="s">
        <v>72</v>
      </c>
      <c r="D9675" s="455">
        <f t="shared" si="151"/>
        <v>30.98</v>
      </c>
      <c r="E9675">
        <v>30.98</v>
      </c>
      <c r="F9675">
        <v>30.71</v>
      </c>
    </row>
    <row r="9676" spans="1:6">
      <c r="A9676">
        <v>106721</v>
      </c>
      <c r="B9676" t="s">
        <v>26403</v>
      </c>
      <c r="C9676" t="s">
        <v>72</v>
      </c>
      <c r="D9676" s="455">
        <f t="shared" si="151"/>
        <v>34.520000000000003</v>
      </c>
      <c r="E9676">
        <v>34.520000000000003</v>
      </c>
      <c r="F9676">
        <v>34.26</v>
      </c>
    </row>
    <row r="9677" spans="1:6">
      <c r="A9677">
        <v>101009</v>
      </c>
      <c r="B9677" t="s">
        <v>26404</v>
      </c>
      <c r="C9677" t="s">
        <v>72</v>
      </c>
      <c r="D9677" s="455">
        <f t="shared" si="151"/>
        <v>49.06</v>
      </c>
      <c r="E9677">
        <v>49.06</v>
      </c>
      <c r="F9677">
        <v>48.62</v>
      </c>
    </row>
    <row r="9678" spans="1:6">
      <c r="A9678">
        <v>106720</v>
      </c>
      <c r="B9678" t="s">
        <v>26405</v>
      </c>
      <c r="C9678" t="s">
        <v>72</v>
      </c>
      <c r="D9678" s="455">
        <f t="shared" si="151"/>
        <v>55.53</v>
      </c>
      <c r="E9678">
        <v>55.53</v>
      </c>
      <c r="F9678">
        <v>55.11</v>
      </c>
    </row>
    <row r="9679" spans="1:6">
      <c r="A9679">
        <v>100978</v>
      </c>
      <c r="B9679" t="s">
        <v>26406</v>
      </c>
      <c r="C9679" t="s">
        <v>1096</v>
      </c>
      <c r="D9679" s="455">
        <f t="shared" si="151"/>
        <v>7.62</v>
      </c>
      <c r="E9679">
        <v>7.62</v>
      </c>
      <c r="F9679">
        <v>7.55</v>
      </c>
    </row>
    <row r="9680" spans="1:6">
      <c r="A9680">
        <v>100994</v>
      </c>
      <c r="B9680" t="s">
        <v>26407</v>
      </c>
      <c r="C9680" t="s">
        <v>72</v>
      </c>
      <c r="D9680" s="455">
        <f t="shared" si="151"/>
        <v>5.07</v>
      </c>
      <c r="E9680">
        <v>5.07</v>
      </c>
      <c r="F9680">
        <v>5.03</v>
      </c>
    </row>
    <row r="9681" spans="1:6">
      <c r="A9681">
        <v>100974</v>
      </c>
      <c r="B9681" t="s">
        <v>26408</v>
      </c>
      <c r="C9681" t="s">
        <v>1096</v>
      </c>
      <c r="D9681" s="455">
        <f t="shared" si="151"/>
        <v>8.7200000000000006</v>
      </c>
      <c r="E9681">
        <v>8.7200000000000006</v>
      </c>
      <c r="F9681">
        <v>8.6199999999999992</v>
      </c>
    </row>
    <row r="9682" spans="1:6">
      <c r="A9682">
        <v>100990</v>
      </c>
      <c r="B9682" t="s">
        <v>26409</v>
      </c>
      <c r="C9682" t="s">
        <v>72</v>
      </c>
      <c r="D9682" s="455">
        <f t="shared" si="151"/>
        <v>5.8</v>
      </c>
      <c r="E9682">
        <v>5.8</v>
      </c>
      <c r="F9682">
        <v>5.74</v>
      </c>
    </row>
    <row r="9683" spans="1:6">
      <c r="A9683">
        <v>100979</v>
      </c>
      <c r="B9683" t="s">
        <v>26410</v>
      </c>
      <c r="C9683" t="s">
        <v>1096</v>
      </c>
      <c r="D9683" s="455">
        <f t="shared" si="151"/>
        <v>7.38</v>
      </c>
      <c r="E9683">
        <v>7.38</v>
      </c>
      <c r="F9683">
        <v>7.32</v>
      </c>
    </row>
    <row r="9684" spans="1:6">
      <c r="A9684">
        <v>100995</v>
      </c>
      <c r="B9684" t="s">
        <v>26411</v>
      </c>
      <c r="C9684" t="s">
        <v>72</v>
      </c>
      <c r="D9684" s="455">
        <f t="shared" si="151"/>
        <v>4.91</v>
      </c>
      <c r="E9684">
        <v>4.91</v>
      </c>
      <c r="F9684">
        <v>4.88</v>
      </c>
    </row>
    <row r="9685" spans="1:6">
      <c r="A9685">
        <v>100975</v>
      </c>
      <c r="B9685" t="s">
        <v>26412</v>
      </c>
      <c r="C9685" t="s">
        <v>1096</v>
      </c>
      <c r="D9685" s="455">
        <f t="shared" si="151"/>
        <v>8.75</v>
      </c>
      <c r="E9685">
        <v>8.75</v>
      </c>
      <c r="F9685">
        <v>8.68</v>
      </c>
    </row>
    <row r="9686" spans="1:6">
      <c r="A9686">
        <v>100991</v>
      </c>
      <c r="B9686" t="s">
        <v>26413</v>
      </c>
      <c r="C9686" t="s">
        <v>72</v>
      </c>
      <c r="D9686" s="455">
        <f t="shared" si="151"/>
        <v>5.83</v>
      </c>
      <c r="E9686">
        <v>5.83</v>
      </c>
      <c r="F9686">
        <v>5.78</v>
      </c>
    </row>
    <row r="9687" spans="1:6">
      <c r="A9687">
        <v>100980</v>
      </c>
      <c r="B9687" t="s">
        <v>26414</v>
      </c>
      <c r="C9687" t="s">
        <v>1096</v>
      </c>
      <c r="D9687" s="455">
        <f t="shared" si="151"/>
        <v>7</v>
      </c>
      <c r="E9687">
        <v>7</v>
      </c>
      <c r="F9687">
        <v>6.96</v>
      </c>
    </row>
    <row r="9688" spans="1:6">
      <c r="A9688">
        <v>100996</v>
      </c>
      <c r="B9688" t="s">
        <v>26415</v>
      </c>
      <c r="C9688" t="s">
        <v>72</v>
      </c>
      <c r="D9688" s="455">
        <f t="shared" si="151"/>
        <v>4.6500000000000004</v>
      </c>
      <c r="E9688">
        <v>4.6500000000000004</v>
      </c>
      <c r="F9688">
        <v>4.63</v>
      </c>
    </row>
    <row r="9689" spans="1:6">
      <c r="A9689">
        <v>100976</v>
      </c>
      <c r="B9689" t="s">
        <v>26416</v>
      </c>
      <c r="C9689" t="s">
        <v>1096</v>
      </c>
      <c r="D9689" s="455">
        <f t="shared" si="151"/>
        <v>8.5399999999999991</v>
      </c>
      <c r="E9689">
        <v>8.5399999999999991</v>
      </c>
      <c r="F9689">
        <v>8.4700000000000006</v>
      </c>
    </row>
    <row r="9690" spans="1:6">
      <c r="A9690">
        <v>100992</v>
      </c>
      <c r="B9690" t="s">
        <v>26417</v>
      </c>
      <c r="C9690" t="s">
        <v>72</v>
      </c>
      <c r="D9690" s="455">
        <f t="shared" si="151"/>
        <v>5.69</v>
      </c>
      <c r="E9690">
        <v>5.69</v>
      </c>
      <c r="F9690">
        <v>5.64</v>
      </c>
    </row>
    <row r="9691" spans="1:6">
      <c r="A9691">
        <v>100977</v>
      </c>
      <c r="B9691" t="s">
        <v>26418</v>
      </c>
      <c r="C9691" t="s">
        <v>1096</v>
      </c>
      <c r="D9691" s="455">
        <f t="shared" si="151"/>
        <v>8.3800000000000008</v>
      </c>
      <c r="E9691">
        <v>8.3800000000000008</v>
      </c>
      <c r="F9691">
        <v>8.2799999999999994</v>
      </c>
    </row>
    <row r="9692" spans="1:6">
      <c r="A9692">
        <v>100993</v>
      </c>
      <c r="B9692" t="s">
        <v>26419</v>
      </c>
      <c r="C9692" t="s">
        <v>72</v>
      </c>
      <c r="D9692" s="455">
        <f t="shared" si="151"/>
        <v>5.58</v>
      </c>
      <c r="E9692">
        <v>5.58</v>
      </c>
      <c r="F9692">
        <v>5.52</v>
      </c>
    </row>
    <row r="9693" spans="1:6">
      <c r="A9693">
        <v>100973</v>
      </c>
      <c r="B9693" t="s">
        <v>26420</v>
      </c>
      <c r="C9693" t="s">
        <v>1096</v>
      </c>
      <c r="D9693" s="455">
        <f t="shared" si="151"/>
        <v>9.06</v>
      </c>
      <c r="E9693">
        <v>9.06</v>
      </c>
      <c r="F9693">
        <v>8.9499999999999993</v>
      </c>
    </row>
    <row r="9694" spans="1:6">
      <c r="A9694">
        <v>100989</v>
      </c>
      <c r="B9694" t="s">
        <v>26421</v>
      </c>
      <c r="C9694" t="s">
        <v>72</v>
      </c>
      <c r="D9694" s="455">
        <f t="shared" si="151"/>
        <v>6.04</v>
      </c>
      <c r="E9694">
        <v>6.04</v>
      </c>
      <c r="F9694">
        <v>5.95</v>
      </c>
    </row>
    <row r="9695" spans="1:6">
      <c r="A9695">
        <v>101467</v>
      </c>
      <c r="B9695" t="s">
        <v>26422</v>
      </c>
      <c r="C9695" t="s">
        <v>72</v>
      </c>
      <c r="D9695" s="455">
        <f t="shared" si="151"/>
        <v>22.67</v>
      </c>
      <c r="E9695">
        <v>22.67</v>
      </c>
      <c r="F9695">
        <v>22.32</v>
      </c>
    </row>
    <row r="9696" spans="1:6">
      <c r="A9696">
        <v>106729</v>
      </c>
      <c r="B9696" t="s">
        <v>26423</v>
      </c>
      <c r="C9696" t="s">
        <v>72</v>
      </c>
      <c r="D9696" s="455">
        <f t="shared" si="151"/>
        <v>23.7</v>
      </c>
      <c r="E9696">
        <v>23.7</v>
      </c>
      <c r="F9696">
        <v>23.37</v>
      </c>
    </row>
    <row r="9697" spans="1:6">
      <c r="A9697">
        <v>101468</v>
      </c>
      <c r="B9697" t="s">
        <v>26424</v>
      </c>
      <c r="C9697" t="s">
        <v>72</v>
      </c>
      <c r="D9697" s="455">
        <f t="shared" si="151"/>
        <v>20.64</v>
      </c>
      <c r="E9697">
        <v>20.64</v>
      </c>
      <c r="F9697">
        <v>20.329999999999998</v>
      </c>
    </row>
    <row r="9698" spans="1:6">
      <c r="A9698">
        <v>106730</v>
      </c>
      <c r="B9698" t="s">
        <v>26425</v>
      </c>
      <c r="C9698" t="s">
        <v>72</v>
      </c>
      <c r="D9698" s="455">
        <f t="shared" si="151"/>
        <v>20.99</v>
      </c>
      <c r="E9698">
        <v>20.99</v>
      </c>
      <c r="F9698">
        <v>20.71</v>
      </c>
    </row>
    <row r="9699" spans="1:6">
      <c r="A9699">
        <v>101014</v>
      </c>
      <c r="B9699" t="s">
        <v>26426</v>
      </c>
      <c r="C9699" t="s">
        <v>72</v>
      </c>
      <c r="D9699" s="455">
        <f t="shared" si="151"/>
        <v>52.61</v>
      </c>
      <c r="E9699">
        <v>52.61</v>
      </c>
      <c r="F9699">
        <v>51.79</v>
      </c>
    </row>
    <row r="9700" spans="1:6">
      <c r="A9700">
        <v>106723</v>
      </c>
      <c r="B9700" t="s">
        <v>26427</v>
      </c>
      <c r="C9700" t="s">
        <v>72</v>
      </c>
      <c r="D9700" s="455">
        <f t="shared" si="151"/>
        <v>57.97</v>
      </c>
      <c r="E9700">
        <v>57.97</v>
      </c>
      <c r="F9700">
        <v>57.2</v>
      </c>
    </row>
    <row r="9701" spans="1:6">
      <c r="A9701">
        <v>101015</v>
      </c>
      <c r="B9701" t="s">
        <v>26428</v>
      </c>
      <c r="C9701" t="s">
        <v>72</v>
      </c>
      <c r="D9701" s="455">
        <f t="shared" si="151"/>
        <v>43.11</v>
      </c>
      <c r="E9701">
        <v>43.11</v>
      </c>
      <c r="F9701">
        <v>42.46</v>
      </c>
    </row>
    <row r="9702" spans="1:6">
      <c r="A9702">
        <v>106724</v>
      </c>
      <c r="B9702" t="s">
        <v>26429</v>
      </c>
      <c r="C9702" t="s">
        <v>72</v>
      </c>
      <c r="D9702" s="455">
        <f t="shared" si="151"/>
        <v>47.2</v>
      </c>
      <c r="E9702">
        <v>47.2</v>
      </c>
      <c r="F9702">
        <v>46.57</v>
      </c>
    </row>
    <row r="9703" spans="1:6">
      <c r="A9703">
        <v>101463</v>
      </c>
      <c r="B9703" t="s">
        <v>26430</v>
      </c>
      <c r="C9703" t="s">
        <v>72</v>
      </c>
      <c r="D9703" s="455">
        <f t="shared" si="151"/>
        <v>57.63</v>
      </c>
      <c r="E9703">
        <v>57.63</v>
      </c>
      <c r="F9703">
        <v>56.74</v>
      </c>
    </row>
    <row r="9704" spans="1:6">
      <c r="A9704">
        <v>106725</v>
      </c>
      <c r="B9704" t="s">
        <v>26431</v>
      </c>
      <c r="C9704" t="s">
        <v>72</v>
      </c>
      <c r="D9704" s="455">
        <f t="shared" si="151"/>
        <v>63.66</v>
      </c>
      <c r="E9704">
        <v>63.66</v>
      </c>
      <c r="F9704">
        <v>62.8</v>
      </c>
    </row>
    <row r="9705" spans="1:6">
      <c r="A9705">
        <v>101464</v>
      </c>
      <c r="B9705" t="s">
        <v>26432</v>
      </c>
      <c r="C9705" t="s">
        <v>72</v>
      </c>
      <c r="D9705" s="455">
        <f t="shared" si="151"/>
        <v>44.15</v>
      </c>
      <c r="E9705">
        <v>44.15</v>
      </c>
      <c r="F9705">
        <v>43.47</v>
      </c>
    </row>
    <row r="9706" spans="1:6">
      <c r="A9706">
        <v>106726</v>
      </c>
      <c r="B9706" t="s">
        <v>26433</v>
      </c>
      <c r="C9706" t="s">
        <v>72</v>
      </c>
      <c r="D9706" s="455">
        <f t="shared" si="151"/>
        <v>48.45</v>
      </c>
      <c r="E9706">
        <v>48.45</v>
      </c>
      <c r="F9706">
        <v>47.8</v>
      </c>
    </row>
    <row r="9707" spans="1:6">
      <c r="A9707">
        <v>101465</v>
      </c>
      <c r="B9707" t="s">
        <v>26434</v>
      </c>
      <c r="C9707" t="s">
        <v>72</v>
      </c>
      <c r="D9707" s="455">
        <f t="shared" si="151"/>
        <v>33.6</v>
      </c>
      <c r="E9707">
        <v>33.6</v>
      </c>
      <c r="F9707">
        <v>33.090000000000003</v>
      </c>
    </row>
    <row r="9708" spans="1:6">
      <c r="A9708">
        <v>106727</v>
      </c>
      <c r="B9708" t="s">
        <v>26435</v>
      </c>
      <c r="C9708" t="s">
        <v>72</v>
      </c>
      <c r="D9708" s="455">
        <f t="shared" si="151"/>
        <v>36.19</v>
      </c>
      <c r="E9708">
        <v>36.19</v>
      </c>
      <c r="F9708">
        <v>35.71</v>
      </c>
    </row>
    <row r="9709" spans="1:6">
      <c r="A9709">
        <v>101466</v>
      </c>
      <c r="B9709" t="s">
        <v>26436</v>
      </c>
      <c r="C9709" t="s">
        <v>72</v>
      </c>
      <c r="D9709" s="455">
        <f t="shared" si="151"/>
        <v>27.23</v>
      </c>
      <c r="E9709">
        <v>27.23</v>
      </c>
      <c r="F9709">
        <v>26.81</v>
      </c>
    </row>
    <row r="9710" spans="1:6">
      <c r="A9710">
        <v>106728</v>
      </c>
      <c r="B9710" t="s">
        <v>26437</v>
      </c>
      <c r="C9710" t="s">
        <v>72</v>
      </c>
      <c r="D9710" s="455">
        <f t="shared" si="151"/>
        <v>29.11</v>
      </c>
      <c r="E9710">
        <v>29.11</v>
      </c>
      <c r="F9710">
        <v>28.71</v>
      </c>
    </row>
    <row r="9711" spans="1:6">
      <c r="A9711">
        <v>101013</v>
      </c>
      <c r="B9711" t="s">
        <v>26438</v>
      </c>
      <c r="C9711" t="s">
        <v>72</v>
      </c>
      <c r="D9711" s="455">
        <f t="shared" si="151"/>
        <v>57.49</v>
      </c>
      <c r="E9711">
        <v>57.49</v>
      </c>
      <c r="F9711">
        <v>56.61</v>
      </c>
    </row>
    <row r="9712" spans="1:6">
      <c r="A9712">
        <v>106722</v>
      </c>
      <c r="B9712" t="s">
        <v>26439</v>
      </c>
      <c r="C9712" t="s">
        <v>72</v>
      </c>
      <c r="D9712" s="455">
        <f t="shared" si="151"/>
        <v>63.66</v>
      </c>
      <c r="E9712">
        <v>63.66</v>
      </c>
      <c r="F9712">
        <v>62.8</v>
      </c>
    </row>
    <row r="9713" spans="1:6">
      <c r="A9713">
        <v>101477</v>
      </c>
      <c r="B9713" t="s">
        <v>26440</v>
      </c>
      <c r="C9713" t="s">
        <v>72</v>
      </c>
      <c r="D9713" s="455">
        <f t="shared" si="151"/>
        <v>16.27</v>
      </c>
      <c r="E9713">
        <v>16.27</v>
      </c>
      <c r="F9713">
        <v>16.02</v>
      </c>
    </row>
    <row r="9714" spans="1:6">
      <c r="A9714">
        <v>106742</v>
      </c>
      <c r="B9714" t="s">
        <v>26441</v>
      </c>
      <c r="C9714" t="s">
        <v>72</v>
      </c>
      <c r="D9714" s="455">
        <f t="shared" si="151"/>
        <v>16.79</v>
      </c>
      <c r="E9714">
        <v>16.79</v>
      </c>
      <c r="F9714">
        <v>16.57</v>
      </c>
    </row>
    <row r="9715" spans="1:6">
      <c r="A9715">
        <v>101478</v>
      </c>
      <c r="B9715" t="s">
        <v>26442</v>
      </c>
      <c r="C9715" t="s">
        <v>72</v>
      </c>
      <c r="D9715" s="455">
        <f t="shared" si="151"/>
        <v>13.73</v>
      </c>
      <c r="E9715">
        <v>13.73</v>
      </c>
      <c r="F9715">
        <v>13.51</v>
      </c>
    </row>
    <row r="9716" spans="1:6">
      <c r="A9716">
        <v>106743</v>
      </c>
      <c r="B9716" t="s">
        <v>26443</v>
      </c>
      <c r="C9716" t="s">
        <v>72</v>
      </c>
      <c r="D9716" s="455">
        <f t="shared" si="151"/>
        <v>13.46</v>
      </c>
      <c r="E9716">
        <v>13.46</v>
      </c>
      <c r="F9716">
        <v>13.27</v>
      </c>
    </row>
    <row r="9717" spans="1:6">
      <c r="A9717">
        <v>101017</v>
      </c>
      <c r="B9717" t="s">
        <v>26444</v>
      </c>
      <c r="C9717" t="s">
        <v>72</v>
      </c>
      <c r="D9717" s="455">
        <f t="shared" si="151"/>
        <v>37.78</v>
      </c>
      <c r="E9717">
        <v>37.78</v>
      </c>
      <c r="F9717">
        <v>37.200000000000003</v>
      </c>
    </row>
    <row r="9718" spans="1:6">
      <c r="A9718">
        <v>106732</v>
      </c>
      <c r="B9718" t="s">
        <v>26445</v>
      </c>
      <c r="C9718" t="s">
        <v>72</v>
      </c>
      <c r="D9718" s="455">
        <f t="shared" si="151"/>
        <v>41.13</v>
      </c>
      <c r="E9718">
        <v>41.13</v>
      </c>
      <c r="F9718">
        <v>40.57</v>
      </c>
    </row>
    <row r="9719" spans="1:6">
      <c r="A9719">
        <v>101018</v>
      </c>
      <c r="B9719" t="s">
        <v>26446</v>
      </c>
      <c r="C9719" t="s">
        <v>72</v>
      </c>
      <c r="D9719" s="455">
        <f t="shared" si="151"/>
        <v>30.94</v>
      </c>
      <c r="E9719">
        <v>30.94</v>
      </c>
      <c r="F9719">
        <v>30.45</v>
      </c>
    </row>
    <row r="9720" spans="1:6">
      <c r="A9720">
        <v>106733</v>
      </c>
      <c r="B9720" t="s">
        <v>26447</v>
      </c>
      <c r="C9720" t="s">
        <v>72</v>
      </c>
      <c r="D9720" s="455">
        <f t="shared" si="151"/>
        <v>33.229999999999997</v>
      </c>
      <c r="E9720">
        <v>33.229999999999997</v>
      </c>
      <c r="F9720">
        <v>32.78</v>
      </c>
    </row>
    <row r="9721" spans="1:6">
      <c r="A9721">
        <v>101469</v>
      </c>
      <c r="B9721" t="s">
        <v>26448</v>
      </c>
      <c r="C9721" t="s">
        <v>72</v>
      </c>
      <c r="D9721" s="455">
        <f t="shared" si="151"/>
        <v>47.09</v>
      </c>
      <c r="E9721">
        <v>47.09</v>
      </c>
      <c r="F9721">
        <v>46.36</v>
      </c>
    </row>
    <row r="9722" spans="1:6">
      <c r="A9722">
        <v>106734</v>
      </c>
      <c r="B9722" t="s">
        <v>26449</v>
      </c>
      <c r="C9722" t="s">
        <v>72</v>
      </c>
      <c r="D9722" s="455">
        <f t="shared" si="151"/>
        <v>51.77</v>
      </c>
      <c r="E9722">
        <v>51.77</v>
      </c>
      <c r="F9722">
        <v>51.07</v>
      </c>
    </row>
    <row r="9723" spans="1:6">
      <c r="A9723">
        <v>101470</v>
      </c>
      <c r="B9723" t="s">
        <v>26450</v>
      </c>
      <c r="C9723" t="s">
        <v>72</v>
      </c>
      <c r="D9723" s="455">
        <f t="shared" si="151"/>
        <v>37.25</v>
      </c>
      <c r="E9723">
        <v>37.25</v>
      </c>
      <c r="F9723">
        <v>36.67</v>
      </c>
    </row>
    <row r="9724" spans="1:6">
      <c r="A9724">
        <v>106735</v>
      </c>
      <c r="B9724" t="s">
        <v>26451</v>
      </c>
      <c r="C9724" t="s">
        <v>72</v>
      </c>
      <c r="D9724" s="455">
        <f t="shared" si="151"/>
        <v>40.520000000000003</v>
      </c>
      <c r="E9724">
        <v>40.520000000000003</v>
      </c>
      <c r="F9724">
        <v>39.97</v>
      </c>
    </row>
    <row r="9725" spans="1:6">
      <c r="A9725">
        <v>101471</v>
      </c>
      <c r="B9725" t="s">
        <v>26452</v>
      </c>
      <c r="C9725" t="s">
        <v>72</v>
      </c>
      <c r="D9725" s="455">
        <f t="shared" si="151"/>
        <v>31.87</v>
      </c>
      <c r="E9725">
        <v>31.87</v>
      </c>
      <c r="F9725">
        <v>31.39</v>
      </c>
    </row>
    <row r="9726" spans="1:6">
      <c r="A9726">
        <v>106736</v>
      </c>
      <c r="B9726" t="s">
        <v>26453</v>
      </c>
      <c r="C9726" t="s">
        <v>72</v>
      </c>
      <c r="D9726" s="455">
        <f t="shared" si="151"/>
        <v>34.270000000000003</v>
      </c>
      <c r="E9726">
        <v>34.270000000000003</v>
      </c>
      <c r="F9726">
        <v>33.81</v>
      </c>
    </row>
    <row r="9727" spans="1:6">
      <c r="A9727">
        <v>101472</v>
      </c>
      <c r="B9727" t="s">
        <v>26454</v>
      </c>
      <c r="C9727" t="s">
        <v>72</v>
      </c>
      <c r="D9727" s="455">
        <f t="shared" si="151"/>
        <v>24.67</v>
      </c>
      <c r="E9727">
        <v>24.67</v>
      </c>
      <c r="F9727">
        <v>24.28</v>
      </c>
    </row>
    <row r="9728" spans="1:6">
      <c r="A9728">
        <v>106737</v>
      </c>
      <c r="B9728" t="s">
        <v>26455</v>
      </c>
      <c r="C9728" t="s">
        <v>72</v>
      </c>
      <c r="D9728" s="455">
        <f t="shared" si="151"/>
        <v>26.11</v>
      </c>
      <c r="E9728">
        <v>26.11</v>
      </c>
      <c r="F9728">
        <v>25.76</v>
      </c>
    </row>
    <row r="9729" spans="1:6">
      <c r="A9729">
        <v>101473</v>
      </c>
      <c r="B9729" t="s">
        <v>26456</v>
      </c>
      <c r="C9729" t="s">
        <v>72</v>
      </c>
      <c r="D9729" s="455">
        <f t="shared" si="151"/>
        <v>35.74</v>
      </c>
      <c r="E9729">
        <v>35.74</v>
      </c>
      <c r="F9729">
        <v>35.19</v>
      </c>
    </row>
    <row r="9730" spans="1:6">
      <c r="A9730">
        <v>106738</v>
      </c>
      <c r="B9730" t="s">
        <v>26457</v>
      </c>
      <c r="C9730" t="s">
        <v>72</v>
      </c>
      <c r="D9730" s="455">
        <f t="shared" si="151"/>
        <v>38.31</v>
      </c>
      <c r="E9730">
        <v>38.31</v>
      </c>
      <c r="F9730">
        <v>37.799999999999997</v>
      </c>
    </row>
    <row r="9731" spans="1:6">
      <c r="A9731">
        <v>101474</v>
      </c>
      <c r="B9731" t="s">
        <v>26458</v>
      </c>
      <c r="C9731" t="s">
        <v>72</v>
      </c>
      <c r="D9731" s="455">
        <f t="shared" ref="D9731:D9794" si="152">IF($I$2=$E$1,E9731,F9731)</f>
        <v>25.42</v>
      </c>
      <c r="E9731">
        <v>25.42</v>
      </c>
      <c r="F9731">
        <v>25.03</v>
      </c>
    </row>
    <row r="9732" spans="1:6">
      <c r="A9732">
        <v>106739</v>
      </c>
      <c r="B9732" t="s">
        <v>26459</v>
      </c>
      <c r="C9732" t="s">
        <v>72</v>
      </c>
      <c r="D9732" s="455">
        <f t="shared" si="152"/>
        <v>26.76</v>
      </c>
      <c r="E9732">
        <v>26.76</v>
      </c>
      <c r="F9732">
        <v>26.4</v>
      </c>
    </row>
    <row r="9733" spans="1:6">
      <c r="A9733">
        <v>101475</v>
      </c>
      <c r="B9733" t="s">
        <v>26460</v>
      </c>
      <c r="C9733" t="s">
        <v>72</v>
      </c>
      <c r="D9733" s="455">
        <f t="shared" si="152"/>
        <v>22.36</v>
      </c>
      <c r="E9733">
        <v>22.36</v>
      </c>
      <c r="F9733">
        <v>22.01</v>
      </c>
    </row>
    <row r="9734" spans="1:6">
      <c r="A9734">
        <v>106740</v>
      </c>
      <c r="B9734" t="s">
        <v>26461</v>
      </c>
      <c r="C9734" t="s">
        <v>72</v>
      </c>
      <c r="D9734" s="455">
        <f t="shared" si="152"/>
        <v>22.74</v>
      </c>
      <c r="E9734">
        <v>22.74</v>
      </c>
      <c r="F9734">
        <v>22.43</v>
      </c>
    </row>
    <row r="9735" spans="1:6">
      <c r="A9735">
        <v>101476</v>
      </c>
      <c r="B9735" t="s">
        <v>26462</v>
      </c>
      <c r="C9735" t="s">
        <v>72</v>
      </c>
      <c r="D9735" s="455">
        <f t="shared" si="152"/>
        <v>19.84</v>
      </c>
      <c r="E9735">
        <v>19.84</v>
      </c>
      <c r="F9735">
        <v>19.52</v>
      </c>
    </row>
    <row r="9736" spans="1:6">
      <c r="A9736">
        <v>106741</v>
      </c>
      <c r="B9736" t="s">
        <v>26463</v>
      </c>
      <c r="C9736" t="s">
        <v>72</v>
      </c>
      <c r="D9736" s="455">
        <f t="shared" si="152"/>
        <v>19.34</v>
      </c>
      <c r="E9736">
        <v>19.34</v>
      </c>
      <c r="F9736">
        <v>19.07</v>
      </c>
    </row>
    <row r="9737" spans="1:6">
      <c r="A9737">
        <v>101016</v>
      </c>
      <c r="B9737" t="s">
        <v>26464</v>
      </c>
      <c r="C9737" t="s">
        <v>72</v>
      </c>
      <c r="D9737" s="455">
        <f t="shared" si="152"/>
        <v>50</v>
      </c>
      <c r="E9737">
        <v>50</v>
      </c>
      <c r="F9737">
        <v>49.24</v>
      </c>
    </row>
    <row r="9738" spans="1:6">
      <c r="A9738">
        <v>106731</v>
      </c>
      <c r="B9738" t="s">
        <v>26465</v>
      </c>
      <c r="C9738" t="s">
        <v>72</v>
      </c>
      <c r="D9738" s="455">
        <f t="shared" si="152"/>
        <v>55.09</v>
      </c>
      <c r="E9738">
        <v>55.09</v>
      </c>
      <c r="F9738">
        <v>54.35</v>
      </c>
    </row>
    <row r="9739" spans="1:6">
      <c r="A9739">
        <v>101487</v>
      </c>
      <c r="B9739" t="s">
        <v>26466</v>
      </c>
      <c r="C9739" t="s">
        <v>72</v>
      </c>
      <c r="D9739" s="455">
        <f t="shared" si="152"/>
        <v>122.63</v>
      </c>
      <c r="E9739">
        <v>122.63</v>
      </c>
      <c r="F9739">
        <v>120.75</v>
      </c>
    </row>
    <row r="9740" spans="1:6">
      <c r="A9740">
        <v>106754</v>
      </c>
      <c r="B9740" t="s">
        <v>26467</v>
      </c>
      <c r="C9740" t="s">
        <v>72</v>
      </c>
      <c r="D9740" s="455">
        <f t="shared" si="152"/>
        <v>124.1</v>
      </c>
      <c r="E9740">
        <v>124.1</v>
      </c>
      <c r="F9740">
        <v>122.44</v>
      </c>
    </row>
    <row r="9741" spans="1:6">
      <c r="A9741">
        <v>101488</v>
      </c>
      <c r="B9741" t="s">
        <v>26468</v>
      </c>
      <c r="C9741" t="s">
        <v>72</v>
      </c>
      <c r="D9741" s="455">
        <f t="shared" si="152"/>
        <v>105.51</v>
      </c>
      <c r="E9741">
        <v>105.51</v>
      </c>
      <c r="F9741">
        <v>103.89</v>
      </c>
    </row>
    <row r="9742" spans="1:6">
      <c r="A9742">
        <v>106755</v>
      </c>
      <c r="B9742" t="s">
        <v>26469</v>
      </c>
      <c r="C9742" t="s">
        <v>72</v>
      </c>
      <c r="D9742" s="455">
        <f t="shared" si="152"/>
        <v>102.22</v>
      </c>
      <c r="E9742">
        <v>102.22</v>
      </c>
      <c r="F9742">
        <v>100.85</v>
      </c>
    </row>
    <row r="9743" spans="1:6">
      <c r="A9743">
        <v>101480</v>
      </c>
      <c r="B9743" t="s">
        <v>26470</v>
      </c>
      <c r="C9743" t="s">
        <v>72</v>
      </c>
      <c r="D9743" s="455">
        <f t="shared" si="152"/>
        <v>84.68</v>
      </c>
      <c r="E9743">
        <v>84.68</v>
      </c>
      <c r="F9743">
        <v>83.38</v>
      </c>
    </row>
    <row r="9744" spans="1:6">
      <c r="A9744">
        <v>106747</v>
      </c>
      <c r="B9744" t="s">
        <v>26471</v>
      </c>
      <c r="C9744" t="s">
        <v>72</v>
      </c>
      <c r="D9744" s="455">
        <f t="shared" si="152"/>
        <v>94.83</v>
      </c>
      <c r="E9744">
        <v>94.83</v>
      </c>
      <c r="F9744">
        <v>93.55</v>
      </c>
    </row>
    <row r="9745" spans="1:6">
      <c r="A9745">
        <v>101481</v>
      </c>
      <c r="B9745" t="s">
        <v>26472</v>
      </c>
      <c r="C9745" t="s">
        <v>72</v>
      </c>
      <c r="D9745" s="455">
        <f t="shared" si="152"/>
        <v>61</v>
      </c>
      <c r="E9745">
        <v>61</v>
      </c>
      <c r="F9745">
        <v>60.06</v>
      </c>
    </row>
    <row r="9746" spans="1:6">
      <c r="A9746">
        <v>106748</v>
      </c>
      <c r="B9746" t="s">
        <v>26473</v>
      </c>
      <c r="C9746" t="s">
        <v>72</v>
      </c>
      <c r="D9746" s="455">
        <f t="shared" si="152"/>
        <v>67.73</v>
      </c>
      <c r="E9746">
        <v>67.73</v>
      </c>
      <c r="F9746">
        <v>66.819999999999993</v>
      </c>
    </row>
    <row r="9747" spans="1:6">
      <c r="A9747">
        <v>101482</v>
      </c>
      <c r="B9747" t="s">
        <v>26474</v>
      </c>
      <c r="C9747" t="s">
        <v>72</v>
      </c>
      <c r="D9747" s="455">
        <f t="shared" si="152"/>
        <v>45.43</v>
      </c>
      <c r="E9747">
        <v>45.43</v>
      </c>
      <c r="F9747">
        <v>44.73</v>
      </c>
    </row>
    <row r="9748" spans="1:6">
      <c r="A9748">
        <v>106749</v>
      </c>
      <c r="B9748" t="s">
        <v>26475</v>
      </c>
      <c r="C9748" t="s">
        <v>72</v>
      </c>
      <c r="D9748" s="455">
        <f t="shared" si="152"/>
        <v>49.81</v>
      </c>
      <c r="E9748">
        <v>49.81</v>
      </c>
      <c r="F9748">
        <v>49.14</v>
      </c>
    </row>
    <row r="9749" spans="1:6">
      <c r="A9749">
        <v>101483</v>
      </c>
      <c r="B9749" t="s">
        <v>26476</v>
      </c>
      <c r="C9749" t="s">
        <v>72</v>
      </c>
      <c r="D9749" s="455">
        <f t="shared" si="152"/>
        <v>47.17</v>
      </c>
      <c r="E9749">
        <v>47.17</v>
      </c>
      <c r="F9749">
        <v>46.45</v>
      </c>
    </row>
    <row r="9750" spans="1:6">
      <c r="A9750">
        <v>106750</v>
      </c>
      <c r="B9750" t="s">
        <v>26477</v>
      </c>
      <c r="C9750" t="s">
        <v>72</v>
      </c>
      <c r="D9750" s="455">
        <f t="shared" si="152"/>
        <v>51.86</v>
      </c>
      <c r="E9750">
        <v>51.86</v>
      </c>
      <c r="F9750">
        <v>51.16</v>
      </c>
    </row>
    <row r="9751" spans="1:6">
      <c r="A9751">
        <v>101484</v>
      </c>
      <c r="B9751" t="s">
        <v>26478</v>
      </c>
      <c r="C9751" t="s">
        <v>72</v>
      </c>
      <c r="D9751" s="455">
        <f t="shared" si="152"/>
        <v>245.83</v>
      </c>
      <c r="E9751">
        <v>245.83</v>
      </c>
      <c r="F9751">
        <v>242.04</v>
      </c>
    </row>
    <row r="9752" spans="1:6">
      <c r="A9752">
        <v>106751</v>
      </c>
      <c r="B9752" t="s">
        <v>26479</v>
      </c>
      <c r="C9752" t="s">
        <v>72</v>
      </c>
      <c r="D9752" s="455">
        <f t="shared" si="152"/>
        <v>271.24</v>
      </c>
      <c r="E9752">
        <v>271.24</v>
      </c>
      <c r="F9752">
        <v>267.60000000000002</v>
      </c>
    </row>
    <row r="9753" spans="1:6">
      <c r="A9753">
        <v>101485</v>
      </c>
      <c r="B9753" t="s">
        <v>26480</v>
      </c>
      <c r="C9753" t="s">
        <v>72</v>
      </c>
      <c r="D9753" s="455">
        <f t="shared" si="152"/>
        <v>187.64</v>
      </c>
      <c r="E9753">
        <v>187.64</v>
      </c>
      <c r="F9753">
        <v>184.75</v>
      </c>
    </row>
    <row r="9754" spans="1:6">
      <c r="A9754">
        <v>106752</v>
      </c>
      <c r="B9754" t="s">
        <v>26481</v>
      </c>
      <c r="C9754" t="s">
        <v>72</v>
      </c>
      <c r="D9754" s="455">
        <f t="shared" si="152"/>
        <v>199.98</v>
      </c>
      <c r="E9754">
        <v>199.98</v>
      </c>
      <c r="F9754">
        <v>197.29</v>
      </c>
    </row>
    <row r="9755" spans="1:6">
      <c r="A9755">
        <v>101486</v>
      </c>
      <c r="B9755" t="s">
        <v>26482</v>
      </c>
      <c r="C9755" t="s">
        <v>72</v>
      </c>
      <c r="D9755" s="455">
        <f t="shared" si="152"/>
        <v>167.51</v>
      </c>
      <c r="E9755">
        <v>167.51</v>
      </c>
      <c r="F9755">
        <v>164.93</v>
      </c>
    </row>
    <row r="9756" spans="1:6">
      <c r="A9756">
        <v>106753</v>
      </c>
      <c r="B9756" t="s">
        <v>26483</v>
      </c>
      <c r="C9756" t="s">
        <v>72</v>
      </c>
      <c r="D9756" s="455">
        <f t="shared" si="152"/>
        <v>168.66</v>
      </c>
      <c r="E9756">
        <v>168.66</v>
      </c>
      <c r="F9756">
        <v>166.4</v>
      </c>
    </row>
    <row r="9757" spans="1:6">
      <c r="A9757">
        <v>101006</v>
      </c>
      <c r="B9757" t="s">
        <v>26484</v>
      </c>
      <c r="C9757" t="s">
        <v>1096</v>
      </c>
      <c r="D9757" s="455">
        <f t="shared" si="152"/>
        <v>27.13</v>
      </c>
      <c r="E9757">
        <v>27.13</v>
      </c>
      <c r="F9757">
        <v>26.94</v>
      </c>
    </row>
    <row r="9758" spans="1:6">
      <c r="A9758">
        <v>106707</v>
      </c>
      <c r="B9758" t="s">
        <v>26485</v>
      </c>
      <c r="C9758" t="s">
        <v>1096</v>
      </c>
      <c r="D9758" s="455">
        <f t="shared" si="152"/>
        <v>21.47</v>
      </c>
      <c r="E9758">
        <v>21.47</v>
      </c>
      <c r="F9758">
        <v>21.3</v>
      </c>
    </row>
    <row r="9759" spans="1:6">
      <c r="A9759">
        <v>101005</v>
      </c>
      <c r="B9759" t="s">
        <v>26486</v>
      </c>
      <c r="C9759" t="s">
        <v>1096</v>
      </c>
      <c r="D9759" s="455">
        <f t="shared" si="152"/>
        <v>27.75</v>
      </c>
      <c r="E9759">
        <v>27.75</v>
      </c>
      <c r="F9759">
        <v>27.52</v>
      </c>
    </row>
    <row r="9760" spans="1:6">
      <c r="A9760">
        <v>106757</v>
      </c>
      <c r="B9760" t="s">
        <v>26487</v>
      </c>
      <c r="C9760" t="s">
        <v>72</v>
      </c>
      <c r="D9760" s="455">
        <f t="shared" si="152"/>
        <v>109.03</v>
      </c>
      <c r="E9760">
        <v>109.03</v>
      </c>
      <c r="F9760">
        <v>107.51</v>
      </c>
    </row>
    <row r="9761" spans="1:6">
      <c r="A9761">
        <v>106713</v>
      </c>
      <c r="B9761" t="s">
        <v>26488</v>
      </c>
      <c r="C9761" t="s">
        <v>72</v>
      </c>
      <c r="D9761" s="455">
        <f t="shared" si="152"/>
        <v>87.47</v>
      </c>
      <c r="E9761">
        <v>87.47</v>
      </c>
      <c r="F9761">
        <v>85.94</v>
      </c>
    </row>
    <row r="9762" spans="1:6">
      <c r="A9762">
        <v>106758</v>
      </c>
      <c r="B9762" t="s">
        <v>26489</v>
      </c>
      <c r="C9762" t="s">
        <v>72</v>
      </c>
      <c r="D9762" s="455">
        <f t="shared" si="152"/>
        <v>78.73</v>
      </c>
      <c r="E9762">
        <v>78.73</v>
      </c>
      <c r="F9762">
        <v>77.63</v>
      </c>
    </row>
    <row r="9763" spans="1:6">
      <c r="A9763">
        <v>106714</v>
      </c>
      <c r="B9763" t="s">
        <v>26490</v>
      </c>
      <c r="C9763" t="s">
        <v>72</v>
      </c>
      <c r="D9763" s="455">
        <f t="shared" si="152"/>
        <v>63.6</v>
      </c>
      <c r="E9763">
        <v>63.6</v>
      </c>
      <c r="F9763">
        <v>62.48</v>
      </c>
    </row>
    <row r="9764" spans="1:6">
      <c r="A9764">
        <v>106759</v>
      </c>
      <c r="B9764" t="s">
        <v>26491</v>
      </c>
      <c r="C9764" t="s">
        <v>72</v>
      </c>
      <c r="D9764" s="455">
        <f t="shared" si="152"/>
        <v>45.39</v>
      </c>
      <c r="E9764">
        <v>45.39</v>
      </c>
      <c r="F9764">
        <v>44.76</v>
      </c>
    </row>
    <row r="9765" spans="1:6">
      <c r="A9765">
        <v>106715</v>
      </c>
      <c r="B9765" t="s">
        <v>26492</v>
      </c>
      <c r="C9765" t="s">
        <v>72</v>
      </c>
      <c r="D9765" s="455">
        <f t="shared" si="152"/>
        <v>37.33</v>
      </c>
      <c r="E9765">
        <v>37.33</v>
      </c>
      <c r="F9765">
        <v>36.67</v>
      </c>
    </row>
    <row r="9766" spans="1:6">
      <c r="A9766">
        <v>106762</v>
      </c>
      <c r="B9766" t="s">
        <v>26493</v>
      </c>
      <c r="C9766" t="s">
        <v>72</v>
      </c>
      <c r="D9766" s="455">
        <f t="shared" si="152"/>
        <v>309.56</v>
      </c>
      <c r="E9766">
        <v>309.56</v>
      </c>
      <c r="F9766">
        <v>305.26</v>
      </c>
    </row>
    <row r="9767" spans="1:6">
      <c r="A9767">
        <v>106718</v>
      </c>
      <c r="B9767" t="s">
        <v>26494</v>
      </c>
      <c r="C9767" t="s">
        <v>72</v>
      </c>
      <c r="D9767" s="455">
        <f t="shared" si="152"/>
        <v>245.49</v>
      </c>
      <c r="E9767">
        <v>245.49</v>
      </c>
      <c r="F9767">
        <v>241.16</v>
      </c>
    </row>
    <row r="9768" spans="1:6">
      <c r="A9768">
        <v>106761</v>
      </c>
      <c r="B9768" t="s">
        <v>26495</v>
      </c>
      <c r="C9768" t="s">
        <v>72</v>
      </c>
      <c r="D9768" s="455">
        <f t="shared" si="152"/>
        <v>386.21</v>
      </c>
      <c r="E9768">
        <v>386.21</v>
      </c>
      <c r="F9768">
        <v>380.85</v>
      </c>
    </row>
    <row r="9769" spans="1:6">
      <c r="A9769">
        <v>106717</v>
      </c>
      <c r="B9769" t="s">
        <v>26496</v>
      </c>
      <c r="C9769" t="s">
        <v>72</v>
      </c>
      <c r="D9769" s="455">
        <f t="shared" si="152"/>
        <v>305.89</v>
      </c>
      <c r="E9769">
        <v>305.89</v>
      </c>
      <c r="F9769">
        <v>300.49</v>
      </c>
    </row>
    <row r="9770" spans="1:6">
      <c r="A9770">
        <v>106760</v>
      </c>
      <c r="B9770" t="s">
        <v>26497</v>
      </c>
      <c r="C9770" t="s">
        <v>72</v>
      </c>
      <c r="D9770" s="455">
        <f t="shared" si="152"/>
        <v>156.27000000000001</v>
      </c>
      <c r="E9770">
        <v>156.27000000000001</v>
      </c>
      <c r="F9770">
        <v>154.1</v>
      </c>
    </row>
    <row r="9771" spans="1:6">
      <c r="A9771">
        <v>106716</v>
      </c>
      <c r="B9771" t="s">
        <v>26498</v>
      </c>
      <c r="C9771" t="s">
        <v>72</v>
      </c>
      <c r="D9771" s="455">
        <f t="shared" si="152"/>
        <v>124.7</v>
      </c>
      <c r="E9771">
        <v>124.7</v>
      </c>
      <c r="F9771">
        <v>122.5</v>
      </c>
    </row>
    <row r="9772" spans="1:6">
      <c r="A9772">
        <v>106756</v>
      </c>
      <c r="B9772" t="s">
        <v>26499</v>
      </c>
      <c r="C9772" t="s">
        <v>72</v>
      </c>
      <c r="D9772" s="455">
        <f t="shared" si="152"/>
        <v>356.49</v>
      </c>
      <c r="E9772">
        <v>356.49</v>
      </c>
      <c r="F9772">
        <v>351.54</v>
      </c>
    </row>
    <row r="9773" spans="1:6">
      <c r="A9773">
        <v>106712</v>
      </c>
      <c r="B9773" t="s">
        <v>26500</v>
      </c>
      <c r="C9773" t="s">
        <v>72</v>
      </c>
      <c r="D9773" s="455">
        <f t="shared" si="152"/>
        <v>282.45999999999998</v>
      </c>
      <c r="E9773">
        <v>282.45999999999998</v>
      </c>
      <c r="F9773">
        <v>277.49</v>
      </c>
    </row>
    <row r="9774" spans="1:6">
      <c r="A9774">
        <v>106745</v>
      </c>
      <c r="B9774" t="s">
        <v>26501</v>
      </c>
      <c r="C9774" t="s">
        <v>72</v>
      </c>
      <c r="D9774" s="455">
        <f t="shared" si="152"/>
        <v>505.58</v>
      </c>
      <c r="E9774">
        <v>505.58</v>
      </c>
      <c r="F9774">
        <v>497.29</v>
      </c>
    </row>
    <row r="9775" spans="1:6">
      <c r="A9775">
        <v>102568</v>
      </c>
      <c r="B9775" t="s">
        <v>26502</v>
      </c>
      <c r="C9775" t="s">
        <v>72</v>
      </c>
      <c r="D9775" s="455">
        <f t="shared" si="152"/>
        <v>407.89</v>
      </c>
      <c r="E9775">
        <v>407.89</v>
      </c>
      <c r="F9775">
        <v>399.57</v>
      </c>
    </row>
    <row r="9776" spans="1:6">
      <c r="A9776">
        <v>106746</v>
      </c>
      <c r="B9776" t="s">
        <v>26503</v>
      </c>
      <c r="C9776" t="s">
        <v>72</v>
      </c>
      <c r="D9776" s="455">
        <f t="shared" si="152"/>
        <v>295.29000000000002</v>
      </c>
      <c r="E9776">
        <v>295.29000000000002</v>
      </c>
      <c r="F9776">
        <v>290.45</v>
      </c>
    </row>
    <row r="9777" spans="1:6">
      <c r="A9777">
        <v>101479</v>
      </c>
      <c r="B9777" t="s">
        <v>26504</v>
      </c>
      <c r="C9777" t="s">
        <v>72</v>
      </c>
      <c r="D9777" s="455">
        <f t="shared" si="152"/>
        <v>238.96</v>
      </c>
      <c r="E9777">
        <v>238.96</v>
      </c>
      <c r="F9777">
        <v>234.09</v>
      </c>
    </row>
    <row r="9778" spans="1:6">
      <c r="A9778">
        <v>106744</v>
      </c>
      <c r="B9778" t="s">
        <v>26505</v>
      </c>
      <c r="C9778" t="s">
        <v>72</v>
      </c>
      <c r="D9778" s="455">
        <f t="shared" si="152"/>
        <v>1022.34</v>
      </c>
      <c r="E9778">
        <v>1022.34</v>
      </c>
      <c r="F9778">
        <v>1005.55</v>
      </c>
    </row>
    <row r="9779" spans="1:6">
      <c r="A9779">
        <v>101019</v>
      </c>
      <c r="B9779" t="s">
        <v>26506</v>
      </c>
      <c r="C9779" t="s">
        <v>72</v>
      </c>
      <c r="D9779" s="455">
        <f t="shared" si="152"/>
        <v>823.02</v>
      </c>
      <c r="E9779">
        <v>823.02</v>
      </c>
      <c r="F9779">
        <v>806.21</v>
      </c>
    </row>
    <row r="9780" spans="1:6">
      <c r="A9780">
        <v>106763</v>
      </c>
      <c r="B9780" t="s">
        <v>26507</v>
      </c>
      <c r="C9780" t="s">
        <v>72</v>
      </c>
      <c r="D9780" s="455">
        <f t="shared" si="152"/>
        <v>96.29</v>
      </c>
      <c r="E9780">
        <v>96.29</v>
      </c>
      <c r="F9780">
        <v>94.84</v>
      </c>
    </row>
    <row r="9781" spans="1:6">
      <c r="A9781">
        <v>106719</v>
      </c>
      <c r="B9781" t="s">
        <v>26508</v>
      </c>
      <c r="C9781" t="s">
        <v>72</v>
      </c>
      <c r="D9781" s="455">
        <f t="shared" si="152"/>
        <v>84.5</v>
      </c>
      <c r="E9781">
        <v>84.5</v>
      </c>
      <c r="F9781">
        <v>83</v>
      </c>
    </row>
    <row r="9782" spans="1:6">
      <c r="A9782">
        <v>100938</v>
      </c>
      <c r="B9782" t="s">
        <v>26509</v>
      </c>
      <c r="C9782" t="s">
        <v>12490</v>
      </c>
      <c r="D9782" s="455">
        <f t="shared" si="152"/>
        <v>8.44</v>
      </c>
      <c r="E9782">
        <v>8.44</v>
      </c>
      <c r="F9782">
        <v>8.36</v>
      </c>
    </row>
    <row r="9783" spans="1:6">
      <c r="A9783">
        <v>100942</v>
      </c>
      <c r="B9783" t="s">
        <v>26510</v>
      </c>
      <c r="C9783" t="s">
        <v>12481</v>
      </c>
      <c r="D9783" s="455">
        <f t="shared" si="152"/>
        <v>5.62</v>
      </c>
      <c r="E9783">
        <v>5.62</v>
      </c>
      <c r="F9783">
        <v>5.57</v>
      </c>
    </row>
    <row r="9784" spans="1:6">
      <c r="A9784">
        <v>93588</v>
      </c>
      <c r="B9784" t="s">
        <v>26511</v>
      </c>
      <c r="C9784" t="s">
        <v>12490</v>
      </c>
      <c r="D9784" s="455">
        <f t="shared" si="152"/>
        <v>4.22</v>
      </c>
      <c r="E9784">
        <v>4.22</v>
      </c>
      <c r="F9784">
        <v>4.18</v>
      </c>
    </row>
    <row r="9785" spans="1:6">
      <c r="A9785">
        <v>93594</v>
      </c>
      <c r="B9785" t="s">
        <v>26512</v>
      </c>
      <c r="C9785" t="s">
        <v>12481</v>
      </c>
      <c r="D9785" s="455">
        <f t="shared" si="152"/>
        <v>2.81</v>
      </c>
      <c r="E9785">
        <v>2.81</v>
      </c>
      <c r="F9785">
        <v>2.78</v>
      </c>
    </row>
    <row r="9786" spans="1:6">
      <c r="A9786">
        <v>93589</v>
      </c>
      <c r="B9786" t="s">
        <v>26513</v>
      </c>
      <c r="C9786" t="s">
        <v>12490</v>
      </c>
      <c r="D9786" s="455">
        <f t="shared" si="152"/>
        <v>3.21</v>
      </c>
      <c r="E9786">
        <v>3.21</v>
      </c>
      <c r="F9786">
        <v>3.18</v>
      </c>
    </row>
    <row r="9787" spans="1:6">
      <c r="A9787">
        <v>93595</v>
      </c>
      <c r="B9787" t="s">
        <v>26514</v>
      </c>
      <c r="C9787" t="s">
        <v>12481</v>
      </c>
      <c r="D9787" s="455">
        <f t="shared" si="152"/>
        <v>2.14</v>
      </c>
      <c r="E9787">
        <v>2.14</v>
      </c>
      <c r="F9787">
        <v>2.11</v>
      </c>
    </row>
    <row r="9788" spans="1:6">
      <c r="A9788">
        <v>93590</v>
      </c>
      <c r="B9788" t="s">
        <v>26515</v>
      </c>
      <c r="C9788" t="s">
        <v>12490</v>
      </c>
      <c r="D9788" s="455">
        <f t="shared" si="152"/>
        <v>1.1200000000000001</v>
      </c>
      <c r="E9788">
        <v>1.1200000000000001</v>
      </c>
      <c r="F9788">
        <v>1.1000000000000001</v>
      </c>
    </row>
    <row r="9789" spans="1:6">
      <c r="A9789">
        <v>93596</v>
      </c>
      <c r="B9789" t="s">
        <v>26516</v>
      </c>
      <c r="C9789" t="s">
        <v>12481</v>
      </c>
      <c r="D9789" s="455">
        <f t="shared" si="152"/>
        <v>0.74</v>
      </c>
      <c r="E9789">
        <v>0.74</v>
      </c>
      <c r="F9789">
        <v>0.73</v>
      </c>
    </row>
    <row r="9790" spans="1:6">
      <c r="A9790">
        <v>95875</v>
      </c>
      <c r="B9790" t="s">
        <v>26517</v>
      </c>
      <c r="C9790" t="s">
        <v>12490</v>
      </c>
      <c r="D9790" s="455">
        <f t="shared" si="152"/>
        <v>2.93</v>
      </c>
      <c r="E9790">
        <v>2.93</v>
      </c>
      <c r="F9790">
        <v>2.9</v>
      </c>
    </row>
    <row r="9791" spans="1:6">
      <c r="A9791">
        <v>95878</v>
      </c>
      <c r="B9791" t="s">
        <v>26518</v>
      </c>
      <c r="C9791" t="s">
        <v>12481</v>
      </c>
      <c r="D9791" s="455">
        <f t="shared" si="152"/>
        <v>1.95</v>
      </c>
      <c r="E9791">
        <v>1.95</v>
      </c>
      <c r="F9791">
        <v>1.93</v>
      </c>
    </row>
    <row r="9792" spans="1:6">
      <c r="A9792">
        <v>100943</v>
      </c>
      <c r="B9792" t="s">
        <v>26519</v>
      </c>
      <c r="C9792" t="s">
        <v>12481</v>
      </c>
      <c r="D9792" s="455">
        <f t="shared" si="152"/>
        <v>4.96</v>
      </c>
      <c r="E9792">
        <v>4.96</v>
      </c>
      <c r="F9792">
        <v>4.93</v>
      </c>
    </row>
    <row r="9793" spans="1:6">
      <c r="A9793">
        <v>100939</v>
      </c>
      <c r="B9793" t="s">
        <v>26520</v>
      </c>
      <c r="C9793" t="s">
        <v>12490</v>
      </c>
      <c r="D9793" s="455">
        <f t="shared" si="152"/>
        <v>7.44</v>
      </c>
      <c r="E9793">
        <v>7.44</v>
      </c>
      <c r="F9793">
        <v>7.39</v>
      </c>
    </row>
    <row r="9794" spans="1:6">
      <c r="A9794">
        <v>93591</v>
      </c>
      <c r="B9794" t="s">
        <v>26521</v>
      </c>
      <c r="C9794" t="s">
        <v>12490</v>
      </c>
      <c r="D9794" s="455">
        <f t="shared" si="152"/>
        <v>3.72</v>
      </c>
      <c r="E9794">
        <v>3.72</v>
      </c>
      <c r="F9794">
        <v>3.69</v>
      </c>
    </row>
    <row r="9795" spans="1:6">
      <c r="A9795">
        <v>93597</v>
      </c>
      <c r="B9795" t="s">
        <v>26522</v>
      </c>
      <c r="C9795" t="s">
        <v>12481</v>
      </c>
      <c r="D9795" s="455">
        <f t="shared" ref="D9795:D9858" si="153">IF($I$2=$E$1,E9795,F9795)</f>
        <v>2.4700000000000002</v>
      </c>
      <c r="E9795">
        <v>2.4700000000000002</v>
      </c>
      <c r="F9795">
        <v>2.46</v>
      </c>
    </row>
    <row r="9796" spans="1:6">
      <c r="A9796">
        <v>93592</v>
      </c>
      <c r="B9796" t="s">
        <v>26523</v>
      </c>
      <c r="C9796" t="s">
        <v>12490</v>
      </c>
      <c r="D9796" s="455">
        <f t="shared" si="153"/>
        <v>2.83</v>
      </c>
      <c r="E9796">
        <v>2.83</v>
      </c>
      <c r="F9796">
        <v>2.81</v>
      </c>
    </row>
    <row r="9797" spans="1:6">
      <c r="A9797">
        <v>93598</v>
      </c>
      <c r="B9797" t="s">
        <v>26524</v>
      </c>
      <c r="C9797" t="s">
        <v>12481</v>
      </c>
      <c r="D9797" s="455">
        <f t="shared" si="153"/>
        <v>1.88</v>
      </c>
      <c r="E9797">
        <v>1.88</v>
      </c>
      <c r="F9797">
        <v>1.87</v>
      </c>
    </row>
    <row r="9798" spans="1:6">
      <c r="A9798">
        <v>93593</v>
      </c>
      <c r="B9798" t="s">
        <v>26525</v>
      </c>
      <c r="C9798" t="s">
        <v>12490</v>
      </c>
      <c r="D9798" s="455">
        <f t="shared" si="153"/>
        <v>0.98</v>
      </c>
      <c r="E9798">
        <v>0.98</v>
      </c>
      <c r="F9798">
        <v>0.98</v>
      </c>
    </row>
    <row r="9799" spans="1:6">
      <c r="A9799">
        <v>93599</v>
      </c>
      <c r="B9799" t="s">
        <v>26526</v>
      </c>
      <c r="C9799" t="s">
        <v>12481</v>
      </c>
      <c r="D9799" s="455">
        <f t="shared" si="153"/>
        <v>0.65</v>
      </c>
      <c r="E9799">
        <v>0.65</v>
      </c>
      <c r="F9799">
        <v>0.65</v>
      </c>
    </row>
    <row r="9800" spans="1:6">
      <c r="A9800">
        <v>95876</v>
      </c>
      <c r="B9800" t="s">
        <v>26527</v>
      </c>
      <c r="C9800" t="s">
        <v>12490</v>
      </c>
      <c r="D9800" s="455">
        <f t="shared" si="153"/>
        <v>2.58</v>
      </c>
      <c r="E9800">
        <v>2.58</v>
      </c>
      <c r="F9800">
        <v>2.57</v>
      </c>
    </row>
    <row r="9801" spans="1:6">
      <c r="A9801">
        <v>95879</v>
      </c>
      <c r="B9801" t="s">
        <v>26528</v>
      </c>
      <c r="C9801" t="s">
        <v>12481</v>
      </c>
      <c r="D9801" s="455">
        <f t="shared" si="153"/>
        <v>1.72</v>
      </c>
      <c r="E9801">
        <v>1.72</v>
      </c>
      <c r="F9801">
        <v>1.7</v>
      </c>
    </row>
    <row r="9802" spans="1:6">
      <c r="A9802">
        <v>100940</v>
      </c>
      <c r="B9802" t="s">
        <v>26529</v>
      </c>
      <c r="C9802" t="s">
        <v>12490</v>
      </c>
      <c r="D9802" s="455">
        <f t="shared" si="153"/>
        <v>6.38</v>
      </c>
      <c r="E9802">
        <v>6.38</v>
      </c>
      <c r="F9802">
        <v>6.35</v>
      </c>
    </row>
    <row r="9803" spans="1:6">
      <c r="A9803">
        <v>100944</v>
      </c>
      <c r="B9803" t="s">
        <v>26530</v>
      </c>
      <c r="C9803" t="s">
        <v>12481</v>
      </c>
      <c r="D9803" s="455">
        <f t="shared" si="153"/>
        <v>4.26</v>
      </c>
      <c r="E9803">
        <v>4.26</v>
      </c>
      <c r="F9803">
        <v>4.2300000000000004</v>
      </c>
    </row>
    <row r="9804" spans="1:6">
      <c r="A9804">
        <v>95425</v>
      </c>
      <c r="B9804" t="s">
        <v>26531</v>
      </c>
      <c r="C9804" t="s">
        <v>12490</v>
      </c>
      <c r="D9804" s="455">
        <f t="shared" si="153"/>
        <v>3.19</v>
      </c>
      <c r="E9804">
        <v>3.19</v>
      </c>
      <c r="F9804">
        <v>3.17</v>
      </c>
    </row>
    <row r="9805" spans="1:6">
      <c r="A9805">
        <v>95428</v>
      </c>
      <c r="B9805" t="s">
        <v>26532</v>
      </c>
      <c r="C9805" t="s">
        <v>12481</v>
      </c>
      <c r="D9805" s="455">
        <f t="shared" si="153"/>
        <v>2.12</v>
      </c>
      <c r="E9805">
        <v>2.12</v>
      </c>
      <c r="F9805">
        <v>2.11</v>
      </c>
    </row>
    <row r="9806" spans="1:6">
      <c r="A9806">
        <v>95426</v>
      </c>
      <c r="B9806" t="s">
        <v>26533</v>
      </c>
      <c r="C9806" t="s">
        <v>12490</v>
      </c>
      <c r="D9806" s="455">
        <f t="shared" si="153"/>
        <v>2.4300000000000002</v>
      </c>
      <c r="E9806">
        <v>2.4300000000000002</v>
      </c>
      <c r="F9806">
        <v>2.41</v>
      </c>
    </row>
    <row r="9807" spans="1:6">
      <c r="A9807">
        <v>95429</v>
      </c>
      <c r="B9807" t="s">
        <v>26534</v>
      </c>
      <c r="C9807" t="s">
        <v>12481</v>
      </c>
      <c r="D9807" s="455">
        <f t="shared" si="153"/>
        <v>1.62</v>
      </c>
      <c r="E9807">
        <v>1.62</v>
      </c>
      <c r="F9807">
        <v>1.61</v>
      </c>
    </row>
    <row r="9808" spans="1:6">
      <c r="A9808">
        <v>95427</v>
      </c>
      <c r="B9808" t="s">
        <v>26535</v>
      </c>
      <c r="C9808" t="s">
        <v>12490</v>
      </c>
      <c r="D9808" s="455">
        <f t="shared" si="153"/>
        <v>0.85</v>
      </c>
      <c r="E9808">
        <v>0.85</v>
      </c>
      <c r="F9808">
        <v>0.83</v>
      </c>
    </row>
    <row r="9809" spans="1:6">
      <c r="A9809">
        <v>95430</v>
      </c>
      <c r="B9809" t="s">
        <v>26536</v>
      </c>
      <c r="C9809" t="s">
        <v>12481</v>
      </c>
      <c r="D9809" s="455">
        <f t="shared" si="153"/>
        <v>0.56000000000000005</v>
      </c>
      <c r="E9809">
        <v>0.56000000000000005</v>
      </c>
      <c r="F9809">
        <v>0.55000000000000004</v>
      </c>
    </row>
    <row r="9810" spans="1:6">
      <c r="A9810">
        <v>95877</v>
      </c>
      <c r="B9810" t="s">
        <v>26537</v>
      </c>
      <c r="C9810" t="s">
        <v>12490</v>
      </c>
      <c r="D9810" s="455">
        <f t="shared" si="153"/>
        <v>2.2200000000000002</v>
      </c>
      <c r="E9810">
        <v>2.2200000000000002</v>
      </c>
      <c r="F9810">
        <v>2.2000000000000002</v>
      </c>
    </row>
    <row r="9811" spans="1:6">
      <c r="A9811">
        <v>95880</v>
      </c>
      <c r="B9811" t="s">
        <v>26538</v>
      </c>
      <c r="C9811" t="s">
        <v>12481</v>
      </c>
      <c r="D9811" s="455">
        <f t="shared" si="153"/>
        <v>1.48</v>
      </c>
      <c r="E9811">
        <v>1.48</v>
      </c>
      <c r="F9811">
        <v>1.46</v>
      </c>
    </row>
    <row r="9812" spans="1:6">
      <c r="A9812">
        <v>100937</v>
      </c>
      <c r="B9812" t="s">
        <v>26539</v>
      </c>
      <c r="C9812" t="s">
        <v>12490</v>
      </c>
      <c r="D9812" s="455">
        <f t="shared" si="153"/>
        <v>9.98</v>
      </c>
      <c r="E9812">
        <v>9.98</v>
      </c>
      <c r="F9812">
        <v>9.85</v>
      </c>
    </row>
    <row r="9813" spans="1:6">
      <c r="A9813">
        <v>100941</v>
      </c>
      <c r="B9813" t="s">
        <v>26540</v>
      </c>
      <c r="C9813" t="s">
        <v>12481</v>
      </c>
      <c r="D9813" s="455">
        <f t="shared" si="153"/>
        <v>6.64</v>
      </c>
      <c r="E9813">
        <v>6.64</v>
      </c>
      <c r="F9813">
        <v>6.57</v>
      </c>
    </row>
    <row r="9814" spans="1:6">
      <c r="A9814">
        <v>97912</v>
      </c>
      <c r="B9814" t="s">
        <v>26541</v>
      </c>
      <c r="C9814" t="s">
        <v>12490</v>
      </c>
      <c r="D9814" s="455">
        <f t="shared" si="153"/>
        <v>4.99</v>
      </c>
      <c r="E9814">
        <v>4.99</v>
      </c>
      <c r="F9814">
        <v>4.92</v>
      </c>
    </row>
    <row r="9815" spans="1:6">
      <c r="A9815">
        <v>97916</v>
      </c>
      <c r="B9815" t="s">
        <v>26542</v>
      </c>
      <c r="C9815" t="s">
        <v>12481</v>
      </c>
      <c r="D9815" s="455">
        <f t="shared" si="153"/>
        <v>3.32</v>
      </c>
      <c r="E9815">
        <v>3.32</v>
      </c>
      <c r="F9815">
        <v>3.28</v>
      </c>
    </row>
    <row r="9816" spans="1:6">
      <c r="A9816">
        <v>97913</v>
      </c>
      <c r="B9816" t="s">
        <v>26543</v>
      </c>
      <c r="C9816" t="s">
        <v>12490</v>
      </c>
      <c r="D9816" s="455">
        <f t="shared" si="153"/>
        <v>3.79</v>
      </c>
      <c r="E9816">
        <v>3.79</v>
      </c>
      <c r="F9816">
        <v>3.75</v>
      </c>
    </row>
    <row r="9817" spans="1:6">
      <c r="A9817">
        <v>97917</v>
      </c>
      <c r="B9817" t="s">
        <v>26544</v>
      </c>
      <c r="C9817" t="s">
        <v>12481</v>
      </c>
      <c r="D9817" s="455">
        <f t="shared" si="153"/>
        <v>2.5299999999999998</v>
      </c>
      <c r="E9817">
        <v>2.5299999999999998</v>
      </c>
      <c r="F9817">
        <v>2.4900000000000002</v>
      </c>
    </row>
    <row r="9818" spans="1:6">
      <c r="A9818">
        <v>97915</v>
      </c>
      <c r="B9818" t="s">
        <v>26545</v>
      </c>
      <c r="C9818" t="s">
        <v>12490</v>
      </c>
      <c r="D9818" s="455">
        <f t="shared" si="153"/>
        <v>1.32</v>
      </c>
      <c r="E9818">
        <v>1.32</v>
      </c>
      <c r="F9818">
        <v>1.31</v>
      </c>
    </row>
    <row r="9819" spans="1:6">
      <c r="A9819">
        <v>97919</v>
      </c>
      <c r="B9819" t="s">
        <v>26546</v>
      </c>
      <c r="C9819" t="s">
        <v>12481</v>
      </c>
      <c r="D9819" s="455">
        <f t="shared" si="153"/>
        <v>0.87</v>
      </c>
      <c r="E9819">
        <v>0.87</v>
      </c>
      <c r="F9819">
        <v>0.87</v>
      </c>
    </row>
    <row r="9820" spans="1:6">
      <c r="A9820">
        <v>97914</v>
      </c>
      <c r="B9820" t="s">
        <v>26547</v>
      </c>
      <c r="C9820" t="s">
        <v>12490</v>
      </c>
      <c r="D9820" s="455">
        <f t="shared" si="153"/>
        <v>3.46</v>
      </c>
      <c r="E9820">
        <v>3.46</v>
      </c>
      <c r="F9820">
        <v>3.42</v>
      </c>
    </row>
    <row r="9821" spans="1:6">
      <c r="A9821">
        <v>97918</v>
      </c>
      <c r="B9821" t="s">
        <v>26548</v>
      </c>
      <c r="C9821" t="s">
        <v>12481</v>
      </c>
      <c r="D9821" s="455">
        <f t="shared" si="153"/>
        <v>2.2999999999999998</v>
      </c>
      <c r="E9821">
        <v>2.2999999999999998</v>
      </c>
      <c r="F9821">
        <v>2.2799999999999998</v>
      </c>
    </row>
    <row r="9822" spans="1:6">
      <c r="A9822">
        <v>106686</v>
      </c>
      <c r="B9822" t="s">
        <v>26549</v>
      </c>
      <c r="C9822" t="s">
        <v>12481</v>
      </c>
      <c r="D9822" s="455">
        <f t="shared" si="153"/>
        <v>6.09</v>
      </c>
      <c r="E9822">
        <v>6.09</v>
      </c>
      <c r="F9822">
        <v>6.05</v>
      </c>
    </row>
    <row r="9823" spans="1:6">
      <c r="A9823">
        <v>106682</v>
      </c>
      <c r="B9823" t="s">
        <v>26550</v>
      </c>
      <c r="C9823" t="s">
        <v>12481</v>
      </c>
      <c r="D9823" s="455">
        <f t="shared" si="153"/>
        <v>3.04</v>
      </c>
      <c r="E9823">
        <v>3.04</v>
      </c>
      <c r="F9823">
        <v>3.02</v>
      </c>
    </row>
    <row r="9824" spans="1:6">
      <c r="A9824">
        <v>106683</v>
      </c>
      <c r="B9824" t="s">
        <v>26551</v>
      </c>
      <c r="C9824" t="s">
        <v>12481</v>
      </c>
      <c r="D9824" s="455">
        <f t="shared" si="153"/>
        <v>2.31</v>
      </c>
      <c r="E9824">
        <v>2.31</v>
      </c>
      <c r="F9824">
        <v>2.2999999999999998</v>
      </c>
    </row>
    <row r="9825" spans="1:6">
      <c r="A9825">
        <v>106685</v>
      </c>
      <c r="B9825" t="s">
        <v>26552</v>
      </c>
      <c r="C9825" t="s">
        <v>12481</v>
      </c>
      <c r="D9825" s="455">
        <f t="shared" si="153"/>
        <v>0.8</v>
      </c>
      <c r="E9825">
        <v>0.8</v>
      </c>
      <c r="F9825">
        <v>0.79</v>
      </c>
    </row>
    <row r="9826" spans="1:6">
      <c r="A9826">
        <v>106684</v>
      </c>
      <c r="B9826" t="s">
        <v>26553</v>
      </c>
      <c r="C9826" t="s">
        <v>12481</v>
      </c>
      <c r="D9826" s="455">
        <f t="shared" si="153"/>
        <v>2.11</v>
      </c>
      <c r="E9826">
        <v>2.11</v>
      </c>
      <c r="F9826">
        <v>2.09</v>
      </c>
    </row>
    <row r="9827" spans="1:6">
      <c r="A9827">
        <v>100949</v>
      </c>
      <c r="B9827" t="s">
        <v>26554</v>
      </c>
      <c r="C9827" t="s">
        <v>12481</v>
      </c>
      <c r="D9827" s="455">
        <f t="shared" si="153"/>
        <v>7.6</v>
      </c>
      <c r="E9827">
        <v>7.6</v>
      </c>
      <c r="F9827">
        <v>7.52</v>
      </c>
    </row>
    <row r="9828" spans="1:6">
      <c r="A9828">
        <v>100945</v>
      </c>
      <c r="B9828" t="s">
        <v>26555</v>
      </c>
      <c r="C9828" t="s">
        <v>12481</v>
      </c>
      <c r="D9828" s="455">
        <f t="shared" si="153"/>
        <v>3.8</v>
      </c>
      <c r="E9828">
        <v>3.8</v>
      </c>
      <c r="F9828">
        <v>3.76</v>
      </c>
    </row>
    <row r="9829" spans="1:6">
      <c r="A9829">
        <v>100946</v>
      </c>
      <c r="B9829" t="s">
        <v>26556</v>
      </c>
      <c r="C9829" t="s">
        <v>12481</v>
      </c>
      <c r="D9829" s="455">
        <f t="shared" si="153"/>
        <v>2.88</v>
      </c>
      <c r="E9829">
        <v>2.88</v>
      </c>
      <c r="F9829">
        <v>2.86</v>
      </c>
    </row>
    <row r="9830" spans="1:6">
      <c r="A9830">
        <v>100948</v>
      </c>
      <c r="B9830" t="s">
        <v>26557</v>
      </c>
      <c r="C9830" t="s">
        <v>12481</v>
      </c>
      <c r="D9830" s="455">
        <f t="shared" si="153"/>
        <v>1.01</v>
      </c>
      <c r="E9830">
        <v>1.01</v>
      </c>
      <c r="F9830">
        <v>1</v>
      </c>
    </row>
    <row r="9831" spans="1:6">
      <c r="A9831">
        <v>100947</v>
      </c>
      <c r="B9831" t="s">
        <v>26558</v>
      </c>
      <c r="C9831" t="s">
        <v>12481</v>
      </c>
      <c r="D9831" s="455">
        <f t="shared" si="153"/>
        <v>2.64</v>
      </c>
      <c r="E9831">
        <v>2.64</v>
      </c>
      <c r="F9831">
        <v>2.61</v>
      </c>
    </row>
    <row r="9832" spans="1:6">
      <c r="A9832">
        <v>100954</v>
      </c>
      <c r="B9832" t="s">
        <v>26559</v>
      </c>
      <c r="C9832" t="s">
        <v>12481</v>
      </c>
      <c r="D9832" s="455">
        <f t="shared" si="153"/>
        <v>9.68</v>
      </c>
      <c r="E9832">
        <v>9.68</v>
      </c>
      <c r="F9832">
        <v>9.6</v>
      </c>
    </row>
    <row r="9833" spans="1:6">
      <c r="A9833">
        <v>100950</v>
      </c>
      <c r="B9833" t="s">
        <v>26560</v>
      </c>
      <c r="C9833" t="s">
        <v>12481</v>
      </c>
      <c r="D9833" s="455">
        <f t="shared" si="153"/>
        <v>4.83</v>
      </c>
      <c r="E9833">
        <v>4.83</v>
      </c>
      <c r="F9833">
        <v>4.79</v>
      </c>
    </row>
    <row r="9834" spans="1:6">
      <c r="A9834">
        <v>100951</v>
      </c>
      <c r="B9834" t="s">
        <v>26561</v>
      </c>
      <c r="C9834" t="s">
        <v>12481</v>
      </c>
      <c r="D9834" s="455">
        <f t="shared" si="153"/>
        <v>3.68</v>
      </c>
      <c r="E9834">
        <v>3.68</v>
      </c>
      <c r="F9834">
        <v>3.65</v>
      </c>
    </row>
    <row r="9835" spans="1:6">
      <c r="A9835">
        <v>100953</v>
      </c>
      <c r="B9835" t="s">
        <v>26562</v>
      </c>
      <c r="C9835" t="s">
        <v>12481</v>
      </c>
      <c r="D9835" s="455">
        <f t="shared" si="153"/>
        <v>1.29</v>
      </c>
      <c r="E9835">
        <v>1.29</v>
      </c>
      <c r="F9835">
        <v>1.27</v>
      </c>
    </row>
    <row r="9836" spans="1:6">
      <c r="A9836">
        <v>100952</v>
      </c>
      <c r="B9836" t="s">
        <v>26563</v>
      </c>
      <c r="C9836" t="s">
        <v>12481</v>
      </c>
      <c r="D9836" s="455">
        <f t="shared" si="153"/>
        <v>3.37</v>
      </c>
      <c r="E9836">
        <v>3.37</v>
      </c>
      <c r="F9836">
        <v>3.33</v>
      </c>
    </row>
    <row r="9837" spans="1:6">
      <c r="A9837">
        <v>106691</v>
      </c>
      <c r="B9837" t="s">
        <v>26564</v>
      </c>
      <c r="C9837" t="s">
        <v>12481</v>
      </c>
      <c r="D9837" s="455">
        <f t="shared" si="153"/>
        <v>6.82</v>
      </c>
      <c r="E9837">
        <v>6.82</v>
      </c>
      <c r="F9837">
        <v>6.76</v>
      </c>
    </row>
    <row r="9838" spans="1:6">
      <c r="A9838">
        <v>106687</v>
      </c>
      <c r="B9838" t="s">
        <v>26565</v>
      </c>
      <c r="C9838" t="s">
        <v>12481</v>
      </c>
      <c r="D9838" s="455">
        <f t="shared" si="153"/>
        <v>3.41</v>
      </c>
      <c r="E9838">
        <v>3.41</v>
      </c>
      <c r="F9838">
        <v>3.38</v>
      </c>
    </row>
    <row r="9839" spans="1:6">
      <c r="A9839">
        <v>106688</v>
      </c>
      <c r="B9839" t="s">
        <v>26566</v>
      </c>
      <c r="C9839" t="s">
        <v>12481</v>
      </c>
      <c r="D9839" s="455">
        <f t="shared" si="153"/>
        <v>2.59</v>
      </c>
      <c r="E9839">
        <v>2.59</v>
      </c>
      <c r="F9839">
        <v>2.57</v>
      </c>
    </row>
    <row r="9840" spans="1:6">
      <c r="A9840">
        <v>106690</v>
      </c>
      <c r="B9840" t="s">
        <v>26567</v>
      </c>
      <c r="C9840" t="s">
        <v>12481</v>
      </c>
      <c r="D9840" s="455">
        <f t="shared" si="153"/>
        <v>0.9</v>
      </c>
      <c r="E9840">
        <v>0.9</v>
      </c>
      <c r="F9840">
        <v>0.89</v>
      </c>
    </row>
    <row r="9841" spans="1:6">
      <c r="A9841">
        <v>106689</v>
      </c>
      <c r="B9841" t="s">
        <v>26568</v>
      </c>
      <c r="C9841" t="s">
        <v>12481</v>
      </c>
      <c r="D9841" s="455">
        <f t="shared" si="153"/>
        <v>2.37</v>
      </c>
      <c r="E9841">
        <v>2.37</v>
      </c>
      <c r="F9841">
        <v>2.35</v>
      </c>
    </row>
    <row r="9842" spans="1:6">
      <c r="A9842">
        <v>100964</v>
      </c>
      <c r="B9842" t="s">
        <v>26569</v>
      </c>
      <c r="C9842" t="s">
        <v>12490</v>
      </c>
      <c r="D9842" s="455">
        <f t="shared" si="153"/>
        <v>9.9</v>
      </c>
      <c r="E9842">
        <v>9.9</v>
      </c>
      <c r="F9842">
        <v>9.83</v>
      </c>
    </row>
    <row r="9843" spans="1:6">
      <c r="A9843">
        <v>100960</v>
      </c>
      <c r="B9843" t="s">
        <v>26570</v>
      </c>
      <c r="C9843" t="s">
        <v>12490</v>
      </c>
      <c r="D9843" s="455">
        <f t="shared" si="153"/>
        <v>4.9400000000000004</v>
      </c>
      <c r="E9843">
        <v>4.9400000000000004</v>
      </c>
      <c r="F9843">
        <v>4.91</v>
      </c>
    </row>
    <row r="9844" spans="1:6">
      <c r="A9844">
        <v>100961</v>
      </c>
      <c r="B9844" t="s">
        <v>26571</v>
      </c>
      <c r="C9844" t="s">
        <v>12490</v>
      </c>
      <c r="D9844" s="455">
        <f t="shared" si="153"/>
        <v>3.76</v>
      </c>
      <c r="E9844">
        <v>3.76</v>
      </c>
      <c r="F9844">
        <v>3.73</v>
      </c>
    </row>
    <row r="9845" spans="1:6">
      <c r="A9845">
        <v>100963</v>
      </c>
      <c r="B9845" t="s">
        <v>26572</v>
      </c>
      <c r="C9845" t="s">
        <v>12490</v>
      </c>
      <c r="D9845" s="455">
        <f t="shared" si="153"/>
        <v>1.32</v>
      </c>
      <c r="E9845">
        <v>1.32</v>
      </c>
      <c r="F9845">
        <v>1.3</v>
      </c>
    </row>
    <row r="9846" spans="1:6">
      <c r="A9846">
        <v>100962</v>
      </c>
      <c r="B9846" t="s">
        <v>26573</v>
      </c>
      <c r="C9846" t="s">
        <v>12490</v>
      </c>
      <c r="D9846" s="455">
        <f t="shared" si="153"/>
        <v>3.44</v>
      </c>
      <c r="E9846">
        <v>3.44</v>
      </c>
      <c r="F9846">
        <v>3.41</v>
      </c>
    </row>
    <row r="9847" spans="1:6">
      <c r="A9847">
        <v>106696</v>
      </c>
      <c r="B9847" t="s">
        <v>26574</v>
      </c>
      <c r="C9847" t="s">
        <v>12490</v>
      </c>
      <c r="D9847" s="455">
        <f t="shared" si="153"/>
        <v>6.29</v>
      </c>
      <c r="E9847">
        <v>6.29</v>
      </c>
      <c r="F9847">
        <v>6.23</v>
      </c>
    </row>
    <row r="9848" spans="1:6">
      <c r="A9848">
        <v>106692</v>
      </c>
      <c r="B9848" t="s">
        <v>26575</v>
      </c>
      <c r="C9848" t="s">
        <v>12490</v>
      </c>
      <c r="D9848" s="455">
        <f t="shared" si="153"/>
        <v>3.14</v>
      </c>
      <c r="E9848">
        <v>3.14</v>
      </c>
      <c r="F9848">
        <v>3.11</v>
      </c>
    </row>
    <row r="9849" spans="1:6">
      <c r="A9849">
        <v>106693</v>
      </c>
      <c r="B9849" t="s">
        <v>26576</v>
      </c>
      <c r="C9849" t="s">
        <v>12490</v>
      </c>
      <c r="D9849" s="455">
        <f t="shared" si="153"/>
        <v>2.39</v>
      </c>
      <c r="E9849">
        <v>2.39</v>
      </c>
      <c r="F9849">
        <v>2.37</v>
      </c>
    </row>
    <row r="9850" spans="1:6">
      <c r="A9850">
        <v>106695</v>
      </c>
      <c r="B9850" t="s">
        <v>26577</v>
      </c>
      <c r="C9850" t="s">
        <v>12490</v>
      </c>
      <c r="D9850" s="455">
        <f t="shared" si="153"/>
        <v>0.83</v>
      </c>
      <c r="E9850">
        <v>0.83</v>
      </c>
      <c r="F9850">
        <v>0.82</v>
      </c>
    </row>
    <row r="9851" spans="1:6">
      <c r="A9851">
        <v>106694</v>
      </c>
      <c r="B9851" t="s">
        <v>26578</v>
      </c>
      <c r="C9851" t="s">
        <v>12490</v>
      </c>
      <c r="D9851" s="455">
        <f t="shared" si="153"/>
        <v>2.1800000000000002</v>
      </c>
      <c r="E9851">
        <v>2.1800000000000002</v>
      </c>
      <c r="F9851">
        <v>2.17</v>
      </c>
    </row>
    <row r="9852" spans="1:6">
      <c r="A9852">
        <v>100959</v>
      </c>
      <c r="B9852" t="s">
        <v>26579</v>
      </c>
      <c r="C9852" t="s">
        <v>12490</v>
      </c>
      <c r="D9852" s="455">
        <f t="shared" si="153"/>
        <v>13.42</v>
      </c>
      <c r="E9852">
        <v>13.42</v>
      </c>
      <c r="F9852">
        <v>13.31</v>
      </c>
    </row>
    <row r="9853" spans="1:6">
      <c r="A9853">
        <v>100955</v>
      </c>
      <c r="B9853" t="s">
        <v>26580</v>
      </c>
      <c r="C9853" t="s">
        <v>12490</v>
      </c>
      <c r="D9853" s="455">
        <f t="shared" si="153"/>
        <v>6.7</v>
      </c>
      <c r="E9853">
        <v>6.7</v>
      </c>
      <c r="F9853">
        <v>6.65</v>
      </c>
    </row>
    <row r="9854" spans="1:6">
      <c r="A9854">
        <v>100956</v>
      </c>
      <c r="B9854" t="s">
        <v>26581</v>
      </c>
      <c r="C9854" t="s">
        <v>12490</v>
      </c>
      <c r="D9854" s="455">
        <f t="shared" si="153"/>
        <v>5.1100000000000003</v>
      </c>
      <c r="E9854">
        <v>5.1100000000000003</v>
      </c>
      <c r="F9854">
        <v>5.0599999999999996</v>
      </c>
    </row>
    <row r="9855" spans="1:6">
      <c r="A9855">
        <v>100958</v>
      </c>
      <c r="B9855" t="s">
        <v>26582</v>
      </c>
      <c r="C9855" t="s">
        <v>12490</v>
      </c>
      <c r="D9855" s="455">
        <f t="shared" si="153"/>
        <v>1.79</v>
      </c>
      <c r="E9855">
        <v>1.79</v>
      </c>
      <c r="F9855">
        <v>1.76</v>
      </c>
    </row>
    <row r="9856" spans="1:6">
      <c r="A9856">
        <v>100957</v>
      </c>
      <c r="B9856" t="s">
        <v>26583</v>
      </c>
      <c r="C9856" t="s">
        <v>12490</v>
      </c>
      <c r="D9856" s="455">
        <f t="shared" si="153"/>
        <v>4.66</v>
      </c>
      <c r="E9856">
        <v>4.66</v>
      </c>
      <c r="F9856">
        <v>4.62</v>
      </c>
    </row>
    <row r="9857" spans="1:6">
      <c r="A9857">
        <v>106706</v>
      </c>
      <c r="B9857" t="s">
        <v>26584</v>
      </c>
      <c r="C9857" t="s">
        <v>12490</v>
      </c>
      <c r="D9857" s="455">
        <f t="shared" si="153"/>
        <v>0</v>
      </c>
      <c r="E9857">
        <v>0</v>
      </c>
      <c r="F9857">
        <v>0</v>
      </c>
    </row>
    <row r="9858" spans="1:6">
      <c r="A9858">
        <v>106702</v>
      </c>
      <c r="B9858" t="s">
        <v>26585</v>
      </c>
      <c r="C9858" t="s">
        <v>12490</v>
      </c>
      <c r="D9858" s="455">
        <f t="shared" si="153"/>
        <v>0</v>
      </c>
      <c r="E9858">
        <v>0</v>
      </c>
      <c r="F9858">
        <v>0</v>
      </c>
    </row>
    <row r="9859" spans="1:6">
      <c r="A9859">
        <v>106703</v>
      </c>
      <c r="B9859" t="s">
        <v>26586</v>
      </c>
      <c r="C9859" t="s">
        <v>12490</v>
      </c>
      <c r="D9859" s="455">
        <f t="shared" ref="D9859:D9922" si="154">IF($I$2=$E$1,E9859,F9859)</f>
        <v>0</v>
      </c>
      <c r="E9859">
        <v>0</v>
      </c>
      <c r="F9859">
        <v>0</v>
      </c>
    </row>
    <row r="9860" spans="1:6">
      <c r="A9860">
        <v>106705</v>
      </c>
      <c r="B9860" t="s">
        <v>26587</v>
      </c>
      <c r="C9860" t="s">
        <v>12490</v>
      </c>
      <c r="D9860" s="455">
        <f t="shared" si="154"/>
        <v>0</v>
      </c>
      <c r="E9860">
        <v>0</v>
      </c>
      <c r="F9860">
        <v>0</v>
      </c>
    </row>
    <row r="9861" spans="1:6">
      <c r="A9861">
        <v>106704</v>
      </c>
      <c r="B9861" t="s">
        <v>26588</v>
      </c>
      <c r="C9861" t="s">
        <v>12490</v>
      </c>
      <c r="D9861" s="455">
        <f t="shared" si="154"/>
        <v>0</v>
      </c>
      <c r="E9861">
        <v>0</v>
      </c>
      <c r="F9861">
        <v>0</v>
      </c>
    </row>
    <row r="9862" spans="1:6">
      <c r="A9862">
        <v>100969</v>
      </c>
      <c r="B9862" t="s">
        <v>26589</v>
      </c>
      <c r="C9862" t="s">
        <v>12481</v>
      </c>
      <c r="D9862" s="455">
        <f t="shared" si="154"/>
        <v>3.18</v>
      </c>
      <c r="E9862">
        <v>3.18</v>
      </c>
      <c r="F9862">
        <v>3.17</v>
      </c>
    </row>
    <row r="9863" spans="1:6">
      <c r="A9863">
        <v>100970</v>
      </c>
      <c r="B9863" t="s">
        <v>26590</v>
      </c>
      <c r="C9863" t="s">
        <v>12481</v>
      </c>
      <c r="D9863" s="455">
        <f t="shared" si="154"/>
        <v>2.42</v>
      </c>
      <c r="E9863">
        <v>2.42</v>
      </c>
      <c r="F9863">
        <v>2.41</v>
      </c>
    </row>
    <row r="9864" spans="1:6">
      <c r="A9864">
        <v>102333</v>
      </c>
      <c r="B9864" t="s">
        <v>26591</v>
      </c>
      <c r="C9864" t="s">
        <v>12481</v>
      </c>
      <c r="D9864" s="455">
        <f t="shared" si="154"/>
        <v>0.84</v>
      </c>
      <c r="E9864">
        <v>0.84</v>
      </c>
      <c r="F9864">
        <v>0.84</v>
      </c>
    </row>
    <row r="9865" spans="1:6">
      <c r="A9865">
        <v>102332</v>
      </c>
      <c r="B9865" t="s">
        <v>26592</v>
      </c>
      <c r="C9865" t="s">
        <v>12481</v>
      </c>
      <c r="D9865" s="455">
        <f t="shared" si="154"/>
        <v>2.21</v>
      </c>
      <c r="E9865">
        <v>2.21</v>
      </c>
      <c r="F9865">
        <v>2.2000000000000002</v>
      </c>
    </row>
    <row r="9866" spans="1:6">
      <c r="A9866">
        <v>100965</v>
      </c>
      <c r="B9866" t="s">
        <v>26593</v>
      </c>
      <c r="C9866" t="s">
        <v>12481</v>
      </c>
      <c r="D9866" s="455">
        <f t="shared" si="154"/>
        <v>2.4300000000000002</v>
      </c>
      <c r="E9866">
        <v>2.4300000000000002</v>
      </c>
      <c r="F9866">
        <v>2.42</v>
      </c>
    </row>
    <row r="9867" spans="1:6">
      <c r="A9867">
        <v>100966</v>
      </c>
      <c r="B9867" t="s">
        <v>26594</v>
      </c>
      <c r="C9867" t="s">
        <v>12481</v>
      </c>
      <c r="D9867" s="455">
        <f t="shared" si="154"/>
        <v>1.85</v>
      </c>
      <c r="E9867">
        <v>1.85</v>
      </c>
      <c r="F9867">
        <v>1.84</v>
      </c>
    </row>
    <row r="9868" spans="1:6">
      <c r="A9868">
        <v>102331</v>
      </c>
      <c r="B9868" t="s">
        <v>26595</v>
      </c>
      <c r="C9868" t="s">
        <v>12481</v>
      </c>
      <c r="D9868" s="455">
        <f t="shared" si="154"/>
        <v>0.64</v>
      </c>
      <c r="E9868">
        <v>0.64</v>
      </c>
      <c r="F9868">
        <v>0.64</v>
      </c>
    </row>
    <row r="9869" spans="1:6">
      <c r="A9869">
        <v>102330</v>
      </c>
      <c r="B9869" t="s">
        <v>26596</v>
      </c>
      <c r="C9869" t="s">
        <v>12481</v>
      </c>
      <c r="D9869" s="455">
        <f t="shared" si="154"/>
        <v>1.69</v>
      </c>
      <c r="E9869">
        <v>1.69</v>
      </c>
      <c r="F9869">
        <v>1.68</v>
      </c>
    </row>
    <row r="9870" spans="1:6">
      <c r="A9870">
        <v>106701</v>
      </c>
      <c r="B9870" t="s">
        <v>26597</v>
      </c>
      <c r="C9870" t="s">
        <v>12481</v>
      </c>
      <c r="D9870" s="455">
        <f t="shared" si="154"/>
        <v>0</v>
      </c>
      <c r="E9870">
        <v>0</v>
      </c>
      <c r="F9870">
        <v>0</v>
      </c>
    </row>
    <row r="9871" spans="1:6">
      <c r="A9871">
        <v>106697</v>
      </c>
      <c r="B9871" t="s">
        <v>26598</v>
      </c>
      <c r="C9871" t="s">
        <v>12481</v>
      </c>
      <c r="D9871" s="455">
        <f t="shared" si="154"/>
        <v>0</v>
      </c>
      <c r="E9871">
        <v>0</v>
      </c>
      <c r="F9871">
        <v>0</v>
      </c>
    </row>
    <row r="9872" spans="1:6">
      <c r="A9872">
        <v>106698</v>
      </c>
      <c r="B9872" t="s">
        <v>26599</v>
      </c>
      <c r="C9872" t="s">
        <v>12481</v>
      </c>
      <c r="D9872" s="455">
        <f t="shared" si="154"/>
        <v>0</v>
      </c>
      <c r="E9872">
        <v>0</v>
      </c>
      <c r="F9872">
        <v>0</v>
      </c>
    </row>
    <row r="9873" spans="1:6">
      <c r="A9873">
        <v>106700</v>
      </c>
      <c r="B9873" t="s">
        <v>26600</v>
      </c>
      <c r="C9873" t="s">
        <v>12481</v>
      </c>
      <c r="D9873" s="455">
        <f t="shared" si="154"/>
        <v>0</v>
      </c>
      <c r="E9873">
        <v>0</v>
      </c>
      <c r="F9873">
        <v>0</v>
      </c>
    </row>
    <row r="9874" spans="1:6">
      <c r="A9874">
        <v>106699</v>
      </c>
      <c r="B9874" t="s">
        <v>26601</v>
      </c>
      <c r="C9874" t="s">
        <v>12481</v>
      </c>
      <c r="D9874" s="455">
        <f t="shared" si="154"/>
        <v>0</v>
      </c>
      <c r="E9874">
        <v>0</v>
      </c>
      <c r="F9874">
        <v>0</v>
      </c>
    </row>
    <row r="9875" spans="1:6">
      <c r="A9875">
        <v>97804</v>
      </c>
      <c r="B9875" t="s">
        <v>26602</v>
      </c>
      <c r="C9875" t="s">
        <v>49</v>
      </c>
      <c r="D9875" s="455">
        <f t="shared" si="154"/>
        <v>0</v>
      </c>
      <c r="E9875">
        <v>0</v>
      </c>
      <c r="F9875">
        <v>0</v>
      </c>
    </row>
    <row r="9876" spans="1:6">
      <c r="A9876">
        <v>106306</v>
      </c>
      <c r="B9876" t="s">
        <v>26603</v>
      </c>
      <c r="C9876" t="s">
        <v>49</v>
      </c>
      <c r="D9876" s="455">
        <f t="shared" si="154"/>
        <v>0</v>
      </c>
      <c r="E9876">
        <v>0</v>
      </c>
      <c r="F9876">
        <v>0</v>
      </c>
    </row>
    <row r="9877" spans="1:6">
      <c r="A9877">
        <v>104389</v>
      </c>
      <c r="B9877" t="s">
        <v>26604</v>
      </c>
      <c r="C9877" t="s">
        <v>49</v>
      </c>
      <c r="D9877" s="455">
        <f t="shared" si="154"/>
        <v>0</v>
      </c>
      <c r="E9877">
        <v>0</v>
      </c>
      <c r="F9877">
        <v>0</v>
      </c>
    </row>
    <row r="9878" spans="1:6">
      <c r="A9878">
        <v>106307</v>
      </c>
      <c r="B9878" t="s">
        <v>26605</v>
      </c>
      <c r="C9878" t="s">
        <v>49</v>
      </c>
      <c r="D9878" s="455">
        <f t="shared" si="154"/>
        <v>0</v>
      </c>
      <c r="E9878">
        <v>0</v>
      </c>
      <c r="F9878">
        <v>0</v>
      </c>
    </row>
    <row r="9879" spans="1:6">
      <c r="A9879">
        <v>104378</v>
      </c>
      <c r="B9879" t="s">
        <v>26606</v>
      </c>
      <c r="C9879" t="s">
        <v>49</v>
      </c>
      <c r="D9879" s="455">
        <f t="shared" si="154"/>
        <v>0</v>
      </c>
      <c r="E9879">
        <v>0</v>
      </c>
      <c r="F9879">
        <v>0</v>
      </c>
    </row>
    <row r="9880" spans="1:6">
      <c r="A9880">
        <v>106308</v>
      </c>
      <c r="B9880" t="s">
        <v>26607</v>
      </c>
      <c r="C9880" t="s">
        <v>49</v>
      </c>
      <c r="D9880" s="455">
        <f t="shared" si="154"/>
        <v>0</v>
      </c>
      <c r="E9880">
        <v>0</v>
      </c>
      <c r="F9880">
        <v>0</v>
      </c>
    </row>
    <row r="9881" spans="1:6">
      <c r="A9881">
        <v>104379</v>
      </c>
      <c r="B9881" t="s">
        <v>26608</v>
      </c>
      <c r="C9881" t="s">
        <v>49</v>
      </c>
      <c r="D9881" s="455">
        <f t="shared" si="154"/>
        <v>0</v>
      </c>
      <c r="E9881">
        <v>0</v>
      </c>
      <c r="F9881">
        <v>0</v>
      </c>
    </row>
    <row r="9882" spans="1:6">
      <c r="A9882">
        <v>106309</v>
      </c>
      <c r="B9882" t="s">
        <v>26609</v>
      </c>
      <c r="C9882" t="s">
        <v>49</v>
      </c>
      <c r="D9882" s="455">
        <f t="shared" si="154"/>
        <v>0</v>
      </c>
      <c r="E9882">
        <v>0</v>
      </c>
      <c r="F9882">
        <v>0</v>
      </c>
    </row>
    <row r="9883" spans="1:6">
      <c r="A9883">
        <v>97801</v>
      </c>
      <c r="B9883" t="s">
        <v>26610</v>
      </c>
      <c r="C9883" t="s">
        <v>49</v>
      </c>
      <c r="D9883" s="455">
        <f t="shared" si="154"/>
        <v>0</v>
      </c>
      <c r="E9883">
        <v>0</v>
      </c>
      <c r="F9883">
        <v>0</v>
      </c>
    </row>
    <row r="9884" spans="1:6">
      <c r="A9884">
        <v>106303</v>
      </c>
      <c r="B9884" t="s">
        <v>26611</v>
      </c>
      <c r="C9884" t="s">
        <v>49</v>
      </c>
      <c r="D9884" s="455">
        <f t="shared" si="154"/>
        <v>0</v>
      </c>
      <c r="E9884">
        <v>0</v>
      </c>
      <c r="F9884">
        <v>0</v>
      </c>
    </row>
    <row r="9885" spans="1:6">
      <c r="A9885">
        <v>104376</v>
      </c>
      <c r="B9885" t="s">
        <v>26612</v>
      </c>
      <c r="C9885" t="s">
        <v>49</v>
      </c>
      <c r="D9885" s="455">
        <f t="shared" si="154"/>
        <v>0</v>
      </c>
      <c r="E9885">
        <v>0</v>
      </c>
      <c r="F9885">
        <v>0</v>
      </c>
    </row>
    <row r="9886" spans="1:6">
      <c r="A9886">
        <v>106304</v>
      </c>
      <c r="B9886" t="s">
        <v>26613</v>
      </c>
      <c r="C9886" t="s">
        <v>49</v>
      </c>
      <c r="D9886" s="455">
        <f t="shared" si="154"/>
        <v>0</v>
      </c>
      <c r="E9886">
        <v>0</v>
      </c>
      <c r="F9886">
        <v>0</v>
      </c>
    </row>
    <row r="9887" spans="1:6">
      <c r="A9887">
        <v>104377</v>
      </c>
      <c r="B9887" t="s">
        <v>26614</v>
      </c>
      <c r="C9887" t="s">
        <v>49</v>
      </c>
      <c r="D9887" s="455">
        <f t="shared" si="154"/>
        <v>0</v>
      </c>
      <c r="E9887">
        <v>0</v>
      </c>
      <c r="F9887">
        <v>0</v>
      </c>
    </row>
    <row r="9888" spans="1:6">
      <c r="A9888">
        <v>106305</v>
      </c>
      <c r="B9888" t="s">
        <v>26615</v>
      </c>
      <c r="C9888" t="s">
        <v>49</v>
      </c>
      <c r="D9888" s="455">
        <f t="shared" si="154"/>
        <v>0</v>
      </c>
      <c r="E9888">
        <v>0</v>
      </c>
      <c r="F9888">
        <v>0</v>
      </c>
    </row>
    <row r="9889" spans="1:6">
      <c r="A9889">
        <v>97808</v>
      </c>
      <c r="B9889" t="s">
        <v>26616</v>
      </c>
      <c r="C9889" t="s">
        <v>49</v>
      </c>
      <c r="D9889" s="455">
        <f t="shared" si="154"/>
        <v>0</v>
      </c>
      <c r="E9889">
        <v>0</v>
      </c>
      <c r="F9889">
        <v>0</v>
      </c>
    </row>
    <row r="9890" spans="1:6">
      <c r="A9890">
        <v>106310</v>
      </c>
      <c r="B9890" t="s">
        <v>26617</v>
      </c>
      <c r="C9890" t="s">
        <v>49</v>
      </c>
      <c r="D9890" s="455">
        <f t="shared" si="154"/>
        <v>0</v>
      </c>
      <c r="E9890">
        <v>0</v>
      </c>
      <c r="F9890">
        <v>0</v>
      </c>
    </row>
    <row r="9891" spans="1:6">
      <c r="A9891">
        <v>104380</v>
      </c>
      <c r="B9891" t="s">
        <v>26618</v>
      </c>
      <c r="C9891" t="s">
        <v>49</v>
      </c>
      <c r="D9891" s="455">
        <f t="shared" si="154"/>
        <v>0</v>
      </c>
      <c r="E9891">
        <v>0</v>
      </c>
      <c r="F9891">
        <v>0</v>
      </c>
    </row>
    <row r="9892" spans="1:6">
      <c r="A9892">
        <v>106311</v>
      </c>
      <c r="B9892" t="s">
        <v>26619</v>
      </c>
      <c r="C9892" t="s">
        <v>49</v>
      </c>
      <c r="D9892" s="455">
        <f t="shared" si="154"/>
        <v>0</v>
      </c>
      <c r="E9892">
        <v>0</v>
      </c>
      <c r="F9892">
        <v>0</v>
      </c>
    </row>
    <row r="9893" spans="1:6">
      <c r="A9893">
        <v>104381</v>
      </c>
      <c r="B9893" t="s">
        <v>26620</v>
      </c>
      <c r="C9893" t="s">
        <v>49</v>
      </c>
      <c r="D9893" s="455">
        <f t="shared" si="154"/>
        <v>0</v>
      </c>
      <c r="E9893">
        <v>0</v>
      </c>
      <c r="F9893">
        <v>0</v>
      </c>
    </row>
    <row r="9894" spans="1:6">
      <c r="A9894">
        <v>106312</v>
      </c>
      <c r="B9894" t="s">
        <v>26621</v>
      </c>
      <c r="C9894" t="s">
        <v>49</v>
      </c>
      <c r="D9894" s="455">
        <f t="shared" si="154"/>
        <v>0</v>
      </c>
      <c r="E9894">
        <v>0</v>
      </c>
      <c r="F9894">
        <v>0</v>
      </c>
    </row>
    <row r="9895" spans="1:6">
      <c r="A9895">
        <v>104382</v>
      </c>
      <c r="B9895" t="s">
        <v>26622</v>
      </c>
      <c r="C9895" t="s">
        <v>49</v>
      </c>
      <c r="D9895" s="455">
        <f t="shared" si="154"/>
        <v>0</v>
      </c>
      <c r="E9895">
        <v>0</v>
      </c>
      <c r="F9895">
        <v>0</v>
      </c>
    </row>
    <row r="9896" spans="1:6">
      <c r="A9896">
        <v>106313</v>
      </c>
      <c r="B9896" t="s">
        <v>26623</v>
      </c>
      <c r="C9896" t="s">
        <v>49</v>
      </c>
      <c r="D9896" s="455">
        <f t="shared" si="154"/>
        <v>0</v>
      </c>
      <c r="E9896">
        <v>0</v>
      </c>
      <c r="F9896">
        <v>0</v>
      </c>
    </row>
    <row r="9897" spans="1:6">
      <c r="A9897">
        <v>103138</v>
      </c>
      <c r="B9897" t="s">
        <v>26624</v>
      </c>
      <c r="C9897" t="s">
        <v>950</v>
      </c>
      <c r="D9897" s="455">
        <f t="shared" si="154"/>
        <v>43.37</v>
      </c>
      <c r="E9897">
        <v>43.37</v>
      </c>
      <c r="F9897">
        <v>42.41</v>
      </c>
    </row>
    <row r="9898" spans="1:6">
      <c r="A9898">
        <v>103151</v>
      </c>
      <c r="B9898" t="s">
        <v>26625</v>
      </c>
      <c r="C9898" t="s">
        <v>950</v>
      </c>
      <c r="D9898" s="455">
        <f t="shared" si="154"/>
        <v>409.61</v>
      </c>
      <c r="E9898">
        <v>409.61</v>
      </c>
      <c r="F9898">
        <v>398.05</v>
      </c>
    </row>
    <row r="9899" spans="1:6">
      <c r="A9899">
        <v>103152</v>
      </c>
      <c r="B9899" t="s">
        <v>26626</v>
      </c>
      <c r="C9899" t="s">
        <v>950</v>
      </c>
      <c r="D9899" s="455">
        <f t="shared" si="154"/>
        <v>488.2</v>
      </c>
      <c r="E9899">
        <v>488.2</v>
      </c>
      <c r="F9899">
        <v>474.39</v>
      </c>
    </row>
    <row r="9900" spans="1:6">
      <c r="A9900">
        <v>103139</v>
      </c>
      <c r="B9900" t="s">
        <v>26627</v>
      </c>
      <c r="C9900" t="s">
        <v>950</v>
      </c>
      <c r="D9900" s="455">
        <f t="shared" si="154"/>
        <v>56.74</v>
      </c>
      <c r="E9900">
        <v>56.74</v>
      </c>
      <c r="F9900">
        <v>55.41</v>
      </c>
    </row>
    <row r="9901" spans="1:6">
      <c r="A9901">
        <v>103140</v>
      </c>
      <c r="B9901" t="s">
        <v>26628</v>
      </c>
      <c r="C9901" t="s">
        <v>950</v>
      </c>
      <c r="D9901" s="455">
        <f t="shared" si="154"/>
        <v>70.099999999999994</v>
      </c>
      <c r="E9901">
        <v>70.099999999999994</v>
      </c>
      <c r="F9901">
        <v>68.38</v>
      </c>
    </row>
    <row r="9902" spans="1:6">
      <c r="A9902">
        <v>103141</v>
      </c>
      <c r="B9902" t="s">
        <v>26629</v>
      </c>
      <c r="C9902" t="s">
        <v>950</v>
      </c>
      <c r="D9902" s="455">
        <f t="shared" si="154"/>
        <v>108.61</v>
      </c>
      <c r="E9902">
        <v>108.61</v>
      </c>
      <c r="F9902">
        <v>105.77</v>
      </c>
    </row>
    <row r="9903" spans="1:6">
      <c r="A9903">
        <v>103142</v>
      </c>
      <c r="B9903" t="s">
        <v>26630</v>
      </c>
      <c r="C9903" t="s">
        <v>950</v>
      </c>
      <c r="D9903" s="455">
        <f t="shared" si="154"/>
        <v>121.96</v>
      </c>
      <c r="E9903">
        <v>121.96</v>
      </c>
      <c r="F9903">
        <v>118.74</v>
      </c>
    </row>
    <row r="9904" spans="1:6">
      <c r="A9904">
        <v>103143</v>
      </c>
      <c r="B9904" t="s">
        <v>26631</v>
      </c>
      <c r="C9904" t="s">
        <v>950</v>
      </c>
      <c r="D9904" s="455">
        <f t="shared" si="154"/>
        <v>160.46</v>
      </c>
      <c r="E9904">
        <v>160.46</v>
      </c>
      <c r="F9904">
        <v>156.13</v>
      </c>
    </row>
    <row r="9905" spans="1:6">
      <c r="A9905">
        <v>103144</v>
      </c>
      <c r="B9905" t="s">
        <v>26632</v>
      </c>
      <c r="C9905" t="s">
        <v>950</v>
      </c>
      <c r="D9905" s="455">
        <f t="shared" si="154"/>
        <v>173.82</v>
      </c>
      <c r="E9905">
        <v>173.82</v>
      </c>
      <c r="F9905">
        <v>169.1</v>
      </c>
    </row>
    <row r="9906" spans="1:6">
      <c r="A9906">
        <v>103145</v>
      </c>
      <c r="B9906" t="s">
        <v>26633</v>
      </c>
      <c r="C9906" t="s">
        <v>950</v>
      </c>
      <c r="D9906" s="455">
        <f t="shared" si="154"/>
        <v>212.32</v>
      </c>
      <c r="E9906">
        <v>212.32</v>
      </c>
      <c r="F9906">
        <v>206.48</v>
      </c>
    </row>
    <row r="9907" spans="1:6">
      <c r="A9907">
        <v>103146</v>
      </c>
      <c r="B9907" t="s">
        <v>26634</v>
      </c>
      <c r="C9907" t="s">
        <v>950</v>
      </c>
      <c r="D9907" s="455">
        <f t="shared" si="154"/>
        <v>225.67</v>
      </c>
      <c r="E9907">
        <v>225.67</v>
      </c>
      <c r="F9907">
        <v>219.45</v>
      </c>
    </row>
    <row r="9908" spans="1:6">
      <c r="A9908">
        <v>103147</v>
      </c>
      <c r="B9908" t="s">
        <v>26635</v>
      </c>
      <c r="C9908" t="s">
        <v>950</v>
      </c>
      <c r="D9908" s="455">
        <f t="shared" si="154"/>
        <v>252.41</v>
      </c>
      <c r="E9908">
        <v>252.41</v>
      </c>
      <c r="F9908">
        <v>245.42</v>
      </c>
    </row>
    <row r="9909" spans="1:6">
      <c r="A9909">
        <v>103148</v>
      </c>
      <c r="B9909" t="s">
        <v>26636</v>
      </c>
      <c r="C9909" t="s">
        <v>950</v>
      </c>
      <c r="D9909" s="455">
        <f t="shared" si="154"/>
        <v>304.26</v>
      </c>
      <c r="E9909">
        <v>304.26</v>
      </c>
      <c r="F9909">
        <v>295.77</v>
      </c>
    </row>
    <row r="9910" spans="1:6">
      <c r="A9910">
        <v>103137</v>
      </c>
      <c r="B9910" t="s">
        <v>26637</v>
      </c>
      <c r="C9910" t="s">
        <v>950</v>
      </c>
      <c r="D9910" s="455">
        <f t="shared" si="154"/>
        <v>38.03</v>
      </c>
      <c r="E9910">
        <v>38.03</v>
      </c>
      <c r="F9910">
        <v>37.229999999999997</v>
      </c>
    </row>
    <row r="9911" spans="1:6">
      <c r="A9911">
        <v>103149</v>
      </c>
      <c r="B9911" t="s">
        <v>26638</v>
      </c>
      <c r="C9911" t="s">
        <v>950</v>
      </c>
      <c r="D9911" s="455">
        <f t="shared" si="154"/>
        <v>331.01</v>
      </c>
      <c r="E9911">
        <v>331.01</v>
      </c>
      <c r="F9911">
        <v>321.74</v>
      </c>
    </row>
    <row r="9912" spans="1:6">
      <c r="A9912">
        <v>103150</v>
      </c>
      <c r="B9912" t="s">
        <v>26639</v>
      </c>
      <c r="C9912" t="s">
        <v>950</v>
      </c>
      <c r="D9912" s="455">
        <f t="shared" si="154"/>
        <v>382.8</v>
      </c>
      <c r="E9912">
        <v>382.8</v>
      </c>
      <c r="F9912">
        <v>372.03</v>
      </c>
    </row>
    <row r="9913" spans="1:6">
      <c r="A9913">
        <v>103106</v>
      </c>
      <c r="B9913" t="s">
        <v>26640</v>
      </c>
      <c r="C9913" t="s">
        <v>950</v>
      </c>
      <c r="D9913" s="455">
        <f t="shared" si="154"/>
        <v>66.010000000000005</v>
      </c>
      <c r="E9913">
        <v>66.010000000000005</v>
      </c>
      <c r="F9913">
        <v>64.41</v>
      </c>
    </row>
    <row r="9914" spans="1:6">
      <c r="A9914">
        <v>103119</v>
      </c>
      <c r="B9914" t="s">
        <v>26641</v>
      </c>
      <c r="C9914" t="s">
        <v>950</v>
      </c>
      <c r="D9914" s="455">
        <f t="shared" si="154"/>
        <v>798.5</v>
      </c>
      <c r="E9914">
        <v>798.5</v>
      </c>
      <c r="F9914">
        <v>775.7</v>
      </c>
    </row>
    <row r="9915" spans="1:6">
      <c r="A9915">
        <v>103120</v>
      </c>
      <c r="B9915" t="s">
        <v>26642</v>
      </c>
      <c r="C9915" t="s">
        <v>950</v>
      </c>
      <c r="D9915" s="455">
        <f t="shared" si="154"/>
        <v>955.69</v>
      </c>
      <c r="E9915">
        <v>955.69</v>
      </c>
      <c r="F9915">
        <v>928.35</v>
      </c>
    </row>
    <row r="9916" spans="1:6">
      <c r="A9916">
        <v>103107</v>
      </c>
      <c r="B9916" t="s">
        <v>26643</v>
      </c>
      <c r="C9916" t="s">
        <v>950</v>
      </c>
      <c r="D9916" s="455">
        <f t="shared" si="154"/>
        <v>92.76</v>
      </c>
      <c r="E9916">
        <v>92.76</v>
      </c>
      <c r="F9916">
        <v>90.38</v>
      </c>
    </row>
    <row r="9917" spans="1:6">
      <c r="A9917">
        <v>103108</v>
      </c>
      <c r="B9917" t="s">
        <v>26644</v>
      </c>
      <c r="C9917" t="s">
        <v>950</v>
      </c>
      <c r="D9917" s="455">
        <f t="shared" si="154"/>
        <v>119.5</v>
      </c>
      <c r="E9917">
        <v>119.5</v>
      </c>
      <c r="F9917">
        <v>116.34</v>
      </c>
    </row>
    <row r="9918" spans="1:6">
      <c r="A9918">
        <v>103109</v>
      </c>
      <c r="B9918" t="s">
        <v>26645</v>
      </c>
      <c r="C9918" t="s">
        <v>950</v>
      </c>
      <c r="D9918" s="455">
        <f t="shared" si="154"/>
        <v>196.47</v>
      </c>
      <c r="E9918">
        <v>196.47</v>
      </c>
      <c r="F9918">
        <v>191.09</v>
      </c>
    </row>
    <row r="9919" spans="1:6">
      <c r="A9919">
        <v>103110</v>
      </c>
      <c r="B9919" t="s">
        <v>26646</v>
      </c>
      <c r="C9919" t="s">
        <v>950</v>
      </c>
      <c r="D9919" s="455">
        <f t="shared" si="154"/>
        <v>223.21</v>
      </c>
      <c r="E9919">
        <v>223.21</v>
      </c>
      <c r="F9919">
        <v>217.06</v>
      </c>
    </row>
    <row r="9920" spans="1:6">
      <c r="A9920">
        <v>103111</v>
      </c>
      <c r="B9920" t="s">
        <v>26647</v>
      </c>
      <c r="C9920" t="s">
        <v>950</v>
      </c>
      <c r="D9920" s="455">
        <f t="shared" si="154"/>
        <v>300.19</v>
      </c>
      <c r="E9920">
        <v>300.19</v>
      </c>
      <c r="F9920">
        <v>291.81</v>
      </c>
    </row>
    <row r="9921" spans="1:6">
      <c r="A9921">
        <v>103112</v>
      </c>
      <c r="B9921" t="s">
        <v>26648</v>
      </c>
      <c r="C9921" t="s">
        <v>950</v>
      </c>
      <c r="D9921" s="455">
        <f t="shared" si="154"/>
        <v>326.93</v>
      </c>
      <c r="E9921">
        <v>326.93</v>
      </c>
      <c r="F9921">
        <v>317.77</v>
      </c>
    </row>
    <row r="9922" spans="1:6">
      <c r="A9922">
        <v>103113</v>
      </c>
      <c r="B9922" t="s">
        <v>26649</v>
      </c>
      <c r="C9922" t="s">
        <v>950</v>
      </c>
      <c r="D9922" s="455">
        <f t="shared" si="154"/>
        <v>403.9</v>
      </c>
      <c r="E9922">
        <v>403.9</v>
      </c>
      <c r="F9922">
        <v>392.52</v>
      </c>
    </row>
    <row r="9923" spans="1:6">
      <c r="A9923">
        <v>103114</v>
      </c>
      <c r="B9923" t="s">
        <v>26650</v>
      </c>
      <c r="C9923" t="s">
        <v>950</v>
      </c>
      <c r="D9923" s="455">
        <f t="shared" ref="D9923:D9986" si="155">IF($I$2=$E$1,E9923,F9923)</f>
        <v>430.65</v>
      </c>
      <c r="E9923">
        <v>430.65</v>
      </c>
      <c r="F9923">
        <v>418.49</v>
      </c>
    </row>
    <row r="9924" spans="1:6">
      <c r="A9924">
        <v>103115</v>
      </c>
      <c r="B9924" t="s">
        <v>26651</v>
      </c>
      <c r="C9924" t="s">
        <v>950</v>
      </c>
      <c r="D9924" s="455">
        <f t="shared" si="155"/>
        <v>484.11</v>
      </c>
      <c r="E9924">
        <v>484.11</v>
      </c>
      <c r="F9924">
        <v>470.42</v>
      </c>
    </row>
    <row r="9925" spans="1:6">
      <c r="A9925">
        <v>103116</v>
      </c>
      <c r="B9925" t="s">
        <v>26652</v>
      </c>
      <c r="C9925" t="s">
        <v>950</v>
      </c>
      <c r="D9925" s="455">
        <f t="shared" si="155"/>
        <v>587.83000000000004</v>
      </c>
      <c r="E9925">
        <v>587.83000000000004</v>
      </c>
      <c r="F9925">
        <v>571.13</v>
      </c>
    </row>
    <row r="9926" spans="1:6">
      <c r="A9926">
        <v>103105</v>
      </c>
      <c r="B9926" t="s">
        <v>26653</v>
      </c>
      <c r="C9926" t="s">
        <v>950</v>
      </c>
      <c r="D9926" s="455">
        <f t="shared" si="155"/>
        <v>55.32</v>
      </c>
      <c r="E9926">
        <v>55.32</v>
      </c>
      <c r="F9926">
        <v>54.02</v>
      </c>
    </row>
    <row r="9927" spans="1:6">
      <c r="A9927">
        <v>103117</v>
      </c>
      <c r="B9927" t="s">
        <v>26654</v>
      </c>
      <c r="C9927" t="s">
        <v>950</v>
      </c>
      <c r="D9927" s="455">
        <f t="shared" si="155"/>
        <v>641.29999999999995</v>
      </c>
      <c r="E9927">
        <v>641.29999999999995</v>
      </c>
      <c r="F9927">
        <v>623.05999999999995</v>
      </c>
    </row>
    <row r="9928" spans="1:6">
      <c r="A9928">
        <v>103118</v>
      </c>
      <c r="B9928" t="s">
        <v>26655</v>
      </c>
      <c r="C9928" t="s">
        <v>950</v>
      </c>
      <c r="D9928" s="455">
        <f t="shared" si="155"/>
        <v>745.01</v>
      </c>
      <c r="E9928">
        <v>745.01</v>
      </c>
      <c r="F9928">
        <v>723.77</v>
      </c>
    </row>
    <row r="9929" spans="1:6">
      <c r="A9929">
        <v>103122</v>
      </c>
      <c r="B9929" t="s">
        <v>26656</v>
      </c>
      <c r="C9929" t="s">
        <v>950</v>
      </c>
      <c r="D9929" s="455">
        <f t="shared" si="155"/>
        <v>88.68</v>
      </c>
      <c r="E9929">
        <v>88.68</v>
      </c>
      <c r="F9929">
        <v>86.42</v>
      </c>
    </row>
    <row r="9930" spans="1:6">
      <c r="A9930">
        <v>103135</v>
      </c>
      <c r="B9930" t="s">
        <v>26657</v>
      </c>
      <c r="C9930" t="s">
        <v>950</v>
      </c>
      <c r="D9930" s="455">
        <f t="shared" si="155"/>
        <v>1187.3900000000001</v>
      </c>
      <c r="E9930">
        <v>1187.3900000000001</v>
      </c>
      <c r="F9930">
        <v>1153.3499999999999</v>
      </c>
    </row>
    <row r="9931" spans="1:6">
      <c r="A9931">
        <v>103136</v>
      </c>
      <c r="B9931" t="s">
        <v>26658</v>
      </c>
      <c r="C9931" t="s">
        <v>950</v>
      </c>
      <c r="D9931" s="455">
        <f t="shared" si="155"/>
        <v>1423.17</v>
      </c>
      <c r="E9931">
        <v>1423.17</v>
      </c>
      <c r="F9931">
        <v>1382.32</v>
      </c>
    </row>
    <row r="9932" spans="1:6">
      <c r="A9932">
        <v>103123</v>
      </c>
      <c r="B9932" t="s">
        <v>26659</v>
      </c>
      <c r="C9932" t="s">
        <v>950</v>
      </c>
      <c r="D9932" s="455">
        <f t="shared" si="155"/>
        <v>128.79</v>
      </c>
      <c r="E9932">
        <v>128.79</v>
      </c>
      <c r="F9932">
        <v>125.37</v>
      </c>
    </row>
    <row r="9933" spans="1:6">
      <c r="A9933">
        <v>103124</v>
      </c>
      <c r="B9933" t="s">
        <v>26660</v>
      </c>
      <c r="C9933" t="s">
        <v>950</v>
      </c>
      <c r="D9933" s="455">
        <f t="shared" si="155"/>
        <v>168.89</v>
      </c>
      <c r="E9933">
        <v>168.89</v>
      </c>
      <c r="F9933">
        <v>164.31</v>
      </c>
    </row>
    <row r="9934" spans="1:6">
      <c r="A9934">
        <v>103125</v>
      </c>
      <c r="B9934" t="s">
        <v>26661</v>
      </c>
      <c r="C9934" t="s">
        <v>950</v>
      </c>
      <c r="D9934" s="455">
        <f t="shared" si="155"/>
        <v>284.37</v>
      </c>
      <c r="E9934">
        <v>284.37</v>
      </c>
      <c r="F9934">
        <v>276.45</v>
      </c>
    </row>
    <row r="9935" spans="1:6">
      <c r="A9935">
        <v>103126</v>
      </c>
      <c r="B9935" t="s">
        <v>26662</v>
      </c>
      <c r="C9935" t="s">
        <v>950</v>
      </c>
      <c r="D9935" s="455">
        <f t="shared" si="155"/>
        <v>324.45999999999998</v>
      </c>
      <c r="E9935">
        <v>324.45999999999998</v>
      </c>
      <c r="F9935">
        <v>315.38</v>
      </c>
    </row>
    <row r="9936" spans="1:6">
      <c r="A9936">
        <v>103127</v>
      </c>
      <c r="B9936" t="s">
        <v>26663</v>
      </c>
      <c r="C9936" t="s">
        <v>950</v>
      </c>
      <c r="D9936" s="455">
        <f t="shared" si="155"/>
        <v>439.93</v>
      </c>
      <c r="E9936">
        <v>439.93</v>
      </c>
      <c r="F9936">
        <v>427.53</v>
      </c>
    </row>
    <row r="9937" spans="1:6">
      <c r="A9937">
        <v>103128</v>
      </c>
      <c r="B9937" t="s">
        <v>26664</v>
      </c>
      <c r="C9937" t="s">
        <v>950</v>
      </c>
      <c r="D9937" s="455">
        <f t="shared" si="155"/>
        <v>480.03</v>
      </c>
      <c r="E9937">
        <v>480.03</v>
      </c>
      <c r="F9937">
        <v>466.45</v>
      </c>
    </row>
    <row r="9938" spans="1:6">
      <c r="A9938">
        <v>103129</v>
      </c>
      <c r="B9938" t="s">
        <v>26665</v>
      </c>
      <c r="C9938" t="s">
        <v>950</v>
      </c>
      <c r="D9938" s="455">
        <f t="shared" si="155"/>
        <v>595.52</v>
      </c>
      <c r="E9938">
        <v>595.52</v>
      </c>
      <c r="F9938">
        <v>578.6</v>
      </c>
    </row>
    <row r="9939" spans="1:6">
      <c r="A9939">
        <v>103130</v>
      </c>
      <c r="B9939" t="s">
        <v>26666</v>
      </c>
      <c r="C9939" t="s">
        <v>950</v>
      </c>
      <c r="D9939" s="455">
        <f t="shared" si="155"/>
        <v>635.6</v>
      </c>
      <c r="E9939">
        <v>635.6</v>
      </c>
      <c r="F9939">
        <v>617.53</v>
      </c>
    </row>
    <row r="9940" spans="1:6">
      <c r="A9940">
        <v>103131</v>
      </c>
      <c r="B9940" t="s">
        <v>26667</v>
      </c>
      <c r="C9940" t="s">
        <v>950</v>
      </c>
      <c r="D9940" s="455">
        <f t="shared" si="155"/>
        <v>715.82</v>
      </c>
      <c r="E9940">
        <v>715.82</v>
      </c>
      <c r="F9940">
        <v>695.41</v>
      </c>
    </row>
    <row r="9941" spans="1:6">
      <c r="A9941">
        <v>103132</v>
      </c>
      <c r="B9941" t="s">
        <v>26668</v>
      </c>
      <c r="C9941" t="s">
        <v>950</v>
      </c>
      <c r="D9941" s="455">
        <f t="shared" si="155"/>
        <v>871.39</v>
      </c>
      <c r="E9941">
        <v>871.39</v>
      </c>
      <c r="F9941">
        <v>846.48</v>
      </c>
    </row>
    <row r="9942" spans="1:6">
      <c r="A9942">
        <v>103121</v>
      </c>
      <c r="B9942" t="s">
        <v>26669</v>
      </c>
      <c r="C9942" t="s">
        <v>950</v>
      </c>
      <c r="D9942" s="455">
        <f t="shared" si="155"/>
        <v>72.64</v>
      </c>
      <c r="E9942">
        <v>72.64</v>
      </c>
      <c r="F9942">
        <v>70.849999999999994</v>
      </c>
    </row>
    <row r="9943" spans="1:6">
      <c r="A9943">
        <v>103133</v>
      </c>
      <c r="B9943" t="s">
        <v>26670</v>
      </c>
      <c r="C9943" t="s">
        <v>950</v>
      </c>
      <c r="D9943" s="455">
        <f t="shared" si="155"/>
        <v>951.6</v>
      </c>
      <c r="E9943">
        <v>951.6</v>
      </c>
      <c r="F9943">
        <v>924.38</v>
      </c>
    </row>
    <row r="9944" spans="1:6">
      <c r="A9944">
        <v>103134</v>
      </c>
      <c r="B9944" t="s">
        <v>26671</v>
      </c>
      <c r="C9944" t="s">
        <v>950</v>
      </c>
      <c r="D9944" s="455">
        <f t="shared" si="155"/>
        <v>1107.17</v>
      </c>
      <c r="E9944">
        <v>1107.17</v>
      </c>
      <c r="F9944">
        <v>1075.45</v>
      </c>
    </row>
    <row r="9945" spans="1:6">
      <c r="A9945">
        <v>103090</v>
      </c>
      <c r="B9945" t="s">
        <v>12588</v>
      </c>
      <c r="C9945" t="s">
        <v>994</v>
      </c>
      <c r="D9945" s="455">
        <f t="shared" si="155"/>
        <v>15.71</v>
      </c>
      <c r="E9945">
        <v>15.71</v>
      </c>
      <c r="F9945">
        <v>15.26</v>
      </c>
    </row>
    <row r="9946" spans="1:6">
      <c r="A9946">
        <v>103103</v>
      </c>
      <c r="B9946" t="s">
        <v>12589</v>
      </c>
      <c r="C9946" t="s">
        <v>994</v>
      </c>
      <c r="D9946" s="455">
        <f t="shared" si="155"/>
        <v>154.33000000000001</v>
      </c>
      <c r="E9946">
        <v>154.33000000000001</v>
      </c>
      <c r="F9946">
        <v>149.68</v>
      </c>
    </row>
    <row r="9947" spans="1:6">
      <c r="A9947">
        <v>103104</v>
      </c>
      <c r="B9947" t="s">
        <v>12590</v>
      </c>
      <c r="C9947" t="s">
        <v>994</v>
      </c>
      <c r="D9947" s="455">
        <f t="shared" si="155"/>
        <v>184.58</v>
      </c>
      <c r="E9947">
        <v>184.58</v>
      </c>
      <c r="F9947">
        <v>179.02</v>
      </c>
    </row>
    <row r="9948" spans="1:6">
      <c r="A9948">
        <v>103091</v>
      </c>
      <c r="B9948" t="s">
        <v>12591</v>
      </c>
      <c r="C9948" t="s">
        <v>994</v>
      </c>
      <c r="D9948" s="455">
        <f t="shared" si="155"/>
        <v>22.08</v>
      </c>
      <c r="E9948">
        <v>22.08</v>
      </c>
      <c r="F9948">
        <v>21.44</v>
      </c>
    </row>
    <row r="9949" spans="1:6">
      <c r="A9949">
        <v>103092</v>
      </c>
      <c r="B9949" t="s">
        <v>12592</v>
      </c>
      <c r="C9949" t="s">
        <v>994</v>
      </c>
      <c r="D9949" s="455">
        <f t="shared" si="155"/>
        <v>28.47</v>
      </c>
      <c r="E9949">
        <v>28.47</v>
      </c>
      <c r="F9949">
        <v>27.63</v>
      </c>
    </row>
    <row r="9950" spans="1:6">
      <c r="A9950">
        <v>103093</v>
      </c>
      <c r="B9950" t="s">
        <v>12593</v>
      </c>
      <c r="C9950" t="s">
        <v>994</v>
      </c>
      <c r="D9950" s="455">
        <f t="shared" si="155"/>
        <v>43.53</v>
      </c>
      <c r="E9950">
        <v>43.53</v>
      </c>
      <c r="F9950">
        <v>42.24</v>
      </c>
    </row>
    <row r="9951" spans="1:6">
      <c r="A9951">
        <v>103094</v>
      </c>
      <c r="B9951" t="s">
        <v>12594</v>
      </c>
      <c r="C9951" t="s">
        <v>994</v>
      </c>
      <c r="D9951" s="455">
        <f t="shared" si="155"/>
        <v>49.94</v>
      </c>
      <c r="E9951">
        <v>49.94</v>
      </c>
      <c r="F9951">
        <v>48.46</v>
      </c>
    </row>
    <row r="9952" spans="1:6">
      <c r="A9952">
        <v>103095</v>
      </c>
      <c r="B9952" t="s">
        <v>12595</v>
      </c>
      <c r="C9952" t="s">
        <v>994</v>
      </c>
      <c r="D9952" s="455">
        <f t="shared" si="155"/>
        <v>64.959999999999994</v>
      </c>
      <c r="E9952">
        <v>64.959999999999994</v>
      </c>
      <c r="F9952">
        <v>63.03</v>
      </c>
    </row>
    <row r="9953" spans="1:6">
      <c r="A9953">
        <v>103096</v>
      </c>
      <c r="B9953" t="s">
        <v>12596</v>
      </c>
      <c r="C9953" t="s">
        <v>994</v>
      </c>
      <c r="D9953" s="455">
        <f t="shared" si="155"/>
        <v>71.38</v>
      </c>
      <c r="E9953">
        <v>71.38</v>
      </c>
      <c r="F9953">
        <v>69.25</v>
      </c>
    </row>
    <row r="9954" spans="1:6">
      <c r="A9954">
        <v>103097</v>
      </c>
      <c r="B9954" t="s">
        <v>12597</v>
      </c>
      <c r="C9954" t="s">
        <v>994</v>
      </c>
      <c r="D9954" s="455">
        <f t="shared" si="155"/>
        <v>86.42</v>
      </c>
      <c r="E9954">
        <v>86.42</v>
      </c>
      <c r="F9954">
        <v>83.85</v>
      </c>
    </row>
    <row r="9955" spans="1:6">
      <c r="A9955">
        <v>103098</v>
      </c>
      <c r="B9955" t="s">
        <v>12598</v>
      </c>
      <c r="C9955" t="s">
        <v>994</v>
      </c>
      <c r="D9955" s="455">
        <f t="shared" si="155"/>
        <v>92.83</v>
      </c>
      <c r="E9955">
        <v>92.83</v>
      </c>
      <c r="F9955">
        <v>90.06</v>
      </c>
    </row>
    <row r="9956" spans="1:6">
      <c r="A9956">
        <v>103099</v>
      </c>
      <c r="B9956" t="s">
        <v>12599</v>
      </c>
      <c r="C9956" t="s">
        <v>994</v>
      </c>
      <c r="D9956" s="455">
        <f t="shared" si="155"/>
        <v>105.59</v>
      </c>
      <c r="E9956">
        <v>105.59</v>
      </c>
      <c r="F9956">
        <v>102.43</v>
      </c>
    </row>
    <row r="9957" spans="1:6">
      <c r="A9957">
        <v>103100</v>
      </c>
      <c r="B9957" t="s">
        <v>12600</v>
      </c>
      <c r="C9957" t="s">
        <v>994</v>
      </c>
      <c r="D9957" s="455">
        <f t="shared" si="155"/>
        <v>112.67</v>
      </c>
      <c r="E9957">
        <v>112.67</v>
      </c>
      <c r="F9957">
        <v>109.29</v>
      </c>
    </row>
    <row r="9958" spans="1:6">
      <c r="A9958">
        <v>103089</v>
      </c>
      <c r="B9958" t="s">
        <v>12601</v>
      </c>
      <c r="C9958" t="s">
        <v>994</v>
      </c>
      <c r="D9958" s="455">
        <f t="shared" si="155"/>
        <v>13.16</v>
      </c>
      <c r="E9958">
        <v>13.16</v>
      </c>
      <c r="F9958">
        <v>12.78</v>
      </c>
    </row>
    <row r="9959" spans="1:6">
      <c r="A9959">
        <v>103101</v>
      </c>
      <c r="B9959" t="s">
        <v>12602</v>
      </c>
      <c r="C9959" t="s">
        <v>994</v>
      </c>
      <c r="D9959" s="455">
        <f t="shared" si="155"/>
        <v>124.1</v>
      </c>
      <c r="E9959">
        <v>124.1</v>
      </c>
      <c r="F9959">
        <v>120.36</v>
      </c>
    </row>
    <row r="9960" spans="1:6">
      <c r="A9960">
        <v>103102</v>
      </c>
      <c r="B9960" t="s">
        <v>12603</v>
      </c>
      <c r="C9960" t="s">
        <v>994</v>
      </c>
      <c r="D9960" s="455">
        <f t="shared" si="155"/>
        <v>142.91</v>
      </c>
      <c r="E9960">
        <v>142.91</v>
      </c>
      <c r="F9960">
        <v>138.62</v>
      </c>
    </row>
    <row r="9961" spans="1:6">
      <c r="A9961">
        <v>101112</v>
      </c>
      <c r="B9961" t="s">
        <v>12604</v>
      </c>
      <c r="C9961" t="s">
        <v>1096</v>
      </c>
      <c r="D9961" s="455">
        <f t="shared" si="155"/>
        <v>1171.95</v>
      </c>
      <c r="E9961">
        <v>1171.95</v>
      </c>
      <c r="F9961">
        <v>1149.23</v>
      </c>
    </row>
    <row r="9962" spans="1:6">
      <c r="A9962">
        <v>101113</v>
      </c>
      <c r="B9962" t="s">
        <v>12605</v>
      </c>
      <c r="C9962" t="s">
        <v>1096</v>
      </c>
      <c r="D9962" s="455">
        <f t="shared" si="155"/>
        <v>1221.8800000000001</v>
      </c>
      <c r="E9962">
        <v>1221.8800000000001</v>
      </c>
      <c r="F9962">
        <v>1205.56</v>
      </c>
    </row>
    <row r="9963" spans="1:6">
      <c r="A9963">
        <v>101098</v>
      </c>
      <c r="B9963" t="s">
        <v>12606</v>
      </c>
      <c r="C9963" t="s">
        <v>1096</v>
      </c>
      <c r="D9963" s="455">
        <f t="shared" si="155"/>
        <v>1370.2</v>
      </c>
      <c r="E9963">
        <v>1370.2</v>
      </c>
      <c r="F9963">
        <v>1342.26</v>
      </c>
    </row>
    <row r="9964" spans="1:6">
      <c r="A9964">
        <v>101106</v>
      </c>
      <c r="B9964" t="s">
        <v>12607</v>
      </c>
      <c r="C9964" t="s">
        <v>1096</v>
      </c>
      <c r="D9964" s="455">
        <f t="shared" si="155"/>
        <v>1413.54</v>
      </c>
      <c r="E9964">
        <v>1413.54</v>
      </c>
      <c r="F9964">
        <v>1391.82</v>
      </c>
    </row>
    <row r="9965" spans="1:6">
      <c r="A9965">
        <v>101102</v>
      </c>
      <c r="B9965" t="s">
        <v>12608</v>
      </c>
      <c r="C9965" t="s">
        <v>1096</v>
      </c>
      <c r="D9965" s="455">
        <f t="shared" si="155"/>
        <v>1118.3800000000001</v>
      </c>
      <c r="E9965">
        <v>1118.3800000000001</v>
      </c>
      <c r="F9965">
        <v>1108.49</v>
      </c>
    </row>
    <row r="9966" spans="1:6">
      <c r="A9966">
        <v>101110</v>
      </c>
      <c r="B9966" t="s">
        <v>12609</v>
      </c>
      <c r="C9966" t="s">
        <v>1096</v>
      </c>
      <c r="D9966" s="455">
        <f t="shared" si="155"/>
        <v>1156.3900000000001</v>
      </c>
      <c r="E9966">
        <v>1156.3900000000001</v>
      </c>
      <c r="F9966">
        <v>1153.06</v>
      </c>
    </row>
    <row r="9967" spans="1:6">
      <c r="A9967">
        <v>101099</v>
      </c>
      <c r="B9967" t="s">
        <v>12610</v>
      </c>
      <c r="C9967" t="s">
        <v>1096</v>
      </c>
      <c r="D9967" s="455">
        <f t="shared" si="155"/>
        <v>1264.92</v>
      </c>
      <c r="E9967">
        <v>1264.92</v>
      </c>
      <c r="F9967">
        <v>1240.58</v>
      </c>
    </row>
    <row r="9968" spans="1:6">
      <c r="A9968">
        <v>101107</v>
      </c>
      <c r="B9968" t="s">
        <v>12611</v>
      </c>
      <c r="C9968" t="s">
        <v>1096</v>
      </c>
      <c r="D9968" s="455">
        <f t="shared" si="155"/>
        <v>1307.29</v>
      </c>
      <c r="E9968">
        <v>1307.29</v>
      </c>
      <c r="F9968">
        <v>1288.93</v>
      </c>
    </row>
    <row r="9969" spans="1:6">
      <c r="A9969">
        <v>101103</v>
      </c>
      <c r="B9969" t="s">
        <v>12612</v>
      </c>
      <c r="C9969" t="s">
        <v>1096</v>
      </c>
      <c r="D9969" s="455">
        <f t="shared" si="155"/>
        <v>1058.3399999999999</v>
      </c>
      <c r="E9969">
        <v>1058.3399999999999</v>
      </c>
      <c r="F9969">
        <v>1049.0999999999999</v>
      </c>
    </row>
    <row r="9970" spans="1:6">
      <c r="A9970">
        <v>101111</v>
      </c>
      <c r="B9970" t="s">
        <v>12613</v>
      </c>
      <c r="C9970" t="s">
        <v>1096</v>
      </c>
      <c r="D9970" s="455">
        <f t="shared" si="155"/>
        <v>1096.0999999999999</v>
      </c>
      <c r="E9970">
        <v>1096.0999999999999</v>
      </c>
      <c r="F9970">
        <v>1093.1300000000001</v>
      </c>
    </row>
    <row r="9971" spans="1:6">
      <c r="A9971">
        <v>101096</v>
      </c>
      <c r="B9971" t="s">
        <v>12614</v>
      </c>
      <c r="C9971" t="s">
        <v>1096</v>
      </c>
      <c r="D9971" s="455">
        <f t="shared" si="155"/>
        <v>1548.5</v>
      </c>
      <c r="E9971">
        <v>1548.5</v>
      </c>
      <c r="F9971">
        <v>1511.08</v>
      </c>
    </row>
    <row r="9972" spans="1:6">
      <c r="A9972">
        <v>101104</v>
      </c>
      <c r="B9972" t="s">
        <v>12615</v>
      </c>
      <c r="C9972" t="s">
        <v>1096</v>
      </c>
      <c r="D9972" s="455">
        <f t="shared" si="155"/>
        <v>1592.54</v>
      </c>
      <c r="E9972">
        <v>1592.54</v>
      </c>
      <c r="F9972">
        <v>1561.66</v>
      </c>
    </row>
    <row r="9973" spans="1:6">
      <c r="A9973">
        <v>101100</v>
      </c>
      <c r="B9973" t="s">
        <v>12616</v>
      </c>
      <c r="C9973" t="s">
        <v>1096</v>
      </c>
      <c r="D9973" s="455">
        <f t="shared" si="155"/>
        <v>1176.4100000000001</v>
      </c>
      <c r="E9973">
        <v>1176.4100000000001</v>
      </c>
      <c r="F9973">
        <v>1164.94</v>
      </c>
    </row>
    <row r="9974" spans="1:6">
      <c r="A9974">
        <v>101108</v>
      </c>
      <c r="B9974" t="s">
        <v>12617</v>
      </c>
      <c r="C9974" t="s">
        <v>1096</v>
      </c>
      <c r="D9974" s="455">
        <f t="shared" si="155"/>
        <v>1214.05</v>
      </c>
      <c r="E9974">
        <v>1214.05</v>
      </c>
      <c r="F9974">
        <v>1209.53</v>
      </c>
    </row>
    <row r="9975" spans="1:6">
      <c r="A9975">
        <v>101097</v>
      </c>
      <c r="B9975" t="s">
        <v>12618</v>
      </c>
      <c r="C9975" t="s">
        <v>1096</v>
      </c>
      <c r="D9975" s="455">
        <f t="shared" si="155"/>
        <v>1471.03</v>
      </c>
      <c r="E9975">
        <v>1471.03</v>
      </c>
      <c r="F9975">
        <v>1437.53</v>
      </c>
    </row>
    <row r="9976" spans="1:6">
      <c r="A9976">
        <v>101105</v>
      </c>
      <c r="B9976" t="s">
        <v>12619</v>
      </c>
      <c r="C9976" t="s">
        <v>1096</v>
      </c>
      <c r="D9976" s="455">
        <f t="shared" si="155"/>
        <v>1514.57</v>
      </c>
      <c r="E9976">
        <v>1514.57</v>
      </c>
      <c r="F9976">
        <v>1487.51</v>
      </c>
    </row>
    <row r="9977" spans="1:6">
      <c r="A9977">
        <v>101101</v>
      </c>
      <c r="B9977" t="s">
        <v>12620</v>
      </c>
      <c r="C9977" t="s">
        <v>1096</v>
      </c>
      <c r="D9977" s="455">
        <f t="shared" si="155"/>
        <v>1149.52</v>
      </c>
      <c r="E9977">
        <v>1149.52</v>
      </c>
      <c r="F9977">
        <v>1138.6300000000001</v>
      </c>
    </row>
    <row r="9978" spans="1:6">
      <c r="A9978">
        <v>101109</v>
      </c>
      <c r="B9978" t="s">
        <v>12621</v>
      </c>
      <c r="C9978" t="s">
        <v>1096</v>
      </c>
      <c r="D9978" s="455">
        <f t="shared" si="155"/>
        <v>1186.99</v>
      </c>
      <c r="E9978">
        <v>1186.99</v>
      </c>
      <c r="F9978">
        <v>1182.93</v>
      </c>
    </row>
    <row r="9979" spans="1:6">
      <c r="A9979">
        <v>106209</v>
      </c>
      <c r="B9979" t="s">
        <v>26672</v>
      </c>
      <c r="C9979" t="s">
        <v>950</v>
      </c>
      <c r="D9979" s="455">
        <f t="shared" si="155"/>
        <v>0</v>
      </c>
      <c r="E9979">
        <v>0</v>
      </c>
      <c r="F9979">
        <v>0</v>
      </c>
    </row>
    <row r="9980" spans="1:6">
      <c r="A9980">
        <v>106172</v>
      </c>
      <c r="B9980" t="s">
        <v>26673</v>
      </c>
      <c r="C9980" t="s">
        <v>994</v>
      </c>
      <c r="D9980" s="455">
        <f t="shared" si="155"/>
        <v>0</v>
      </c>
      <c r="E9980">
        <v>0</v>
      </c>
      <c r="F9980">
        <v>0</v>
      </c>
    </row>
    <row r="9981" spans="1:6">
      <c r="A9981">
        <v>106173</v>
      </c>
      <c r="B9981" t="s">
        <v>26674</v>
      </c>
      <c r="C9981" t="s">
        <v>994</v>
      </c>
      <c r="D9981" s="455">
        <f t="shared" si="155"/>
        <v>0</v>
      </c>
      <c r="E9981">
        <v>0</v>
      </c>
      <c r="F9981">
        <v>0</v>
      </c>
    </row>
    <row r="9982" spans="1:6">
      <c r="A9982">
        <v>106174</v>
      </c>
      <c r="B9982" t="s">
        <v>26675</v>
      </c>
      <c r="C9982" t="s">
        <v>994</v>
      </c>
      <c r="D9982" s="455">
        <f t="shared" si="155"/>
        <v>0</v>
      </c>
      <c r="E9982">
        <v>0</v>
      </c>
      <c r="F9982">
        <v>0</v>
      </c>
    </row>
    <row r="9983" spans="1:6">
      <c r="A9983">
        <v>106175</v>
      </c>
      <c r="B9983" t="s">
        <v>26676</v>
      </c>
      <c r="C9983" t="s">
        <v>994</v>
      </c>
      <c r="D9983" s="455">
        <f t="shared" si="155"/>
        <v>0</v>
      </c>
      <c r="E9983">
        <v>0</v>
      </c>
      <c r="F9983">
        <v>0</v>
      </c>
    </row>
    <row r="9984" spans="1:6">
      <c r="A9984">
        <v>106176</v>
      </c>
      <c r="B9984" t="s">
        <v>26677</v>
      </c>
      <c r="C9984" t="s">
        <v>994</v>
      </c>
      <c r="D9984" s="455">
        <f t="shared" si="155"/>
        <v>0</v>
      </c>
      <c r="E9984">
        <v>0</v>
      </c>
      <c r="F9984">
        <v>0</v>
      </c>
    </row>
    <row r="9985" spans="1:6">
      <c r="A9985">
        <v>106177</v>
      </c>
      <c r="B9985" t="s">
        <v>26678</v>
      </c>
      <c r="C9985" t="s">
        <v>994</v>
      </c>
      <c r="D9985" s="455">
        <f t="shared" si="155"/>
        <v>0</v>
      </c>
      <c r="E9985">
        <v>0</v>
      </c>
      <c r="F9985">
        <v>0</v>
      </c>
    </row>
    <row r="9986" spans="1:6">
      <c r="A9986">
        <v>106178</v>
      </c>
      <c r="B9986" t="s">
        <v>26679</v>
      </c>
      <c r="C9986" t="s">
        <v>994</v>
      </c>
      <c r="D9986" s="455">
        <f t="shared" si="155"/>
        <v>0</v>
      </c>
      <c r="E9986">
        <v>0</v>
      </c>
      <c r="F9986">
        <v>0</v>
      </c>
    </row>
    <row r="9987" spans="1:6">
      <c r="A9987">
        <v>106179</v>
      </c>
      <c r="B9987" t="s">
        <v>26680</v>
      </c>
      <c r="C9987" t="s">
        <v>994</v>
      </c>
      <c r="D9987" s="455">
        <f t="shared" ref="D9987:D10050" si="156">IF($I$2=$E$1,E9987,F9987)</f>
        <v>0</v>
      </c>
      <c r="E9987">
        <v>0</v>
      </c>
      <c r="F9987">
        <v>0</v>
      </c>
    </row>
    <row r="9988" spans="1:6">
      <c r="A9988">
        <v>106180</v>
      </c>
      <c r="B9988" t="s">
        <v>26681</v>
      </c>
      <c r="C9988" t="s">
        <v>994</v>
      </c>
      <c r="D9988" s="455">
        <f t="shared" si="156"/>
        <v>0</v>
      </c>
      <c r="E9988">
        <v>0</v>
      </c>
      <c r="F9988">
        <v>0</v>
      </c>
    </row>
    <row r="9989" spans="1:6">
      <c r="A9989">
        <v>106181</v>
      </c>
      <c r="B9989" t="s">
        <v>26682</v>
      </c>
      <c r="C9989" t="s">
        <v>994</v>
      </c>
      <c r="D9989" s="455">
        <f t="shared" si="156"/>
        <v>0</v>
      </c>
      <c r="E9989">
        <v>0</v>
      </c>
      <c r="F9989">
        <v>0</v>
      </c>
    </row>
    <row r="9990" spans="1:6">
      <c r="A9990">
        <v>106182</v>
      </c>
      <c r="B9990" t="s">
        <v>26683</v>
      </c>
      <c r="C9990" t="s">
        <v>994</v>
      </c>
      <c r="D9990" s="455">
        <f t="shared" si="156"/>
        <v>0</v>
      </c>
      <c r="E9990">
        <v>0</v>
      </c>
      <c r="F9990">
        <v>0</v>
      </c>
    </row>
    <row r="9991" spans="1:6">
      <c r="A9991">
        <v>106183</v>
      </c>
      <c r="B9991" t="s">
        <v>26684</v>
      </c>
      <c r="C9991" t="s">
        <v>994</v>
      </c>
      <c r="D9991" s="455">
        <f t="shared" si="156"/>
        <v>0</v>
      </c>
      <c r="E9991">
        <v>0</v>
      </c>
      <c r="F9991">
        <v>0</v>
      </c>
    </row>
    <row r="9992" spans="1:6">
      <c r="A9992">
        <v>106184</v>
      </c>
      <c r="B9992" t="s">
        <v>26685</v>
      </c>
      <c r="C9992" t="s">
        <v>994</v>
      </c>
      <c r="D9992" s="455">
        <f t="shared" si="156"/>
        <v>0</v>
      </c>
      <c r="E9992">
        <v>0</v>
      </c>
      <c r="F9992">
        <v>0</v>
      </c>
    </row>
    <row r="9993" spans="1:6">
      <c r="A9993">
        <v>106185</v>
      </c>
      <c r="B9993" t="s">
        <v>26686</v>
      </c>
      <c r="C9993" t="s">
        <v>994</v>
      </c>
      <c r="D9993" s="455">
        <f t="shared" si="156"/>
        <v>0</v>
      </c>
      <c r="E9993">
        <v>0</v>
      </c>
      <c r="F9993">
        <v>0</v>
      </c>
    </row>
    <row r="9994" spans="1:6">
      <c r="A9994">
        <v>106186</v>
      </c>
      <c r="B9994" t="s">
        <v>26687</v>
      </c>
      <c r="C9994" t="s">
        <v>994</v>
      </c>
      <c r="D9994" s="455">
        <f t="shared" si="156"/>
        <v>0</v>
      </c>
      <c r="E9994">
        <v>0</v>
      </c>
      <c r="F9994">
        <v>0</v>
      </c>
    </row>
    <row r="9995" spans="1:6">
      <c r="A9995">
        <v>106187</v>
      </c>
      <c r="B9995" t="s">
        <v>26688</v>
      </c>
      <c r="C9995" t="s">
        <v>994</v>
      </c>
      <c r="D9995" s="455">
        <f t="shared" si="156"/>
        <v>0</v>
      </c>
      <c r="E9995">
        <v>0</v>
      </c>
      <c r="F9995">
        <v>0</v>
      </c>
    </row>
    <row r="9996" spans="1:6">
      <c r="A9996">
        <v>106188</v>
      </c>
      <c r="B9996" t="s">
        <v>26689</v>
      </c>
      <c r="C9996" t="s">
        <v>994</v>
      </c>
      <c r="D9996" s="455">
        <f t="shared" si="156"/>
        <v>0</v>
      </c>
      <c r="E9996">
        <v>0</v>
      </c>
      <c r="F9996">
        <v>0</v>
      </c>
    </row>
    <row r="9997" spans="1:6">
      <c r="A9997">
        <v>106189</v>
      </c>
      <c r="B9997" t="s">
        <v>26690</v>
      </c>
      <c r="C9997" t="s">
        <v>994</v>
      </c>
      <c r="D9997" s="455">
        <f t="shared" si="156"/>
        <v>0</v>
      </c>
      <c r="E9997">
        <v>0</v>
      </c>
      <c r="F9997">
        <v>0</v>
      </c>
    </row>
    <row r="9998" spans="1:6">
      <c r="A9998">
        <v>106190</v>
      </c>
      <c r="B9998" t="s">
        <v>26691</v>
      </c>
      <c r="C9998" t="s">
        <v>994</v>
      </c>
      <c r="D9998" s="455">
        <f t="shared" si="156"/>
        <v>0</v>
      </c>
      <c r="E9998">
        <v>0</v>
      </c>
      <c r="F9998">
        <v>0</v>
      </c>
    </row>
    <row r="9999" spans="1:6">
      <c r="A9999">
        <v>106191</v>
      </c>
      <c r="B9999" t="s">
        <v>26692</v>
      </c>
      <c r="C9999" t="s">
        <v>994</v>
      </c>
      <c r="D9999" s="455">
        <f t="shared" si="156"/>
        <v>0</v>
      </c>
      <c r="E9999">
        <v>0</v>
      </c>
      <c r="F9999">
        <v>0</v>
      </c>
    </row>
    <row r="10000" spans="1:6">
      <c r="A10000">
        <v>106192</v>
      </c>
      <c r="B10000" t="s">
        <v>26693</v>
      </c>
      <c r="C10000" t="s">
        <v>994</v>
      </c>
      <c r="D10000" s="455">
        <f t="shared" si="156"/>
        <v>0</v>
      </c>
      <c r="E10000">
        <v>0</v>
      </c>
      <c r="F10000">
        <v>0</v>
      </c>
    </row>
    <row r="10001" spans="1:6">
      <c r="A10001">
        <v>106193</v>
      </c>
      <c r="B10001" t="s">
        <v>26694</v>
      </c>
      <c r="C10001" t="s">
        <v>994</v>
      </c>
      <c r="D10001" s="455">
        <f t="shared" si="156"/>
        <v>0</v>
      </c>
      <c r="E10001">
        <v>0</v>
      </c>
      <c r="F10001">
        <v>0</v>
      </c>
    </row>
    <row r="10002" spans="1:6">
      <c r="A10002">
        <v>106194</v>
      </c>
      <c r="B10002" t="s">
        <v>26695</v>
      </c>
      <c r="C10002" t="s">
        <v>994</v>
      </c>
      <c r="D10002" s="455">
        <f t="shared" si="156"/>
        <v>0</v>
      </c>
      <c r="E10002">
        <v>0</v>
      </c>
      <c r="F10002">
        <v>0</v>
      </c>
    </row>
    <row r="10003" spans="1:6">
      <c r="A10003">
        <v>106195</v>
      </c>
      <c r="B10003" t="s">
        <v>26696</v>
      </c>
      <c r="C10003" t="s">
        <v>994</v>
      </c>
      <c r="D10003" s="455">
        <f t="shared" si="156"/>
        <v>0</v>
      </c>
      <c r="E10003">
        <v>0</v>
      </c>
      <c r="F10003">
        <v>0</v>
      </c>
    </row>
    <row r="10004" spans="1:6">
      <c r="A10004">
        <v>106196</v>
      </c>
      <c r="B10004" t="s">
        <v>26697</v>
      </c>
      <c r="C10004" t="s">
        <v>994</v>
      </c>
      <c r="D10004" s="455">
        <f t="shared" si="156"/>
        <v>0</v>
      </c>
      <c r="E10004">
        <v>0</v>
      </c>
      <c r="F10004">
        <v>0</v>
      </c>
    </row>
    <row r="10005" spans="1:6">
      <c r="A10005">
        <v>106197</v>
      </c>
      <c r="B10005" t="s">
        <v>26698</v>
      </c>
      <c r="C10005" t="s">
        <v>994</v>
      </c>
      <c r="D10005" s="455">
        <f t="shared" si="156"/>
        <v>0</v>
      </c>
      <c r="E10005">
        <v>0</v>
      </c>
      <c r="F10005">
        <v>0</v>
      </c>
    </row>
    <row r="10006" spans="1:6">
      <c r="A10006">
        <v>106200</v>
      </c>
      <c r="B10006" t="s">
        <v>26699</v>
      </c>
      <c r="C10006" t="s">
        <v>994</v>
      </c>
      <c r="D10006" s="455">
        <f t="shared" si="156"/>
        <v>0</v>
      </c>
      <c r="E10006">
        <v>0</v>
      </c>
      <c r="F10006">
        <v>0</v>
      </c>
    </row>
    <row r="10007" spans="1:6">
      <c r="A10007">
        <v>106198</v>
      </c>
      <c r="B10007" t="s">
        <v>26700</v>
      </c>
      <c r="C10007" t="s">
        <v>994</v>
      </c>
      <c r="D10007" s="455">
        <f t="shared" si="156"/>
        <v>0</v>
      </c>
      <c r="E10007">
        <v>0</v>
      </c>
      <c r="F10007">
        <v>0</v>
      </c>
    </row>
    <row r="10008" spans="1:6">
      <c r="A10008">
        <v>106199</v>
      </c>
      <c r="B10008" t="s">
        <v>26701</v>
      </c>
      <c r="C10008" t="s">
        <v>994</v>
      </c>
      <c r="D10008" s="455">
        <f t="shared" si="156"/>
        <v>0</v>
      </c>
      <c r="E10008">
        <v>0</v>
      </c>
      <c r="F10008">
        <v>0</v>
      </c>
    </row>
    <row r="10009" spans="1:6">
      <c r="A10009">
        <v>106201</v>
      </c>
      <c r="B10009" t="s">
        <v>26702</v>
      </c>
      <c r="C10009" t="s">
        <v>994</v>
      </c>
      <c r="D10009" s="455">
        <f t="shared" si="156"/>
        <v>0</v>
      </c>
      <c r="E10009">
        <v>0</v>
      </c>
      <c r="F10009">
        <v>0</v>
      </c>
    </row>
    <row r="10010" spans="1:6">
      <c r="A10010">
        <v>106202</v>
      </c>
      <c r="B10010" t="s">
        <v>26703</v>
      </c>
      <c r="C10010" t="s">
        <v>994</v>
      </c>
      <c r="D10010" s="455">
        <f t="shared" si="156"/>
        <v>0</v>
      </c>
      <c r="E10010">
        <v>0</v>
      </c>
      <c r="F10010">
        <v>0</v>
      </c>
    </row>
    <row r="10011" spans="1:6">
      <c r="A10011">
        <v>106203</v>
      </c>
      <c r="B10011" t="s">
        <v>26704</v>
      </c>
      <c r="C10011" t="s">
        <v>994</v>
      </c>
      <c r="D10011" s="455">
        <f t="shared" si="156"/>
        <v>0</v>
      </c>
      <c r="E10011">
        <v>0</v>
      </c>
      <c r="F10011">
        <v>0</v>
      </c>
    </row>
    <row r="10012" spans="1:6">
      <c r="A10012">
        <v>106204</v>
      </c>
      <c r="B10012" t="s">
        <v>26705</v>
      </c>
      <c r="C10012" t="s">
        <v>994</v>
      </c>
      <c r="D10012" s="455">
        <f t="shared" si="156"/>
        <v>0</v>
      </c>
      <c r="E10012">
        <v>0</v>
      </c>
      <c r="F10012">
        <v>0</v>
      </c>
    </row>
    <row r="10013" spans="1:6">
      <c r="A10013">
        <v>106205</v>
      </c>
      <c r="B10013" t="s">
        <v>26706</v>
      </c>
      <c r="C10013" t="s">
        <v>1096</v>
      </c>
      <c r="D10013" s="455">
        <f t="shared" si="156"/>
        <v>113.97</v>
      </c>
      <c r="E10013">
        <v>113.97</v>
      </c>
      <c r="F10013">
        <v>108.22</v>
      </c>
    </row>
    <row r="10014" spans="1:6">
      <c r="A10014">
        <v>106206</v>
      </c>
      <c r="B10014" t="s">
        <v>26707</v>
      </c>
      <c r="C10014" t="s">
        <v>1096</v>
      </c>
      <c r="D10014" s="455">
        <f t="shared" si="156"/>
        <v>130.32</v>
      </c>
      <c r="E10014">
        <v>130.32</v>
      </c>
      <c r="F10014">
        <v>123.74</v>
      </c>
    </row>
    <row r="10015" spans="1:6">
      <c r="A10015">
        <v>106207</v>
      </c>
      <c r="B10015" t="s">
        <v>26708</v>
      </c>
      <c r="C10015" t="s">
        <v>1096</v>
      </c>
      <c r="D10015" s="455">
        <f t="shared" si="156"/>
        <v>0</v>
      </c>
      <c r="E10015">
        <v>0</v>
      </c>
      <c r="F10015">
        <v>0</v>
      </c>
    </row>
    <row r="10016" spans="1:6">
      <c r="A10016">
        <v>106208</v>
      </c>
      <c r="B10016" t="s">
        <v>26709</v>
      </c>
      <c r="C10016" t="s">
        <v>994</v>
      </c>
      <c r="D10016" s="455">
        <f t="shared" si="156"/>
        <v>0</v>
      </c>
      <c r="E10016">
        <v>0</v>
      </c>
      <c r="F10016">
        <v>0</v>
      </c>
    </row>
    <row r="10017" spans="1:6">
      <c r="A10017">
        <v>96393</v>
      </c>
      <c r="B10017" t="s">
        <v>26710</v>
      </c>
      <c r="C10017" t="s">
        <v>1096</v>
      </c>
      <c r="D10017" s="455">
        <f t="shared" si="156"/>
        <v>277.83</v>
      </c>
      <c r="E10017">
        <v>277.83</v>
      </c>
      <c r="F10017">
        <v>277.64999999999998</v>
      </c>
    </row>
    <row r="10018" spans="1:6">
      <c r="A10018">
        <v>96394</v>
      </c>
      <c r="B10018" t="s">
        <v>26711</v>
      </c>
      <c r="C10018" t="s">
        <v>1096</v>
      </c>
      <c r="D10018" s="455">
        <f t="shared" si="156"/>
        <v>366.29</v>
      </c>
      <c r="E10018">
        <v>366.29</v>
      </c>
      <c r="F10018">
        <v>366.11</v>
      </c>
    </row>
    <row r="10019" spans="1:6">
      <c r="A10019">
        <v>104363</v>
      </c>
      <c r="B10019" t="s">
        <v>26712</v>
      </c>
      <c r="C10019" t="s">
        <v>72</v>
      </c>
      <c r="D10019" s="455">
        <f t="shared" si="156"/>
        <v>0</v>
      </c>
      <c r="E10019">
        <v>0</v>
      </c>
      <c r="F10019">
        <v>0</v>
      </c>
    </row>
    <row r="10020" spans="1:6">
      <c r="A10020">
        <v>104360</v>
      </c>
      <c r="B10020" t="s">
        <v>26713</v>
      </c>
      <c r="C10020" t="s">
        <v>72</v>
      </c>
      <c r="D10020" s="455">
        <f t="shared" si="156"/>
        <v>0</v>
      </c>
      <c r="E10020">
        <v>0</v>
      </c>
      <c r="F10020">
        <v>0</v>
      </c>
    </row>
    <row r="10021" spans="1:6">
      <c r="A10021">
        <v>104358</v>
      </c>
      <c r="B10021" t="s">
        <v>26714</v>
      </c>
      <c r="C10021" t="s">
        <v>72</v>
      </c>
      <c r="D10021" s="455">
        <f t="shared" si="156"/>
        <v>0</v>
      </c>
      <c r="E10021">
        <v>0</v>
      </c>
      <c r="F10021">
        <v>0</v>
      </c>
    </row>
    <row r="10022" spans="1:6">
      <c r="A10022">
        <v>104362</v>
      </c>
      <c r="B10022" t="s">
        <v>26715</v>
      </c>
      <c r="C10022" t="s">
        <v>72</v>
      </c>
      <c r="D10022" s="455">
        <f t="shared" si="156"/>
        <v>0</v>
      </c>
      <c r="E10022">
        <v>0</v>
      </c>
      <c r="F10022">
        <v>0</v>
      </c>
    </row>
    <row r="10023" spans="1:6">
      <c r="A10023">
        <v>104361</v>
      </c>
      <c r="B10023" t="s">
        <v>26716</v>
      </c>
      <c r="C10023" t="s">
        <v>72</v>
      </c>
      <c r="D10023" s="455">
        <f t="shared" si="156"/>
        <v>0</v>
      </c>
      <c r="E10023">
        <v>0</v>
      </c>
      <c r="F10023">
        <v>0</v>
      </c>
    </row>
    <row r="10024" spans="1:6">
      <c r="A10024">
        <v>104359</v>
      </c>
      <c r="B10024" t="s">
        <v>26717</v>
      </c>
      <c r="C10024" t="s">
        <v>72</v>
      </c>
      <c r="D10024" s="455">
        <f t="shared" si="156"/>
        <v>0</v>
      </c>
      <c r="E10024">
        <v>0</v>
      </c>
      <c r="F10024">
        <v>0</v>
      </c>
    </row>
    <row r="10025" spans="1:6">
      <c r="A10025">
        <v>96395</v>
      </c>
      <c r="B10025" t="s">
        <v>26718</v>
      </c>
      <c r="C10025" t="s">
        <v>1096</v>
      </c>
      <c r="D10025" s="455">
        <f t="shared" si="156"/>
        <v>489.8</v>
      </c>
      <c r="E10025">
        <v>489.8</v>
      </c>
      <c r="F10025">
        <v>489.51</v>
      </c>
    </row>
    <row r="10026" spans="1:6">
      <c r="A10026">
        <v>106102</v>
      </c>
      <c r="B10026" t="s">
        <v>26719</v>
      </c>
      <c r="C10026" t="s">
        <v>72</v>
      </c>
      <c r="D10026" s="455">
        <f t="shared" si="156"/>
        <v>0</v>
      </c>
      <c r="E10026">
        <v>0</v>
      </c>
      <c r="F10026">
        <v>0</v>
      </c>
    </row>
    <row r="10027" spans="1:6">
      <c r="A10027">
        <v>106103</v>
      </c>
      <c r="B10027" t="s">
        <v>26720</v>
      </c>
      <c r="C10027" t="s">
        <v>72</v>
      </c>
      <c r="D10027" s="455">
        <f t="shared" si="156"/>
        <v>0</v>
      </c>
      <c r="E10027">
        <v>0</v>
      </c>
      <c r="F10027">
        <v>0</v>
      </c>
    </row>
    <row r="10028" spans="1:6">
      <c r="A10028">
        <v>104373</v>
      </c>
      <c r="B10028" t="s">
        <v>26721</v>
      </c>
      <c r="C10028" t="s">
        <v>72</v>
      </c>
      <c r="D10028" s="455">
        <f t="shared" si="156"/>
        <v>0</v>
      </c>
      <c r="E10028">
        <v>0</v>
      </c>
      <c r="F10028">
        <v>0</v>
      </c>
    </row>
    <row r="10029" spans="1:6">
      <c r="A10029">
        <v>104374</v>
      </c>
      <c r="B10029" t="s">
        <v>26722</v>
      </c>
      <c r="C10029" t="s">
        <v>72</v>
      </c>
      <c r="D10029" s="455">
        <f t="shared" si="156"/>
        <v>0</v>
      </c>
      <c r="E10029">
        <v>0</v>
      </c>
      <c r="F10029">
        <v>0</v>
      </c>
    </row>
    <row r="10030" spans="1:6">
      <c r="A10030">
        <v>105529</v>
      </c>
      <c r="B10030" t="s">
        <v>26723</v>
      </c>
      <c r="C10030" t="s">
        <v>1096</v>
      </c>
      <c r="D10030" s="455">
        <f t="shared" si="156"/>
        <v>311.8</v>
      </c>
      <c r="E10030">
        <v>311.8</v>
      </c>
      <c r="F10030">
        <v>311.62</v>
      </c>
    </row>
    <row r="10031" spans="1:6">
      <c r="A10031">
        <v>105530</v>
      </c>
      <c r="B10031" t="s">
        <v>26724</v>
      </c>
      <c r="C10031" t="s">
        <v>1096</v>
      </c>
      <c r="D10031" s="455">
        <f t="shared" si="156"/>
        <v>352.27</v>
      </c>
      <c r="E10031">
        <v>352.27</v>
      </c>
      <c r="F10031">
        <v>352.09</v>
      </c>
    </row>
    <row r="10032" spans="1:6">
      <c r="A10032">
        <v>105531</v>
      </c>
      <c r="B10032" t="s">
        <v>26725</v>
      </c>
      <c r="C10032" t="s">
        <v>1096</v>
      </c>
      <c r="D10032" s="455">
        <f t="shared" si="156"/>
        <v>392.76</v>
      </c>
      <c r="E10032">
        <v>392.76</v>
      </c>
      <c r="F10032">
        <v>392.58</v>
      </c>
    </row>
    <row r="10033" spans="1:6">
      <c r="A10033">
        <v>105527</v>
      </c>
      <c r="B10033" t="s">
        <v>26726</v>
      </c>
      <c r="C10033" t="s">
        <v>1096</v>
      </c>
      <c r="D10033" s="455">
        <f t="shared" si="156"/>
        <v>230.83</v>
      </c>
      <c r="E10033">
        <v>230.83</v>
      </c>
      <c r="F10033">
        <v>230.64</v>
      </c>
    </row>
    <row r="10034" spans="1:6">
      <c r="A10034">
        <v>105532</v>
      </c>
      <c r="B10034" t="s">
        <v>26727</v>
      </c>
      <c r="C10034" t="s">
        <v>1096</v>
      </c>
      <c r="D10034" s="455">
        <f t="shared" si="156"/>
        <v>276.33</v>
      </c>
      <c r="E10034">
        <v>276.33</v>
      </c>
      <c r="F10034">
        <v>276.14999999999998</v>
      </c>
    </row>
    <row r="10035" spans="1:6">
      <c r="A10035">
        <v>105533</v>
      </c>
      <c r="B10035" t="s">
        <v>26728</v>
      </c>
      <c r="C10035" t="s">
        <v>1096</v>
      </c>
      <c r="D10035" s="455">
        <f t="shared" si="156"/>
        <v>317.55</v>
      </c>
      <c r="E10035">
        <v>317.55</v>
      </c>
      <c r="F10035">
        <v>317.37</v>
      </c>
    </row>
    <row r="10036" spans="1:6">
      <c r="A10036">
        <v>105534</v>
      </c>
      <c r="B10036" t="s">
        <v>26729</v>
      </c>
      <c r="C10036" t="s">
        <v>1096</v>
      </c>
      <c r="D10036" s="455">
        <f t="shared" si="156"/>
        <v>358.79</v>
      </c>
      <c r="E10036">
        <v>358.79</v>
      </c>
      <c r="F10036">
        <v>358.61</v>
      </c>
    </row>
    <row r="10037" spans="1:6">
      <c r="A10037">
        <v>105528</v>
      </c>
      <c r="B10037" t="s">
        <v>26730</v>
      </c>
      <c r="C10037" t="s">
        <v>1096</v>
      </c>
      <c r="D10037" s="455">
        <f t="shared" si="156"/>
        <v>193.89</v>
      </c>
      <c r="E10037">
        <v>193.89</v>
      </c>
      <c r="F10037">
        <v>193.7</v>
      </c>
    </row>
    <row r="10038" spans="1:6">
      <c r="A10038">
        <v>105523</v>
      </c>
      <c r="B10038" t="s">
        <v>26731</v>
      </c>
      <c r="C10038" t="s">
        <v>1096</v>
      </c>
      <c r="D10038" s="455">
        <f t="shared" si="156"/>
        <v>54.18</v>
      </c>
      <c r="E10038">
        <v>54.18</v>
      </c>
      <c r="F10038">
        <v>53.99</v>
      </c>
    </row>
    <row r="10039" spans="1:6">
      <c r="A10039">
        <v>105759</v>
      </c>
      <c r="B10039" t="s">
        <v>26732</v>
      </c>
      <c r="C10039" t="s">
        <v>1096</v>
      </c>
      <c r="D10039" s="455">
        <f t="shared" si="156"/>
        <v>76.64</v>
      </c>
      <c r="E10039">
        <v>76.64</v>
      </c>
      <c r="F10039">
        <v>76.45</v>
      </c>
    </row>
    <row r="10040" spans="1:6">
      <c r="A10040">
        <v>105524</v>
      </c>
      <c r="B10040" t="s">
        <v>26733</v>
      </c>
      <c r="C10040" t="s">
        <v>1096</v>
      </c>
      <c r="D10040" s="455">
        <f t="shared" si="156"/>
        <v>99.09</v>
      </c>
      <c r="E10040">
        <v>99.09</v>
      </c>
      <c r="F10040">
        <v>98.91</v>
      </c>
    </row>
    <row r="10041" spans="1:6">
      <c r="A10041">
        <v>105525</v>
      </c>
      <c r="B10041" t="s">
        <v>26734</v>
      </c>
      <c r="C10041" t="s">
        <v>1096</v>
      </c>
      <c r="D10041" s="455">
        <f t="shared" si="156"/>
        <v>144</v>
      </c>
      <c r="E10041">
        <v>144</v>
      </c>
      <c r="F10041">
        <v>143.82</v>
      </c>
    </row>
    <row r="10042" spans="1:6">
      <c r="A10042">
        <v>105526</v>
      </c>
      <c r="B10042" t="s">
        <v>26735</v>
      </c>
      <c r="C10042" t="s">
        <v>1096</v>
      </c>
      <c r="D10042" s="455">
        <f t="shared" si="156"/>
        <v>188.92</v>
      </c>
      <c r="E10042">
        <v>188.92</v>
      </c>
      <c r="F10042">
        <v>188.74</v>
      </c>
    </row>
    <row r="10043" spans="1:6">
      <c r="A10043">
        <v>105034</v>
      </c>
      <c r="B10043" t="s">
        <v>12622</v>
      </c>
      <c r="C10043" t="s">
        <v>994</v>
      </c>
      <c r="D10043" s="455">
        <f t="shared" si="156"/>
        <v>45.74</v>
      </c>
      <c r="E10043">
        <v>45.74</v>
      </c>
      <c r="F10043">
        <v>44.98</v>
      </c>
    </row>
    <row r="10044" spans="1:6">
      <c r="A10044">
        <v>105033</v>
      </c>
      <c r="B10044" t="s">
        <v>12623</v>
      </c>
      <c r="C10044" t="s">
        <v>994</v>
      </c>
      <c r="D10044" s="455">
        <f t="shared" si="156"/>
        <v>65.099999999999994</v>
      </c>
      <c r="E10044">
        <v>65.099999999999994</v>
      </c>
      <c r="F10044">
        <v>64.05</v>
      </c>
    </row>
    <row r="10045" spans="1:6">
      <c r="A10045">
        <v>93205</v>
      </c>
      <c r="B10045" t="s">
        <v>12624</v>
      </c>
      <c r="C10045" t="s">
        <v>994</v>
      </c>
      <c r="D10045" s="455">
        <f t="shared" si="156"/>
        <v>79.05</v>
      </c>
      <c r="E10045">
        <v>79.05</v>
      </c>
      <c r="F10045">
        <v>77.75</v>
      </c>
    </row>
    <row r="10046" spans="1:6">
      <c r="A10046">
        <v>105032</v>
      </c>
      <c r="B10046" t="s">
        <v>12625</v>
      </c>
      <c r="C10046" t="s">
        <v>994</v>
      </c>
      <c r="D10046" s="455">
        <f t="shared" si="156"/>
        <v>36.5</v>
      </c>
      <c r="E10046">
        <v>36.5</v>
      </c>
      <c r="F10046">
        <v>36.08</v>
      </c>
    </row>
    <row r="10047" spans="1:6">
      <c r="A10047">
        <v>105031</v>
      </c>
      <c r="B10047" t="s">
        <v>12626</v>
      </c>
      <c r="C10047" t="s">
        <v>994</v>
      </c>
      <c r="D10047" s="455">
        <f t="shared" si="156"/>
        <v>54.6</v>
      </c>
      <c r="E10047">
        <v>54.6</v>
      </c>
      <c r="F10047">
        <v>53.96</v>
      </c>
    </row>
    <row r="10048" spans="1:6">
      <c r="A10048">
        <v>93199</v>
      </c>
      <c r="B10048" t="s">
        <v>12627</v>
      </c>
      <c r="C10048" t="s">
        <v>994</v>
      </c>
      <c r="D10048" s="455">
        <f t="shared" si="156"/>
        <v>58.7</v>
      </c>
      <c r="E10048">
        <v>58.7</v>
      </c>
      <c r="F10048">
        <v>57.87</v>
      </c>
    </row>
    <row r="10049" spans="1:6">
      <c r="A10049">
        <v>105030</v>
      </c>
      <c r="B10049" t="s">
        <v>12628</v>
      </c>
      <c r="C10049" t="s">
        <v>994</v>
      </c>
      <c r="D10049" s="455">
        <f t="shared" si="156"/>
        <v>44.66</v>
      </c>
      <c r="E10049">
        <v>44.66</v>
      </c>
      <c r="F10049">
        <v>43.92</v>
      </c>
    </row>
    <row r="10050" spans="1:6">
      <c r="A10050">
        <v>105029</v>
      </c>
      <c r="B10050" t="s">
        <v>12629</v>
      </c>
      <c r="C10050" t="s">
        <v>994</v>
      </c>
      <c r="D10050" s="455">
        <f t="shared" si="156"/>
        <v>54.42</v>
      </c>
      <c r="E10050">
        <v>54.42</v>
      </c>
      <c r="F10050">
        <v>53.49</v>
      </c>
    </row>
    <row r="10051" spans="1:6">
      <c r="A10051">
        <v>93197</v>
      </c>
      <c r="B10051" t="s">
        <v>12630</v>
      </c>
      <c r="C10051" t="s">
        <v>994</v>
      </c>
      <c r="D10051" s="455">
        <f t="shared" ref="D10051:D10114" si="157">IF($I$2=$E$1,E10051,F10051)</f>
        <v>64.209999999999994</v>
      </c>
      <c r="E10051">
        <v>64.209999999999994</v>
      </c>
      <c r="F10051">
        <v>63.1</v>
      </c>
    </row>
    <row r="10052" spans="1:6">
      <c r="A10052">
        <v>105040</v>
      </c>
      <c r="B10052" t="s">
        <v>12631</v>
      </c>
      <c r="C10052" t="s">
        <v>994</v>
      </c>
      <c r="D10052" s="455">
        <f t="shared" si="157"/>
        <v>36.380000000000003</v>
      </c>
      <c r="E10052">
        <v>36.380000000000003</v>
      </c>
      <c r="F10052">
        <v>35.159999999999997</v>
      </c>
    </row>
    <row r="10053" spans="1:6">
      <c r="A10053">
        <v>105039</v>
      </c>
      <c r="B10053" t="s">
        <v>12632</v>
      </c>
      <c r="C10053" t="s">
        <v>994</v>
      </c>
      <c r="D10053" s="455">
        <f t="shared" si="157"/>
        <v>53.79</v>
      </c>
      <c r="E10053">
        <v>53.79</v>
      </c>
      <c r="F10053">
        <v>51.96</v>
      </c>
    </row>
    <row r="10054" spans="1:6">
      <c r="A10054">
        <v>105038</v>
      </c>
      <c r="B10054" t="s">
        <v>12633</v>
      </c>
      <c r="C10054" t="s">
        <v>994</v>
      </c>
      <c r="D10054" s="455">
        <f t="shared" si="157"/>
        <v>74.73</v>
      </c>
      <c r="E10054">
        <v>74.73</v>
      </c>
      <c r="F10054">
        <v>72.209999999999994</v>
      </c>
    </row>
    <row r="10055" spans="1:6">
      <c r="A10055">
        <v>105028</v>
      </c>
      <c r="B10055" t="s">
        <v>12634</v>
      </c>
      <c r="C10055" t="s">
        <v>994</v>
      </c>
      <c r="D10055" s="455">
        <f t="shared" si="157"/>
        <v>23.03</v>
      </c>
      <c r="E10055">
        <v>23.03</v>
      </c>
      <c r="F10055">
        <v>22.74</v>
      </c>
    </row>
    <row r="10056" spans="1:6">
      <c r="A10056">
        <v>105027</v>
      </c>
      <c r="B10056" t="s">
        <v>12635</v>
      </c>
      <c r="C10056" t="s">
        <v>994</v>
      </c>
      <c r="D10056" s="455">
        <f t="shared" si="157"/>
        <v>26.9</v>
      </c>
      <c r="E10056">
        <v>26.9</v>
      </c>
      <c r="F10056">
        <v>26.55</v>
      </c>
    </row>
    <row r="10057" spans="1:6">
      <c r="A10057">
        <v>93194</v>
      </c>
      <c r="B10057" t="s">
        <v>12636</v>
      </c>
      <c r="C10057" t="s">
        <v>994</v>
      </c>
      <c r="D10057" s="455">
        <f t="shared" si="157"/>
        <v>31.35</v>
      </c>
      <c r="E10057">
        <v>31.35</v>
      </c>
      <c r="F10057">
        <v>30.95</v>
      </c>
    </row>
    <row r="10058" spans="1:6">
      <c r="A10058">
        <v>93200</v>
      </c>
      <c r="B10058" t="s">
        <v>12637</v>
      </c>
      <c r="C10058" t="s">
        <v>994</v>
      </c>
      <c r="D10058" s="455">
        <f t="shared" si="157"/>
        <v>12.85</v>
      </c>
      <c r="E10058">
        <v>12.85</v>
      </c>
      <c r="F10058">
        <v>12.31</v>
      </c>
    </row>
    <row r="10059" spans="1:6">
      <c r="A10059">
        <v>93203</v>
      </c>
      <c r="B10059" t="s">
        <v>12638</v>
      </c>
      <c r="C10059" t="s">
        <v>994</v>
      </c>
      <c r="D10059" s="455">
        <f t="shared" si="157"/>
        <v>14.93</v>
      </c>
      <c r="E10059">
        <v>14.93</v>
      </c>
      <c r="F10059">
        <v>14.83</v>
      </c>
    </row>
    <row r="10060" spans="1:6">
      <c r="A10060">
        <v>93202</v>
      </c>
      <c r="B10060" t="s">
        <v>12639</v>
      </c>
      <c r="C10060" t="s">
        <v>994</v>
      </c>
      <c r="D10060" s="455">
        <f t="shared" si="157"/>
        <v>31.83</v>
      </c>
      <c r="E10060">
        <v>31.83</v>
      </c>
      <c r="F10060">
        <v>30.78</v>
      </c>
    </row>
    <row r="10061" spans="1:6">
      <c r="A10061">
        <v>105026</v>
      </c>
      <c r="B10061" t="s">
        <v>12640</v>
      </c>
      <c r="C10061" t="s">
        <v>994</v>
      </c>
      <c r="D10061" s="455">
        <f t="shared" si="157"/>
        <v>46.04</v>
      </c>
      <c r="E10061">
        <v>46.04</v>
      </c>
      <c r="F10061">
        <v>45.41</v>
      </c>
    </row>
    <row r="10062" spans="1:6">
      <c r="A10062">
        <v>105025</v>
      </c>
      <c r="B10062" t="s">
        <v>12641</v>
      </c>
      <c r="C10062" t="s">
        <v>994</v>
      </c>
      <c r="D10062" s="455">
        <f t="shared" si="157"/>
        <v>66.260000000000005</v>
      </c>
      <c r="E10062">
        <v>66.260000000000005</v>
      </c>
      <c r="F10062">
        <v>65.290000000000006</v>
      </c>
    </row>
    <row r="10063" spans="1:6">
      <c r="A10063">
        <v>93191</v>
      </c>
      <c r="B10063" t="s">
        <v>12642</v>
      </c>
      <c r="C10063" t="s">
        <v>994</v>
      </c>
      <c r="D10063" s="455">
        <f t="shared" si="157"/>
        <v>80.680000000000007</v>
      </c>
      <c r="E10063">
        <v>80.680000000000007</v>
      </c>
      <c r="F10063">
        <v>79.430000000000007</v>
      </c>
    </row>
    <row r="10064" spans="1:6">
      <c r="A10064">
        <v>105024</v>
      </c>
      <c r="B10064" t="s">
        <v>12643</v>
      </c>
      <c r="C10064" t="s">
        <v>994</v>
      </c>
      <c r="D10064" s="455">
        <f t="shared" si="157"/>
        <v>57.56</v>
      </c>
      <c r="E10064">
        <v>57.56</v>
      </c>
      <c r="F10064">
        <v>56.38</v>
      </c>
    </row>
    <row r="10065" spans="1:6">
      <c r="A10065">
        <v>105023</v>
      </c>
      <c r="B10065" t="s">
        <v>12644</v>
      </c>
      <c r="C10065" t="s">
        <v>994</v>
      </c>
      <c r="D10065" s="455">
        <f t="shared" si="157"/>
        <v>71.13</v>
      </c>
      <c r="E10065">
        <v>71.13</v>
      </c>
      <c r="F10065">
        <v>69.64</v>
      </c>
    </row>
    <row r="10066" spans="1:6">
      <c r="A10066">
        <v>93187</v>
      </c>
      <c r="B10066" t="s">
        <v>12645</v>
      </c>
      <c r="C10066" t="s">
        <v>994</v>
      </c>
      <c r="D10066" s="455">
        <f t="shared" si="157"/>
        <v>84.67</v>
      </c>
      <c r="E10066">
        <v>84.67</v>
      </c>
      <c r="F10066">
        <v>82.88</v>
      </c>
    </row>
    <row r="10067" spans="1:6">
      <c r="A10067">
        <v>105037</v>
      </c>
      <c r="B10067" t="s">
        <v>12646</v>
      </c>
      <c r="C10067" t="s">
        <v>994</v>
      </c>
      <c r="D10067" s="455">
        <f t="shared" si="157"/>
        <v>36.56</v>
      </c>
      <c r="E10067">
        <v>36.56</v>
      </c>
      <c r="F10067">
        <v>35.32</v>
      </c>
    </row>
    <row r="10068" spans="1:6">
      <c r="A10068">
        <v>105036</v>
      </c>
      <c r="B10068" t="s">
        <v>12647</v>
      </c>
      <c r="C10068" t="s">
        <v>994</v>
      </c>
      <c r="D10068" s="455">
        <f t="shared" si="157"/>
        <v>54.01</v>
      </c>
      <c r="E10068">
        <v>54.01</v>
      </c>
      <c r="F10068">
        <v>52.17</v>
      </c>
    </row>
    <row r="10069" spans="1:6">
      <c r="A10069">
        <v>105035</v>
      </c>
      <c r="B10069" t="s">
        <v>12648</v>
      </c>
      <c r="C10069" t="s">
        <v>994</v>
      </c>
      <c r="D10069" s="455">
        <f t="shared" si="157"/>
        <v>74.94</v>
      </c>
      <c r="E10069">
        <v>74.94</v>
      </c>
      <c r="F10069">
        <v>72.400000000000006</v>
      </c>
    </row>
    <row r="10070" spans="1:6">
      <c r="A10070">
        <v>105022</v>
      </c>
      <c r="B10070" t="s">
        <v>12649</v>
      </c>
      <c r="C10070" t="s">
        <v>994</v>
      </c>
      <c r="D10070" s="455">
        <f t="shared" si="157"/>
        <v>23.38</v>
      </c>
      <c r="E10070">
        <v>23.38</v>
      </c>
      <c r="F10070">
        <v>23.07</v>
      </c>
    </row>
    <row r="10071" spans="1:6">
      <c r="A10071">
        <v>105021</v>
      </c>
      <c r="B10071" t="s">
        <v>12650</v>
      </c>
      <c r="C10071" t="s">
        <v>994</v>
      </c>
      <c r="D10071" s="455">
        <f t="shared" si="157"/>
        <v>27.26</v>
      </c>
      <c r="E10071">
        <v>27.26</v>
      </c>
      <c r="F10071">
        <v>26.9</v>
      </c>
    </row>
    <row r="10072" spans="1:6">
      <c r="A10072">
        <v>93184</v>
      </c>
      <c r="B10072" t="s">
        <v>12651</v>
      </c>
      <c r="C10072" t="s">
        <v>994</v>
      </c>
      <c r="D10072" s="455">
        <f t="shared" si="157"/>
        <v>32.07</v>
      </c>
      <c r="E10072">
        <v>32.07</v>
      </c>
      <c r="F10072">
        <v>31.65</v>
      </c>
    </row>
    <row r="10073" spans="1:6">
      <c r="A10073">
        <v>106317</v>
      </c>
      <c r="B10073" t="s">
        <v>26736</v>
      </c>
      <c r="C10073" t="s">
        <v>49</v>
      </c>
      <c r="D10073" s="455">
        <f t="shared" si="157"/>
        <v>0</v>
      </c>
      <c r="E10073">
        <v>0</v>
      </c>
      <c r="F10073">
        <v>0</v>
      </c>
    </row>
    <row r="10074" spans="1:6">
      <c r="A10074">
        <v>102237</v>
      </c>
      <c r="B10074" t="s">
        <v>26737</v>
      </c>
      <c r="C10074" t="s">
        <v>49</v>
      </c>
      <c r="D10074" s="455">
        <f t="shared" si="157"/>
        <v>0</v>
      </c>
      <c r="E10074">
        <v>0</v>
      </c>
      <c r="F10074">
        <v>0</v>
      </c>
    </row>
    <row r="10075" spans="1:6">
      <c r="A10075">
        <v>102149</v>
      </c>
      <c r="B10075" t="s">
        <v>26738</v>
      </c>
      <c r="C10075" t="s">
        <v>49</v>
      </c>
      <c r="D10075" s="455">
        <f t="shared" si="157"/>
        <v>0</v>
      </c>
      <c r="E10075">
        <v>0</v>
      </c>
      <c r="F10075">
        <v>0</v>
      </c>
    </row>
    <row r="10076" spans="1:6">
      <c r="A10076">
        <v>102144</v>
      </c>
      <c r="B10076" t="s">
        <v>26739</v>
      </c>
      <c r="C10076" t="s">
        <v>49</v>
      </c>
      <c r="D10076" s="455">
        <f t="shared" si="157"/>
        <v>0</v>
      </c>
      <c r="E10076">
        <v>0</v>
      </c>
      <c r="F10076">
        <v>0</v>
      </c>
    </row>
    <row r="10077" spans="1:6">
      <c r="A10077">
        <v>102150</v>
      </c>
      <c r="B10077" t="s">
        <v>26740</v>
      </c>
      <c r="C10077" t="s">
        <v>49</v>
      </c>
      <c r="D10077" s="455">
        <f t="shared" si="157"/>
        <v>0</v>
      </c>
      <c r="E10077">
        <v>0</v>
      </c>
      <c r="F10077">
        <v>0</v>
      </c>
    </row>
    <row r="10078" spans="1:6">
      <c r="A10078">
        <v>102145</v>
      </c>
      <c r="B10078" t="s">
        <v>26741</v>
      </c>
      <c r="C10078" t="s">
        <v>49</v>
      </c>
      <c r="D10078" s="455">
        <f t="shared" si="157"/>
        <v>0</v>
      </c>
      <c r="E10078">
        <v>0</v>
      </c>
      <c r="F10078">
        <v>0</v>
      </c>
    </row>
    <row r="10079" spans="1:6">
      <c r="A10079">
        <v>102146</v>
      </c>
      <c r="B10079" t="s">
        <v>26742</v>
      </c>
      <c r="C10079" t="s">
        <v>49</v>
      </c>
      <c r="D10079" s="455">
        <f t="shared" si="157"/>
        <v>0</v>
      </c>
      <c r="E10079">
        <v>0</v>
      </c>
      <c r="F10079">
        <v>0</v>
      </c>
    </row>
    <row r="10080" spans="1:6">
      <c r="A10080">
        <v>102147</v>
      </c>
      <c r="B10080" t="s">
        <v>26743</v>
      </c>
      <c r="C10080" t="s">
        <v>49</v>
      </c>
      <c r="D10080" s="455">
        <f t="shared" si="157"/>
        <v>0</v>
      </c>
      <c r="E10080">
        <v>0</v>
      </c>
      <c r="F10080">
        <v>0</v>
      </c>
    </row>
    <row r="10081" spans="1:6">
      <c r="A10081">
        <v>102148</v>
      </c>
      <c r="B10081" t="s">
        <v>26744</v>
      </c>
      <c r="C10081" t="s">
        <v>49</v>
      </c>
      <c r="D10081" s="455">
        <f t="shared" si="157"/>
        <v>0</v>
      </c>
      <c r="E10081">
        <v>0</v>
      </c>
      <c r="F10081">
        <v>0</v>
      </c>
    </row>
    <row r="10082" spans="1:6">
      <c r="A10082">
        <v>102171</v>
      </c>
      <c r="B10082" t="s">
        <v>26745</v>
      </c>
      <c r="C10082" t="s">
        <v>49</v>
      </c>
      <c r="D10082" s="455">
        <f t="shared" si="157"/>
        <v>759.25</v>
      </c>
      <c r="E10082">
        <v>759.25</v>
      </c>
      <c r="F10082">
        <v>757.94</v>
      </c>
    </row>
    <row r="10083" spans="1:6">
      <c r="A10083">
        <v>102172</v>
      </c>
      <c r="B10083" t="s">
        <v>26746</v>
      </c>
      <c r="C10083" t="s">
        <v>49</v>
      </c>
      <c r="D10083" s="455">
        <f t="shared" si="157"/>
        <v>750.96</v>
      </c>
      <c r="E10083">
        <v>750.96</v>
      </c>
      <c r="F10083">
        <v>749.96</v>
      </c>
    </row>
    <row r="10084" spans="1:6">
      <c r="A10084">
        <v>102170</v>
      </c>
      <c r="B10084" t="s">
        <v>26747</v>
      </c>
      <c r="C10084" t="s">
        <v>49</v>
      </c>
      <c r="D10084" s="455">
        <f t="shared" si="157"/>
        <v>368.65</v>
      </c>
      <c r="E10084">
        <v>368.65</v>
      </c>
      <c r="F10084">
        <v>367.02</v>
      </c>
    </row>
    <row r="10085" spans="1:6">
      <c r="A10085">
        <v>102160</v>
      </c>
      <c r="B10085" t="s">
        <v>26748</v>
      </c>
      <c r="C10085" t="s">
        <v>49</v>
      </c>
      <c r="D10085" s="455">
        <f t="shared" si="157"/>
        <v>256.35000000000002</v>
      </c>
      <c r="E10085">
        <v>256.35000000000002</v>
      </c>
      <c r="F10085">
        <v>254.83</v>
      </c>
    </row>
    <row r="10086" spans="1:6">
      <c r="A10086">
        <v>106315</v>
      </c>
      <c r="B10086" t="s">
        <v>26749</v>
      </c>
      <c r="C10086" t="s">
        <v>49</v>
      </c>
      <c r="D10086" s="455">
        <f t="shared" si="157"/>
        <v>0</v>
      </c>
      <c r="E10086">
        <v>0</v>
      </c>
      <c r="F10086">
        <v>0</v>
      </c>
    </row>
    <row r="10087" spans="1:6">
      <c r="A10087">
        <v>102174</v>
      </c>
      <c r="B10087" t="s">
        <v>26750</v>
      </c>
      <c r="C10087" t="s">
        <v>49</v>
      </c>
      <c r="D10087" s="455">
        <f t="shared" si="157"/>
        <v>0</v>
      </c>
      <c r="E10087">
        <v>0</v>
      </c>
      <c r="F10087">
        <v>0</v>
      </c>
    </row>
    <row r="10088" spans="1:6">
      <c r="A10088">
        <v>106316</v>
      </c>
      <c r="B10088" t="s">
        <v>26751</v>
      </c>
      <c r="C10088" t="s">
        <v>49</v>
      </c>
      <c r="D10088" s="455">
        <f t="shared" si="157"/>
        <v>0</v>
      </c>
      <c r="E10088">
        <v>0</v>
      </c>
      <c r="F10088">
        <v>0</v>
      </c>
    </row>
    <row r="10089" spans="1:6">
      <c r="A10089">
        <v>102175</v>
      </c>
      <c r="B10089" t="s">
        <v>26752</v>
      </c>
      <c r="C10089" t="s">
        <v>49</v>
      </c>
      <c r="D10089" s="455">
        <f t="shared" si="157"/>
        <v>0</v>
      </c>
      <c r="E10089">
        <v>0</v>
      </c>
      <c r="F10089">
        <v>0</v>
      </c>
    </row>
    <row r="10090" spans="1:6">
      <c r="A10090">
        <v>106314</v>
      </c>
      <c r="B10090" t="s">
        <v>26753</v>
      </c>
      <c r="C10090" t="s">
        <v>49</v>
      </c>
      <c r="D10090" s="455">
        <f t="shared" si="157"/>
        <v>0</v>
      </c>
      <c r="E10090">
        <v>0</v>
      </c>
      <c r="F10090">
        <v>0</v>
      </c>
    </row>
    <row r="10091" spans="1:6">
      <c r="A10091">
        <v>102173</v>
      </c>
      <c r="B10091" t="s">
        <v>26754</v>
      </c>
      <c r="C10091" t="s">
        <v>49</v>
      </c>
      <c r="D10091" s="455">
        <f t="shared" si="157"/>
        <v>0</v>
      </c>
      <c r="E10091">
        <v>0</v>
      </c>
      <c r="F10091">
        <v>0</v>
      </c>
    </row>
    <row r="10092" spans="1:6">
      <c r="A10092">
        <v>102163</v>
      </c>
      <c r="B10092" t="s">
        <v>26755</v>
      </c>
      <c r="C10092" t="s">
        <v>49</v>
      </c>
      <c r="D10092" s="455">
        <f t="shared" si="157"/>
        <v>494.65</v>
      </c>
      <c r="E10092">
        <v>494.65</v>
      </c>
      <c r="F10092">
        <v>493.02</v>
      </c>
    </row>
    <row r="10093" spans="1:6">
      <c r="A10093">
        <v>102153</v>
      </c>
      <c r="B10093" t="s">
        <v>26756</v>
      </c>
      <c r="C10093" t="s">
        <v>49</v>
      </c>
      <c r="D10093" s="455">
        <f t="shared" si="157"/>
        <v>382.35</v>
      </c>
      <c r="E10093">
        <v>382.35</v>
      </c>
      <c r="F10093">
        <v>380.83</v>
      </c>
    </row>
    <row r="10094" spans="1:6">
      <c r="A10094">
        <v>102165</v>
      </c>
      <c r="B10094" t="s">
        <v>26757</v>
      </c>
      <c r="C10094" t="s">
        <v>49</v>
      </c>
      <c r="D10094" s="455">
        <f t="shared" si="157"/>
        <v>491.96</v>
      </c>
      <c r="E10094">
        <v>491.96</v>
      </c>
      <c r="F10094">
        <v>490.65</v>
      </c>
    </row>
    <row r="10095" spans="1:6">
      <c r="A10095">
        <v>102155</v>
      </c>
      <c r="B10095" t="s">
        <v>26758</v>
      </c>
      <c r="C10095" t="s">
        <v>49</v>
      </c>
      <c r="D10095" s="455">
        <f t="shared" si="157"/>
        <v>400.03</v>
      </c>
      <c r="E10095">
        <v>400.03</v>
      </c>
      <c r="F10095">
        <v>398.81</v>
      </c>
    </row>
    <row r="10096" spans="1:6">
      <c r="A10096">
        <v>102167</v>
      </c>
      <c r="B10096" t="s">
        <v>26759</v>
      </c>
      <c r="C10096" t="s">
        <v>49</v>
      </c>
      <c r="D10096" s="455">
        <f t="shared" si="157"/>
        <v>603.97</v>
      </c>
      <c r="E10096">
        <v>603.97</v>
      </c>
      <c r="F10096">
        <v>602.97</v>
      </c>
    </row>
    <row r="10097" spans="1:6">
      <c r="A10097">
        <v>102157</v>
      </c>
      <c r="B10097" t="s">
        <v>26760</v>
      </c>
      <c r="C10097" t="s">
        <v>49</v>
      </c>
      <c r="D10097" s="455">
        <f t="shared" si="157"/>
        <v>532.63</v>
      </c>
      <c r="E10097">
        <v>532.63</v>
      </c>
      <c r="F10097">
        <v>531.71</v>
      </c>
    </row>
    <row r="10098" spans="1:6">
      <c r="A10098">
        <v>102169</v>
      </c>
      <c r="B10098" t="s">
        <v>26761</v>
      </c>
      <c r="C10098" t="s">
        <v>49</v>
      </c>
      <c r="D10098" s="455">
        <f t="shared" si="157"/>
        <v>694.58</v>
      </c>
      <c r="E10098">
        <v>694.58</v>
      </c>
      <c r="F10098">
        <v>693.92</v>
      </c>
    </row>
    <row r="10099" spans="1:6">
      <c r="A10099">
        <v>102159</v>
      </c>
      <c r="B10099" t="s">
        <v>26762</v>
      </c>
      <c r="C10099" t="s">
        <v>49</v>
      </c>
      <c r="D10099" s="455">
        <f t="shared" si="157"/>
        <v>648.59</v>
      </c>
      <c r="E10099">
        <v>648.59</v>
      </c>
      <c r="F10099">
        <v>647.99</v>
      </c>
    </row>
    <row r="10100" spans="1:6">
      <c r="A10100">
        <v>102161</v>
      </c>
      <c r="B10100" t="s">
        <v>26763</v>
      </c>
      <c r="C10100" t="s">
        <v>49</v>
      </c>
      <c r="D10100" s="455">
        <f t="shared" si="157"/>
        <v>379.16</v>
      </c>
      <c r="E10100">
        <v>379.16</v>
      </c>
      <c r="F10100">
        <v>377.53</v>
      </c>
    </row>
    <row r="10101" spans="1:6">
      <c r="A10101">
        <v>102151</v>
      </c>
      <c r="B10101" t="s">
        <v>26764</v>
      </c>
      <c r="C10101" t="s">
        <v>49</v>
      </c>
      <c r="D10101" s="455">
        <f t="shared" si="157"/>
        <v>266.86</v>
      </c>
      <c r="E10101">
        <v>266.86</v>
      </c>
      <c r="F10101">
        <v>265.33999999999997</v>
      </c>
    </row>
    <row r="10102" spans="1:6">
      <c r="A10102">
        <v>102162</v>
      </c>
      <c r="B10102" t="s">
        <v>26765</v>
      </c>
      <c r="C10102" t="s">
        <v>49</v>
      </c>
      <c r="D10102" s="455">
        <f t="shared" si="157"/>
        <v>410.66</v>
      </c>
      <c r="E10102">
        <v>410.66</v>
      </c>
      <c r="F10102">
        <v>409.03</v>
      </c>
    </row>
    <row r="10103" spans="1:6">
      <c r="A10103">
        <v>102152</v>
      </c>
      <c r="B10103" t="s">
        <v>26766</v>
      </c>
      <c r="C10103" t="s">
        <v>49</v>
      </c>
      <c r="D10103" s="455">
        <f t="shared" si="157"/>
        <v>298.36</v>
      </c>
      <c r="E10103">
        <v>298.36</v>
      </c>
      <c r="F10103">
        <v>296.83999999999997</v>
      </c>
    </row>
    <row r="10104" spans="1:6">
      <c r="A10104">
        <v>102164</v>
      </c>
      <c r="B10104" t="s">
        <v>26767</v>
      </c>
      <c r="C10104" t="s">
        <v>49</v>
      </c>
      <c r="D10104" s="455">
        <f t="shared" si="157"/>
        <v>423.25</v>
      </c>
      <c r="E10104">
        <v>423.25</v>
      </c>
      <c r="F10104">
        <v>421.94</v>
      </c>
    </row>
    <row r="10105" spans="1:6">
      <c r="A10105">
        <v>102154</v>
      </c>
      <c r="B10105" t="s">
        <v>26768</v>
      </c>
      <c r="C10105" t="s">
        <v>49</v>
      </c>
      <c r="D10105" s="455">
        <f t="shared" si="157"/>
        <v>331.32</v>
      </c>
      <c r="E10105">
        <v>331.32</v>
      </c>
      <c r="F10105">
        <v>330.1</v>
      </c>
    </row>
    <row r="10106" spans="1:6">
      <c r="A10106">
        <v>102166</v>
      </c>
      <c r="B10106" t="s">
        <v>26769</v>
      </c>
      <c r="C10106" t="s">
        <v>49</v>
      </c>
      <c r="D10106" s="455">
        <f t="shared" si="157"/>
        <v>456.97</v>
      </c>
      <c r="E10106">
        <v>456.97</v>
      </c>
      <c r="F10106">
        <v>455.97</v>
      </c>
    </row>
    <row r="10107" spans="1:6">
      <c r="A10107">
        <v>102156</v>
      </c>
      <c r="B10107" t="s">
        <v>26770</v>
      </c>
      <c r="C10107" t="s">
        <v>49</v>
      </c>
      <c r="D10107" s="455">
        <f t="shared" si="157"/>
        <v>385.63</v>
      </c>
      <c r="E10107">
        <v>385.63</v>
      </c>
      <c r="F10107">
        <v>384.71</v>
      </c>
    </row>
    <row r="10108" spans="1:6">
      <c r="A10108">
        <v>102168</v>
      </c>
      <c r="B10108" t="s">
        <v>26771</v>
      </c>
      <c r="C10108" t="s">
        <v>49</v>
      </c>
      <c r="D10108" s="455">
        <f t="shared" si="157"/>
        <v>594.9</v>
      </c>
      <c r="E10108">
        <v>594.9</v>
      </c>
      <c r="F10108">
        <v>594.15</v>
      </c>
    </row>
    <row r="10109" spans="1:6">
      <c r="A10109">
        <v>102158</v>
      </c>
      <c r="B10109" t="s">
        <v>26772</v>
      </c>
      <c r="C10109" t="s">
        <v>49</v>
      </c>
      <c r="D10109" s="455">
        <f t="shared" si="157"/>
        <v>542.04</v>
      </c>
      <c r="E10109">
        <v>542.04</v>
      </c>
      <c r="F10109">
        <v>541.35</v>
      </c>
    </row>
    <row r="10110" spans="1:6">
      <c r="A10110">
        <v>102181</v>
      </c>
      <c r="B10110" t="s">
        <v>26773</v>
      </c>
      <c r="C10110" t="s">
        <v>49</v>
      </c>
      <c r="D10110" s="455">
        <f t="shared" si="157"/>
        <v>633.44000000000005</v>
      </c>
      <c r="E10110">
        <v>633.44000000000005</v>
      </c>
      <c r="F10110">
        <v>630.66</v>
      </c>
    </row>
    <row r="10111" spans="1:6">
      <c r="A10111">
        <v>102179</v>
      </c>
      <c r="B10111" t="s">
        <v>26774</v>
      </c>
      <c r="C10111" t="s">
        <v>49</v>
      </c>
      <c r="D10111" s="455">
        <f t="shared" si="157"/>
        <v>437.44</v>
      </c>
      <c r="E10111">
        <v>437.44</v>
      </c>
      <c r="F10111">
        <v>434.39</v>
      </c>
    </row>
    <row r="10112" spans="1:6">
      <c r="A10112">
        <v>102180</v>
      </c>
      <c r="B10112" t="s">
        <v>26775</v>
      </c>
      <c r="C10112" t="s">
        <v>49</v>
      </c>
      <c r="D10112" s="455">
        <f t="shared" si="157"/>
        <v>521.71</v>
      </c>
      <c r="E10112">
        <v>521.71</v>
      </c>
      <c r="F10112">
        <v>518.77</v>
      </c>
    </row>
    <row r="10113" spans="1:6">
      <c r="A10113">
        <v>102189</v>
      </c>
      <c r="B10113" t="s">
        <v>26776</v>
      </c>
      <c r="C10113" t="s">
        <v>950</v>
      </c>
      <c r="D10113" s="455">
        <f t="shared" si="157"/>
        <v>269.86</v>
      </c>
      <c r="E10113">
        <v>269.86</v>
      </c>
      <c r="F10113">
        <v>265.47000000000003</v>
      </c>
    </row>
    <row r="10114" spans="1:6">
      <c r="A10114">
        <v>102188</v>
      </c>
      <c r="B10114" t="s">
        <v>26777</v>
      </c>
      <c r="C10114" t="s">
        <v>950</v>
      </c>
      <c r="D10114" s="455">
        <f t="shared" si="157"/>
        <v>1061.1199999999999</v>
      </c>
      <c r="E10114">
        <v>1061.1199999999999</v>
      </c>
      <c r="F10114">
        <v>1056.8499999999999</v>
      </c>
    </row>
    <row r="10115" spans="1:6">
      <c r="A10115">
        <v>106320</v>
      </c>
      <c r="B10115" t="s">
        <v>26778</v>
      </c>
      <c r="C10115" t="s">
        <v>950</v>
      </c>
      <c r="D10115" s="455">
        <f t="shared" ref="D10115:D10178" si="158">IF($I$2=$E$1,E10115,F10115)</f>
        <v>2760.63</v>
      </c>
      <c r="E10115">
        <v>2760.63</v>
      </c>
      <c r="F10115">
        <v>2752.29</v>
      </c>
    </row>
    <row r="10116" spans="1:6">
      <c r="A10116">
        <v>102185</v>
      </c>
      <c r="B10116" t="s">
        <v>26779</v>
      </c>
      <c r="C10116" t="s">
        <v>950</v>
      </c>
      <c r="D10116" s="455">
        <f t="shared" si="158"/>
        <v>4787.5</v>
      </c>
      <c r="E10116">
        <v>4787.5</v>
      </c>
      <c r="F10116">
        <v>4771.6000000000004</v>
      </c>
    </row>
    <row r="10117" spans="1:6">
      <c r="A10117">
        <v>106318</v>
      </c>
      <c r="B10117" t="s">
        <v>26780</v>
      </c>
      <c r="C10117" t="s">
        <v>950</v>
      </c>
      <c r="D10117" s="455">
        <f t="shared" si="158"/>
        <v>2138.89</v>
      </c>
      <c r="E10117">
        <v>2138.89</v>
      </c>
      <c r="F10117">
        <v>2131.71</v>
      </c>
    </row>
    <row r="10118" spans="1:6">
      <c r="A10118">
        <v>106319</v>
      </c>
      <c r="B10118" t="s">
        <v>26781</v>
      </c>
      <c r="C10118" t="s">
        <v>950</v>
      </c>
      <c r="D10118" s="455">
        <f t="shared" si="158"/>
        <v>2263.2399999999998</v>
      </c>
      <c r="E10118">
        <v>2263.2399999999998</v>
      </c>
      <c r="F10118">
        <v>2255.83</v>
      </c>
    </row>
    <row r="10119" spans="1:6">
      <c r="A10119">
        <v>102184</v>
      </c>
      <c r="B10119" t="s">
        <v>26782</v>
      </c>
      <c r="C10119" t="s">
        <v>950</v>
      </c>
      <c r="D10119" s="455">
        <f t="shared" si="158"/>
        <v>2387.59</v>
      </c>
      <c r="E10119">
        <v>2387.59</v>
      </c>
      <c r="F10119">
        <v>2379.94</v>
      </c>
    </row>
    <row r="10120" spans="1:6">
      <c r="A10120">
        <v>102187</v>
      </c>
      <c r="B10120" t="s">
        <v>26783</v>
      </c>
      <c r="C10120" t="s">
        <v>950</v>
      </c>
      <c r="D10120" s="455">
        <f t="shared" si="158"/>
        <v>0</v>
      </c>
      <c r="E10120">
        <v>0</v>
      </c>
      <c r="F10120">
        <v>0</v>
      </c>
    </row>
    <row r="10121" spans="1:6">
      <c r="A10121">
        <v>102186</v>
      </c>
      <c r="B10121" t="s">
        <v>26784</v>
      </c>
      <c r="C10121" t="s">
        <v>950</v>
      </c>
      <c r="D10121" s="455">
        <f t="shared" si="158"/>
        <v>0</v>
      </c>
      <c r="E10121">
        <v>0</v>
      </c>
      <c r="F10121">
        <v>0</v>
      </c>
    </row>
    <row r="10122" spans="1:6">
      <c r="A10122">
        <v>102183</v>
      </c>
      <c r="B10122" t="s">
        <v>26785</v>
      </c>
      <c r="C10122" t="s">
        <v>950</v>
      </c>
      <c r="D10122" s="455">
        <f t="shared" si="158"/>
        <v>2530.38</v>
      </c>
      <c r="E10122">
        <v>2530.38</v>
      </c>
      <c r="F10122">
        <v>2520.73</v>
      </c>
    </row>
    <row r="10123" spans="1:6">
      <c r="A10123">
        <v>102182</v>
      </c>
      <c r="B10123" t="s">
        <v>26786</v>
      </c>
      <c r="C10123" t="s">
        <v>950</v>
      </c>
      <c r="D10123" s="455">
        <f t="shared" si="158"/>
        <v>1349.48</v>
      </c>
      <c r="E10123">
        <v>1349.48</v>
      </c>
      <c r="F10123">
        <v>1344.96</v>
      </c>
    </row>
    <row r="10124" spans="1:6">
      <c r="A10124">
        <v>102191</v>
      </c>
      <c r="B10124" t="s">
        <v>26787</v>
      </c>
      <c r="C10124" t="s">
        <v>49</v>
      </c>
      <c r="D10124" s="455">
        <f t="shared" si="158"/>
        <v>20.6</v>
      </c>
      <c r="E10124">
        <v>20.6</v>
      </c>
      <c r="F10124">
        <v>19.579999999999998</v>
      </c>
    </row>
    <row r="10125" spans="1:6">
      <c r="A10125">
        <v>102190</v>
      </c>
      <c r="B10125" t="s">
        <v>26788</v>
      </c>
      <c r="C10125" t="s">
        <v>49</v>
      </c>
      <c r="D10125" s="455">
        <f t="shared" si="158"/>
        <v>19.02</v>
      </c>
      <c r="E10125">
        <v>19.02</v>
      </c>
      <c r="F10125">
        <v>18.09</v>
      </c>
    </row>
    <row r="10126" spans="1:6">
      <c r="A10126">
        <v>102192</v>
      </c>
      <c r="B10126" t="s">
        <v>26789</v>
      </c>
      <c r="C10126" t="s">
        <v>49</v>
      </c>
      <c r="D10126" s="455">
        <f t="shared" si="158"/>
        <v>18.2</v>
      </c>
      <c r="E10126">
        <v>18.2</v>
      </c>
      <c r="F10126">
        <v>17.29</v>
      </c>
    </row>
    <row r="10127" spans="1:6">
      <c r="A10127">
        <v>89354</v>
      </c>
      <c r="B10127" t="s">
        <v>12652</v>
      </c>
      <c r="C10127" t="s">
        <v>950</v>
      </c>
      <c r="D10127" s="455">
        <f t="shared" si="158"/>
        <v>652.37</v>
      </c>
      <c r="E10127">
        <v>652.37</v>
      </c>
      <c r="F10127">
        <v>650.54999999999995</v>
      </c>
    </row>
    <row r="10128" spans="1:6">
      <c r="A10128">
        <v>103041</v>
      </c>
      <c r="B10128" t="s">
        <v>12653</v>
      </c>
      <c r="C10128" t="s">
        <v>950</v>
      </c>
      <c r="D10128" s="455">
        <f t="shared" si="158"/>
        <v>17.37</v>
      </c>
      <c r="E10128">
        <v>17.37</v>
      </c>
      <c r="F10128">
        <v>17.16</v>
      </c>
    </row>
    <row r="10129" spans="1:6">
      <c r="A10129">
        <v>103042</v>
      </c>
      <c r="B10129" t="s">
        <v>12654</v>
      </c>
      <c r="C10129" t="s">
        <v>950</v>
      </c>
      <c r="D10129" s="455">
        <f t="shared" si="158"/>
        <v>21.86</v>
      </c>
      <c r="E10129">
        <v>21.86</v>
      </c>
      <c r="F10129">
        <v>21.54</v>
      </c>
    </row>
    <row r="10130" spans="1:6">
      <c r="A10130">
        <v>103043</v>
      </c>
      <c r="B10130" t="s">
        <v>12655</v>
      </c>
      <c r="C10130" t="s">
        <v>950</v>
      </c>
      <c r="D10130" s="455">
        <f t="shared" si="158"/>
        <v>19.84</v>
      </c>
      <c r="E10130">
        <v>19.84</v>
      </c>
      <c r="F10130">
        <v>19.63</v>
      </c>
    </row>
    <row r="10131" spans="1:6">
      <c r="A10131">
        <v>103044</v>
      </c>
      <c r="B10131" t="s">
        <v>12656</v>
      </c>
      <c r="C10131" t="s">
        <v>950</v>
      </c>
      <c r="D10131" s="455">
        <f t="shared" si="158"/>
        <v>27</v>
      </c>
      <c r="E10131">
        <v>27</v>
      </c>
      <c r="F10131">
        <v>26.68</v>
      </c>
    </row>
    <row r="10132" spans="1:6">
      <c r="A10132">
        <v>103039</v>
      </c>
      <c r="B10132" t="s">
        <v>12657</v>
      </c>
      <c r="C10132" t="s">
        <v>950</v>
      </c>
      <c r="D10132" s="455">
        <f t="shared" si="158"/>
        <v>60.03</v>
      </c>
      <c r="E10132">
        <v>60.03</v>
      </c>
      <c r="F10132">
        <v>59.25</v>
      </c>
    </row>
    <row r="10133" spans="1:6">
      <c r="A10133">
        <v>103038</v>
      </c>
      <c r="B10133" t="s">
        <v>12658</v>
      </c>
      <c r="C10133" t="s">
        <v>950</v>
      </c>
      <c r="D10133" s="455">
        <f t="shared" si="158"/>
        <v>54.41</v>
      </c>
      <c r="E10133">
        <v>54.41</v>
      </c>
      <c r="F10133">
        <v>53.82</v>
      </c>
    </row>
    <row r="10134" spans="1:6">
      <c r="A10134">
        <v>103037</v>
      </c>
      <c r="B10134" t="s">
        <v>12659</v>
      </c>
      <c r="C10134" t="s">
        <v>950</v>
      </c>
      <c r="D10134" s="455">
        <f t="shared" si="158"/>
        <v>40.590000000000003</v>
      </c>
      <c r="E10134">
        <v>40.590000000000003</v>
      </c>
      <c r="F10134">
        <v>40.15</v>
      </c>
    </row>
    <row r="10135" spans="1:6">
      <c r="A10135">
        <v>103036</v>
      </c>
      <c r="B10135" t="s">
        <v>12660</v>
      </c>
      <c r="C10135" t="s">
        <v>950</v>
      </c>
      <c r="D10135" s="455">
        <f t="shared" si="158"/>
        <v>20.56</v>
      </c>
      <c r="E10135">
        <v>20.56</v>
      </c>
      <c r="F10135">
        <v>20.350000000000001</v>
      </c>
    </row>
    <row r="10136" spans="1:6">
      <c r="A10136">
        <v>103040</v>
      </c>
      <c r="B10136" t="s">
        <v>12661</v>
      </c>
      <c r="C10136" t="s">
        <v>950</v>
      </c>
      <c r="D10136" s="455">
        <f t="shared" si="158"/>
        <v>88.23</v>
      </c>
      <c r="E10136">
        <v>88.23</v>
      </c>
      <c r="F10136">
        <v>87.23</v>
      </c>
    </row>
    <row r="10137" spans="1:6">
      <c r="A10137">
        <v>90371</v>
      </c>
      <c r="B10137" t="s">
        <v>12662</v>
      </c>
      <c r="C10137" t="s">
        <v>950</v>
      </c>
      <c r="D10137" s="455">
        <f t="shared" si="158"/>
        <v>25.99</v>
      </c>
      <c r="E10137">
        <v>25.99</v>
      </c>
      <c r="F10137">
        <v>25.67</v>
      </c>
    </row>
    <row r="10138" spans="1:6">
      <c r="A10138">
        <v>103047</v>
      </c>
      <c r="B10138" t="s">
        <v>26790</v>
      </c>
      <c r="C10138" t="s">
        <v>950</v>
      </c>
      <c r="D10138" s="455">
        <f t="shared" si="158"/>
        <v>21.87</v>
      </c>
      <c r="E10138">
        <v>21.87</v>
      </c>
      <c r="F10138">
        <v>21.62</v>
      </c>
    </row>
    <row r="10139" spans="1:6">
      <c r="A10139">
        <v>94489</v>
      </c>
      <c r="B10139" t="s">
        <v>26791</v>
      </c>
      <c r="C10139" t="s">
        <v>950</v>
      </c>
      <c r="D10139" s="455">
        <f t="shared" si="158"/>
        <v>26.57</v>
      </c>
      <c r="E10139">
        <v>26.57</v>
      </c>
      <c r="F10139">
        <v>26.34</v>
      </c>
    </row>
    <row r="10140" spans="1:6">
      <c r="A10140">
        <v>94490</v>
      </c>
      <c r="B10140" t="s">
        <v>26792</v>
      </c>
      <c r="C10140" t="s">
        <v>950</v>
      </c>
      <c r="D10140" s="455">
        <f t="shared" si="158"/>
        <v>38.26</v>
      </c>
      <c r="E10140">
        <v>38.26</v>
      </c>
      <c r="F10140">
        <v>38.03</v>
      </c>
    </row>
    <row r="10141" spans="1:6">
      <c r="A10141">
        <v>94491</v>
      </c>
      <c r="B10141" t="s">
        <v>26793</v>
      </c>
      <c r="C10141" t="s">
        <v>950</v>
      </c>
      <c r="D10141" s="455">
        <f t="shared" si="158"/>
        <v>52.67</v>
      </c>
      <c r="E10141">
        <v>52.67</v>
      </c>
      <c r="F10141">
        <v>52.34</v>
      </c>
    </row>
    <row r="10142" spans="1:6">
      <c r="A10142">
        <v>94492</v>
      </c>
      <c r="B10142" t="s">
        <v>26794</v>
      </c>
      <c r="C10142" t="s">
        <v>950</v>
      </c>
      <c r="D10142" s="455">
        <f t="shared" si="158"/>
        <v>54.05</v>
      </c>
      <c r="E10142">
        <v>54.05</v>
      </c>
      <c r="F10142">
        <v>53.72</v>
      </c>
    </row>
    <row r="10143" spans="1:6">
      <c r="A10143">
        <v>94493</v>
      </c>
      <c r="B10143" t="s">
        <v>26795</v>
      </c>
      <c r="C10143" t="s">
        <v>950</v>
      </c>
      <c r="D10143" s="455">
        <f t="shared" si="158"/>
        <v>99.22</v>
      </c>
      <c r="E10143">
        <v>99.22</v>
      </c>
      <c r="F10143">
        <v>98.68</v>
      </c>
    </row>
    <row r="10144" spans="1:6">
      <c r="A10144">
        <v>94497</v>
      </c>
      <c r="B10144" t="s">
        <v>12663</v>
      </c>
      <c r="C10144" t="s">
        <v>950</v>
      </c>
      <c r="D10144" s="455">
        <f t="shared" si="158"/>
        <v>90.21</v>
      </c>
      <c r="E10144">
        <v>90.21</v>
      </c>
      <c r="F10144">
        <v>89.43</v>
      </c>
    </row>
    <row r="10145" spans="1:6">
      <c r="A10145">
        <v>94794</v>
      </c>
      <c r="B10145" t="s">
        <v>12664</v>
      </c>
      <c r="C10145" t="s">
        <v>950</v>
      </c>
      <c r="D10145" s="455">
        <f t="shared" si="158"/>
        <v>141.41999999999999</v>
      </c>
      <c r="E10145">
        <v>141.41999999999999</v>
      </c>
      <c r="F10145">
        <v>140.32</v>
      </c>
    </row>
    <row r="10146" spans="1:6">
      <c r="A10146">
        <v>94496</v>
      </c>
      <c r="B10146" t="s">
        <v>12665</v>
      </c>
      <c r="C10146" t="s">
        <v>950</v>
      </c>
      <c r="D10146" s="455">
        <f t="shared" si="158"/>
        <v>71.11</v>
      </c>
      <c r="E10146">
        <v>71.11</v>
      </c>
      <c r="F10146">
        <v>70.52</v>
      </c>
    </row>
    <row r="10147" spans="1:6">
      <c r="A10147">
        <v>94793</v>
      </c>
      <c r="B10147" t="s">
        <v>12666</v>
      </c>
      <c r="C10147" t="s">
        <v>950</v>
      </c>
      <c r="D10147" s="455">
        <f t="shared" si="158"/>
        <v>132.66999999999999</v>
      </c>
      <c r="E10147">
        <v>132.66999999999999</v>
      </c>
      <c r="F10147">
        <v>131.75</v>
      </c>
    </row>
    <row r="10148" spans="1:6">
      <c r="A10148">
        <v>94495</v>
      </c>
      <c r="B10148" t="s">
        <v>12667</v>
      </c>
      <c r="C10148" t="s">
        <v>950</v>
      </c>
      <c r="D10148" s="455">
        <f t="shared" si="158"/>
        <v>52.2</v>
      </c>
      <c r="E10148">
        <v>52.2</v>
      </c>
      <c r="F10148">
        <v>51.76</v>
      </c>
    </row>
    <row r="10149" spans="1:6">
      <c r="A10149">
        <v>94792</v>
      </c>
      <c r="B10149" t="s">
        <v>12668</v>
      </c>
      <c r="C10149" t="s">
        <v>950</v>
      </c>
      <c r="D10149" s="455">
        <f t="shared" si="158"/>
        <v>97.36</v>
      </c>
      <c r="E10149">
        <v>97.36</v>
      </c>
      <c r="F10149">
        <v>96.6</v>
      </c>
    </row>
    <row r="10150" spans="1:6">
      <c r="A10150">
        <v>89352</v>
      </c>
      <c r="B10150" t="s">
        <v>12669</v>
      </c>
      <c r="C10150" t="s">
        <v>950</v>
      </c>
      <c r="D10150" s="455">
        <f t="shared" si="158"/>
        <v>30.39</v>
      </c>
      <c r="E10150">
        <v>30.39</v>
      </c>
      <c r="F10150">
        <v>30.18</v>
      </c>
    </row>
    <row r="10151" spans="1:6">
      <c r="A10151">
        <v>89986</v>
      </c>
      <c r="B10151" t="s">
        <v>12670</v>
      </c>
      <c r="C10151" t="s">
        <v>950</v>
      </c>
      <c r="D10151" s="455">
        <f t="shared" si="158"/>
        <v>70.2</v>
      </c>
      <c r="E10151">
        <v>70.2</v>
      </c>
      <c r="F10151">
        <v>69.66</v>
      </c>
    </row>
    <row r="10152" spans="1:6">
      <c r="A10152">
        <v>94499</v>
      </c>
      <c r="B10152" t="s">
        <v>12671</v>
      </c>
      <c r="C10152" t="s">
        <v>950</v>
      </c>
      <c r="D10152" s="455">
        <f t="shared" si="158"/>
        <v>242.96</v>
      </c>
      <c r="E10152">
        <v>242.96</v>
      </c>
      <c r="F10152">
        <v>241.63</v>
      </c>
    </row>
    <row r="10153" spans="1:6">
      <c r="A10153">
        <v>94498</v>
      </c>
      <c r="B10153" t="s">
        <v>12672</v>
      </c>
      <c r="C10153" t="s">
        <v>950</v>
      </c>
      <c r="D10153" s="455">
        <f t="shared" si="158"/>
        <v>124.09</v>
      </c>
      <c r="E10153">
        <v>124.09</v>
      </c>
      <c r="F10153">
        <v>123.09</v>
      </c>
    </row>
    <row r="10154" spans="1:6">
      <c r="A10154">
        <v>94500</v>
      </c>
      <c r="B10154" t="s">
        <v>12673</v>
      </c>
      <c r="C10154" t="s">
        <v>950</v>
      </c>
      <c r="D10154" s="455">
        <f t="shared" si="158"/>
        <v>295.2</v>
      </c>
      <c r="E10154">
        <v>295.2</v>
      </c>
      <c r="F10154">
        <v>293.52999999999997</v>
      </c>
    </row>
    <row r="10155" spans="1:6">
      <c r="A10155">
        <v>89353</v>
      </c>
      <c r="B10155" t="s">
        <v>12674</v>
      </c>
      <c r="C10155" t="s">
        <v>950</v>
      </c>
      <c r="D10155" s="455">
        <f t="shared" si="158"/>
        <v>34.01</v>
      </c>
      <c r="E10155">
        <v>34.01</v>
      </c>
      <c r="F10155">
        <v>33.69</v>
      </c>
    </row>
    <row r="10156" spans="1:6">
      <c r="A10156">
        <v>89987</v>
      </c>
      <c r="B10156" t="s">
        <v>12675</v>
      </c>
      <c r="C10156" t="s">
        <v>950</v>
      </c>
      <c r="D10156" s="455">
        <f t="shared" si="158"/>
        <v>80.040000000000006</v>
      </c>
      <c r="E10156">
        <v>80.040000000000006</v>
      </c>
      <c r="F10156">
        <v>79.400000000000006</v>
      </c>
    </row>
    <row r="10157" spans="1:6">
      <c r="A10157">
        <v>94501</v>
      </c>
      <c r="B10157" t="s">
        <v>12676</v>
      </c>
      <c r="C10157" t="s">
        <v>950</v>
      </c>
      <c r="D10157" s="455">
        <f t="shared" si="158"/>
        <v>588.54</v>
      </c>
      <c r="E10157">
        <v>588.54</v>
      </c>
      <c r="F10157">
        <v>586.42999999999995</v>
      </c>
    </row>
    <row r="10158" spans="1:6">
      <c r="A10158">
        <v>89349</v>
      </c>
      <c r="B10158" t="s">
        <v>12677</v>
      </c>
      <c r="C10158" t="s">
        <v>950</v>
      </c>
      <c r="D10158" s="455">
        <f t="shared" si="158"/>
        <v>22.75</v>
      </c>
      <c r="E10158">
        <v>22.75</v>
      </c>
      <c r="F10158">
        <v>22.54</v>
      </c>
    </row>
    <row r="10159" spans="1:6">
      <c r="A10159">
        <v>89984</v>
      </c>
      <c r="B10159" t="s">
        <v>12678</v>
      </c>
      <c r="C10159" t="s">
        <v>950</v>
      </c>
      <c r="D10159" s="455">
        <f t="shared" si="158"/>
        <v>71.95</v>
      </c>
      <c r="E10159">
        <v>71.95</v>
      </c>
      <c r="F10159">
        <v>71.41</v>
      </c>
    </row>
    <row r="10160" spans="1:6">
      <c r="A10160">
        <v>89985</v>
      </c>
      <c r="B10160" t="s">
        <v>12679</v>
      </c>
      <c r="C10160" t="s">
        <v>950</v>
      </c>
      <c r="D10160" s="455">
        <f t="shared" si="158"/>
        <v>76.2</v>
      </c>
      <c r="E10160">
        <v>76.2</v>
      </c>
      <c r="F10160">
        <v>75.56</v>
      </c>
    </row>
    <row r="10161" spans="1:6">
      <c r="A10161">
        <v>89351</v>
      </c>
      <c r="B10161" t="s">
        <v>26796</v>
      </c>
      <c r="C10161" t="s">
        <v>950</v>
      </c>
      <c r="D10161" s="455">
        <f t="shared" si="158"/>
        <v>28.53</v>
      </c>
      <c r="E10161">
        <v>28.53</v>
      </c>
      <c r="F10161">
        <v>28.21</v>
      </c>
    </row>
    <row r="10162" spans="1:6">
      <c r="A10162">
        <v>103045</v>
      </c>
      <c r="B10162" t="s">
        <v>12680</v>
      </c>
      <c r="C10162" t="s">
        <v>950</v>
      </c>
      <c r="D10162" s="455">
        <f t="shared" si="158"/>
        <v>9.25</v>
      </c>
      <c r="E10162">
        <v>9.25</v>
      </c>
      <c r="F10162">
        <v>9.0399999999999991</v>
      </c>
    </row>
    <row r="10163" spans="1:6">
      <c r="A10163">
        <v>103046</v>
      </c>
      <c r="B10163" t="s">
        <v>12681</v>
      </c>
      <c r="C10163" t="s">
        <v>950</v>
      </c>
      <c r="D10163" s="455">
        <f t="shared" si="158"/>
        <v>20.82</v>
      </c>
      <c r="E10163">
        <v>20.82</v>
      </c>
      <c r="F10163">
        <v>20.5</v>
      </c>
    </row>
    <row r="10164" spans="1:6">
      <c r="A10164">
        <v>103048</v>
      </c>
      <c r="B10164" t="s">
        <v>26797</v>
      </c>
      <c r="C10164" t="s">
        <v>950</v>
      </c>
      <c r="D10164" s="455">
        <f t="shared" si="158"/>
        <v>16.96</v>
      </c>
      <c r="E10164">
        <v>16.96</v>
      </c>
      <c r="F10164">
        <v>16.71</v>
      </c>
    </row>
    <row r="10165" spans="1:6">
      <c r="A10165">
        <v>103049</v>
      </c>
      <c r="B10165" t="s">
        <v>26798</v>
      </c>
      <c r="C10165" t="s">
        <v>950</v>
      </c>
      <c r="D10165" s="455">
        <f t="shared" si="158"/>
        <v>18.39</v>
      </c>
      <c r="E10165">
        <v>18.39</v>
      </c>
      <c r="F10165">
        <v>18.16</v>
      </c>
    </row>
    <row r="10166" spans="1:6">
      <c r="A10166">
        <v>103029</v>
      </c>
      <c r="B10166" t="s">
        <v>12682</v>
      </c>
      <c r="C10166" t="s">
        <v>950</v>
      </c>
      <c r="D10166" s="455">
        <f t="shared" si="158"/>
        <v>38.57</v>
      </c>
      <c r="E10166">
        <v>38.57</v>
      </c>
      <c r="F10166">
        <v>38.25</v>
      </c>
    </row>
    <row r="10167" spans="1:6">
      <c r="A10167">
        <v>103019</v>
      </c>
      <c r="B10167" t="s">
        <v>12683</v>
      </c>
      <c r="C10167" t="s">
        <v>950</v>
      </c>
      <c r="D10167" s="455">
        <f t="shared" si="158"/>
        <v>162.99</v>
      </c>
      <c r="E10167">
        <v>162.99</v>
      </c>
      <c r="F10167">
        <v>161.66</v>
      </c>
    </row>
    <row r="10168" spans="1:6">
      <c r="A10168">
        <v>103050</v>
      </c>
      <c r="B10168" t="s">
        <v>26799</v>
      </c>
      <c r="C10168" t="s">
        <v>950</v>
      </c>
      <c r="D10168" s="455">
        <f t="shared" si="158"/>
        <v>28.12</v>
      </c>
      <c r="E10168">
        <v>28.12</v>
      </c>
      <c r="F10168">
        <v>26.97</v>
      </c>
    </row>
    <row r="10169" spans="1:6">
      <c r="A10169">
        <v>103051</v>
      </c>
      <c r="B10169" t="s">
        <v>26800</v>
      </c>
      <c r="C10169" t="s">
        <v>950</v>
      </c>
      <c r="D10169" s="455">
        <f t="shared" si="158"/>
        <v>34.090000000000003</v>
      </c>
      <c r="E10169">
        <v>34.090000000000003</v>
      </c>
      <c r="F10169">
        <v>32.68</v>
      </c>
    </row>
    <row r="10170" spans="1:6">
      <c r="A10170">
        <v>103052</v>
      </c>
      <c r="B10170" t="s">
        <v>26801</v>
      </c>
      <c r="C10170" t="s">
        <v>950</v>
      </c>
      <c r="D10170" s="455">
        <f t="shared" si="158"/>
        <v>45.36</v>
      </c>
      <c r="E10170">
        <v>45.36</v>
      </c>
      <c r="F10170">
        <v>43.63</v>
      </c>
    </row>
    <row r="10171" spans="1:6">
      <c r="A10171">
        <v>94799</v>
      </c>
      <c r="B10171" t="s">
        <v>12684</v>
      </c>
      <c r="C10171" t="s">
        <v>950</v>
      </c>
      <c r="D10171" s="455">
        <f t="shared" si="158"/>
        <v>210.7</v>
      </c>
      <c r="E10171">
        <v>210.7</v>
      </c>
      <c r="F10171">
        <v>209.37</v>
      </c>
    </row>
    <row r="10172" spans="1:6">
      <c r="A10172">
        <v>94798</v>
      </c>
      <c r="B10172" t="s">
        <v>12685</v>
      </c>
      <c r="C10172" t="s">
        <v>950</v>
      </c>
      <c r="D10172" s="455">
        <f t="shared" si="158"/>
        <v>171.52</v>
      </c>
      <c r="E10172">
        <v>171.52</v>
      </c>
      <c r="F10172">
        <v>170.5</v>
      </c>
    </row>
    <row r="10173" spans="1:6">
      <c r="A10173">
        <v>94797</v>
      </c>
      <c r="B10173" t="s">
        <v>12686</v>
      </c>
      <c r="C10173" t="s">
        <v>950</v>
      </c>
      <c r="D10173" s="455">
        <f t="shared" si="158"/>
        <v>103.62</v>
      </c>
      <c r="E10173">
        <v>103.62</v>
      </c>
      <c r="F10173">
        <v>102.86</v>
      </c>
    </row>
    <row r="10174" spans="1:6">
      <c r="A10174">
        <v>94795</v>
      </c>
      <c r="B10174" t="s">
        <v>12687</v>
      </c>
      <c r="C10174" t="s">
        <v>950</v>
      </c>
      <c r="D10174" s="455">
        <f t="shared" si="158"/>
        <v>43.72</v>
      </c>
      <c r="E10174">
        <v>43.72</v>
      </c>
      <c r="F10174">
        <v>43.36</v>
      </c>
    </row>
    <row r="10175" spans="1:6">
      <c r="A10175">
        <v>94800</v>
      </c>
      <c r="B10175" t="s">
        <v>12688</v>
      </c>
      <c r="C10175" t="s">
        <v>950</v>
      </c>
      <c r="D10175" s="455">
        <f t="shared" si="158"/>
        <v>270.54000000000002</v>
      </c>
      <c r="E10175">
        <v>270.54000000000002</v>
      </c>
      <c r="F10175">
        <v>268.82</v>
      </c>
    </row>
    <row r="10176" spans="1:6">
      <c r="A10176">
        <v>94796</v>
      </c>
      <c r="B10176" t="s">
        <v>12689</v>
      </c>
      <c r="C10176" t="s">
        <v>950</v>
      </c>
      <c r="D10176" s="455">
        <f t="shared" si="158"/>
        <v>50.39</v>
      </c>
      <c r="E10176">
        <v>50.39</v>
      </c>
      <c r="F10176">
        <v>49.83</v>
      </c>
    </row>
    <row r="10177" spans="1:6">
      <c r="A10177">
        <v>99635</v>
      </c>
      <c r="B10177" t="s">
        <v>12690</v>
      </c>
      <c r="C10177" t="s">
        <v>950</v>
      </c>
      <c r="D10177" s="455">
        <f t="shared" si="158"/>
        <v>237.45</v>
      </c>
      <c r="E10177">
        <v>237.45</v>
      </c>
      <c r="F10177">
        <v>234.75</v>
      </c>
    </row>
    <row r="10178" spans="1:6">
      <c r="A10178">
        <v>103018</v>
      </c>
      <c r="B10178" t="s">
        <v>12691</v>
      </c>
      <c r="C10178" t="s">
        <v>950</v>
      </c>
      <c r="D10178" s="455">
        <f t="shared" si="158"/>
        <v>195.37</v>
      </c>
      <c r="E10178">
        <v>195.37</v>
      </c>
      <c r="F10178">
        <v>193.01</v>
      </c>
    </row>
    <row r="10179" spans="1:6">
      <c r="A10179">
        <v>95252</v>
      </c>
      <c r="B10179" t="s">
        <v>12692</v>
      </c>
      <c r="C10179" t="s">
        <v>950</v>
      </c>
      <c r="D10179" s="455">
        <f t="shared" ref="D10179:D10242" si="159">IF($I$2=$E$1,E10179,F10179)</f>
        <v>125.09</v>
      </c>
      <c r="E10179">
        <v>125.09</v>
      </c>
      <c r="F10179">
        <v>124.31</v>
      </c>
    </row>
    <row r="10180" spans="1:6">
      <c r="A10180">
        <v>95251</v>
      </c>
      <c r="B10180" t="s">
        <v>12693</v>
      </c>
      <c r="C10180" t="s">
        <v>950</v>
      </c>
      <c r="D10180" s="455">
        <f t="shared" si="159"/>
        <v>102.9</v>
      </c>
      <c r="E10180">
        <v>102.9</v>
      </c>
      <c r="F10180">
        <v>102.31</v>
      </c>
    </row>
    <row r="10181" spans="1:6">
      <c r="A10181">
        <v>95250</v>
      </c>
      <c r="B10181" t="s">
        <v>12694</v>
      </c>
      <c r="C10181" t="s">
        <v>950</v>
      </c>
      <c r="D10181" s="455">
        <f t="shared" si="159"/>
        <v>69.790000000000006</v>
      </c>
      <c r="E10181">
        <v>69.790000000000006</v>
      </c>
      <c r="F10181">
        <v>69.349999999999994</v>
      </c>
    </row>
    <row r="10182" spans="1:6">
      <c r="A10182">
        <v>95248</v>
      </c>
      <c r="B10182" t="s">
        <v>12695</v>
      </c>
      <c r="C10182" t="s">
        <v>950</v>
      </c>
      <c r="D10182" s="455">
        <f t="shared" si="159"/>
        <v>43.47</v>
      </c>
      <c r="E10182">
        <v>43.47</v>
      </c>
      <c r="F10182">
        <v>43.26</v>
      </c>
    </row>
    <row r="10183" spans="1:6">
      <c r="A10183">
        <v>95253</v>
      </c>
      <c r="B10183" t="s">
        <v>12696</v>
      </c>
      <c r="C10183" t="s">
        <v>950</v>
      </c>
      <c r="D10183" s="455">
        <f t="shared" si="159"/>
        <v>189.07</v>
      </c>
      <c r="E10183">
        <v>189.07</v>
      </c>
      <c r="F10183">
        <v>188.07</v>
      </c>
    </row>
    <row r="10184" spans="1:6">
      <c r="A10184">
        <v>95249</v>
      </c>
      <c r="B10184" t="s">
        <v>12697</v>
      </c>
      <c r="C10184" t="s">
        <v>950</v>
      </c>
      <c r="D10184" s="455">
        <f t="shared" si="159"/>
        <v>51.71</v>
      </c>
      <c r="E10184">
        <v>51.71</v>
      </c>
      <c r="F10184">
        <v>51.39</v>
      </c>
    </row>
    <row r="10185" spans="1:6">
      <c r="A10185">
        <v>99622</v>
      </c>
      <c r="B10185" t="s">
        <v>26802</v>
      </c>
      <c r="C10185" t="s">
        <v>950</v>
      </c>
      <c r="D10185" s="455">
        <f t="shared" si="159"/>
        <v>365.88</v>
      </c>
      <c r="E10185">
        <v>365.88</v>
      </c>
      <c r="F10185">
        <v>365.1</v>
      </c>
    </row>
    <row r="10186" spans="1:6">
      <c r="A10186">
        <v>99621</v>
      </c>
      <c r="B10186" t="s">
        <v>12698</v>
      </c>
      <c r="C10186" t="s">
        <v>950</v>
      </c>
      <c r="D10186" s="455">
        <f t="shared" si="159"/>
        <v>325.5</v>
      </c>
      <c r="E10186">
        <v>325.5</v>
      </c>
      <c r="F10186">
        <v>324.91000000000003</v>
      </c>
    </row>
    <row r="10187" spans="1:6">
      <c r="A10187">
        <v>99620</v>
      </c>
      <c r="B10187" t="s">
        <v>12699</v>
      </c>
      <c r="C10187" t="s">
        <v>950</v>
      </c>
      <c r="D10187" s="455">
        <f t="shared" si="159"/>
        <v>218.22</v>
      </c>
      <c r="E10187">
        <v>218.22</v>
      </c>
      <c r="F10187">
        <v>217.78</v>
      </c>
    </row>
    <row r="10188" spans="1:6">
      <c r="A10188">
        <v>103008</v>
      </c>
      <c r="B10188" t="s">
        <v>12700</v>
      </c>
      <c r="C10188" t="s">
        <v>950</v>
      </c>
      <c r="D10188" s="455">
        <f t="shared" si="159"/>
        <v>131.47</v>
      </c>
      <c r="E10188">
        <v>131.47</v>
      </c>
      <c r="F10188">
        <v>131.26</v>
      </c>
    </row>
    <row r="10189" spans="1:6">
      <c r="A10189">
        <v>99624</v>
      </c>
      <c r="B10189" t="s">
        <v>12701</v>
      </c>
      <c r="C10189" t="s">
        <v>950</v>
      </c>
      <c r="D10189" s="455">
        <f t="shared" si="159"/>
        <v>728.79</v>
      </c>
      <c r="E10189">
        <v>728.79</v>
      </c>
      <c r="F10189">
        <v>727.46</v>
      </c>
    </row>
    <row r="10190" spans="1:6">
      <c r="A10190">
        <v>99623</v>
      </c>
      <c r="B10190" t="s">
        <v>26803</v>
      </c>
      <c r="C10190" t="s">
        <v>950</v>
      </c>
      <c r="D10190" s="455">
        <f t="shared" si="159"/>
        <v>510.92</v>
      </c>
      <c r="E10190">
        <v>510.92</v>
      </c>
      <c r="F10190">
        <v>509.92</v>
      </c>
    </row>
    <row r="10191" spans="1:6">
      <c r="A10191">
        <v>99625</v>
      </c>
      <c r="B10191" t="s">
        <v>12702</v>
      </c>
      <c r="C10191" t="s">
        <v>950</v>
      </c>
      <c r="D10191" s="455">
        <f t="shared" si="159"/>
        <v>1003.22</v>
      </c>
      <c r="E10191">
        <v>1003.22</v>
      </c>
      <c r="F10191">
        <v>1001.55</v>
      </c>
    </row>
    <row r="10192" spans="1:6">
      <c r="A10192">
        <v>99619</v>
      </c>
      <c r="B10192" t="s">
        <v>12703</v>
      </c>
      <c r="C10192" t="s">
        <v>950</v>
      </c>
      <c r="D10192" s="455">
        <f t="shared" si="159"/>
        <v>160.62</v>
      </c>
      <c r="E10192">
        <v>160.62</v>
      </c>
      <c r="F10192">
        <v>160.30000000000001</v>
      </c>
    </row>
    <row r="10193" spans="1:6">
      <c r="A10193">
        <v>99626</v>
      </c>
      <c r="B10193" t="s">
        <v>12704</v>
      </c>
      <c r="C10193" t="s">
        <v>950</v>
      </c>
      <c r="D10193" s="455">
        <f t="shared" si="159"/>
        <v>1546.82</v>
      </c>
      <c r="E10193">
        <v>1546.82</v>
      </c>
      <c r="F10193">
        <v>1544.71</v>
      </c>
    </row>
    <row r="10194" spans="1:6">
      <c r="A10194">
        <v>99631</v>
      </c>
      <c r="B10194" t="s">
        <v>12705</v>
      </c>
      <c r="C10194" t="s">
        <v>950</v>
      </c>
      <c r="D10194" s="455">
        <f t="shared" si="159"/>
        <v>201.85</v>
      </c>
      <c r="E10194">
        <v>201.85</v>
      </c>
      <c r="F10194">
        <v>201.07</v>
      </c>
    </row>
    <row r="10195" spans="1:6">
      <c r="A10195">
        <v>99630</v>
      </c>
      <c r="B10195" t="s">
        <v>12706</v>
      </c>
      <c r="C10195" t="s">
        <v>950</v>
      </c>
      <c r="D10195" s="455">
        <f t="shared" si="159"/>
        <v>173.73</v>
      </c>
      <c r="E10195">
        <v>173.73</v>
      </c>
      <c r="F10195">
        <v>173.14</v>
      </c>
    </row>
    <row r="10196" spans="1:6">
      <c r="A10196">
        <v>99629</v>
      </c>
      <c r="B10196" t="s">
        <v>12707</v>
      </c>
      <c r="C10196" t="s">
        <v>950</v>
      </c>
      <c r="D10196" s="455">
        <f t="shared" si="159"/>
        <v>116.6</v>
      </c>
      <c r="E10196">
        <v>116.6</v>
      </c>
      <c r="F10196">
        <v>116.16</v>
      </c>
    </row>
    <row r="10197" spans="1:6">
      <c r="A10197">
        <v>99627</v>
      </c>
      <c r="B10197" t="s">
        <v>12708</v>
      </c>
      <c r="C10197" t="s">
        <v>950</v>
      </c>
      <c r="D10197" s="455">
        <f t="shared" si="159"/>
        <v>96.84</v>
      </c>
      <c r="E10197">
        <v>96.84</v>
      </c>
      <c r="F10197">
        <v>96.63</v>
      </c>
    </row>
    <row r="10198" spans="1:6">
      <c r="A10198">
        <v>103009</v>
      </c>
      <c r="B10198" t="s">
        <v>12709</v>
      </c>
      <c r="C10198" t="s">
        <v>950</v>
      </c>
      <c r="D10198" s="455">
        <f t="shared" si="159"/>
        <v>462.04</v>
      </c>
      <c r="E10198">
        <v>462.04</v>
      </c>
      <c r="F10198">
        <v>460.71</v>
      </c>
    </row>
    <row r="10199" spans="1:6">
      <c r="A10199">
        <v>99632</v>
      </c>
      <c r="B10199" t="s">
        <v>12710</v>
      </c>
      <c r="C10199" t="s">
        <v>950</v>
      </c>
      <c r="D10199" s="455">
        <f t="shared" si="159"/>
        <v>291.58</v>
      </c>
      <c r="E10199">
        <v>291.58</v>
      </c>
      <c r="F10199">
        <v>290.58</v>
      </c>
    </row>
    <row r="10200" spans="1:6">
      <c r="A10200">
        <v>99633</v>
      </c>
      <c r="B10200" t="s">
        <v>12711</v>
      </c>
      <c r="C10200" t="s">
        <v>950</v>
      </c>
      <c r="D10200" s="455">
        <f t="shared" si="159"/>
        <v>627.96</v>
      </c>
      <c r="E10200">
        <v>627.96</v>
      </c>
      <c r="F10200">
        <v>626.29</v>
      </c>
    </row>
    <row r="10201" spans="1:6">
      <c r="A10201">
        <v>99628</v>
      </c>
      <c r="B10201" t="s">
        <v>12712</v>
      </c>
      <c r="C10201" t="s">
        <v>950</v>
      </c>
      <c r="D10201" s="455">
        <f t="shared" si="159"/>
        <v>105.25</v>
      </c>
      <c r="E10201">
        <v>105.25</v>
      </c>
      <c r="F10201">
        <v>104.93</v>
      </c>
    </row>
    <row r="10202" spans="1:6">
      <c r="A10202">
        <v>99634</v>
      </c>
      <c r="B10202" t="s">
        <v>12713</v>
      </c>
      <c r="C10202" t="s">
        <v>950</v>
      </c>
      <c r="D10202" s="455">
        <f t="shared" si="159"/>
        <v>1074.6600000000001</v>
      </c>
      <c r="E10202">
        <v>1074.6600000000001</v>
      </c>
      <c r="F10202">
        <v>1072.55</v>
      </c>
    </row>
    <row r="10203" spans="1:6">
      <c r="A10203">
        <v>103013</v>
      </c>
      <c r="B10203" t="s">
        <v>12714</v>
      </c>
      <c r="C10203" t="s">
        <v>950</v>
      </c>
      <c r="D10203" s="455">
        <f t="shared" si="159"/>
        <v>188.33</v>
      </c>
      <c r="E10203">
        <v>188.33</v>
      </c>
      <c r="F10203">
        <v>187.94</v>
      </c>
    </row>
    <row r="10204" spans="1:6">
      <c r="A10204">
        <v>103012</v>
      </c>
      <c r="B10204" t="s">
        <v>12715</v>
      </c>
      <c r="C10204" t="s">
        <v>950</v>
      </c>
      <c r="D10204" s="455">
        <f t="shared" si="159"/>
        <v>175.22</v>
      </c>
      <c r="E10204">
        <v>175.22</v>
      </c>
      <c r="F10204">
        <v>174.92</v>
      </c>
    </row>
    <row r="10205" spans="1:6">
      <c r="A10205">
        <v>103011</v>
      </c>
      <c r="B10205" t="s">
        <v>12716</v>
      </c>
      <c r="C10205" t="s">
        <v>950</v>
      </c>
      <c r="D10205" s="455">
        <f t="shared" si="159"/>
        <v>110.99</v>
      </c>
      <c r="E10205">
        <v>110.99</v>
      </c>
      <c r="F10205">
        <v>110.77</v>
      </c>
    </row>
    <row r="10206" spans="1:6">
      <c r="A10206">
        <v>103015</v>
      </c>
      <c r="B10206" t="s">
        <v>12717</v>
      </c>
      <c r="C10206" t="s">
        <v>950</v>
      </c>
      <c r="D10206" s="455">
        <f t="shared" si="159"/>
        <v>502.38</v>
      </c>
      <c r="E10206">
        <v>502.38</v>
      </c>
      <c r="F10206">
        <v>501.72</v>
      </c>
    </row>
    <row r="10207" spans="1:6">
      <c r="A10207">
        <v>103014</v>
      </c>
      <c r="B10207" t="s">
        <v>12718</v>
      </c>
      <c r="C10207" t="s">
        <v>950</v>
      </c>
      <c r="D10207" s="455">
        <f t="shared" si="159"/>
        <v>283.58</v>
      </c>
      <c r="E10207">
        <v>283.58</v>
      </c>
      <c r="F10207">
        <v>283.08</v>
      </c>
    </row>
    <row r="10208" spans="1:6">
      <c r="A10208">
        <v>103016</v>
      </c>
      <c r="B10208" t="s">
        <v>12719</v>
      </c>
      <c r="C10208" t="s">
        <v>950</v>
      </c>
      <c r="D10208" s="455">
        <f t="shared" si="159"/>
        <v>687.14</v>
      </c>
      <c r="E10208">
        <v>687.14</v>
      </c>
      <c r="F10208">
        <v>686.31</v>
      </c>
    </row>
    <row r="10209" spans="1:6">
      <c r="A10209">
        <v>103010</v>
      </c>
      <c r="B10209" t="s">
        <v>12720</v>
      </c>
      <c r="C10209" t="s">
        <v>950</v>
      </c>
      <c r="D10209" s="455">
        <f t="shared" si="159"/>
        <v>99.68</v>
      </c>
      <c r="E10209">
        <v>99.68</v>
      </c>
      <c r="F10209">
        <v>99.52</v>
      </c>
    </row>
    <row r="10210" spans="1:6">
      <c r="A10210">
        <v>103017</v>
      </c>
      <c r="B10210" t="s">
        <v>12721</v>
      </c>
      <c r="C10210" t="s">
        <v>950</v>
      </c>
      <c r="D10210" s="455">
        <f t="shared" si="159"/>
        <v>1201.32</v>
      </c>
      <c r="E10210">
        <v>1201.32</v>
      </c>
      <c r="F10210">
        <v>1200.26</v>
      </c>
    </row>
    <row r="10211" spans="1:6">
      <c r="A10211">
        <v>103033</v>
      </c>
      <c r="B10211" t="s">
        <v>12722</v>
      </c>
      <c r="C10211" t="s">
        <v>950</v>
      </c>
      <c r="D10211" s="455">
        <f t="shared" si="159"/>
        <v>0</v>
      </c>
      <c r="E10211">
        <v>0</v>
      </c>
      <c r="F10211">
        <v>0</v>
      </c>
    </row>
    <row r="10212" spans="1:6">
      <c r="A10212">
        <v>103032</v>
      </c>
      <c r="B10212" t="s">
        <v>12723</v>
      </c>
      <c r="C10212" t="s">
        <v>950</v>
      </c>
      <c r="D10212" s="455">
        <f t="shared" si="159"/>
        <v>0</v>
      </c>
      <c r="E10212">
        <v>0</v>
      </c>
      <c r="F10212">
        <v>0</v>
      </c>
    </row>
    <row r="10213" spans="1:6">
      <c r="A10213">
        <v>103030</v>
      </c>
      <c r="B10213" t="s">
        <v>12724</v>
      </c>
      <c r="C10213" t="s">
        <v>950</v>
      </c>
      <c r="D10213" s="455">
        <f t="shared" si="159"/>
        <v>0</v>
      </c>
      <c r="E10213">
        <v>0</v>
      </c>
      <c r="F10213">
        <v>0</v>
      </c>
    </row>
    <row r="10214" spans="1:6">
      <c r="A10214">
        <v>103031</v>
      </c>
      <c r="B10214" t="s">
        <v>12725</v>
      </c>
      <c r="C10214" t="s">
        <v>950</v>
      </c>
      <c r="D10214" s="455">
        <f t="shared" si="159"/>
        <v>0</v>
      </c>
      <c r="E10214">
        <v>0</v>
      </c>
      <c r="F10214">
        <v>0</v>
      </c>
    </row>
    <row r="10215" spans="1:6">
      <c r="A10215">
        <v>103035</v>
      </c>
      <c r="B10215" t="s">
        <v>12726</v>
      </c>
      <c r="C10215" t="s">
        <v>950</v>
      </c>
      <c r="D10215" s="455">
        <f t="shared" si="159"/>
        <v>0</v>
      </c>
      <c r="E10215">
        <v>0</v>
      </c>
      <c r="F10215">
        <v>0</v>
      </c>
    </row>
    <row r="10216" spans="1:6">
      <c r="A10216">
        <v>103034</v>
      </c>
      <c r="B10216" t="s">
        <v>12727</v>
      </c>
      <c r="C10216" t="s">
        <v>950</v>
      </c>
      <c r="D10216" s="455">
        <f t="shared" si="159"/>
        <v>0</v>
      </c>
      <c r="E10216">
        <v>0</v>
      </c>
      <c r="F10216">
        <v>0</v>
      </c>
    </row>
    <row r="10217" spans="1:6">
      <c r="A10217">
        <v>103024</v>
      </c>
      <c r="B10217" t="s">
        <v>12728</v>
      </c>
      <c r="C10217" t="s">
        <v>950</v>
      </c>
      <c r="D10217" s="455">
        <f t="shared" si="159"/>
        <v>0</v>
      </c>
      <c r="E10217">
        <v>0</v>
      </c>
      <c r="F10217">
        <v>0</v>
      </c>
    </row>
    <row r="10218" spans="1:6">
      <c r="A10218">
        <v>103023</v>
      </c>
      <c r="B10218" t="s">
        <v>12729</v>
      </c>
      <c r="C10218" t="s">
        <v>950</v>
      </c>
      <c r="D10218" s="455">
        <f t="shared" si="159"/>
        <v>0</v>
      </c>
      <c r="E10218">
        <v>0</v>
      </c>
      <c r="F10218">
        <v>0</v>
      </c>
    </row>
    <row r="10219" spans="1:6">
      <c r="A10219">
        <v>103022</v>
      </c>
      <c r="B10219" t="s">
        <v>12730</v>
      </c>
      <c r="C10219" t="s">
        <v>950</v>
      </c>
      <c r="D10219" s="455">
        <f t="shared" si="159"/>
        <v>0</v>
      </c>
      <c r="E10219">
        <v>0</v>
      </c>
      <c r="F10219">
        <v>0</v>
      </c>
    </row>
    <row r="10220" spans="1:6">
      <c r="A10220">
        <v>103020</v>
      </c>
      <c r="B10220" t="s">
        <v>12731</v>
      </c>
      <c r="C10220" t="s">
        <v>950</v>
      </c>
      <c r="D10220" s="455">
        <f t="shared" si="159"/>
        <v>0</v>
      </c>
      <c r="E10220">
        <v>0</v>
      </c>
      <c r="F10220">
        <v>0</v>
      </c>
    </row>
    <row r="10221" spans="1:6">
      <c r="A10221">
        <v>103026</v>
      </c>
      <c r="B10221" t="s">
        <v>12732</v>
      </c>
      <c r="C10221" t="s">
        <v>950</v>
      </c>
      <c r="D10221" s="455">
        <f t="shared" si="159"/>
        <v>0</v>
      </c>
      <c r="E10221">
        <v>0</v>
      </c>
      <c r="F10221">
        <v>0</v>
      </c>
    </row>
    <row r="10222" spans="1:6">
      <c r="A10222">
        <v>103025</v>
      </c>
      <c r="B10222" t="s">
        <v>12733</v>
      </c>
      <c r="C10222" t="s">
        <v>950</v>
      </c>
      <c r="D10222" s="455">
        <f t="shared" si="159"/>
        <v>0</v>
      </c>
      <c r="E10222">
        <v>0</v>
      </c>
      <c r="F10222">
        <v>0</v>
      </c>
    </row>
    <row r="10223" spans="1:6">
      <c r="A10223">
        <v>103021</v>
      </c>
      <c r="B10223" t="s">
        <v>12734</v>
      </c>
      <c r="C10223" t="s">
        <v>950</v>
      </c>
      <c r="D10223" s="455">
        <f t="shared" si="159"/>
        <v>0</v>
      </c>
      <c r="E10223">
        <v>0</v>
      </c>
      <c r="F10223">
        <v>0</v>
      </c>
    </row>
    <row r="10224" spans="1:6">
      <c r="A10224">
        <v>103027</v>
      </c>
      <c r="B10224" t="s">
        <v>12735</v>
      </c>
      <c r="C10224" t="s">
        <v>950</v>
      </c>
      <c r="D10224" s="455">
        <f t="shared" si="159"/>
        <v>0</v>
      </c>
      <c r="E10224">
        <v>0</v>
      </c>
      <c r="F10224">
        <v>0</v>
      </c>
    </row>
    <row r="10225" spans="1:6">
      <c r="A10225">
        <v>103028</v>
      </c>
      <c r="B10225" t="s">
        <v>12736</v>
      </c>
      <c r="C10225" t="s">
        <v>950</v>
      </c>
      <c r="D10225" s="455">
        <f t="shared" si="159"/>
        <v>0</v>
      </c>
      <c r="E10225">
        <v>0</v>
      </c>
      <c r="F10225">
        <v>0</v>
      </c>
    </row>
    <row r="10226" spans="1:6">
      <c r="A10226">
        <v>103563</v>
      </c>
      <c r="B10226" t="s">
        <v>12737</v>
      </c>
      <c r="C10226" t="s">
        <v>950</v>
      </c>
      <c r="D10226" s="455">
        <f t="shared" si="159"/>
        <v>0</v>
      </c>
      <c r="E10226">
        <v>0</v>
      </c>
      <c r="F10226">
        <v>0</v>
      </c>
    </row>
    <row r="10227" spans="1:6">
      <c r="A10227">
        <v>103564</v>
      </c>
      <c r="B10227" t="s">
        <v>12738</v>
      </c>
      <c r="C10227" t="s">
        <v>950</v>
      </c>
      <c r="D10227" s="455">
        <f t="shared" si="159"/>
        <v>0</v>
      </c>
      <c r="E10227">
        <v>0</v>
      </c>
      <c r="F10227">
        <v>0</v>
      </c>
    </row>
    <row r="10228" spans="1:6">
      <c r="A10228">
        <v>103565</v>
      </c>
      <c r="B10228" t="s">
        <v>12739</v>
      </c>
      <c r="C10228" t="s">
        <v>950</v>
      </c>
      <c r="D10228" s="455">
        <f t="shared" si="159"/>
        <v>0</v>
      </c>
      <c r="E10228">
        <v>0</v>
      </c>
      <c r="F10228">
        <v>0</v>
      </c>
    </row>
    <row r="10229" spans="1:6">
      <c r="A10229">
        <v>103566</v>
      </c>
      <c r="B10229" t="s">
        <v>12740</v>
      </c>
      <c r="C10229" t="s">
        <v>950</v>
      </c>
      <c r="D10229" s="455">
        <f t="shared" si="159"/>
        <v>0</v>
      </c>
      <c r="E10229">
        <v>0</v>
      </c>
      <c r="F10229">
        <v>0</v>
      </c>
    </row>
    <row r="10230" spans="1:6">
      <c r="A10230">
        <v>103567</v>
      </c>
      <c r="B10230" t="s">
        <v>12741</v>
      </c>
      <c r="C10230" t="s">
        <v>950</v>
      </c>
      <c r="D10230" s="455">
        <f t="shared" si="159"/>
        <v>0</v>
      </c>
      <c r="E10230">
        <v>0</v>
      </c>
      <c r="F10230">
        <v>0</v>
      </c>
    </row>
    <row r="10231" spans="1:6">
      <c r="A10231">
        <v>103568</v>
      </c>
      <c r="B10231" t="s">
        <v>12742</v>
      </c>
      <c r="C10231" t="s">
        <v>950</v>
      </c>
      <c r="D10231" s="455">
        <f t="shared" si="159"/>
        <v>0</v>
      </c>
      <c r="E10231">
        <v>0</v>
      </c>
      <c r="F10231">
        <v>0</v>
      </c>
    </row>
    <row r="10232" spans="1:6">
      <c r="A10232">
        <v>103569</v>
      </c>
      <c r="B10232" t="s">
        <v>12743</v>
      </c>
      <c r="C10232" t="s">
        <v>950</v>
      </c>
      <c r="D10232" s="455">
        <f t="shared" si="159"/>
        <v>0</v>
      </c>
      <c r="E10232">
        <v>0</v>
      </c>
      <c r="F10232">
        <v>0</v>
      </c>
    </row>
    <row r="10233" spans="1:6">
      <c r="A10233">
        <v>103570</v>
      </c>
      <c r="B10233" t="s">
        <v>12744</v>
      </c>
      <c r="C10233" t="s">
        <v>950</v>
      </c>
      <c r="D10233" s="455">
        <f t="shared" si="159"/>
        <v>0</v>
      </c>
      <c r="E10233">
        <v>0</v>
      </c>
      <c r="F10233">
        <v>0</v>
      </c>
    </row>
    <row r="10234" spans="1:6">
      <c r="A10234">
        <v>103571</v>
      </c>
      <c r="B10234" t="s">
        <v>12745</v>
      </c>
      <c r="C10234" t="s">
        <v>950</v>
      </c>
      <c r="D10234" s="455">
        <f t="shared" si="159"/>
        <v>0</v>
      </c>
      <c r="E10234">
        <v>0</v>
      </c>
      <c r="F10234">
        <v>0</v>
      </c>
    </row>
    <row r="10235" spans="1:6">
      <c r="A10235">
        <v>103562</v>
      </c>
      <c r="B10235" t="s">
        <v>12746</v>
      </c>
      <c r="C10235" t="s">
        <v>950</v>
      </c>
      <c r="D10235" s="455">
        <f t="shared" si="159"/>
        <v>0</v>
      </c>
      <c r="E10235">
        <v>0</v>
      </c>
      <c r="F10235">
        <v>0</v>
      </c>
    </row>
    <row r="10236" spans="1:6">
      <c r="A10236">
        <v>103573</v>
      </c>
      <c r="B10236" t="s">
        <v>12747</v>
      </c>
      <c r="C10236" t="s">
        <v>950</v>
      </c>
      <c r="D10236" s="455">
        <f t="shared" si="159"/>
        <v>0</v>
      </c>
      <c r="E10236">
        <v>0</v>
      </c>
      <c r="F10236">
        <v>0</v>
      </c>
    </row>
    <row r="10237" spans="1:6">
      <c r="A10237">
        <v>103585</v>
      </c>
      <c r="B10237" t="s">
        <v>12748</v>
      </c>
      <c r="C10237" t="s">
        <v>950</v>
      </c>
      <c r="D10237" s="455">
        <f t="shared" si="159"/>
        <v>0</v>
      </c>
      <c r="E10237">
        <v>0</v>
      </c>
      <c r="F10237">
        <v>0</v>
      </c>
    </row>
    <row r="10238" spans="1:6">
      <c r="A10238">
        <v>103586</v>
      </c>
      <c r="B10238" t="s">
        <v>12749</v>
      </c>
      <c r="C10238" t="s">
        <v>950</v>
      </c>
      <c r="D10238" s="455">
        <f t="shared" si="159"/>
        <v>0</v>
      </c>
      <c r="E10238">
        <v>0</v>
      </c>
      <c r="F10238">
        <v>0</v>
      </c>
    </row>
    <row r="10239" spans="1:6">
      <c r="A10239">
        <v>103574</v>
      </c>
      <c r="B10239" t="s">
        <v>12750</v>
      </c>
      <c r="C10239" t="s">
        <v>950</v>
      </c>
      <c r="D10239" s="455">
        <f t="shared" si="159"/>
        <v>0</v>
      </c>
      <c r="E10239">
        <v>0</v>
      </c>
      <c r="F10239">
        <v>0</v>
      </c>
    </row>
    <row r="10240" spans="1:6">
      <c r="A10240">
        <v>103575</v>
      </c>
      <c r="B10240" t="s">
        <v>12751</v>
      </c>
      <c r="C10240" t="s">
        <v>950</v>
      </c>
      <c r="D10240" s="455">
        <f t="shared" si="159"/>
        <v>0</v>
      </c>
      <c r="E10240">
        <v>0</v>
      </c>
      <c r="F10240">
        <v>0</v>
      </c>
    </row>
    <row r="10241" spans="1:6">
      <c r="A10241">
        <v>103576</v>
      </c>
      <c r="B10241" t="s">
        <v>12752</v>
      </c>
      <c r="C10241" t="s">
        <v>950</v>
      </c>
      <c r="D10241" s="455">
        <f t="shared" si="159"/>
        <v>0</v>
      </c>
      <c r="E10241">
        <v>0</v>
      </c>
      <c r="F10241">
        <v>0</v>
      </c>
    </row>
    <row r="10242" spans="1:6">
      <c r="A10242">
        <v>103577</v>
      </c>
      <c r="B10242" t="s">
        <v>12753</v>
      </c>
      <c r="C10242" t="s">
        <v>950</v>
      </c>
      <c r="D10242" s="455">
        <f t="shared" si="159"/>
        <v>0</v>
      </c>
      <c r="E10242">
        <v>0</v>
      </c>
      <c r="F10242">
        <v>0</v>
      </c>
    </row>
    <row r="10243" spans="1:6">
      <c r="A10243">
        <v>103578</v>
      </c>
      <c r="B10243" t="s">
        <v>12754</v>
      </c>
      <c r="C10243" t="s">
        <v>950</v>
      </c>
      <c r="D10243" s="455">
        <f t="shared" ref="D10243:D10285" si="160">IF($I$2=$E$1,E10243,F10243)</f>
        <v>0</v>
      </c>
      <c r="E10243">
        <v>0</v>
      </c>
      <c r="F10243">
        <v>0</v>
      </c>
    </row>
    <row r="10244" spans="1:6">
      <c r="A10244">
        <v>103579</v>
      </c>
      <c r="B10244" t="s">
        <v>12755</v>
      </c>
      <c r="C10244" t="s">
        <v>950</v>
      </c>
      <c r="D10244" s="455">
        <f t="shared" si="160"/>
        <v>0</v>
      </c>
      <c r="E10244">
        <v>0</v>
      </c>
      <c r="F10244">
        <v>0</v>
      </c>
    </row>
    <row r="10245" spans="1:6">
      <c r="A10245">
        <v>103580</v>
      </c>
      <c r="B10245" t="s">
        <v>12756</v>
      </c>
      <c r="C10245" t="s">
        <v>950</v>
      </c>
      <c r="D10245" s="455">
        <f t="shared" si="160"/>
        <v>0</v>
      </c>
      <c r="E10245">
        <v>0</v>
      </c>
      <c r="F10245">
        <v>0</v>
      </c>
    </row>
    <row r="10246" spans="1:6">
      <c r="A10246">
        <v>103581</v>
      </c>
      <c r="B10246" t="s">
        <v>12757</v>
      </c>
      <c r="C10246" t="s">
        <v>950</v>
      </c>
      <c r="D10246" s="455">
        <f t="shared" si="160"/>
        <v>0</v>
      </c>
      <c r="E10246">
        <v>0</v>
      </c>
      <c r="F10246">
        <v>0</v>
      </c>
    </row>
    <row r="10247" spans="1:6">
      <c r="A10247">
        <v>103582</v>
      </c>
      <c r="B10247" t="s">
        <v>12758</v>
      </c>
      <c r="C10247" t="s">
        <v>950</v>
      </c>
      <c r="D10247" s="455">
        <f t="shared" si="160"/>
        <v>0</v>
      </c>
      <c r="E10247">
        <v>0</v>
      </c>
      <c r="F10247">
        <v>0</v>
      </c>
    </row>
    <row r="10248" spans="1:6">
      <c r="A10248">
        <v>103572</v>
      </c>
      <c r="B10248" t="s">
        <v>12759</v>
      </c>
      <c r="C10248" t="s">
        <v>950</v>
      </c>
      <c r="D10248" s="455">
        <f t="shared" si="160"/>
        <v>0</v>
      </c>
      <c r="E10248">
        <v>0</v>
      </c>
      <c r="F10248">
        <v>0</v>
      </c>
    </row>
    <row r="10249" spans="1:6">
      <c r="A10249">
        <v>103583</v>
      </c>
      <c r="B10249" t="s">
        <v>12760</v>
      </c>
      <c r="C10249" t="s">
        <v>950</v>
      </c>
      <c r="D10249" s="455">
        <f t="shared" si="160"/>
        <v>0</v>
      </c>
      <c r="E10249">
        <v>0</v>
      </c>
      <c r="F10249">
        <v>0</v>
      </c>
    </row>
    <row r="10250" spans="1:6">
      <c r="A10250">
        <v>103584</v>
      </c>
      <c r="B10250" t="s">
        <v>12761</v>
      </c>
      <c r="C10250" t="s">
        <v>950</v>
      </c>
      <c r="D10250" s="455">
        <f t="shared" si="160"/>
        <v>0</v>
      </c>
      <c r="E10250">
        <v>0</v>
      </c>
      <c r="F10250">
        <v>0</v>
      </c>
    </row>
    <row r="10251" spans="1:6">
      <c r="A10251">
        <v>103557</v>
      </c>
      <c r="B10251" t="s">
        <v>12762</v>
      </c>
      <c r="C10251" t="s">
        <v>950</v>
      </c>
      <c r="D10251" s="455">
        <f t="shared" si="160"/>
        <v>0</v>
      </c>
      <c r="E10251">
        <v>0</v>
      </c>
      <c r="F10251">
        <v>0</v>
      </c>
    </row>
    <row r="10252" spans="1:6">
      <c r="A10252">
        <v>103558</v>
      </c>
      <c r="B10252" t="s">
        <v>12763</v>
      </c>
      <c r="C10252" t="s">
        <v>950</v>
      </c>
      <c r="D10252" s="455">
        <f t="shared" si="160"/>
        <v>0</v>
      </c>
      <c r="E10252">
        <v>0</v>
      </c>
      <c r="F10252">
        <v>0</v>
      </c>
    </row>
    <row r="10253" spans="1:6">
      <c r="A10253">
        <v>103559</v>
      </c>
      <c r="B10253" t="s">
        <v>12764</v>
      </c>
      <c r="C10253" t="s">
        <v>950</v>
      </c>
      <c r="D10253" s="455">
        <f t="shared" si="160"/>
        <v>0</v>
      </c>
      <c r="E10253">
        <v>0</v>
      </c>
      <c r="F10253">
        <v>0</v>
      </c>
    </row>
    <row r="10254" spans="1:6">
      <c r="A10254">
        <v>103560</v>
      </c>
      <c r="B10254" t="s">
        <v>12765</v>
      </c>
      <c r="C10254" t="s">
        <v>950</v>
      </c>
      <c r="D10254" s="455">
        <f t="shared" si="160"/>
        <v>0</v>
      </c>
      <c r="E10254">
        <v>0</v>
      </c>
      <c r="F10254">
        <v>0</v>
      </c>
    </row>
    <row r="10255" spans="1:6">
      <c r="A10255">
        <v>103561</v>
      </c>
      <c r="B10255" t="s">
        <v>12766</v>
      </c>
      <c r="C10255" t="s">
        <v>950</v>
      </c>
      <c r="D10255" s="455">
        <f t="shared" si="160"/>
        <v>0</v>
      </c>
      <c r="E10255">
        <v>0</v>
      </c>
      <c r="F10255">
        <v>0</v>
      </c>
    </row>
    <row r="10256" spans="1:6">
      <c r="A10256">
        <v>103529</v>
      </c>
      <c r="B10256" t="s">
        <v>12767</v>
      </c>
      <c r="C10256" t="s">
        <v>950</v>
      </c>
      <c r="D10256" s="455">
        <f t="shared" si="160"/>
        <v>0</v>
      </c>
      <c r="E10256">
        <v>0</v>
      </c>
      <c r="F10256">
        <v>0</v>
      </c>
    </row>
    <row r="10257" spans="1:6">
      <c r="A10257">
        <v>103530</v>
      </c>
      <c r="B10257" t="s">
        <v>12768</v>
      </c>
      <c r="C10257" t="s">
        <v>950</v>
      </c>
      <c r="D10257" s="455">
        <f t="shared" si="160"/>
        <v>0</v>
      </c>
      <c r="E10257">
        <v>0</v>
      </c>
      <c r="F10257">
        <v>0</v>
      </c>
    </row>
    <row r="10258" spans="1:6">
      <c r="A10258">
        <v>103531</v>
      </c>
      <c r="B10258" t="s">
        <v>12769</v>
      </c>
      <c r="C10258" t="s">
        <v>950</v>
      </c>
      <c r="D10258" s="455">
        <f t="shared" si="160"/>
        <v>0</v>
      </c>
      <c r="E10258">
        <v>0</v>
      </c>
      <c r="F10258">
        <v>0</v>
      </c>
    </row>
    <row r="10259" spans="1:6">
      <c r="A10259">
        <v>103532</v>
      </c>
      <c r="B10259" t="s">
        <v>12770</v>
      </c>
      <c r="C10259" t="s">
        <v>950</v>
      </c>
      <c r="D10259" s="455">
        <f t="shared" si="160"/>
        <v>0</v>
      </c>
      <c r="E10259">
        <v>0</v>
      </c>
      <c r="F10259">
        <v>0</v>
      </c>
    </row>
    <row r="10260" spans="1:6">
      <c r="A10260">
        <v>103533</v>
      </c>
      <c r="B10260" t="s">
        <v>12771</v>
      </c>
      <c r="C10260" t="s">
        <v>950</v>
      </c>
      <c r="D10260" s="455">
        <f t="shared" si="160"/>
        <v>0</v>
      </c>
      <c r="E10260">
        <v>0</v>
      </c>
      <c r="F10260">
        <v>0</v>
      </c>
    </row>
    <row r="10261" spans="1:6">
      <c r="A10261">
        <v>103534</v>
      </c>
      <c r="B10261" t="s">
        <v>12772</v>
      </c>
      <c r="C10261" t="s">
        <v>950</v>
      </c>
      <c r="D10261" s="455">
        <f t="shared" si="160"/>
        <v>0</v>
      </c>
      <c r="E10261">
        <v>0</v>
      </c>
      <c r="F10261">
        <v>0</v>
      </c>
    </row>
    <row r="10262" spans="1:6">
      <c r="A10262">
        <v>103535</v>
      </c>
      <c r="B10262" t="s">
        <v>12773</v>
      </c>
      <c r="C10262" t="s">
        <v>950</v>
      </c>
      <c r="D10262" s="455">
        <f t="shared" si="160"/>
        <v>0</v>
      </c>
      <c r="E10262">
        <v>0</v>
      </c>
      <c r="F10262">
        <v>0</v>
      </c>
    </row>
    <row r="10263" spans="1:6">
      <c r="A10263">
        <v>103527</v>
      </c>
      <c r="B10263" t="s">
        <v>12774</v>
      </c>
      <c r="C10263" t="s">
        <v>950</v>
      </c>
      <c r="D10263" s="455">
        <f t="shared" si="160"/>
        <v>0</v>
      </c>
      <c r="E10263">
        <v>0</v>
      </c>
      <c r="F10263">
        <v>0</v>
      </c>
    </row>
    <row r="10264" spans="1:6">
      <c r="A10264">
        <v>103536</v>
      </c>
      <c r="B10264" t="s">
        <v>12775</v>
      </c>
      <c r="C10264" t="s">
        <v>950</v>
      </c>
      <c r="D10264" s="455">
        <f t="shared" si="160"/>
        <v>0</v>
      </c>
      <c r="E10264">
        <v>0</v>
      </c>
      <c r="F10264">
        <v>0</v>
      </c>
    </row>
    <row r="10265" spans="1:6">
      <c r="A10265">
        <v>103528</v>
      </c>
      <c r="B10265" t="s">
        <v>12776</v>
      </c>
      <c r="C10265" t="s">
        <v>950</v>
      </c>
      <c r="D10265" s="455">
        <f t="shared" si="160"/>
        <v>0</v>
      </c>
      <c r="E10265">
        <v>0</v>
      </c>
      <c r="F10265">
        <v>0</v>
      </c>
    </row>
    <row r="10266" spans="1:6">
      <c r="A10266">
        <v>103541</v>
      </c>
      <c r="B10266" t="s">
        <v>12777</v>
      </c>
      <c r="C10266" t="s">
        <v>950</v>
      </c>
      <c r="D10266" s="455">
        <f t="shared" si="160"/>
        <v>0</v>
      </c>
      <c r="E10266">
        <v>0</v>
      </c>
      <c r="F10266">
        <v>0</v>
      </c>
    </row>
    <row r="10267" spans="1:6">
      <c r="A10267">
        <v>103539</v>
      </c>
      <c r="B10267" t="s">
        <v>12778</v>
      </c>
      <c r="C10267" t="s">
        <v>950</v>
      </c>
      <c r="D10267" s="455">
        <f t="shared" si="160"/>
        <v>0</v>
      </c>
      <c r="E10267">
        <v>0</v>
      </c>
      <c r="F10267">
        <v>0</v>
      </c>
    </row>
    <row r="10268" spans="1:6">
      <c r="A10268">
        <v>103540</v>
      </c>
      <c r="B10268" t="s">
        <v>12779</v>
      </c>
      <c r="C10268" t="s">
        <v>950</v>
      </c>
      <c r="D10268" s="455">
        <f t="shared" si="160"/>
        <v>0</v>
      </c>
      <c r="E10268">
        <v>0</v>
      </c>
      <c r="F10268">
        <v>0</v>
      </c>
    </row>
    <row r="10269" spans="1:6">
      <c r="A10269">
        <v>103542</v>
      </c>
      <c r="B10269" t="s">
        <v>12780</v>
      </c>
      <c r="C10269" t="s">
        <v>950</v>
      </c>
      <c r="D10269" s="455">
        <f t="shared" si="160"/>
        <v>0</v>
      </c>
      <c r="E10269">
        <v>0</v>
      </c>
      <c r="F10269">
        <v>0</v>
      </c>
    </row>
    <row r="10270" spans="1:6">
      <c r="A10270">
        <v>103543</v>
      </c>
      <c r="B10270" t="s">
        <v>12781</v>
      </c>
      <c r="C10270" t="s">
        <v>950</v>
      </c>
      <c r="D10270" s="455">
        <f t="shared" si="160"/>
        <v>0</v>
      </c>
      <c r="E10270">
        <v>0</v>
      </c>
      <c r="F10270">
        <v>0</v>
      </c>
    </row>
    <row r="10271" spans="1:6">
      <c r="A10271">
        <v>103544</v>
      </c>
      <c r="B10271" t="s">
        <v>12782</v>
      </c>
      <c r="C10271" t="s">
        <v>950</v>
      </c>
      <c r="D10271" s="455">
        <f t="shared" si="160"/>
        <v>0</v>
      </c>
      <c r="E10271">
        <v>0</v>
      </c>
      <c r="F10271">
        <v>0</v>
      </c>
    </row>
    <row r="10272" spans="1:6">
      <c r="A10272">
        <v>103545</v>
      </c>
      <c r="B10272" t="s">
        <v>12783</v>
      </c>
      <c r="C10272" t="s">
        <v>950</v>
      </c>
      <c r="D10272" s="455">
        <f t="shared" si="160"/>
        <v>0</v>
      </c>
      <c r="E10272">
        <v>0</v>
      </c>
      <c r="F10272">
        <v>0</v>
      </c>
    </row>
    <row r="10273" spans="1:6">
      <c r="A10273">
        <v>103537</v>
      </c>
      <c r="B10273" t="s">
        <v>12784</v>
      </c>
      <c r="C10273" t="s">
        <v>950</v>
      </c>
      <c r="D10273" s="455">
        <f t="shared" si="160"/>
        <v>0</v>
      </c>
      <c r="E10273">
        <v>0</v>
      </c>
      <c r="F10273">
        <v>0</v>
      </c>
    </row>
    <row r="10274" spans="1:6">
      <c r="A10274">
        <v>103546</v>
      </c>
      <c r="B10274" t="s">
        <v>12785</v>
      </c>
      <c r="C10274" t="s">
        <v>950</v>
      </c>
      <c r="D10274" s="455">
        <f t="shared" si="160"/>
        <v>0</v>
      </c>
      <c r="E10274">
        <v>0</v>
      </c>
      <c r="F10274">
        <v>0</v>
      </c>
    </row>
    <row r="10275" spans="1:6">
      <c r="A10275">
        <v>103538</v>
      </c>
      <c r="B10275" t="s">
        <v>12786</v>
      </c>
      <c r="C10275" t="s">
        <v>950</v>
      </c>
      <c r="D10275" s="455">
        <f t="shared" si="160"/>
        <v>0</v>
      </c>
      <c r="E10275">
        <v>0</v>
      </c>
      <c r="F10275">
        <v>0</v>
      </c>
    </row>
    <row r="10276" spans="1:6">
      <c r="A10276">
        <v>103549</v>
      </c>
      <c r="B10276" t="s">
        <v>12787</v>
      </c>
      <c r="C10276" t="s">
        <v>950</v>
      </c>
      <c r="D10276" s="455">
        <f t="shared" si="160"/>
        <v>0</v>
      </c>
      <c r="E10276">
        <v>0</v>
      </c>
      <c r="F10276">
        <v>0</v>
      </c>
    </row>
    <row r="10277" spans="1:6">
      <c r="A10277">
        <v>103550</v>
      </c>
      <c r="B10277" t="s">
        <v>12788</v>
      </c>
      <c r="C10277" t="s">
        <v>950</v>
      </c>
      <c r="D10277" s="455">
        <f t="shared" si="160"/>
        <v>0</v>
      </c>
      <c r="E10277">
        <v>0</v>
      </c>
      <c r="F10277">
        <v>0</v>
      </c>
    </row>
    <row r="10278" spans="1:6">
      <c r="A10278">
        <v>103551</v>
      </c>
      <c r="B10278" t="s">
        <v>12789</v>
      </c>
      <c r="C10278" t="s">
        <v>950</v>
      </c>
      <c r="D10278" s="455">
        <f t="shared" si="160"/>
        <v>0</v>
      </c>
      <c r="E10278">
        <v>0</v>
      </c>
      <c r="F10278">
        <v>0</v>
      </c>
    </row>
    <row r="10279" spans="1:6">
      <c r="A10279">
        <v>103552</v>
      </c>
      <c r="B10279" t="s">
        <v>12790</v>
      </c>
      <c r="C10279" t="s">
        <v>950</v>
      </c>
      <c r="D10279" s="455">
        <f t="shared" si="160"/>
        <v>0</v>
      </c>
      <c r="E10279">
        <v>0</v>
      </c>
      <c r="F10279">
        <v>0</v>
      </c>
    </row>
    <row r="10280" spans="1:6">
      <c r="A10280">
        <v>103553</v>
      </c>
      <c r="B10280" t="s">
        <v>12791</v>
      </c>
      <c r="C10280" t="s">
        <v>950</v>
      </c>
      <c r="D10280" s="455">
        <f t="shared" si="160"/>
        <v>0</v>
      </c>
      <c r="E10280">
        <v>0</v>
      </c>
      <c r="F10280">
        <v>0</v>
      </c>
    </row>
    <row r="10281" spans="1:6">
      <c r="A10281">
        <v>103554</v>
      </c>
      <c r="B10281" t="s">
        <v>12792</v>
      </c>
      <c r="C10281" t="s">
        <v>950</v>
      </c>
      <c r="D10281" s="455">
        <f t="shared" si="160"/>
        <v>0</v>
      </c>
      <c r="E10281">
        <v>0</v>
      </c>
      <c r="F10281">
        <v>0</v>
      </c>
    </row>
    <row r="10282" spans="1:6">
      <c r="A10282">
        <v>103555</v>
      </c>
      <c r="B10282" t="s">
        <v>12793</v>
      </c>
      <c r="C10282" t="s">
        <v>950</v>
      </c>
      <c r="D10282" s="455">
        <f t="shared" si="160"/>
        <v>0</v>
      </c>
      <c r="E10282">
        <v>0</v>
      </c>
      <c r="F10282">
        <v>0</v>
      </c>
    </row>
    <row r="10283" spans="1:6">
      <c r="A10283">
        <v>103547</v>
      </c>
      <c r="B10283" t="s">
        <v>12794</v>
      </c>
      <c r="C10283" t="s">
        <v>950</v>
      </c>
      <c r="D10283" s="455">
        <f t="shared" si="160"/>
        <v>0</v>
      </c>
      <c r="E10283">
        <v>0</v>
      </c>
      <c r="F10283">
        <v>0</v>
      </c>
    </row>
    <row r="10284" spans="1:6">
      <c r="A10284">
        <v>103556</v>
      </c>
      <c r="B10284" t="s">
        <v>12795</v>
      </c>
      <c r="C10284" t="s">
        <v>950</v>
      </c>
      <c r="D10284" s="455">
        <f t="shared" si="160"/>
        <v>0</v>
      </c>
      <c r="E10284">
        <v>0</v>
      </c>
      <c r="F10284">
        <v>0</v>
      </c>
    </row>
    <row r="10285" spans="1:6">
      <c r="A10285">
        <v>103548</v>
      </c>
      <c r="B10285" t="s">
        <v>12796</v>
      </c>
      <c r="C10285" t="s">
        <v>950</v>
      </c>
      <c r="D10285" s="455">
        <f t="shared" si="160"/>
        <v>0</v>
      </c>
      <c r="E10285">
        <v>0</v>
      </c>
      <c r="F10285">
        <v>0</v>
      </c>
    </row>
  </sheetData>
  <pageMargins left="0.511811024" right="0.511811024" top="0.78740157499999996" bottom="0.78740157499999996" header="0.31496062000000002" footer="0.31496062000000002"/>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62"/>
  <sheetViews>
    <sheetView topLeftCell="A7260" workbookViewId="0">
      <selection activeCell="I4842" sqref="I4842"/>
    </sheetView>
  </sheetViews>
  <sheetFormatPr defaultRowHeight="14.4"/>
  <cols>
    <col min="2" max="2" width="55.77734375" customWidth="1"/>
    <col min="4" max="4" width="18" customWidth="1"/>
    <col min="6" max="6" width="16.44140625" customWidth="1"/>
    <col min="7" max="7" width="14.77734375" customWidth="1"/>
    <col min="8" max="8" width="16" customWidth="1"/>
    <col min="9" max="9" width="25.109375" customWidth="1"/>
    <col min="11" max="11" width="18.5546875" customWidth="1"/>
    <col min="258" max="258" width="55.77734375" customWidth="1"/>
    <col min="260" max="260" width="18" customWidth="1"/>
    <col min="262" max="262" width="16.44140625" customWidth="1"/>
    <col min="263" max="263" width="14.77734375" customWidth="1"/>
    <col min="264" max="264" width="16" customWidth="1"/>
    <col min="265" max="265" width="25.109375" customWidth="1"/>
    <col min="267" max="267" width="18.5546875" customWidth="1"/>
    <col min="514" max="514" width="55.77734375" customWidth="1"/>
    <col min="516" max="516" width="18" customWidth="1"/>
    <col min="518" max="518" width="16.44140625" customWidth="1"/>
    <col min="519" max="519" width="14.77734375" customWidth="1"/>
    <col min="520" max="520" width="16" customWidth="1"/>
    <col min="521" max="521" width="25.109375" customWidth="1"/>
    <col min="523" max="523" width="18.5546875" customWidth="1"/>
    <col min="770" max="770" width="55.77734375" customWidth="1"/>
    <col min="772" max="772" width="18" customWidth="1"/>
    <col min="774" max="774" width="16.44140625" customWidth="1"/>
    <col min="775" max="775" width="14.77734375" customWidth="1"/>
    <col min="776" max="776" width="16" customWidth="1"/>
    <col min="777" max="777" width="25.109375" customWidth="1"/>
    <col min="779" max="779" width="18.5546875" customWidth="1"/>
    <col min="1026" max="1026" width="55.77734375" customWidth="1"/>
    <col min="1028" max="1028" width="18" customWidth="1"/>
    <col min="1030" max="1030" width="16.44140625" customWidth="1"/>
    <col min="1031" max="1031" width="14.77734375" customWidth="1"/>
    <col min="1032" max="1032" width="16" customWidth="1"/>
    <col min="1033" max="1033" width="25.109375" customWidth="1"/>
    <col min="1035" max="1035" width="18.5546875" customWidth="1"/>
    <col min="1282" max="1282" width="55.77734375" customWidth="1"/>
    <col min="1284" max="1284" width="18" customWidth="1"/>
    <col min="1286" max="1286" width="16.44140625" customWidth="1"/>
    <col min="1287" max="1287" width="14.77734375" customWidth="1"/>
    <col min="1288" max="1288" width="16" customWidth="1"/>
    <col min="1289" max="1289" width="25.109375" customWidth="1"/>
    <col min="1291" max="1291" width="18.5546875" customWidth="1"/>
    <col min="1538" max="1538" width="55.77734375" customWidth="1"/>
    <col min="1540" max="1540" width="18" customWidth="1"/>
    <col min="1542" max="1542" width="16.44140625" customWidth="1"/>
    <col min="1543" max="1543" width="14.77734375" customWidth="1"/>
    <col min="1544" max="1544" width="16" customWidth="1"/>
    <col min="1545" max="1545" width="25.109375" customWidth="1"/>
    <col min="1547" max="1547" width="18.5546875" customWidth="1"/>
    <col min="1794" max="1794" width="55.77734375" customWidth="1"/>
    <col min="1796" max="1796" width="18" customWidth="1"/>
    <col min="1798" max="1798" width="16.44140625" customWidth="1"/>
    <col min="1799" max="1799" width="14.77734375" customWidth="1"/>
    <col min="1800" max="1800" width="16" customWidth="1"/>
    <col min="1801" max="1801" width="25.109375" customWidth="1"/>
    <col min="1803" max="1803" width="18.5546875" customWidth="1"/>
    <col min="2050" max="2050" width="55.77734375" customWidth="1"/>
    <col min="2052" max="2052" width="18" customWidth="1"/>
    <col min="2054" max="2054" width="16.44140625" customWidth="1"/>
    <col min="2055" max="2055" width="14.77734375" customWidth="1"/>
    <col min="2056" max="2056" width="16" customWidth="1"/>
    <col min="2057" max="2057" width="25.109375" customWidth="1"/>
    <col min="2059" max="2059" width="18.5546875" customWidth="1"/>
    <col min="2306" max="2306" width="55.77734375" customWidth="1"/>
    <col min="2308" max="2308" width="18" customWidth="1"/>
    <col min="2310" max="2310" width="16.44140625" customWidth="1"/>
    <col min="2311" max="2311" width="14.77734375" customWidth="1"/>
    <col min="2312" max="2312" width="16" customWidth="1"/>
    <col min="2313" max="2313" width="25.109375" customWidth="1"/>
    <col min="2315" max="2315" width="18.5546875" customWidth="1"/>
    <col min="2562" max="2562" width="55.77734375" customWidth="1"/>
    <col min="2564" max="2564" width="18" customWidth="1"/>
    <col min="2566" max="2566" width="16.44140625" customWidth="1"/>
    <col min="2567" max="2567" width="14.77734375" customWidth="1"/>
    <col min="2568" max="2568" width="16" customWidth="1"/>
    <col min="2569" max="2569" width="25.109375" customWidth="1"/>
    <col min="2571" max="2571" width="18.5546875" customWidth="1"/>
    <col min="2818" max="2818" width="55.77734375" customWidth="1"/>
    <col min="2820" max="2820" width="18" customWidth="1"/>
    <col min="2822" max="2822" width="16.44140625" customWidth="1"/>
    <col min="2823" max="2823" width="14.77734375" customWidth="1"/>
    <col min="2824" max="2824" width="16" customWidth="1"/>
    <col min="2825" max="2825" width="25.109375" customWidth="1"/>
    <col min="2827" max="2827" width="18.5546875" customWidth="1"/>
    <col min="3074" max="3074" width="55.77734375" customWidth="1"/>
    <col min="3076" max="3076" width="18" customWidth="1"/>
    <col min="3078" max="3078" width="16.44140625" customWidth="1"/>
    <col min="3079" max="3079" width="14.77734375" customWidth="1"/>
    <col min="3080" max="3080" width="16" customWidth="1"/>
    <col min="3081" max="3081" width="25.109375" customWidth="1"/>
    <col min="3083" max="3083" width="18.5546875" customWidth="1"/>
    <col min="3330" max="3330" width="55.77734375" customWidth="1"/>
    <col min="3332" max="3332" width="18" customWidth="1"/>
    <col min="3334" max="3334" width="16.44140625" customWidth="1"/>
    <col min="3335" max="3335" width="14.77734375" customWidth="1"/>
    <col min="3336" max="3336" width="16" customWidth="1"/>
    <col min="3337" max="3337" width="25.109375" customWidth="1"/>
    <col min="3339" max="3339" width="18.5546875" customWidth="1"/>
    <col min="3586" max="3586" width="55.77734375" customWidth="1"/>
    <col min="3588" max="3588" width="18" customWidth="1"/>
    <col min="3590" max="3590" width="16.44140625" customWidth="1"/>
    <col min="3591" max="3591" width="14.77734375" customWidth="1"/>
    <col min="3592" max="3592" width="16" customWidth="1"/>
    <col min="3593" max="3593" width="25.109375" customWidth="1"/>
    <col min="3595" max="3595" width="18.5546875" customWidth="1"/>
    <col min="3842" max="3842" width="55.77734375" customWidth="1"/>
    <col min="3844" max="3844" width="18" customWidth="1"/>
    <col min="3846" max="3846" width="16.44140625" customWidth="1"/>
    <col min="3847" max="3847" width="14.77734375" customWidth="1"/>
    <col min="3848" max="3848" width="16" customWidth="1"/>
    <col min="3849" max="3849" width="25.109375" customWidth="1"/>
    <col min="3851" max="3851" width="18.5546875" customWidth="1"/>
    <col min="4098" max="4098" width="55.77734375" customWidth="1"/>
    <col min="4100" max="4100" width="18" customWidth="1"/>
    <col min="4102" max="4102" width="16.44140625" customWidth="1"/>
    <col min="4103" max="4103" width="14.77734375" customWidth="1"/>
    <col min="4104" max="4104" width="16" customWidth="1"/>
    <col min="4105" max="4105" width="25.109375" customWidth="1"/>
    <col min="4107" max="4107" width="18.5546875" customWidth="1"/>
    <col min="4354" max="4354" width="55.77734375" customWidth="1"/>
    <col min="4356" max="4356" width="18" customWidth="1"/>
    <col min="4358" max="4358" width="16.44140625" customWidth="1"/>
    <col min="4359" max="4359" width="14.77734375" customWidth="1"/>
    <col min="4360" max="4360" width="16" customWidth="1"/>
    <col min="4361" max="4361" width="25.109375" customWidth="1"/>
    <col min="4363" max="4363" width="18.5546875" customWidth="1"/>
    <col min="4610" max="4610" width="55.77734375" customWidth="1"/>
    <col min="4612" max="4612" width="18" customWidth="1"/>
    <col min="4614" max="4614" width="16.44140625" customWidth="1"/>
    <col min="4615" max="4615" width="14.77734375" customWidth="1"/>
    <col min="4616" max="4616" width="16" customWidth="1"/>
    <col min="4617" max="4617" width="25.109375" customWidth="1"/>
    <col min="4619" max="4619" width="18.5546875" customWidth="1"/>
    <col min="4866" max="4866" width="55.77734375" customWidth="1"/>
    <col min="4868" max="4868" width="18" customWidth="1"/>
    <col min="4870" max="4870" width="16.44140625" customWidth="1"/>
    <col min="4871" max="4871" width="14.77734375" customWidth="1"/>
    <col min="4872" max="4872" width="16" customWidth="1"/>
    <col min="4873" max="4873" width="25.109375" customWidth="1"/>
    <col min="4875" max="4875" width="18.5546875" customWidth="1"/>
    <col min="5122" max="5122" width="55.77734375" customWidth="1"/>
    <col min="5124" max="5124" width="18" customWidth="1"/>
    <col min="5126" max="5126" width="16.44140625" customWidth="1"/>
    <col min="5127" max="5127" width="14.77734375" customWidth="1"/>
    <col min="5128" max="5128" width="16" customWidth="1"/>
    <col min="5129" max="5129" width="25.109375" customWidth="1"/>
    <col min="5131" max="5131" width="18.5546875" customWidth="1"/>
    <col min="5378" max="5378" width="55.77734375" customWidth="1"/>
    <col min="5380" max="5380" width="18" customWidth="1"/>
    <col min="5382" max="5382" width="16.44140625" customWidth="1"/>
    <col min="5383" max="5383" width="14.77734375" customWidth="1"/>
    <col min="5384" max="5384" width="16" customWidth="1"/>
    <col min="5385" max="5385" width="25.109375" customWidth="1"/>
    <col min="5387" max="5387" width="18.5546875" customWidth="1"/>
    <col min="5634" max="5634" width="55.77734375" customWidth="1"/>
    <col min="5636" max="5636" width="18" customWidth="1"/>
    <col min="5638" max="5638" width="16.44140625" customWidth="1"/>
    <col min="5639" max="5639" width="14.77734375" customWidth="1"/>
    <col min="5640" max="5640" width="16" customWidth="1"/>
    <col min="5641" max="5641" width="25.109375" customWidth="1"/>
    <col min="5643" max="5643" width="18.5546875" customWidth="1"/>
    <col min="5890" max="5890" width="55.77734375" customWidth="1"/>
    <col min="5892" max="5892" width="18" customWidth="1"/>
    <col min="5894" max="5894" width="16.44140625" customWidth="1"/>
    <col min="5895" max="5895" width="14.77734375" customWidth="1"/>
    <col min="5896" max="5896" width="16" customWidth="1"/>
    <col min="5897" max="5897" width="25.109375" customWidth="1"/>
    <col min="5899" max="5899" width="18.5546875" customWidth="1"/>
    <col min="6146" max="6146" width="55.77734375" customWidth="1"/>
    <col min="6148" max="6148" width="18" customWidth="1"/>
    <col min="6150" max="6150" width="16.44140625" customWidth="1"/>
    <col min="6151" max="6151" width="14.77734375" customWidth="1"/>
    <col min="6152" max="6152" width="16" customWidth="1"/>
    <col min="6153" max="6153" width="25.109375" customWidth="1"/>
    <col min="6155" max="6155" width="18.5546875" customWidth="1"/>
    <col min="6402" max="6402" width="55.77734375" customWidth="1"/>
    <col min="6404" max="6404" width="18" customWidth="1"/>
    <col min="6406" max="6406" width="16.44140625" customWidth="1"/>
    <col min="6407" max="6407" width="14.77734375" customWidth="1"/>
    <col min="6408" max="6408" width="16" customWidth="1"/>
    <col min="6409" max="6409" width="25.109375" customWidth="1"/>
    <col min="6411" max="6411" width="18.5546875" customWidth="1"/>
    <col min="6658" max="6658" width="55.77734375" customWidth="1"/>
    <col min="6660" max="6660" width="18" customWidth="1"/>
    <col min="6662" max="6662" width="16.44140625" customWidth="1"/>
    <col min="6663" max="6663" width="14.77734375" customWidth="1"/>
    <col min="6664" max="6664" width="16" customWidth="1"/>
    <col min="6665" max="6665" width="25.109375" customWidth="1"/>
    <col min="6667" max="6667" width="18.5546875" customWidth="1"/>
    <col min="6914" max="6914" width="55.77734375" customWidth="1"/>
    <col min="6916" max="6916" width="18" customWidth="1"/>
    <col min="6918" max="6918" width="16.44140625" customWidth="1"/>
    <col min="6919" max="6919" width="14.77734375" customWidth="1"/>
    <col min="6920" max="6920" width="16" customWidth="1"/>
    <col min="6921" max="6921" width="25.109375" customWidth="1"/>
    <col min="6923" max="6923" width="18.5546875" customWidth="1"/>
    <col min="7170" max="7170" width="55.77734375" customWidth="1"/>
    <col min="7172" max="7172" width="18" customWidth="1"/>
    <col min="7174" max="7174" width="16.44140625" customWidth="1"/>
    <col min="7175" max="7175" width="14.77734375" customWidth="1"/>
    <col min="7176" max="7176" width="16" customWidth="1"/>
    <col min="7177" max="7177" width="25.109375" customWidth="1"/>
    <col min="7179" max="7179" width="18.5546875" customWidth="1"/>
    <col min="7426" max="7426" width="55.77734375" customWidth="1"/>
    <col min="7428" max="7428" width="18" customWidth="1"/>
    <col min="7430" max="7430" width="16.44140625" customWidth="1"/>
    <col min="7431" max="7431" width="14.77734375" customWidth="1"/>
    <col min="7432" max="7432" width="16" customWidth="1"/>
    <col min="7433" max="7433" width="25.109375" customWidth="1"/>
    <col min="7435" max="7435" width="18.5546875" customWidth="1"/>
    <col min="7682" max="7682" width="55.77734375" customWidth="1"/>
    <col min="7684" max="7684" width="18" customWidth="1"/>
    <col min="7686" max="7686" width="16.44140625" customWidth="1"/>
    <col min="7687" max="7687" width="14.77734375" customWidth="1"/>
    <col min="7688" max="7688" width="16" customWidth="1"/>
    <col min="7689" max="7689" width="25.109375" customWidth="1"/>
    <col min="7691" max="7691" width="18.5546875" customWidth="1"/>
    <col min="7938" max="7938" width="55.77734375" customWidth="1"/>
    <col min="7940" max="7940" width="18" customWidth="1"/>
    <col min="7942" max="7942" width="16.44140625" customWidth="1"/>
    <col min="7943" max="7943" width="14.77734375" customWidth="1"/>
    <col min="7944" max="7944" width="16" customWidth="1"/>
    <col min="7945" max="7945" width="25.109375" customWidth="1"/>
    <col min="7947" max="7947" width="18.5546875" customWidth="1"/>
    <col min="8194" max="8194" width="55.77734375" customWidth="1"/>
    <col min="8196" max="8196" width="18" customWidth="1"/>
    <col min="8198" max="8198" width="16.44140625" customWidth="1"/>
    <col min="8199" max="8199" width="14.77734375" customWidth="1"/>
    <col min="8200" max="8200" width="16" customWidth="1"/>
    <col min="8201" max="8201" width="25.109375" customWidth="1"/>
    <col min="8203" max="8203" width="18.5546875" customWidth="1"/>
    <col min="8450" max="8450" width="55.77734375" customWidth="1"/>
    <col min="8452" max="8452" width="18" customWidth="1"/>
    <col min="8454" max="8454" width="16.44140625" customWidth="1"/>
    <col min="8455" max="8455" width="14.77734375" customWidth="1"/>
    <col min="8456" max="8456" width="16" customWidth="1"/>
    <col min="8457" max="8457" width="25.109375" customWidth="1"/>
    <col min="8459" max="8459" width="18.5546875" customWidth="1"/>
    <col min="8706" max="8706" width="55.77734375" customWidth="1"/>
    <col min="8708" max="8708" width="18" customWidth="1"/>
    <col min="8710" max="8710" width="16.44140625" customWidth="1"/>
    <col min="8711" max="8711" width="14.77734375" customWidth="1"/>
    <col min="8712" max="8712" width="16" customWidth="1"/>
    <col min="8713" max="8713" width="25.109375" customWidth="1"/>
    <col min="8715" max="8715" width="18.5546875" customWidth="1"/>
    <col min="8962" max="8962" width="55.77734375" customWidth="1"/>
    <col min="8964" max="8964" width="18" customWidth="1"/>
    <col min="8966" max="8966" width="16.44140625" customWidth="1"/>
    <col min="8967" max="8967" width="14.77734375" customWidth="1"/>
    <col min="8968" max="8968" width="16" customWidth="1"/>
    <col min="8969" max="8969" width="25.109375" customWidth="1"/>
    <col min="8971" max="8971" width="18.5546875" customWidth="1"/>
    <col min="9218" max="9218" width="55.77734375" customWidth="1"/>
    <col min="9220" max="9220" width="18" customWidth="1"/>
    <col min="9222" max="9222" width="16.44140625" customWidth="1"/>
    <col min="9223" max="9223" width="14.77734375" customWidth="1"/>
    <col min="9224" max="9224" width="16" customWidth="1"/>
    <col min="9225" max="9225" width="25.109375" customWidth="1"/>
    <col min="9227" max="9227" width="18.5546875" customWidth="1"/>
    <col min="9474" max="9474" width="55.77734375" customWidth="1"/>
    <col min="9476" max="9476" width="18" customWidth="1"/>
    <col min="9478" max="9478" width="16.44140625" customWidth="1"/>
    <col min="9479" max="9479" width="14.77734375" customWidth="1"/>
    <col min="9480" max="9480" width="16" customWidth="1"/>
    <col min="9481" max="9481" width="25.109375" customWidth="1"/>
    <col min="9483" max="9483" width="18.5546875" customWidth="1"/>
    <col min="9730" max="9730" width="55.77734375" customWidth="1"/>
    <col min="9732" max="9732" width="18" customWidth="1"/>
    <col min="9734" max="9734" width="16.44140625" customWidth="1"/>
    <col min="9735" max="9735" width="14.77734375" customWidth="1"/>
    <col min="9736" max="9736" width="16" customWidth="1"/>
    <col min="9737" max="9737" width="25.109375" customWidth="1"/>
    <col min="9739" max="9739" width="18.5546875" customWidth="1"/>
    <col min="9986" max="9986" width="55.77734375" customWidth="1"/>
    <col min="9988" max="9988" width="18" customWidth="1"/>
    <col min="9990" max="9990" width="16.44140625" customWidth="1"/>
    <col min="9991" max="9991" width="14.77734375" customWidth="1"/>
    <col min="9992" max="9992" width="16" customWidth="1"/>
    <col min="9993" max="9993" width="25.109375" customWidth="1"/>
    <col min="9995" max="9995" width="18.5546875" customWidth="1"/>
    <col min="10242" max="10242" width="55.77734375" customWidth="1"/>
    <col min="10244" max="10244" width="18" customWidth="1"/>
    <col min="10246" max="10246" width="16.44140625" customWidth="1"/>
    <col min="10247" max="10247" width="14.77734375" customWidth="1"/>
    <col min="10248" max="10248" width="16" customWidth="1"/>
    <col min="10249" max="10249" width="25.109375" customWidth="1"/>
    <col min="10251" max="10251" width="18.5546875" customWidth="1"/>
    <col min="10498" max="10498" width="55.77734375" customWidth="1"/>
    <col min="10500" max="10500" width="18" customWidth="1"/>
    <col min="10502" max="10502" width="16.44140625" customWidth="1"/>
    <col min="10503" max="10503" width="14.77734375" customWidth="1"/>
    <col min="10504" max="10504" width="16" customWidth="1"/>
    <col min="10505" max="10505" width="25.109375" customWidth="1"/>
    <col min="10507" max="10507" width="18.5546875" customWidth="1"/>
    <col min="10754" max="10754" width="55.77734375" customWidth="1"/>
    <col min="10756" max="10756" width="18" customWidth="1"/>
    <col min="10758" max="10758" width="16.44140625" customWidth="1"/>
    <col min="10759" max="10759" width="14.77734375" customWidth="1"/>
    <col min="10760" max="10760" width="16" customWidth="1"/>
    <col min="10761" max="10761" width="25.109375" customWidth="1"/>
    <col min="10763" max="10763" width="18.5546875" customWidth="1"/>
    <col min="11010" max="11010" width="55.77734375" customWidth="1"/>
    <col min="11012" max="11012" width="18" customWidth="1"/>
    <col min="11014" max="11014" width="16.44140625" customWidth="1"/>
    <col min="11015" max="11015" width="14.77734375" customWidth="1"/>
    <col min="11016" max="11016" width="16" customWidth="1"/>
    <col min="11017" max="11017" width="25.109375" customWidth="1"/>
    <col min="11019" max="11019" width="18.5546875" customWidth="1"/>
    <col min="11266" max="11266" width="55.77734375" customWidth="1"/>
    <col min="11268" max="11268" width="18" customWidth="1"/>
    <col min="11270" max="11270" width="16.44140625" customWidth="1"/>
    <col min="11271" max="11271" width="14.77734375" customWidth="1"/>
    <col min="11272" max="11272" width="16" customWidth="1"/>
    <col min="11273" max="11273" width="25.109375" customWidth="1"/>
    <col min="11275" max="11275" width="18.5546875" customWidth="1"/>
    <col min="11522" max="11522" width="55.77734375" customWidth="1"/>
    <col min="11524" max="11524" width="18" customWidth="1"/>
    <col min="11526" max="11526" width="16.44140625" customWidth="1"/>
    <col min="11527" max="11527" width="14.77734375" customWidth="1"/>
    <col min="11528" max="11528" width="16" customWidth="1"/>
    <col min="11529" max="11529" width="25.109375" customWidth="1"/>
    <col min="11531" max="11531" width="18.5546875" customWidth="1"/>
    <col min="11778" max="11778" width="55.77734375" customWidth="1"/>
    <col min="11780" max="11780" width="18" customWidth="1"/>
    <col min="11782" max="11782" width="16.44140625" customWidth="1"/>
    <col min="11783" max="11783" width="14.77734375" customWidth="1"/>
    <col min="11784" max="11784" width="16" customWidth="1"/>
    <col min="11785" max="11785" width="25.109375" customWidth="1"/>
    <col min="11787" max="11787" width="18.5546875" customWidth="1"/>
    <col min="12034" max="12034" width="55.77734375" customWidth="1"/>
    <col min="12036" max="12036" width="18" customWidth="1"/>
    <col min="12038" max="12038" width="16.44140625" customWidth="1"/>
    <col min="12039" max="12039" width="14.77734375" customWidth="1"/>
    <col min="12040" max="12040" width="16" customWidth="1"/>
    <col min="12041" max="12041" width="25.109375" customWidth="1"/>
    <col min="12043" max="12043" width="18.5546875" customWidth="1"/>
    <col min="12290" max="12290" width="55.77734375" customWidth="1"/>
    <col min="12292" max="12292" width="18" customWidth="1"/>
    <col min="12294" max="12294" width="16.44140625" customWidth="1"/>
    <col min="12295" max="12295" width="14.77734375" customWidth="1"/>
    <col min="12296" max="12296" width="16" customWidth="1"/>
    <col min="12297" max="12297" width="25.109375" customWidth="1"/>
    <col min="12299" max="12299" width="18.5546875" customWidth="1"/>
    <col min="12546" max="12546" width="55.77734375" customWidth="1"/>
    <col min="12548" max="12548" width="18" customWidth="1"/>
    <col min="12550" max="12550" width="16.44140625" customWidth="1"/>
    <col min="12551" max="12551" width="14.77734375" customWidth="1"/>
    <col min="12552" max="12552" width="16" customWidth="1"/>
    <col min="12553" max="12553" width="25.109375" customWidth="1"/>
    <col min="12555" max="12555" width="18.5546875" customWidth="1"/>
    <col min="12802" max="12802" width="55.77734375" customWidth="1"/>
    <col min="12804" max="12804" width="18" customWidth="1"/>
    <col min="12806" max="12806" width="16.44140625" customWidth="1"/>
    <col min="12807" max="12807" width="14.77734375" customWidth="1"/>
    <col min="12808" max="12808" width="16" customWidth="1"/>
    <col min="12809" max="12809" width="25.109375" customWidth="1"/>
    <col min="12811" max="12811" width="18.5546875" customWidth="1"/>
    <col min="13058" max="13058" width="55.77734375" customWidth="1"/>
    <col min="13060" max="13060" width="18" customWidth="1"/>
    <col min="13062" max="13062" width="16.44140625" customWidth="1"/>
    <col min="13063" max="13063" width="14.77734375" customWidth="1"/>
    <col min="13064" max="13064" width="16" customWidth="1"/>
    <col min="13065" max="13065" width="25.109375" customWidth="1"/>
    <col min="13067" max="13067" width="18.5546875" customWidth="1"/>
    <col min="13314" max="13314" width="55.77734375" customWidth="1"/>
    <col min="13316" max="13316" width="18" customWidth="1"/>
    <col min="13318" max="13318" width="16.44140625" customWidth="1"/>
    <col min="13319" max="13319" width="14.77734375" customWidth="1"/>
    <col min="13320" max="13320" width="16" customWidth="1"/>
    <col min="13321" max="13321" width="25.109375" customWidth="1"/>
    <col min="13323" max="13323" width="18.5546875" customWidth="1"/>
    <col min="13570" max="13570" width="55.77734375" customWidth="1"/>
    <col min="13572" max="13572" width="18" customWidth="1"/>
    <col min="13574" max="13574" width="16.44140625" customWidth="1"/>
    <col min="13575" max="13575" width="14.77734375" customWidth="1"/>
    <col min="13576" max="13576" width="16" customWidth="1"/>
    <col min="13577" max="13577" width="25.109375" customWidth="1"/>
    <col min="13579" max="13579" width="18.5546875" customWidth="1"/>
    <col min="13826" max="13826" width="55.77734375" customWidth="1"/>
    <col min="13828" max="13828" width="18" customWidth="1"/>
    <col min="13830" max="13830" width="16.44140625" customWidth="1"/>
    <col min="13831" max="13831" width="14.77734375" customWidth="1"/>
    <col min="13832" max="13832" width="16" customWidth="1"/>
    <col min="13833" max="13833" width="25.109375" customWidth="1"/>
    <col min="13835" max="13835" width="18.5546875" customWidth="1"/>
    <col min="14082" max="14082" width="55.77734375" customWidth="1"/>
    <col min="14084" max="14084" width="18" customWidth="1"/>
    <col min="14086" max="14086" width="16.44140625" customWidth="1"/>
    <col min="14087" max="14087" width="14.77734375" customWidth="1"/>
    <col min="14088" max="14088" width="16" customWidth="1"/>
    <col min="14089" max="14089" width="25.109375" customWidth="1"/>
    <col min="14091" max="14091" width="18.5546875" customWidth="1"/>
    <col min="14338" max="14338" width="55.77734375" customWidth="1"/>
    <col min="14340" max="14340" width="18" customWidth="1"/>
    <col min="14342" max="14342" width="16.44140625" customWidth="1"/>
    <col min="14343" max="14343" width="14.77734375" customWidth="1"/>
    <col min="14344" max="14344" width="16" customWidth="1"/>
    <col min="14345" max="14345" width="25.109375" customWidth="1"/>
    <col min="14347" max="14347" width="18.5546875" customWidth="1"/>
    <col min="14594" max="14594" width="55.77734375" customWidth="1"/>
    <col min="14596" max="14596" width="18" customWidth="1"/>
    <col min="14598" max="14598" width="16.44140625" customWidth="1"/>
    <col min="14599" max="14599" width="14.77734375" customWidth="1"/>
    <col min="14600" max="14600" width="16" customWidth="1"/>
    <col min="14601" max="14601" width="25.109375" customWidth="1"/>
    <col min="14603" max="14603" width="18.5546875" customWidth="1"/>
    <col min="14850" max="14850" width="55.77734375" customWidth="1"/>
    <col min="14852" max="14852" width="18" customWidth="1"/>
    <col min="14854" max="14854" width="16.44140625" customWidth="1"/>
    <col min="14855" max="14855" width="14.77734375" customWidth="1"/>
    <col min="14856" max="14856" width="16" customWidth="1"/>
    <col min="14857" max="14857" width="25.109375" customWidth="1"/>
    <col min="14859" max="14859" width="18.5546875" customWidth="1"/>
    <col min="15106" max="15106" width="55.77734375" customWidth="1"/>
    <col min="15108" max="15108" width="18" customWidth="1"/>
    <col min="15110" max="15110" width="16.44140625" customWidth="1"/>
    <col min="15111" max="15111" width="14.77734375" customWidth="1"/>
    <col min="15112" max="15112" width="16" customWidth="1"/>
    <col min="15113" max="15113" width="25.109375" customWidth="1"/>
    <col min="15115" max="15115" width="18.5546875" customWidth="1"/>
    <col min="15362" max="15362" width="55.77734375" customWidth="1"/>
    <col min="15364" max="15364" width="18" customWidth="1"/>
    <col min="15366" max="15366" width="16.44140625" customWidth="1"/>
    <col min="15367" max="15367" width="14.77734375" customWidth="1"/>
    <col min="15368" max="15368" width="16" customWidth="1"/>
    <col min="15369" max="15369" width="25.109375" customWidth="1"/>
    <col min="15371" max="15371" width="18.5546875" customWidth="1"/>
    <col min="15618" max="15618" width="55.77734375" customWidth="1"/>
    <col min="15620" max="15620" width="18" customWidth="1"/>
    <col min="15622" max="15622" width="16.44140625" customWidth="1"/>
    <col min="15623" max="15623" width="14.77734375" customWidth="1"/>
    <col min="15624" max="15624" width="16" customWidth="1"/>
    <col min="15625" max="15625" width="25.109375" customWidth="1"/>
    <col min="15627" max="15627" width="18.5546875" customWidth="1"/>
    <col min="15874" max="15874" width="55.77734375" customWidth="1"/>
    <col min="15876" max="15876" width="18" customWidth="1"/>
    <col min="15878" max="15878" width="16.44140625" customWidth="1"/>
    <col min="15879" max="15879" width="14.77734375" customWidth="1"/>
    <col min="15880" max="15880" width="16" customWidth="1"/>
    <col min="15881" max="15881" width="25.109375" customWidth="1"/>
    <col min="15883" max="15883" width="18.5546875" customWidth="1"/>
    <col min="16130" max="16130" width="55.77734375" customWidth="1"/>
    <col min="16132" max="16132" width="18" customWidth="1"/>
    <col min="16134" max="16134" width="16.44140625" customWidth="1"/>
    <col min="16135" max="16135" width="14.77734375" customWidth="1"/>
    <col min="16136" max="16136" width="16" customWidth="1"/>
    <col min="16137" max="16137" width="25.109375" customWidth="1"/>
    <col min="16139" max="16139" width="18.5546875" customWidth="1"/>
  </cols>
  <sheetData>
    <row r="1" spans="1:11" ht="15.6">
      <c r="A1" s="460" t="s">
        <v>604</v>
      </c>
      <c r="B1" s="461" t="s">
        <v>948</v>
      </c>
      <c r="C1" s="460" t="s">
        <v>583</v>
      </c>
      <c r="D1" s="460" t="s">
        <v>541</v>
      </c>
      <c r="E1" s="462"/>
      <c r="F1" s="462"/>
      <c r="G1" s="462"/>
      <c r="H1" s="462"/>
      <c r="I1" s="462"/>
      <c r="J1" s="462"/>
      <c r="K1" s="462"/>
    </row>
    <row r="2" spans="1:11" ht="28.8">
      <c r="A2" s="463">
        <v>307731</v>
      </c>
      <c r="B2" s="464" t="s">
        <v>12797</v>
      </c>
      <c r="C2" s="463" t="s">
        <v>12798</v>
      </c>
      <c r="D2" s="465">
        <v>161</v>
      </c>
      <c r="E2" s="466"/>
      <c r="F2" s="466">
        <f t="shared" ref="F2:F65" si="0">A2</f>
        <v>307731</v>
      </c>
      <c r="G2" s="466" t="b">
        <f t="shared" ref="G2:G65" si="1">F2=A2</f>
        <v>1</v>
      </c>
      <c r="H2" s="462"/>
      <c r="I2" s="462"/>
      <c r="J2" s="462"/>
      <c r="K2" s="462"/>
    </row>
    <row r="3" spans="1:11" ht="28.8">
      <c r="A3" s="467">
        <v>307732</v>
      </c>
      <c r="B3" s="468" t="s">
        <v>12799</v>
      </c>
      <c r="C3" s="467" t="s">
        <v>12798</v>
      </c>
      <c r="D3" s="469">
        <v>128.04</v>
      </c>
      <c r="E3" s="466"/>
      <c r="F3" s="466">
        <f t="shared" si="0"/>
        <v>307732</v>
      </c>
      <c r="G3" s="466" t="b">
        <f t="shared" si="1"/>
        <v>1</v>
      </c>
      <c r="H3" s="462"/>
      <c r="I3" s="462"/>
      <c r="J3" s="462"/>
      <c r="K3" s="462"/>
    </row>
    <row r="4" spans="1:11" ht="28.8">
      <c r="A4" s="463">
        <v>308308</v>
      </c>
      <c r="B4" s="464" t="s">
        <v>12800</v>
      </c>
      <c r="C4" s="463" t="s">
        <v>682</v>
      </c>
      <c r="D4" s="470">
        <v>4967.9799999999996</v>
      </c>
      <c r="E4" s="466"/>
      <c r="F4" s="466">
        <f t="shared" si="0"/>
        <v>308308</v>
      </c>
      <c r="G4" s="466" t="b">
        <f t="shared" si="1"/>
        <v>1</v>
      </c>
      <c r="H4" s="462"/>
      <c r="I4" s="462"/>
      <c r="J4" s="462"/>
      <c r="K4" s="462"/>
    </row>
    <row r="5" spans="1:11" ht="28.8">
      <c r="A5" s="467">
        <v>308313</v>
      </c>
      <c r="B5" s="468" t="s">
        <v>12801</v>
      </c>
      <c r="C5" s="467" t="s">
        <v>682</v>
      </c>
      <c r="D5" s="471">
        <v>30089.64</v>
      </c>
      <c r="E5" s="466"/>
      <c r="F5" s="466">
        <f t="shared" si="0"/>
        <v>308313</v>
      </c>
      <c r="G5" s="466" t="b">
        <f t="shared" si="1"/>
        <v>1</v>
      </c>
      <c r="H5" s="462"/>
      <c r="I5" s="462"/>
      <c r="J5" s="462"/>
      <c r="K5" s="462"/>
    </row>
    <row r="6" spans="1:11" ht="28.8">
      <c r="A6" s="463">
        <v>308309</v>
      </c>
      <c r="B6" s="464" t="s">
        <v>12802</v>
      </c>
      <c r="C6" s="463" t="s">
        <v>682</v>
      </c>
      <c r="D6" s="470">
        <v>8329.41</v>
      </c>
      <c r="E6" s="466"/>
      <c r="F6" s="466">
        <f t="shared" si="0"/>
        <v>308309</v>
      </c>
      <c r="G6" s="466" t="b">
        <f t="shared" si="1"/>
        <v>1</v>
      </c>
      <c r="H6" s="462"/>
      <c r="I6" s="462"/>
      <c r="J6" s="462"/>
      <c r="K6" s="462"/>
    </row>
    <row r="7" spans="1:11" ht="28.8">
      <c r="A7" s="467">
        <v>308310</v>
      </c>
      <c r="B7" s="468" t="s">
        <v>12803</v>
      </c>
      <c r="C7" s="467" t="s">
        <v>682</v>
      </c>
      <c r="D7" s="471">
        <v>10426.24</v>
      </c>
      <c r="E7" s="466"/>
      <c r="F7" s="466">
        <f t="shared" si="0"/>
        <v>308310</v>
      </c>
      <c r="G7" s="466" t="b">
        <f t="shared" si="1"/>
        <v>1</v>
      </c>
      <c r="H7" s="462"/>
      <c r="I7" s="462"/>
      <c r="J7" s="462"/>
      <c r="K7" s="462"/>
    </row>
    <row r="8" spans="1:11" ht="28.8">
      <c r="A8" s="463">
        <v>308311</v>
      </c>
      <c r="B8" s="464" t="s">
        <v>12804</v>
      </c>
      <c r="C8" s="463" t="s">
        <v>682</v>
      </c>
      <c r="D8" s="470">
        <v>15080.48</v>
      </c>
      <c r="E8" s="466"/>
      <c r="F8" s="466">
        <f t="shared" si="0"/>
        <v>308311</v>
      </c>
      <c r="G8" s="466" t="b">
        <f t="shared" si="1"/>
        <v>1</v>
      </c>
      <c r="H8" s="462"/>
      <c r="I8" s="462"/>
      <c r="J8" s="462"/>
      <c r="K8" s="462"/>
    </row>
    <row r="9" spans="1:11" ht="28.8">
      <c r="A9" s="467">
        <v>308312</v>
      </c>
      <c r="B9" s="468" t="s">
        <v>12805</v>
      </c>
      <c r="C9" s="467" t="s">
        <v>682</v>
      </c>
      <c r="D9" s="471">
        <v>21177.03</v>
      </c>
      <c r="E9" s="466"/>
      <c r="F9" s="466">
        <f t="shared" si="0"/>
        <v>308312</v>
      </c>
      <c r="G9" s="466" t="b">
        <f t="shared" si="1"/>
        <v>1</v>
      </c>
      <c r="H9" s="462"/>
      <c r="I9" s="462"/>
      <c r="J9" s="462"/>
      <c r="K9" s="462"/>
    </row>
    <row r="10" spans="1:11" ht="28.8">
      <c r="A10" s="463">
        <v>308307</v>
      </c>
      <c r="B10" s="464" t="s">
        <v>12806</v>
      </c>
      <c r="C10" s="463" t="s">
        <v>682</v>
      </c>
      <c r="D10" s="470">
        <v>2776.29</v>
      </c>
      <c r="E10" s="466"/>
      <c r="F10" s="466">
        <f t="shared" si="0"/>
        <v>308307</v>
      </c>
      <c r="G10" s="466" t="b">
        <f t="shared" si="1"/>
        <v>1</v>
      </c>
      <c r="H10" s="462"/>
      <c r="I10" s="462"/>
      <c r="J10" s="462"/>
      <c r="K10" s="462"/>
    </row>
    <row r="11" spans="1:11" ht="28.8">
      <c r="A11" s="467">
        <v>308322</v>
      </c>
      <c r="B11" s="468" t="s">
        <v>12807</v>
      </c>
      <c r="C11" s="467" t="s">
        <v>682</v>
      </c>
      <c r="D11" s="471">
        <v>5228.09</v>
      </c>
      <c r="E11" s="466"/>
      <c r="F11" s="466">
        <f t="shared" si="0"/>
        <v>308322</v>
      </c>
      <c r="G11" s="466" t="b">
        <f t="shared" si="1"/>
        <v>1</v>
      </c>
      <c r="H11" s="462"/>
      <c r="I11" s="462"/>
      <c r="J11" s="462"/>
      <c r="K11" s="462"/>
    </row>
    <row r="12" spans="1:11" ht="28.8">
      <c r="A12" s="463">
        <v>308327</v>
      </c>
      <c r="B12" s="464" t="s">
        <v>12808</v>
      </c>
      <c r="C12" s="463" t="s">
        <v>682</v>
      </c>
      <c r="D12" s="470">
        <v>31490.720000000001</v>
      </c>
      <c r="E12" s="466"/>
      <c r="F12" s="466">
        <f t="shared" si="0"/>
        <v>308327</v>
      </c>
      <c r="G12" s="466" t="b">
        <f t="shared" si="1"/>
        <v>1</v>
      </c>
      <c r="H12" s="462"/>
      <c r="I12" s="462"/>
      <c r="J12" s="462"/>
      <c r="K12" s="462"/>
    </row>
    <row r="13" spans="1:11" ht="28.8">
      <c r="A13" s="467">
        <v>308323</v>
      </c>
      <c r="B13" s="468" t="s">
        <v>12809</v>
      </c>
      <c r="C13" s="467" t="s">
        <v>682</v>
      </c>
      <c r="D13" s="471">
        <v>8222.17</v>
      </c>
      <c r="E13" s="466"/>
      <c r="F13" s="466">
        <f t="shared" si="0"/>
        <v>308323</v>
      </c>
      <c r="G13" s="466" t="b">
        <f t="shared" si="1"/>
        <v>1</v>
      </c>
      <c r="H13" s="462"/>
      <c r="I13" s="462"/>
      <c r="J13" s="462"/>
      <c r="K13" s="462"/>
    </row>
    <row r="14" spans="1:11" ht="28.8">
      <c r="A14" s="463">
        <v>308324</v>
      </c>
      <c r="B14" s="464" t="s">
        <v>12810</v>
      </c>
      <c r="C14" s="463" t="s">
        <v>682</v>
      </c>
      <c r="D14" s="470">
        <v>12023.53</v>
      </c>
      <c r="E14" s="466"/>
      <c r="F14" s="466">
        <f t="shared" si="0"/>
        <v>308324</v>
      </c>
      <c r="G14" s="466" t="b">
        <f t="shared" si="1"/>
        <v>1</v>
      </c>
      <c r="H14" s="462"/>
      <c r="I14" s="462"/>
      <c r="J14" s="462"/>
      <c r="K14" s="462"/>
    </row>
    <row r="15" spans="1:11" ht="28.8">
      <c r="A15" s="467">
        <v>308325</v>
      </c>
      <c r="B15" s="468" t="s">
        <v>12811</v>
      </c>
      <c r="C15" s="467" t="s">
        <v>682</v>
      </c>
      <c r="D15" s="471">
        <v>16937.34</v>
      </c>
      <c r="E15" s="466"/>
      <c r="F15" s="466">
        <f t="shared" si="0"/>
        <v>308325</v>
      </c>
      <c r="G15" s="466" t="b">
        <f t="shared" si="1"/>
        <v>1</v>
      </c>
      <c r="H15" s="462"/>
      <c r="I15" s="462"/>
      <c r="J15" s="462"/>
      <c r="K15" s="462"/>
    </row>
    <row r="16" spans="1:11" ht="28.8">
      <c r="A16" s="463">
        <v>308326</v>
      </c>
      <c r="B16" s="464" t="s">
        <v>12812</v>
      </c>
      <c r="C16" s="463" t="s">
        <v>682</v>
      </c>
      <c r="D16" s="470">
        <v>23431.94</v>
      </c>
      <c r="E16" s="466"/>
      <c r="F16" s="466">
        <f t="shared" si="0"/>
        <v>308326</v>
      </c>
      <c r="G16" s="466" t="b">
        <f t="shared" si="1"/>
        <v>1</v>
      </c>
      <c r="H16" s="462"/>
      <c r="I16" s="462"/>
      <c r="J16" s="462"/>
      <c r="K16" s="462"/>
    </row>
    <row r="17" spans="1:11" ht="28.8">
      <c r="A17" s="467">
        <v>308321</v>
      </c>
      <c r="B17" s="468" t="s">
        <v>12813</v>
      </c>
      <c r="C17" s="467" t="s">
        <v>682</v>
      </c>
      <c r="D17" s="471">
        <v>5044.78</v>
      </c>
      <c r="E17" s="466"/>
      <c r="F17" s="466">
        <f t="shared" si="0"/>
        <v>308321</v>
      </c>
      <c r="G17" s="466" t="b">
        <f t="shared" si="1"/>
        <v>1</v>
      </c>
      <c r="H17" s="462"/>
      <c r="I17" s="462"/>
      <c r="J17" s="462"/>
      <c r="K17" s="462"/>
    </row>
    <row r="18" spans="1:11" ht="28.8">
      <c r="A18" s="463">
        <v>308315</v>
      </c>
      <c r="B18" s="464" t="s">
        <v>12814</v>
      </c>
      <c r="C18" s="463" t="s">
        <v>682</v>
      </c>
      <c r="D18" s="470">
        <v>6818.32</v>
      </c>
      <c r="E18" s="466"/>
      <c r="F18" s="466">
        <f t="shared" si="0"/>
        <v>308315</v>
      </c>
      <c r="G18" s="466" t="b">
        <f t="shared" si="1"/>
        <v>1</v>
      </c>
      <c r="H18" s="462"/>
      <c r="I18" s="462"/>
      <c r="J18" s="462"/>
      <c r="K18" s="462"/>
    </row>
    <row r="19" spans="1:11" ht="28.8">
      <c r="A19" s="467">
        <v>308320</v>
      </c>
      <c r="B19" s="468" t="s">
        <v>12815</v>
      </c>
      <c r="C19" s="467" t="s">
        <v>682</v>
      </c>
      <c r="D19" s="471">
        <v>49928.65</v>
      </c>
      <c r="E19" s="466"/>
      <c r="F19" s="466">
        <f t="shared" si="0"/>
        <v>308320</v>
      </c>
      <c r="G19" s="466" t="b">
        <f t="shared" si="1"/>
        <v>1</v>
      </c>
      <c r="H19" s="462"/>
      <c r="I19" s="462"/>
      <c r="J19" s="462"/>
      <c r="K19" s="462"/>
    </row>
    <row r="20" spans="1:11" ht="28.8">
      <c r="A20" s="463">
        <v>308316</v>
      </c>
      <c r="B20" s="464" t="s">
        <v>12816</v>
      </c>
      <c r="C20" s="463" t="s">
        <v>682</v>
      </c>
      <c r="D20" s="470">
        <v>9807.39</v>
      </c>
      <c r="E20" s="466"/>
      <c r="F20" s="466">
        <f t="shared" si="0"/>
        <v>308316</v>
      </c>
      <c r="G20" s="466" t="b">
        <f t="shared" si="1"/>
        <v>1</v>
      </c>
      <c r="H20" s="462"/>
      <c r="I20" s="462"/>
      <c r="J20" s="462"/>
      <c r="K20" s="462"/>
    </row>
    <row r="21" spans="1:11" ht="28.8">
      <c r="A21" s="467">
        <v>308317</v>
      </c>
      <c r="B21" s="468" t="s">
        <v>12817</v>
      </c>
      <c r="C21" s="467" t="s">
        <v>682</v>
      </c>
      <c r="D21" s="471">
        <v>18352.28</v>
      </c>
      <c r="E21" s="466"/>
      <c r="F21" s="466">
        <f t="shared" si="0"/>
        <v>308317</v>
      </c>
      <c r="G21" s="466" t="b">
        <f t="shared" si="1"/>
        <v>1</v>
      </c>
      <c r="H21" s="462"/>
      <c r="I21" s="462"/>
      <c r="J21" s="462"/>
      <c r="K21" s="462"/>
    </row>
    <row r="22" spans="1:11" ht="28.8">
      <c r="A22" s="463">
        <v>308318</v>
      </c>
      <c r="B22" s="464" t="s">
        <v>12818</v>
      </c>
      <c r="C22" s="463" t="s">
        <v>682</v>
      </c>
      <c r="D22" s="470">
        <v>25655.17</v>
      </c>
      <c r="E22" s="466"/>
      <c r="F22" s="466">
        <f t="shared" si="0"/>
        <v>308318</v>
      </c>
      <c r="G22" s="466" t="b">
        <f t="shared" si="1"/>
        <v>1</v>
      </c>
      <c r="H22" s="462"/>
      <c r="I22" s="462"/>
      <c r="J22" s="462"/>
      <c r="K22" s="462"/>
    </row>
    <row r="23" spans="1:11" ht="28.8">
      <c r="A23" s="467">
        <v>308319</v>
      </c>
      <c r="B23" s="468" t="s">
        <v>12819</v>
      </c>
      <c r="C23" s="467" t="s">
        <v>682</v>
      </c>
      <c r="D23" s="471">
        <v>27276.78</v>
      </c>
      <c r="E23" s="466"/>
      <c r="F23" s="466">
        <f t="shared" si="0"/>
        <v>308319</v>
      </c>
      <c r="G23" s="466" t="b">
        <f t="shared" si="1"/>
        <v>1</v>
      </c>
      <c r="H23" s="462"/>
      <c r="I23" s="462"/>
      <c r="J23" s="462"/>
      <c r="K23" s="462"/>
    </row>
    <row r="24" spans="1:11" ht="28.8">
      <c r="A24" s="463">
        <v>308314</v>
      </c>
      <c r="B24" s="464" t="s">
        <v>12820</v>
      </c>
      <c r="C24" s="463" t="s">
        <v>682</v>
      </c>
      <c r="D24" s="470">
        <v>5146.66</v>
      </c>
      <c r="E24" s="466"/>
      <c r="F24" s="466">
        <f t="shared" si="0"/>
        <v>308314</v>
      </c>
      <c r="G24" s="466" t="b">
        <f t="shared" si="1"/>
        <v>1</v>
      </c>
      <c r="H24" s="462"/>
      <c r="I24" s="462"/>
      <c r="J24" s="462"/>
      <c r="K24" s="462"/>
    </row>
    <row r="25" spans="1:11" ht="28.8">
      <c r="A25" s="467">
        <v>308250</v>
      </c>
      <c r="B25" s="468" t="s">
        <v>12821</v>
      </c>
      <c r="C25" s="467" t="s">
        <v>682</v>
      </c>
      <c r="D25" s="471">
        <v>8566.7000000000007</v>
      </c>
      <c r="E25" s="466"/>
      <c r="F25" s="466">
        <f t="shared" si="0"/>
        <v>308250</v>
      </c>
      <c r="G25" s="466" t="b">
        <f t="shared" si="1"/>
        <v>1</v>
      </c>
      <c r="H25" s="462"/>
      <c r="I25" s="462"/>
      <c r="J25" s="462"/>
      <c r="K25" s="462"/>
    </row>
    <row r="26" spans="1:11" ht="28.8">
      <c r="A26" s="463">
        <v>308251</v>
      </c>
      <c r="B26" s="464" t="s">
        <v>12822</v>
      </c>
      <c r="C26" s="463" t="s">
        <v>682</v>
      </c>
      <c r="D26" s="470">
        <v>13408.2</v>
      </c>
      <c r="E26" s="466"/>
      <c r="F26" s="466">
        <f t="shared" si="0"/>
        <v>308251</v>
      </c>
      <c r="G26" s="466" t="b">
        <f t="shared" si="1"/>
        <v>1</v>
      </c>
      <c r="H26" s="462"/>
      <c r="I26" s="462"/>
      <c r="J26" s="462"/>
      <c r="K26" s="462"/>
    </row>
    <row r="27" spans="1:11" ht="28.8">
      <c r="A27" s="467">
        <v>308268</v>
      </c>
      <c r="B27" s="468" t="s">
        <v>12823</v>
      </c>
      <c r="C27" s="467" t="s">
        <v>682</v>
      </c>
      <c r="D27" s="471">
        <v>82976.759999999995</v>
      </c>
      <c r="E27" s="466"/>
      <c r="F27" s="466">
        <f t="shared" si="0"/>
        <v>308268</v>
      </c>
      <c r="G27" s="466" t="b">
        <f t="shared" si="1"/>
        <v>1</v>
      </c>
      <c r="H27" s="462"/>
      <c r="I27" s="462"/>
      <c r="J27" s="462"/>
      <c r="K27" s="462"/>
    </row>
    <row r="28" spans="1:11" ht="28.8">
      <c r="A28" s="463">
        <v>308252</v>
      </c>
      <c r="B28" s="464" t="s">
        <v>12824</v>
      </c>
      <c r="C28" s="463" t="s">
        <v>682</v>
      </c>
      <c r="D28" s="470">
        <v>15386.07</v>
      </c>
      <c r="E28" s="466"/>
      <c r="F28" s="466">
        <f t="shared" si="0"/>
        <v>308252</v>
      </c>
      <c r="G28" s="466" t="b">
        <f t="shared" si="1"/>
        <v>1</v>
      </c>
      <c r="H28" s="462"/>
      <c r="I28" s="462"/>
      <c r="J28" s="462"/>
      <c r="K28" s="462"/>
    </row>
    <row r="29" spans="1:11" ht="28.8">
      <c r="A29" s="467">
        <v>308253</v>
      </c>
      <c r="B29" s="468" t="s">
        <v>12825</v>
      </c>
      <c r="C29" s="467" t="s">
        <v>682</v>
      </c>
      <c r="D29" s="471">
        <v>18552.34</v>
      </c>
      <c r="E29" s="466"/>
      <c r="F29" s="466">
        <f t="shared" si="0"/>
        <v>308253</v>
      </c>
      <c r="G29" s="466" t="b">
        <f t="shared" si="1"/>
        <v>1</v>
      </c>
      <c r="H29" s="462"/>
      <c r="I29" s="462"/>
      <c r="J29" s="462"/>
      <c r="K29" s="462"/>
    </row>
    <row r="30" spans="1:11" ht="28.8">
      <c r="A30" s="463">
        <v>308254</v>
      </c>
      <c r="B30" s="464" t="s">
        <v>12826</v>
      </c>
      <c r="C30" s="463" t="s">
        <v>682</v>
      </c>
      <c r="D30" s="470">
        <v>21069.8</v>
      </c>
      <c r="E30" s="466"/>
      <c r="F30" s="466">
        <f t="shared" si="0"/>
        <v>308254</v>
      </c>
      <c r="G30" s="466" t="b">
        <f t="shared" si="1"/>
        <v>1</v>
      </c>
      <c r="H30" s="462"/>
      <c r="I30" s="462"/>
      <c r="J30" s="462"/>
      <c r="K30" s="462"/>
    </row>
    <row r="31" spans="1:11" ht="28.8">
      <c r="A31" s="467">
        <v>308255</v>
      </c>
      <c r="B31" s="468" t="s">
        <v>12827</v>
      </c>
      <c r="C31" s="467" t="s">
        <v>682</v>
      </c>
      <c r="D31" s="471">
        <v>25578.1</v>
      </c>
      <c r="E31" s="466"/>
      <c r="F31" s="466">
        <f t="shared" si="0"/>
        <v>308255</v>
      </c>
      <c r="G31" s="466" t="b">
        <f t="shared" si="1"/>
        <v>1</v>
      </c>
      <c r="H31" s="462"/>
      <c r="I31" s="462"/>
      <c r="J31" s="462"/>
      <c r="K31" s="462"/>
    </row>
    <row r="32" spans="1:11" ht="28.8">
      <c r="A32" s="463">
        <v>308256</v>
      </c>
      <c r="B32" s="464" t="s">
        <v>12828</v>
      </c>
      <c r="C32" s="463" t="s">
        <v>682</v>
      </c>
      <c r="D32" s="470">
        <v>34818.800000000003</v>
      </c>
      <c r="E32" s="466"/>
      <c r="F32" s="466">
        <f t="shared" si="0"/>
        <v>308256</v>
      </c>
      <c r="G32" s="466" t="b">
        <f t="shared" si="1"/>
        <v>1</v>
      </c>
      <c r="H32" s="462"/>
      <c r="I32" s="462"/>
      <c r="J32" s="462"/>
      <c r="K32" s="462"/>
    </row>
    <row r="33" spans="1:11" ht="28.8">
      <c r="A33" s="467">
        <v>308257</v>
      </c>
      <c r="B33" s="468" t="s">
        <v>12829</v>
      </c>
      <c r="C33" s="467" t="s">
        <v>682</v>
      </c>
      <c r="D33" s="471">
        <v>37469.370000000003</v>
      </c>
      <c r="E33" s="466" t="s">
        <v>12830</v>
      </c>
      <c r="F33" s="466">
        <f t="shared" si="0"/>
        <v>308257</v>
      </c>
      <c r="G33" s="466" t="b">
        <f t="shared" si="1"/>
        <v>1</v>
      </c>
      <c r="H33" s="462"/>
      <c r="I33" s="462"/>
      <c r="J33" s="462"/>
      <c r="K33" s="462"/>
    </row>
    <row r="34" spans="1:11" ht="28.8">
      <c r="A34" s="463">
        <v>308258</v>
      </c>
      <c r="B34" s="464" t="s">
        <v>12831</v>
      </c>
      <c r="C34" s="463" t="s">
        <v>682</v>
      </c>
      <c r="D34" s="470">
        <v>40338.71</v>
      </c>
      <c r="E34" s="466"/>
      <c r="F34" s="466">
        <f t="shared" si="0"/>
        <v>308258</v>
      </c>
      <c r="G34" s="466" t="b">
        <f t="shared" si="1"/>
        <v>1</v>
      </c>
      <c r="H34" s="462"/>
      <c r="I34" s="462"/>
      <c r="J34" s="462"/>
      <c r="K34" s="462"/>
    </row>
    <row r="35" spans="1:11" ht="28.8">
      <c r="A35" s="467">
        <v>308259</v>
      </c>
      <c r="B35" s="468" t="s">
        <v>12832</v>
      </c>
      <c r="C35" s="467" t="s">
        <v>682</v>
      </c>
      <c r="D35" s="471">
        <v>41929.25</v>
      </c>
      <c r="E35" s="466"/>
      <c r="F35" s="466">
        <f t="shared" si="0"/>
        <v>308259</v>
      </c>
      <c r="G35" s="466" t="b">
        <f t="shared" si="1"/>
        <v>1</v>
      </c>
      <c r="H35" s="462"/>
      <c r="I35" s="462"/>
      <c r="J35" s="462"/>
      <c r="K35" s="462"/>
    </row>
    <row r="36" spans="1:11" ht="28.8">
      <c r="A36" s="463">
        <v>308260</v>
      </c>
      <c r="B36" s="464" t="s">
        <v>12833</v>
      </c>
      <c r="C36" s="463" t="s">
        <v>682</v>
      </c>
      <c r="D36" s="470">
        <v>47213.11</v>
      </c>
      <c r="E36" s="466"/>
      <c r="F36" s="466">
        <f t="shared" si="0"/>
        <v>308260</v>
      </c>
      <c r="G36" s="466" t="b">
        <f t="shared" si="1"/>
        <v>1</v>
      </c>
      <c r="H36" s="462"/>
      <c r="I36" s="462"/>
      <c r="J36" s="462"/>
      <c r="K36" s="462"/>
    </row>
    <row r="37" spans="1:11" ht="28.8">
      <c r="A37" s="467">
        <v>308261</v>
      </c>
      <c r="B37" s="468" t="s">
        <v>12834</v>
      </c>
      <c r="C37" s="467" t="s">
        <v>682</v>
      </c>
      <c r="D37" s="471">
        <v>50980.72</v>
      </c>
      <c r="E37" s="466"/>
      <c r="F37" s="466">
        <f t="shared" si="0"/>
        <v>308261</v>
      </c>
      <c r="G37" s="466" t="b">
        <f t="shared" si="1"/>
        <v>1</v>
      </c>
      <c r="H37" s="462"/>
      <c r="I37" s="462"/>
      <c r="J37" s="462"/>
      <c r="K37" s="462"/>
    </row>
    <row r="38" spans="1:11" ht="28.8">
      <c r="A38" s="463">
        <v>308262</v>
      </c>
      <c r="B38" s="464" t="s">
        <v>12835</v>
      </c>
      <c r="C38" s="463" t="s">
        <v>682</v>
      </c>
      <c r="D38" s="470">
        <v>60443.35</v>
      </c>
      <c r="E38" s="466"/>
      <c r="F38" s="466">
        <f t="shared" si="0"/>
        <v>308262</v>
      </c>
      <c r="G38" s="466" t="b">
        <f t="shared" si="1"/>
        <v>1</v>
      </c>
      <c r="H38" s="462"/>
      <c r="I38" s="462"/>
      <c r="J38" s="462"/>
      <c r="K38" s="462"/>
    </row>
    <row r="39" spans="1:11" ht="28.8">
      <c r="A39" s="467">
        <v>308263</v>
      </c>
      <c r="B39" s="468" t="s">
        <v>12836</v>
      </c>
      <c r="C39" s="467" t="s">
        <v>682</v>
      </c>
      <c r="D39" s="471">
        <v>63417.24</v>
      </c>
      <c r="E39" s="466"/>
      <c r="F39" s="466">
        <f t="shared" si="0"/>
        <v>308263</v>
      </c>
      <c r="G39" s="466" t="b">
        <f t="shared" si="1"/>
        <v>1</v>
      </c>
      <c r="H39" s="462"/>
      <c r="I39" s="462"/>
      <c r="J39" s="462"/>
      <c r="K39" s="462"/>
    </row>
    <row r="40" spans="1:11" ht="28.8">
      <c r="A40" s="463">
        <v>308264</v>
      </c>
      <c r="B40" s="464" t="s">
        <v>12837</v>
      </c>
      <c r="C40" s="463" t="s">
        <v>682</v>
      </c>
      <c r="D40" s="470">
        <v>63284.57</v>
      </c>
      <c r="E40" s="466"/>
      <c r="F40" s="466">
        <f t="shared" si="0"/>
        <v>308264</v>
      </c>
      <c r="G40" s="466" t="b">
        <f t="shared" si="1"/>
        <v>1</v>
      </c>
      <c r="H40" s="462"/>
      <c r="I40" s="462"/>
      <c r="J40" s="462"/>
      <c r="K40" s="462"/>
    </row>
    <row r="41" spans="1:11" ht="28.8">
      <c r="A41" s="467">
        <v>308265</v>
      </c>
      <c r="B41" s="468" t="s">
        <v>12838</v>
      </c>
      <c r="C41" s="467" t="s">
        <v>682</v>
      </c>
      <c r="D41" s="471">
        <v>63324.25</v>
      </c>
      <c r="E41" s="466"/>
      <c r="F41" s="466">
        <f t="shared" si="0"/>
        <v>308265</v>
      </c>
      <c r="G41" s="466" t="b">
        <f t="shared" si="1"/>
        <v>1</v>
      </c>
      <c r="H41" s="462"/>
      <c r="I41" s="462"/>
      <c r="J41" s="462"/>
      <c r="K41" s="462"/>
    </row>
    <row r="42" spans="1:11" ht="28.8">
      <c r="A42" s="463">
        <v>308266</v>
      </c>
      <c r="B42" s="464" t="s">
        <v>12839</v>
      </c>
      <c r="C42" s="463" t="s">
        <v>682</v>
      </c>
      <c r="D42" s="470">
        <v>74477.960000000006</v>
      </c>
      <c r="E42" s="466"/>
      <c r="F42" s="466">
        <f t="shared" si="0"/>
        <v>308266</v>
      </c>
      <c r="G42" s="466" t="b">
        <f t="shared" si="1"/>
        <v>1</v>
      </c>
      <c r="H42" s="462"/>
      <c r="I42" s="462"/>
      <c r="J42" s="462"/>
      <c r="K42" s="462"/>
    </row>
    <row r="43" spans="1:11" ht="28.8">
      <c r="A43" s="467">
        <v>308267</v>
      </c>
      <c r="B43" s="468" t="s">
        <v>12840</v>
      </c>
      <c r="C43" s="467" t="s">
        <v>682</v>
      </c>
      <c r="D43" s="471">
        <v>79012.88</v>
      </c>
      <c r="E43" s="466"/>
      <c r="F43" s="466">
        <f t="shared" si="0"/>
        <v>308267</v>
      </c>
      <c r="G43" s="466" t="b">
        <f t="shared" si="1"/>
        <v>1</v>
      </c>
      <c r="H43" s="462"/>
      <c r="I43" s="462"/>
      <c r="J43" s="462"/>
      <c r="K43" s="462"/>
    </row>
    <row r="44" spans="1:11" ht="28.8">
      <c r="A44" s="463">
        <v>308288</v>
      </c>
      <c r="B44" s="464" t="s">
        <v>12841</v>
      </c>
      <c r="C44" s="463" t="s">
        <v>682</v>
      </c>
      <c r="D44" s="470">
        <v>9127.01</v>
      </c>
      <c r="E44" s="466"/>
      <c r="F44" s="466">
        <f t="shared" si="0"/>
        <v>308288</v>
      </c>
      <c r="G44" s="466" t="b">
        <f t="shared" si="1"/>
        <v>1</v>
      </c>
      <c r="H44" s="462"/>
      <c r="I44" s="462"/>
      <c r="J44" s="462"/>
      <c r="K44" s="462"/>
    </row>
    <row r="45" spans="1:11" ht="28.8">
      <c r="A45" s="467">
        <v>308289</v>
      </c>
      <c r="B45" s="468" t="s">
        <v>12842</v>
      </c>
      <c r="C45" s="467" t="s">
        <v>682</v>
      </c>
      <c r="D45" s="471">
        <v>12657.43</v>
      </c>
      <c r="E45" s="466"/>
      <c r="F45" s="466">
        <f t="shared" si="0"/>
        <v>308289</v>
      </c>
      <c r="G45" s="466" t="b">
        <f t="shared" si="1"/>
        <v>1</v>
      </c>
      <c r="H45" s="462"/>
      <c r="I45" s="462"/>
      <c r="J45" s="462"/>
      <c r="K45" s="462"/>
    </row>
    <row r="46" spans="1:11" ht="28.8">
      <c r="A46" s="463">
        <v>308306</v>
      </c>
      <c r="B46" s="464" t="s">
        <v>12843</v>
      </c>
      <c r="C46" s="463" t="s">
        <v>682</v>
      </c>
      <c r="D46" s="470">
        <v>78993.509999999995</v>
      </c>
      <c r="E46" s="466"/>
      <c r="F46" s="466">
        <f t="shared" si="0"/>
        <v>308306</v>
      </c>
      <c r="G46" s="466" t="b">
        <f t="shared" si="1"/>
        <v>1</v>
      </c>
      <c r="H46" s="462"/>
      <c r="I46" s="462"/>
      <c r="J46" s="462"/>
      <c r="K46" s="462"/>
    </row>
    <row r="47" spans="1:11" ht="28.8">
      <c r="A47" s="467">
        <v>308290</v>
      </c>
      <c r="B47" s="468" t="s">
        <v>12844</v>
      </c>
      <c r="C47" s="467" t="s">
        <v>682</v>
      </c>
      <c r="D47" s="471">
        <v>16592.29</v>
      </c>
      <c r="E47" s="466"/>
      <c r="F47" s="466">
        <f t="shared" si="0"/>
        <v>308290</v>
      </c>
      <c r="G47" s="466" t="b">
        <f t="shared" si="1"/>
        <v>1</v>
      </c>
      <c r="H47" s="462"/>
      <c r="I47" s="462"/>
      <c r="J47" s="462"/>
      <c r="K47" s="462"/>
    </row>
    <row r="48" spans="1:11" ht="28.8">
      <c r="A48" s="463">
        <v>308291</v>
      </c>
      <c r="B48" s="464" t="s">
        <v>12845</v>
      </c>
      <c r="C48" s="463" t="s">
        <v>682</v>
      </c>
      <c r="D48" s="470">
        <v>19839.490000000002</v>
      </c>
      <c r="E48" s="466"/>
      <c r="F48" s="466">
        <f t="shared" si="0"/>
        <v>308291</v>
      </c>
      <c r="G48" s="466" t="b">
        <f t="shared" si="1"/>
        <v>1</v>
      </c>
      <c r="H48" s="462"/>
      <c r="I48" s="462"/>
      <c r="J48" s="462"/>
      <c r="K48" s="462"/>
    </row>
    <row r="49" spans="1:11" ht="28.8">
      <c r="A49" s="467">
        <v>308292</v>
      </c>
      <c r="B49" s="468" t="s">
        <v>12846</v>
      </c>
      <c r="C49" s="467" t="s">
        <v>682</v>
      </c>
      <c r="D49" s="471">
        <v>22905.46</v>
      </c>
      <c r="E49" s="466"/>
      <c r="F49" s="466">
        <f t="shared" si="0"/>
        <v>308292</v>
      </c>
      <c r="G49" s="466" t="b">
        <f t="shared" si="1"/>
        <v>1</v>
      </c>
      <c r="H49" s="462"/>
      <c r="I49" s="462"/>
      <c r="J49" s="462"/>
      <c r="K49" s="462"/>
    </row>
    <row r="50" spans="1:11" ht="28.8">
      <c r="A50" s="463">
        <v>308293</v>
      </c>
      <c r="B50" s="464" t="s">
        <v>12847</v>
      </c>
      <c r="C50" s="463" t="s">
        <v>682</v>
      </c>
      <c r="D50" s="470">
        <v>25897.52</v>
      </c>
      <c r="E50" s="466"/>
      <c r="F50" s="466">
        <f t="shared" si="0"/>
        <v>308293</v>
      </c>
      <c r="G50" s="466" t="b">
        <f t="shared" si="1"/>
        <v>1</v>
      </c>
      <c r="H50" s="462"/>
      <c r="I50" s="462"/>
      <c r="J50" s="462"/>
      <c r="K50" s="462"/>
    </row>
    <row r="51" spans="1:11" ht="28.8">
      <c r="A51" s="467">
        <v>308294</v>
      </c>
      <c r="B51" s="468" t="s">
        <v>12848</v>
      </c>
      <c r="C51" s="467" t="s">
        <v>682</v>
      </c>
      <c r="D51" s="471">
        <v>29360.53</v>
      </c>
      <c r="E51" s="466"/>
      <c r="F51" s="466">
        <f t="shared" si="0"/>
        <v>308294</v>
      </c>
      <c r="G51" s="466" t="b">
        <f t="shared" si="1"/>
        <v>1</v>
      </c>
      <c r="H51" s="462"/>
      <c r="I51" s="462"/>
      <c r="J51" s="462"/>
      <c r="K51" s="462"/>
    </row>
    <row r="52" spans="1:11" ht="28.8">
      <c r="A52" s="463">
        <v>308295</v>
      </c>
      <c r="B52" s="464" t="s">
        <v>12849</v>
      </c>
      <c r="C52" s="463" t="s">
        <v>682</v>
      </c>
      <c r="D52" s="470">
        <v>33883.879999999997</v>
      </c>
      <c r="E52" s="466"/>
      <c r="F52" s="466">
        <f t="shared" si="0"/>
        <v>308295</v>
      </c>
      <c r="G52" s="466" t="b">
        <f t="shared" si="1"/>
        <v>1</v>
      </c>
      <c r="H52" s="462"/>
      <c r="I52" s="462"/>
      <c r="J52" s="462"/>
      <c r="K52" s="462"/>
    </row>
    <row r="53" spans="1:11" ht="28.8">
      <c r="A53" s="467">
        <v>308296</v>
      </c>
      <c r="B53" s="468" t="s">
        <v>12850</v>
      </c>
      <c r="C53" s="467" t="s">
        <v>682</v>
      </c>
      <c r="D53" s="471">
        <v>37718.01</v>
      </c>
      <c r="E53" s="466"/>
      <c r="F53" s="466">
        <f t="shared" si="0"/>
        <v>308296</v>
      </c>
      <c r="G53" s="466" t="b">
        <f t="shared" si="1"/>
        <v>1</v>
      </c>
      <c r="H53" s="462"/>
      <c r="I53" s="462"/>
      <c r="J53" s="462"/>
      <c r="K53" s="462"/>
    </row>
    <row r="54" spans="1:11" ht="28.8">
      <c r="A54" s="463">
        <v>308297</v>
      </c>
      <c r="B54" s="464" t="s">
        <v>12851</v>
      </c>
      <c r="C54" s="463" t="s">
        <v>682</v>
      </c>
      <c r="D54" s="470">
        <v>40801.870000000003</v>
      </c>
      <c r="E54" s="466"/>
      <c r="F54" s="466">
        <f t="shared" si="0"/>
        <v>308297</v>
      </c>
      <c r="G54" s="466" t="b">
        <f t="shared" si="1"/>
        <v>1</v>
      </c>
      <c r="H54" s="462"/>
      <c r="I54" s="462"/>
      <c r="J54" s="462"/>
      <c r="K54" s="462"/>
    </row>
    <row r="55" spans="1:11" ht="28.8">
      <c r="A55" s="467">
        <v>308298</v>
      </c>
      <c r="B55" s="468" t="s">
        <v>12852</v>
      </c>
      <c r="C55" s="467" t="s">
        <v>682</v>
      </c>
      <c r="D55" s="471">
        <v>46208.99</v>
      </c>
      <c r="E55" s="466"/>
      <c r="F55" s="466">
        <f t="shared" si="0"/>
        <v>308298</v>
      </c>
      <c r="G55" s="466" t="b">
        <f t="shared" si="1"/>
        <v>1</v>
      </c>
      <c r="H55" s="462"/>
      <c r="I55" s="462"/>
      <c r="J55" s="462"/>
      <c r="K55" s="462"/>
    </row>
    <row r="56" spans="1:11" ht="28.8">
      <c r="A56" s="463">
        <v>308299</v>
      </c>
      <c r="B56" s="464" t="s">
        <v>12853</v>
      </c>
      <c r="C56" s="463" t="s">
        <v>682</v>
      </c>
      <c r="D56" s="470">
        <v>49920.82</v>
      </c>
      <c r="E56" s="466"/>
      <c r="F56" s="466">
        <f t="shared" si="0"/>
        <v>308299</v>
      </c>
      <c r="G56" s="466" t="b">
        <f t="shared" si="1"/>
        <v>1</v>
      </c>
      <c r="H56" s="462"/>
      <c r="I56" s="462"/>
      <c r="J56" s="462"/>
      <c r="K56" s="462"/>
    </row>
    <row r="57" spans="1:11" ht="28.8">
      <c r="A57" s="467">
        <v>308300</v>
      </c>
      <c r="B57" s="468" t="s">
        <v>12854</v>
      </c>
      <c r="C57" s="467" t="s">
        <v>682</v>
      </c>
      <c r="D57" s="471">
        <v>53728.73</v>
      </c>
      <c r="E57" s="466"/>
      <c r="F57" s="466">
        <f t="shared" si="0"/>
        <v>308300</v>
      </c>
      <c r="G57" s="466" t="b">
        <f t="shared" si="1"/>
        <v>1</v>
      </c>
      <c r="H57" s="462"/>
      <c r="I57" s="462"/>
      <c r="J57" s="462"/>
      <c r="K57" s="462"/>
    </row>
    <row r="58" spans="1:11" ht="28.8">
      <c r="A58" s="463">
        <v>308301</v>
      </c>
      <c r="B58" s="464" t="s">
        <v>12855</v>
      </c>
      <c r="C58" s="463" t="s">
        <v>682</v>
      </c>
      <c r="D58" s="470">
        <v>57940.75</v>
      </c>
      <c r="E58" s="466"/>
      <c r="F58" s="466">
        <f t="shared" si="0"/>
        <v>308301</v>
      </c>
      <c r="G58" s="466" t="b">
        <f t="shared" si="1"/>
        <v>1</v>
      </c>
      <c r="H58" s="462"/>
      <c r="I58" s="462"/>
      <c r="J58" s="462"/>
      <c r="K58" s="462"/>
    </row>
    <row r="59" spans="1:11" ht="28.8">
      <c r="A59" s="467">
        <v>308302</v>
      </c>
      <c r="B59" s="468" t="s">
        <v>12856</v>
      </c>
      <c r="C59" s="467" t="s">
        <v>682</v>
      </c>
      <c r="D59" s="471">
        <v>61632.23</v>
      </c>
      <c r="E59" s="466"/>
      <c r="F59" s="466">
        <f t="shared" si="0"/>
        <v>308302</v>
      </c>
      <c r="G59" s="466" t="b">
        <f t="shared" si="1"/>
        <v>1</v>
      </c>
      <c r="H59" s="462"/>
      <c r="I59" s="462"/>
      <c r="J59" s="462"/>
      <c r="K59" s="462"/>
    </row>
    <row r="60" spans="1:11" ht="28.8">
      <c r="A60" s="463">
        <v>308303</v>
      </c>
      <c r="B60" s="464" t="s">
        <v>12857</v>
      </c>
      <c r="C60" s="463" t="s">
        <v>682</v>
      </c>
      <c r="D60" s="470">
        <v>67117.740000000005</v>
      </c>
      <c r="E60" s="466"/>
      <c r="F60" s="466">
        <f t="shared" si="0"/>
        <v>308303</v>
      </c>
      <c r="G60" s="466" t="b">
        <f t="shared" si="1"/>
        <v>1</v>
      </c>
      <c r="H60" s="462"/>
      <c r="I60" s="462"/>
      <c r="J60" s="462"/>
      <c r="K60" s="462"/>
    </row>
    <row r="61" spans="1:11" ht="28.8">
      <c r="A61" s="467">
        <v>308304</v>
      </c>
      <c r="B61" s="468" t="s">
        <v>12858</v>
      </c>
      <c r="C61" s="467" t="s">
        <v>682</v>
      </c>
      <c r="D61" s="471">
        <v>70939.63</v>
      </c>
      <c r="E61" s="466"/>
      <c r="F61" s="466">
        <f t="shared" si="0"/>
        <v>308304</v>
      </c>
      <c r="G61" s="466" t="b">
        <f t="shared" si="1"/>
        <v>1</v>
      </c>
      <c r="H61" s="462"/>
      <c r="I61" s="462"/>
      <c r="J61" s="462"/>
      <c r="K61" s="462"/>
    </row>
    <row r="62" spans="1:11" ht="28.8">
      <c r="A62" s="463">
        <v>308305</v>
      </c>
      <c r="B62" s="464" t="s">
        <v>12859</v>
      </c>
      <c r="C62" s="463" t="s">
        <v>682</v>
      </c>
      <c r="D62" s="470">
        <v>75245.86</v>
      </c>
      <c r="E62" s="466"/>
      <c r="F62" s="466">
        <f t="shared" si="0"/>
        <v>308305</v>
      </c>
      <c r="G62" s="466" t="b">
        <f t="shared" si="1"/>
        <v>1</v>
      </c>
      <c r="H62" s="462"/>
      <c r="I62" s="462"/>
      <c r="J62" s="462"/>
      <c r="K62" s="462"/>
    </row>
    <row r="63" spans="1:11" ht="28.8">
      <c r="A63" s="467">
        <v>308269</v>
      </c>
      <c r="B63" s="468" t="s">
        <v>12860</v>
      </c>
      <c r="C63" s="467" t="s">
        <v>682</v>
      </c>
      <c r="D63" s="471">
        <v>12206.01</v>
      </c>
      <c r="E63" s="466"/>
      <c r="F63" s="466">
        <f t="shared" si="0"/>
        <v>308269</v>
      </c>
      <c r="G63" s="466" t="b">
        <f t="shared" si="1"/>
        <v>1</v>
      </c>
      <c r="H63" s="462"/>
      <c r="I63" s="462"/>
      <c r="J63" s="462"/>
      <c r="K63" s="462"/>
    </row>
    <row r="64" spans="1:11" ht="28.8">
      <c r="A64" s="463">
        <v>308270</v>
      </c>
      <c r="B64" s="464" t="s">
        <v>12861</v>
      </c>
      <c r="C64" s="463" t="s">
        <v>682</v>
      </c>
      <c r="D64" s="470">
        <v>16478.16</v>
      </c>
      <c r="E64" s="466"/>
      <c r="F64" s="466">
        <f t="shared" si="0"/>
        <v>308270</v>
      </c>
      <c r="G64" s="466" t="b">
        <f t="shared" si="1"/>
        <v>1</v>
      </c>
      <c r="H64" s="462"/>
      <c r="I64" s="462"/>
      <c r="J64" s="462"/>
      <c r="K64" s="462"/>
    </row>
    <row r="65" spans="1:11" ht="28.8">
      <c r="A65" s="467">
        <v>308287</v>
      </c>
      <c r="B65" s="468" t="s">
        <v>12862</v>
      </c>
      <c r="C65" s="467" t="s">
        <v>682</v>
      </c>
      <c r="D65" s="471">
        <v>90278.63</v>
      </c>
      <c r="E65" s="466"/>
      <c r="F65" s="466">
        <f t="shared" si="0"/>
        <v>308287</v>
      </c>
      <c r="G65" s="466" t="b">
        <f t="shared" si="1"/>
        <v>1</v>
      </c>
      <c r="H65" s="462"/>
      <c r="I65" s="462"/>
      <c r="J65" s="462"/>
      <c r="K65" s="462"/>
    </row>
    <row r="66" spans="1:11" ht="28.8">
      <c r="A66" s="463">
        <v>308271</v>
      </c>
      <c r="B66" s="464" t="s">
        <v>12863</v>
      </c>
      <c r="C66" s="463" t="s">
        <v>682</v>
      </c>
      <c r="D66" s="470">
        <v>20086.349999999999</v>
      </c>
      <c r="E66" s="466"/>
      <c r="F66" s="466">
        <f t="shared" ref="F66:F129" si="2">A66</f>
        <v>308271</v>
      </c>
      <c r="G66" s="466" t="b">
        <f t="shared" ref="G66:G129" si="3">F66=A66</f>
        <v>1</v>
      </c>
      <c r="H66" s="462"/>
      <c r="I66" s="462"/>
      <c r="J66" s="462"/>
      <c r="K66" s="462"/>
    </row>
    <row r="67" spans="1:11" ht="28.8">
      <c r="A67" s="467">
        <v>308272</v>
      </c>
      <c r="B67" s="468" t="s">
        <v>12864</v>
      </c>
      <c r="C67" s="467" t="s">
        <v>682</v>
      </c>
      <c r="D67" s="471">
        <v>23838.720000000001</v>
      </c>
      <c r="E67" s="466"/>
      <c r="F67" s="466">
        <f t="shared" si="2"/>
        <v>308272</v>
      </c>
      <c r="G67" s="466" t="b">
        <f t="shared" si="3"/>
        <v>1</v>
      </c>
      <c r="H67" s="462"/>
      <c r="I67" s="462"/>
      <c r="J67" s="462"/>
      <c r="K67" s="462"/>
    </row>
    <row r="68" spans="1:11" ht="28.8">
      <c r="A68" s="463">
        <v>308273</v>
      </c>
      <c r="B68" s="464" t="s">
        <v>12865</v>
      </c>
      <c r="C68" s="463" t="s">
        <v>682</v>
      </c>
      <c r="D68" s="470">
        <v>27259.93</v>
      </c>
      <c r="E68" s="466"/>
      <c r="F68" s="466">
        <f t="shared" si="2"/>
        <v>308273</v>
      </c>
      <c r="G68" s="466" t="b">
        <f t="shared" si="3"/>
        <v>1</v>
      </c>
      <c r="H68" s="462"/>
      <c r="I68" s="462"/>
      <c r="J68" s="462"/>
      <c r="K68" s="462"/>
    </row>
    <row r="69" spans="1:11" ht="28.8">
      <c r="A69" s="467">
        <v>308274</v>
      </c>
      <c r="B69" s="468" t="s">
        <v>12866</v>
      </c>
      <c r="C69" s="467" t="s">
        <v>682</v>
      </c>
      <c r="D69" s="471">
        <v>31597.55</v>
      </c>
      <c r="E69" s="466"/>
      <c r="F69" s="466">
        <f t="shared" si="2"/>
        <v>308274</v>
      </c>
      <c r="G69" s="466" t="b">
        <f t="shared" si="3"/>
        <v>1</v>
      </c>
      <c r="H69" s="462"/>
      <c r="I69" s="462"/>
      <c r="J69" s="462"/>
      <c r="K69" s="462"/>
    </row>
    <row r="70" spans="1:11" ht="28.8">
      <c r="A70" s="463">
        <v>308275</v>
      </c>
      <c r="B70" s="464" t="s">
        <v>12867</v>
      </c>
      <c r="C70" s="463" t="s">
        <v>682</v>
      </c>
      <c r="D70" s="470">
        <v>35378.6</v>
      </c>
      <c r="E70" s="466"/>
      <c r="F70" s="466">
        <f t="shared" si="2"/>
        <v>308275</v>
      </c>
      <c r="G70" s="466" t="b">
        <f t="shared" si="3"/>
        <v>1</v>
      </c>
      <c r="H70" s="462"/>
      <c r="I70" s="462"/>
      <c r="J70" s="462"/>
      <c r="K70" s="462"/>
    </row>
    <row r="71" spans="1:11" ht="28.8">
      <c r="A71" s="467">
        <v>308276</v>
      </c>
      <c r="B71" s="468" t="s">
        <v>12868</v>
      </c>
      <c r="C71" s="467" t="s">
        <v>682</v>
      </c>
      <c r="D71" s="471">
        <v>40382.120000000003</v>
      </c>
      <c r="E71" s="466"/>
      <c r="F71" s="466">
        <f t="shared" si="2"/>
        <v>308276</v>
      </c>
      <c r="G71" s="466" t="b">
        <f t="shared" si="3"/>
        <v>1</v>
      </c>
      <c r="H71" s="462"/>
      <c r="I71" s="462"/>
      <c r="J71" s="462"/>
      <c r="K71" s="462"/>
    </row>
    <row r="72" spans="1:11" ht="28.8">
      <c r="A72" s="463">
        <v>308277</v>
      </c>
      <c r="B72" s="464" t="s">
        <v>12869</v>
      </c>
      <c r="C72" s="463" t="s">
        <v>682</v>
      </c>
      <c r="D72" s="470">
        <v>49318.44</v>
      </c>
      <c r="E72" s="466"/>
      <c r="F72" s="466">
        <f t="shared" si="2"/>
        <v>308277</v>
      </c>
      <c r="G72" s="466" t="b">
        <f t="shared" si="3"/>
        <v>1</v>
      </c>
      <c r="H72" s="462"/>
      <c r="I72" s="462"/>
      <c r="J72" s="462"/>
      <c r="K72" s="462"/>
    </row>
    <row r="73" spans="1:11" ht="28.8">
      <c r="A73" s="467">
        <v>308278</v>
      </c>
      <c r="B73" s="468" t="s">
        <v>12870</v>
      </c>
      <c r="C73" s="467" t="s">
        <v>682</v>
      </c>
      <c r="D73" s="471">
        <v>48470.6</v>
      </c>
      <c r="E73" s="466" t="s">
        <v>12830</v>
      </c>
      <c r="F73" s="466">
        <f t="shared" si="2"/>
        <v>308278</v>
      </c>
      <c r="G73" s="466" t="b">
        <f t="shared" si="3"/>
        <v>1</v>
      </c>
      <c r="H73" s="462"/>
      <c r="I73" s="462"/>
      <c r="J73" s="462"/>
      <c r="K73" s="462"/>
    </row>
    <row r="74" spans="1:11" ht="28.8">
      <c r="A74" s="463">
        <v>308279</v>
      </c>
      <c r="B74" s="464" t="s">
        <v>12871</v>
      </c>
      <c r="C74" s="463" t="s">
        <v>682</v>
      </c>
      <c r="D74" s="470">
        <v>54396.639999999999</v>
      </c>
      <c r="E74" s="466"/>
      <c r="F74" s="466">
        <f t="shared" si="2"/>
        <v>308279</v>
      </c>
      <c r="G74" s="466" t="b">
        <f t="shared" si="3"/>
        <v>1</v>
      </c>
      <c r="H74" s="462"/>
      <c r="I74" s="462"/>
      <c r="J74" s="462"/>
      <c r="K74" s="462"/>
    </row>
    <row r="75" spans="1:11" ht="28.8">
      <c r="A75" s="467">
        <v>308280</v>
      </c>
      <c r="B75" s="468" t="s">
        <v>12872</v>
      </c>
      <c r="C75" s="467" t="s">
        <v>682</v>
      </c>
      <c r="D75" s="471">
        <v>58043.38</v>
      </c>
      <c r="E75" s="466"/>
      <c r="F75" s="466">
        <f t="shared" si="2"/>
        <v>308280</v>
      </c>
      <c r="G75" s="466" t="b">
        <f t="shared" si="3"/>
        <v>1</v>
      </c>
      <c r="H75" s="462"/>
      <c r="I75" s="462"/>
      <c r="J75" s="462"/>
      <c r="K75" s="462"/>
    </row>
    <row r="76" spans="1:11" ht="28.8">
      <c r="A76" s="463">
        <v>308281</v>
      </c>
      <c r="B76" s="464" t="s">
        <v>12873</v>
      </c>
      <c r="C76" s="463" t="s">
        <v>682</v>
      </c>
      <c r="D76" s="470">
        <v>62334.43</v>
      </c>
      <c r="E76" s="466"/>
      <c r="F76" s="466">
        <f t="shared" si="2"/>
        <v>308281</v>
      </c>
      <c r="G76" s="466" t="b">
        <f t="shared" si="3"/>
        <v>1</v>
      </c>
      <c r="H76" s="462"/>
      <c r="I76" s="462"/>
      <c r="J76" s="462"/>
      <c r="K76" s="462"/>
    </row>
    <row r="77" spans="1:11" ht="28.8">
      <c r="A77" s="467">
        <v>308282</v>
      </c>
      <c r="B77" s="468" t="s">
        <v>12874</v>
      </c>
      <c r="C77" s="467" t="s">
        <v>682</v>
      </c>
      <c r="D77" s="471">
        <v>66902.58</v>
      </c>
      <c r="E77" s="466"/>
      <c r="F77" s="466">
        <f t="shared" si="2"/>
        <v>308282</v>
      </c>
      <c r="G77" s="466" t="b">
        <f t="shared" si="3"/>
        <v>1</v>
      </c>
      <c r="H77" s="462"/>
      <c r="I77" s="462"/>
      <c r="J77" s="462"/>
      <c r="K77" s="462"/>
    </row>
    <row r="78" spans="1:11" ht="28.8">
      <c r="A78" s="463">
        <v>308283</v>
      </c>
      <c r="B78" s="464" t="s">
        <v>12875</v>
      </c>
      <c r="C78" s="463" t="s">
        <v>682</v>
      </c>
      <c r="D78" s="470">
        <v>71082.78</v>
      </c>
      <c r="E78" s="466"/>
      <c r="F78" s="466">
        <f t="shared" si="2"/>
        <v>308283</v>
      </c>
      <c r="G78" s="466" t="b">
        <f t="shared" si="3"/>
        <v>1</v>
      </c>
      <c r="H78" s="462"/>
      <c r="I78" s="462"/>
      <c r="J78" s="462"/>
      <c r="K78" s="462"/>
    </row>
    <row r="79" spans="1:11" ht="28.8">
      <c r="A79" s="467">
        <v>308284</v>
      </c>
      <c r="B79" s="468" t="s">
        <v>12876</v>
      </c>
      <c r="C79" s="467" t="s">
        <v>682</v>
      </c>
      <c r="D79" s="471">
        <v>76591.05</v>
      </c>
      <c r="E79" s="466"/>
      <c r="F79" s="466">
        <f t="shared" si="2"/>
        <v>308284</v>
      </c>
      <c r="G79" s="466" t="b">
        <f t="shared" si="3"/>
        <v>1</v>
      </c>
      <c r="H79" s="462"/>
      <c r="I79" s="462"/>
      <c r="J79" s="462"/>
      <c r="K79" s="462"/>
    </row>
    <row r="80" spans="1:11" ht="28.8">
      <c r="A80" s="463">
        <v>308285</v>
      </c>
      <c r="B80" s="464" t="s">
        <v>12877</v>
      </c>
      <c r="C80" s="463" t="s">
        <v>682</v>
      </c>
      <c r="D80" s="470">
        <v>81076.429999999993</v>
      </c>
      <c r="E80" s="466"/>
      <c r="F80" s="466">
        <f t="shared" si="2"/>
        <v>308285</v>
      </c>
      <c r="G80" s="466" t="b">
        <f t="shared" si="3"/>
        <v>1</v>
      </c>
      <c r="H80" s="462"/>
      <c r="I80" s="462"/>
      <c r="J80" s="462"/>
      <c r="K80" s="462"/>
    </row>
    <row r="81" spans="1:11" ht="28.8">
      <c r="A81" s="467">
        <v>308286</v>
      </c>
      <c r="B81" s="468" t="s">
        <v>12878</v>
      </c>
      <c r="C81" s="467" t="s">
        <v>682</v>
      </c>
      <c r="D81" s="471">
        <v>85730.07</v>
      </c>
      <c r="E81" s="466"/>
      <c r="F81" s="466">
        <f t="shared" si="2"/>
        <v>308286</v>
      </c>
      <c r="G81" s="466" t="b">
        <f t="shared" si="3"/>
        <v>1</v>
      </c>
      <c r="H81" s="462"/>
      <c r="I81" s="462"/>
      <c r="J81" s="462"/>
      <c r="K81" s="462"/>
    </row>
    <row r="82" spans="1:11" ht="28.8">
      <c r="A82" s="463">
        <v>307733</v>
      </c>
      <c r="B82" s="464" t="s">
        <v>12879</v>
      </c>
      <c r="C82" s="463" t="s">
        <v>691</v>
      </c>
      <c r="D82" s="465">
        <v>303.13</v>
      </c>
      <c r="E82" s="466"/>
      <c r="F82" s="466">
        <f t="shared" si="2"/>
        <v>307733</v>
      </c>
      <c r="G82" s="466" t="b">
        <f t="shared" si="3"/>
        <v>1</v>
      </c>
      <c r="H82" s="462"/>
      <c r="I82" s="462"/>
      <c r="J82" s="462"/>
      <c r="K82" s="462"/>
    </row>
    <row r="83" spans="1:11" ht="28.8">
      <c r="A83" s="467">
        <v>307734</v>
      </c>
      <c r="B83" s="468" t="s">
        <v>12880</v>
      </c>
      <c r="C83" s="467" t="s">
        <v>691</v>
      </c>
      <c r="D83" s="469">
        <v>333.2</v>
      </c>
      <c r="E83" s="466"/>
      <c r="F83" s="466">
        <f t="shared" si="2"/>
        <v>307734</v>
      </c>
      <c r="G83" s="466" t="b">
        <f t="shared" si="3"/>
        <v>1</v>
      </c>
      <c r="H83" s="462"/>
      <c r="I83" s="462"/>
      <c r="J83" s="462"/>
      <c r="K83" s="462"/>
    </row>
    <row r="84" spans="1:11" ht="28.8">
      <c r="A84" s="463">
        <v>307735</v>
      </c>
      <c r="B84" s="464" t="s">
        <v>12881</v>
      </c>
      <c r="C84" s="463" t="s">
        <v>691</v>
      </c>
      <c r="D84" s="465">
        <v>495.46</v>
      </c>
      <c r="E84" s="466"/>
      <c r="F84" s="466">
        <f t="shared" si="2"/>
        <v>307735</v>
      </c>
      <c r="G84" s="466" t="b">
        <f t="shared" si="3"/>
        <v>1</v>
      </c>
      <c r="H84" s="462"/>
      <c r="I84" s="462"/>
      <c r="J84" s="462"/>
      <c r="K84" s="462"/>
    </row>
    <row r="85" spans="1:11" ht="28.8">
      <c r="A85" s="467">
        <v>307736</v>
      </c>
      <c r="B85" s="468" t="s">
        <v>12882</v>
      </c>
      <c r="C85" s="467" t="s">
        <v>691</v>
      </c>
      <c r="D85" s="469">
        <v>577.70000000000005</v>
      </c>
      <c r="E85" s="466"/>
      <c r="F85" s="466">
        <f t="shared" si="2"/>
        <v>307736</v>
      </c>
      <c r="G85" s="466" t="b">
        <f t="shared" si="3"/>
        <v>1</v>
      </c>
      <c r="H85" s="462"/>
      <c r="I85" s="462"/>
      <c r="J85" s="462"/>
      <c r="K85" s="462"/>
    </row>
    <row r="86" spans="1:11" ht="28.8">
      <c r="A86" s="463">
        <v>307737</v>
      </c>
      <c r="B86" s="464" t="s">
        <v>12883</v>
      </c>
      <c r="C86" s="463" t="s">
        <v>691</v>
      </c>
      <c r="D86" s="470">
        <v>610.01</v>
      </c>
      <c r="E86" s="466"/>
      <c r="F86" s="466">
        <f t="shared" si="2"/>
        <v>307737</v>
      </c>
      <c r="G86" s="466" t="b">
        <f t="shared" si="3"/>
        <v>1</v>
      </c>
      <c r="H86" s="462"/>
      <c r="I86" s="462"/>
      <c r="J86" s="462"/>
      <c r="K86" s="462"/>
    </row>
    <row r="87" spans="1:11">
      <c r="A87" s="467">
        <v>307730</v>
      </c>
      <c r="B87" s="468" t="s">
        <v>12884</v>
      </c>
      <c r="C87" s="467" t="s">
        <v>691</v>
      </c>
      <c r="D87" s="469">
        <v>0</v>
      </c>
      <c r="E87" s="466"/>
      <c r="F87" s="466">
        <f t="shared" si="2"/>
        <v>307730</v>
      </c>
      <c r="G87" s="466" t="b">
        <f t="shared" si="3"/>
        <v>1</v>
      </c>
      <c r="H87" s="462"/>
      <c r="I87" s="462"/>
      <c r="J87" s="462"/>
      <c r="K87" s="462"/>
    </row>
    <row r="88" spans="1:11" ht="28.8">
      <c r="A88" s="463">
        <v>307084</v>
      </c>
      <c r="B88" s="464" t="s">
        <v>12885</v>
      </c>
      <c r="C88" s="463" t="s">
        <v>691</v>
      </c>
      <c r="D88" s="465">
        <v>38.99</v>
      </c>
      <c r="E88" s="466"/>
      <c r="F88" s="466">
        <f t="shared" si="2"/>
        <v>307084</v>
      </c>
      <c r="G88" s="466" t="b">
        <f t="shared" si="3"/>
        <v>1</v>
      </c>
      <c r="H88" s="462"/>
      <c r="I88" s="462"/>
      <c r="J88" s="462"/>
      <c r="K88" s="462"/>
    </row>
    <row r="89" spans="1:11">
      <c r="A89" s="467">
        <v>407818</v>
      </c>
      <c r="B89" s="468" t="s">
        <v>12886</v>
      </c>
      <c r="C89" s="467" t="s">
        <v>508</v>
      </c>
      <c r="D89" s="469">
        <v>13.75</v>
      </c>
      <c r="E89" s="466"/>
      <c r="F89" s="466">
        <f t="shared" si="2"/>
        <v>407818</v>
      </c>
      <c r="G89" s="466" t="b">
        <f t="shared" si="3"/>
        <v>1</v>
      </c>
      <c r="H89" s="462"/>
      <c r="I89" s="462"/>
      <c r="J89" s="462"/>
      <c r="K89" s="462"/>
    </row>
    <row r="90" spans="1:11">
      <c r="A90" s="463">
        <v>407819</v>
      </c>
      <c r="B90" s="464" t="s">
        <v>12887</v>
      </c>
      <c r="C90" s="463" t="s">
        <v>508</v>
      </c>
      <c r="D90" s="465">
        <v>13.75</v>
      </c>
      <c r="E90" s="466"/>
      <c r="F90" s="466">
        <f t="shared" si="2"/>
        <v>407819</v>
      </c>
      <c r="G90" s="466" t="b">
        <f t="shared" si="3"/>
        <v>1</v>
      </c>
      <c r="H90" s="462"/>
      <c r="I90" s="462"/>
      <c r="J90" s="462"/>
      <c r="K90" s="462"/>
    </row>
    <row r="91" spans="1:11">
      <c r="A91" s="467">
        <v>407820</v>
      </c>
      <c r="B91" s="468" t="s">
        <v>12888</v>
      </c>
      <c r="C91" s="467" t="s">
        <v>508</v>
      </c>
      <c r="D91" s="469">
        <v>14.76</v>
      </c>
      <c r="E91" s="466"/>
      <c r="F91" s="466">
        <f t="shared" si="2"/>
        <v>407820</v>
      </c>
      <c r="G91" s="466" t="b">
        <f t="shared" si="3"/>
        <v>1</v>
      </c>
      <c r="H91" s="462"/>
      <c r="I91" s="462"/>
      <c r="J91" s="462"/>
      <c r="K91" s="462"/>
    </row>
    <row r="92" spans="1:11" ht="28.8">
      <c r="A92" s="463">
        <v>407740</v>
      </c>
      <c r="B92" s="464" t="s">
        <v>12889</v>
      </c>
      <c r="C92" s="463" t="s">
        <v>508</v>
      </c>
      <c r="D92" s="465">
        <v>17.87</v>
      </c>
      <c r="E92" s="466"/>
      <c r="F92" s="466">
        <f t="shared" si="2"/>
        <v>407740</v>
      </c>
      <c r="G92" s="466" t="b">
        <f t="shared" si="3"/>
        <v>1</v>
      </c>
      <c r="H92" s="462"/>
      <c r="I92" s="462"/>
      <c r="J92" s="462"/>
      <c r="K92" s="462"/>
    </row>
    <row r="93" spans="1:11" ht="28.8">
      <c r="A93" s="467">
        <v>408037</v>
      </c>
      <c r="B93" s="468" t="s">
        <v>12890</v>
      </c>
      <c r="C93" s="467" t="s">
        <v>682</v>
      </c>
      <c r="D93" s="469">
        <v>18.649999999999999</v>
      </c>
      <c r="E93" s="466"/>
      <c r="F93" s="466">
        <f t="shared" si="2"/>
        <v>408037</v>
      </c>
      <c r="G93" s="466" t="b">
        <f t="shared" si="3"/>
        <v>1</v>
      </c>
      <c r="H93" s="462"/>
      <c r="I93" s="462"/>
      <c r="J93" s="462"/>
      <c r="K93" s="462"/>
    </row>
    <row r="94" spans="1:11" ht="28.8">
      <c r="A94" s="463">
        <v>408038</v>
      </c>
      <c r="B94" s="464" t="s">
        <v>12891</v>
      </c>
      <c r="C94" s="463" t="s">
        <v>682</v>
      </c>
      <c r="D94" s="465">
        <v>25.34</v>
      </c>
      <c r="E94" s="466"/>
      <c r="F94" s="466">
        <f t="shared" si="2"/>
        <v>408038</v>
      </c>
      <c r="G94" s="466" t="b">
        <f t="shared" si="3"/>
        <v>1</v>
      </c>
      <c r="H94" s="462"/>
      <c r="I94" s="462"/>
      <c r="J94" s="462"/>
      <c r="K94" s="462"/>
    </row>
    <row r="95" spans="1:11" ht="28.8">
      <c r="A95" s="467">
        <v>408039</v>
      </c>
      <c r="B95" s="468" t="s">
        <v>12892</v>
      </c>
      <c r="C95" s="467" t="s">
        <v>682</v>
      </c>
      <c r="D95" s="469">
        <v>35.200000000000003</v>
      </c>
      <c r="E95" s="466"/>
      <c r="F95" s="466">
        <f t="shared" si="2"/>
        <v>408039</v>
      </c>
      <c r="G95" s="466" t="b">
        <f t="shared" si="3"/>
        <v>1</v>
      </c>
      <c r="H95" s="462"/>
      <c r="I95" s="462"/>
      <c r="J95" s="462"/>
      <c r="K95" s="462"/>
    </row>
    <row r="96" spans="1:11" ht="28.8">
      <c r="A96" s="463">
        <v>408041</v>
      </c>
      <c r="B96" s="464" t="s">
        <v>12893</v>
      </c>
      <c r="C96" s="463" t="s">
        <v>682</v>
      </c>
      <c r="D96" s="465">
        <v>46.8</v>
      </c>
      <c r="E96" s="466"/>
      <c r="F96" s="466">
        <f t="shared" si="2"/>
        <v>408041</v>
      </c>
      <c r="G96" s="466" t="b">
        <f t="shared" si="3"/>
        <v>1</v>
      </c>
      <c r="H96" s="462"/>
      <c r="I96" s="462"/>
      <c r="J96" s="462"/>
      <c r="K96" s="462"/>
    </row>
    <row r="97" spans="1:11" ht="28.8">
      <c r="A97" s="467">
        <v>408042</v>
      </c>
      <c r="B97" s="468" t="s">
        <v>12894</v>
      </c>
      <c r="C97" s="467" t="s">
        <v>682</v>
      </c>
      <c r="D97" s="469">
        <v>68.64</v>
      </c>
      <c r="E97" s="466"/>
      <c r="F97" s="466">
        <f t="shared" si="2"/>
        <v>408042</v>
      </c>
      <c r="G97" s="466" t="b">
        <f t="shared" si="3"/>
        <v>1</v>
      </c>
      <c r="H97" s="462"/>
      <c r="I97" s="462"/>
      <c r="J97" s="462"/>
      <c r="K97" s="462"/>
    </row>
    <row r="98" spans="1:11" ht="28.8">
      <c r="A98" s="463">
        <v>408031</v>
      </c>
      <c r="B98" s="464" t="s">
        <v>12895</v>
      </c>
      <c r="C98" s="463" t="s">
        <v>682</v>
      </c>
      <c r="D98" s="465">
        <v>21.91</v>
      </c>
      <c r="E98" s="466"/>
      <c r="F98" s="466">
        <f t="shared" si="2"/>
        <v>408031</v>
      </c>
      <c r="G98" s="466" t="b">
        <f t="shared" si="3"/>
        <v>1</v>
      </c>
      <c r="H98" s="462"/>
      <c r="I98" s="462"/>
      <c r="J98" s="462"/>
      <c r="K98" s="462"/>
    </row>
    <row r="99" spans="1:11" ht="28.8">
      <c r="A99" s="467">
        <v>408032</v>
      </c>
      <c r="B99" s="468" t="s">
        <v>12896</v>
      </c>
      <c r="C99" s="467" t="s">
        <v>682</v>
      </c>
      <c r="D99" s="469">
        <v>27.44</v>
      </c>
      <c r="E99" s="466"/>
      <c r="F99" s="466">
        <f t="shared" si="2"/>
        <v>408032</v>
      </c>
      <c r="G99" s="466" t="b">
        <f t="shared" si="3"/>
        <v>1</v>
      </c>
      <c r="H99" s="462"/>
      <c r="I99" s="462"/>
      <c r="J99" s="462"/>
      <c r="K99" s="462"/>
    </row>
    <row r="100" spans="1:11" ht="28.8">
      <c r="A100" s="463">
        <v>408033</v>
      </c>
      <c r="B100" s="464" t="s">
        <v>12897</v>
      </c>
      <c r="C100" s="463" t="s">
        <v>682</v>
      </c>
      <c r="D100" s="465">
        <v>40.76</v>
      </c>
      <c r="E100" s="466"/>
      <c r="F100" s="466">
        <f t="shared" si="2"/>
        <v>408033</v>
      </c>
      <c r="G100" s="466" t="b">
        <f t="shared" si="3"/>
        <v>1</v>
      </c>
      <c r="H100" s="462"/>
      <c r="I100" s="462"/>
      <c r="J100" s="462"/>
      <c r="K100" s="462"/>
    </row>
    <row r="101" spans="1:11" ht="28.8">
      <c r="A101" s="467">
        <v>408035</v>
      </c>
      <c r="B101" s="468" t="s">
        <v>12898</v>
      </c>
      <c r="C101" s="467" t="s">
        <v>682</v>
      </c>
      <c r="D101" s="469">
        <v>68.13</v>
      </c>
      <c r="E101" s="466"/>
      <c r="F101" s="466">
        <f t="shared" si="2"/>
        <v>408035</v>
      </c>
      <c r="G101" s="466" t="b">
        <f t="shared" si="3"/>
        <v>1</v>
      </c>
      <c r="H101" s="462"/>
      <c r="I101" s="462"/>
      <c r="J101" s="462"/>
      <c r="K101" s="462"/>
    </row>
    <row r="102" spans="1:11" ht="28.8">
      <c r="A102" s="463">
        <v>408036</v>
      </c>
      <c r="B102" s="464" t="s">
        <v>12899</v>
      </c>
      <c r="C102" s="463" t="s">
        <v>682</v>
      </c>
      <c r="D102" s="465">
        <v>131.96</v>
      </c>
      <c r="E102" s="466"/>
      <c r="F102" s="466">
        <f t="shared" si="2"/>
        <v>408036</v>
      </c>
      <c r="G102" s="466" t="b">
        <f t="shared" si="3"/>
        <v>1</v>
      </c>
      <c r="H102" s="462"/>
      <c r="I102" s="462"/>
      <c r="J102" s="462"/>
      <c r="K102" s="462"/>
    </row>
    <row r="103" spans="1:11">
      <c r="A103" s="467">
        <v>408067</v>
      </c>
      <c r="B103" s="468" t="s">
        <v>12900</v>
      </c>
      <c r="C103" s="467" t="s">
        <v>508</v>
      </c>
      <c r="D103" s="469">
        <v>11.29</v>
      </c>
      <c r="E103" s="466"/>
      <c r="F103" s="466">
        <f t="shared" si="2"/>
        <v>408067</v>
      </c>
      <c r="G103" s="466" t="b">
        <f t="shared" si="3"/>
        <v>1</v>
      </c>
      <c r="H103" s="462"/>
      <c r="I103" s="462"/>
      <c r="J103" s="462"/>
      <c r="K103" s="462"/>
    </row>
    <row r="104" spans="1:11" ht="28.8">
      <c r="A104" s="463">
        <v>407743</v>
      </c>
      <c r="B104" s="464" t="s">
        <v>12901</v>
      </c>
      <c r="C104" s="463" t="s">
        <v>508</v>
      </c>
      <c r="D104" s="465">
        <v>12.27</v>
      </c>
      <c r="E104" s="466"/>
      <c r="F104" s="466">
        <f t="shared" si="2"/>
        <v>407743</v>
      </c>
      <c r="G104" s="466" t="b">
        <f t="shared" si="3"/>
        <v>1</v>
      </c>
      <c r="H104" s="462"/>
      <c r="I104" s="462"/>
      <c r="J104" s="462"/>
      <c r="K104" s="462"/>
    </row>
    <row r="105" spans="1:11" ht="43.2">
      <c r="A105" s="467">
        <v>607137</v>
      </c>
      <c r="B105" s="468" t="s">
        <v>12902</v>
      </c>
      <c r="C105" s="467" t="s">
        <v>691</v>
      </c>
      <c r="D105" s="471">
        <v>56348.63</v>
      </c>
      <c r="E105" s="466"/>
      <c r="F105" s="466">
        <f t="shared" si="2"/>
        <v>607137</v>
      </c>
      <c r="G105" s="466" t="b">
        <f t="shared" si="3"/>
        <v>1</v>
      </c>
      <c r="H105" s="462"/>
      <c r="I105" s="462"/>
      <c r="J105" s="462"/>
      <c r="K105" s="462"/>
    </row>
    <row r="106" spans="1:11" ht="43.2">
      <c r="A106" s="463">
        <v>606785</v>
      </c>
      <c r="B106" s="464" t="s">
        <v>12903</v>
      </c>
      <c r="C106" s="463" t="s">
        <v>691</v>
      </c>
      <c r="D106" s="470">
        <v>55737.01</v>
      </c>
      <c r="E106" s="466"/>
      <c r="F106" s="466">
        <f t="shared" si="2"/>
        <v>606785</v>
      </c>
      <c r="G106" s="466" t="b">
        <f t="shared" si="3"/>
        <v>1</v>
      </c>
      <c r="H106" s="462"/>
      <c r="I106" s="462"/>
      <c r="J106" s="462"/>
      <c r="K106" s="462"/>
    </row>
    <row r="107" spans="1:11" ht="43.2">
      <c r="A107" s="467">
        <v>607139</v>
      </c>
      <c r="B107" s="468" t="s">
        <v>12904</v>
      </c>
      <c r="C107" s="467" t="s">
        <v>691</v>
      </c>
      <c r="D107" s="471">
        <v>57140.39</v>
      </c>
      <c r="E107" s="466"/>
      <c r="F107" s="466">
        <f t="shared" si="2"/>
        <v>607139</v>
      </c>
      <c r="G107" s="466" t="b">
        <f t="shared" si="3"/>
        <v>1</v>
      </c>
      <c r="H107" s="462"/>
      <c r="I107" s="462"/>
      <c r="J107" s="462"/>
      <c r="K107" s="462"/>
    </row>
    <row r="108" spans="1:11" ht="43.2">
      <c r="A108" s="463">
        <v>606787</v>
      </c>
      <c r="B108" s="464" t="s">
        <v>12905</v>
      </c>
      <c r="C108" s="463" t="s">
        <v>691</v>
      </c>
      <c r="D108" s="470">
        <v>56167.88</v>
      </c>
      <c r="E108" s="466"/>
      <c r="F108" s="466">
        <f t="shared" si="2"/>
        <v>606787</v>
      </c>
      <c r="G108" s="466" t="b">
        <f t="shared" si="3"/>
        <v>1</v>
      </c>
      <c r="H108" s="462"/>
      <c r="I108" s="462"/>
      <c r="J108" s="462"/>
      <c r="K108" s="462"/>
    </row>
    <row r="109" spans="1:11" ht="43.2">
      <c r="A109" s="467">
        <v>607140</v>
      </c>
      <c r="B109" s="468" t="s">
        <v>12906</v>
      </c>
      <c r="C109" s="467" t="s">
        <v>691</v>
      </c>
      <c r="D109" s="471">
        <v>51973.99</v>
      </c>
      <c r="E109" s="466"/>
      <c r="F109" s="466">
        <f t="shared" si="2"/>
        <v>607140</v>
      </c>
      <c r="G109" s="466" t="b">
        <f t="shared" si="3"/>
        <v>1</v>
      </c>
      <c r="H109" s="462"/>
      <c r="I109" s="462"/>
      <c r="J109" s="462"/>
      <c r="K109" s="462"/>
    </row>
    <row r="110" spans="1:11" ht="43.2">
      <c r="A110" s="463">
        <v>606788</v>
      </c>
      <c r="B110" s="464" t="s">
        <v>12907</v>
      </c>
      <c r="C110" s="463" t="s">
        <v>691</v>
      </c>
      <c r="D110" s="470">
        <v>51788.05</v>
      </c>
      <c r="E110" s="466"/>
      <c r="F110" s="466">
        <f t="shared" si="2"/>
        <v>606788</v>
      </c>
      <c r="G110" s="466" t="b">
        <f t="shared" si="3"/>
        <v>1</v>
      </c>
      <c r="H110" s="462"/>
      <c r="I110" s="462"/>
      <c r="J110" s="462"/>
      <c r="K110" s="462"/>
    </row>
    <row r="111" spans="1:11" ht="43.2">
      <c r="A111" s="467">
        <v>607141</v>
      </c>
      <c r="B111" s="468" t="s">
        <v>12908</v>
      </c>
      <c r="C111" s="467" t="s">
        <v>691</v>
      </c>
      <c r="D111" s="471">
        <v>58303.839999999997</v>
      </c>
      <c r="E111" s="466"/>
      <c r="F111" s="466">
        <f t="shared" si="2"/>
        <v>607141</v>
      </c>
      <c r="G111" s="466" t="b">
        <f t="shared" si="3"/>
        <v>1</v>
      </c>
      <c r="H111" s="462"/>
      <c r="I111" s="462"/>
      <c r="J111" s="462"/>
      <c r="K111" s="462"/>
    </row>
    <row r="112" spans="1:11" ht="43.2">
      <c r="A112" s="463">
        <v>606789</v>
      </c>
      <c r="B112" s="464" t="s">
        <v>12909</v>
      </c>
      <c r="C112" s="463" t="s">
        <v>691</v>
      </c>
      <c r="D112" s="470">
        <v>57668.21</v>
      </c>
      <c r="E112" s="466"/>
      <c r="F112" s="466">
        <f t="shared" si="2"/>
        <v>606789</v>
      </c>
      <c r="G112" s="466" t="b">
        <f t="shared" si="3"/>
        <v>1</v>
      </c>
      <c r="H112" s="462"/>
      <c r="I112" s="462"/>
      <c r="J112" s="462"/>
      <c r="K112" s="462"/>
    </row>
    <row r="113" spans="1:11" ht="43.2">
      <c r="A113" s="467">
        <v>607144</v>
      </c>
      <c r="B113" s="468" t="s">
        <v>12910</v>
      </c>
      <c r="C113" s="467" t="s">
        <v>691</v>
      </c>
      <c r="D113" s="471">
        <v>67031.3</v>
      </c>
      <c r="E113" s="466" t="s">
        <v>12830</v>
      </c>
      <c r="F113" s="466">
        <f t="shared" si="2"/>
        <v>607144</v>
      </c>
      <c r="G113" s="466" t="b">
        <f t="shared" si="3"/>
        <v>1</v>
      </c>
      <c r="H113" s="462"/>
      <c r="I113" s="462"/>
      <c r="J113" s="462"/>
      <c r="K113" s="462"/>
    </row>
    <row r="114" spans="1:11" ht="43.2">
      <c r="A114" s="463">
        <v>606792</v>
      </c>
      <c r="B114" s="464" t="s">
        <v>12911</v>
      </c>
      <c r="C114" s="463" t="s">
        <v>691</v>
      </c>
      <c r="D114" s="470">
        <v>66450.720000000001</v>
      </c>
      <c r="E114" s="466"/>
      <c r="F114" s="466">
        <f t="shared" si="2"/>
        <v>606792</v>
      </c>
      <c r="G114" s="466" t="b">
        <f t="shared" si="3"/>
        <v>1</v>
      </c>
      <c r="H114" s="462"/>
      <c r="I114" s="462"/>
      <c r="J114" s="462"/>
      <c r="K114" s="462"/>
    </row>
    <row r="115" spans="1:11" ht="43.2">
      <c r="A115" s="467">
        <v>607142</v>
      </c>
      <c r="B115" s="468" t="s">
        <v>12912</v>
      </c>
      <c r="C115" s="467" t="s">
        <v>691</v>
      </c>
      <c r="D115" s="471">
        <v>61274.25</v>
      </c>
      <c r="E115" s="466"/>
      <c r="F115" s="466">
        <f t="shared" si="2"/>
        <v>607142</v>
      </c>
      <c r="G115" s="466" t="b">
        <f t="shared" si="3"/>
        <v>1</v>
      </c>
      <c r="H115" s="462"/>
      <c r="I115" s="462"/>
      <c r="J115" s="462"/>
      <c r="K115" s="462"/>
    </row>
    <row r="116" spans="1:11" ht="43.2">
      <c r="A116" s="463">
        <v>606790</v>
      </c>
      <c r="B116" s="464" t="s">
        <v>12913</v>
      </c>
      <c r="C116" s="463" t="s">
        <v>691</v>
      </c>
      <c r="D116" s="470">
        <v>60590.559999999998</v>
      </c>
      <c r="E116" s="466"/>
      <c r="F116" s="466">
        <f t="shared" si="2"/>
        <v>606790</v>
      </c>
      <c r="G116" s="466" t="b">
        <f t="shared" si="3"/>
        <v>1</v>
      </c>
      <c r="H116" s="462"/>
      <c r="I116" s="462"/>
      <c r="J116" s="462"/>
      <c r="K116" s="462"/>
    </row>
    <row r="117" spans="1:11" ht="43.2">
      <c r="A117" s="467">
        <v>607145</v>
      </c>
      <c r="B117" s="468" t="s">
        <v>12914</v>
      </c>
      <c r="C117" s="467" t="s">
        <v>691</v>
      </c>
      <c r="D117" s="471">
        <v>74378.149999999994</v>
      </c>
      <c r="E117" s="466"/>
      <c r="F117" s="466">
        <f t="shared" si="2"/>
        <v>607145</v>
      </c>
      <c r="G117" s="466" t="b">
        <f t="shared" si="3"/>
        <v>1</v>
      </c>
      <c r="H117" s="462"/>
      <c r="I117" s="462"/>
      <c r="J117" s="462"/>
      <c r="K117" s="462"/>
    </row>
    <row r="118" spans="1:11" ht="43.2">
      <c r="A118" s="463">
        <v>606793</v>
      </c>
      <c r="B118" s="464" t="s">
        <v>12915</v>
      </c>
      <c r="C118" s="463" t="s">
        <v>691</v>
      </c>
      <c r="D118" s="470">
        <v>73728.820000000007</v>
      </c>
      <c r="E118" s="466"/>
      <c r="F118" s="466">
        <f t="shared" si="2"/>
        <v>606793</v>
      </c>
      <c r="G118" s="466" t="b">
        <f t="shared" si="3"/>
        <v>1</v>
      </c>
      <c r="H118" s="462"/>
      <c r="I118" s="462"/>
      <c r="J118" s="462"/>
      <c r="K118" s="462"/>
    </row>
    <row r="119" spans="1:11" ht="43.2">
      <c r="A119" s="467">
        <v>607146</v>
      </c>
      <c r="B119" s="468" t="s">
        <v>12916</v>
      </c>
      <c r="C119" s="467" t="s">
        <v>691</v>
      </c>
      <c r="D119" s="471">
        <v>77588.639999999999</v>
      </c>
      <c r="E119" s="466"/>
      <c r="F119" s="466">
        <f t="shared" si="2"/>
        <v>607146</v>
      </c>
      <c r="G119" s="466" t="b">
        <f t="shared" si="3"/>
        <v>1</v>
      </c>
      <c r="H119" s="462"/>
      <c r="I119" s="462"/>
      <c r="J119" s="462"/>
      <c r="K119" s="462"/>
    </row>
    <row r="120" spans="1:11" ht="43.2">
      <c r="A120" s="463">
        <v>606794</v>
      </c>
      <c r="B120" s="464" t="s">
        <v>12917</v>
      </c>
      <c r="C120" s="463" t="s">
        <v>691</v>
      </c>
      <c r="D120" s="470">
        <v>76883.88</v>
      </c>
      <c r="E120" s="466"/>
      <c r="F120" s="466">
        <f t="shared" si="2"/>
        <v>606794</v>
      </c>
      <c r="G120" s="466" t="b">
        <f t="shared" si="3"/>
        <v>1</v>
      </c>
      <c r="H120" s="462"/>
      <c r="I120" s="462"/>
      <c r="J120" s="462"/>
      <c r="K120" s="462"/>
    </row>
    <row r="121" spans="1:11" ht="43.2">
      <c r="A121" s="467">
        <v>607143</v>
      </c>
      <c r="B121" s="468" t="s">
        <v>12918</v>
      </c>
      <c r="C121" s="467" t="s">
        <v>691</v>
      </c>
      <c r="D121" s="471">
        <v>66237.11</v>
      </c>
      <c r="E121" s="466"/>
      <c r="F121" s="466">
        <f t="shared" si="2"/>
        <v>607143</v>
      </c>
      <c r="G121" s="466" t="b">
        <f t="shared" si="3"/>
        <v>1</v>
      </c>
      <c r="H121" s="462"/>
      <c r="I121" s="462"/>
      <c r="J121" s="462"/>
      <c r="K121" s="462"/>
    </row>
    <row r="122" spans="1:11" ht="43.2">
      <c r="A122" s="463">
        <v>606791</v>
      </c>
      <c r="B122" s="464" t="s">
        <v>12919</v>
      </c>
      <c r="C122" s="463" t="s">
        <v>691</v>
      </c>
      <c r="D122" s="470">
        <v>65449.98</v>
      </c>
      <c r="E122" s="466"/>
      <c r="F122" s="466">
        <f t="shared" si="2"/>
        <v>606791</v>
      </c>
      <c r="G122" s="466" t="b">
        <f t="shared" si="3"/>
        <v>1</v>
      </c>
      <c r="H122" s="462"/>
      <c r="I122" s="462"/>
      <c r="J122" s="462"/>
      <c r="K122" s="462"/>
    </row>
    <row r="123" spans="1:11" ht="43.2">
      <c r="A123" s="467">
        <v>607147</v>
      </c>
      <c r="B123" s="468" t="s">
        <v>12920</v>
      </c>
      <c r="C123" s="467" t="s">
        <v>691</v>
      </c>
      <c r="D123" s="471">
        <v>83764.42</v>
      </c>
      <c r="E123" s="466"/>
      <c r="F123" s="466">
        <f t="shared" si="2"/>
        <v>607147</v>
      </c>
      <c r="G123" s="466" t="b">
        <f t="shared" si="3"/>
        <v>1</v>
      </c>
      <c r="H123" s="462"/>
      <c r="I123" s="462"/>
      <c r="J123" s="462"/>
      <c r="K123" s="462"/>
    </row>
    <row r="124" spans="1:11" ht="43.2">
      <c r="A124" s="463">
        <v>606795</v>
      </c>
      <c r="B124" s="464" t="s">
        <v>12921</v>
      </c>
      <c r="C124" s="463" t="s">
        <v>691</v>
      </c>
      <c r="D124" s="470">
        <v>82952.320000000007</v>
      </c>
      <c r="E124" s="466"/>
      <c r="F124" s="466">
        <f t="shared" si="2"/>
        <v>606795</v>
      </c>
      <c r="G124" s="466" t="b">
        <f t="shared" si="3"/>
        <v>1</v>
      </c>
      <c r="H124" s="462"/>
      <c r="I124" s="462"/>
      <c r="J124" s="462"/>
      <c r="K124" s="462"/>
    </row>
    <row r="125" spans="1:11" ht="43.2">
      <c r="A125" s="467">
        <v>607112</v>
      </c>
      <c r="B125" s="468" t="s">
        <v>12922</v>
      </c>
      <c r="C125" s="467" t="s">
        <v>691</v>
      </c>
      <c r="D125" s="471">
        <v>27193.53</v>
      </c>
      <c r="E125" s="466"/>
      <c r="F125" s="466">
        <f t="shared" si="2"/>
        <v>607112</v>
      </c>
      <c r="G125" s="466" t="b">
        <f t="shared" si="3"/>
        <v>1</v>
      </c>
      <c r="H125" s="462"/>
      <c r="I125" s="462"/>
      <c r="J125" s="462"/>
      <c r="K125" s="462"/>
    </row>
    <row r="126" spans="1:11" ht="43.2">
      <c r="A126" s="463">
        <v>606760</v>
      </c>
      <c r="B126" s="464" t="s">
        <v>12923</v>
      </c>
      <c r="C126" s="463" t="s">
        <v>691</v>
      </c>
      <c r="D126" s="470">
        <v>26980.65</v>
      </c>
      <c r="E126" s="466"/>
      <c r="F126" s="466">
        <f t="shared" si="2"/>
        <v>606760</v>
      </c>
      <c r="G126" s="466" t="b">
        <f t="shared" si="3"/>
        <v>1</v>
      </c>
      <c r="H126" s="462"/>
      <c r="I126" s="462"/>
      <c r="J126" s="462"/>
      <c r="K126" s="462"/>
    </row>
    <row r="127" spans="1:11" ht="43.2">
      <c r="A127" s="467">
        <v>607113</v>
      </c>
      <c r="B127" s="468" t="s">
        <v>12924</v>
      </c>
      <c r="C127" s="467" t="s">
        <v>691</v>
      </c>
      <c r="D127" s="471">
        <v>31959.279999999999</v>
      </c>
      <c r="E127" s="466"/>
      <c r="F127" s="466">
        <f t="shared" si="2"/>
        <v>607113</v>
      </c>
      <c r="G127" s="466" t="b">
        <f t="shared" si="3"/>
        <v>1</v>
      </c>
      <c r="H127" s="462"/>
      <c r="I127" s="462"/>
      <c r="J127" s="462"/>
      <c r="K127" s="462"/>
    </row>
    <row r="128" spans="1:11" ht="43.2">
      <c r="A128" s="463">
        <v>606761</v>
      </c>
      <c r="B128" s="464" t="s">
        <v>12925</v>
      </c>
      <c r="C128" s="463" t="s">
        <v>691</v>
      </c>
      <c r="D128" s="470">
        <v>31714.58</v>
      </c>
      <c r="E128" s="466"/>
      <c r="F128" s="466">
        <f t="shared" si="2"/>
        <v>606761</v>
      </c>
      <c r="G128" s="466" t="b">
        <f t="shared" si="3"/>
        <v>1</v>
      </c>
      <c r="H128" s="462"/>
      <c r="I128" s="462"/>
      <c r="J128" s="462"/>
      <c r="K128" s="462"/>
    </row>
    <row r="129" spans="1:11" ht="43.2">
      <c r="A129" s="467">
        <v>606762</v>
      </c>
      <c r="B129" s="468" t="s">
        <v>12926</v>
      </c>
      <c r="C129" s="467" t="s">
        <v>691</v>
      </c>
      <c r="D129" s="471">
        <v>32064.91</v>
      </c>
      <c r="E129" s="466"/>
      <c r="F129" s="466">
        <f t="shared" si="2"/>
        <v>606762</v>
      </c>
      <c r="G129" s="466" t="b">
        <f t="shared" si="3"/>
        <v>1</v>
      </c>
      <c r="H129" s="462"/>
      <c r="I129" s="462"/>
      <c r="J129" s="462"/>
      <c r="K129" s="462"/>
    </row>
    <row r="130" spans="1:11" ht="43.2">
      <c r="A130" s="463">
        <v>607114</v>
      </c>
      <c r="B130" s="464" t="s">
        <v>12927</v>
      </c>
      <c r="C130" s="463" t="s">
        <v>691</v>
      </c>
      <c r="D130" s="470">
        <v>32314.23</v>
      </c>
      <c r="E130" s="466"/>
      <c r="F130" s="466">
        <f t="shared" ref="F130:F193" si="4">A130</f>
        <v>607114</v>
      </c>
      <c r="G130" s="466" t="b">
        <f t="shared" ref="G130:G193" si="5">F130=A130</f>
        <v>1</v>
      </c>
      <c r="H130" s="462"/>
      <c r="I130" s="462"/>
      <c r="J130" s="462"/>
      <c r="K130" s="462"/>
    </row>
    <row r="131" spans="1:11" ht="43.2">
      <c r="A131" s="467">
        <v>607116</v>
      </c>
      <c r="B131" s="468" t="s">
        <v>12928</v>
      </c>
      <c r="C131" s="467" t="s">
        <v>691</v>
      </c>
      <c r="D131" s="471">
        <v>33508.58</v>
      </c>
      <c r="E131" s="466"/>
      <c r="F131" s="466">
        <f t="shared" si="4"/>
        <v>607116</v>
      </c>
      <c r="G131" s="466" t="b">
        <f t="shared" si="5"/>
        <v>1</v>
      </c>
      <c r="H131" s="462"/>
      <c r="I131" s="462"/>
      <c r="J131" s="462"/>
      <c r="K131" s="462"/>
    </row>
    <row r="132" spans="1:11" ht="43.2">
      <c r="A132" s="463">
        <v>606764</v>
      </c>
      <c r="B132" s="464" t="s">
        <v>12929</v>
      </c>
      <c r="C132" s="463" t="s">
        <v>691</v>
      </c>
      <c r="D132" s="470">
        <v>33248.76</v>
      </c>
      <c r="E132" s="466"/>
      <c r="F132" s="466">
        <f t="shared" si="4"/>
        <v>606764</v>
      </c>
      <c r="G132" s="466" t="b">
        <f t="shared" si="5"/>
        <v>1</v>
      </c>
      <c r="H132" s="462"/>
      <c r="I132" s="462"/>
      <c r="J132" s="462"/>
      <c r="K132" s="462"/>
    </row>
    <row r="133" spans="1:11" ht="43.2">
      <c r="A133" s="467">
        <v>607115</v>
      </c>
      <c r="B133" s="468" t="s">
        <v>12930</v>
      </c>
      <c r="C133" s="467" t="s">
        <v>691</v>
      </c>
      <c r="D133" s="471">
        <v>38086.5</v>
      </c>
      <c r="E133" s="466"/>
      <c r="F133" s="466">
        <f t="shared" si="4"/>
        <v>607115</v>
      </c>
      <c r="G133" s="466" t="b">
        <f t="shared" si="5"/>
        <v>1</v>
      </c>
      <c r="H133" s="462"/>
      <c r="I133" s="462"/>
      <c r="J133" s="462"/>
      <c r="K133" s="462"/>
    </row>
    <row r="134" spans="1:11" ht="43.2">
      <c r="A134" s="463">
        <v>606763</v>
      </c>
      <c r="B134" s="464" t="s">
        <v>12931</v>
      </c>
      <c r="C134" s="463" t="s">
        <v>691</v>
      </c>
      <c r="D134" s="470">
        <v>37773.919999999998</v>
      </c>
      <c r="E134" s="466"/>
      <c r="F134" s="466">
        <f t="shared" si="4"/>
        <v>606763</v>
      </c>
      <c r="G134" s="466" t="b">
        <f t="shared" si="5"/>
        <v>1</v>
      </c>
      <c r="H134" s="462"/>
      <c r="I134" s="462"/>
      <c r="J134" s="462"/>
      <c r="K134" s="462"/>
    </row>
    <row r="135" spans="1:11" ht="43.2">
      <c r="A135" s="467">
        <v>607117</v>
      </c>
      <c r="B135" s="468" t="s">
        <v>12932</v>
      </c>
      <c r="C135" s="467" t="s">
        <v>691</v>
      </c>
      <c r="D135" s="471">
        <v>38115.129999999997</v>
      </c>
      <c r="E135" s="466"/>
      <c r="F135" s="466">
        <f t="shared" si="4"/>
        <v>607117</v>
      </c>
      <c r="G135" s="466" t="b">
        <f t="shared" si="5"/>
        <v>1</v>
      </c>
      <c r="H135" s="462"/>
      <c r="I135" s="462"/>
      <c r="J135" s="462"/>
      <c r="K135" s="462"/>
    </row>
    <row r="136" spans="1:11" ht="43.2">
      <c r="A136" s="463">
        <v>606765</v>
      </c>
      <c r="B136" s="464" t="s">
        <v>12933</v>
      </c>
      <c r="C136" s="463" t="s">
        <v>691</v>
      </c>
      <c r="D136" s="470">
        <v>37811.129999999997</v>
      </c>
      <c r="E136" s="466"/>
      <c r="F136" s="466">
        <f t="shared" si="4"/>
        <v>606765</v>
      </c>
      <c r="G136" s="466" t="b">
        <f t="shared" si="5"/>
        <v>1</v>
      </c>
      <c r="H136" s="462"/>
      <c r="I136" s="462"/>
      <c r="J136" s="462"/>
      <c r="K136" s="462"/>
    </row>
    <row r="137" spans="1:11" ht="43.2">
      <c r="A137" s="467">
        <v>607118</v>
      </c>
      <c r="B137" s="468" t="s">
        <v>12934</v>
      </c>
      <c r="C137" s="467" t="s">
        <v>691</v>
      </c>
      <c r="D137" s="471">
        <v>34101.47</v>
      </c>
      <c r="E137" s="466"/>
      <c r="F137" s="466">
        <f t="shared" si="4"/>
        <v>607118</v>
      </c>
      <c r="G137" s="466" t="b">
        <f t="shared" si="5"/>
        <v>1</v>
      </c>
      <c r="H137" s="462"/>
      <c r="I137" s="462"/>
      <c r="J137" s="462"/>
      <c r="K137" s="462"/>
    </row>
    <row r="138" spans="1:11" ht="43.2">
      <c r="A138" s="463">
        <v>606766</v>
      </c>
      <c r="B138" s="464" t="s">
        <v>12935</v>
      </c>
      <c r="C138" s="463" t="s">
        <v>691</v>
      </c>
      <c r="D138" s="470">
        <v>33833.24</v>
      </c>
      <c r="E138" s="466"/>
      <c r="F138" s="466">
        <f t="shared" si="4"/>
        <v>606766</v>
      </c>
      <c r="G138" s="466" t="b">
        <f t="shared" si="5"/>
        <v>1</v>
      </c>
      <c r="H138" s="462"/>
      <c r="I138" s="462"/>
      <c r="J138" s="462"/>
      <c r="K138" s="462"/>
    </row>
    <row r="139" spans="1:11" ht="43.2">
      <c r="A139" s="467">
        <v>607120</v>
      </c>
      <c r="B139" s="468" t="s">
        <v>12936</v>
      </c>
      <c r="C139" s="467" t="s">
        <v>691</v>
      </c>
      <c r="D139" s="471">
        <v>34741.03</v>
      </c>
      <c r="E139" s="466"/>
      <c r="F139" s="466">
        <f t="shared" si="4"/>
        <v>607120</v>
      </c>
      <c r="G139" s="466" t="b">
        <f t="shared" si="5"/>
        <v>1</v>
      </c>
      <c r="H139" s="462"/>
      <c r="I139" s="462"/>
      <c r="J139" s="462"/>
      <c r="K139" s="462"/>
    </row>
    <row r="140" spans="1:11" ht="43.2">
      <c r="A140" s="463">
        <v>606768</v>
      </c>
      <c r="B140" s="464" t="s">
        <v>12937</v>
      </c>
      <c r="C140" s="463" t="s">
        <v>691</v>
      </c>
      <c r="D140" s="470">
        <v>34458.58</v>
      </c>
      <c r="E140" s="466"/>
      <c r="F140" s="466">
        <f t="shared" si="4"/>
        <v>606768</v>
      </c>
      <c r="G140" s="466" t="b">
        <f t="shared" si="5"/>
        <v>1</v>
      </c>
      <c r="H140" s="462"/>
      <c r="I140" s="462"/>
      <c r="J140" s="462"/>
      <c r="K140" s="462"/>
    </row>
    <row r="141" spans="1:11" ht="43.2">
      <c r="A141" s="467">
        <v>607119</v>
      </c>
      <c r="B141" s="468" t="s">
        <v>12938</v>
      </c>
      <c r="C141" s="467" t="s">
        <v>691</v>
      </c>
      <c r="D141" s="471">
        <v>40020.730000000003</v>
      </c>
      <c r="E141" s="466"/>
      <c r="F141" s="466">
        <f t="shared" si="4"/>
        <v>607119</v>
      </c>
      <c r="G141" s="466" t="b">
        <f t="shared" si="5"/>
        <v>1</v>
      </c>
      <c r="H141" s="462"/>
      <c r="I141" s="462"/>
      <c r="J141" s="462"/>
      <c r="K141" s="462"/>
    </row>
    <row r="142" spans="1:11" ht="43.2">
      <c r="A142" s="463">
        <v>606767</v>
      </c>
      <c r="B142" s="464" t="s">
        <v>12939</v>
      </c>
      <c r="C142" s="463" t="s">
        <v>691</v>
      </c>
      <c r="D142" s="470">
        <v>39676.269999999997</v>
      </c>
      <c r="E142" s="466"/>
      <c r="F142" s="466">
        <f t="shared" si="4"/>
        <v>606767</v>
      </c>
      <c r="G142" s="466" t="b">
        <f t="shared" si="5"/>
        <v>1</v>
      </c>
      <c r="H142" s="462"/>
      <c r="I142" s="462"/>
      <c r="J142" s="462"/>
      <c r="K142" s="462"/>
    </row>
    <row r="143" spans="1:11" ht="43.2">
      <c r="A143" s="467">
        <v>607121</v>
      </c>
      <c r="B143" s="468" t="s">
        <v>12940</v>
      </c>
      <c r="C143" s="467" t="s">
        <v>691</v>
      </c>
      <c r="D143" s="471">
        <v>37625.47</v>
      </c>
      <c r="E143" s="466"/>
      <c r="F143" s="466">
        <f t="shared" si="4"/>
        <v>607121</v>
      </c>
      <c r="G143" s="466" t="b">
        <f t="shared" si="5"/>
        <v>1</v>
      </c>
      <c r="H143" s="462"/>
      <c r="I143" s="462"/>
      <c r="J143" s="462"/>
      <c r="K143" s="462"/>
    </row>
    <row r="144" spans="1:11" ht="43.2">
      <c r="A144" s="463">
        <v>606769</v>
      </c>
      <c r="B144" s="464" t="s">
        <v>12941</v>
      </c>
      <c r="C144" s="463" t="s">
        <v>691</v>
      </c>
      <c r="D144" s="470">
        <v>37303.440000000002</v>
      </c>
      <c r="E144" s="466"/>
      <c r="F144" s="466">
        <f t="shared" si="4"/>
        <v>606769</v>
      </c>
      <c r="G144" s="466" t="b">
        <f t="shared" si="5"/>
        <v>1</v>
      </c>
      <c r="H144" s="462"/>
      <c r="I144" s="462"/>
      <c r="J144" s="462"/>
      <c r="K144" s="462"/>
    </row>
    <row r="145" spans="1:11" ht="43.2">
      <c r="A145" s="467">
        <v>607123</v>
      </c>
      <c r="B145" s="468" t="s">
        <v>12942</v>
      </c>
      <c r="C145" s="467" t="s">
        <v>691</v>
      </c>
      <c r="D145" s="471">
        <v>37139.03</v>
      </c>
      <c r="E145" s="466"/>
      <c r="F145" s="466">
        <f t="shared" si="4"/>
        <v>607123</v>
      </c>
      <c r="G145" s="466" t="b">
        <f t="shared" si="5"/>
        <v>1</v>
      </c>
      <c r="H145" s="462"/>
      <c r="I145" s="462"/>
      <c r="J145" s="462"/>
      <c r="K145" s="462"/>
    </row>
    <row r="146" spans="1:11" ht="43.2">
      <c r="A146" s="463">
        <v>606771</v>
      </c>
      <c r="B146" s="464" t="s">
        <v>12943</v>
      </c>
      <c r="C146" s="463" t="s">
        <v>691</v>
      </c>
      <c r="D146" s="470">
        <v>36818.199999999997</v>
      </c>
      <c r="E146" s="466"/>
      <c r="F146" s="466">
        <f t="shared" si="4"/>
        <v>606771</v>
      </c>
      <c r="G146" s="466" t="b">
        <f t="shared" si="5"/>
        <v>1</v>
      </c>
      <c r="H146" s="462"/>
      <c r="I146" s="462"/>
      <c r="J146" s="462"/>
      <c r="K146" s="462"/>
    </row>
    <row r="147" spans="1:11" ht="43.2">
      <c r="A147" s="467">
        <v>607122</v>
      </c>
      <c r="B147" s="468" t="s">
        <v>12944</v>
      </c>
      <c r="C147" s="467" t="s">
        <v>691</v>
      </c>
      <c r="D147" s="471">
        <v>41284.36</v>
      </c>
      <c r="E147" s="466"/>
      <c r="F147" s="466">
        <f t="shared" si="4"/>
        <v>607122</v>
      </c>
      <c r="G147" s="466" t="b">
        <f t="shared" si="5"/>
        <v>1</v>
      </c>
      <c r="H147" s="462"/>
      <c r="I147" s="462"/>
      <c r="J147" s="462"/>
      <c r="K147" s="462"/>
    </row>
    <row r="148" spans="1:11" ht="43.2">
      <c r="A148" s="463">
        <v>606770</v>
      </c>
      <c r="B148" s="464" t="s">
        <v>12945</v>
      </c>
      <c r="C148" s="463" t="s">
        <v>691</v>
      </c>
      <c r="D148" s="470">
        <v>40914.35</v>
      </c>
      <c r="E148" s="466"/>
      <c r="F148" s="466">
        <f t="shared" si="4"/>
        <v>606770</v>
      </c>
      <c r="G148" s="466" t="b">
        <f t="shared" si="5"/>
        <v>1</v>
      </c>
      <c r="H148" s="462"/>
      <c r="I148" s="462"/>
      <c r="J148" s="462"/>
      <c r="K148" s="462"/>
    </row>
    <row r="149" spans="1:11" ht="43.2">
      <c r="A149" s="467">
        <v>607125</v>
      </c>
      <c r="B149" s="468" t="s">
        <v>12946</v>
      </c>
      <c r="C149" s="467" t="s">
        <v>691</v>
      </c>
      <c r="D149" s="471">
        <v>38468.99</v>
      </c>
      <c r="E149" s="466"/>
      <c r="F149" s="466">
        <f t="shared" si="4"/>
        <v>607125</v>
      </c>
      <c r="G149" s="466" t="b">
        <f t="shared" si="5"/>
        <v>1</v>
      </c>
      <c r="H149" s="462"/>
      <c r="I149" s="462"/>
      <c r="J149" s="462"/>
      <c r="K149" s="462"/>
    </row>
    <row r="150" spans="1:11" ht="43.2">
      <c r="A150" s="463">
        <v>606773</v>
      </c>
      <c r="B150" s="464" t="s">
        <v>12947</v>
      </c>
      <c r="C150" s="463" t="s">
        <v>691</v>
      </c>
      <c r="D150" s="470">
        <v>38131.42</v>
      </c>
      <c r="E150" s="466"/>
      <c r="F150" s="466">
        <f t="shared" si="4"/>
        <v>606773</v>
      </c>
      <c r="G150" s="466" t="b">
        <f t="shared" si="5"/>
        <v>1</v>
      </c>
      <c r="H150" s="462"/>
      <c r="I150" s="462"/>
      <c r="J150" s="462"/>
      <c r="K150" s="462"/>
    </row>
    <row r="151" spans="1:11" ht="43.2">
      <c r="A151" s="467">
        <v>607124</v>
      </c>
      <c r="B151" s="468" t="s">
        <v>12948</v>
      </c>
      <c r="C151" s="467" t="s">
        <v>691</v>
      </c>
      <c r="D151" s="471">
        <v>41916.379999999997</v>
      </c>
      <c r="E151" s="466"/>
      <c r="F151" s="466">
        <f t="shared" si="4"/>
        <v>607124</v>
      </c>
      <c r="G151" s="466" t="b">
        <f t="shared" si="5"/>
        <v>1</v>
      </c>
      <c r="H151" s="462"/>
      <c r="I151" s="462"/>
      <c r="J151" s="462"/>
      <c r="K151" s="462"/>
    </row>
    <row r="152" spans="1:11" ht="43.2">
      <c r="A152" s="463">
        <v>606772</v>
      </c>
      <c r="B152" s="464" t="s">
        <v>12949</v>
      </c>
      <c r="C152" s="463" t="s">
        <v>691</v>
      </c>
      <c r="D152" s="470">
        <v>41534.519999999997</v>
      </c>
      <c r="E152" s="466"/>
      <c r="F152" s="466">
        <f t="shared" si="4"/>
        <v>606772</v>
      </c>
      <c r="G152" s="466" t="b">
        <f t="shared" si="5"/>
        <v>1</v>
      </c>
      <c r="H152" s="462"/>
      <c r="I152" s="462"/>
      <c r="J152" s="462"/>
      <c r="K152" s="462"/>
    </row>
    <row r="153" spans="1:11" ht="43.2">
      <c r="A153" s="467">
        <v>607126</v>
      </c>
      <c r="B153" s="468" t="s">
        <v>12950</v>
      </c>
      <c r="C153" s="467" t="s">
        <v>691</v>
      </c>
      <c r="D153" s="471">
        <v>43124.98</v>
      </c>
      <c r="E153" s="466"/>
      <c r="F153" s="466">
        <f t="shared" si="4"/>
        <v>607126</v>
      </c>
      <c r="G153" s="466" t="b">
        <f t="shared" si="5"/>
        <v>1</v>
      </c>
      <c r="H153" s="462"/>
      <c r="I153" s="462"/>
      <c r="J153" s="462"/>
      <c r="K153" s="462"/>
    </row>
    <row r="154" spans="1:11" ht="43.2">
      <c r="A154" s="463">
        <v>606774</v>
      </c>
      <c r="B154" s="464" t="s">
        <v>12951</v>
      </c>
      <c r="C154" s="463" t="s">
        <v>691</v>
      </c>
      <c r="D154" s="470">
        <v>42724.74</v>
      </c>
      <c r="E154" s="466"/>
      <c r="F154" s="466">
        <f t="shared" si="4"/>
        <v>606774</v>
      </c>
      <c r="G154" s="466" t="b">
        <f t="shared" si="5"/>
        <v>1</v>
      </c>
      <c r="H154" s="462"/>
      <c r="I154" s="462"/>
      <c r="J154" s="462"/>
      <c r="K154" s="462"/>
    </row>
    <row r="155" spans="1:11" ht="43.2">
      <c r="A155" s="467">
        <v>607127</v>
      </c>
      <c r="B155" s="468" t="s">
        <v>12952</v>
      </c>
      <c r="C155" s="467" t="s">
        <v>691</v>
      </c>
      <c r="D155" s="471">
        <v>39665.769999999997</v>
      </c>
      <c r="E155" s="466"/>
      <c r="F155" s="466">
        <f t="shared" si="4"/>
        <v>607127</v>
      </c>
      <c r="G155" s="466" t="b">
        <f t="shared" si="5"/>
        <v>1</v>
      </c>
      <c r="H155" s="462"/>
      <c r="I155" s="462"/>
      <c r="J155" s="462"/>
      <c r="K155" s="462"/>
    </row>
    <row r="156" spans="1:11" ht="43.2">
      <c r="A156" s="463">
        <v>606775</v>
      </c>
      <c r="B156" s="464" t="s">
        <v>12953</v>
      </c>
      <c r="C156" s="463" t="s">
        <v>691</v>
      </c>
      <c r="D156" s="470">
        <v>39307.919999999998</v>
      </c>
      <c r="E156" s="466"/>
      <c r="F156" s="466">
        <f t="shared" si="4"/>
        <v>606775</v>
      </c>
      <c r="G156" s="466" t="b">
        <f t="shared" si="5"/>
        <v>1</v>
      </c>
      <c r="H156" s="462"/>
      <c r="I156" s="462"/>
      <c r="J156" s="462"/>
      <c r="K156" s="462"/>
    </row>
    <row r="157" spans="1:11" ht="43.2">
      <c r="A157" s="467">
        <v>607129</v>
      </c>
      <c r="B157" s="468" t="s">
        <v>12954</v>
      </c>
      <c r="C157" s="467" t="s">
        <v>691</v>
      </c>
      <c r="D157" s="471">
        <v>41536.120000000003</v>
      </c>
      <c r="E157" s="466"/>
      <c r="F157" s="466">
        <f t="shared" si="4"/>
        <v>607129</v>
      </c>
      <c r="G157" s="466" t="b">
        <f t="shared" si="5"/>
        <v>1</v>
      </c>
      <c r="H157" s="462"/>
      <c r="I157" s="462"/>
      <c r="J157" s="462"/>
      <c r="K157" s="462"/>
    </row>
    <row r="158" spans="1:11" ht="43.2">
      <c r="A158" s="463">
        <v>606777</v>
      </c>
      <c r="B158" s="464" t="s">
        <v>12955</v>
      </c>
      <c r="C158" s="463" t="s">
        <v>691</v>
      </c>
      <c r="D158" s="470">
        <v>41144.21</v>
      </c>
      <c r="E158" s="466"/>
      <c r="F158" s="466">
        <f t="shared" si="4"/>
        <v>606777</v>
      </c>
      <c r="G158" s="466" t="b">
        <f t="shared" si="5"/>
        <v>1</v>
      </c>
      <c r="H158" s="462"/>
      <c r="I158" s="462"/>
      <c r="J158" s="462"/>
      <c r="K158" s="462"/>
    </row>
    <row r="159" spans="1:11" ht="43.2">
      <c r="A159" s="467">
        <v>607128</v>
      </c>
      <c r="B159" s="468" t="s">
        <v>12956</v>
      </c>
      <c r="C159" s="467" t="s">
        <v>691</v>
      </c>
      <c r="D159" s="471">
        <v>45767.43</v>
      </c>
      <c r="E159" s="466"/>
      <c r="F159" s="466">
        <f t="shared" si="4"/>
        <v>607128</v>
      </c>
      <c r="G159" s="466" t="b">
        <f t="shared" si="5"/>
        <v>1</v>
      </c>
      <c r="H159" s="462"/>
      <c r="I159" s="462"/>
      <c r="J159" s="462"/>
      <c r="K159" s="462"/>
    </row>
    <row r="160" spans="1:11" ht="43.2">
      <c r="A160" s="463">
        <v>606776</v>
      </c>
      <c r="B160" s="464" t="s">
        <v>12957</v>
      </c>
      <c r="C160" s="463" t="s">
        <v>691</v>
      </c>
      <c r="D160" s="470">
        <v>45309.53</v>
      </c>
      <c r="E160" s="466"/>
      <c r="F160" s="466">
        <f t="shared" si="4"/>
        <v>606776</v>
      </c>
      <c r="G160" s="466" t="b">
        <f t="shared" si="5"/>
        <v>1</v>
      </c>
      <c r="H160" s="462"/>
      <c r="I160" s="462"/>
      <c r="J160" s="462"/>
      <c r="K160" s="462"/>
    </row>
    <row r="161" spans="1:11" ht="43.2">
      <c r="A161" s="467">
        <v>607130</v>
      </c>
      <c r="B161" s="468" t="s">
        <v>12958</v>
      </c>
      <c r="C161" s="467" t="s">
        <v>691</v>
      </c>
      <c r="D161" s="471">
        <v>48797.06</v>
      </c>
      <c r="E161" s="466"/>
      <c r="F161" s="466">
        <f t="shared" si="4"/>
        <v>607130</v>
      </c>
      <c r="G161" s="466" t="b">
        <f t="shared" si="5"/>
        <v>1</v>
      </c>
      <c r="H161" s="462"/>
      <c r="I161" s="462"/>
      <c r="J161" s="462"/>
      <c r="K161" s="462"/>
    </row>
    <row r="162" spans="1:11" ht="43.2">
      <c r="A162" s="463">
        <v>606778</v>
      </c>
      <c r="B162" s="464" t="s">
        <v>12959</v>
      </c>
      <c r="C162" s="463" t="s">
        <v>691</v>
      </c>
      <c r="D162" s="470">
        <v>48293.74</v>
      </c>
      <c r="E162" s="466"/>
      <c r="F162" s="466">
        <f t="shared" si="4"/>
        <v>606778</v>
      </c>
      <c r="G162" s="466" t="b">
        <f t="shared" si="5"/>
        <v>1</v>
      </c>
      <c r="H162" s="462"/>
      <c r="I162" s="462"/>
      <c r="J162" s="462"/>
      <c r="K162" s="462"/>
    </row>
    <row r="163" spans="1:11" ht="43.2">
      <c r="A163" s="467">
        <v>607131</v>
      </c>
      <c r="B163" s="468" t="s">
        <v>12960</v>
      </c>
      <c r="C163" s="467" t="s">
        <v>691</v>
      </c>
      <c r="D163" s="471">
        <v>45822.1</v>
      </c>
      <c r="E163" s="466"/>
      <c r="F163" s="466">
        <f t="shared" si="4"/>
        <v>607131</v>
      </c>
      <c r="G163" s="466" t="b">
        <f t="shared" si="5"/>
        <v>1</v>
      </c>
      <c r="H163" s="462"/>
      <c r="I163" s="462"/>
      <c r="J163" s="462"/>
      <c r="K163" s="462"/>
    </row>
    <row r="164" spans="1:11" ht="43.2">
      <c r="A164" s="463">
        <v>606779</v>
      </c>
      <c r="B164" s="464" t="s">
        <v>12961</v>
      </c>
      <c r="C164" s="463" t="s">
        <v>691</v>
      </c>
      <c r="D164" s="470">
        <v>45376.82</v>
      </c>
      <c r="E164" s="466"/>
      <c r="F164" s="466">
        <f t="shared" si="4"/>
        <v>606779</v>
      </c>
      <c r="G164" s="466" t="b">
        <f t="shared" si="5"/>
        <v>1</v>
      </c>
      <c r="H164" s="462"/>
      <c r="I164" s="462"/>
      <c r="J164" s="462"/>
      <c r="K164" s="462"/>
    </row>
    <row r="165" spans="1:11" ht="43.2">
      <c r="A165" s="467">
        <v>607133</v>
      </c>
      <c r="B165" s="468" t="s">
        <v>12962</v>
      </c>
      <c r="C165" s="467" t="s">
        <v>691</v>
      </c>
      <c r="D165" s="471">
        <v>46544.26</v>
      </c>
      <c r="E165" s="466"/>
      <c r="F165" s="466">
        <f t="shared" si="4"/>
        <v>607133</v>
      </c>
      <c r="G165" s="466" t="b">
        <f t="shared" si="5"/>
        <v>1</v>
      </c>
      <c r="H165" s="462"/>
      <c r="I165" s="462"/>
      <c r="J165" s="462"/>
      <c r="K165" s="462"/>
    </row>
    <row r="166" spans="1:11" ht="43.2">
      <c r="A166" s="463">
        <v>606781</v>
      </c>
      <c r="B166" s="464" t="s">
        <v>12963</v>
      </c>
      <c r="C166" s="463" t="s">
        <v>691</v>
      </c>
      <c r="D166" s="470">
        <v>46085.599999999999</v>
      </c>
      <c r="E166" s="466"/>
      <c r="F166" s="466">
        <f t="shared" si="4"/>
        <v>606781</v>
      </c>
      <c r="G166" s="466" t="b">
        <f t="shared" si="5"/>
        <v>1</v>
      </c>
      <c r="H166" s="462"/>
      <c r="I166" s="462"/>
      <c r="J166" s="462"/>
      <c r="K166" s="462"/>
    </row>
    <row r="167" spans="1:11" ht="43.2">
      <c r="A167" s="467">
        <v>607132</v>
      </c>
      <c r="B167" s="468" t="s">
        <v>12964</v>
      </c>
      <c r="C167" s="467" t="s">
        <v>691</v>
      </c>
      <c r="D167" s="471">
        <v>50754.99</v>
      </c>
      <c r="E167" s="466"/>
      <c r="F167" s="466">
        <f t="shared" si="4"/>
        <v>607132</v>
      </c>
      <c r="G167" s="466" t="b">
        <f t="shared" si="5"/>
        <v>1</v>
      </c>
      <c r="H167" s="462"/>
      <c r="I167" s="462"/>
      <c r="J167" s="462"/>
      <c r="K167" s="462"/>
    </row>
    <row r="168" spans="1:11" ht="43.2">
      <c r="A168" s="463">
        <v>606780</v>
      </c>
      <c r="B168" s="464" t="s">
        <v>12965</v>
      </c>
      <c r="C168" s="463" t="s">
        <v>691</v>
      </c>
      <c r="D168" s="470">
        <v>50216.38</v>
      </c>
      <c r="E168" s="466"/>
      <c r="F168" s="466">
        <f t="shared" si="4"/>
        <v>606780</v>
      </c>
      <c r="G168" s="466" t="b">
        <f t="shared" si="5"/>
        <v>1</v>
      </c>
      <c r="H168" s="462"/>
      <c r="I168" s="462"/>
      <c r="J168" s="462"/>
      <c r="K168" s="462"/>
    </row>
    <row r="169" spans="1:11" ht="43.2">
      <c r="A169" s="467">
        <v>607134</v>
      </c>
      <c r="B169" s="468" t="s">
        <v>12966</v>
      </c>
      <c r="C169" s="467" t="s">
        <v>691</v>
      </c>
      <c r="D169" s="471">
        <v>50279.91</v>
      </c>
      <c r="E169" s="466"/>
      <c r="F169" s="466">
        <f t="shared" si="4"/>
        <v>607134</v>
      </c>
      <c r="G169" s="466" t="b">
        <f t="shared" si="5"/>
        <v>1</v>
      </c>
      <c r="H169" s="462"/>
      <c r="I169" s="462"/>
      <c r="J169" s="462"/>
      <c r="K169" s="462"/>
    </row>
    <row r="170" spans="1:11" ht="43.2">
      <c r="A170" s="463">
        <v>606782</v>
      </c>
      <c r="B170" s="464" t="s">
        <v>12967</v>
      </c>
      <c r="C170" s="463" t="s">
        <v>691</v>
      </c>
      <c r="D170" s="470">
        <v>49753.62</v>
      </c>
      <c r="E170" s="466"/>
      <c r="F170" s="466">
        <f t="shared" si="4"/>
        <v>606782</v>
      </c>
      <c r="G170" s="466" t="b">
        <f t="shared" si="5"/>
        <v>1</v>
      </c>
      <c r="H170" s="462"/>
      <c r="I170" s="462"/>
      <c r="J170" s="462"/>
      <c r="K170" s="462"/>
    </row>
    <row r="171" spans="1:11" ht="43.2">
      <c r="A171" s="467">
        <v>607136</v>
      </c>
      <c r="B171" s="468" t="s">
        <v>12968</v>
      </c>
      <c r="C171" s="467" t="s">
        <v>691</v>
      </c>
      <c r="D171" s="471">
        <v>49596.59</v>
      </c>
      <c r="E171" s="466"/>
      <c r="F171" s="466">
        <f t="shared" si="4"/>
        <v>607136</v>
      </c>
      <c r="G171" s="466" t="b">
        <f t="shared" si="5"/>
        <v>1</v>
      </c>
      <c r="H171" s="462"/>
      <c r="I171" s="462"/>
      <c r="J171" s="462"/>
      <c r="K171" s="462"/>
    </row>
    <row r="172" spans="1:11" ht="43.2">
      <c r="A172" s="463">
        <v>606784</v>
      </c>
      <c r="B172" s="464" t="s">
        <v>12969</v>
      </c>
      <c r="C172" s="463" t="s">
        <v>691</v>
      </c>
      <c r="D172" s="470">
        <v>49087.12</v>
      </c>
      <c r="E172" s="466"/>
      <c r="F172" s="466">
        <f t="shared" si="4"/>
        <v>606784</v>
      </c>
      <c r="G172" s="466" t="b">
        <f t="shared" si="5"/>
        <v>1</v>
      </c>
      <c r="H172" s="462"/>
      <c r="I172" s="462"/>
      <c r="J172" s="462"/>
      <c r="K172" s="462"/>
    </row>
    <row r="173" spans="1:11" ht="43.2">
      <c r="A173" s="467">
        <v>607135</v>
      </c>
      <c r="B173" s="468" t="s">
        <v>12970</v>
      </c>
      <c r="C173" s="467" t="s">
        <v>691</v>
      </c>
      <c r="D173" s="471">
        <v>55496.959999999999</v>
      </c>
      <c r="E173" s="466"/>
      <c r="F173" s="466">
        <f t="shared" si="4"/>
        <v>607135</v>
      </c>
      <c r="G173" s="466" t="b">
        <f t="shared" si="5"/>
        <v>1</v>
      </c>
      <c r="H173" s="462"/>
      <c r="I173" s="462"/>
      <c r="J173" s="462"/>
      <c r="K173" s="462"/>
    </row>
    <row r="174" spans="1:11" ht="43.2">
      <c r="A174" s="463">
        <v>606783</v>
      </c>
      <c r="B174" s="464" t="s">
        <v>12971</v>
      </c>
      <c r="C174" s="463" t="s">
        <v>691</v>
      </c>
      <c r="D174" s="470">
        <v>54906.35</v>
      </c>
      <c r="E174" s="466"/>
      <c r="F174" s="466">
        <f t="shared" si="4"/>
        <v>606783</v>
      </c>
      <c r="G174" s="466" t="b">
        <f t="shared" si="5"/>
        <v>1</v>
      </c>
      <c r="H174" s="462"/>
      <c r="I174" s="462"/>
      <c r="J174" s="462"/>
      <c r="K174" s="462"/>
    </row>
    <row r="175" spans="1:11" ht="43.2">
      <c r="A175" s="467">
        <v>607138</v>
      </c>
      <c r="B175" s="468" t="s">
        <v>12972</v>
      </c>
      <c r="C175" s="467" t="s">
        <v>691</v>
      </c>
      <c r="D175" s="471">
        <v>50499.79</v>
      </c>
      <c r="E175" s="466"/>
      <c r="F175" s="466">
        <f t="shared" si="4"/>
        <v>607138</v>
      </c>
      <c r="G175" s="466" t="b">
        <f t="shared" si="5"/>
        <v>1</v>
      </c>
      <c r="H175" s="462"/>
      <c r="I175" s="462"/>
      <c r="J175" s="462"/>
      <c r="K175" s="462"/>
    </row>
    <row r="176" spans="1:11" ht="43.2">
      <c r="A176" s="463">
        <v>606786</v>
      </c>
      <c r="B176" s="464" t="s">
        <v>12973</v>
      </c>
      <c r="C176" s="463" t="s">
        <v>691</v>
      </c>
      <c r="D176" s="470">
        <v>49957.05</v>
      </c>
      <c r="E176" s="466"/>
      <c r="F176" s="466">
        <f t="shared" si="4"/>
        <v>606786</v>
      </c>
      <c r="G176" s="466" t="b">
        <f t="shared" si="5"/>
        <v>1</v>
      </c>
      <c r="H176" s="462"/>
      <c r="I176" s="462"/>
      <c r="J176" s="462"/>
      <c r="K176" s="462"/>
    </row>
    <row r="177" spans="1:11" ht="43.2">
      <c r="A177" s="467">
        <v>606842</v>
      </c>
      <c r="B177" s="468" t="s">
        <v>12974</v>
      </c>
      <c r="C177" s="467" t="s">
        <v>691</v>
      </c>
      <c r="D177" s="471">
        <v>61914.33</v>
      </c>
      <c r="E177" s="466"/>
      <c r="F177" s="466">
        <f t="shared" si="4"/>
        <v>606842</v>
      </c>
      <c r="G177" s="466" t="b">
        <f t="shared" si="5"/>
        <v>1</v>
      </c>
      <c r="H177" s="462"/>
      <c r="I177" s="462"/>
      <c r="J177" s="462"/>
      <c r="K177" s="462"/>
    </row>
    <row r="178" spans="1:11" ht="43.2">
      <c r="A178" s="463">
        <v>606832</v>
      </c>
      <c r="B178" s="464" t="s">
        <v>12975</v>
      </c>
      <c r="C178" s="463" t="s">
        <v>691</v>
      </c>
      <c r="D178" s="470">
        <v>61573.9</v>
      </c>
      <c r="E178" s="466"/>
      <c r="F178" s="466">
        <f t="shared" si="4"/>
        <v>606832</v>
      </c>
      <c r="G178" s="466" t="b">
        <f t="shared" si="5"/>
        <v>1</v>
      </c>
      <c r="H178" s="462"/>
      <c r="I178" s="462"/>
      <c r="J178" s="462"/>
      <c r="K178" s="462"/>
    </row>
    <row r="179" spans="1:11" ht="43.2">
      <c r="A179" s="467">
        <v>606843</v>
      </c>
      <c r="B179" s="468" t="s">
        <v>12976</v>
      </c>
      <c r="C179" s="467" t="s">
        <v>691</v>
      </c>
      <c r="D179" s="471">
        <v>64362.76</v>
      </c>
      <c r="E179" s="466"/>
      <c r="F179" s="466">
        <f t="shared" si="4"/>
        <v>606843</v>
      </c>
      <c r="G179" s="466" t="b">
        <f t="shared" si="5"/>
        <v>1</v>
      </c>
      <c r="H179" s="462"/>
      <c r="I179" s="462"/>
      <c r="J179" s="462"/>
      <c r="K179" s="462"/>
    </row>
    <row r="180" spans="1:11" ht="43.2">
      <c r="A180" s="463">
        <v>606833</v>
      </c>
      <c r="B180" s="464" t="s">
        <v>12977</v>
      </c>
      <c r="C180" s="463" t="s">
        <v>691</v>
      </c>
      <c r="D180" s="470">
        <v>64006.36</v>
      </c>
      <c r="E180" s="466"/>
      <c r="F180" s="466">
        <f t="shared" si="4"/>
        <v>606833</v>
      </c>
      <c r="G180" s="466" t="b">
        <f t="shared" si="5"/>
        <v>1</v>
      </c>
      <c r="H180" s="462"/>
      <c r="I180" s="462"/>
      <c r="J180" s="462"/>
      <c r="K180" s="462"/>
    </row>
    <row r="181" spans="1:11" ht="43.2">
      <c r="A181" s="467">
        <v>606845</v>
      </c>
      <c r="B181" s="468" t="s">
        <v>12978</v>
      </c>
      <c r="C181" s="467" t="s">
        <v>691</v>
      </c>
      <c r="D181" s="471">
        <v>66775.02</v>
      </c>
      <c r="E181" s="466"/>
      <c r="F181" s="466">
        <f t="shared" si="4"/>
        <v>606845</v>
      </c>
      <c r="G181" s="466" t="b">
        <f t="shared" si="5"/>
        <v>1</v>
      </c>
      <c r="H181" s="462"/>
      <c r="I181" s="462"/>
      <c r="J181" s="462"/>
      <c r="K181" s="462"/>
    </row>
    <row r="182" spans="1:11" ht="43.2">
      <c r="A182" s="463">
        <v>606835</v>
      </c>
      <c r="B182" s="464" t="s">
        <v>12979</v>
      </c>
      <c r="C182" s="463" t="s">
        <v>691</v>
      </c>
      <c r="D182" s="470">
        <v>66418.7</v>
      </c>
      <c r="E182" s="466"/>
      <c r="F182" s="466">
        <f t="shared" si="4"/>
        <v>606835</v>
      </c>
      <c r="G182" s="466" t="b">
        <f t="shared" si="5"/>
        <v>1</v>
      </c>
      <c r="H182" s="462"/>
      <c r="I182" s="462"/>
      <c r="J182" s="462"/>
      <c r="K182" s="462"/>
    </row>
    <row r="183" spans="1:11" ht="43.2">
      <c r="A183" s="467">
        <v>606844</v>
      </c>
      <c r="B183" s="468" t="s">
        <v>12980</v>
      </c>
      <c r="C183" s="467" t="s">
        <v>691</v>
      </c>
      <c r="D183" s="471">
        <v>65340.66</v>
      </c>
      <c r="E183" s="466"/>
      <c r="F183" s="466">
        <f t="shared" si="4"/>
        <v>606844</v>
      </c>
      <c r="G183" s="466" t="b">
        <f t="shared" si="5"/>
        <v>1</v>
      </c>
      <c r="H183" s="462"/>
      <c r="I183" s="462"/>
      <c r="J183" s="462"/>
      <c r="K183" s="462"/>
    </row>
    <row r="184" spans="1:11" ht="43.2">
      <c r="A184" s="463">
        <v>606834</v>
      </c>
      <c r="B184" s="464" t="s">
        <v>12981</v>
      </c>
      <c r="C184" s="463" t="s">
        <v>691</v>
      </c>
      <c r="D184" s="470">
        <v>64974.13</v>
      </c>
      <c r="E184" s="466"/>
      <c r="F184" s="466">
        <f t="shared" si="4"/>
        <v>606834</v>
      </c>
      <c r="G184" s="466" t="b">
        <f t="shared" si="5"/>
        <v>1</v>
      </c>
      <c r="H184" s="462"/>
      <c r="I184" s="462"/>
      <c r="J184" s="462"/>
      <c r="K184" s="462"/>
    </row>
    <row r="185" spans="1:11" ht="43.2">
      <c r="A185" s="467">
        <v>606847</v>
      </c>
      <c r="B185" s="468" t="s">
        <v>12982</v>
      </c>
      <c r="C185" s="467" t="s">
        <v>691</v>
      </c>
      <c r="D185" s="471">
        <v>69804.350000000006</v>
      </c>
      <c r="E185" s="466"/>
      <c r="F185" s="466">
        <f t="shared" si="4"/>
        <v>606847</v>
      </c>
      <c r="G185" s="466" t="b">
        <f t="shared" si="5"/>
        <v>1</v>
      </c>
      <c r="H185" s="462"/>
      <c r="I185" s="462"/>
      <c r="J185" s="462"/>
      <c r="K185" s="462"/>
    </row>
    <row r="186" spans="1:11" ht="43.2">
      <c r="A186" s="463">
        <v>606837</v>
      </c>
      <c r="B186" s="464" t="s">
        <v>12983</v>
      </c>
      <c r="C186" s="463" t="s">
        <v>691</v>
      </c>
      <c r="D186" s="470">
        <v>69405.63</v>
      </c>
      <c r="E186" s="466"/>
      <c r="F186" s="466">
        <f t="shared" si="4"/>
        <v>606837</v>
      </c>
      <c r="G186" s="466" t="b">
        <f t="shared" si="5"/>
        <v>1</v>
      </c>
      <c r="H186" s="462"/>
      <c r="I186" s="462"/>
      <c r="J186" s="462"/>
      <c r="K186" s="462"/>
    </row>
    <row r="187" spans="1:11" ht="43.2">
      <c r="A187" s="467">
        <v>606846</v>
      </c>
      <c r="B187" s="468" t="s">
        <v>12984</v>
      </c>
      <c r="C187" s="467" t="s">
        <v>691</v>
      </c>
      <c r="D187" s="471">
        <v>71615.19</v>
      </c>
      <c r="E187" s="466"/>
      <c r="F187" s="466">
        <f t="shared" si="4"/>
        <v>606846</v>
      </c>
      <c r="G187" s="466" t="b">
        <f t="shared" si="5"/>
        <v>1</v>
      </c>
      <c r="H187" s="462"/>
      <c r="I187" s="462"/>
      <c r="J187" s="462"/>
      <c r="K187" s="462"/>
    </row>
    <row r="188" spans="1:11" ht="43.2">
      <c r="A188" s="463">
        <v>606836</v>
      </c>
      <c r="B188" s="464" t="s">
        <v>12985</v>
      </c>
      <c r="C188" s="463" t="s">
        <v>691</v>
      </c>
      <c r="D188" s="470">
        <v>71211.63</v>
      </c>
      <c r="E188" s="466"/>
      <c r="F188" s="466">
        <f t="shared" si="4"/>
        <v>606836</v>
      </c>
      <c r="G188" s="466" t="b">
        <f t="shared" si="5"/>
        <v>1</v>
      </c>
      <c r="H188" s="462"/>
      <c r="I188" s="462"/>
      <c r="J188" s="462"/>
      <c r="K188" s="462"/>
    </row>
    <row r="189" spans="1:11" ht="43.2">
      <c r="A189" s="467">
        <v>606848</v>
      </c>
      <c r="B189" s="468" t="s">
        <v>12986</v>
      </c>
      <c r="C189" s="467" t="s">
        <v>691</v>
      </c>
      <c r="D189" s="471">
        <v>72258.25</v>
      </c>
      <c r="E189" s="466"/>
      <c r="F189" s="466">
        <f t="shared" si="4"/>
        <v>606848</v>
      </c>
      <c r="G189" s="466" t="b">
        <f t="shared" si="5"/>
        <v>1</v>
      </c>
      <c r="H189" s="462"/>
      <c r="I189" s="462"/>
      <c r="J189" s="462"/>
      <c r="K189" s="462"/>
    </row>
    <row r="190" spans="1:11" ht="43.2">
      <c r="A190" s="463">
        <v>606838</v>
      </c>
      <c r="B190" s="464" t="s">
        <v>12987</v>
      </c>
      <c r="C190" s="463" t="s">
        <v>691</v>
      </c>
      <c r="D190" s="470">
        <v>71839.240000000005</v>
      </c>
      <c r="E190" s="466"/>
      <c r="F190" s="466">
        <f t="shared" si="4"/>
        <v>606838</v>
      </c>
      <c r="G190" s="466" t="b">
        <f t="shared" si="5"/>
        <v>1</v>
      </c>
      <c r="H190" s="462"/>
      <c r="I190" s="462"/>
      <c r="J190" s="462"/>
      <c r="K190" s="462"/>
    </row>
    <row r="191" spans="1:11" ht="43.2">
      <c r="A191" s="467">
        <v>606849</v>
      </c>
      <c r="B191" s="468" t="s">
        <v>12988</v>
      </c>
      <c r="C191" s="467" t="s">
        <v>691</v>
      </c>
      <c r="D191" s="471">
        <v>76437.539999999994</v>
      </c>
      <c r="E191" s="466"/>
      <c r="F191" s="466">
        <f t="shared" si="4"/>
        <v>606849</v>
      </c>
      <c r="G191" s="466" t="b">
        <f t="shared" si="5"/>
        <v>1</v>
      </c>
      <c r="H191" s="462"/>
      <c r="I191" s="462"/>
      <c r="J191" s="462"/>
      <c r="K191" s="462"/>
    </row>
    <row r="192" spans="1:11" ht="43.2">
      <c r="A192" s="463">
        <v>606839</v>
      </c>
      <c r="B192" s="464" t="s">
        <v>12989</v>
      </c>
      <c r="C192" s="463" t="s">
        <v>691</v>
      </c>
      <c r="D192" s="470">
        <v>76027.33</v>
      </c>
      <c r="E192" s="466"/>
      <c r="F192" s="466">
        <f t="shared" si="4"/>
        <v>606839</v>
      </c>
      <c r="G192" s="466" t="b">
        <f t="shared" si="5"/>
        <v>1</v>
      </c>
      <c r="H192" s="462"/>
      <c r="I192" s="462"/>
      <c r="J192" s="462"/>
      <c r="K192" s="462"/>
    </row>
    <row r="193" spans="1:11" ht="43.2">
      <c r="A193" s="467">
        <v>606850</v>
      </c>
      <c r="B193" s="468" t="s">
        <v>12990</v>
      </c>
      <c r="C193" s="467" t="s">
        <v>691</v>
      </c>
      <c r="D193" s="471">
        <v>77091.679999999993</v>
      </c>
      <c r="E193" s="466"/>
      <c r="F193" s="466">
        <f t="shared" si="4"/>
        <v>606850</v>
      </c>
      <c r="G193" s="466" t="b">
        <f t="shared" si="5"/>
        <v>1</v>
      </c>
      <c r="H193" s="462"/>
      <c r="I193" s="462"/>
      <c r="J193" s="462"/>
      <c r="K193" s="462"/>
    </row>
    <row r="194" spans="1:11" ht="43.2">
      <c r="A194" s="463">
        <v>606840</v>
      </c>
      <c r="B194" s="464" t="s">
        <v>12991</v>
      </c>
      <c r="C194" s="463" t="s">
        <v>691</v>
      </c>
      <c r="D194" s="470">
        <v>76645.06</v>
      </c>
      <c r="E194" s="466"/>
      <c r="F194" s="466">
        <f t="shared" ref="F194:F257" si="6">A194</f>
        <v>606840</v>
      </c>
      <c r="G194" s="466" t="b">
        <f t="shared" ref="G194:G257" si="7">F194=A194</f>
        <v>1</v>
      </c>
      <c r="H194" s="462"/>
      <c r="I194" s="462"/>
      <c r="J194" s="462"/>
      <c r="K194" s="462"/>
    </row>
    <row r="195" spans="1:11" ht="43.2">
      <c r="A195" s="467">
        <v>606851</v>
      </c>
      <c r="B195" s="468" t="s">
        <v>12992</v>
      </c>
      <c r="C195" s="467" t="s">
        <v>691</v>
      </c>
      <c r="D195" s="471">
        <v>79377.31</v>
      </c>
      <c r="E195" s="466"/>
      <c r="F195" s="466">
        <f t="shared" si="6"/>
        <v>606851</v>
      </c>
      <c r="G195" s="466" t="b">
        <f t="shared" si="7"/>
        <v>1</v>
      </c>
      <c r="H195" s="462"/>
      <c r="I195" s="462"/>
      <c r="J195" s="462"/>
      <c r="K195" s="462"/>
    </row>
    <row r="196" spans="1:11" ht="43.2">
      <c r="A196" s="463">
        <v>606841</v>
      </c>
      <c r="B196" s="464" t="s">
        <v>12993</v>
      </c>
      <c r="C196" s="463" t="s">
        <v>691</v>
      </c>
      <c r="D196" s="470">
        <v>78948.02</v>
      </c>
      <c r="E196" s="466"/>
      <c r="F196" s="466">
        <f t="shared" si="6"/>
        <v>606841</v>
      </c>
      <c r="G196" s="466" t="b">
        <f t="shared" si="7"/>
        <v>1</v>
      </c>
      <c r="H196" s="462"/>
      <c r="I196" s="462"/>
      <c r="J196" s="462"/>
      <c r="K196" s="462"/>
    </row>
    <row r="197" spans="1:11" ht="28.8">
      <c r="A197" s="467">
        <v>605604</v>
      </c>
      <c r="B197" s="468" t="s">
        <v>12994</v>
      </c>
      <c r="C197" s="467" t="s">
        <v>510</v>
      </c>
      <c r="D197" s="471">
        <v>376.57</v>
      </c>
      <c r="E197" s="466"/>
      <c r="F197" s="466">
        <f t="shared" si="6"/>
        <v>605604</v>
      </c>
      <c r="G197" s="466" t="b">
        <f t="shared" si="7"/>
        <v>1</v>
      </c>
      <c r="H197" s="462"/>
      <c r="I197" s="462"/>
      <c r="J197" s="462"/>
      <c r="K197" s="462"/>
    </row>
    <row r="198" spans="1:11" ht="28.8">
      <c r="A198" s="463">
        <v>605695</v>
      </c>
      <c r="B198" s="464" t="s">
        <v>12995</v>
      </c>
      <c r="C198" s="463" t="s">
        <v>691</v>
      </c>
      <c r="D198" s="470">
        <v>1468.73</v>
      </c>
      <c r="E198" s="466"/>
      <c r="F198" s="466">
        <f t="shared" si="6"/>
        <v>605695</v>
      </c>
      <c r="G198" s="466" t="b">
        <f t="shared" si="7"/>
        <v>1</v>
      </c>
      <c r="H198" s="462"/>
      <c r="I198" s="462"/>
      <c r="J198" s="462"/>
      <c r="K198" s="462"/>
    </row>
    <row r="199" spans="1:11" ht="28.8">
      <c r="A199" s="467">
        <v>605607</v>
      </c>
      <c r="B199" s="468" t="s">
        <v>12996</v>
      </c>
      <c r="C199" s="467" t="s">
        <v>691</v>
      </c>
      <c r="D199" s="471">
        <v>1440.43</v>
      </c>
      <c r="E199" s="466"/>
      <c r="F199" s="466">
        <f t="shared" si="6"/>
        <v>605607</v>
      </c>
      <c r="G199" s="466" t="b">
        <f t="shared" si="7"/>
        <v>1</v>
      </c>
      <c r="H199" s="462"/>
      <c r="I199" s="462"/>
      <c r="J199" s="462"/>
      <c r="K199" s="462"/>
    </row>
    <row r="200" spans="1:11" ht="28.8">
      <c r="A200" s="463">
        <v>605696</v>
      </c>
      <c r="B200" s="464" t="s">
        <v>12997</v>
      </c>
      <c r="C200" s="463" t="s">
        <v>691</v>
      </c>
      <c r="D200" s="470">
        <v>1688.97</v>
      </c>
      <c r="E200" s="466"/>
      <c r="F200" s="466">
        <f t="shared" si="6"/>
        <v>605696</v>
      </c>
      <c r="G200" s="466" t="b">
        <f t="shared" si="7"/>
        <v>1</v>
      </c>
      <c r="H200" s="462"/>
      <c r="I200" s="462"/>
      <c r="J200" s="462"/>
      <c r="K200" s="462"/>
    </row>
    <row r="201" spans="1:11" ht="28.8">
      <c r="A201" s="467">
        <v>605608</v>
      </c>
      <c r="B201" s="468" t="s">
        <v>12998</v>
      </c>
      <c r="C201" s="467" t="s">
        <v>691</v>
      </c>
      <c r="D201" s="471">
        <v>1658.9</v>
      </c>
      <c r="E201" s="466"/>
      <c r="F201" s="466">
        <f t="shared" si="6"/>
        <v>605608</v>
      </c>
      <c r="G201" s="466" t="b">
        <f t="shared" si="7"/>
        <v>1</v>
      </c>
      <c r="H201" s="462"/>
      <c r="I201" s="462"/>
      <c r="J201" s="462"/>
      <c r="K201" s="462"/>
    </row>
    <row r="202" spans="1:11" ht="28.8">
      <c r="A202" s="463">
        <v>605697</v>
      </c>
      <c r="B202" s="464" t="s">
        <v>12999</v>
      </c>
      <c r="C202" s="463" t="s">
        <v>691</v>
      </c>
      <c r="D202" s="470">
        <v>1909.25</v>
      </c>
      <c r="E202" s="466"/>
      <c r="F202" s="466">
        <f t="shared" si="6"/>
        <v>605697</v>
      </c>
      <c r="G202" s="466" t="b">
        <f t="shared" si="7"/>
        <v>1</v>
      </c>
      <c r="H202" s="462"/>
      <c r="I202" s="462"/>
      <c r="J202" s="462"/>
      <c r="K202" s="462"/>
    </row>
    <row r="203" spans="1:11" ht="28.8">
      <c r="A203" s="467">
        <v>605609</v>
      </c>
      <c r="B203" s="468" t="s">
        <v>13000</v>
      </c>
      <c r="C203" s="467" t="s">
        <v>691</v>
      </c>
      <c r="D203" s="471">
        <v>1877.41</v>
      </c>
      <c r="E203" s="466"/>
      <c r="F203" s="466">
        <f t="shared" si="6"/>
        <v>605609</v>
      </c>
      <c r="G203" s="466" t="b">
        <f t="shared" si="7"/>
        <v>1</v>
      </c>
      <c r="H203" s="462"/>
      <c r="I203" s="462"/>
      <c r="J203" s="462"/>
      <c r="K203" s="462"/>
    </row>
    <row r="204" spans="1:11" ht="28.8">
      <c r="A204" s="463">
        <v>605698</v>
      </c>
      <c r="B204" s="464" t="s">
        <v>13001</v>
      </c>
      <c r="C204" s="463" t="s">
        <v>691</v>
      </c>
      <c r="D204" s="470">
        <v>2086.83</v>
      </c>
      <c r="E204" s="466"/>
      <c r="F204" s="466">
        <f t="shared" si="6"/>
        <v>605698</v>
      </c>
      <c r="G204" s="466" t="b">
        <f t="shared" si="7"/>
        <v>1</v>
      </c>
      <c r="H204" s="462"/>
      <c r="I204" s="462"/>
      <c r="J204" s="462"/>
      <c r="K204" s="462"/>
    </row>
    <row r="205" spans="1:11" ht="28.8">
      <c r="A205" s="467">
        <v>605610</v>
      </c>
      <c r="B205" s="468" t="s">
        <v>13002</v>
      </c>
      <c r="C205" s="467" t="s">
        <v>691</v>
      </c>
      <c r="D205" s="471">
        <v>2053.2199999999998</v>
      </c>
      <c r="E205" s="466"/>
      <c r="F205" s="466">
        <f t="shared" si="6"/>
        <v>605610</v>
      </c>
      <c r="G205" s="466" t="b">
        <f t="shared" si="7"/>
        <v>1</v>
      </c>
      <c r="H205" s="462"/>
      <c r="I205" s="462"/>
      <c r="J205" s="462"/>
      <c r="K205" s="462"/>
    </row>
    <row r="206" spans="1:11" ht="28.8">
      <c r="A206" s="463">
        <v>605699</v>
      </c>
      <c r="B206" s="464" t="s">
        <v>13003</v>
      </c>
      <c r="C206" s="463" t="s">
        <v>691</v>
      </c>
      <c r="D206" s="470">
        <v>2307.02</v>
      </c>
      <c r="E206" s="466"/>
      <c r="F206" s="466">
        <f t="shared" si="6"/>
        <v>605699</v>
      </c>
      <c r="G206" s="466" t="b">
        <f t="shared" si="7"/>
        <v>1</v>
      </c>
      <c r="H206" s="462"/>
      <c r="I206" s="462"/>
      <c r="J206" s="462"/>
      <c r="K206" s="462"/>
    </row>
    <row r="207" spans="1:11" ht="28.8">
      <c r="A207" s="467">
        <v>605611</v>
      </c>
      <c r="B207" s="468" t="s">
        <v>13004</v>
      </c>
      <c r="C207" s="467" t="s">
        <v>691</v>
      </c>
      <c r="D207" s="471">
        <v>2271.64</v>
      </c>
      <c r="E207" s="466"/>
      <c r="F207" s="466">
        <f t="shared" si="6"/>
        <v>605611</v>
      </c>
      <c r="G207" s="466" t="b">
        <f t="shared" si="7"/>
        <v>1</v>
      </c>
      <c r="H207" s="462"/>
      <c r="I207" s="462"/>
      <c r="J207" s="462"/>
      <c r="K207" s="462"/>
    </row>
    <row r="208" spans="1:11" ht="28.8">
      <c r="A208" s="463">
        <v>605700</v>
      </c>
      <c r="B208" s="464" t="s">
        <v>13005</v>
      </c>
      <c r="C208" s="463" t="s">
        <v>691</v>
      </c>
      <c r="D208" s="470">
        <v>2612.8200000000002</v>
      </c>
      <c r="E208" s="466"/>
      <c r="F208" s="466">
        <f t="shared" si="6"/>
        <v>605700</v>
      </c>
      <c r="G208" s="466" t="b">
        <f t="shared" si="7"/>
        <v>1</v>
      </c>
      <c r="H208" s="462"/>
      <c r="I208" s="462"/>
      <c r="J208" s="462"/>
      <c r="K208" s="462"/>
    </row>
    <row r="209" spans="1:11" ht="28.8">
      <c r="A209" s="467">
        <v>605612</v>
      </c>
      <c r="B209" s="468" t="s">
        <v>13006</v>
      </c>
      <c r="C209" s="467" t="s">
        <v>691</v>
      </c>
      <c r="D209" s="471">
        <v>2575.67</v>
      </c>
      <c r="E209" s="466"/>
      <c r="F209" s="466">
        <f t="shared" si="6"/>
        <v>605612</v>
      </c>
      <c r="G209" s="466" t="b">
        <f t="shared" si="7"/>
        <v>1</v>
      </c>
      <c r="H209" s="462"/>
      <c r="I209" s="462"/>
      <c r="J209" s="462"/>
      <c r="K209" s="462"/>
    </row>
    <row r="210" spans="1:11" ht="28.8">
      <c r="A210" s="463">
        <v>605701</v>
      </c>
      <c r="B210" s="464" t="s">
        <v>13007</v>
      </c>
      <c r="C210" s="463" t="s">
        <v>691</v>
      </c>
      <c r="D210" s="470">
        <v>2790.35</v>
      </c>
      <c r="E210" s="466"/>
      <c r="F210" s="466">
        <f t="shared" si="6"/>
        <v>605701</v>
      </c>
      <c r="G210" s="466" t="b">
        <f t="shared" si="7"/>
        <v>1</v>
      </c>
      <c r="H210" s="462"/>
      <c r="I210" s="462"/>
      <c r="J210" s="462"/>
      <c r="K210" s="462"/>
    </row>
    <row r="211" spans="1:11" ht="28.8">
      <c r="A211" s="467">
        <v>605613</v>
      </c>
      <c r="B211" s="468" t="s">
        <v>13008</v>
      </c>
      <c r="C211" s="467" t="s">
        <v>691</v>
      </c>
      <c r="D211" s="471">
        <v>2751.43</v>
      </c>
      <c r="E211" s="466"/>
      <c r="F211" s="466">
        <f t="shared" si="6"/>
        <v>605613</v>
      </c>
      <c r="G211" s="466" t="b">
        <f t="shared" si="7"/>
        <v>1</v>
      </c>
      <c r="H211" s="462"/>
      <c r="I211" s="462"/>
      <c r="J211" s="462"/>
      <c r="K211" s="462"/>
    </row>
    <row r="212" spans="1:11" ht="28.8">
      <c r="A212" s="463">
        <v>605702</v>
      </c>
      <c r="B212" s="464" t="s">
        <v>13009</v>
      </c>
      <c r="C212" s="463" t="s">
        <v>691</v>
      </c>
      <c r="D212" s="470">
        <v>3053.38</v>
      </c>
      <c r="E212" s="466"/>
      <c r="F212" s="466">
        <f t="shared" si="6"/>
        <v>605702</v>
      </c>
      <c r="G212" s="466" t="b">
        <f t="shared" si="7"/>
        <v>1</v>
      </c>
      <c r="H212" s="462"/>
      <c r="I212" s="462"/>
      <c r="J212" s="462"/>
      <c r="K212" s="462"/>
    </row>
    <row r="213" spans="1:11" ht="28.8">
      <c r="A213" s="467">
        <v>605614</v>
      </c>
      <c r="B213" s="468" t="s">
        <v>13010</v>
      </c>
      <c r="C213" s="467" t="s">
        <v>691</v>
      </c>
      <c r="D213" s="471">
        <v>2992.35</v>
      </c>
      <c r="E213" s="466"/>
      <c r="F213" s="466">
        <f t="shared" si="6"/>
        <v>605614</v>
      </c>
      <c r="G213" s="466" t="b">
        <f t="shared" si="7"/>
        <v>1</v>
      </c>
      <c r="H213" s="462"/>
      <c r="I213" s="462"/>
      <c r="J213" s="462"/>
      <c r="K213" s="462"/>
    </row>
    <row r="214" spans="1:11" ht="28.8">
      <c r="A214" s="463">
        <v>605703</v>
      </c>
      <c r="B214" s="464" t="s">
        <v>13011</v>
      </c>
      <c r="C214" s="463" t="s">
        <v>691</v>
      </c>
      <c r="D214" s="470">
        <v>3235.9</v>
      </c>
      <c r="E214" s="466"/>
      <c r="F214" s="466">
        <f t="shared" si="6"/>
        <v>605703</v>
      </c>
      <c r="G214" s="466" t="b">
        <f t="shared" si="7"/>
        <v>1</v>
      </c>
      <c r="H214" s="462"/>
      <c r="I214" s="462"/>
      <c r="J214" s="462"/>
      <c r="K214" s="462"/>
    </row>
    <row r="215" spans="1:11" ht="28.8">
      <c r="A215" s="467">
        <v>605615</v>
      </c>
      <c r="B215" s="468" t="s">
        <v>13012</v>
      </c>
      <c r="C215" s="467" t="s">
        <v>691</v>
      </c>
      <c r="D215" s="471">
        <v>3172.22</v>
      </c>
      <c r="E215" s="466"/>
      <c r="F215" s="466">
        <f t="shared" si="6"/>
        <v>605615</v>
      </c>
      <c r="G215" s="466" t="b">
        <f t="shared" si="7"/>
        <v>1</v>
      </c>
      <c r="H215" s="462"/>
      <c r="I215" s="462"/>
      <c r="J215" s="462"/>
      <c r="K215" s="462"/>
    </row>
    <row r="216" spans="1:11" ht="28.8">
      <c r="A216" s="463">
        <v>605704</v>
      </c>
      <c r="B216" s="464" t="s">
        <v>13013</v>
      </c>
      <c r="C216" s="463" t="s">
        <v>691</v>
      </c>
      <c r="D216" s="470">
        <v>3461.9</v>
      </c>
      <c r="E216" s="466"/>
      <c r="F216" s="466">
        <f t="shared" si="6"/>
        <v>605704</v>
      </c>
      <c r="G216" s="466" t="b">
        <f t="shared" si="7"/>
        <v>1</v>
      </c>
      <c r="H216" s="462"/>
      <c r="I216" s="462"/>
      <c r="J216" s="462"/>
      <c r="K216" s="462"/>
    </row>
    <row r="217" spans="1:11" ht="28.8">
      <c r="A217" s="467">
        <v>605616</v>
      </c>
      <c r="B217" s="468" t="s">
        <v>13014</v>
      </c>
      <c r="C217" s="467" t="s">
        <v>691</v>
      </c>
      <c r="D217" s="471">
        <v>3395.57</v>
      </c>
      <c r="E217" s="466"/>
      <c r="F217" s="466">
        <f t="shared" si="6"/>
        <v>605616</v>
      </c>
      <c r="G217" s="466" t="b">
        <f t="shared" si="7"/>
        <v>1</v>
      </c>
      <c r="H217" s="462"/>
      <c r="I217" s="462"/>
      <c r="J217" s="462"/>
      <c r="K217" s="462"/>
    </row>
    <row r="218" spans="1:11" ht="28.8">
      <c r="A218" s="463">
        <v>605705</v>
      </c>
      <c r="B218" s="464" t="s">
        <v>13015</v>
      </c>
      <c r="C218" s="463" t="s">
        <v>691</v>
      </c>
      <c r="D218" s="470">
        <v>3692.41</v>
      </c>
      <c r="E218" s="466"/>
      <c r="F218" s="466">
        <f t="shared" si="6"/>
        <v>605705</v>
      </c>
      <c r="G218" s="466" t="b">
        <f t="shared" si="7"/>
        <v>1</v>
      </c>
      <c r="H218" s="462"/>
      <c r="I218" s="462"/>
      <c r="J218" s="462"/>
      <c r="K218" s="462"/>
    </row>
    <row r="219" spans="1:11" ht="28.8">
      <c r="A219" s="467">
        <v>605617</v>
      </c>
      <c r="B219" s="468" t="s">
        <v>13016</v>
      </c>
      <c r="C219" s="467" t="s">
        <v>691</v>
      </c>
      <c r="D219" s="471">
        <v>3623.43</v>
      </c>
      <c r="E219" s="466"/>
      <c r="F219" s="466">
        <f t="shared" si="6"/>
        <v>605617</v>
      </c>
      <c r="G219" s="466" t="b">
        <f t="shared" si="7"/>
        <v>1</v>
      </c>
      <c r="H219" s="462"/>
      <c r="I219" s="462"/>
      <c r="J219" s="462"/>
      <c r="K219" s="462"/>
    </row>
    <row r="220" spans="1:11" ht="28.8">
      <c r="A220" s="463">
        <v>605706</v>
      </c>
      <c r="B220" s="464" t="s">
        <v>13017</v>
      </c>
      <c r="C220" s="463" t="s">
        <v>691</v>
      </c>
      <c r="D220" s="470">
        <v>3881.81</v>
      </c>
      <c r="E220" s="466"/>
      <c r="F220" s="466">
        <f t="shared" si="6"/>
        <v>605706</v>
      </c>
      <c r="G220" s="466" t="b">
        <f t="shared" si="7"/>
        <v>1</v>
      </c>
      <c r="H220" s="462"/>
      <c r="I220" s="462"/>
      <c r="J220" s="462"/>
      <c r="K220" s="462"/>
    </row>
    <row r="221" spans="1:11" ht="28.8">
      <c r="A221" s="467">
        <v>605618</v>
      </c>
      <c r="B221" s="468" t="s">
        <v>13018</v>
      </c>
      <c r="C221" s="467" t="s">
        <v>691</v>
      </c>
      <c r="D221" s="471">
        <v>3810.17</v>
      </c>
      <c r="E221" s="466"/>
      <c r="F221" s="466">
        <f t="shared" si="6"/>
        <v>605618</v>
      </c>
      <c r="G221" s="466" t="b">
        <f t="shared" si="7"/>
        <v>1</v>
      </c>
      <c r="H221" s="462"/>
      <c r="I221" s="462"/>
      <c r="J221" s="462"/>
      <c r="K221" s="462"/>
    </row>
    <row r="222" spans="1:11" ht="28.8">
      <c r="A222" s="463">
        <v>605707</v>
      </c>
      <c r="B222" s="464" t="s">
        <v>13019</v>
      </c>
      <c r="C222" s="463" t="s">
        <v>691</v>
      </c>
      <c r="D222" s="470">
        <v>4341.24</v>
      </c>
      <c r="E222" s="466"/>
      <c r="F222" s="466">
        <f t="shared" si="6"/>
        <v>605707</v>
      </c>
      <c r="G222" s="466" t="b">
        <f t="shared" si="7"/>
        <v>1</v>
      </c>
      <c r="H222" s="462"/>
      <c r="I222" s="462"/>
      <c r="J222" s="462"/>
      <c r="K222" s="462"/>
    </row>
    <row r="223" spans="1:11" ht="28.8">
      <c r="A223" s="467">
        <v>605619</v>
      </c>
      <c r="B223" s="468" t="s">
        <v>13020</v>
      </c>
      <c r="C223" s="467" t="s">
        <v>691</v>
      </c>
      <c r="D223" s="471">
        <v>4266.95</v>
      </c>
      <c r="E223" s="466" t="s">
        <v>12830</v>
      </c>
      <c r="F223" s="466">
        <f t="shared" si="6"/>
        <v>605619</v>
      </c>
      <c r="G223" s="466" t="b">
        <f t="shared" si="7"/>
        <v>1</v>
      </c>
      <c r="H223" s="462"/>
      <c r="I223" s="462"/>
      <c r="J223" s="462"/>
      <c r="K223" s="462"/>
    </row>
    <row r="224" spans="1:11" ht="28.8">
      <c r="A224" s="463">
        <v>605708</v>
      </c>
      <c r="B224" s="464" t="s">
        <v>13021</v>
      </c>
      <c r="C224" s="463" t="s">
        <v>691</v>
      </c>
      <c r="D224" s="470">
        <v>5080.08</v>
      </c>
      <c r="E224" s="466"/>
      <c r="F224" s="466">
        <f t="shared" si="6"/>
        <v>605708</v>
      </c>
      <c r="G224" s="466" t="b">
        <f t="shared" si="7"/>
        <v>1</v>
      </c>
      <c r="H224" s="462"/>
      <c r="I224" s="462"/>
      <c r="J224" s="462"/>
      <c r="K224" s="462"/>
    </row>
    <row r="225" spans="1:11" ht="28.8">
      <c r="A225" s="467">
        <v>605620</v>
      </c>
      <c r="B225" s="468" t="s">
        <v>13022</v>
      </c>
      <c r="C225" s="467" t="s">
        <v>691</v>
      </c>
      <c r="D225" s="471">
        <v>5003.1400000000003</v>
      </c>
      <c r="E225" s="466"/>
      <c r="F225" s="466">
        <f t="shared" si="6"/>
        <v>605620</v>
      </c>
      <c r="G225" s="466" t="b">
        <f t="shared" si="7"/>
        <v>1</v>
      </c>
      <c r="H225" s="462"/>
      <c r="I225" s="462"/>
      <c r="J225" s="462"/>
      <c r="K225" s="462"/>
    </row>
    <row r="226" spans="1:11" ht="28.8">
      <c r="A226" s="463">
        <v>605709</v>
      </c>
      <c r="B226" s="464" t="s">
        <v>13023</v>
      </c>
      <c r="C226" s="463" t="s">
        <v>691</v>
      </c>
      <c r="D226" s="470">
        <v>5319.21</v>
      </c>
      <c r="E226" s="466"/>
      <c r="F226" s="466">
        <f t="shared" si="6"/>
        <v>605709</v>
      </c>
      <c r="G226" s="466" t="b">
        <f t="shared" si="7"/>
        <v>1</v>
      </c>
      <c r="H226" s="462"/>
      <c r="I226" s="462"/>
      <c r="J226" s="462"/>
      <c r="K226" s="462"/>
    </row>
    <row r="227" spans="1:11" ht="28.8">
      <c r="A227" s="467">
        <v>605621</v>
      </c>
      <c r="B227" s="468" t="s">
        <v>13024</v>
      </c>
      <c r="C227" s="467" t="s">
        <v>691</v>
      </c>
      <c r="D227" s="471">
        <v>5239.6099999999997</v>
      </c>
      <c r="E227" s="466"/>
      <c r="F227" s="466">
        <f t="shared" si="6"/>
        <v>605621</v>
      </c>
      <c r="G227" s="466" t="b">
        <f t="shared" si="7"/>
        <v>1</v>
      </c>
      <c r="H227" s="462"/>
      <c r="I227" s="462"/>
      <c r="J227" s="462"/>
      <c r="K227" s="462"/>
    </row>
    <row r="228" spans="1:11" ht="28.8">
      <c r="A228" s="463">
        <v>605710</v>
      </c>
      <c r="B228" s="464" t="s">
        <v>13025</v>
      </c>
      <c r="C228" s="463" t="s">
        <v>691</v>
      </c>
      <c r="D228" s="470">
        <v>5719.25</v>
      </c>
      <c r="E228" s="466"/>
      <c r="F228" s="466">
        <f t="shared" si="6"/>
        <v>605710</v>
      </c>
      <c r="G228" s="466" t="b">
        <f t="shared" si="7"/>
        <v>1</v>
      </c>
      <c r="H228" s="462"/>
      <c r="I228" s="462"/>
      <c r="J228" s="462"/>
      <c r="K228" s="462"/>
    </row>
    <row r="229" spans="1:11" ht="28.8">
      <c r="A229" s="467">
        <v>605622</v>
      </c>
      <c r="B229" s="468" t="s">
        <v>13026</v>
      </c>
      <c r="C229" s="467" t="s">
        <v>691</v>
      </c>
      <c r="D229" s="471">
        <v>5637</v>
      </c>
      <c r="E229" s="466"/>
      <c r="F229" s="466">
        <f t="shared" si="6"/>
        <v>605622</v>
      </c>
      <c r="G229" s="466" t="b">
        <f t="shared" si="7"/>
        <v>1</v>
      </c>
      <c r="H229" s="462"/>
      <c r="I229" s="462"/>
      <c r="J229" s="462"/>
      <c r="K229" s="462"/>
    </row>
    <row r="230" spans="1:11" ht="28.8">
      <c r="A230" s="463">
        <v>605711</v>
      </c>
      <c r="B230" s="464" t="s">
        <v>13027</v>
      </c>
      <c r="C230" s="463" t="s">
        <v>691</v>
      </c>
      <c r="D230" s="470">
        <v>5923.29</v>
      </c>
      <c r="E230" s="466"/>
      <c r="F230" s="466">
        <f t="shared" si="6"/>
        <v>605711</v>
      </c>
      <c r="G230" s="466" t="b">
        <f t="shared" si="7"/>
        <v>1</v>
      </c>
      <c r="H230" s="462"/>
      <c r="I230" s="462"/>
      <c r="J230" s="462"/>
      <c r="K230" s="462"/>
    </row>
    <row r="231" spans="1:11" ht="28.8">
      <c r="A231" s="467">
        <v>605623</v>
      </c>
      <c r="B231" s="468" t="s">
        <v>13028</v>
      </c>
      <c r="C231" s="467" t="s">
        <v>691</v>
      </c>
      <c r="D231" s="471">
        <v>5838.39</v>
      </c>
      <c r="E231" s="466"/>
      <c r="F231" s="466">
        <f t="shared" si="6"/>
        <v>605623</v>
      </c>
      <c r="G231" s="466" t="b">
        <f t="shared" si="7"/>
        <v>1</v>
      </c>
      <c r="H231" s="462"/>
      <c r="I231" s="462"/>
      <c r="J231" s="462"/>
      <c r="K231" s="462"/>
    </row>
    <row r="232" spans="1:11" ht="28.8">
      <c r="A232" s="463">
        <v>605712</v>
      </c>
      <c r="B232" s="464" t="s">
        <v>13029</v>
      </c>
      <c r="C232" s="463" t="s">
        <v>691</v>
      </c>
      <c r="D232" s="470">
        <v>6253.38</v>
      </c>
      <c r="E232" s="466"/>
      <c r="F232" s="466">
        <f t="shared" si="6"/>
        <v>605712</v>
      </c>
      <c r="G232" s="466" t="b">
        <f t="shared" si="7"/>
        <v>1</v>
      </c>
      <c r="H232" s="462"/>
      <c r="I232" s="462"/>
      <c r="J232" s="462"/>
      <c r="K232" s="462"/>
    </row>
    <row r="233" spans="1:11" ht="28.8">
      <c r="A233" s="467">
        <v>605624</v>
      </c>
      <c r="B233" s="468" t="s">
        <v>13030</v>
      </c>
      <c r="C233" s="467" t="s">
        <v>691</v>
      </c>
      <c r="D233" s="471">
        <v>6165.82</v>
      </c>
      <c r="E233" s="466"/>
      <c r="F233" s="466">
        <f t="shared" si="6"/>
        <v>605624</v>
      </c>
      <c r="G233" s="466" t="b">
        <f t="shared" si="7"/>
        <v>1</v>
      </c>
      <c r="H233" s="462"/>
      <c r="I233" s="462"/>
      <c r="J233" s="462"/>
      <c r="K233" s="462"/>
    </row>
    <row r="234" spans="1:11" ht="28.8">
      <c r="A234" s="463">
        <v>605713</v>
      </c>
      <c r="B234" s="464" t="s">
        <v>13031</v>
      </c>
      <c r="C234" s="463" t="s">
        <v>691</v>
      </c>
      <c r="D234" s="470">
        <v>8265.59</v>
      </c>
      <c r="E234" s="466"/>
      <c r="F234" s="466">
        <f t="shared" si="6"/>
        <v>605713</v>
      </c>
      <c r="G234" s="466" t="b">
        <f t="shared" si="7"/>
        <v>1</v>
      </c>
      <c r="H234" s="462"/>
      <c r="I234" s="462"/>
      <c r="J234" s="462"/>
      <c r="K234" s="462"/>
    </row>
    <row r="235" spans="1:11" ht="28.8">
      <c r="A235" s="467">
        <v>605625</v>
      </c>
      <c r="B235" s="468" t="s">
        <v>13032</v>
      </c>
      <c r="C235" s="467" t="s">
        <v>691</v>
      </c>
      <c r="D235" s="471">
        <v>8175.38</v>
      </c>
      <c r="E235" s="466"/>
      <c r="F235" s="466">
        <f t="shared" si="6"/>
        <v>605625</v>
      </c>
      <c r="G235" s="466" t="b">
        <f t="shared" si="7"/>
        <v>1</v>
      </c>
      <c r="H235" s="462"/>
      <c r="I235" s="462"/>
      <c r="J235" s="462"/>
      <c r="K235" s="462"/>
    </row>
    <row r="236" spans="1:11" ht="28.8">
      <c r="A236" s="463">
        <v>605714</v>
      </c>
      <c r="B236" s="464" t="s">
        <v>13033</v>
      </c>
      <c r="C236" s="463" t="s">
        <v>691</v>
      </c>
      <c r="D236" s="470">
        <v>10494.57</v>
      </c>
      <c r="E236" s="466"/>
      <c r="F236" s="466">
        <f t="shared" si="6"/>
        <v>605714</v>
      </c>
      <c r="G236" s="466" t="b">
        <f t="shared" si="7"/>
        <v>1</v>
      </c>
      <c r="H236" s="462"/>
      <c r="I236" s="462"/>
      <c r="J236" s="462"/>
      <c r="K236" s="462"/>
    </row>
    <row r="237" spans="1:11" ht="28.8">
      <c r="A237" s="467">
        <v>605626</v>
      </c>
      <c r="B237" s="468" t="s">
        <v>13034</v>
      </c>
      <c r="C237" s="467" t="s">
        <v>691</v>
      </c>
      <c r="D237" s="471">
        <v>10401.709999999999</v>
      </c>
      <c r="E237" s="466"/>
      <c r="F237" s="466">
        <f t="shared" si="6"/>
        <v>605626</v>
      </c>
      <c r="G237" s="466" t="b">
        <f t="shared" si="7"/>
        <v>1</v>
      </c>
      <c r="H237" s="462"/>
      <c r="I237" s="462"/>
      <c r="J237" s="462"/>
      <c r="K237" s="462"/>
    </row>
    <row r="238" spans="1:11" ht="28.8">
      <c r="A238" s="463">
        <v>605715</v>
      </c>
      <c r="B238" s="464" t="s">
        <v>13035</v>
      </c>
      <c r="C238" s="463" t="s">
        <v>691</v>
      </c>
      <c r="D238" s="470">
        <v>11229.55</v>
      </c>
      <c r="E238" s="466"/>
      <c r="F238" s="466">
        <f t="shared" si="6"/>
        <v>605715</v>
      </c>
      <c r="G238" s="466" t="b">
        <f t="shared" si="7"/>
        <v>1</v>
      </c>
      <c r="H238" s="462"/>
      <c r="I238" s="462"/>
      <c r="J238" s="462"/>
      <c r="K238" s="462"/>
    </row>
    <row r="239" spans="1:11" ht="28.8">
      <c r="A239" s="467">
        <v>605627</v>
      </c>
      <c r="B239" s="468" t="s">
        <v>13036</v>
      </c>
      <c r="C239" s="467" t="s">
        <v>691</v>
      </c>
      <c r="D239" s="471">
        <v>11134.04</v>
      </c>
      <c r="E239" s="466"/>
      <c r="F239" s="466">
        <f t="shared" si="6"/>
        <v>605627</v>
      </c>
      <c r="G239" s="466" t="b">
        <f t="shared" si="7"/>
        <v>1</v>
      </c>
      <c r="H239" s="462"/>
      <c r="I239" s="462"/>
      <c r="J239" s="462"/>
      <c r="K239" s="462"/>
    </row>
    <row r="240" spans="1:11" ht="28.8">
      <c r="A240" s="463">
        <v>605716</v>
      </c>
      <c r="B240" s="464" t="s">
        <v>13037</v>
      </c>
      <c r="C240" s="463" t="s">
        <v>691</v>
      </c>
      <c r="D240" s="470">
        <v>11689.99</v>
      </c>
      <c r="E240" s="466"/>
      <c r="F240" s="466">
        <f t="shared" si="6"/>
        <v>605716</v>
      </c>
      <c r="G240" s="466" t="b">
        <f t="shared" si="7"/>
        <v>1</v>
      </c>
      <c r="H240" s="462"/>
      <c r="I240" s="462"/>
      <c r="J240" s="462"/>
      <c r="K240" s="462"/>
    </row>
    <row r="241" spans="1:11" ht="28.8">
      <c r="A241" s="467">
        <v>605628</v>
      </c>
      <c r="B241" s="468" t="s">
        <v>13038</v>
      </c>
      <c r="C241" s="467" t="s">
        <v>691</v>
      </c>
      <c r="D241" s="471">
        <v>11591.82</v>
      </c>
      <c r="E241" s="466"/>
      <c r="F241" s="466">
        <f t="shared" si="6"/>
        <v>605628</v>
      </c>
      <c r="G241" s="466" t="b">
        <f t="shared" si="7"/>
        <v>1</v>
      </c>
      <c r="H241" s="462"/>
      <c r="I241" s="462"/>
      <c r="J241" s="462"/>
      <c r="K241" s="462"/>
    </row>
    <row r="242" spans="1:11" ht="28.8">
      <c r="A242" s="463">
        <v>605717</v>
      </c>
      <c r="B242" s="464" t="s">
        <v>13039</v>
      </c>
      <c r="C242" s="463" t="s">
        <v>691</v>
      </c>
      <c r="D242" s="470">
        <v>12494.87</v>
      </c>
      <c r="E242" s="466"/>
      <c r="F242" s="466">
        <f t="shared" si="6"/>
        <v>605717</v>
      </c>
      <c r="G242" s="466" t="b">
        <f t="shared" si="7"/>
        <v>1</v>
      </c>
      <c r="H242" s="462"/>
      <c r="I242" s="462"/>
      <c r="J242" s="462"/>
      <c r="K242" s="462"/>
    </row>
    <row r="243" spans="1:11" ht="28.8">
      <c r="A243" s="467">
        <v>605629</v>
      </c>
      <c r="B243" s="468" t="s">
        <v>13040</v>
      </c>
      <c r="C243" s="467" t="s">
        <v>691</v>
      </c>
      <c r="D243" s="471">
        <v>12394.05</v>
      </c>
      <c r="E243" s="466"/>
      <c r="F243" s="466">
        <f t="shared" si="6"/>
        <v>605629</v>
      </c>
      <c r="G243" s="466" t="b">
        <f t="shared" si="7"/>
        <v>1</v>
      </c>
      <c r="H243" s="462"/>
      <c r="I243" s="462"/>
      <c r="J243" s="462"/>
      <c r="K243" s="462"/>
    </row>
    <row r="244" spans="1:11" ht="28.8">
      <c r="A244" s="463">
        <v>605651</v>
      </c>
      <c r="B244" s="464" t="s">
        <v>13041</v>
      </c>
      <c r="C244" s="463" t="s">
        <v>691</v>
      </c>
      <c r="D244" s="470">
        <v>1403.37</v>
      </c>
      <c r="E244" s="466"/>
      <c r="F244" s="466">
        <f t="shared" si="6"/>
        <v>605651</v>
      </c>
      <c r="G244" s="466" t="b">
        <f t="shared" si="7"/>
        <v>1</v>
      </c>
      <c r="H244" s="462"/>
      <c r="I244" s="462"/>
      <c r="J244" s="462"/>
      <c r="K244" s="462"/>
    </row>
    <row r="245" spans="1:11" ht="28.8">
      <c r="A245" s="467">
        <v>605460</v>
      </c>
      <c r="B245" s="468" t="s">
        <v>13042</v>
      </c>
      <c r="C245" s="467" t="s">
        <v>691</v>
      </c>
      <c r="D245" s="471">
        <v>1375.07</v>
      </c>
      <c r="E245" s="466"/>
      <c r="F245" s="466">
        <f t="shared" si="6"/>
        <v>605460</v>
      </c>
      <c r="G245" s="466" t="b">
        <f t="shared" si="7"/>
        <v>1</v>
      </c>
      <c r="H245" s="462"/>
      <c r="I245" s="462"/>
      <c r="J245" s="462"/>
      <c r="K245" s="462"/>
    </row>
    <row r="246" spans="1:11" ht="28.8">
      <c r="A246" s="463">
        <v>605652</v>
      </c>
      <c r="B246" s="464" t="s">
        <v>13043</v>
      </c>
      <c r="C246" s="463" t="s">
        <v>691</v>
      </c>
      <c r="D246" s="470">
        <v>1613.4</v>
      </c>
      <c r="E246" s="466"/>
      <c r="F246" s="466">
        <f t="shared" si="6"/>
        <v>605652</v>
      </c>
      <c r="G246" s="466" t="b">
        <f t="shared" si="7"/>
        <v>1</v>
      </c>
      <c r="H246" s="462"/>
      <c r="I246" s="462"/>
      <c r="J246" s="462"/>
      <c r="K246" s="462"/>
    </row>
    <row r="247" spans="1:11" ht="28.8">
      <c r="A247" s="467">
        <v>605461</v>
      </c>
      <c r="B247" s="468" t="s">
        <v>13044</v>
      </c>
      <c r="C247" s="467" t="s">
        <v>691</v>
      </c>
      <c r="D247" s="471">
        <v>1583.33</v>
      </c>
      <c r="E247" s="466"/>
      <c r="F247" s="466">
        <f t="shared" si="6"/>
        <v>605461</v>
      </c>
      <c r="G247" s="466" t="b">
        <f t="shared" si="7"/>
        <v>1</v>
      </c>
      <c r="H247" s="462"/>
      <c r="I247" s="462"/>
      <c r="J247" s="462"/>
      <c r="K247" s="462"/>
    </row>
    <row r="248" spans="1:11" ht="28.8">
      <c r="A248" s="463">
        <v>605653</v>
      </c>
      <c r="B248" s="464" t="s">
        <v>13045</v>
      </c>
      <c r="C248" s="463" t="s">
        <v>691</v>
      </c>
      <c r="D248" s="470">
        <v>1823.47</v>
      </c>
      <c r="E248" s="466"/>
      <c r="F248" s="466">
        <f t="shared" si="6"/>
        <v>605653</v>
      </c>
      <c r="G248" s="466" t="b">
        <f t="shared" si="7"/>
        <v>1</v>
      </c>
      <c r="H248" s="462"/>
      <c r="I248" s="462"/>
      <c r="J248" s="462"/>
      <c r="K248" s="462"/>
    </row>
    <row r="249" spans="1:11" ht="28.8">
      <c r="A249" s="467">
        <v>605462</v>
      </c>
      <c r="B249" s="468" t="s">
        <v>13046</v>
      </c>
      <c r="C249" s="467" t="s">
        <v>691</v>
      </c>
      <c r="D249" s="471">
        <v>1791.63</v>
      </c>
      <c r="E249" s="466"/>
      <c r="F249" s="466">
        <f t="shared" si="6"/>
        <v>605462</v>
      </c>
      <c r="G249" s="466" t="b">
        <f t="shared" si="7"/>
        <v>1</v>
      </c>
      <c r="H249" s="462"/>
      <c r="I249" s="462"/>
      <c r="J249" s="462"/>
      <c r="K249" s="462"/>
    </row>
    <row r="250" spans="1:11" ht="28.8">
      <c r="A250" s="463">
        <v>605654</v>
      </c>
      <c r="B250" s="464" t="s">
        <v>13047</v>
      </c>
      <c r="C250" s="463" t="s">
        <v>691</v>
      </c>
      <c r="D250" s="470">
        <v>1992.88</v>
      </c>
      <c r="E250" s="466"/>
      <c r="F250" s="466">
        <f t="shared" si="6"/>
        <v>605654</v>
      </c>
      <c r="G250" s="466" t="b">
        <f t="shared" si="7"/>
        <v>1</v>
      </c>
      <c r="H250" s="462"/>
      <c r="I250" s="462"/>
      <c r="J250" s="462"/>
      <c r="K250" s="462"/>
    </row>
    <row r="251" spans="1:11" ht="28.8">
      <c r="A251" s="467">
        <v>605463</v>
      </c>
      <c r="B251" s="468" t="s">
        <v>13048</v>
      </c>
      <c r="C251" s="467" t="s">
        <v>691</v>
      </c>
      <c r="D251" s="471">
        <v>1959.27</v>
      </c>
      <c r="E251" s="466"/>
      <c r="F251" s="466">
        <f t="shared" si="6"/>
        <v>605463</v>
      </c>
      <c r="G251" s="466" t="b">
        <f t="shared" si="7"/>
        <v>1</v>
      </c>
      <c r="H251" s="462"/>
      <c r="I251" s="462"/>
      <c r="J251" s="462"/>
      <c r="K251" s="462"/>
    </row>
    <row r="252" spans="1:11" ht="28.8">
      <c r="A252" s="463">
        <v>605655</v>
      </c>
      <c r="B252" s="464" t="s">
        <v>13049</v>
      </c>
      <c r="C252" s="463" t="s">
        <v>691</v>
      </c>
      <c r="D252" s="470">
        <v>2202.86</v>
      </c>
      <c r="E252" s="466"/>
      <c r="F252" s="466">
        <f t="shared" si="6"/>
        <v>605655</v>
      </c>
      <c r="G252" s="466" t="b">
        <f t="shared" si="7"/>
        <v>1</v>
      </c>
      <c r="H252" s="462"/>
      <c r="I252" s="462"/>
      <c r="J252" s="462"/>
      <c r="K252" s="462"/>
    </row>
    <row r="253" spans="1:11" ht="28.8">
      <c r="A253" s="467">
        <v>605464</v>
      </c>
      <c r="B253" s="468" t="s">
        <v>13050</v>
      </c>
      <c r="C253" s="467" t="s">
        <v>691</v>
      </c>
      <c r="D253" s="471">
        <v>2167.48</v>
      </c>
      <c r="E253" s="466"/>
      <c r="F253" s="466">
        <f t="shared" si="6"/>
        <v>605464</v>
      </c>
      <c r="G253" s="466" t="b">
        <f t="shared" si="7"/>
        <v>1</v>
      </c>
      <c r="H253" s="462"/>
      <c r="I253" s="462"/>
      <c r="J253" s="462"/>
      <c r="K253" s="462"/>
    </row>
    <row r="254" spans="1:11" ht="28.8">
      <c r="A254" s="463">
        <v>605656</v>
      </c>
      <c r="B254" s="464" t="s">
        <v>13051</v>
      </c>
      <c r="C254" s="463" t="s">
        <v>691</v>
      </c>
      <c r="D254" s="470">
        <v>2494.36</v>
      </c>
      <c r="E254" s="466"/>
      <c r="F254" s="466">
        <f t="shared" si="6"/>
        <v>605656</v>
      </c>
      <c r="G254" s="466" t="b">
        <f t="shared" si="7"/>
        <v>1</v>
      </c>
      <c r="H254" s="462"/>
      <c r="I254" s="462"/>
      <c r="J254" s="462"/>
      <c r="K254" s="462"/>
    </row>
    <row r="255" spans="1:11" ht="28.8">
      <c r="A255" s="467">
        <v>605465</v>
      </c>
      <c r="B255" s="468" t="s">
        <v>13052</v>
      </c>
      <c r="C255" s="467" t="s">
        <v>691</v>
      </c>
      <c r="D255" s="471">
        <v>2457.21</v>
      </c>
      <c r="E255" s="466"/>
      <c r="F255" s="466">
        <f t="shared" si="6"/>
        <v>605465</v>
      </c>
      <c r="G255" s="466" t="b">
        <f t="shared" si="7"/>
        <v>1</v>
      </c>
      <c r="H255" s="462"/>
      <c r="I255" s="462"/>
      <c r="J255" s="462"/>
      <c r="K255" s="462"/>
    </row>
    <row r="256" spans="1:11" ht="28.8">
      <c r="A256" s="463">
        <v>605657</v>
      </c>
      <c r="B256" s="464" t="s">
        <v>13053</v>
      </c>
      <c r="C256" s="463" t="s">
        <v>691</v>
      </c>
      <c r="D256" s="470">
        <v>2663.71</v>
      </c>
      <c r="E256" s="466"/>
      <c r="F256" s="466">
        <f t="shared" si="6"/>
        <v>605657</v>
      </c>
      <c r="G256" s="466" t="b">
        <f t="shared" si="7"/>
        <v>1</v>
      </c>
      <c r="H256" s="462"/>
      <c r="I256" s="462"/>
      <c r="J256" s="462"/>
      <c r="K256" s="462"/>
    </row>
    <row r="257" spans="1:11" ht="28.8">
      <c r="A257" s="467">
        <v>605466</v>
      </c>
      <c r="B257" s="468" t="s">
        <v>13054</v>
      </c>
      <c r="C257" s="467" t="s">
        <v>691</v>
      </c>
      <c r="D257" s="471">
        <v>2624.8</v>
      </c>
      <c r="E257" s="466"/>
      <c r="F257" s="466">
        <f t="shared" si="6"/>
        <v>605466</v>
      </c>
      <c r="G257" s="466" t="b">
        <f t="shared" si="7"/>
        <v>1</v>
      </c>
      <c r="H257" s="462"/>
      <c r="I257" s="462"/>
      <c r="J257" s="462"/>
      <c r="K257" s="462"/>
    </row>
    <row r="258" spans="1:11" ht="28.8">
      <c r="A258" s="463">
        <v>605658</v>
      </c>
      <c r="B258" s="464" t="s">
        <v>13055</v>
      </c>
      <c r="C258" s="463" t="s">
        <v>691</v>
      </c>
      <c r="D258" s="470">
        <v>2916.53</v>
      </c>
      <c r="E258" s="466"/>
      <c r="F258" s="466">
        <f t="shared" ref="F258:F321" si="8">A258</f>
        <v>605658</v>
      </c>
      <c r="G258" s="466" t="b">
        <f t="shared" ref="G258:G321" si="9">F258=A258</f>
        <v>1</v>
      </c>
      <c r="H258" s="462"/>
      <c r="I258" s="462"/>
      <c r="J258" s="462"/>
      <c r="K258" s="462"/>
    </row>
    <row r="259" spans="1:11" ht="28.8">
      <c r="A259" s="467">
        <v>605467</v>
      </c>
      <c r="B259" s="468" t="s">
        <v>13056</v>
      </c>
      <c r="C259" s="467" t="s">
        <v>691</v>
      </c>
      <c r="D259" s="471">
        <v>2855.51</v>
      </c>
      <c r="E259" s="466"/>
      <c r="F259" s="466">
        <f t="shared" si="8"/>
        <v>605467</v>
      </c>
      <c r="G259" s="466" t="b">
        <f t="shared" si="9"/>
        <v>1</v>
      </c>
      <c r="H259" s="462"/>
      <c r="I259" s="462"/>
      <c r="J259" s="462"/>
      <c r="K259" s="462"/>
    </row>
    <row r="260" spans="1:11" ht="28.8">
      <c r="A260" s="463">
        <v>605659</v>
      </c>
      <c r="B260" s="464" t="s">
        <v>13057</v>
      </c>
      <c r="C260" s="463" t="s">
        <v>691</v>
      </c>
      <c r="D260" s="470">
        <v>3090.88</v>
      </c>
      <c r="E260" s="466"/>
      <c r="F260" s="466">
        <f t="shared" si="8"/>
        <v>605659</v>
      </c>
      <c r="G260" s="466" t="b">
        <f t="shared" si="9"/>
        <v>1</v>
      </c>
      <c r="H260" s="462"/>
      <c r="I260" s="462"/>
      <c r="J260" s="462"/>
      <c r="K260" s="462"/>
    </row>
    <row r="261" spans="1:11" ht="28.8">
      <c r="A261" s="467">
        <v>605468</v>
      </c>
      <c r="B261" s="468" t="s">
        <v>13058</v>
      </c>
      <c r="C261" s="467" t="s">
        <v>691</v>
      </c>
      <c r="D261" s="471">
        <v>3027.21</v>
      </c>
      <c r="E261" s="466"/>
      <c r="F261" s="466">
        <f t="shared" si="8"/>
        <v>605468</v>
      </c>
      <c r="G261" s="466" t="b">
        <f t="shared" si="9"/>
        <v>1</v>
      </c>
      <c r="H261" s="462"/>
      <c r="I261" s="462"/>
      <c r="J261" s="462"/>
      <c r="K261" s="462"/>
    </row>
    <row r="262" spans="1:11" ht="28.8">
      <c r="A262" s="463">
        <v>605660</v>
      </c>
      <c r="B262" s="464" t="s">
        <v>13059</v>
      </c>
      <c r="C262" s="463" t="s">
        <v>691</v>
      </c>
      <c r="D262" s="470">
        <v>3306.67</v>
      </c>
      <c r="E262" s="466"/>
      <c r="F262" s="466">
        <f t="shared" si="8"/>
        <v>605660</v>
      </c>
      <c r="G262" s="466" t="b">
        <f t="shared" si="9"/>
        <v>1</v>
      </c>
      <c r="H262" s="462"/>
      <c r="I262" s="462"/>
      <c r="J262" s="462"/>
      <c r="K262" s="462"/>
    </row>
    <row r="263" spans="1:11" ht="28.8">
      <c r="A263" s="467">
        <v>605469</v>
      </c>
      <c r="B263" s="468" t="s">
        <v>13060</v>
      </c>
      <c r="C263" s="467" t="s">
        <v>691</v>
      </c>
      <c r="D263" s="471">
        <v>3240.34</v>
      </c>
      <c r="E263" s="466"/>
      <c r="F263" s="466">
        <f t="shared" si="8"/>
        <v>605469</v>
      </c>
      <c r="G263" s="466" t="b">
        <f t="shared" si="9"/>
        <v>1</v>
      </c>
      <c r="H263" s="462"/>
      <c r="I263" s="462"/>
      <c r="J263" s="462"/>
      <c r="K263" s="462"/>
    </row>
    <row r="264" spans="1:11" ht="28.8">
      <c r="A264" s="463">
        <v>605661</v>
      </c>
      <c r="B264" s="464" t="s">
        <v>13061</v>
      </c>
      <c r="C264" s="463" t="s">
        <v>691</v>
      </c>
      <c r="D264" s="470">
        <v>3526.97</v>
      </c>
      <c r="E264" s="466"/>
      <c r="F264" s="466">
        <f t="shared" si="8"/>
        <v>605661</v>
      </c>
      <c r="G264" s="466" t="b">
        <f t="shared" si="9"/>
        <v>1</v>
      </c>
      <c r="H264" s="462"/>
      <c r="I264" s="462"/>
      <c r="J264" s="462"/>
      <c r="K264" s="462"/>
    </row>
    <row r="265" spans="1:11" ht="28.8">
      <c r="A265" s="467">
        <v>605470</v>
      </c>
      <c r="B265" s="468" t="s">
        <v>13062</v>
      </c>
      <c r="C265" s="467" t="s">
        <v>691</v>
      </c>
      <c r="D265" s="471">
        <v>3457.99</v>
      </c>
      <c r="E265" s="466"/>
      <c r="F265" s="466">
        <f t="shared" si="8"/>
        <v>605470</v>
      </c>
      <c r="G265" s="466" t="b">
        <f t="shared" si="9"/>
        <v>1</v>
      </c>
      <c r="H265" s="462"/>
      <c r="I265" s="462"/>
      <c r="J265" s="462"/>
      <c r="K265" s="462"/>
    </row>
    <row r="266" spans="1:11" ht="28.8">
      <c r="A266" s="463">
        <v>605662</v>
      </c>
      <c r="B266" s="464" t="s">
        <v>13063</v>
      </c>
      <c r="C266" s="463" t="s">
        <v>691</v>
      </c>
      <c r="D266" s="470">
        <v>3708.2</v>
      </c>
      <c r="E266" s="466"/>
      <c r="F266" s="466">
        <f t="shared" si="8"/>
        <v>605662</v>
      </c>
      <c r="G266" s="466" t="b">
        <f t="shared" si="9"/>
        <v>1</v>
      </c>
      <c r="H266" s="462"/>
      <c r="I266" s="462"/>
      <c r="J266" s="462"/>
      <c r="K266" s="462"/>
    </row>
    <row r="267" spans="1:11" ht="28.8">
      <c r="A267" s="467">
        <v>605471</v>
      </c>
      <c r="B267" s="468" t="s">
        <v>13064</v>
      </c>
      <c r="C267" s="467" t="s">
        <v>691</v>
      </c>
      <c r="D267" s="471">
        <v>3636.57</v>
      </c>
      <c r="E267" s="466"/>
      <c r="F267" s="466">
        <f t="shared" si="8"/>
        <v>605471</v>
      </c>
      <c r="G267" s="466" t="b">
        <f t="shared" si="9"/>
        <v>1</v>
      </c>
      <c r="H267" s="462"/>
      <c r="I267" s="462"/>
      <c r="J267" s="462"/>
      <c r="K267" s="462"/>
    </row>
    <row r="268" spans="1:11" ht="28.8">
      <c r="A268" s="463">
        <v>605663</v>
      </c>
      <c r="B268" s="464" t="s">
        <v>13065</v>
      </c>
      <c r="C268" s="463" t="s">
        <v>691</v>
      </c>
      <c r="D268" s="470">
        <v>4157.57</v>
      </c>
      <c r="E268" s="466"/>
      <c r="F268" s="466">
        <f t="shared" si="8"/>
        <v>605663</v>
      </c>
      <c r="G268" s="466" t="b">
        <f t="shared" si="9"/>
        <v>1</v>
      </c>
      <c r="H268" s="462"/>
      <c r="I268" s="462"/>
      <c r="J268" s="462"/>
      <c r="K268" s="462"/>
    </row>
    <row r="269" spans="1:11" ht="28.8">
      <c r="A269" s="467">
        <v>605472</v>
      </c>
      <c r="B269" s="468" t="s">
        <v>13066</v>
      </c>
      <c r="C269" s="467" t="s">
        <v>691</v>
      </c>
      <c r="D269" s="471">
        <v>4083.28</v>
      </c>
      <c r="E269" s="466"/>
      <c r="F269" s="466">
        <f t="shared" si="8"/>
        <v>605472</v>
      </c>
      <c r="G269" s="466" t="b">
        <f t="shared" si="9"/>
        <v>1</v>
      </c>
      <c r="H269" s="462"/>
      <c r="I269" s="462"/>
      <c r="J269" s="462"/>
      <c r="K269" s="462"/>
    </row>
    <row r="270" spans="1:11" ht="28.8">
      <c r="A270" s="463">
        <v>605664</v>
      </c>
      <c r="B270" s="464" t="s">
        <v>13067</v>
      </c>
      <c r="C270" s="463" t="s">
        <v>691</v>
      </c>
      <c r="D270" s="470">
        <v>4839.8599999999997</v>
      </c>
      <c r="E270" s="466"/>
      <c r="F270" s="466">
        <f t="shared" si="8"/>
        <v>605664</v>
      </c>
      <c r="G270" s="466" t="b">
        <f t="shared" si="9"/>
        <v>1</v>
      </c>
      <c r="H270" s="462"/>
      <c r="I270" s="462"/>
      <c r="J270" s="462"/>
      <c r="K270" s="462"/>
    </row>
    <row r="271" spans="1:11" ht="28.8">
      <c r="A271" s="467">
        <v>605473</v>
      </c>
      <c r="B271" s="468" t="s">
        <v>13068</v>
      </c>
      <c r="C271" s="467" t="s">
        <v>691</v>
      </c>
      <c r="D271" s="471">
        <v>4762.92</v>
      </c>
      <c r="E271" s="466"/>
      <c r="F271" s="466">
        <f t="shared" si="8"/>
        <v>605473</v>
      </c>
      <c r="G271" s="466" t="b">
        <f t="shared" si="9"/>
        <v>1</v>
      </c>
      <c r="H271" s="462"/>
      <c r="I271" s="462"/>
      <c r="J271" s="462"/>
      <c r="K271" s="462"/>
    </row>
    <row r="272" spans="1:11" ht="28.8">
      <c r="A272" s="463">
        <v>605665</v>
      </c>
      <c r="B272" s="464" t="s">
        <v>13069</v>
      </c>
      <c r="C272" s="463" t="s">
        <v>691</v>
      </c>
      <c r="D272" s="470">
        <v>5066.01</v>
      </c>
      <c r="E272" s="466"/>
      <c r="F272" s="466">
        <f t="shared" si="8"/>
        <v>605665</v>
      </c>
      <c r="G272" s="466" t="b">
        <f t="shared" si="9"/>
        <v>1</v>
      </c>
      <c r="H272" s="462"/>
      <c r="I272" s="462"/>
      <c r="J272" s="462"/>
      <c r="K272" s="462"/>
    </row>
    <row r="273" spans="1:11" ht="28.8">
      <c r="A273" s="467">
        <v>605474</v>
      </c>
      <c r="B273" s="468" t="s">
        <v>13070</v>
      </c>
      <c r="C273" s="467" t="s">
        <v>691</v>
      </c>
      <c r="D273" s="471">
        <v>4986.41</v>
      </c>
      <c r="E273" s="466"/>
      <c r="F273" s="466">
        <f t="shared" si="8"/>
        <v>605474</v>
      </c>
      <c r="G273" s="466" t="b">
        <f t="shared" si="9"/>
        <v>1</v>
      </c>
      <c r="H273" s="462"/>
      <c r="I273" s="462"/>
      <c r="J273" s="462"/>
      <c r="K273" s="462"/>
    </row>
    <row r="274" spans="1:11" ht="28.8">
      <c r="A274" s="463">
        <v>605666</v>
      </c>
      <c r="B274" s="464" t="s">
        <v>13071</v>
      </c>
      <c r="C274" s="463" t="s">
        <v>691</v>
      </c>
      <c r="D274" s="470">
        <v>5448.73</v>
      </c>
      <c r="E274" s="466"/>
      <c r="F274" s="466">
        <f t="shared" si="8"/>
        <v>605666</v>
      </c>
      <c r="G274" s="466" t="b">
        <f t="shared" si="9"/>
        <v>1</v>
      </c>
      <c r="H274" s="462"/>
      <c r="I274" s="462"/>
      <c r="J274" s="462"/>
      <c r="K274" s="462"/>
    </row>
    <row r="275" spans="1:11" ht="28.8">
      <c r="A275" s="467">
        <v>605475</v>
      </c>
      <c r="B275" s="468" t="s">
        <v>13072</v>
      </c>
      <c r="C275" s="467" t="s">
        <v>691</v>
      </c>
      <c r="D275" s="471">
        <v>5366.48</v>
      </c>
      <c r="E275" s="466"/>
      <c r="F275" s="466">
        <f t="shared" si="8"/>
        <v>605475</v>
      </c>
      <c r="G275" s="466" t="b">
        <f t="shared" si="9"/>
        <v>1</v>
      </c>
      <c r="H275" s="462"/>
      <c r="I275" s="462"/>
      <c r="J275" s="462"/>
      <c r="K275" s="462"/>
    </row>
    <row r="276" spans="1:11" ht="28.8">
      <c r="A276" s="463">
        <v>605667</v>
      </c>
      <c r="B276" s="464" t="s">
        <v>13073</v>
      </c>
      <c r="C276" s="463" t="s">
        <v>691</v>
      </c>
      <c r="D276" s="470">
        <v>5646.28</v>
      </c>
      <c r="E276" s="466"/>
      <c r="F276" s="466">
        <f t="shared" si="8"/>
        <v>605667</v>
      </c>
      <c r="G276" s="466" t="b">
        <f t="shared" si="9"/>
        <v>1</v>
      </c>
      <c r="H276" s="462"/>
      <c r="I276" s="462"/>
      <c r="J276" s="462"/>
      <c r="K276" s="462"/>
    </row>
    <row r="277" spans="1:11" ht="28.8">
      <c r="A277" s="467">
        <v>605476</v>
      </c>
      <c r="B277" s="468" t="s">
        <v>13074</v>
      </c>
      <c r="C277" s="467" t="s">
        <v>691</v>
      </c>
      <c r="D277" s="471">
        <v>5561.38</v>
      </c>
      <c r="E277" s="466"/>
      <c r="F277" s="466">
        <f t="shared" si="8"/>
        <v>605476</v>
      </c>
      <c r="G277" s="466" t="b">
        <f t="shared" si="9"/>
        <v>1</v>
      </c>
      <c r="H277" s="462"/>
      <c r="I277" s="462"/>
      <c r="J277" s="462"/>
      <c r="K277" s="462"/>
    </row>
    <row r="278" spans="1:11" ht="28.8">
      <c r="A278" s="463">
        <v>605668</v>
      </c>
      <c r="B278" s="464" t="s">
        <v>13075</v>
      </c>
      <c r="C278" s="463" t="s">
        <v>691</v>
      </c>
      <c r="D278" s="470">
        <v>5965.55</v>
      </c>
      <c r="E278" s="466"/>
      <c r="F278" s="466">
        <f t="shared" si="8"/>
        <v>605668</v>
      </c>
      <c r="G278" s="466" t="b">
        <f t="shared" si="9"/>
        <v>1</v>
      </c>
      <c r="H278" s="462"/>
      <c r="I278" s="462"/>
      <c r="J278" s="462"/>
      <c r="K278" s="462"/>
    </row>
    <row r="279" spans="1:11" ht="28.8">
      <c r="A279" s="467">
        <v>605477</v>
      </c>
      <c r="B279" s="468" t="s">
        <v>13076</v>
      </c>
      <c r="C279" s="467" t="s">
        <v>691</v>
      </c>
      <c r="D279" s="471">
        <v>5877.99</v>
      </c>
      <c r="E279" s="466"/>
      <c r="F279" s="466">
        <f t="shared" si="8"/>
        <v>605477</v>
      </c>
      <c r="G279" s="466" t="b">
        <f t="shared" si="9"/>
        <v>1</v>
      </c>
      <c r="H279" s="462"/>
      <c r="I279" s="462"/>
      <c r="J279" s="462"/>
      <c r="K279" s="462"/>
    </row>
    <row r="280" spans="1:11" ht="28.8">
      <c r="A280" s="463">
        <v>605669</v>
      </c>
      <c r="B280" s="464" t="s">
        <v>13077</v>
      </c>
      <c r="C280" s="463" t="s">
        <v>691</v>
      </c>
      <c r="D280" s="470">
        <v>7783.99</v>
      </c>
      <c r="E280" s="466"/>
      <c r="F280" s="466">
        <f t="shared" si="8"/>
        <v>605669</v>
      </c>
      <c r="G280" s="466" t="b">
        <f t="shared" si="9"/>
        <v>1</v>
      </c>
      <c r="H280" s="462"/>
      <c r="I280" s="462"/>
      <c r="J280" s="462"/>
      <c r="K280" s="462"/>
    </row>
    <row r="281" spans="1:11" ht="28.8">
      <c r="A281" s="467">
        <v>605478</v>
      </c>
      <c r="B281" s="468" t="s">
        <v>13078</v>
      </c>
      <c r="C281" s="467" t="s">
        <v>691</v>
      </c>
      <c r="D281" s="471">
        <v>7693.79</v>
      </c>
      <c r="E281" s="466"/>
      <c r="F281" s="466">
        <f t="shared" si="8"/>
        <v>605478</v>
      </c>
      <c r="G281" s="466" t="b">
        <f t="shared" si="9"/>
        <v>1</v>
      </c>
      <c r="H281" s="462"/>
      <c r="I281" s="462"/>
      <c r="J281" s="462"/>
      <c r="K281" s="462"/>
    </row>
    <row r="282" spans="1:11" ht="28.8">
      <c r="A282" s="463">
        <v>605670</v>
      </c>
      <c r="B282" s="464" t="s">
        <v>13079</v>
      </c>
      <c r="C282" s="463" t="s">
        <v>691</v>
      </c>
      <c r="D282" s="470">
        <v>9810.4500000000007</v>
      </c>
      <c r="E282" s="466"/>
      <c r="F282" s="466">
        <f t="shared" si="8"/>
        <v>605670</v>
      </c>
      <c r="G282" s="466" t="b">
        <f t="shared" si="9"/>
        <v>1</v>
      </c>
      <c r="H282" s="462"/>
      <c r="I282" s="462"/>
      <c r="J282" s="462"/>
      <c r="K282" s="462"/>
    </row>
    <row r="283" spans="1:11" ht="28.8">
      <c r="A283" s="467">
        <v>605479</v>
      </c>
      <c r="B283" s="468" t="s">
        <v>13080</v>
      </c>
      <c r="C283" s="467" t="s">
        <v>691</v>
      </c>
      <c r="D283" s="471">
        <v>9717.59</v>
      </c>
      <c r="E283" s="466"/>
      <c r="F283" s="466">
        <f t="shared" si="8"/>
        <v>605479</v>
      </c>
      <c r="G283" s="466" t="b">
        <f t="shared" si="9"/>
        <v>1</v>
      </c>
      <c r="H283" s="462"/>
      <c r="I283" s="462"/>
      <c r="J283" s="462"/>
      <c r="K283" s="462"/>
    </row>
    <row r="284" spans="1:11" ht="28.8">
      <c r="A284" s="463">
        <v>605671</v>
      </c>
      <c r="B284" s="464" t="s">
        <v>13081</v>
      </c>
      <c r="C284" s="463" t="s">
        <v>691</v>
      </c>
      <c r="D284" s="470">
        <v>10506.49</v>
      </c>
      <c r="E284" s="466"/>
      <c r="F284" s="466">
        <f t="shared" si="8"/>
        <v>605671</v>
      </c>
      <c r="G284" s="466" t="b">
        <f t="shared" si="9"/>
        <v>1</v>
      </c>
      <c r="H284" s="462"/>
      <c r="I284" s="462"/>
      <c r="J284" s="462"/>
      <c r="K284" s="462"/>
    </row>
    <row r="285" spans="1:11" ht="28.8">
      <c r="A285" s="467">
        <v>605480</v>
      </c>
      <c r="B285" s="468" t="s">
        <v>13082</v>
      </c>
      <c r="C285" s="467" t="s">
        <v>691</v>
      </c>
      <c r="D285" s="471">
        <v>10410.969999999999</v>
      </c>
      <c r="E285" s="466"/>
      <c r="F285" s="466">
        <f t="shared" si="8"/>
        <v>605480</v>
      </c>
      <c r="G285" s="466" t="b">
        <f t="shared" si="9"/>
        <v>1</v>
      </c>
      <c r="H285" s="462"/>
      <c r="I285" s="462"/>
      <c r="J285" s="462"/>
      <c r="K285" s="462"/>
    </row>
    <row r="286" spans="1:11" ht="28.8">
      <c r="A286" s="463">
        <v>605672</v>
      </c>
      <c r="B286" s="464" t="s">
        <v>13083</v>
      </c>
      <c r="C286" s="463" t="s">
        <v>691</v>
      </c>
      <c r="D286" s="470">
        <v>10953.03</v>
      </c>
      <c r="E286" s="466"/>
      <c r="F286" s="466">
        <f t="shared" si="8"/>
        <v>605672</v>
      </c>
      <c r="G286" s="466" t="b">
        <f t="shared" si="9"/>
        <v>1</v>
      </c>
      <c r="H286" s="462"/>
      <c r="I286" s="462"/>
      <c r="J286" s="462"/>
      <c r="K286" s="462"/>
    </row>
    <row r="287" spans="1:11" ht="28.8">
      <c r="A287" s="467">
        <v>605481</v>
      </c>
      <c r="B287" s="468" t="s">
        <v>13084</v>
      </c>
      <c r="C287" s="467" t="s">
        <v>691</v>
      </c>
      <c r="D287" s="471">
        <v>10854.86</v>
      </c>
      <c r="E287" s="466" t="s">
        <v>12830</v>
      </c>
      <c r="F287" s="466">
        <f t="shared" si="8"/>
        <v>605481</v>
      </c>
      <c r="G287" s="466" t="b">
        <f t="shared" si="9"/>
        <v>1</v>
      </c>
      <c r="H287" s="462"/>
      <c r="I287" s="462"/>
      <c r="J287" s="462"/>
      <c r="K287" s="462"/>
    </row>
    <row r="288" spans="1:11" ht="28.8">
      <c r="A288" s="463">
        <v>605673</v>
      </c>
      <c r="B288" s="464" t="s">
        <v>13085</v>
      </c>
      <c r="C288" s="463" t="s">
        <v>691</v>
      </c>
      <c r="D288" s="470">
        <v>11721.75</v>
      </c>
      <c r="E288" s="466"/>
      <c r="F288" s="466">
        <f t="shared" si="8"/>
        <v>605673</v>
      </c>
      <c r="G288" s="466" t="b">
        <f t="shared" si="9"/>
        <v>1</v>
      </c>
      <c r="H288" s="462"/>
      <c r="I288" s="462"/>
      <c r="J288" s="462"/>
      <c r="K288" s="462"/>
    </row>
    <row r="289" spans="1:11" ht="28.8">
      <c r="A289" s="467">
        <v>605482</v>
      </c>
      <c r="B289" s="468" t="s">
        <v>13086</v>
      </c>
      <c r="C289" s="467" t="s">
        <v>691</v>
      </c>
      <c r="D289" s="471">
        <v>11620.93</v>
      </c>
      <c r="E289" s="466"/>
      <c r="F289" s="466">
        <f t="shared" si="8"/>
        <v>605482</v>
      </c>
      <c r="G289" s="466" t="b">
        <f t="shared" si="9"/>
        <v>1</v>
      </c>
      <c r="H289" s="462"/>
      <c r="I289" s="462"/>
      <c r="J289" s="462"/>
      <c r="K289" s="462"/>
    </row>
    <row r="290" spans="1:11" ht="28.8">
      <c r="A290" s="463">
        <v>605718</v>
      </c>
      <c r="B290" s="464" t="s">
        <v>13087</v>
      </c>
      <c r="C290" s="463" t="s">
        <v>691</v>
      </c>
      <c r="D290" s="470">
        <v>6893</v>
      </c>
      <c r="E290" s="466"/>
      <c r="F290" s="466">
        <f t="shared" si="8"/>
        <v>605718</v>
      </c>
      <c r="G290" s="466" t="b">
        <f t="shared" si="9"/>
        <v>1</v>
      </c>
      <c r="H290" s="462"/>
      <c r="I290" s="462"/>
      <c r="J290" s="462"/>
      <c r="K290" s="462"/>
    </row>
    <row r="291" spans="1:11" ht="28.8">
      <c r="A291" s="467">
        <v>605630</v>
      </c>
      <c r="B291" s="468" t="s">
        <v>13088</v>
      </c>
      <c r="C291" s="467" t="s">
        <v>691</v>
      </c>
      <c r="D291" s="471">
        <v>6826.67</v>
      </c>
      <c r="E291" s="466"/>
      <c r="F291" s="466">
        <f t="shared" si="8"/>
        <v>605630</v>
      </c>
      <c r="G291" s="466" t="b">
        <f t="shared" si="9"/>
        <v>1</v>
      </c>
      <c r="H291" s="462"/>
      <c r="I291" s="462"/>
      <c r="J291" s="462"/>
      <c r="K291" s="462"/>
    </row>
    <row r="292" spans="1:11" ht="28.8">
      <c r="A292" s="463">
        <v>605719</v>
      </c>
      <c r="B292" s="464" t="s">
        <v>13089</v>
      </c>
      <c r="C292" s="463" t="s">
        <v>691</v>
      </c>
      <c r="D292" s="470">
        <v>8573.6</v>
      </c>
      <c r="E292" s="466"/>
      <c r="F292" s="466">
        <f t="shared" si="8"/>
        <v>605719</v>
      </c>
      <c r="G292" s="466" t="b">
        <f t="shared" si="9"/>
        <v>1</v>
      </c>
      <c r="H292" s="462"/>
      <c r="I292" s="462"/>
      <c r="J292" s="462"/>
      <c r="K292" s="462"/>
    </row>
    <row r="293" spans="1:11" ht="28.8">
      <c r="A293" s="467">
        <v>605631</v>
      </c>
      <c r="B293" s="468" t="s">
        <v>13090</v>
      </c>
      <c r="C293" s="467" t="s">
        <v>691</v>
      </c>
      <c r="D293" s="471">
        <v>8499.31</v>
      </c>
      <c r="E293" s="466"/>
      <c r="F293" s="466">
        <f t="shared" si="8"/>
        <v>605631</v>
      </c>
      <c r="G293" s="466" t="b">
        <f t="shared" si="9"/>
        <v>1</v>
      </c>
      <c r="H293" s="462"/>
      <c r="I293" s="462"/>
      <c r="J293" s="462"/>
      <c r="K293" s="462"/>
    </row>
    <row r="294" spans="1:11" ht="28.8">
      <c r="A294" s="463">
        <v>605720</v>
      </c>
      <c r="B294" s="464" t="s">
        <v>13091</v>
      </c>
      <c r="C294" s="463" t="s">
        <v>691</v>
      </c>
      <c r="D294" s="470">
        <v>8849.5499999999993</v>
      </c>
      <c r="E294" s="466"/>
      <c r="F294" s="466">
        <f t="shared" si="8"/>
        <v>605720</v>
      </c>
      <c r="G294" s="466" t="b">
        <f t="shared" si="9"/>
        <v>1</v>
      </c>
      <c r="H294" s="462"/>
      <c r="I294" s="462"/>
      <c r="J294" s="462"/>
      <c r="K294" s="462"/>
    </row>
    <row r="295" spans="1:11" ht="28.8">
      <c r="A295" s="467">
        <v>605632</v>
      </c>
      <c r="B295" s="468" t="s">
        <v>13092</v>
      </c>
      <c r="C295" s="467" t="s">
        <v>691</v>
      </c>
      <c r="D295" s="471">
        <v>8772.61</v>
      </c>
      <c r="E295" s="466"/>
      <c r="F295" s="466">
        <f t="shared" si="8"/>
        <v>605632</v>
      </c>
      <c r="G295" s="466" t="b">
        <f t="shared" si="9"/>
        <v>1</v>
      </c>
      <c r="H295" s="462"/>
      <c r="I295" s="462"/>
      <c r="J295" s="462"/>
      <c r="K295" s="462"/>
    </row>
    <row r="296" spans="1:11" ht="28.8">
      <c r="A296" s="463">
        <v>605721</v>
      </c>
      <c r="B296" s="464" t="s">
        <v>13093</v>
      </c>
      <c r="C296" s="463" t="s">
        <v>691</v>
      </c>
      <c r="D296" s="470">
        <v>10021.290000000001</v>
      </c>
      <c r="E296" s="466"/>
      <c r="F296" s="466">
        <f t="shared" si="8"/>
        <v>605721</v>
      </c>
      <c r="G296" s="466" t="b">
        <f t="shared" si="9"/>
        <v>1</v>
      </c>
      <c r="H296" s="462"/>
      <c r="I296" s="462"/>
      <c r="J296" s="462"/>
      <c r="K296" s="462"/>
    </row>
    <row r="297" spans="1:11" ht="28.8">
      <c r="A297" s="467">
        <v>605633</v>
      </c>
      <c r="B297" s="468" t="s">
        <v>13094</v>
      </c>
      <c r="C297" s="467" t="s">
        <v>691</v>
      </c>
      <c r="D297" s="471">
        <v>9937.7199999999993</v>
      </c>
      <c r="E297" s="466"/>
      <c r="F297" s="466">
        <f t="shared" si="8"/>
        <v>605633</v>
      </c>
      <c r="G297" s="466" t="b">
        <f t="shared" si="9"/>
        <v>1</v>
      </c>
      <c r="H297" s="462"/>
      <c r="I297" s="462"/>
      <c r="J297" s="462"/>
      <c r="K297" s="462"/>
    </row>
    <row r="298" spans="1:11" ht="28.8">
      <c r="A298" s="463">
        <v>605722</v>
      </c>
      <c r="B298" s="464" t="s">
        <v>13095</v>
      </c>
      <c r="C298" s="463" t="s">
        <v>691</v>
      </c>
      <c r="D298" s="470">
        <v>10626.35</v>
      </c>
      <c r="E298" s="466"/>
      <c r="F298" s="466">
        <f t="shared" si="8"/>
        <v>605722</v>
      </c>
      <c r="G298" s="466" t="b">
        <f t="shared" si="9"/>
        <v>1</v>
      </c>
      <c r="H298" s="462"/>
      <c r="I298" s="462"/>
      <c r="J298" s="462"/>
      <c r="K298" s="462"/>
    </row>
    <row r="299" spans="1:11" ht="28.8">
      <c r="A299" s="467">
        <v>605634</v>
      </c>
      <c r="B299" s="468" t="s">
        <v>13096</v>
      </c>
      <c r="C299" s="467" t="s">
        <v>691</v>
      </c>
      <c r="D299" s="471">
        <v>10538.79</v>
      </c>
      <c r="E299" s="466"/>
      <c r="F299" s="466">
        <f t="shared" si="8"/>
        <v>605634</v>
      </c>
      <c r="G299" s="466" t="b">
        <f t="shared" si="9"/>
        <v>1</v>
      </c>
      <c r="H299" s="462"/>
      <c r="I299" s="462"/>
      <c r="J299" s="462"/>
      <c r="K299" s="462"/>
    </row>
    <row r="300" spans="1:11" ht="28.8">
      <c r="A300" s="463">
        <v>605723</v>
      </c>
      <c r="B300" s="464" t="s">
        <v>13097</v>
      </c>
      <c r="C300" s="463" t="s">
        <v>691</v>
      </c>
      <c r="D300" s="470">
        <v>12435.19</v>
      </c>
      <c r="E300" s="466"/>
      <c r="F300" s="466">
        <f t="shared" si="8"/>
        <v>605723</v>
      </c>
      <c r="G300" s="466" t="b">
        <f t="shared" si="9"/>
        <v>1</v>
      </c>
      <c r="H300" s="462"/>
      <c r="I300" s="462"/>
      <c r="J300" s="462"/>
      <c r="K300" s="462"/>
    </row>
    <row r="301" spans="1:11" ht="28.8">
      <c r="A301" s="467">
        <v>605635</v>
      </c>
      <c r="B301" s="468" t="s">
        <v>13098</v>
      </c>
      <c r="C301" s="467" t="s">
        <v>691</v>
      </c>
      <c r="D301" s="471">
        <v>12338.35</v>
      </c>
      <c r="E301" s="466"/>
      <c r="F301" s="466">
        <f t="shared" si="8"/>
        <v>605635</v>
      </c>
      <c r="G301" s="466" t="b">
        <f t="shared" si="9"/>
        <v>1</v>
      </c>
      <c r="H301" s="462"/>
      <c r="I301" s="462"/>
      <c r="J301" s="462"/>
      <c r="K301" s="462"/>
    </row>
    <row r="302" spans="1:11" ht="28.8">
      <c r="A302" s="463">
        <v>605724</v>
      </c>
      <c r="B302" s="464" t="s">
        <v>13099</v>
      </c>
      <c r="C302" s="463" t="s">
        <v>691</v>
      </c>
      <c r="D302" s="470">
        <v>14197.55</v>
      </c>
      <c r="E302" s="466"/>
      <c r="F302" s="466">
        <f t="shared" si="8"/>
        <v>605724</v>
      </c>
      <c r="G302" s="466" t="b">
        <f t="shared" si="9"/>
        <v>1</v>
      </c>
      <c r="H302" s="462"/>
      <c r="I302" s="462"/>
      <c r="J302" s="462"/>
      <c r="K302" s="462"/>
    </row>
    <row r="303" spans="1:11" ht="28.8">
      <c r="A303" s="467">
        <v>605636</v>
      </c>
      <c r="B303" s="468" t="s">
        <v>13100</v>
      </c>
      <c r="C303" s="467" t="s">
        <v>691</v>
      </c>
      <c r="D303" s="471">
        <v>14063.57</v>
      </c>
      <c r="E303" s="466"/>
      <c r="F303" s="466">
        <f t="shared" si="8"/>
        <v>605636</v>
      </c>
      <c r="G303" s="466" t="b">
        <f t="shared" si="9"/>
        <v>1</v>
      </c>
      <c r="H303" s="462"/>
      <c r="I303" s="462"/>
      <c r="J303" s="462"/>
      <c r="K303" s="462"/>
    </row>
    <row r="304" spans="1:11" ht="28.8">
      <c r="A304" s="463">
        <v>605725</v>
      </c>
      <c r="B304" s="464" t="s">
        <v>13101</v>
      </c>
      <c r="C304" s="463" t="s">
        <v>691</v>
      </c>
      <c r="D304" s="470">
        <v>15070.72</v>
      </c>
      <c r="E304" s="466"/>
      <c r="F304" s="466">
        <f t="shared" si="8"/>
        <v>605725</v>
      </c>
      <c r="G304" s="466" t="b">
        <f t="shared" si="9"/>
        <v>1</v>
      </c>
      <c r="H304" s="462"/>
      <c r="I304" s="462"/>
      <c r="J304" s="462"/>
      <c r="K304" s="462"/>
    </row>
    <row r="305" spans="1:11" ht="28.8">
      <c r="A305" s="467">
        <v>605637</v>
      </c>
      <c r="B305" s="468" t="s">
        <v>13102</v>
      </c>
      <c r="C305" s="467" t="s">
        <v>691</v>
      </c>
      <c r="D305" s="471">
        <v>14932.75</v>
      </c>
      <c r="E305" s="466"/>
      <c r="F305" s="466">
        <f t="shared" si="8"/>
        <v>605637</v>
      </c>
      <c r="G305" s="466" t="b">
        <f t="shared" si="9"/>
        <v>1</v>
      </c>
      <c r="H305" s="462"/>
      <c r="I305" s="462"/>
      <c r="J305" s="462"/>
      <c r="K305" s="462"/>
    </row>
    <row r="306" spans="1:11" ht="28.8">
      <c r="A306" s="463">
        <v>605726</v>
      </c>
      <c r="B306" s="464" t="s">
        <v>13103</v>
      </c>
      <c r="C306" s="463" t="s">
        <v>691</v>
      </c>
      <c r="D306" s="470">
        <v>15951.19</v>
      </c>
      <c r="E306" s="466"/>
      <c r="F306" s="466">
        <f t="shared" si="8"/>
        <v>605726</v>
      </c>
      <c r="G306" s="466" t="b">
        <f t="shared" si="9"/>
        <v>1</v>
      </c>
      <c r="H306" s="462"/>
      <c r="I306" s="462"/>
      <c r="J306" s="462"/>
      <c r="K306" s="462"/>
    </row>
    <row r="307" spans="1:11" ht="28.8">
      <c r="A307" s="467">
        <v>605638</v>
      </c>
      <c r="B307" s="468" t="s">
        <v>13104</v>
      </c>
      <c r="C307" s="467" t="s">
        <v>691</v>
      </c>
      <c r="D307" s="471">
        <v>15807.92</v>
      </c>
      <c r="E307" s="466"/>
      <c r="F307" s="466">
        <f t="shared" si="8"/>
        <v>605638</v>
      </c>
      <c r="G307" s="466" t="b">
        <f t="shared" si="9"/>
        <v>1</v>
      </c>
      <c r="H307" s="462"/>
      <c r="I307" s="462"/>
      <c r="J307" s="462"/>
      <c r="K307" s="462"/>
    </row>
    <row r="308" spans="1:11" ht="28.8">
      <c r="A308" s="463">
        <v>605727</v>
      </c>
      <c r="B308" s="464" t="s">
        <v>13105</v>
      </c>
      <c r="C308" s="463" t="s">
        <v>691</v>
      </c>
      <c r="D308" s="470">
        <v>17093.68</v>
      </c>
      <c r="E308" s="466"/>
      <c r="F308" s="466">
        <f t="shared" si="8"/>
        <v>605727</v>
      </c>
      <c r="G308" s="466" t="b">
        <f t="shared" si="9"/>
        <v>1</v>
      </c>
      <c r="H308" s="462"/>
      <c r="I308" s="462"/>
      <c r="J308" s="462"/>
      <c r="K308" s="462"/>
    </row>
    <row r="309" spans="1:11" ht="28.8">
      <c r="A309" s="467">
        <v>605639</v>
      </c>
      <c r="B309" s="468" t="s">
        <v>13106</v>
      </c>
      <c r="C309" s="467" t="s">
        <v>691</v>
      </c>
      <c r="D309" s="471">
        <v>16943.77</v>
      </c>
      <c r="E309" s="466"/>
      <c r="F309" s="466">
        <f t="shared" si="8"/>
        <v>605639</v>
      </c>
      <c r="G309" s="466" t="b">
        <f t="shared" si="9"/>
        <v>1</v>
      </c>
      <c r="H309" s="462"/>
      <c r="I309" s="462"/>
      <c r="J309" s="462"/>
      <c r="K309" s="462"/>
    </row>
    <row r="310" spans="1:11" ht="28.8">
      <c r="A310" s="463">
        <v>605728</v>
      </c>
      <c r="B310" s="464" t="s">
        <v>13107</v>
      </c>
      <c r="C310" s="463" t="s">
        <v>691</v>
      </c>
      <c r="D310" s="470">
        <v>17740.580000000002</v>
      </c>
      <c r="E310" s="466"/>
      <c r="F310" s="466">
        <f t="shared" si="8"/>
        <v>605728</v>
      </c>
      <c r="G310" s="466" t="b">
        <f t="shared" si="9"/>
        <v>1</v>
      </c>
      <c r="H310" s="462"/>
      <c r="I310" s="462"/>
      <c r="J310" s="462"/>
      <c r="K310" s="462"/>
    </row>
    <row r="311" spans="1:11" ht="28.8">
      <c r="A311" s="467">
        <v>605640</v>
      </c>
      <c r="B311" s="468" t="s">
        <v>13108</v>
      </c>
      <c r="C311" s="467" t="s">
        <v>691</v>
      </c>
      <c r="D311" s="471">
        <v>17586.689999999999</v>
      </c>
      <c r="E311" s="466"/>
      <c r="F311" s="466">
        <f t="shared" si="8"/>
        <v>605640</v>
      </c>
      <c r="G311" s="466" t="b">
        <f t="shared" si="9"/>
        <v>1</v>
      </c>
      <c r="H311" s="462"/>
      <c r="I311" s="462"/>
      <c r="J311" s="462"/>
      <c r="K311" s="462"/>
    </row>
    <row r="312" spans="1:11" ht="28.8">
      <c r="A312" s="463">
        <v>605729</v>
      </c>
      <c r="B312" s="464" t="s">
        <v>13109</v>
      </c>
      <c r="C312" s="463" t="s">
        <v>691</v>
      </c>
      <c r="D312" s="470">
        <v>19477.34</v>
      </c>
      <c r="E312" s="466"/>
      <c r="F312" s="466">
        <f t="shared" si="8"/>
        <v>605729</v>
      </c>
      <c r="G312" s="466" t="b">
        <f t="shared" si="9"/>
        <v>1</v>
      </c>
      <c r="H312" s="462"/>
      <c r="I312" s="462"/>
      <c r="J312" s="462"/>
      <c r="K312" s="462"/>
    </row>
    <row r="313" spans="1:11" ht="28.8">
      <c r="A313" s="467">
        <v>605641</v>
      </c>
      <c r="B313" s="468" t="s">
        <v>13110</v>
      </c>
      <c r="C313" s="467" t="s">
        <v>691</v>
      </c>
      <c r="D313" s="471">
        <v>19312.84</v>
      </c>
      <c r="E313" s="466"/>
      <c r="F313" s="466">
        <f t="shared" si="8"/>
        <v>605641</v>
      </c>
      <c r="G313" s="466" t="b">
        <f t="shared" si="9"/>
        <v>1</v>
      </c>
      <c r="H313" s="462"/>
      <c r="I313" s="462"/>
      <c r="J313" s="462"/>
      <c r="K313" s="462"/>
    </row>
    <row r="314" spans="1:11" ht="28.8">
      <c r="A314" s="463">
        <v>605730</v>
      </c>
      <c r="B314" s="464" t="s">
        <v>13111</v>
      </c>
      <c r="C314" s="463" t="s">
        <v>691</v>
      </c>
      <c r="D314" s="470">
        <v>21282.73</v>
      </c>
      <c r="E314" s="466"/>
      <c r="F314" s="466">
        <f t="shared" si="8"/>
        <v>605730</v>
      </c>
      <c r="G314" s="466" t="b">
        <f t="shared" si="9"/>
        <v>1</v>
      </c>
      <c r="H314" s="462"/>
      <c r="I314" s="462"/>
      <c r="J314" s="462"/>
      <c r="K314" s="462"/>
    </row>
    <row r="315" spans="1:11" ht="28.8">
      <c r="A315" s="467">
        <v>605642</v>
      </c>
      <c r="B315" s="468" t="s">
        <v>13112</v>
      </c>
      <c r="C315" s="467" t="s">
        <v>691</v>
      </c>
      <c r="D315" s="471">
        <v>21107.62</v>
      </c>
      <c r="E315" s="466"/>
      <c r="F315" s="466">
        <f t="shared" si="8"/>
        <v>605642</v>
      </c>
      <c r="G315" s="466" t="b">
        <f t="shared" si="9"/>
        <v>1</v>
      </c>
      <c r="H315" s="462"/>
      <c r="I315" s="462"/>
      <c r="J315" s="462"/>
      <c r="K315" s="462"/>
    </row>
    <row r="316" spans="1:11" ht="28.8">
      <c r="A316" s="463">
        <v>605731</v>
      </c>
      <c r="B316" s="464" t="s">
        <v>13113</v>
      </c>
      <c r="C316" s="463" t="s">
        <v>691</v>
      </c>
      <c r="D316" s="470">
        <v>27130.83</v>
      </c>
      <c r="E316" s="466"/>
      <c r="F316" s="466">
        <f t="shared" si="8"/>
        <v>605731</v>
      </c>
      <c r="G316" s="466" t="b">
        <f t="shared" si="9"/>
        <v>1</v>
      </c>
      <c r="H316" s="462"/>
      <c r="I316" s="462"/>
      <c r="J316" s="462"/>
      <c r="K316" s="462"/>
    </row>
    <row r="317" spans="1:11" ht="28.8">
      <c r="A317" s="467">
        <v>605643</v>
      </c>
      <c r="B317" s="468" t="s">
        <v>13114</v>
      </c>
      <c r="C317" s="467" t="s">
        <v>691</v>
      </c>
      <c r="D317" s="471">
        <v>26950.42</v>
      </c>
      <c r="E317" s="466"/>
      <c r="F317" s="466">
        <f t="shared" si="8"/>
        <v>605643</v>
      </c>
      <c r="G317" s="466" t="b">
        <f t="shared" si="9"/>
        <v>1</v>
      </c>
      <c r="H317" s="462"/>
      <c r="I317" s="462"/>
      <c r="J317" s="462"/>
      <c r="K317" s="462"/>
    </row>
    <row r="318" spans="1:11" ht="28.8">
      <c r="A318" s="463">
        <v>605732</v>
      </c>
      <c r="B318" s="464" t="s">
        <v>13115</v>
      </c>
      <c r="C318" s="463" t="s">
        <v>691</v>
      </c>
      <c r="D318" s="470">
        <v>28088.92</v>
      </c>
      <c r="E318" s="466"/>
      <c r="F318" s="466">
        <f t="shared" si="8"/>
        <v>605732</v>
      </c>
      <c r="G318" s="466" t="b">
        <f t="shared" si="9"/>
        <v>1</v>
      </c>
      <c r="H318" s="462"/>
      <c r="I318" s="462"/>
      <c r="J318" s="462"/>
      <c r="K318" s="462"/>
    </row>
    <row r="319" spans="1:11" ht="28.8">
      <c r="A319" s="467">
        <v>605644</v>
      </c>
      <c r="B319" s="468" t="s">
        <v>13116</v>
      </c>
      <c r="C319" s="467" t="s">
        <v>691</v>
      </c>
      <c r="D319" s="471">
        <v>27872.25</v>
      </c>
      <c r="E319" s="466"/>
      <c r="F319" s="466">
        <f t="shared" si="8"/>
        <v>605644</v>
      </c>
      <c r="G319" s="466" t="b">
        <f t="shared" si="9"/>
        <v>1</v>
      </c>
      <c r="H319" s="462"/>
      <c r="I319" s="462"/>
      <c r="J319" s="462"/>
      <c r="K319" s="462"/>
    </row>
    <row r="320" spans="1:11" ht="28.8">
      <c r="A320" s="463">
        <v>605733</v>
      </c>
      <c r="B320" s="464" t="s">
        <v>13117</v>
      </c>
      <c r="C320" s="463" t="s">
        <v>691</v>
      </c>
      <c r="D320" s="470">
        <v>33831.660000000003</v>
      </c>
      <c r="E320" s="466"/>
      <c r="F320" s="466">
        <f t="shared" si="8"/>
        <v>605733</v>
      </c>
      <c r="G320" s="466" t="b">
        <f t="shared" si="9"/>
        <v>1</v>
      </c>
      <c r="H320" s="462"/>
      <c r="I320" s="462"/>
      <c r="J320" s="462"/>
      <c r="K320" s="462"/>
    </row>
    <row r="321" spans="1:11" ht="28.8">
      <c r="A321" s="467">
        <v>605645</v>
      </c>
      <c r="B321" s="468" t="s">
        <v>13118</v>
      </c>
      <c r="C321" s="467" t="s">
        <v>691</v>
      </c>
      <c r="D321" s="471">
        <v>33604.15</v>
      </c>
      <c r="E321" s="466"/>
      <c r="F321" s="466">
        <f t="shared" si="8"/>
        <v>605645</v>
      </c>
      <c r="G321" s="466" t="b">
        <f t="shared" si="9"/>
        <v>1</v>
      </c>
      <c r="H321" s="462"/>
      <c r="I321" s="462"/>
      <c r="J321" s="462"/>
      <c r="K321" s="462"/>
    </row>
    <row r="322" spans="1:11" ht="28.8">
      <c r="A322" s="463">
        <v>605734</v>
      </c>
      <c r="B322" s="464" t="s">
        <v>13119</v>
      </c>
      <c r="C322" s="463" t="s">
        <v>691</v>
      </c>
      <c r="D322" s="470">
        <v>36369.78</v>
      </c>
      <c r="E322" s="466"/>
      <c r="F322" s="466">
        <f t="shared" ref="F322:F385" si="10">A322</f>
        <v>605734</v>
      </c>
      <c r="G322" s="466" t="b">
        <f t="shared" ref="G322:G385" si="11">F322=A322</f>
        <v>1</v>
      </c>
      <c r="H322" s="462"/>
      <c r="I322" s="462"/>
      <c r="J322" s="462"/>
      <c r="K322" s="462"/>
    </row>
    <row r="323" spans="1:11" ht="28.8">
      <c r="A323" s="467">
        <v>605646</v>
      </c>
      <c r="B323" s="468" t="s">
        <v>13120</v>
      </c>
      <c r="C323" s="467" t="s">
        <v>691</v>
      </c>
      <c r="D323" s="471">
        <v>36131.43</v>
      </c>
      <c r="E323" s="466"/>
      <c r="F323" s="466">
        <f t="shared" si="10"/>
        <v>605646</v>
      </c>
      <c r="G323" s="466" t="b">
        <f t="shared" si="11"/>
        <v>1</v>
      </c>
      <c r="H323" s="462"/>
      <c r="I323" s="462"/>
      <c r="J323" s="462"/>
      <c r="K323" s="462"/>
    </row>
    <row r="324" spans="1:11" ht="28.8">
      <c r="A324" s="463">
        <v>605735</v>
      </c>
      <c r="B324" s="464" t="s">
        <v>13121</v>
      </c>
      <c r="C324" s="463" t="s">
        <v>691</v>
      </c>
      <c r="D324" s="470">
        <v>44361.72</v>
      </c>
      <c r="E324" s="466"/>
      <c r="F324" s="466">
        <f t="shared" si="10"/>
        <v>605735</v>
      </c>
      <c r="G324" s="466" t="b">
        <f t="shared" si="11"/>
        <v>1</v>
      </c>
      <c r="H324" s="462"/>
      <c r="I324" s="462"/>
      <c r="J324" s="462"/>
      <c r="K324" s="462"/>
    </row>
    <row r="325" spans="1:11" ht="28.8">
      <c r="A325" s="467">
        <v>605647</v>
      </c>
      <c r="B325" s="468" t="s">
        <v>13122</v>
      </c>
      <c r="C325" s="467" t="s">
        <v>691</v>
      </c>
      <c r="D325" s="471">
        <v>44110.99</v>
      </c>
      <c r="E325" s="466"/>
      <c r="F325" s="466">
        <f t="shared" si="10"/>
        <v>605647</v>
      </c>
      <c r="G325" s="466" t="b">
        <f t="shared" si="11"/>
        <v>1</v>
      </c>
      <c r="H325" s="462"/>
      <c r="I325" s="462"/>
      <c r="J325" s="462"/>
      <c r="K325" s="462"/>
    </row>
    <row r="326" spans="1:11" ht="28.8">
      <c r="A326" s="463">
        <v>605736</v>
      </c>
      <c r="B326" s="464" t="s">
        <v>13123</v>
      </c>
      <c r="C326" s="463" t="s">
        <v>691</v>
      </c>
      <c r="D326" s="470">
        <v>56716.86</v>
      </c>
      <c r="E326" s="466"/>
      <c r="F326" s="466">
        <f t="shared" si="10"/>
        <v>605736</v>
      </c>
      <c r="G326" s="466" t="b">
        <f t="shared" si="11"/>
        <v>1</v>
      </c>
      <c r="H326" s="462"/>
      <c r="I326" s="462"/>
      <c r="J326" s="462"/>
      <c r="K326" s="462"/>
    </row>
    <row r="327" spans="1:11" ht="28.8">
      <c r="A327" s="467">
        <v>605648</v>
      </c>
      <c r="B327" s="468" t="s">
        <v>13124</v>
      </c>
      <c r="C327" s="467" t="s">
        <v>691</v>
      </c>
      <c r="D327" s="471">
        <v>56453.75</v>
      </c>
      <c r="E327" s="466" t="s">
        <v>12830</v>
      </c>
      <c r="F327" s="466">
        <f t="shared" si="10"/>
        <v>605648</v>
      </c>
      <c r="G327" s="466" t="b">
        <f t="shared" si="11"/>
        <v>1</v>
      </c>
      <c r="H327" s="462"/>
      <c r="I327" s="462"/>
      <c r="J327" s="462"/>
      <c r="K327" s="462"/>
    </row>
    <row r="328" spans="1:11" ht="28.8">
      <c r="A328" s="463">
        <v>605737</v>
      </c>
      <c r="B328" s="464" t="s">
        <v>13125</v>
      </c>
      <c r="C328" s="463" t="s">
        <v>691</v>
      </c>
      <c r="D328" s="470">
        <v>57866.02</v>
      </c>
      <c r="E328" s="466"/>
      <c r="F328" s="466">
        <f t="shared" si="10"/>
        <v>605737</v>
      </c>
      <c r="G328" s="466" t="b">
        <f t="shared" si="11"/>
        <v>1</v>
      </c>
      <c r="H328" s="462"/>
      <c r="I328" s="462"/>
      <c r="J328" s="462"/>
      <c r="K328" s="462"/>
    </row>
    <row r="329" spans="1:11" ht="28.8">
      <c r="A329" s="467">
        <v>605649</v>
      </c>
      <c r="B329" s="468" t="s">
        <v>13126</v>
      </c>
      <c r="C329" s="467" t="s">
        <v>691</v>
      </c>
      <c r="D329" s="471">
        <v>57592.08</v>
      </c>
      <c r="E329" s="466"/>
      <c r="F329" s="466">
        <f t="shared" si="10"/>
        <v>605649</v>
      </c>
      <c r="G329" s="466" t="b">
        <f t="shared" si="11"/>
        <v>1</v>
      </c>
      <c r="H329" s="462"/>
      <c r="I329" s="462"/>
      <c r="J329" s="462"/>
      <c r="K329" s="462"/>
    </row>
    <row r="330" spans="1:11" ht="28.8">
      <c r="A330" s="463">
        <v>605738</v>
      </c>
      <c r="B330" s="464" t="s">
        <v>13127</v>
      </c>
      <c r="C330" s="463" t="s">
        <v>691</v>
      </c>
      <c r="D330" s="470">
        <v>64090.67</v>
      </c>
      <c r="E330" s="466"/>
      <c r="F330" s="466">
        <f t="shared" si="10"/>
        <v>605738</v>
      </c>
      <c r="G330" s="466" t="b">
        <f t="shared" si="11"/>
        <v>1</v>
      </c>
      <c r="H330" s="462"/>
      <c r="I330" s="462"/>
      <c r="J330" s="462"/>
      <c r="K330" s="462"/>
    </row>
    <row r="331" spans="1:11" ht="28.8">
      <c r="A331" s="467">
        <v>605650</v>
      </c>
      <c r="B331" s="468" t="s">
        <v>13128</v>
      </c>
      <c r="C331" s="467" t="s">
        <v>691</v>
      </c>
      <c r="D331" s="471">
        <v>63804.34</v>
      </c>
      <c r="E331" s="466"/>
      <c r="F331" s="466">
        <f t="shared" si="10"/>
        <v>605650</v>
      </c>
      <c r="G331" s="466" t="b">
        <f t="shared" si="11"/>
        <v>1</v>
      </c>
      <c r="H331" s="462"/>
      <c r="I331" s="462"/>
      <c r="J331" s="462"/>
      <c r="K331" s="462"/>
    </row>
    <row r="332" spans="1:11" ht="28.8">
      <c r="A332" s="463">
        <v>605674</v>
      </c>
      <c r="B332" s="464" t="s">
        <v>13129</v>
      </c>
      <c r="C332" s="463" t="s">
        <v>691</v>
      </c>
      <c r="D332" s="470">
        <v>6679.07</v>
      </c>
      <c r="E332" s="466"/>
      <c r="F332" s="466">
        <f t="shared" si="10"/>
        <v>605674</v>
      </c>
      <c r="G332" s="466" t="b">
        <f t="shared" si="11"/>
        <v>1</v>
      </c>
      <c r="H332" s="462"/>
      <c r="I332" s="462"/>
      <c r="J332" s="462"/>
      <c r="K332" s="462"/>
    </row>
    <row r="333" spans="1:11" ht="28.8">
      <c r="A333" s="467">
        <v>605483</v>
      </c>
      <c r="B333" s="468" t="s">
        <v>13130</v>
      </c>
      <c r="C333" s="467" t="s">
        <v>691</v>
      </c>
      <c r="D333" s="471">
        <v>6612.74</v>
      </c>
      <c r="E333" s="466"/>
      <c r="F333" s="466">
        <f t="shared" si="10"/>
        <v>605483</v>
      </c>
      <c r="G333" s="466" t="b">
        <f t="shared" si="11"/>
        <v>1</v>
      </c>
      <c r="H333" s="462"/>
      <c r="I333" s="462"/>
      <c r="J333" s="462"/>
      <c r="K333" s="462"/>
    </row>
    <row r="334" spans="1:11" ht="28.8">
      <c r="A334" s="463">
        <v>605675</v>
      </c>
      <c r="B334" s="464" t="s">
        <v>13131</v>
      </c>
      <c r="C334" s="463" t="s">
        <v>691</v>
      </c>
      <c r="D334" s="470">
        <v>8314.93</v>
      </c>
      <c r="E334" s="466"/>
      <c r="F334" s="466">
        <f t="shared" si="10"/>
        <v>605675</v>
      </c>
      <c r="G334" s="466" t="b">
        <f t="shared" si="11"/>
        <v>1</v>
      </c>
      <c r="H334" s="462"/>
      <c r="I334" s="462"/>
      <c r="J334" s="462"/>
      <c r="K334" s="462"/>
    </row>
    <row r="335" spans="1:11" ht="28.8">
      <c r="A335" s="467">
        <v>605484</v>
      </c>
      <c r="B335" s="468" t="s">
        <v>13132</v>
      </c>
      <c r="C335" s="467" t="s">
        <v>691</v>
      </c>
      <c r="D335" s="471">
        <v>8240.64</v>
      </c>
      <c r="E335" s="466"/>
      <c r="F335" s="466">
        <f t="shared" si="10"/>
        <v>605484</v>
      </c>
      <c r="G335" s="466" t="b">
        <f t="shared" si="11"/>
        <v>1</v>
      </c>
      <c r="H335" s="462"/>
      <c r="I335" s="462"/>
      <c r="J335" s="462"/>
      <c r="K335" s="462"/>
    </row>
    <row r="336" spans="1:11" ht="28.8">
      <c r="A336" s="463">
        <v>605676</v>
      </c>
      <c r="B336" s="464" t="s">
        <v>13133</v>
      </c>
      <c r="C336" s="463" t="s">
        <v>691</v>
      </c>
      <c r="D336" s="470">
        <v>8582.5</v>
      </c>
      <c r="E336" s="466"/>
      <c r="F336" s="466">
        <f t="shared" si="10"/>
        <v>605676</v>
      </c>
      <c r="G336" s="466" t="b">
        <f t="shared" si="11"/>
        <v>1</v>
      </c>
      <c r="H336" s="462"/>
      <c r="I336" s="462"/>
      <c r="J336" s="462"/>
      <c r="K336" s="462"/>
    </row>
    <row r="337" spans="1:11" ht="28.8">
      <c r="A337" s="467">
        <v>605485</v>
      </c>
      <c r="B337" s="468" t="s">
        <v>13134</v>
      </c>
      <c r="C337" s="467" t="s">
        <v>691</v>
      </c>
      <c r="D337" s="471">
        <v>8505.5499999999993</v>
      </c>
      <c r="E337" s="466"/>
      <c r="F337" s="466">
        <f t="shared" si="10"/>
        <v>605485</v>
      </c>
      <c r="G337" s="466" t="b">
        <f t="shared" si="11"/>
        <v>1</v>
      </c>
      <c r="H337" s="462"/>
      <c r="I337" s="462"/>
      <c r="J337" s="462"/>
      <c r="K337" s="462"/>
    </row>
    <row r="338" spans="1:11" ht="28.8">
      <c r="A338" s="463">
        <v>605677</v>
      </c>
      <c r="B338" s="464" t="s">
        <v>13135</v>
      </c>
      <c r="C338" s="463" t="s">
        <v>691</v>
      </c>
      <c r="D338" s="470">
        <v>9717.89</v>
      </c>
      <c r="E338" s="466"/>
      <c r="F338" s="466">
        <f t="shared" si="10"/>
        <v>605677</v>
      </c>
      <c r="G338" s="466" t="b">
        <f t="shared" si="11"/>
        <v>1</v>
      </c>
      <c r="H338" s="462"/>
      <c r="I338" s="462"/>
      <c r="J338" s="462"/>
      <c r="K338" s="462"/>
    </row>
    <row r="339" spans="1:11" ht="28.8">
      <c r="A339" s="467">
        <v>605486</v>
      </c>
      <c r="B339" s="468" t="s">
        <v>13136</v>
      </c>
      <c r="C339" s="467" t="s">
        <v>691</v>
      </c>
      <c r="D339" s="471">
        <v>9634.31</v>
      </c>
      <c r="E339" s="466"/>
      <c r="F339" s="466">
        <f t="shared" si="10"/>
        <v>605486</v>
      </c>
      <c r="G339" s="466" t="b">
        <f t="shared" si="11"/>
        <v>1</v>
      </c>
      <c r="H339" s="462"/>
      <c r="I339" s="462"/>
      <c r="J339" s="462"/>
      <c r="K339" s="462"/>
    </row>
    <row r="340" spans="1:11" ht="28.8">
      <c r="A340" s="463">
        <v>605678</v>
      </c>
      <c r="B340" s="464" t="s">
        <v>13137</v>
      </c>
      <c r="C340" s="463" t="s">
        <v>691</v>
      </c>
      <c r="D340" s="470">
        <v>10306.16</v>
      </c>
      <c r="E340" s="466"/>
      <c r="F340" s="466">
        <f t="shared" si="10"/>
        <v>605678</v>
      </c>
      <c r="G340" s="466" t="b">
        <f t="shared" si="11"/>
        <v>1</v>
      </c>
      <c r="H340" s="462"/>
      <c r="I340" s="462"/>
      <c r="J340" s="462"/>
      <c r="K340" s="462"/>
    </row>
    <row r="341" spans="1:11" ht="28.8">
      <c r="A341" s="467">
        <v>605487</v>
      </c>
      <c r="B341" s="468" t="s">
        <v>13138</v>
      </c>
      <c r="C341" s="467" t="s">
        <v>691</v>
      </c>
      <c r="D341" s="471">
        <v>10218.61</v>
      </c>
      <c r="E341" s="466"/>
      <c r="F341" s="466">
        <f t="shared" si="10"/>
        <v>605487</v>
      </c>
      <c r="G341" s="466" t="b">
        <f t="shared" si="11"/>
        <v>1</v>
      </c>
      <c r="H341" s="462"/>
      <c r="I341" s="462"/>
      <c r="J341" s="462"/>
      <c r="K341" s="462"/>
    </row>
    <row r="342" spans="1:11" ht="28.8">
      <c r="A342" s="463">
        <v>605679</v>
      </c>
      <c r="B342" s="464" t="s">
        <v>13139</v>
      </c>
      <c r="C342" s="463" t="s">
        <v>691</v>
      </c>
      <c r="D342" s="470">
        <v>12060.48</v>
      </c>
      <c r="E342" s="466"/>
      <c r="F342" s="466">
        <f t="shared" si="10"/>
        <v>605679</v>
      </c>
      <c r="G342" s="466" t="b">
        <f t="shared" si="11"/>
        <v>1</v>
      </c>
      <c r="H342" s="462"/>
      <c r="I342" s="462"/>
      <c r="J342" s="462"/>
      <c r="K342" s="462"/>
    </row>
    <row r="343" spans="1:11" ht="28.8">
      <c r="A343" s="467">
        <v>605488</v>
      </c>
      <c r="B343" s="468" t="s">
        <v>13140</v>
      </c>
      <c r="C343" s="467" t="s">
        <v>691</v>
      </c>
      <c r="D343" s="471">
        <v>11963.64</v>
      </c>
      <c r="E343" s="466"/>
      <c r="F343" s="466">
        <f t="shared" si="10"/>
        <v>605488</v>
      </c>
      <c r="G343" s="466" t="b">
        <f t="shared" si="11"/>
        <v>1</v>
      </c>
      <c r="H343" s="462"/>
      <c r="I343" s="462"/>
      <c r="J343" s="462"/>
      <c r="K343" s="462"/>
    </row>
    <row r="344" spans="1:11" ht="28.8">
      <c r="A344" s="463">
        <v>605680</v>
      </c>
      <c r="B344" s="464" t="s">
        <v>13141</v>
      </c>
      <c r="C344" s="463" t="s">
        <v>691</v>
      </c>
      <c r="D344" s="470">
        <v>13769.71</v>
      </c>
      <c r="E344" s="466"/>
      <c r="F344" s="466">
        <f t="shared" si="10"/>
        <v>605680</v>
      </c>
      <c r="G344" s="466" t="b">
        <f t="shared" si="11"/>
        <v>1</v>
      </c>
      <c r="H344" s="462"/>
      <c r="I344" s="462"/>
      <c r="J344" s="462"/>
      <c r="K344" s="462"/>
    </row>
    <row r="345" spans="1:11" ht="28.8">
      <c r="A345" s="467">
        <v>605489</v>
      </c>
      <c r="B345" s="468" t="s">
        <v>13142</v>
      </c>
      <c r="C345" s="467" t="s">
        <v>691</v>
      </c>
      <c r="D345" s="471">
        <v>13635.72</v>
      </c>
      <c r="E345" s="466"/>
      <c r="F345" s="466">
        <f t="shared" si="10"/>
        <v>605489</v>
      </c>
      <c r="G345" s="466" t="b">
        <f t="shared" si="11"/>
        <v>1</v>
      </c>
      <c r="H345" s="462"/>
      <c r="I345" s="462"/>
      <c r="J345" s="462"/>
      <c r="K345" s="462"/>
    </row>
    <row r="346" spans="1:11" ht="28.8">
      <c r="A346" s="463">
        <v>605681</v>
      </c>
      <c r="B346" s="464" t="s">
        <v>13143</v>
      </c>
      <c r="C346" s="463" t="s">
        <v>691</v>
      </c>
      <c r="D346" s="470">
        <v>14616.31</v>
      </c>
      <c r="E346" s="466"/>
      <c r="F346" s="466">
        <f t="shared" si="10"/>
        <v>605681</v>
      </c>
      <c r="G346" s="466" t="b">
        <f t="shared" si="11"/>
        <v>1</v>
      </c>
      <c r="H346" s="462"/>
      <c r="I346" s="462"/>
      <c r="J346" s="462"/>
      <c r="K346" s="462"/>
    </row>
    <row r="347" spans="1:11" ht="28.8">
      <c r="A347" s="467">
        <v>605490</v>
      </c>
      <c r="B347" s="468" t="s">
        <v>13144</v>
      </c>
      <c r="C347" s="467" t="s">
        <v>691</v>
      </c>
      <c r="D347" s="471">
        <v>14478.34</v>
      </c>
      <c r="E347" s="466"/>
      <c r="F347" s="466">
        <f t="shared" si="10"/>
        <v>605490</v>
      </c>
      <c r="G347" s="466" t="b">
        <f t="shared" si="11"/>
        <v>1</v>
      </c>
      <c r="H347" s="462"/>
      <c r="I347" s="462"/>
      <c r="J347" s="462"/>
      <c r="K347" s="462"/>
    </row>
    <row r="348" spans="1:11" ht="28.8">
      <c r="A348" s="463">
        <v>605682</v>
      </c>
      <c r="B348" s="464" t="s">
        <v>13145</v>
      </c>
      <c r="C348" s="463" t="s">
        <v>691</v>
      </c>
      <c r="D348" s="470">
        <v>15470.21</v>
      </c>
      <c r="E348" s="466"/>
      <c r="F348" s="466">
        <f t="shared" si="10"/>
        <v>605682</v>
      </c>
      <c r="G348" s="466" t="b">
        <f t="shared" si="11"/>
        <v>1</v>
      </c>
      <c r="H348" s="462"/>
      <c r="I348" s="462"/>
      <c r="J348" s="462"/>
      <c r="K348" s="462"/>
    </row>
    <row r="349" spans="1:11" ht="28.8">
      <c r="A349" s="467">
        <v>605491</v>
      </c>
      <c r="B349" s="468" t="s">
        <v>13146</v>
      </c>
      <c r="C349" s="467" t="s">
        <v>691</v>
      </c>
      <c r="D349" s="471">
        <v>15326.94</v>
      </c>
      <c r="E349" s="466"/>
      <c r="F349" s="466">
        <f t="shared" si="10"/>
        <v>605491</v>
      </c>
      <c r="G349" s="466" t="b">
        <f t="shared" si="11"/>
        <v>1</v>
      </c>
      <c r="H349" s="462"/>
      <c r="I349" s="462"/>
      <c r="J349" s="462"/>
      <c r="K349" s="462"/>
    </row>
    <row r="350" spans="1:11" ht="28.8">
      <c r="A350" s="463">
        <v>605683</v>
      </c>
      <c r="B350" s="464" t="s">
        <v>13147</v>
      </c>
      <c r="C350" s="463" t="s">
        <v>691</v>
      </c>
      <c r="D350" s="470">
        <v>16577.75</v>
      </c>
      <c r="E350" s="466"/>
      <c r="F350" s="466">
        <f t="shared" si="10"/>
        <v>605683</v>
      </c>
      <c r="G350" s="466" t="b">
        <f t="shared" si="11"/>
        <v>1</v>
      </c>
      <c r="H350" s="462"/>
      <c r="I350" s="462"/>
      <c r="J350" s="462"/>
      <c r="K350" s="462"/>
    </row>
    <row r="351" spans="1:11" ht="28.8">
      <c r="A351" s="467">
        <v>605492</v>
      </c>
      <c r="B351" s="468" t="s">
        <v>13148</v>
      </c>
      <c r="C351" s="467" t="s">
        <v>691</v>
      </c>
      <c r="D351" s="471">
        <v>16427.84</v>
      </c>
      <c r="E351" s="466"/>
      <c r="F351" s="466">
        <f t="shared" si="10"/>
        <v>605492</v>
      </c>
      <c r="G351" s="466" t="b">
        <f t="shared" si="11"/>
        <v>1</v>
      </c>
      <c r="H351" s="462"/>
      <c r="I351" s="462"/>
      <c r="J351" s="462"/>
      <c r="K351" s="462"/>
    </row>
    <row r="352" spans="1:11" ht="28.8">
      <c r="A352" s="463">
        <v>605684</v>
      </c>
      <c r="B352" s="464" t="s">
        <v>13149</v>
      </c>
      <c r="C352" s="463" t="s">
        <v>691</v>
      </c>
      <c r="D352" s="470">
        <v>17206.47</v>
      </c>
      <c r="E352" s="466"/>
      <c r="F352" s="466">
        <f t="shared" si="10"/>
        <v>605684</v>
      </c>
      <c r="G352" s="466" t="b">
        <f t="shared" si="11"/>
        <v>1</v>
      </c>
      <c r="H352" s="462"/>
      <c r="I352" s="462"/>
      <c r="J352" s="462"/>
      <c r="K352" s="462"/>
    </row>
    <row r="353" spans="1:11" ht="28.8">
      <c r="A353" s="467">
        <v>605493</v>
      </c>
      <c r="B353" s="468" t="s">
        <v>13150</v>
      </c>
      <c r="C353" s="467" t="s">
        <v>691</v>
      </c>
      <c r="D353" s="471">
        <v>17052.580000000002</v>
      </c>
      <c r="E353" s="466"/>
      <c r="F353" s="466">
        <f t="shared" si="10"/>
        <v>605493</v>
      </c>
      <c r="G353" s="466" t="b">
        <f t="shared" si="11"/>
        <v>1</v>
      </c>
      <c r="H353" s="462"/>
      <c r="I353" s="462"/>
      <c r="J353" s="462"/>
      <c r="K353" s="462"/>
    </row>
    <row r="354" spans="1:11" ht="28.8">
      <c r="A354" s="463">
        <v>605685</v>
      </c>
      <c r="B354" s="464" t="s">
        <v>13151</v>
      </c>
      <c r="C354" s="463" t="s">
        <v>691</v>
      </c>
      <c r="D354" s="470">
        <v>18888.71</v>
      </c>
      <c r="E354" s="466"/>
      <c r="F354" s="466">
        <f t="shared" si="10"/>
        <v>605685</v>
      </c>
      <c r="G354" s="466" t="b">
        <f t="shared" si="11"/>
        <v>1</v>
      </c>
      <c r="H354" s="462"/>
      <c r="I354" s="462"/>
      <c r="J354" s="462"/>
      <c r="K354" s="462"/>
    </row>
    <row r="355" spans="1:11" ht="28.8">
      <c r="A355" s="467">
        <v>605494</v>
      </c>
      <c r="B355" s="468" t="s">
        <v>13152</v>
      </c>
      <c r="C355" s="467" t="s">
        <v>691</v>
      </c>
      <c r="D355" s="471">
        <v>18724.21</v>
      </c>
      <c r="E355" s="466"/>
      <c r="F355" s="466">
        <f t="shared" si="10"/>
        <v>605494</v>
      </c>
      <c r="G355" s="466" t="b">
        <f t="shared" si="11"/>
        <v>1</v>
      </c>
      <c r="H355" s="462"/>
      <c r="I355" s="462"/>
      <c r="J355" s="462"/>
      <c r="K355" s="462"/>
    </row>
    <row r="356" spans="1:11" ht="28.8">
      <c r="A356" s="463">
        <v>605686</v>
      </c>
      <c r="B356" s="464" t="s">
        <v>13153</v>
      </c>
      <c r="C356" s="463" t="s">
        <v>691</v>
      </c>
      <c r="D356" s="470">
        <v>20640.96</v>
      </c>
      <c r="E356" s="466"/>
      <c r="F356" s="466">
        <f t="shared" si="10"/>
        <v>605686</v>
      </c>
      <c r="G356" s="466" t="b">
        <f t="shared" si="11"/>
        <v>1</v>
      </c>
      <c r="H356" s="462"/>
      <c r="I356" s="462"/>
      <c r="J356" s="462"/>
      <c r="K356" s="462"/>
    </row>
    <row r="357" spans="1:11" ht="28.8">
      <c r="A357" s="467">
        <v>605495</v>
      </c>
      <c r="B357" s="468" t="s">
        <v>13154</v>
      </c>
      <c r="C357" s="467" t="s">
        <v>691</v>
      </c>
      <c r="D357" s="471">
        <v>20465.849999999999</v>
      </c>
      <c r="E357" s="466"/>
      <c r="F357" s="466">
        <f t="shared" si="10"/>
        <v>605495</v>
      </c>
      <c r="G357" s="466" t="b">
        <f t="shared" si="11"/>
        <v>1</v>
      </c>
      <c r="H357" s="462"/>
      <c r="I357" s="462"/>
      <c r="J357" s="462"/>
      <c r="K357" s="462"/>
    </row>
    <row r="358" spans="1:11" ht="28.8">
      <c r="A358" s="463">
        <v>605687</v>
      </c>
      <c r="B358" s="464" t="s">
        <v>13155</v>
      </c>
      <c r="C358" s="463" t="s">
        <v>691</v>
      </c>
      <c r="D358" s="470">
        <v>23429.81</v>
      </c>
      <c r="E358" s="466"/>
      <c r="F358" s="466">
        <f t="shared" si="10"/>
        <v>605687</v>
      </c>
      <c r="G358" s="466" t="b">
        <f t="shared" si="11"/>
        <v>1</v>
      </c>
      <c r="H358" s="462"/>
      <c r="I358" s="462"/>
      <c r="J358" s="462"/>
      <c r="K358" s="462"/>
    </row>
    <row r="359" spans="1:11" ht="28.8">
      <c r="A359" s="467">
        <v>605496</v>
      </c>
      <c r="B359" s="468" t="s">
        <v>13156</v>
      </c>
      <c r="C359" s="467" t="s">
        <v>691</v>
      </c>
      <c r="D359" s="471">
        <v>23249.39</v>
      </c>
      <c r="E359" s="466"/>
      <c r="F359" s="466">
        <f t="shared" si="10"/>
        <v>605496</v>
      </c>
      <c r="G359" s="466" t="b">
        <f t="shared" si="11"/>
        <v>1</v>
      </c>
      <c r="H359" s="462"/>
      <c r="I359" s="462"/>
      <c r="J359" s="462"/>
      <c r="K359" s="462"/>
    </row>
    <row r="360" spans="1:11" ht="28.8">
      <c r="A360" s="463">
        <v>605688</v>
      </c>
      <c r="B360" s="464" t="s">
        <v>13157</v>
      </c>
      <c r="C360" s="463" t="s">
        <v>691</v>
      </c>
      <c r="D360" s="470">
        <v>24283.38</v>
      </c>
      <c r="E360" s="466"/>
      <c r="F360" s="466">
        <f t="shared" si="10"/>
        <v>605688</v>
      </c>
      <c r="G360" s="466" t="b">
        <f t="shared" si="11"/>
        <v>1</v>
      </c>
      <c r="H360" s="462"/>
      <c r="I360" s="462"/>
      <c r="J360" s="462"/>
      <c r="K360" s="462"/>
    </row>
    <row r="361" spans="1:11" ht="28.8">
      <c r="A361" s="467">
        <v>605497</v>
      </c>
      <c r="B361" s="468" t="s">
        <v>13158</v>
      </c>
      <c r="C361" s="467" t="s">
        <v>691</v>
      </c>
      <c r="D361" s="471">
        <v>24066.7</v>
      </c>
      <c r="E361" s="466"/>
      <c r="F361" s="466">
        <f t="shared" si="10"/>
        <v>605497</v>
      </c>
      <c r="G361" s="466" t="b">
        <f t="shared" si="11"/>
        <v>1</v>
      </c>
      <c r="H361" s="462"/>
      <c r="I361" s="462"/>
      <c r="J361" s="462"/>
      <c r="K361" s="462"/>
    </row>
    <row r="362" spans="1:11" ht="28.8">
      <c r="A362" s="463">
        <v>605689</v>
      </c>
      <c r="B362" s="464" t="s">
        <v>13159</v>
      </c>
      <c r="C362" s="463" t="s">
        <v>691</v>
      </c>
      <c r="D362" s="470">
        <v>30222.89</v>
      </c>
      <c r="E362" s="466"/>
      <c r="F362" s="466">
        <f t="shared" si="10"/>
        <v>605689</v>
      </c>
      <c r="G362" s="466" t="b">
        <f t="shared" si="11"/>
        <v>1</v>
      </c>
      <c r="H362" s="462"/>
      <c r="I362" s="462"/>
      <c r="J362" s="462"/>
      <c r="K362" s="462"/>
    </row>
    <row r="363" spans="1:11" ht="28.8">
      <c r="A363" s="467">
        <v>605498</v>
      </c>
      <c r="B363" s="468" t="s">
        <v>13160</v>
      </c>
      <c r="C363" s="467" t="s">
        <v>691</v>
      </c>
      <c r="D363" s="471">
        <v>29995.37</v>
      </c>
      <c r="E363" s="466"/>
      <c r="F363" s="466">
        <f t="shared" si="10"/>
        <v>605498</v>
      </c>
      <c r="G363" s="466" t="b">
        <f t="shared" si="11"/>
        <v>1</v>
      </c>
      <c r="H363" s="462"/>
      <c r="I363" s="462"/>
      <c r="J363" s="462"/>
      <c r="K363" s="462"/>
    </row>
    <row r="364" spans="1:11" ht="28.8">
      <c r="A364" s="463">
        <v>605690</v>
      </c>
      <c r="B364" s="464" t="s">
        <v>13161</v>
      </c>
      <c r="C364" s="463" t="s">
        <v>691</v>
      </c>
      <c r="D364" s="470">
        <v>32502.9</v>
      </c>
      <c r="E364" s="466"/>
      <c r="F364" s="466">
        <f t="shared" si="10"/>
        <v>605690</v>
      </c>
      <c r="G364" s="466" t="b">
        <f t="shared" si="11"/>
        <v>1</v>
      </c>
      <c r="H364" s="462"/>
      <c r="I364" s="462"/>
      <c r="J364" s="462"/>
      <c r="K364" s="462"/>
    </row>
    <row r="365" spans="1:11" ht="28.8">
      <c r="A365" s="467">
        <v>605499</v>
      </c>
      <c r="B365" s="468" t="s">
        <v>13162</v>
      </c>
      <c r="C365" s="467" t="s">
        <v>691</v>
      </c>
      <c r="D365" s="471">
        <v>32264.55</v>
      </c>
      <c r="E365" s="466"/>
      <c r="F365" s="466">
        <f t="shared" si="10"/>
        <v>605499</v>
      </c>
      <c r="G365" s="466" t="b">
        <f t="shared" si="11"/>
        <v>1</v>
      </c>
      <c r="H365" s="462"/>
      <c r="I365" s="462"/>
      <c r="J365" s="462"/>
      <c r="K365" s="462"/>
    </row>
    <row r="366" spans="1:11" ht="28.8">
      <c r="A366" s="463">
        <v>605691</v>
      </c>
      <c r="B366" s="464" t="s">
        <v>13163</v>
      </c>
      <c r="C366" s="463" t="s">
        <v>691</v>
      </c>
      <c r="D366" s="470">
        <v>40008.660000000003</v>
      </c>
      <c r="E366" s="466"/>
      <c r="F366" s="466">
        <f t="shared" si="10"/>
        <v>605691</v>
      </c>
      <c r="G366" s="466" t="b">
        <f t="shared" si="11"/>
        <v>1</v>
      </c>
      <c r="H366" s="462"/>
      <c r="I366" s="462"/>
      <c r="J366" s="462"/>
      <c r="K366" s="462"/>
    </row>
    <row r="367" spans="1:11" ht="28.8">
      <c r="A367" s="467">
        <v>605500</v>
      </c>
      <c r="B367" s="468" t="s">
        <v>13164</v>
      </c>
      <c r="C367" s="467" t="s">
        <v>691</v>
      </c>
      <c r="D367" s="471">
        <v>39757.93</v>
      </c>
      <c r="E367" s="466" t="s">
        <v>12830</v>
      </c>
      <c r="F367" s="466">
        <f t="shared" si="10"/>
        <v>605500</v>
      </c>
      <c r="G367" s="466" t="b">
        <f t="shared" si="11"/>
        <v>1</v>
      </c>
      <c r="H367" s="462"/>
      <c r="I367" s="462"/>
      <c r="J367" s="462"/>
      <c r="K367" s="462"/>
    </row>
    <row r="368" spans="1:11" ht="28.8">
      <c r="A368" s="463">
        <v>605692</v>
      </c>
      <c r="B368" s="464" t="s">
        <v>13165</v>
      </c>
      <c r="C368" s="463" t="s">
        <v>691</v>
      </c>
      <c r="D368" s="470">
        <v>47557.29</v>
      </c>
      <c r="E368" s="466"/>
      <c r="F368" s="466">
        <f t="shared" si="10"/>
        <v>605692</v>
      </c>
      <c r="G368" s="466" t="b">
        <f t="shared" si="11"/>
        <v>1</v>
      </c>
      <c r="H368" s="462"/>
      <c r="I368" s="462"/>
      <c r="J368" s="462"/>
      <c r="K368" s="462"/>
    </row>
    <row r="369" spans="1:11" ht="28.8">
      <c r="A369" s="467">
        <v>605501</v>
      </c>
      <c r="B369" s="468" t="s">
        <v>13166</v>
      </c>
      <c r="C369" s="467" t="s">
        <v>691</v>
      </c>
      <c r="D369" s="471">
        <v>47294.18</v>
      </c>
      <c r="E369" s="466"/>
      <c r="F369" s="466">
        <f t="shared" si="10"/>
        <v>605501</v>
      </c>
      <c r="G369" s="466" t="b">
        <f t="shared" si="11"/>
        <v>1</v>
      </c>
      <c r="H369" s="462"/>
      <c r="I369" s="462"/>
      <c r="J369" s="462"/>
      <c r="K369" s="462"/>
    </row>
    <row r="370" spans="1:11" ht="28.8">
      <c r="A370" s="463">
        <v>605693</v>
      </c>
      <c r="B370" s="464" t="s">
        <v>13167</v>
      </c>
      <c r="C370" s="463" t="s">
        <v>691</v>
      </c>
      <c r="D370" s="470">
        <v>50508.47</v>
      </c>
      <c r="E370" s="466"/>
      <c r="F370" s="466">
        <f t="shared" si="10"/>
        <v>605693</v>
      </c>
      <c r="G370" s="466" t="b">
        <f t="shared" si="11"/>
        <v>1</v>
      </c>
      <c r="H370" s="462"/>
      <c r="I370" s="462"/>
      <c r="J370" s="462"/>
      <c r="K370" s="462"/>
    </row>
    <row r="371" spans="1:11" ht="28.8">
      <c r="A371" s="467">
        <v>605502</v>
      </c>
      <c r="B371" s="468" t="s">
        <v>13168</v>
      </c>
      <c r="C371" s="467" t="s">
        <v>691</v>
      </c>
      <c r="D371" s="471">
        <v>50234.53</v>
      </c>
      <c r="E371" s="466"/>
      <c r="F371" s="466">
        <f t="shared" si="10"/>
        <v>605502</v>
      </c>
      <c r="G371" s="466" t="b">
        <f t="shared" si="11"/>
        <v>1</v>
      </c>
      <c r="H371" s="462"/>
      <c r="I371" s="462"/>
      <c r="J371" s="462"/>
      <c r="K371" s="462"/>
    </row>
    <row r="372" spans="1:11" ht="28.8">
      <c r="A372" s="463">
        <v>605694</v>
      </c>
      <c r="B372" s="464" t="s">
        <v>13169</v>
      </c>
      <c r="C372" s="463" t="s">
        <v>691</v>
      </c>
      <c r="D372" s="470">
        <v>53857.75</v>
      </c>
      <c r="E372" s="466"/>
      <c r="F372" s="466">
        <f t="shared" si="10"/>
        <v>605694</v>
      </c>
      <c r="G372" s="466" t="b">
        <f t="shared" si="11"/>
        <v>1</v>
      </c>
      <c r="H372" s="462"/>
      <c r="I372" s="462"/>
      <c r="J372" s="462"/>
      <c r="K372" s="462"/>
    </row>
    <row r="373" spans="1:11" ht="28.8">
      <c r="A373" s="467">
        <v>605503</v>
      </c>
      <c r="B373" s="468" t="s">
        <v>13170</v>
      </c>
      <c r="C373" s="467" t="s">
        <v>691</v>
      </c>
      <c r="D373" s="471">
        <v>53571.43</v>
      </c>
      <c r="E373" s="466"/>
      <c r="F373" s="466">
        <f t="shared" si="10"/>
        <v>605503</v>
      </c>
      <c r="G373" s="466" t="b">
        <f t="shared" si="11"/>
        <v>1</v>
      </c>
      <c r="H373" s="462"/>
      <c r="I373" s="462"/>
      <c r="J373" s="462"/>
      <c r="K373" s="462"/>
    </row>
    <row r="374" spans="1:11" ht="43.2">
      <c r="A374" s="463">
        <v>606433</v>
      </c>
      <c r="B374" s="464" t="s">
        <v>13171</v>
      </c>
      <c r="C374" s="463" t="s">
        <v>691</v>
      </c>
      <c r="D374" s="470">
        <v>8060.04</v>
      </c>
      <c r="E374" s="466"/>
      <c r="F374" s="466">
        <f t="shared" si="10"/>
        <v>606433</v>
      </c>
      <c r="G374" s="466" t="b">
        <f t="shared" si="11"/>
        <v>1</v>
      </c>
      <c r="H374" s="462"/>
      <c r="I374" s="462"/>
      <c r="J374" s="462"/>
      <c r="K374" s="462"/>
    </row>
    <row r="375" spans="1:11" ht="43.2">
      <c r="A375" s="467">
        <v>606343</v>
      </c>
      <c r="B375" s="468" t="s">
        <v>13172</v>
      </c>
      <c r="C375" s="467" t="s">
        <v>691</v>
      </c>
      <c r="D375" s="471">
        <v>7981.77</v>
      </c>
      <c r="E375" s="466"/>
      <c r="F375" s="466">
        <f t="shared" si="10"/>
        <v>606343</v>
      </c>
      <c r="G375" s="466" t="b">
        <f t="shared" si="11"/>
        <v>1</v>
      </c>
      <c r="H375" s="462"/>
      <c r="I375" s="462"/>
      <c r="J375" s="462"/>
      <c r="K375" s="462"/>
    </row>
    <row r="376" spans="1:11" ht="43.2">
      <c r="A376" s="463">
        <v>606434</v>
      </c>
      <c r="B376" s="464" t="s">
        <v>13173</v>
      </c>
      <c r="C376" s="463" t="s">
        <v>691</v>
      </c>
      <c r="D376" s="470">
        <v>8914.32</v>
      </c>
      <c r="E376" s="466"/>
      <c r="F376" s="466">
        <f t="shared" si="10"/>
        <v>606434</v>
      </c>
      <c r="G376" s="466" t="b">
        <f t="shared" si="11"/>
        <v>1</v>
      </c>
      <c r="H376" s="462"/>
      <c r="I376" s="462"/>
      <c r="J376" s="462"/>
      <c r="K376" s="462"/>
    </row>
    <row r="377" spans="1:11" ht="43.2">
      <c r="A377" s="467">
        <v>606344</v>
      </c>
      <c r="B377" s="468" t="s">
        <v>13174</v>
      </c>
      <c r="C377" s="467" t="s">
        <v>691</v>
      </c>
      <c r="D377" s="471">
        <v>8830.74</v>
      </c>
      <c r="E377" s="466"/>
      <c r="F377" s="466">
        <f t="shared" si="10"/>
        <v>606344</v>
      </c>
      <c r="G377" s="466" t="b">
        <f t="shared" si="11"/>
        <v>1</v>
      </c>
      <c r="H377" s="462"/>
      <c r="I377" s="462"/>
      <c r="J377" s="462"/>
      <c r="K377" s="462"/>
    </row>
    <row r="378" spans="1:11" ht="43.2">
      <c r="A378" s="463">
        <v>606435</v>
      </c>
      <c r="B378" s="464" t="s">
        <v>13175</v>
      </c>
      <c r="C378" s="463" t="s">
        <v>691</v>
      </c>
      <c r="D378" s="470">
        <v>9783.06</v>
      </c>
      <c r="E378" s="466"/>
      <c r="F378" s="466">
        <f t="shared" si="10"/>
        <v>606435</v>
      </c>
      <c r="G378" s="466" t="b">
        <f t="shared" si="11"/>
        <v>1</v>
      </c>
      <c r="H378" s="462"/>
      <c r="I378" s="462"/>
      <c r="J378" s="462"/>
      <c r="K378" s="462"/>
    </row>
    <row r="379" spans="1:11" ht="43.2">
      <c r="A379" s="467">
        <v>606345</v>
      </c>
      <c r="B379" s="468" t="s">
        <v>13176</v>
      </c>
      <c r="C379" s="467" t="s">
        <v>691</v>
      </c>
      <c r="D379" s="471">
        <v>9695.51</v>
      </c>
      <c r="E379" s="466"/>
      <c r="F379" s="466">
        <f t="shared" si="10"/>
        <v>606345</v>
      </c>
      <c r="G379" s="466" t="b">
        <f t="shared" si="11"/>
        <v>1</v>
      </c>
      <c r="H379" s="462"/>
      <c r="I379" s="462"/>
      <c r="J379" s="462"/>
      <c r="K379" s="462"/>
    </row>
    <row r="380" spans="1:11" ht="43.2">
      <c r="A380" s="463">
        <v>606436</v>
      </c>
      <c r="B380" s="464" t="s">
        <v>13177</v>
      </c>
      <c r="C380" s="463" t="s">
        <v>691</v>
      </c>
      <c r="D380" s="470">
        <v>10406.25</v>
      </c>
      <c r="E380" s="466"/>
      <c r="F380" s="466">
        <f t="shared" si="10"/>
        <v>606436</v>
      </c>
      <c r="G380" s="466" t="b">
        <f t="shared" si="11"/>
        <v>1</v>
      </c>
      <c r="H380" s="462"/>
      <c r="I380" s="462"/>
      <c r="J380" s="462"/>
      <c r="K380" s="462"/>
    </row>
    <row r="381" spans="1:11" ht="43.2">
      <c r="A381" s="467">
        <v>606346</v>
      </c>
      <c r="B381" s="468" t="s">
        <v>13178</v>
      </c>
      <c r="C381" s="467" t="s">
        <v>691</v>
      </c>
      <c r="D381" s="471">
        <v>10312.06</v>
      </c>
      <c r="E381" s="466"/>
      <c r="F381" s="466">
        <f t="shared" si="10"/>
        <v>606346</v>
      </c>
      <c r="G381" s="466" t="b">
        <f t="shared" si="11"/>
        <v>1</v>
      </c>
      <c r="H381" s="462"/>
      <c r="I381" s="462"/>
      <c r="J381" s="462"/>
      <c r="K381" s="462"/>
    </row>
    <row r="382" spans="1:11" ht="43.2">
      <c r="A382" s="463">
        <v>606437</v>
      </c>
      <c r="B382" s="464" t="s">
        <v>13179</v>
      </c>
      <c r="C382" s="463" t="s">
        <v>691</v>
      </c>
      <c r="D382" s="470">
        <v>11259.08</v>
      </c>
      <c r="E382" s="466"/>
      <c r="F382" s="466">
        <f t="shared" si="10"/>
        <v>606437</v>
      </c>
      <c r="G382" s="466" t="b">
        <f t="shared" si="11"/>
        <v>1</v>
      </c>
      <c r="H382" s="462"/>
      <c r="I382" s="462"/>
      <c r="J382" s="462"/>
      <c r="K382" s="462"/>
    </row>
    <row r="383" spans="1:11" ht="43.2">
      <c r="A383" s="467">
        <v>606347</v>
      </c>
      <c r="B383" s="468" t="s">
        <v>13180</v>
      </c>
      <c r="C383" s="467" t="s">
        <v>691</v>
      </c>
      <c r="D383" s="471">
        <v>11160.92</v>
      </c>
      <c r="E383" s="466"/>
      <c r="F383" s="466">
        <f t="shared" si="10"/>
        <v>606347</v>
      </c>
      <c r="G383" s="466" t="b">
        <f t="shared" si="11"/>
        <v>1</v>
      </c>
      <c r="H383" s="462"/>
      <c r="I383" s="462"/>
      <c r="J383" s="462"/>
      <c r="K383" s="462"/>
    </row>
    <row r="384" spans="1:11" ht="43.2">
      <c r="A384" s="463">
        <v>606438</v>
      </c>
      <c r="B384" s="464" t="s">
        <v>13181</v>
      </c>
      <c r="C384" s="463" t="s">
        <v>691</v>
      </c>
      <c r="D384" s="470">
        <v>11558.46</v>
      </c>
      <c r="E384" s="466"/>
      <c r="F384" s="466">
        <f t="shared" si="10"/>
        <v>606438</v>
      </c>
      <c r="G384" s="466" t="b">
        <f t="shared" si="11"/>
        <v>1</v>
      </c>
      <c r="H384" s="462"/>
      <c r="I384" s="462"/>
      <c r="J384" s="462"/>
      <c r="K384" s="462"/>
    </row>
    <row r="385" spans="1:11" ht="43.2">
      <c r="A385" s="467">
        <v>606348</v>
      </c>
      <c r="B385" s="468" t="s">
        <v>13182</v>
      </c>
      <c r="C385" s="467" t="s">
        <v>691</v>
      </c>
      <c r="D385" s="471">
        <v>11458.97</v>
      </c>
      <c r="E385" s="466"/>
      <c r="F385" s="466">
        <f t="shared" si="10"/>
        <v>606348</v>
      </c>
      <c r="G385" s="466" t="b">
        <f t="shared" si="11"/>
        <v>1</v>
      </c>
      <c r="H385" s="462"/>
      <c r="I385" s="462"/>
      <c r="J385" s="462"/>
      <c r="K385" s="462"/>
    </row>
    <row r="386" spans="1:11" ht="43.2">
      <c r="A386" s="463">
        <v>606439</v>
      </c>
      <c r="B386" s="464" t="s">
        <v>13183</v>
      </c>
      <c r="C386" s="463" t="s">
        <v>691</v>
      </c>
      <c r="D386" s="470">
        <v>12190.29</v>
      </c>
      <c r="E386" s="466"/>
      <c r="F386" s="466">
        <f t="shared" ref="F386:F449" si="12">A386</f>
        <v>606439</v>
      </c>
      <c r="G386" s="466" t="b">
        <f t="shared" ref="G386:G449" si="13">F386=A386</f>
        <v>1</v>
      </c>
      <c r="H386" s="462"/>
      <c r="I386" s="462"/>
      <c r="J386" s="462"/>
      <c r="K386" s="462"/>
    </row>
    <row r="387" spans="1:11" ht="43.2">
      <c r="A387" s="467">
        <v>606349</v>
      </c>
      <c r="B387" s="468" t="s">
        <v>13184</v>
      </c>
      <c r="C387" s="467" t="s">
        <v>691</v>
      </c>
      <c r="D387" s="471">
        <v>12057.63</v>
      </c>
      <c r="E387" s="466"/>
      <c r="F387" s="466">
        <f t="shared" si="12"/>
        <v>606349</v>
      </c>
      <c r="G387" s="466" t="b">
        <f t="shared" si="13"/>
        <v>1</v>
      </c>
      <c r="H387" s="462"/>
      <c r="I387" s="462"/>
      <c r="J387" s="462"/>
      <c r="K387" s="462"/>
    </row>
    <row r="388" spans="1:11" ht="43.2">
      <c r="A388" s="463">
        <v>606440</v>
      </c>
      <c r="B388" s="464" t="s">
        <v>13185</v>
      </c>
      <c r="C388" s="463" t="s">
        <v>691</v>
      </c>
      <c r="D388" s="470">
        <v>12744.05</v>
      </c>
      <c r="E388" s="466"/>
      <c r="F388" s="466">
        <f t="shared" si="12"/>
        <v>606440</v>
      </c>
      <c r="G388" s="466" t="b">
        <f t="shared" si="13"/>
        <v>1</v>
      </c>
      <c r="H388" s="462"/>
      <c r="I388" s="462"/>
      <c r="J388" s="462"/>
      <c r="K388" s="462"/>
    </row>
    <row r="389" spans="1:11" ht="43.2">
      <c r="A389" s="467">
        <v>606350</v>
      </c>
      <c r="B389" s="468" t="s">
        <v>13186</v>
      </c>
      <c r="C389" s="467" t="s">
        <v>691</v>
      </c>
      <c r="D389" s="471">
        <v>12606.08</v>
      </c>
      <c r="E389" s="466"/>
      <c r="F389" s="466">
        <f t="shared" si="12"/>
        <v>606350</v>
      </c>
      <c r="G389" s="466" t="b">
        <f t="shared" si="13"/>
        <v>1</v>
      </c>
      <c r="H389" s="462"/>
      <c r="I389" s="462"/>
      <c r="J389" s="462"/>
      <c r="K389" s="462"/>
    </row>
    <row r="390" spans="1:11" ht="43.2">
      <c r="A390" s="463">
        <v>606441</v>
      </c>
      <c r="B390" s="464" t="s">
        <v>13187</v>
      </c>
      <c r="C390" s="463" t="s">
        <v>691</v>
      </c>
      <c r="D390" s="470">
        <v>13353.14</v>
      </c>
      <c r="E390" s="466"/>
      <c r="F390" s="466">
        <f t="shared" si="12"/>
        <v>606441</v>
      </c>
      <c r="G390" s="466" t="b">
        <f t="shared" si="13"/>
        <v>1</v>
      </c>
      <c r="H390" s="462"/>
      <c r="I390" s="462"/>
      <c r="J390" s="462"/>
      <c r="K390" s="462"/>
    </row>
    <row r="391" spans="1:11" ht="43.2">
      <c r="A391" s="467">
        <v>606351</v>
      </c>
      <c r="B391" s="468" t="s">
        <v>13188</v>
      </c>
      <c r="C391" s="467" t="s">
        <v>691</v>
      </c>
      <c r="D391" s="471">
        <v>13211.19</v>
      </c>
      <c r="E391" s="466"/>
      <c r="F391" s="466">
        <f t="shared" si="12"/>
        <v>606351</v>
      </c>
      <c r="G391" s="466" t="b">
        <f t="shared" si="13"/>
        <v>1</v>
      </c>
      <c r="H391" s="462"/>
      <c r="I391" s="462"/>
      <c r="J391" s="462"/>
      <c r="K391" s="462"/>
    </row>
    <row r="392" spans="1:11" ht="43.2">
      <c r="A392" s="463">
        <v>606442</v>
      </c>
      <c r="B392" s="464" t="s">
        <v>13189</v>
      </c>
      <c r="C392" s="463" t="s">
        <v>691</v>
      </c>
      <c r="D392" s="470">
        <v>13932.62</v>
      </c>
      <c r="E392" s="466"/>
      <c r="F392" s="466">
        <f t="shared" si="12"/>
        <v>606442</v>
      </c>
      <c r="G392" s="466" t="b">
        <f t="shared" si="13"/>
        <v>1</v>
      </c>
      <c r="H392" s="462"/>
      <c r="I392" s="462"/>
      <c r="J392" s="462"/>
      <c r="K392" s="462"/>
    </row>
    <row r="393" spans="1:11" ht="43.2">
      <c r="A393" s="467">
        <v>606352</v>
      </c>
      <c r="B393" s="468" t="s">
        <v>13190</v>
      </c>
      <c r="C393" s="467" t="s">
        <v>691</v>
      </c>
      <c r="D393" s="471">
        <v>13785.36</v>
      </c>
      <c r="E393" s="466"/>
      <c r="F393" s="466">
        <f t="shared" si="12"/>
        <v>606352</v>
      </c>
      <c r="G393" s="466" t="b">
        <f t="shared" si="13"/>
        <v>1</v>
      </c>
      <c r="H393" s="462"/>
      <c r="I393" s="462"/>
      <c r="J393" s="462"/>
      <c r="K393" s="462"/>
    </row>
    <row r="394" spans="1:11" ht="43.2">
      <c r="A394" s="463">
        <v>606443</v>
      </c>
      <c r="B394" s="464" t="s">
        <v>13191</v>
      </c>
      <c r="C394" s="463" t="s">
        <v>691</v>
      </c>
      <c r="D394" s="470">
        <v>14766.91</v>
      </c>
      <c r="E394" s="466"/>
      <c r="F394" s="466">
        <f t="shared" si="12"/>
        <v>606443</v>
      </c>
      <c r="G394" s="466" t="b">
        <f t="shared" si="13"/>
        <v>1</v>
      </c>
      <c r="H394" s="462"/>
      <c r="I394" s="462"/>
      <c r="J394" s="462"/>
      <c r="K394" s="462"/>
    </row>
    <row r="395" spans="1:11" ht="43.2">
      <c r="A395" s="467">
        <v>606353</v>
      </c>
      <c r="B395" s="468" t="s">
        <v>13192</v>
      </c>
      <c r="C395" s="467" t="s">
        <v>691</v>
      </c>
      <c r="D395" s="471">
        <v>14615.68</v>
      </c>
      <c r="E395" s="466"/>
      <c r="F395" s="466">
        <f t="shared" si="12"/>
        <v>606353</v>
      </c>
      <c r="G395" s="466" t="b">
        <f t="shared" si="13"/>
        <v>1</v>
      </c>
      <c r="H395" s="462"/>
      <c r="I395" s="462"/>
      <c r="J395" s="462"/>
      <c r="K395" s="462"/>
    </row>
    <row r="396" spans="1:11" ht="43.2">
      <c r="A396" s="463">
        <v>606444</v>
      </c>
      <c r="B396" s="464" t="s">
        <v>13193</v>
      </c>
      <c r="C396" s="463" t="s">
        <v>691</v>
      </c>
      <c r="D396" s="470">
        <v>15417.16</v>
      </c>
      <c r="E396" s="466"/>
      <c r="F396" s="466">
        <f t="shared" si="12"/>
        <v>606444</v>
      </c>
      <c r="G396" s="466" t="b">
        <f t="shared" si="13"/>
        <v>1</v>
      </c>
      <c r="H396" s="462"/>
      <c r="I396" s="462"/>
      <c r="J396" s="462"/>
      <c r="K396" s="462"/>
    </row>
    <row r="397" spans="1:11" ht="43.2">
      <c r="A397" s="467">
        <v>606354</v>
      </c>
      <c r="B397" s="468" t="s">
        <v>13194</v>
      </c>
      <c r="C397" s="467" t="s">
        <v>691</v>
      </c>
      <c r="D397" s="471">
        <v>15260.62</v>
      </c>
      <c r="E397" s="466"/>
      <c r="F397" s="466">
        <f t="shared" si="12"/>
        <v>606354</v>
      </c>
      <c r="G397" s="466" t="b">
        <f t="shared" si="13"/>
        <v>1</v>
      </c>
      <c r="H397" s="462"/>
      <c r="I397" s="462"/>
      <c r="J397" s="462"/>
      <c r="K397" s="462"/>
    </row>
    <row r="398" spans="1:11" ht="43.2">
      <c r="A398" s="463">
        <v>606445</v>
      </c>
      <c r="B398" s="464" t="s">
        <v>13195</v>
      </c>
      <c r="C398" s="463" t="s">
        <v>691</v>
      </c>
      <c r="D398" s="470">
        <v>16020.27</v>
      </c>
      <c r="E398" s="466"/>
      <c r="F398" s="466">
        <f t="shared" si="12"/>
        <v>606445</v>
      </c>
      <c r="G398" s="466" t="b">
        <f t="shared" si="13"/>
        <v>1</v>
      </c>
      <c r="H398" s="462"/>
      <c r="I398" s="462"/>
      <c r="J398" s="462"/>
      <c r="K398" s="462"/>
    </row>
    <row r="399" spans="1:11" ht="43.2">
      <c r="A399" s="467">
        <v>606355</v>
      </c>
      <c r="B399" s="468" t="s">
        <v>13196</v>
      </c>
      <c r="C399" s="467" t="s">
        <v>691</v>
      </c>
      <c r="D399" s="471">
        <v>15861.08</v>
      </c>
      <c r="E399" s="466"/>
      <c r="F399" s="466">
        <f t="shared" si="12"/>
        <v>606355</v>
      </c>
      <c r="G399" s="466" t="b">
        <f t="shared" si="13"/>
        <v>1</v>
      </c>
      <c r="H399" s="462"/>
      <c r="I399" s="462"/>
      <c r="J399" s="462"/>
      <c r="K399" s="462"/>
    </row>
    <row r="400" spans="1:11" ht="43.2">
      <c r="A400" s="463">
        <v>606446</v>
      </c>
      <c r="B400" s="464" t="s">
        <v>13197</v>
      </c>
      <c r="C400" s="463" t="s">
        <v>691</v>
      </c>
      <c r="D400" s="470">
        <v>16601.55</v>
      </c>
      <c r="E400" s="466"/>
      <c r="F400" s="466">
        <f t="shared" si="12"/>
        <v>606446</v>
      </c>
      <c r="G400" s="466" t="b">
        <f t="shared" si="13"/>
        <v>1</v>
      </c>
      <c r="H400" s="462"/>
      <c r="I400" s="462"/>
      <c r="J400" s="462"/>
      <c r="K400" s="462"/>
    </row>
    <row r="401" spans="1:11" ht="43.2">
      <c r="A401" s="467">
        <v>606356</v>
      </c>
      <c r="B401" s="468" t="s">
        <v>13198</v>
      </c>
      <c r="C401" s="467" t="s">
        <v>691</v>
      </c>
      <c r="D401" s="471">
        <v>16438.37</v>
      </c>
      <c r="E401" s="466"/>
      <c r="F401" s="466">
        <f t="shared" si="12"/>
        <v>606356</v>
      </c>
      <c r="G401" s="466" t="b">
        <f t="shared" si="13"/>
        <v>1</v>
      </c>
      <c r="H401" s="462"/>
      <c r="I401" s="462"/>
      <c r="J401" s="462"/>
      <c r="K401" s="462"/>
    </row>
    <row r="402" spans="1:11" ht="43.2">
      <c r="A402" s="463">
        <v>606447</v>
      </c>
      <c r="B402" s="464" t="s">
        <v>13199</v>
      </c>
      <c r="C402" s="463" t="s">
        <v>691</v>
      </c>
      <c r="D402" s="470">
        <v>17254.439999999999</v>
      </c>
      <c r="E402" s="466"/>
      <c r="F402" s="466">
        <f t="shared" si="12"/>
        <v>606447</v>
      </c>
      <c r="G402" s="466" t="b">
        <f t="shared" si="13"/>
        <v>1</v>
      </c>
      <c r="H402" s="462"/>
      <c r="I402" s="462"/>
      <c r="J402" s="462"/>
      <c r="K402" s="462"/>
    </row>
    <row r="403" spans="1:11" ht="43.2">
      <c r="A403" s="467">
        <v>606357</v>
      </c>
      <c r="B403" s="468" t="s">
        <v>13200</v>
      </c>
      <c r="C403" s="467" t="s">
        <v>691</v>
      </c>
      <c r="D403" s="471">
        <v>17056.34</v>
      </c>
      <c r="E403" s="466"/>
      <c r="F403" s="466">
        <f t="shared" si="12"/>
        <v>606357</v>
      </c>
      <c r="G403" s="466" t="b">
        <f t="shared" si="13"/>
        <v>1</v>
      </c>
      <c r="H403" s="462"/>
      <c r="I403" s="462"/>
      <c r="J403" s="462"/>
      <c r="K403" s="462"/>
    </row>
    <row r="404" spans="1:11" ht="43.2">
      <c r="A404" s="463">
        <v>606448</v>
      </c>
      <c r="B404" s="464" t="s">
        <v>13201</v>
      </c>
      <c r="C404" s="463" t="s">
        <v>691</v>
      </c>
      <c r="D404" s="470">
        <v>18158.27</v>
      </c>
      <c r="E404" s="466"/>
      <c r="F404" s="466">
        <f t="shared" si="12"/>
        <v>606448</v>
      </c>
      <c r="G404" s="466" t="b">
        <f t="shared" si="13"/>
        <v>1</v>
      </c>
      <c r="H404" s="462"/>
      <c r="I404" s="462"/>
      <c r="J404" s="462"/>
      <c r="K404" s="462"/>
    </row>
    <row r="405" spans="1:11" ht="43.2">
      <c r="A405" s="467">
        <v>606358</v>
      </c>
      <c r="B405" s="468" t="s">
        <v>13202</v>
      </c>
      <c r="C405" s="467" t="s">
        <v>691</v>
      </c>
      <c r="D405" s="471">
        <v>17953.98</v>
      </c>
      <c r="E405" s="466"/>
      <c r="F405" s="466">
        <f t="shared" si="12"/>
        <v>606358</v>
      </c>
      <c r="G405" s="466" t="b">
        <f t="shared" si="13"/>
        <v>1</v>
      </c>
      <c r="H405" s="462"/>
      <c r="I405" s="462"/>
      <c r="J405" s="462"/>
      <c r="K405" s="462"/>
    </row>
    <row r="406" spans="1:11" ht="43.2">
      <c r="A406" s="463">
        <v>606449</v>
      </c>
      <c r="B406" s="464" t="s">
        <v>13203</v>
      </c>
      <c r="C406" s="463" t="s">
        <v>691</v>
      </c>
      <c r="D406" s="470">
        <v>22188.29</v>
      </c>
      <c r="E406" s="466"/>
      <c r="F406" s="466">
        <f t="shared" si="12"/>
        <v>606449</v>
      </c>
      <c r="G406" s="466" t="b">
        <f t="shared" si="13"/>
        <v>1</v>
      </c>
      <c r="H406" s="462"/>
      <c r="I406" s="462"/>
      <c r="J406" s="462"/>
      <c r="K406" s="462"/>
    </row>
    <row r="407" spans="1:11" ht="43.2">
      <c r="A407" s="467">
        <v>606359</v>
      </c>
      <c r="B407" s="468" t="s">
        <v>13204</v>
      </c>
      <c r="C407" s="467" t="s">
        <v>691</v>
      </c>
      <c r="D407" s="471">
        <v>21977.81</v>
      </c>
      <c r="E407" s="466" t="s">
        <v>12830</v>
      </c>
      <c r="F407" s="466">
        <f t="shared" si="12"/>
        <v>606359</v>
      </c>
      <c r="G407" s="466" t="b">
        <f t="shared" si="13"/>
        <v>1</v>
      </c>
      <c r="H407" s="462"/>
      <c r="I407" s="462"/>
      <c r="J407" s="462"/>
      <c r="K407" s="462"/>
    </row>
    <row r="408" spans="1:11" ht="43.2">
      <c r="A408" s="463">
        <v>606450</v>
      </c>
      <c r="B408" s="464" t="s">
        <v>13205</v>
      </c>
      <c r="C408" s="463" t="s">
        <v>691</v>
      </c>
      <c r="D408" s="470">
        <v>23035.5</v>
      </c>
      <c r="E408" s="466"/>
      <c r="F408" s="466">
        <f t="shared" si="12"/>
        <v>606450</v>
      </c>
      <c r="G408" s="466" t="b">
        <f t="shared" si="13"/>
        <v>1</v>
      </c>
      <c r="H408" s="462"/>
      <c r="I408" s="462"/>
      <c r="J408" s="462"/>
      <c r="K408" s="462"/>
    </row>
    <row r="409" spans="1:11" ht="43.2">
      <c r="A409" s="467">
        <v>606360</v>
      </c>
      <c r="B409" s="468" t="s">
        <v>13206</v>
      </c>
      <c r="C409" s="467" t="s">
        <v>691</v>
      </c>
      <c r="D409" s="471">
        <v>22817.279999999999</v>
      </c>
      <c r="E409" s="466"/>
      <c r="F409" s="466">
        <f t="shared" si="12"/>
        <v>606360</v>
      </c>
      <c r="G409" s="466" t="b">
        <f t="shared" si="13"/>
        <v>1</v>
      </c>
      <c r="H409" s="462"/>
      <c r="I409" s="462"/>
      <c r="J409" s="462"/>
      <c r="K409" s="462"/>
    </row>
    <row r="410" spans="1:11" ht="43.2">
      <c r="A410" s="463">
        <v>606451</v>
      </c>
      <c r="B410" s="464" t="s">
        <v>13207</v>
      </c>
      <c r="C410" s="463" t="s">
        <v>691</v>
      </c>
      <c r="D410" s="470">
        <v>23781.279999999999</v>
      </c>
      <c r="E410" s="466"/>
      <c r="F410" s="466">
        <f t="shared" si="12"/>
        <v>606451</v>
      </c>
      <c r="G410" s="466" t="b">
        <f t="shared" si="13"/>
        <v>1</v>
      </c>
      <c r="H410" s="462"/>
      <c r="I410" s="462"/>
      <c r="J410" s="462"/>
      <c r="K410" s="462"/>
    </row>
    <row r="411" spans="1:11" ht="43.2">
      <c r="A411" s="467">
        <v>606361</v>
      </c>
      <c r="B411" s="468" t="s">
        <v>13208</v>
      </c>
      <c r="C411" s="467" t="s">
        <v>691</v>
      </c>
      <c r="D411" s="471">
        <v>23556.87</v>
      </c>
      <c r="E411" s="466"/>
      <c r="F411" s="466">
        <f t="shared" si="12"/>
        <v>606361</v>
      </c>
      <c r="G411" s="466" t="b">
        <f t="shared" si="13"/>
        <v>1</v>
      </c>
      <c r="H411" s="462"/>
      <c r="I411" s="462"/>
      <c r="J411" s="462"/>
      <c r="K411" s="462"/>
    </row>
    <row r="412" spans="1:11" ht="43.2">
      <c r="A412" s="463">
        <v>606452</v>
      </c>
      <c r="B412" s="464" t="s">
        <v>13209</v>
      </c>
      <c r="C412" s="463" t="s">
        <v>691</v>
      </c>
      <c r="D412" s="470">
        <v>26905.51</v>
      </c>
      <c r="E412" s="466"/>
      <c r="F412" s="466">
        <f t="shared" si="12"/>
        <v>606452</v>
      </c>
      <c r="G412" s="466" t="b">
        <f t="shared" si="13"/>
        <v>1</v>
      </c>
      <c r="H412" s="462"/>
      <c r="I412" s="462"/>
      <c r="J412" s="462"/>
      <c r="K412" s="462"/>
    </row>
    <row r="413" spans="1:11" ht="43.2">
      <c r="A413" s="467">
        <v>606362</v>
      </c>
      <c r="B413" s="468" t="s">
        <v>13210</v>
      </c>
      <c r="C413" s="467" t="s">
        <v>691</v>
      </c>
      <c r="D413" s="471">
        <v>26674.9</v>
      </c>
      <c r="E413" s="466"/>
      <c r="F413" s="466">
        <f t="shared" si="12"/>
        <v>606362</v>
      </c>
      <c r="G413" s="466" t="b">
        <f t="shared" si="13"/>
        <v>1</v>
      </c>
      <c r="H413" s="462"/>
      <c r="I413" s="462"/>
      <c r="J413" s="462"/>
      <c r="K413" s="462"/>
    </row>
    <row r="414" spans="1:11" ht="43.2">
      <c r="A414" s="463">
        <v>606453</v>
      </c>
      <c r="B414" s="464" t="s">
        <v>13211</v>
      </c>
      <c r="C414" s="463" t="s">
        <v>691</v>
      </c>
      <c r="D414" s="470">
        <v>27325.87</v>
      </c>
      <c r="E414" s="466"/>
      <c r="F414" s="466">
        <f t="shared" si="12"/>
        <v>606453</v>
      </c>
      <c r="G414" s="466" t="b">
        <f t="shared" si="13"/>
        <v>1</v>
      </c>
      <c r="H414" s="462"/>
      <c r="I414" s="462"/>
      <c r="J414" s="462"/>
      <c r="K414" s="462"/>
    </row>
    <row r="415" spans="1:11" ht="43.2">
      <c r="A415" s="467">
        <v>606363</v>
      </c>
      <c r="B415" s="468" t="s">
        <v>13212</v>
      </c>
      <c r="C415" s="467" t="s">
        <v>691</v>
      </c>
      <c r="D415" s="471">
        <v>27090.62</v>
      </c>
      <c r="E415" s="466"/>
      <c r="F415" s="466">
        <f t="shared" si="12"/>
        <v>606363</v>
      </c>
      <c r="G415" s="466" t="b">
        <f t="shared" si="13"/>
        <v>1</v>
      </c>
      <c r="H415" s="462"/>
      <c r="I415" s="462"/>
      <c r="J415" s="462"/>
      <c r="K415" s="462"/>
    </row>
    <row r="416" spans="1:11" ht="43.2">
      <c r="A416" s="463">
        <v>606454</v>
      </c>
      <c r="B416" s="464" t="s">
        <v>13213</v>
      </c>
      <c r="C416" s="463" t="s">
        <v>691</v>
      </c>
      <c r="D416" s="470">
        <v>32665.77</v>
      </c>
      <c r="E416" s="466"/>
      <c r="F416" s="466">
        <f t="shared" si="12"/>
        <v>606454</v>
      </c>
      <c r="G416" s="466" t="b">
        <f t="shared" si="13"/>
        <v>1</v>
      </c>
      <c r="H416" s="462"/>
      <c r="I416" s="462"/>
      <c r="J416" s="462"/>
      <c r="K416" s="462"/>
    </row>
    <row r="417" spans="1:11" ht="43.2">
      <c r="A417" s="467">
        <v>606364</v>
      </c>
      <c r="B417" s="468" t="s">
        <v>13214</v>
      </c>
      <c r="C417" s="467" t="s">
        <v>691</v>
      </c>
      <c r="D417" s="471">
        <v>32424.32</v>
      </c>
      <c r="E417" s="466"/>
      <c r="F417" s="466">
        <f t="shared" si="12"/>
        <v>606364</v>
      </c>
      <c r="G417" s="466" t="b">
        <f t="shared" si="13"/>
        <v>1</v>
      </c>
      <c r="H417" s="462"/>
      <c r="I417" s="462"/>
      <c r="J417" s="462"/>
      <c r="K417" s="462"/>
    </row>
    <row r="418" spans="1:11" ht="43.2">
      <c r="A418" s="463">
        <v>606455</v>
      </c>
      <c r="B418" s="464" t="s">
        <v>13215</v>
      </c>
      <c r="C418" s="463" t="s">
        <v>691</v>
      </c>
      <c r="D418" s="470">
        <v>33211</v>
      </c>
      <c r="E418" s="466"/>
      <c r="F418" s="466">
        <f t="shared" si="12"/>
        <v>606455</v>
      </c>
      <c r="G418" s="466" t="b">
        <f t="shared" si="13"/>
        <v>1</v>
      </c>
      <c r="H418" s="462"/>
      <c r="I418" s="462"/>
      <c r="J418" s="462"/>
      <c r="K418" s="462"/>
    </row>
    <row r="419" spans="1:11" ht="43.2">
      <c r="A419" s="467">
        <v>606365</v>
      </c>
      <c r="B419" s="468" t="s">
        <v>13216</v>
      </c>
      <c r="C419" s="467" t="s">
        <v>691</v>
      </c>
      <c r="D419" s="471">
        <v>32966.46</v>
      </c>
      <c r="E419" s="466"/>
      <c r="F419" s="466">
        <f t="shared" si="12"/>
        <v>606365</v>
      </c>
      <c r="G419" s="466" t="b">
        <f t="shared" si="13"/>
        <v>1</v>
      </c>
      <c r="H419" s="462"/>
      <c r="I419" s="462"/>
      <c r="J419" s="462"/>
      <c r="K419" s="462"/>
    </row>
    <row r="420" spans="1:11" ht="43.2">
      <c r="A420" s="463">
        <v>606456</v>
      </c>
      <c r="B420" s="464" t="s">
        <v>13217</v>
      </c>
      <c r="C420" s="463" t="s">
        <v>691</v>
      </c>
      <c r="D420" s="470">
        <v>34483.5</v>
      </c>
      <c r="E420" s="466"/>
      <c r="F420" s="466">
        <f t="shared" si="12"/>
        <v>606456</v>
      </c>
      <c r="G420" s="466" t="b">
        <f t="shared" si="13"/>
        <v>1</v>
      </c>
      <c r="H420" s="462"/>
      <c r="I420" s="462"/>
      <c r="J420" s="462"/>
      <c r="K420" s="462"/>
    </row>
    <row r="421" spans="1:11" ht="43.2">
      <c r="A421" s="467">
        <v>606366</v>
      </c>
      <c r="B421" s="468" t="s">
        <v>13218</v>
      </c>
      <c r="C421" s="467" t="s">
        <v>691</v>
      </c>
      <c r="D421" s="471">
        <v>34232.769999999997</v>
      </c>
      <c r="E421" s="466"/>
      <c r="F421" s="466">
        <f t="shared" si="12"/>
        <v>606366</v>
      </c>
      <c r="G421" s="466" t="b">
        <f t="shared" si="13"/>
        <v>1</v>
      </c>
      <c r="H421" s="462"/>
      <c r="I421" s="462"/>
      <c r="J421" s="462"/>
      <c r="K421" s="462"/>
    </row>
    <row r="422" spans="1:11" ht="43.2">
      <c r="A422" s="463">
        <v>606457</v>
      </c>
      <c r="B422" s="464" t="s">
        <v>13219</v>
      </c>
      <c r="C422" s="463" t="s">
        <v>691</v>
      </c>
      <c r="D422" s="470">
        <v>35066.699999999997</v>
      </c>
      <c r="E422" s="466"/>
      <c r="F422" s="466">
        <f t="shared" si="12"/>
        <v>606457</v>
      </c>
      <c r="G422" s="466" t="b">
        <f t="shared" si="13"/>
        <v>1</v>
      </c>
      <c r="H422" s="462"/>
      <c r="I422" s="462"/>
      <c r="J422" s="462"/>
      <c r="K422" s="462"/>
    </row>
    <row r="423" spans="1:11" ht="43.2">
      <c r="A423" s="467">
        <v>606367</v>
      </c>
      <c r="B423" s="468" t="s">
        <v>13220</v>
      </c>
      <c r="C423" s="467" t="s">
        <v>691</v>
      </c>
      <c r="D423" s="471">
        <v>34811.33</v>
      </c>
      <c r="E423" s="466"/>
      <c r="F423" s="466">
        <f t="shared" si="12"/>
        <v>606367</v>
      </c>
      <c r="G423" s="466" t="b">
        <f t="shared" si="13"/>
        <v>1</v>
      </c>
      <c r="H423" s="462"/>
      <c r="I423" s="462"/>
      <c r="J423" s="462"/>
      <c r="K423" s="462"/>
    </row>
    <row r="424" spans="1:11" ht="43.2">
      <c r="A424" s="463">
        <v>606458</v>
      </c>
      <c r="B424" s="464" t="s">
        <v>13221</v>
      </c>
      <c r="C424" s="463" t="s">
        <v>691</v>
      </c>
      <c r="D424" s="470">
        <v>47179.85</v>
      </c>
      <c r="E424" s="466"/>
      <c r="F424" s="466">
        <f t="shared" si="12"/>
        <v>606458</v>
      </c>
      <c r="G424" s="466" t="b">
        <f t="shared" si="13"/>
        <v>1</v>
      </c>
      <c r="H424" s="462"/>
      <c r="I424" s="462"/>
      <c r="J424" s="462"/>
      <c r="K424" s="462"/>
    </row>
    <row r="425" spans="1:11" ht="43.2">
      <c r="A425" s="467">
        <v>606368</v>
      </c>
      <c r="B425" s="468" t="s">
        <v>13222</v>
      </c>
      <c r="C425" s="467" t="s">
        <v>691</v>
      </c>
      <c r="D425" s="471">
        <v>46919.839999999997</v>
      </c>
      <c r="E425" s="466"/>
      <c r="F425" s="466">
        <f t="shared" si="12"/>
        <v>606368</v>
      </c>
      <c r="G425" s="466" t="b">
        <f t="shared" si="13"/>
        <v>1</v>
      </c>
      <c r="H425" s="462"/>
      <c r="I425" s="462"/>
      <c r="J425" s="462"/>
      <c r="K425" s="462"/>
    </row>
    <row r="426" spans="1:11" ht="43.2">
      <c r="A426" s="463">
        <v>606459</v>
      </c>
      <c r="B426" s="464" t="s">
        <v>13223</v>
      </c>
      <c r="C426" s="463" t="s">
        <v>691</v>
      </c>
      <c r="D426" s="470">
        <v>49171.35</v>
      </c>
      <c r="E426" s="466"/>
      <c r="F426" s="466">
        <f t="shared" si="12"/>
        <v>606459</v>
      </c>
      <c r="G426" s="466" t="b">
        <f t="shared" si="13"/>
        <v>1</v>
      </c>
      <c r="H426" s="462"/>
      <c r="I426" s="462"/>
      <c r="J426" s="462"/>
      <c r="K426" s="462"/>
    </row>
    <row r="427" spans="1:11" ht="43.2">
      <c r="A427" s="467">
        <v>606369</v>
      </c>
      <c r="B427" s="468" t="s">
        <v>13224</v>
      </c>
      <c r="C427" s="467" t="s">
        <v>691</v>
      </c>
      <c r="D427" s="471">
        <v>48905.15</v>
      </c>
      <c r="E427" s="466"/>
      <c r="F427" s="466">
        <f t="shared" si="12"/>
        <v>606369</v>
      </c>
      <c r="G427" s="466" t="b">
        <f t="shared" si="13"/>
        <v>1</v>
      </c>
      <c r="H427" s="462"/>
      <c r="I427" s="462"/>
      <c r="J427" s="462"/>
      <c r="K427" s="462"/>
    </row>
    <row r="428" spans="1:11" ht="43.2">
      <c r="A428" s="463">
        <v>606479</v>
      </c>
      <c r="B428" s="464" t="s">
        <v>13225</v>
      </c>
      <c r="C428" s="463" t="s">
        <v>691</v>
      </c>
      <c r="D428" s="470">
        <v>11390.1</v>
      </c>
      <c r="E428" s="466"/>
      <c r="F428" s="466">
        <f t="shared" si="12"/>
        <v>606479</v>
      </c>
      <c r="G428" s="466" t="b">
        <f t="shared" si="13"/>
        <v>1</v>
      </c>
      <c r="H428" s="462"/>
      <c r="I428" s="462"/>
      <c r="J428" s="462"/>
      <c r="K428" s="462"/>
    </row>
    <row r="429" spans="1:11" ht="43.2">
      <c r="A429" s="467">
        <v>606460</v>
      </c>
      <c r="B429" s="468" t="s">
        <v>13226</v>
      </c>
      <c r="C429" s="467" t="s">
        <v>691</v>
      </c>
      <c r="D429" s="471">
        <v>11291.05</v>
      </c>
      <c r="E429" s="466"/>
      <c r="F429" s="466">
        <f t="shared" si="12"/>
        <v>606460</v>
      </c>
      <c r="G429" s="466" t="b">
        <f t="shared" si="13"/>
        <v>1</v>
      </c>
      <c r="H429" s="462"/>
      <c r="I429" s="462"/>
      <c r="J429" s="462"/>
      <c r="K429" s="462"/>
    </row>
    <row r="430" spans="1:11" ht="43.2">
      <c r="A430" s="463">
        <v>606480</v>
      </c>
      <c r="B430" s="464" t="s">
        <v>13227</v>
      </c>
      <c r="C430" s="463" t="s">
        <v>691</v>
      </c>
      <c r="D430" s="470">
        <v>14819.48</v>
      </c>
      <c r="E430" s="466"/>
      <c r="F430" s="466">
        <f t="shared" si="12"/>
        <v>606480</v>
      </c>
      <c r="G430" s="466" t="b">
        <f t="shared" si="13"/>
        <v>1</v>
      </c>
      <c r="H430" s="462"/>
      <c r="I430" s="462"/>
      <c r="J430" s="462"/>
      <c r="K430" s="462"/>
    </row>
    <row r="431" spans="1:11" ht="43.2">
      <c r="A431" s="467">
        <v>606461</v>
      </c>
      <c r="B431" s="468" t="s">
        <v>13228</v>
      </c>
      <c r="C431" s="467" t="s">
        <v>691</v>
      </c>
      <c r="D431" s="471">
        <v>14698.76</v>
      </c>
      <c r="E431" s="466"/>
      <c r="F431" s="466">
        <f t="shared" si="12"/>
        <v>606461</v>
      </c>
      <c r="G431" s="466" t="b">
        <f t="shared" si="13"/>
        <v>1</v>
      </c>
      <c r="H431" s="462"/>
      <c r="I431" s="462"/>
      <c r="J431" s="462"/>
      <c r="K431" s="462"/>
    </row>
    <row r="432" spans="1:11" ht="43.2">
      <c r="A432" s="463">
        <v>606481</v>
      </c>
      <c r="B432" s="464" t="s">
        <v>13229</v>
      </c>
      <c r="C432" s="463" t="s">
        <v>691</v>
      </c>
      <c r="D432" s="470">
        <v>17252.490000000002</v>
      </c>
      <c r="E432" s="466"/>
      <c r="F432" s="466">
        <f t="shared" si="12"/>
        <v>606481</v>
      </c>
      <c r="G432" s="466" t="b">
        <f t="shared" si="13"/>
        <v>1</v>
      </c>
      <c r="H432" s="462"/>
      <c r="I432" s="462"/>
      <c r="J432" s="462"/>
      <c r="K432" s="462"/>
    </row>
    <row r="433" spans="1:11" ht="43.2">
      <c r="A433" s="467">
        <v>606462</v>
      </c>
      <c r="B433" s="468" t="s">
        <v>13230</v>
      </c>
      <c r="C433" s="467" t="s">
        <v>691</v>
      </c>
      <c r="D433" s="471">
        <v>17076.05</v>
      </c>
      <c r="E433" s="466"/>
      <c r="F433" s="466">
        <f t="shared" si="12"/>
        <v>606462</v>
      </c>
      <c r="G433" s="466" t="b">
        <f t="shared" si="13"/>
        <v>1</v>
      </c>
      <c r="H433" s="462"/>
      <c r="I433" s="462"/>
      <c r="J433" s="462"/>
      <c r="K433" s="462"/>
    </row>
    <row r="434" spans="1:11" ht="43.2">
      <c r="A434" s="463">
        <v>606482</v>
      </c>
      <c r="B434" s="464" t="s">
        <v>13231</v>
      </c>
      <c r="C434" s="463" t="s">
        <v>691</v>
      </c>
      <c r="D434" s="470">
        <v>18152.63</v>
      </c>
      <c r="E434" s="466"/>
      <c r="F434" s="466">
        <f t="shared" si="12"/>
        <v>606482</v>
      </c>
      <c r="G434" s="466" t="b">
        <f t="shared" si="13"/>
        <v>1</v>
      </c>
      <c r="H434" s="462"/>
      <c r="I434" s="462"/>
      <c r="J434" s="462"/>
      <c r="K434" s="462"/>
    </row>
    <row r="435" spans="1:11" ht="43.2">
      <c r="A435" s="467">
        <v>606463</v>
      </c>
      <c r="B435" s="468" t="s">
        <v>13232</v>
      </c>
      <c r="C435" s="467" t="s">
        <v>691</v>
      </c>
      <c r="D435" s="471">
        <v>17970</v>
      </c>
      <c r="E435" s="466"/>
      <c r="F435" s="466">
        <f t="shared" si="12"/>
        <v>606463</v>
      </c>
      <c r="G435" s="466" t="b">
        <f t="shared" si="13"/>
        <v>1</v>
      </c>
      <c r="H435" s="462"/>
      <c r="I435" s="462"/>
      <c r="J435" s="462"/>
      <c r="K435" s="462"/>
    </row>
    <row r="436" spans="1:11" ht="43.2">
      <c r="A436" s="463">
        <v>606483</v>
      </c>
      <c r="B436" s="464" t="s">
        <v>13233</v>
      </c>
      <c r="C436" s="463" t="s">
        <v>691</v>
      </c>
      <c r="D436" s="470">
        <v>18573.46</v>
      </c>
      <c r="E436" s="466"/>
      <c r="F436" s="466">
        <f t="shared" si="12"/>
        <v>606483</v>
      </c>
      <c r="G436" s="466" t="b">
        <f t="shared" si="13"/>
        <v>1</v>
      </c>
      <c r="H436" s="462"/>
      <c r="I436" s="462"/>
      <c r="J436" s="462"/>
      <c r="K436" s="462"/>
    </row>
    <row r="437" spans="1:11" ht="43.2">
      <c r="A437" s="467">
        <v>606464</v>
      </c>
      <c r="B437" s="468" t="s">
        <v>13234</v>
      </c>
      <c r="C437" s="467" t="s">
        <v>691</v>
      </c>
      <c r="D437" s="471">
        <v>18387.740000000002</v>
      </c>
      <c r="E437" s="466"/>
      <c r="F437" s="466">
        <f t="shared" si="12"/>
        <v>606464</v>
      </c>
      <c r="G437" s="466" t="b">
        <f t="shared" si="13"/>
        <v>1</v>
      </c>
      <c r="H437" s="462"/>
      <c r="I437" s="462"/>
      <c r="J437" s="462"/>
      <c r="K437" s="462"/>
    </row>
    <row r="438" spans="1:11" ht="43.2">
      <c r="A438" s="463">
        <v>606484</v>
      </c>
      <c r="B438" s="464" t="s">
        <v>13235</v>
      </c>
      <c r="C438" s="463" t="s">
        <v>691</v>
      </c>
      <c r="D438" s="470">
        <v>19224.36</v>
      </c>
      <c r="E438" s="466"/>
      <c r="F438" s="466">
        <f t="shared" si="12"/>
        <v>606484</v>
      </c>
      <c r="G438" s="466" t="b">
        <f t="shared" si="13"/>
        <v>1</v>
      </c>
      <c r="H438" s="462"/>
      <c r="I438" s="462"/>
      <c r="J438" s="462"/>
      <c r="K438" s="462"/>
    </row>
    <row r="439" spans="1:11" ht="43.2">
      <c r="A439" s="467">
        <v>606465</v>
      </c>
      <c r="B439" s="468" t="s">
        <v>13236</v>
      </c>
      <c r="C439" s="467" t="s">
        <v>691</v>
      </c>
      <c r="D439" s="471">
        <v>19032.45</v>
      </c>
      <c r="E439" s="466"/>
      <c r="F439" s="466">
        <f t="shared" si="12"/>
        <v>606465</v>
      </c>
      <c r="G439" s="466" t="b">
        <f t="shared" si="13"/>
        <v>1</v>
      </c>
      <c r="H439" s="462"/>
      <c r="I439" s="462"/>
      <c r="J439" s="462"/>
      <c r="K439" s="462"/>
    </row>
    <row r="440" spans="1:11" ht="43.2">
      <c r="A440" s="463">
        <v>606485</v>
      </c>
      <c r="B440" s="464" t="s">
        <v>13237</v>
      </c>
      <c r="C440" s="463" t="s">
        <v>691</v>
      </c>
      <c r="D440" s="470">
        <v>19843.82</v>
      </c>
      <c r="E440" s="466"/>
      <c r="F440" s="466">
        <f t="shared" si="12"/>
        <v>606485</v>
      </c>
      <c r="G440" s="466" t="b">
        <f t="shared" si="13"/>
        <v>1</v>
      </c>
      <c r="H440" s="462"/>
      <c r="I440" s="462"/>
      <c r="J440" s="462"/>
      <c r="K440" s="462"/>
    </row>
    <row r="441" spans="1:11" ht="43.2">
      <c r="A441" s="467">
        <v>606466</v>
      </c>
      <c r="B441" s="468" t="s">
        <v>13238</v>
      </c>
      <c r="C441" s="467" t="s">
        <v>691</v>
      </c>
      <c r="D441" s="471">
        <v>19650.36</v>
      </c>
      <c r="E441" s="466"/>
      <c r="F441" s="466">
        <f t="shared" si="12"/>
        <v>606466</v>
      </c>
      <c r="G441" s="466" t="b">
        <f t="shared" si="13"/>
        <v>1</v>
      </c>
      <c r="H441" s="462"/>
      <c r="I441" s="462"/>
      <c r="J441" s="462"/>
      <c r="K441" s="462"/>
    </row>
    <row r="442" spans="1:11" ht="43.2">
      <c r="A442" s="463">
        <v>606486</v>
      </c>
      <c r="B442" s="464" t="s">
        <v>13239</v>
      </c>
      <c r="C442" s="463" t="s">
        <v>691</v>
      </c>
      <c r="D442" s="470">
        <v>20708.330000000002</v>
      </c>
      <c r="E442" s="466"/>
      <c r="F442" s="466">
        <f t="shared" si="12"/>
        <v>606486</v>
      </c>
      <c r="G442" s="466" t="b">
        <f t="shared" si="13"/>
        <v>1</v>
      </c>
      <c r="H442" s="462"/>
      <c r="I442" s="462"/>
      <c r="J442" s="462"/>
      <c r="K442" s="462"/>
    </row>
    <row r="443" spans="1:11" ht="43.2">
      <c r="A443" s="467">
        <v>606467</v>
      </c>
      <c r="B443" s="468" t="s">
        <v>13240</v>
      </c>
      <c r="C443" s="467" t="s">
        <v>691</v>
      </c>
      <c r="D443" s="471">
        <v>20510.22</v>
      </c>
      <c r="E443" s="466"/>
      <c r="F443" s="466">
        <f t="shared" si="12"/>
        <v>606467</v>
      </c>
      <c r="G443" s="466" t="b">
        <f t="shared" si="13"/>
        <v>1</v>
      </c>
      <c r="H443" s="462"/>
      <c r="I443" s="462"/>
      <c r="J443" s="462"/>
      <c r="K443" s="462"/>
    </row>
    <row r="444" spans="1:11" ht="43.2">
      <c r="A444" s="463">
        <v>606487</v>
      </c>
      <c r="B444" s="464" t="s">
        <v>13241</v>
      </c>
      <c r="C444" s="463" t="s">
        <v>691</v>
      </c>
      <c r="D444" s="470">
        <v>21312.01</v>
      </c>
      <c r="E444" s="466"/>
      <c r="F444" s="466">
        <f t="shared" si="12"/>
        <v>606487</v>
      </c>
      <c r="G444" s="466" t="b">
        <f t="shared" si="13"/>
        <v>1</v>
      </c>
      <c r="H444" s="462"/>
      <c r="I444" s="462"/>
      <c r="J444" s="462"/>
      <c r="K444" s="462"/>
    </row>
    <row r="445" spans="1:11" ht="43.2">
      <c r="A445" s="467">
        <v>606468</v>
      </c>
      <c r="B445" s="468" t="s">
        <v>13242</v>
      </c>
      <c r="C445" s="467" t="s">
        <v>691</v>
      </c>
      <c r="D445" s="471">
        <v>21110.81</v>
      </c>
      <c r="E445" s="466"/>
      <c r="F445" s="466">
        <f t="shared" si="12"/>
        <v>606468</v>
      </c>
      <c r="G445" s="466" t="b">
        <f t="shared" si="13"/>
        <v>1</v>
      </c>
      <c r="H445" s="462"/>
      <c r="I445" s="462"/>
      <c r="J445" s="462"/>
      <c r="K445" s="462"/>
    </row>
    <row r="446" spans="1:11" ht="43.2">
      <c r="A446" s="463">
        <v>606488</v>
      </c>
      <c r="B446" s="464" t="s">
        <v>13243</v>
      </c>
      <c r="C446" s="463" t="s">
        <v>691</v>
      </c>
      <c r="D446" s="470">
        <v>26159.26</v>
      </c>
      <c r="E446" s="466"/>
      <c r="F446" s="466">
        <f t="shared" si="12"/>
        <v>606488</v>
      </c>
      <c r="G446" s="466" t="b">
        <f t="shared" si="13"/>
        <v>1</v>
      </c>
      <c r="H446" s="462"/>
      <c r="I446" s="462"/>
      <c r="J446" s="462"/>
      <c r="K446" s="462"/>
    </row>
    <row r="447" spans="1:11" ht="43.2">
      <c r="A447" s="467">
        <v>606469</v>
      </c>
      <c r="B447" s="468" t="s">
        <v>13244</v>
      </c>
      <c r="C447" s="467" t="s">
        <v>691</v>
      </c>
      <c r="D447" s="471">
        <v>25951.87</v>
      </c>
      <c r="E447" s="466" t="s">
        <v>12830</v>
      </c>
      <c r="F447" s="466">
        <f t="shared" si="12"/>
        <v>606469</v>
      </c>
      <c r="G447" s="466" t="b">
        <f t="shared" si="13"/>
        <v>1</v>
      </c>
      <c r="H447" s="462"/>
      <c r="I447" s="462"/>
      <c r="J447" s="462"/>
      <c r="K447" s="462"/>
    </row>
    <row r="448" spans="1:11" ht="43.2">
      <c r="A448" s="463">
        <v>606489</v>
      </c>
      <c r="B448" s="464" t="s">
        <v>13245</v>
      </c>
      <c r="C448" s="463" t="s">
        <v>691</v>
      </c>
      <c r="D448" s="470">
        <v>27625.22</v>
      </c>
      <c r="E448" s="466"/>
      <c r="F448" s="466">
        <f t="shared" si="12"/>
        <v>606489</v>
      </c>
      <c r="G448" s="466" t="b">
        <f t="shared" si="13"/>
        <v>1</v>
      </c>
      <c r="H448" s="462"/>
      <c r="I448" s="462"/>
      <c r="J448" s="462"/>
      <c r="K448" s="462"/>
    </row>
    <row r="449" spans="1:11" ht="43.2">
      <c r="A449" s="467">
        <v>606470</v>
      </c>
      <c r="B449" s="468" t="s">
        <v>13246</v>
      </c>
      <c r="C449" s="467" t="s">
        <v>691</v>
      </c>
      <c r="D449" s="471">
        <v>27414.74</v>
      </c>
      <c r="E449" s="466"/>
      <c r="F449" s="466">
        <f t="shared" si="12"/>
        <v>606470</v>
      </c>
      <c r="G449" s="466" t="b">
        <f t="shared" si="13"/>
        <v>1</v>
      </c>
      <c r="H449" s="462"/>
      <c r="I449" s="462"/>
      <c r="J449" s="462"/>
      <c r="K449" s="462"/>
    </row>
    <row r="450" spans="1:11" ht="43.2">
      <c r="A450" s="463">
        <v>606490</v>
      </c>
      <c r="B450" s="464" t="s">
        <v>13247</v>
      </c>
      <c r="C450" s="463" t="s">
        <v>691</v>
      </c>
      <c r="D450" s="470">
        <v>28453.53</v>
      </c>
      <c r="E450" s="466"/>
      <c r="F450" s="466">
        <f t="shared" ref="F450:F513" si="14">A450</f>
        <v>606490</v>
      </c>
      <c r="G450" s="466" t="b">
        <f t="shared" ref="G450:G513" si="15">F450=A450</f>
        <v>1</v>
      </c>
      <c r="H450" s="462"/>
      <c r="I450" s="462"/>
      <c r="J450" s="462"/>
      <c r="K450" s="462"/>
    </row>
    <row r="451" spans="1:11" ht="43.2">
      <c r="A451" s="467">
        <v>606471</v>
      </c>
      <c r="B451" s="468" t="s">
        <v>13248</v>
      </c>
      <c r="C451" s="467" t="s">
        <v>691</v>
      </c>
      <c r="D451" s="471">
        <v>28236.85</v>
      </c>
      <c r="E451" s="466"/>
      <c r="F451" s="466">
        <f t="shared" si="14"/>
        <v>606471</v>
      </c>
      <c r="G451" s="466" t="b">
        <f t="shared" si="15"/>
        <v>1</v>
      </c>
      <c r="H451" s="462"/>
      <c r="I451" s="462"/>
      <c r="J451" s="462"/>
      <c r="K451" s="462"/>
    </row>
    <row r="452" spans="1:11" ht="43.2">
      <c r="A452" s="463">
        <v>606491</v>
      </c>
      <c r="B452" s="464" t="s">
        <v>13249</v>
      </c>
      <c r="C452" s="463" t="s">
        <v>691</v>
      </c>
      <c r="D452" s="470">
        <v>29262.55</v>
      </c>
      <c r="E452" s="466"/>
      <c r="F452" s="466">
        <f t="shared" si="14"/>
        <v>606491</v>
      </c>
      <c r="G452" s="466" t="b">
        <f t="shared" si="15"/>
        <v>1</v>
      </c>
      <c r="H452" s="462"/>
      <c r="I452" s="462"/>
      <c r="J452" s="462"/>
      <c r="K452" s="462"/>
    </row>
    <row r="453" spans="1:11" ht="43.2">
      <c r="A453" s="467">
        <v>606472</v>
      </c>
      <c r="B453" s="468" t="s">
        <v>13250</v>
      </c>
      <c r="C453" s="467" t="s">
        <v>691</v>
      </c>
      <c r="D453" s="471">
        <v>29041.23</v>
      </c>
      <c r="E453" s="466"/>
      <c r="F453" s="466">
        <f t="shared" si="14"/>
        <v>606472</v>
      </c>
      <c r="G453" s="466" t="b">
        <f t="shared" si="15"/>
        <v>1</v>
      </c>
      <c r="H453" s="462"/>
      <c r="I453" s="462"/>
      <c r="J453" s="462"/>
      <c r="K453" s="462"/>
    </row>
    <row r="454" spans="1:11" ht="43.2">
      <c r="A454" s="463">
        <v>606492</v>
      </c>
      <c r="B454" s="464" t="s">
        <v>13251</v>
      </c>
      <c r="C454" s="463" t="s">
        <v>691</v>
      </c>
      <c r="D454" s="470">
        <v>29929.42</v>
      </c>
      <c r="E454" s="466"/>
      <c r="F454" s="466">
        <f t="shared" si="14"/>
        <v>606492</v>
      </c>
      <c r="G454" s="466" t="b">
        <f t="shared" si="15"/>
        <v>1</v>
      </c>
      <c r="H454" s="462"/>
      <c r="I454" s="462"/>
      <c r="J454" s="462"/>
      <c r="K454" s="462"/>
    </row>
    <row r="455" spans="1:11" ht="43.2">
      <c r="A455" s="467">
        <v>606473</v>
      </c>
      <c r="B455" s="468" t="s">
        <v>13252</v>
      </c>
      <c r="C455" s="467" t="s">
        <v>691</v>
      </c>
      <c r="D455" s="471">
        <v>29705.01</v>
      </c>
      <c r="E455" s="466"/>
      <c r="F455" s="466">
        <f t="shared" si="14"/>
        <v>606473</v>
      </c>
      <c r="G455" s="466" t="b">
        <f t="shared" si="15"/>
        <v>1</v>
      </c>
      <c r="H455" s="462"/>
      <c r="I455" s="462"/>
      <c r="J455" s="462"/>
      <c r="K455" s="462"/>
    </row>
    <row r="456" spans="1:11" ht="43.2">
      <c r="A456" s="463">
        <v>606493</v>
      </c>
      <c r="B456" s="464" t="s">
        <v>13253</v>
      </c>
      <c r="C456" s="463" t="s">
        <v>691</v>
      </c>
      <c r="D456" s="470">
        <v>31602.89</v>
      </c>
      <c r="E456" s="466"/>
      <c r="F456" s="466">
        <f t="shared" si="14"/>
        <v>606493</v>
      </c>
      <c r="G456" s="466" t="b">
        <f t="shared" si="15"/>
        <v>1</v>
      </c>
      <c r="H456" s="462"/>
      <c r="I456" s="462"/>
      <c r="J456" s="462"/>
      <c r="K456" s="462"/>
    </row>
    <row r="457" spans="1:11" ht="43.2">
      <c r="A457" s="467">
        <v>606474</v>
      </c>
      <c r="B457" s="468" t="s">
        <v>13254</v>
      </c>
      <c r="C457" s="467" t="s">
        <v>691</v>
      </c>
      <c r="D457" s="471">
        <v>31376.92</v>
      </c>
      <c r="E457" s="466"/>
      <c r="F457" s="466">
        <f t="shared" si="14"/>
        <v>606474</v>
      </c>
      <c r="G457" s="466" t="b">
        <f t="shared" si="15"/>
        <v>1</v>
      </c>
      <c r="H457" s="462"/>
      <c r="I457" s="462"/>
      <c r="J457" s="462"/>
      <c r="K457" s="462"/>
    </row>
    <row r="458" spans="1:11" ht="43.2">
      <c r="A458" s="463">
        <v>606494</v>
      </c>
      <c r="B458" s="464" t="s">
        <v>13255</v>
      </c>
      <c r="C458" s="463" t="s">
        <v>691</v>
      </c>
      <c r="D458" s="470">
        <v>36385.64</v>
      </c>
      <c r="E458" s="466"/>
      <c r="F458" s="466">
        <f t="shared" si="14"/>
        <v>606494</v>
      </c>
      <c r="G458" s="466" t="b">
        <f t="shared" si="15"/>
        <v>1</v>
      </c>
      <c r="H458" s="462"/>
      <c r="I458" s="462"/>
      <c r="J458" s="462"/>
      <c r="K458" s="462"/>
    </row>
    <row r="459" spans="1:11" ht="43.2">
      <c r="A459" s="467">
        <v>606475</v>
      </c>
      <c r="B459" s="468" t="s">
        <v>13256</v>
      </c>
      <c r="C459" s="467" t="s">
        <v>691</v>
      </c>
      <c r="D459" s="471">
        <v>36148.839999999997</v>
      </c>
      <c r="E459" s="466"/>
      <c r="F459" s="466">
        <f t="shared" si="14"/>
        <v>606475</v>
      </c>
      <c r="G459" s="466" t="b">
        <f t="shared" si="15"/>
        <v>1</v>
      </c>
      <c r="H459" s="462"/>
      <c r="I459" s="462"/>
      <c r="J459" s="462"/>
      <c r="K459" s="462"/>
    </row>
    <row r="460" spans="1:11" ht="43.2">
      <c r="A460" s="463">
        <v>606495</v>
      </c>
      <c r="B460" s="464" t="s">
        <v>13257</v>
      </c>
      <c r="C460" s="463" t="s">
        <v>691</v>
      </c>
      <c r="D460" s="470">
        <v>42837.64</v>
      </c>
      <c r="E460" s="466"/>
      <c r="F460" s="466">
        <f t="shared" si="14"/>
        <v>606495</v>
      </c>
      <c r="G460" s="466" t="b">
        <f t="shared" si="15"/>
        <v>1</v>
      </c>
      <c r="H460" s="462"/>
      <c r="I460" s="462"/>
      <c r="J460" s="462"/>
      <c r="K460" s="462"/>
    </row>
    <row r="461" spans="1:11" ht="43.2">
      <c r="A461" s="467">
        <v>606476</v>
      </c>
      <c r="B461" s="468" t="s">
        <v>13258</v>
      </c>
      <c r="C461" s="467" t="s">
        <v>691</v>
      </c>
      <c r="D461" s="471">
        <v>42594.65</v>
      </c>
      <c r="E461" s="466"/>
      <c r="F461" s="466">
        <f t="shared" si="14"/>
        <v>606476</v>
      </c>
      <c r="G461" s="466" t="b">
        <f t="shared" si="15"/>
        <v>1</v>
      </c>
      <c r="H461" s="462"/>
      <c r="I461" s="462"/>
      <c r="J461" s="462"/>
      <c r="K461" s="462"/>
    </row>
    <row r="462" spans="1:11" ht="43.2">
      <c r="A462" s="463">
        <v>606496</v>
      </c>
      <c r="B462" s="464" t="s">
        <v>13259</v>
      </c>
      <c r="C462" s="463" t="s">
        <v>691</v>
      </c>
      <c r="D462" s="470">
        <v>43872.02</v>
      </c>
      <c r="E462" s="466"/>
      <c r="F462" s="466">
        <f t="shared" si="14"/>
        <v>606496</v>
      </c>
      <c r="G462" s="466" t="b">
        <f t="shared" si="15"/>
        <v>1</v>
      </c>
      <c r="H462" s="462"/>
      <c r="I462" s="462"/>
      <c r="J462" s="462"/>
      <c r="K462" s="462"/>
    </row>
    <row r="463" spans="1:11" ht="43.2">
      <c r="A463" s="467">
        <v>606477</v>
      </c>
      <c r="B463" s="468" t="s">
        <v>13260</v>
      </c>
      <c r="C463" s="467" t="s">
        <v>691</v>
      </c>
      <c r="D463" s="471">
        <v>43624.39</v>
      </c>
      <c r="E463" s="466"/>
      <c r="F463" s="466">
        <f t="shared" si="14"/>
        <v>606477</v>
      </c>
      <c r="G463" s="466" t="b">
        <f t="shared" si="15"/>
        <v>1</v>
      </c>
      <c r="H463" s="462"/>
      <c r="I463" s="462"/>
      <c r="J463" s="462"/>
      <c r="K463" s="462"/>
    </row>
    <row r="464" spans="1:11" ht="43.2">
      <c r="A464" s="463">
        <v>606497</v>
      </c>
      <c r="B464" s="464" t="s">
        <v>13261</v>
      </c>
      <c r="C464" s="463" t="s">
        <v>691</v>
      </c>
      <c r="D464" s="470">
        <v>45120.4</v>
      </c>
      <c r="E464" s="466"/>
      <c r="F464" s="466">
        <f t="shared" si="14"/>
        <v>606497</v>
      </c>
      <c r="G464" s="466" t="b">
        <f t="shared" si="15"/>
        <v>1</v>
      </c>
      <c r="H464" s="462"/>
      <c r="I464" s="462"/>
      <c r="J464" s="462"/>
      <c r="K464" s="462"/>
    </row>
    <row r="465" spans="1:11" ht="43.2">
      <c r="A465" s="467">
        <v>606478</v>
      </c>
      <c r="B465" s="468" t="s">
        <v>13262</v>
      </c>
      <c r="C465" s="467" t="s">
        <v>691</v>
      </c>
      <c r="D465" s="471">
        <v>44865.03</v>
      </c>
      <c r="E465" s="466"/>
      <c r="F465" s="466">
        <f t="shared" si="14"/>
        <v>606478</v>
      </c>
      <c r="G465" s="466" t="b">
        <f t="shared" si="15"/>
        <v>1</v>
      </c>
      <c r="H465" s="462"/>
      <c r="I465" s="462"/>
      <c r="J465" s="462"/>
      <c r="K465" s="462"/>
    </row>
    <row r="466" spans="1:11" ht="43.2">
      <c r="A466" s="463">
        <v>605835</v>
      </c>
      <c r="B466" s="464" t="s">
        <v>13263</v>
      </c>
      <c r="C466" s="463" t="s">
        <v>691</v>
      </c>
      <c r="D466" s="470">
        <v>5955.68</v>
      </c>
      <c r="E466" s="466"/>
      <c r="F466" s="466">
        <f t="shared" si="14"/>
        <v>605835</v>
      </c>
      <c r="G466" s="466" t="b">
        <f t="shared" si="15"/>
        <v>1</v>
      </c>
      <c r="H466" s="462"/>
      <c r="I466" s="462"/>
      <c r="J466" s="462"/>
      <c r="K466" s="462"/>
    </row>
    <row r="467" spans="1:11" ht="43.2">
      <c r="A467" s="467">
        <v>605571</v>
      </c>
      <c r="B467" s="468" t="s">
        <v>13264</v>
      </c>
      <c r="C467" s="467" t="s">
        <v>691</v>
      </c>
      <c r="D467" s="471">
        <v>5402.12</v>
      </c>
      <c r="E467" s="466"/>
      <c r="F467" s="466">
        <f t="shared" si="14"/>
        <v>605571</v>
      </c>
      <c r="G467" s="466" t="b">
        <f t="shared" si="15"/>
        <v>1</v>
      </c>
      <c r="H467" s="462"/>
      <c r="I467" s="462"/>
      <c r="J467" s="462"/>
      <c r="K467" s="462"/>
    </row>
    <row r="468" spans="1:11" ht="43.2">
      <c r="A468" s="463">
        <v>605850</v>
      </c>
      <c r="B468" s="464" t="s">
        <v>13265</v>
      </c>
      <c r="C468" s="463" t="s">
        <v>691</v>
      </c>
      <c r="D468" s="470">
        <v>6531.74</v>
      </c>
      <c r="E468" s="466"/>
      <c r="F468" s="466">
        <f t="shared" si="14"/>
        <v>605850</v>
      </c>
      <c r="G468" s="466" t="b">
        <f t="shared" si="15"/>
        <v>1</v>
      </c>
      <c r="H468" s="462"/>
      <c r="I468" s="462"/>
      <c r="J468" s="462"/>
      <c r="K468" s="462"/>
    </row>
    <row r="469" spans="1:11" ht="43.2">
      <c r="A469" s="467">
        <v>605582</v>
      </c>
      <c r="B469" s="468" t="s">
        <v>13266</v>
      </c>
      <c r="C469" s="467" t="s">
        <v>691</v>
      </c>
      <c r="D469" s="471">
        <v>5978.17</v>
      </c>
      <c r="E469" s="466"/>
      <c r="F469" s="466">
        <f t="shared" si="14"/>
        <v>605582</v>
      </c>
      <c r="G469" s="466" t="b">
        <f t="shared" si="15"/>
        <v>1</v>
      </c>
      <c r="H469" s="462"/>
      <c r="I469" s="462"/>
      <c r="J469" s="462"/>
      <c r="K469" s="462"/>
    </row>
    <row r="470" spans="1:11" ht="43.2">
      <c r="A470" s="463">
        <v>605889</v>
      </c>
      <c r="B470" s="464" t="s">
        <v>13267</v>
      </c>
      <c r="C470" s="463" t="s">
        <v>691</v>
      </c>
      <c r="D470" s="470">
        <v>7358.74</v>
      </c>
      <c r="E470" s="466"/>
      <c r="F470" s="466">
        <f t="shared" si="14"/>
        <v>605889</v>
      </c>
      <c r="G470" s="466" t="b">
        <f t="shared" si="15"/>
        <v>1</v>
      </c>
      <c r="H470" s="462"/>
      <c r="I470" s="462"/>
      <c r="J470" s="462"/>
      <c r="K470" s="462"/>
    </row>
    <row r="471" spans="1:11" ht="43.2">
      <c r="A471" s="467">
        <v>605593</v>
      </c>
      <c r="B471" s="468" t="s">
        <v>13268</v>
      </c>
      <c r="C471" s="467" t="s">
        <v>691</v>
      </c>
      <c r="D471" s="471">
        <v>6805.17</v>
      </c>
      <c r="E471" s="466"/>
      <c r="F471" s="466">
        <f t="shared" si="14"/>
        <v>605593</v>
      </c>
      <c r="G471" s="466" t="b">
        <f t="shared" si="15"/>
        <v>1</v>
      </c>
      <c r="H471" s="462"/>
      <c r="I471" s="462"/>
      <c r="J471" s="462"/>
      <c r="K471" s="462"/>
    </row>
    <row r="472" spans="1:11" ht="43.2">
      <c r="A472" s="463">
        <v>605739</v>
      </c>
      <c r="B472" s="464" t="s">
        <v>13269</v>
      </c>
      <c r="C472" s="463" t="s">
        <v>691</v>
      </c>
      <c r="D472" s="470">
        <v>5748.64</v>
      </c>
      <c r="E472" s="466"/>
      <c r="F472" s="466">
        <f t="shared" si="14"/>
        <v>605739</v>
      </c>
      <c r="G472" s="466" t="b">
        <f t="shared" si="15"/>
        <v>1</v>
      </c>
      <c r="H472" s="462"/>
      <c r="I472" s="462"/>
      <c r="J472" s="462"/>
      <c r="K472" s="462"/>
    </row>
    <row r="473" spans="1:11" ht="43.2">
      <c r="A473" s="467">
        <v>605504</v>
      </c>
      <c r="B473" s="468" t="s">
        <v>13270</v>
      </c>
      <c r="C473" s="467" t="s">
        <v>691</v>
      </c>
      <c r="D473" s="471">
        <v>5254.73</v>
      </c>
      <c r="E473" s="466"/>
      <c r="F473" s="466">
        <f t="shared" si="14"/>
        <v>605504</v>
      </c>
      <c r="G473" s="466" t="b">
        <f t="shared" si="15"/>
        <v>1</v>
      </c>
      <c r="H473" s="462"/>
      <c r="I473" s="462"/>
      <c r="J473" s="462"/>
      <c r="K473" s="462"/>
    </row>
    <row r="474" spans="1:11" ht="43.2">
      <c r="A474" s="463">
        <v>605781</v>
      </c>
      <c r="B474" s="464" t="s">
        <v>13271</v>
      </c>
      <c r="C474" s="463" t="s">
        <v>691</v>
      </c>
      <c r="D474" s="470">
        <v>6324.7</v>
      </c>
      <c r="E474" s="466"/>
      <c r="F474" s="466">
        <f t="shared" si="14"/>
        <v>605781</v>
      </c>
      <c r="G474" s="466" t="b">
        <f t="shared" si="15"/>
        <v>1</v>
      </c>
      <c r="H474" s="462"/>
      <c r="I474" s="462"/>
      <c r="J474" s="462"/>
      <c r="K474" s="462"/>
    </row>
    <row r="475" spans="1:11" ht="43.2">
      <c r="A475" s="467">
        <v>605524</v>
      </c>
      <c r="B475" s="468" t="s">
        <v>13272</v>
      </c>
      <c r="C475" s="467" t="s">
        <v>691</v>
      </c>
      <c r="D475" s="471">
        <v>5830.78</v>
      </c>
      <c r="E475" s="466"/>
      <c r="F475" s="466">
        <f t="shared" si="14"/>
        <v>605524</v>
      </c>
      <c r="G475" s="466" t="b">
        <f t="shared" si="15"/>
        <v>1</v>
      </c>
      <c r="H475" s="462"/>
      <c r="I475" s="462"/>
      <c r="J475" s="462"/>
      <c r="K475" s="462"/>
    </row>
    <row r="476" spans="1:11" ht="43.2">
      <c r="A476" s="463">
        <v>605815</v>
      </c>
      <c r="B476" s="464" t="s">
        <v>13273</v>
      </c>
      <c r="C476" s="463" t="s">
        <v>691</v>
      </c>
      <c r="D476" s="470">
        <v>7151.7</v>
      </c>
      <c r="E476" s="466"/>
      <c r="F476" s="466">
        <f t="shared" si="14"/>
        <v>605815</v>
      </c>
      <c r="G476" s="466" t="b">
        <f t="shared" si="15"/>
        <v>1</v>
      </c>
      <c r="H476" s="462"/>
      <c r="I476" s="462"/>
      <c r="J476" s="462"/>
      <c r="K476" s="462"/>
    </row>
    <row r="477" spans="1:11" ht="43.2">
      <c r="A477" s="467">
        <v>605544</v>
      </c>
      <c r="B477" s="468" t="s">
        <v>13274</v>
      </c>
      <c r="C477" s="467" t="s">
        <v>691</v>
      </c>
      <c r="D477" s="471">
        <v>6657.79</v>
      </c>
      <c r="E477" s="466"/>
      <c r="F477" s="466">
        <f t="shared" si="14"/>
        <v>605544</v>
      </c>
      <c r="G477" s="466" t="b">
        <f t="shared" si="15"/>
        <v>1</v>
      </c>
      <c r="H477" s="462"/>
      <c r="I477" s="462"/>
      <c r="J477" s="462"/>
      <c r="K477" s="462"/>
    </row>
    <row r="478" spans="1:11" ht="43.2">
      <c r="A478" s="463">
        <v>605836</v>
      </c>
      <c r="B478" s="464" t="s">
        <v>13275</v>
      </c>
      <c r="C478" s="463" t="s">
        <v>691</v>
      </c>
      <c r="D478" s="470">
        <v>6776.99</v>
      </c>
      <c r="E478" s="466"/>
      <c r="F478" s="466">
        <f t="shared" si="14"/>
        <v>605836</v>
      </c>
      <c r="G478" s="466" t="b">
        <f t="shared" si="15"/>
        <v>1</v>
      </c>
      <c r="H478" s="462"/>
      <c r="I478" s="462"/>
      <c r="J478" s="462"/>
      <c r="K478" s="462"/>
    </row>
    <row r="479" spans="1:11" ht="43.2">
      <c r="A479" s="467">
        <v>605572</v>
      </c>
      <c r="B479" s="468" t="s">
        <v>13276</v>
      </c>
      <c r="C479" s="467" t="s">
        <v>691</v>
      </c>
      <c r="D479" s="471">
        <v>6180.38</v>
      </c>
      <c r="E479" s="466"/>
      <c r="F479" s="466">
        <f t="shared" si="14"/>
        <v>605572</v>
      </c>
      <c r="G479" s="466" t="b">
        <f t="shared" si="15"/>
        <v>1</v>
      </c>
      <c r="H479" s="462"/>
      <c r="I479" s="462"/>
      <c r="J479" s="462"/>
      <c r="K479" s="462"/>
    </row>
    <row r="480" spans="1:11" ht="43.2">
      <c r="A480" s="463">
        <v>605851</v>
      </c>
      <c r="B480" s="464" t="s">
        <v>13277</v>
      </c>
      <c r="C480" s="463" t="s">
        <v>691</v>
      </c>
      <c r="D480" s="470">
        <v>7529.39</v>
      </c>
      <c r="E480" s="466"/>
      <c r="F480" s="466">
        <f t="shared" si="14"/>
        <v>605851</v>
      </c>
      <c r="G480" s="466" t="b">
        <f t="shared" si="15"/>
        <v>1</v>
      </c>
      <c r="H480" s="462"/>
      <c r="I480" s="462"/>
      <c r="J480" s="462"/>
      <c r="K480" s="462"/>
    </row>
    <row r="481" spans="1:11" ht="43.2">
      <c r="A481" s="467">
        <v>605583</v>
      </c>
      <c r="B481" s="468" t="s">
        <v>13278</v>
      </c>
      <c r="C481" s="467" t="s">
        <v>691</v>
      </c>
      <c r="D481" s="471">
        <v>6932.78</v>
      </c>
      <c r="E481" s="466"/>
      <c r="F481" s="466">
        <f t="shared" si="14"/>
        <v>605583</v>
      </c>
      <c r="G481" s="466" t="b">
        <f t="shared" si="15"/>
        <v>1</v>
      </c>
      <c r="H481" s="462"/>
      <c r="I481" s="462"/>
      <c r="J481" s="462"/>
      <c r="K481" s="462"/>
    </row>
    <row r="482" spans="1:11" ht="43.2">
      <c r="A482" s="463">
        <v>605890</v>
      </c>
      <c r="B482" s="464" t="s">
        <v>13279</v>
      </c>
      <c r="C482" s="463" t="s">
        <v>691</v>
      </c>
      <c r="D482" s="470">
        <v>8609.56</v>
      </c>
      <c r="E482" s="466"/>
      <c r="F482" s="466">
        <f t="shared" si="14"/>
        <v>605890</v>
      </c>
      <c r="G482" s="466" t="b">
        <f t="shared" si="15"/>
        <v>1</v>
      </c>
      <c r="H482" s="462"/>
      <c r="I482" s="462"/>
      <c r="J482" s="462"/>
      <c r="K482" s="462"/>
    </row>
    <row r="483" spans="1:11" ht="43.2">
      <c r="A483" s="467">
        <v>605594</v>
      </c>
      <c r="B483" s="468" t="s">
        <v>13280</v>
      </c>
      <c r="C483" s="467" t="s">
        <v>691</v>
      </c>
      <c r="D483" s="471">
        <v>8012.95</v>
      </c>
      <c r="E483" s="466"/>
      <c r="F483" s="466">
        <f t="shared" si="14"/>
        <v>605594</v>
      </c>
      <c r="G483" s="466" t="b">
        <f t="shared" si="15"/>
        <v>1</v>
      </c>
      <c r="H483" s="462"/>
      <c r="I483" s="462"/>
      <c r="J483" s="462"/>
      <c r="K483" s="462"/>
    </row>
    <row r="484" spans="1:11" ht="43.2">
      <c r="A484" s="463">
        <v>605740</v>
      </c>
      <c r="B484" s="464" t="s">
        <v>13281</v>
      </c>
      <c r="C484" s="463" t="s">
        <v>691</v>
      </c>
      <c r="D484" s="470">
        <v>6543.63</v>
      </c>
      <c r="E484" s="466"/>
      <c r="F484" s="466">
        <f t="shared" si="14"/>
        <v>605740</v>
      </c>
      <c r="G484" s="466" t="b">
        <f t="shared" si="15"/>
        <v>1</v>
      </c>
      <c r="H484" s="462"/>
      <c r="I484" s="462"/>
      <c r="J484" s="462"/>
      <c r="K484" s="462"/>
    </row>
    <row r="485" spans="1:11" ht="43.2">
      <c r="A485" s="467">
        <v>605505</v>
      </c>
      <c r="B485" s="468" t="s">
        <v>13282</v>
      </c>
      <c r="C485" s="467" t="s">
        <v>691</v>
      </c>
      <c r="D485" s="471">
        <v>6013.04</v>
      </c>
      <c r="E485" s="466"/>
      <c r="F485" s="466">
        <f t="shared" si="14"/>
        <v>605505</v>
      </c>
      <c r="G485" s="466" t="b">
        <f t="shared" si="15"/>
        <v>1</v>
      </c>
      <c r="H485" s="462"/>
      <c r="I485" s="462"/>
      <c r="J485" s="462"/>
      <c r="K485" s="462"/>
    </row>
    <row r="486" spans="1:11" ht="43.2">
      <c r="A486" s="463">
        <v>605782</v>
      </c>
      <c r="B486" s="464" t="s">
        <v>13283</v>
      </c>
      <c r="C486" s="463" t="s">
        <v>691</v>
      </c>
      <c r="D486" s="470">
        <v>7296.03</v>
      </c>
      <c r="E486" s="466"/>
      <c r="F486" s="466">
        <f t="shared" si="14"/>
        <v>605782</v>
      </c>
      <c r="G486" s="466" t="b">
        <f t="shared" si="15"/>
        <v>1</v>
      </c>
      <c r="H486" s="462"/>
      <c r="I486" s="462"/>
      <c r="J486" s="462"/>
      <c r="K486" s="462"/>
    </row>
    <row r="487" spans="1:11" ht="43.2">
      <c r="A487" s="467">
        <v>605525</v>
      </c>
      <c r="B487" s="468" t="s">
        <v>13284</v>
      </c>
      <c r="C487" s="467" t="s">
        <v>691</v>
      </c>
      <c r="D487" s="471">
        <v>6765.43</v>
      </c>
      <c r="E487" s="466"/>
      <c r="F487" s="466">
        <f t="shared" si="14"/>
        <v>605525</v>
      </c>
      <c r="G487" s="466" t="b">
        <f t="shared" si="15"/>
        <v>1</v>
      </c>
      <c r="H487" s="462"/>
      <c r="I487" s="462"/>
      <c r="J487" s="462"/>
      <c r="K487" s="462"/>
    </row>
    <row r="488" spans="1:11" ht="43.2">
      <c r="A488" s="463">
        <v>605816</v>
      </c>
      <c r="B488" s="464" t="s">
        <v>13285</v>
      </c>
      <c r="C488" s="463" t="s">
        <v>691</v>
      </c>
      <c r="D488" s="470">
        <v>8376.2000000000007</v>
      </c>
      <c r="E488" s="466"/>
      <c r="F488" s="466">
        <f t="shared" si="14"/>
        <v>605816</v>
      </c>
      <c r="G488" s="466" t="b">
        <f t="shared" si="15"/>
        <v>1</v>
      </c>
      <c r="H488" s="462"/>
      <c r="I488" s="462"/>
      <c r="J488" s="462"/>
      <c r="K488" s="462"/>
    </row>
    <row r="489" spans="1:11" ht="43.2">
      <c r="A489" s="467">
        <v>605545</v>
      </c>
      <c r="B489" s="468" t="s">
        <v>13286</v>
      </c>
      <c r="C489" s="467" t="s">
        <v>691</v>
      </c>
      <c r="D489" s="471">
        <v>7845.61</v>
      </c>
      <c r="E489" s="466"/>
      <c r="F489" s="466">
        <f t="shared" si="14"/>
        <v>605545</v>
      </c>
      <c r="G489" s="466" t="b">
        <f t="shared" si="15"/>
        <v>1</v>
      </c>
      <c r="H489" s="462"/>
      <c r="I489" s="462"/>
      <c r="J489" s="462"/>
      <c r="K489" s="462"/>
    </row>
    <row r="490" spans="1:11" ht="43.2">
      <c r="A490" s="463">
        <v>605837</v>
      </c>
      <c r="B490" s="464" t="s">
        <v>13287</v>
      </c>
      <c r="C490" s="463" t="s">
        <v>691</v>
      </c>
      <c r="D490" s="470">
        <v>8138.22</v>
      </c>
      <c r="E490" s="466"/>
      <c r="F490" s="466">
        <f t="shared" si="14"/>
        <v>605837</v>
      </c>
      <c r="G490" s="466" t="b">
        <f t="shared" si="15"/>
        <v>1</v>
      </c>
      <c r="H490" s="462"/>
      <c r="I490" s="462"/>
      <c r="J490" s="462"/>
      <c r="K490" s="462"/>
    </row>
    <row r="491" spans="1:11" ht="43.2">
      <c r="A491" s="467">
        <v>605573</v>
      </c>
      <c r="B491" s="468" t="s">
        <v>13288</v>
      </c>
      <c r="C491" s="467" t="s">
        <v>691</v>
      </c>
      <c r="D491" s="471">
        <v>7510.47</v>
      </c>
      <c r="E491" s="466"/>
      <c r="F491" s="466">
        <f t="shared" si="14"/>
        <v>605573</v>
      </c>
      <c r="G491" s="466" t="b">
        <f t="shared" si="15"/>
        <v>1</v>
      </c>
      <c r="H491" s="462"/>
      <c r="I491" s="462"/>
      <c r="J491" s="462"/>
      <c r="K491" s="462"/>
    </row>
    <row r="492" spans="1:11" ht="43.2">
      <c r="A492" s="463">
        <v>605852</v>
      </c>
      <c r="B492" s="464" t="s">
        <v>13289</v>
      </c>
      <c r="C492" s="463" t="s">
        <v>691</v>
      </c>
      <c r="D492" s="470">
        <v>9090.4599999999991</v>
      </c>
      <c r="E492" s="466"/>
      <c r="F492" s="466">
        <f t="shared" si="14"/>
        <v>605852</v>
      </c>
      <c r="G492" s="466" t="b">
        <f t="shared" si="15"/>
        <v>1</v>
      </c>
      <c r="H492" s="462"/>
      <c r="I492" s="462"/>
      <c r="J492" s="462"/>
      <c r="K492" s="462"/>
    </row>
    <row r="493" spans="1:11" ht="43.2">
      <c r="A493" s="467">
        <v>605584</v>
      </c>
      <c r="B493" s="468" t="s">
        <v>13290</v>
      </c>
      <c r="C493" s="467" t="s">
        <v>691</v>
      </c>
      <c r="D493" s="471">
        <v>8462.7099999999991</v>
      </c>
      <c r="E493" s="466"/>
      <c r="F493" s="466">
        <f t="shared" si="14"/>
        <v>605584</v>
      </c>
      <c r="G493" s="466" t="b">
        <f t="shared" si="15"/>
        <v>1</v>
      </c>
      <c r="H493" s="462"/>
      <c r="I493" s="462"/>
      <c r="J493" s="462"/>
      <c r="K493" s="462"/>
    </row>
    <row r="494" spans="1:11" ht="43.2">
      <c r="A494" s="463">
        <v>605891</v>
      </c>
      <c r="B494" s="464" t="s">
        <v>13291</v>
      </c>
      <c r="C494" s="463" t="s">
        <v>691</v>
      </c>
      <c r="D494" s="470">
        <v>10457.56</v>
      </c>
      <c r="E494" s="466"/>
      <c r="F494" s="466">
        <f t="shared" si="14"/>
        <v>605891</v>
      </c>
      <c r="G494" s="466" t="b">
        <f t="shared" si="15"/>
        <v>1</v>
      </c>
      <c r="H494" s="462"/>
      <c r="I494" s="462"/>
      <c r="J494" s="462"/>
      <c r="K494" s="462"/>
    </row>
    <row r="495" spans="1:11" ht="43.2">
      <c r="A495" s="467">
        <v>605595</v>
      </c>
      <c r="B495" s="468" t="s">
        <v>13292</v>
      </c>
      <c r="C495" s="467" t="s">
        <v>691</v>
      </c>
      <c r="D495" s="471">
        <v>9829.81</v>
      </c>
      <c r="E495" s="466"/>
      <c r="F495" s="466">
        <f t="shared" si="14"/>
        <v>605595</v>
      </c>
      <c r="G495" s="466" t="b">
        <f t="shared" si="15"/>
        <v>1</v>
      </c>
      <c r="H495" s="462"/>
      <c r="I495" s="462"/>
      <c r="J495" s="462"/>
      <c r="K495" s="462"/>
    </row>
    <row r="496" spans="1:11" ht="43.2">
      <c r="A496" s="463">
        <v>605741</v>
      </c>
      <c r="B496" s="464" t="s">
        <v>13293</v>
      </c>
      <c r="C496" s="463" t="s">
        <v>691</v>
      </c>
      <c r="D496" s="470">
        <v>7866.26</v>
      </c>
      <c r="E496" s="466"/>
      <c r="F496" s="466">
        <f t="shared" si="14"/>
        <v>605741</v>
      </c>
      <c r="G496" s="466" t="b">
        <f t="shared" si="15"/>
        <v>1</v>
      </c>
      <c r="H496" s="462"/>
      <c r="I496" s="462"/>
      <c r="J496" s="462"/>
      <c r="K496" s="462"/>
    </row>
    <row r="497" spans="1:11" ht="43.2">
      <c r="A497" s="467">
        <v>605506</v>
      </c>
      <c r="B497" s="468" t="s">
        <v>13294</v>
      </c>
      <c r="C497" s="467" t="s">
        <v>691</v>
      </c>
      <c r="D497" s="471">
        <v>7312.42</v>
      </c>
      <c r="E497" s="466"/>
      <c r="F497" s="466">
        <f t="shared" si="14"/>
        <v>605506</v>
      </c>
      <c r="G497" s="466" t="b">
        <f t="shared" si="15"/>
        <v>1</v>
      </c>
      <c r="H497" s="462"/>
      <c r="I497" s="462"/>
      <c r="J497" s="462"/>
      <c r="K497" s="462"/>
    </row>
    <row r="498" spans="1:11" ht="43.2">
      <c r="A498" s="463">
        <v>605783</v>
      </c>
      <c r="B498" s="464" t="s">
        <v>13295</v>
      </c>
      <c r="C498" s="463" t="s">
        <v>691</v>
      </c>
      <c r="D498" s="470">
        <v>8818.5</v>
      </c>
      <c r="E498" s="466"/>
      <c r="F498" s="466">
        <f t="shared" si="14"/>
        <v>605783</v>
      </c>
      <c r="G498" s="466" t="b">
        <f t="shared" si="15"/>
        <v>1</v>
      </c>
      <c r="H498" s="462"/>
      <c r="I498" s="462"/>
      <c r="J498" s="462"/>
      <c r="K498" s="462"/>
    </row>
    <row r="499" spans="1:11" ht="43.2">
      <c r="A499" s="467">
        <v>605526</v>
      </c>
      <c r="B499" s="468" t="s">
        <v>13296</v>
      </c>
      <c r="C499" s="467" t="s">
        <v>691</v>
      </c>
      <c r="D499" s="471">
        <v>8264.67</v>
      </c>
      <c r="E499" s="466"/>
      <c r="F499" s="466">
        <f t="shared" si="14"/>
        <v>605526</v>
      </c>
      <c r="G499" s="466" t="b">
        <f t="shared" si="15"/>
        <v>1</v>
      </c>
      <c r="H499" s="462"/>
      <c r="I499" s="462"/>
      <c r="J499" s="462"/>
      <c r="K499" s="462"/>
    </row>
    <row r="500" spans="1:11" ht="43.2">
      <c r="A500" s="463">
        <v>605817</v>
      </c>
      <c r="B500" s="464" t="s">
        <v>13297</v>
      </c>
      <c r="C500" s="463" t="s">
        <v>691</v>
      </c>
      <c r="D500" s="470">
        <v>10185.6</v>
      </c>
      <c r="E500" s="466"/>
      <c r="F500" s="466">
        <f t="shared" si="14"/>
        <v>605817</v>
      </c>
      <c r="G500" s="466" t="b">
        <f t="shared" si="15"/>
        <v>1</v>
      </c>
      <c r="H500" s="462"/>
      <c r="I500" s="462"/>
      <c r="J500" s="462"/>
      <c r="K500" s="462"/>
    </row>
    <row r="501" spans="1:11" ht="43.2">
      <c r="A501" s="467">
        <v>605546</v>
      </c>
      <c r="B501" s="468" t="s">
        <v>13298</v>
      </c>
      <c r="C501" s="467" t="s">
        <v>691</v>
      </c>
      <c r="D501" s="471">
        <v>9631.76</v>
      </c>
      <c r="E501" s="466"/>
      <c r="F501" s="466">
        <f t="shared" si="14"/>
        <v>605546</v>
      </c>
      <c r="G501" s="466" t="b">
        <f t="shared" si="15"/>
        <v>1</v>
      </c>
      <c r="H501" s="462"/>
      <c r="I501" s="462"/>
      <c r="J501" s="462"/>
      <c r="K501" s="462"/>
    </row>
    <row r="502" spans="1:11" ht="43.2">
      <c r="A502" s="463">
        <v>605838</v>
      </c>
      <c r="B502" s="464" t="s">
        <v>13299</v>
      </c>
      <c r="C502" s="463" t="s">
        <v>691</v>
      </c>
      <c r="D502" s="470">
        <v>9267.2999999999993</v>
      </c>
      <c r="E502" s="466"/>
      <c r="F502" s="466">
        <f t="shared" si="14"/>
        <v>605838</v>
      </c>
      <c r="G502" s="466" t="b">
        <f t="shared" si="15"/>
        <v>1</v>
      </c>
      <c r="H502" s="462"/>
      <c r="I502" s="462"/>
      <c r="J502" s="462"/>
      <c r="K502" s="462"/>
    </row>
    <row r="503" spans="1:11" ht="43.2">
      <c r="A503" s="467">
        <v>605574</v>
      </c>
      <c r="B503" s="468" t="s">
        <v>13300</v>
      </c>
      <c r="C503" s="467" t="s">
        <v>691</v>
      </c>
      <c r="D503" s="471">
        <v>8554.9599999999991</v>
      </c>
      <c r="E503" s="466"/>
      <c r="F503" s="466">
        <f t="shared" si="14"/>
        <v>605574</v>
      </c>
      <c r="G503" s="466" t="b">
        <f t="shared" si="15"/>
        <v>1</v>
      </c>
      <c r="H503" s="462"/>
      <c r="I503" s="462"/>
      <c r="J503" s="462"/>
      <c r="K503" s="462"/>
    </row>
    <row r="504" spans="1:11" ht="43.2">
      <c r="A504" s="463">
        <v>605853</v>
      </c>
      <c r="B504" s="464" t="s">
        <v>13301</v>
      </c>
      <c r="C504" s="463" t="s">
        <v>691</v>
      </c>
      <c r="D504" s="470">
        <v>10442.92</v>
      </c>
      <c r="E504" s="466"/>
      <c r="F504" s="466">
        <f t="shared" si="14"/>
        <v>605853</v>
      </c>
      <c r="G504" s="466" t="b">
        <f t="shared" si="15"/>
        <v>1</v>
      </c>
      <c r="H504" s="462"/>
      <c r="I504" s="462"/>
      <c r="J504" s="462"/>
      <c r="K504" s="462"/>
    </row>
    <row r="505" spans="1:11" ht="43.2">
      <c r="A505" s="467">
        <v>605585</v>
      </c>
      <c r="B505" s="468" t="s">
        <v>13302</v>
      </c>
      <c r="C505" s="467" t="s">
        <v>691</v>
      </c>
      <c r="D505" s="471">
        <v>9730.58</v>
      </c>
      <c r="E505" s="466"/>
      <c r="F505" s="466">
        <f t="shared" si="14"/>
        <v>605585</v>
      </c>
      <c r="G505" s="466" t="b">
        <f t="shared" si="15"/>
        <v>1</v>
      </c>
      <c r="H505" s="462"/>
      <c r="I505" s="462"/>
      <c r="J505" s="462"/>
      <c r="K505" s="462"/>
    </row>
    <row r="506" spans="1:11" ht="43.2">
      <c r="A506" s="463">
        <v>605892</v>
      </c>
      <c r="B506" s="464" t="s">
        <v>13303</v>
      </c>
      <c r="C506" s="463" t="s">
        <v>691</v>
      </c>
      <c r="D506" s="470">
        <v>12130.69</v>
      </c>
      <c r="E506" s="466"/>
      <c r="F506" s="466">
        <f t="shared" si="14"/>
        <v>605892</v>
      </c>
      <c r="G506" s="466" t="b">
        <f t="shared" si="15"/>
        <v>1</v>
      </c>
      <c r="H506" s="462"/>
      <c r="I506" s="462"/>
      <c r="J506" s="462"/>
      <c r="K506" s="462"/>
    </row>
    <row r="507" spans="1:11" ht="43.2">
      <c r="A507" s="467">
        <v>605596</v>
      </c>
      <c r="B507" s="468" t="s">
        <v>13304</v>
      </c>
      <c r="C507" s="467" t="s">
        <v>691</v>
      </c>
      <c r="D507" s="471">
        <v>11418.35</v>
      </c>
      <c r="E507" s="466"/>
      <c r="F507" s="466">
        <f t="shared" si="14"/>
        <v>605596</v>
      </c>
      <c r="G507" s="466" t="b">
        <f t="shared" si="15"/>
        <v>1</v>
      </c>
      <c r="H507" s="462"/>
      <c r="I507" s="462"/>
      <c r="J507" s="462"/>
      <c r="K507" s="462"/>
    </row>
    <row r="508" spans="1:11" ht="43.2">
      <c r="A508" s="463">
        <v>605742</v>
      </c>
      <c r="B508" s="464" t="s">
        <v>13305</v>
      </c>
      <c r="C508" s="463" t="s">
        <v>691</v>
      </c>
      <c r="D508" s="470">
        <v>8956.74</v>
      </c>
      <c r="E508" s="466"/>
      <c r="F508" s="466">
        <f t="shared" si="14"/>
        <v>605742</v>
      </c>
      <c r="G508" s="466" t="b">
        <f t="shared" si="15"/>
        <v>1</v>
      </c>
      <c r="H508" s="462"/>
      <c r="I508" s="462"/>
      <c r="J508" s="462"/>
      <c r="K508" s="462"/>
    </row>
    <row r="509" spans="1:11" ht="43.2">
      <c r="A509" s="467">
        <v>605507</v>
      </c>
      <c r="B509" s="468" t="s">
        <v>13306</v>
      </c>
      <c r="C509" s="467" t="s">
        <v>691</v>
      </c>
      <c r="D509" s="471">
        <v>8329.2800000000007</v>
      </c>
      <c r="E509" s="466"/>
      <c r="F509" s="466">
        <f t="shared" si="14"/>
        <v>605507</v>
      </c>
      <c r="G509" s="466" t="b">
        <f t="shared" si="15"/>
        <v>1</v>
      </c>
      <c r="H509" s="462"/>
      <c r="I509" s="462"/>
      <c r="J509" s="462"/>
      <c r="K509" s="462"/>
    </row>
    <row r="510" spans="1:11" ht="43.2">
      <c r="A510" s="463">
        <v>605784</v>
      </c>
      <c r="B510" s="464" t="s">
        <v>13307</v>
      </c>
      <c r="C510" s="463" t="s">
        <v>691</v>
      </c>
      <c r="D510" s="470">
        <v>10132.36</v>
      </c>
      <c r="E510" s="466"/>
      <c r="F510" s="466">
        <f t="shared" si="14"/>
        <v>605784</v>
      </c>
      <c r="G510" s="466" t="b">
        <f t="shared" si="15"/>
        <v>1</v>
      </c>
      <c r="H510" s="462"/>
      <c r="I510" s="462"/>
      <c r="J510" s="462"/>
      <c r="K510" s="462"/>
    </row>
    <row r="511" spans="1:11" ht="43.2">
      <c r="A511" s="467">
        <v>605527</v>
      </c>
      <c r="B511" s="468" t="s">
        <v>13308</v>
      </c>
      <c r="C511" s="467" t="s">
        <v>691</v>
      </c>
      <c r="D511" s="471">
        <v>9504.9</v>
      </c>
      <c r="E511" s="466"/>
      <c r="F511" s="466">
        <f t="shared" si="14"/>
        <v>605527</v>
      </c>
      <c r="G511" s="466" t="b">
        <f t="shared" si="15"/>
        <v>1</v>
      </c>
      <c r="H511" s="462"/>
      <c r="I511" s="462"/>
      <c r="J511" s="462"/>
      <c r="K511" s="462"/>
    </row>
    <row r="512" spans="1:11" ht="43.2">
      <c r="A512" s="463">
        <v>605818</v>
      </c>
      <c r="B512" s="464" t="s">
        <v>13309</v>
      </c>
      <c r="C512" s="463" t="s">
        <v>691</v>
      </c>
      <c r="D512" s="470">
        <v>11820.13</v>
      </c>
      <c r="E512" s="466"/>
      <c r="F512" s="466">
        <f t="shared" si="14"/>
        <v>605818</v>
      </c>
      <c r="G512" s="466" t="b">
        <f t="shared" si="15"/>
        <v>1</v>
      </c>
      <c r="H512" s="462"/>
      <c r="I512" s="462"/>
      <c r="J512" s="462"/>
      <c r="K512" s="462"/>
    </row>
    <row r="513" spans="1:11" ht="43.2">
      <c r="A513" s="467">
        <v>605547</v>
      </c>
      <c r="B513" s="468" t="s">
        <v>13310</v>
      </c>
      <c r="C513" s="467" t="s">
        <v>691</v>
      </c>
      <c r="D513" s="471">
        <v>11192.66</v>
      </c>
      <c r="E513" s="466"/>
      <c r="F513" s="466">
        <f t="shared" si="14"/>
        <v>605547</v>
      </c>
      <c r="G513" s="466" t="b">
        <f t="shared" si="15"/>
        <v>1</v>
      </c>
      <c r="H513" s="462"/>
      <c r="I513" s="462"/>
      <c r="J513" s="462"/>
      <c r="K513" s="462"/>
    </row>
    <row r="514" spans="1:11" ht="43.2">
      <c r="A514" s="463">
        <v>605839</v>
      </c>
      <c r="B514" s="464" t="s">
        <v>13311</v>
      </c>
      <c r="C514" s="463" t="s">
        <v>691</v>
      </c>
      <c r="D514" s="470">
        <v>10542.96</v>
      </c>
      <c r="E514" s="466"/>
      <c r="F514" s="466">
        <f t="shared" ref="F514:F577" si="16">A514</f>
        <v>605839</v>
      </c>
      <c r="G514" s="466" t="b">
        <f t="shared" ref="G514:G577" si="17">F514=A514</f>
        <v>1</v>
      </c>
      <c r="H514" s="462"/>
      <c r="I514" s="462"/>
      <c r="J514" s="462"/>
      <c r="K514" s="462"/>
    </row>
    <row r="515" spans="1:11" ht="43.2">
      <c r="A515" s="467">
        <v>605575</v>
      </c>
      <c r="B515" s="468" t="s">
        <v>13312</v>
      </c>
      <c r="C515" s="467" t="s">
        <v>691</v>
      </c>
      <c r="D515" s="471">
        <v>9759.9</v>
      </c>
      <c r="E515" s="466"/>
      <c r="F515" s="466">
        <f t="shared" si="16"/>
        <v>605575</v>
      </c>
      <c r="G515" s="466" t="b">
        <f t="shared" si="17"/>
        <v>1</v>
      </c>
      <c r="H515" s="462"/>
      <c r="I515" s="462"/>
      <c r="J515" s="462"/>
      <c r="K515" s="462"/>
    </row>
    <row r="516" spans="1:11" ht="43.2">
      <c r="A516" s="463">
        <v>605854</v>
      </c>
      <c r="B516" s="464" t="s">
        <v>13313</v>
      </c>
      <c r="C516" s="463" t="s">
        <v>691</v>
      </c>
      <c r="D516" s="470">
        <v>11965.46</v>
      </c>
      <c r="E516" s="466"/>
      <c r="F516" s="466">
        <f t="shared" si="16"/>
        <v>605854</v>
      </c>
      <c r="G516" s="466" t="b">
        <f t="shared" si="17"/>
        <v>1</v>
      </c>
      <c r="H516" s="462"/>
      <c r="I516" s="462"/>
      <c r="J516" s="462"/>
      <c r="K516" s="462"/>
    </row>
    <row r="517" spans="1:11" ht="43.2">
      <c r="A517" s="467">
        <v>605586</v>
      </c>
      <c r="B517" s="468" t="s">
        <v>13314</v>
      </c>
      <c r="C517" s="467" t="s">
        <v>691</v>
      </c>
      <c r="D517" s="471">
        <v>11182.4</v>
      </c>
      <c r="E517" s="466"/>
      <c r="F517" s="466">
        <f t="shared" si="16"/>
        <v>605586</v>
      </c>
      <c r="G517" s="466" t="b">
        <f t="shared" si="17"/>
        <v>1</v>
      </c>
      <c r="H517" s="462"/>
      <c r="I517" s="462"/>
      <c r="J517" s="462"/>
      <c r="K517" s="462"/>
    </row>
    <row r="518" spans="1:11" ht="43.2">
      <c r="A518" s="463">
        <v>605893</v>
      </c>
      <c r="B518" s="464" t="s">
        <v>13315</v>
      </c>
      <c r="C518" s="463" t="s">
        <v>691</v>
      </c>
      <c r="D518" s="470">
        <v>14007.66</v>
      </c>
      <c r="E518" s="466"/>
      <c r="F518" s="466">
        <f t="shared" si="16"/>
        <v>605893</v>
      </c>
      <c r="G518" s="466" t="b">
        <f t="shared" si="17"/>
        <v>1</v>
      </c>
      <c r="H518" s="462"/>
      <c r="I518" s="462"/>
      <c r="J518" s="462"/>
      <c r="K518" s="462"/>
    </row>
    <row r="519" spans="1:11" ht="43.2">
      <c r="A519" s="467">
        <v>605597</v>
      </c>
      <c r="B519" s="468" t="s">
        <v>13316</v>
      </c>
      <c r="C519" s="467" t="s">
        <v>691</v>
      </c>
      <c r="D519" s="471">
        <v>13224.6</v>
      </c>
      <c r="E519" s="466"/>
      <c r="F519" s="466">
        <f t="shared" si="16"/>
        <v>605597</v>
      </c>
      <c r="G519" s="466" t="b">
        <f t="shared" si="17"/>
        <v>1</v>
      </c>
      <c r="H519" s="462"/>
      <c r="I519" s="462"/>
      <c r="J519" s="462"/>
      <c r="K519" s="462"/>
    </row>
    <row r="520" spans="1:11" ht="43.2">
      <c r="A520" s="463">
        <v>605743</v>
      </c>
      <c r="B520" s="464" t="s">
        <v>13317</v>
      </c>
      <c r="C520" s="463" t="s">
        <v>691</v>
      </c>
      <c r="D520" s="470">
        <v>10200.82</v>
      </c>
      <c r="E520" s="466"/>
      <c r="F520" s="466">
        <f t="shared" si="16"/>
        <v>605743</v>
      </c>
      <c r="G520" s="466" t="b">
        <f t="shared" si="17"/>
        <v>1</v>
      </c>
      <c r="H520" s="462"/>
      <c r="I520" s="462"/>
      <c r="J520" s="462"/>
      <c r="K520" s="462"/>
    </row>
    <row r="521" spans="1:11" ht="43.2">
      <c r="A521" s="467">
        <v>605508</v>
      </c>
      <c r="B521" s="468" t="s">
        <v>13318</v>
      </c>
      <c r="C521" s="467" t="s">
        <v>691</v>
      </c>
      <c r="D521" s="471">
        <v>9511.19</v>
      </c>
      <c r="E521" s="466"/>
      <c r="F521" s="466">
        <f t="shared" si="16"/>
        <v>605508</v>
      </c>
      <c r="G521" s="466" t="b">
        <f t="shared" si="17"/>
        <v>1</v>
      </c>
      <c r="H521" s="462"/>
      <c r="I521" s="462"/>
      <c r="J521" s="462"/>
      <c r="K521" s="462"/>
    </row>
    <row r="522" spans="1:11" ht="43.2">
      <c r="A522" s="463">
        <v>605785</v>
      </c>
      <c r="B522" s="464" t="s">
        <v>13319</v>
      </c>
      <c r="C522" s="463" t="s">
        <v>691</v>
      </c>
      <c r="D522" s="470">
        <v>11623.31</v>
      </c>
      <c r="E522" s="466"/>
      <c r="F522" s="466">
        <f t="shared" si="16"/>
        <v>605785</v>
      </c>
      <c r="G522" s="466" t="b">
        <f t="shared" si="17"/>
        <v>1</v>
      </c>
      <c r="H522" s="462"/>
      <c r="I522" s="462"/>
      <c r="J522" s="462"/>
      <c r="K522" s="462"/>
    </row>
    <row r="523" spans="1:11" ht="43.2">
      <c r="A523" s="467">
        <v>605528</v>
      </c>
      <c r="B523" s="468" t="s">
        <v>13320</v>
      </c>
      <c r="C523" s="467" t="s">
        <v>691</v>
      </c>
      <c r="D523" s="471">
        <v>10933.68</v>
      </c>
      <c r="E523" s="466"/>
      <c r="F523" s="466">
        <f t="shared" si="16"/>
        <v>605528</v>
      </c>
      <c r="G523" s="466" t="b">
        <f t="shared" si="17"/>
        <v>1</v>
      </c>
      <c r="H523" s="462"/>
      <c r="I523" s="462"/>
      <c r="J523" s="462"/>
      <c r="K523" s="462"/>
    </row>
    <row r="524" spans="1:11" ht="43.2">
      <c r="A524" s="463">
        <v>605819</v>
      </c>
      <c r="B524" s="464" t="s">
        <v>13321</v>
      </c>
      <c r="C524" s="463" t="s">
        <v>691</v>
      </c>
      <c r="D524" s="470">
        <v>13665.52</v>
      </c>
      <c r="E524" s="466"/>
      <c r="F524" s="466">
        <f t="shared" si="16"/>
        <v>605819</v>
      </c>
      <c r="G524" s="466" t="b">
        <f t="shared" si="17"/>
        <v>1</v>
      </c>
      <c r="H524" s="462"/>
      <c r="I524" s="462"/>
      <c r="J524" s="462"/>
      <c r="K524" s="462"/>
    </row>
    <row r="525" spans="1:11" ht="43.2">
      <c r="A525" s="467">
        <v>605548</v>
      </c>
      <c r="B525" s="468" t="s">
        <v>13322</v>
      </c>
      <c r="C525" s="467" t="s">
        <v>691</v>
      </c>
      <c r="D525" s="471">
        <v>12975.89</v>
      </c>
      <c r="E525" s="466"/>
      <c r="F525" s="466">
        <f t="shared" si="16"/>
        <v>605548</v>
      </c>
      <c r="G525" s="466" t="b">
        <f t="shared" si="17"/>
        <v>1</v>
      </c>
      <c r="H525" s="462"/>
      <c r="I525" s="462"/>
      <c r="J525" s="462"/>
      <c r="K525" s="462"/>
    </row>
    <row r="526" spans="1:11" ht="43.2">
      <c r="A526" s="463">
        <v>605840</v>
      </c>
      <c r="B526" s="464" t="s">
        <v>13323</v>
      </c>
      <c r="C526" s="463" t="s">
        <v>691</v>
      </c>
      <c r="D526" s="470">
        <v>13374.21</v>
      </c>
      <c r="E526" s="466"/>
      <c r="F526" s="466">
        <f t="shared" si="16"/>
        <v>605840</v>
      </c>
      <c r="G526" s="466" t="b">
        <f t="shared" si="17"/>
        <v>1</v>
      </c>
      <c r="H526" s="462"/>
      <c r="I526" s="462"/>
      <c r="J526" s="462"/>
      <c r="K526" s="462"/>
    </row>
    <row r="527" spans="1:11" ht="43.2">
      <c r="A527" s="467">
        <v>605576</v>
      </c>
      <c r="B527" s="468" t="s">
        <v>13324</v>
      </c>
      <c r="C527" s="467" t="s">
        <v>691</v>
      </c>
      <c r="D527" s="471">
        <v>11104.92</v>
      </c>
      <c r="E527" s="466"/>
      <c r="F527" s="466">
        <f t="shared" si="16"/>
        <v>605576</v>
      </c>
      <c r="G527" s="466" t="b">
        <f t="shared" si="17"/>
        <v>1</v>
      </c>
      <c r="H527" s="462"/>
      <c r="I527" s="462"/>
      <c r="J527" s="462"/>
      <c r="K527" s="462"/>
    </row>
    <row r="528" spans="1:11" ht="43.2">
      <c r="A528" s="463">
        <v>605855</v>
      </c>
      <c r="B528" s="464" t="s">
        <v>13325</v>
      </c>
      <c r="C528" s="463" t="s">
        <v>691</v>
      </c>
      <c r="D528" s="470">
        <v>15067.1</v>
      </c>
      <c r="E528" s="466"/>
      <c r="F528" s="466">
        <f t="shared" si="16"/>
        <v>605855</v>
      </c>
      <c r="G528" s="466" t="b">
        <f t="shared" si="17"/>
        <v>1</v>
      </c>
      <c r="H528" s="462"/>
      <c r="I528" s="462"/>
      <c r="J528" s="462"/>
      <c r="K528" s="462"/>
    </row>
    <row r="529" spans="1:11" ht="43.2">
      <c r="A529" s="467">
        <v>605587</v>
      </c>
      <c r="B529" s="468" t="s">
        <v>13326</v>
      </c>
      <c r="C529" s="467" t="s">
        <v>691</v>
      </c>
      <c r="D529" s="471">
        <v>12797.81</v>
      </c>
      <c r="E529" s="466"/>
      <c r="F529" s="466">
        <f t="shared" si="16"/>
        <v>605587</v>
      </c>
      <c r="G529" s="466" t="b">
        <f t="shared" si="17"/>
        <v>1</v>
      </c>
      <c r="H529" s="462"/>
      <c r="I529" s="462"/>
      <c r="J529" s="462"/>
      <c r="K529" s="462"/>
    </row>
    <row r="530" spans="1:11" ht="43.2">
      <c r="A530" s="463">
        <v>605898</v>
      </c>
      <c r="B530" s="464" t="s">
        <v>13327</v>
      </c>
      <c r="C530" s="463" t="s">
        <v>691</v>
      </c>
      <c r="D530" s="470">
        <v>17497.48</v>
      </c>
      <c r="E530" s="466"/>
      <c r="F530" s="466">
        <f t="shared" si="16"/>
        <v>605898</v>
      </c>
      <c r="G530" s="466" t="b">
        <f t="shared" si="17"/>
        <v>1</v>
      </c>
      <c r="H530" s="462"/>
      <c r="I530" s="462"/>
      <c r="J530" s="462"/>
      <c r="K530" s="462"/>
    </row>
    <row r="531" spans="1:11" ht="43.2">
      <c r="A531" s="467">
        <v>605598</v>
      </c>
      <c r="B531" s="468" t="s">
        <v>13328</v>
      </c>
      <c r="C531" s="467" t="s">
        <v>691</v>
      </c>
      <c r="D531" s="471">
        <v>15228.2</v>
      </c>
      <c r="E531" s="466"/>
      <c r="F531" s="466">
        <f t="shared" si="16"/>
        <v>605598</v>
      </c>
      <c r="G531" s="466" t="b">
        <f t="shared" si="17"/>
        <v>1</v>
      </c>
      <c r="H531" s="462"/>
      <c r="I531" s="462"/>
      <c r="J531" s="462"/>
      <c r="K531" s="462"/>
    </row>
    <row r="532" spans="1:11" ht="43.2">
      <c r="A532" s="463">
        <v>605744</v>
      </c>
      <c r="B532" s="464" t="s">
        <v>13329</v>
      </c>
      <c r="C532" s="463" t="s">
        <v>691</v>
      </c>
      <c r="D532" s="470">
        <v>12825.22</v>
      </c>
      <c r="E532" s="466"/>
      <c r="F532" s="466">
        <f t="shared" si="16"/>
        <v>605744</v>
      </c>
      <c r="G532" s="466" t="b">
        <f t="shared" si="17"/>
        <v>1</v>
      </c>
      <c r="H532" s="462"/>
      <c r="I532" s="462"/>
      <c r="J532" s="462"/>
      <c r="K532" s="462"/>
    </row>
    <row r="533" spans="1:11" ht="43.2">
      <c r="A533" s="467">
        <v>605509</v>
      </c>
      <c r="B533" s="468" t="s">
        <v>13330</v>
      </c>
      <c r="C533" s="467" t="s">
        <v>691</v>
      </c>
      <c r="D533" s="471">
        <v>10830.11</v>
      </c>
      <c r="E533" s="466"/>
      <c r="F533" s="466">
        <f t="shared" si="16"/>
        <v>605509</v>
      </c>
      <c r="G533" s="466" t="b">
        <f t="shared" si="17"/>
        <v>1</v>
      </c>
      <c r="H533" s="462"/>
      <c r="I533" s="462"/>
      <c r="J533" s="462"/>
      <c r="K533" s="462"/>
    </row>
    <row r="534" spans="1:11" ht="43.2">
      <c r="A534" s="463">
        <v>605787</v>
      </c>
      <c r="B534" s="464" t="s">
        <v>13331</v>
      </c>
      <c r="C534" s="463" t="s">
        <v>691</v>
      </c>
      <c r="D534" s="470">
        <v>14518.11</v>
      </c>
      <c r="E534" s="466"/>
      <c r="F534" s="466">
        <f t="shared" si="16"/>
        <v>605787</v>
      </c>
      <c r="G534" s="466" t="b">
        <f t="shared" si="17"/>
        <v>1</v>
      </c>
      <c r="H534" s="462"/>
      <c r="I534" s="462"/>
      <c r="J534" s="462"/>
      <c r="K534" s="462"/>
    </row>
    <row r="535" spans="1:11" ht="43.2">
      <c r="A535" s="467">
        <v>605529</v>
      </c>
      <c r="B535" s="468" t="s">
        <v>13332</v>
      </c>
      <c r="C535" s="467" t="s">
        <v>691</v>
      </c>
      <c r="D535" s="471">
        <v>12523</v>
      </c>
      <c r="E535" s="466"/>
      <c r="F535" s="466">
        <f t="shared" si="16"/>
        <v>605529</v>
      </c>
      <c r="G535" s="466" t="b">
        <f t="shared" si="17"/>
        <v>1</v>
      </c>
      <c r="H535" s="462"/>
      <c r="I535" s="462"/>
      <c r="J535" s="462"/>
      <c r="K535" s="462"/>
    </row>
    <row r="536" spans="1:11" ht="43.2">
      <c r="A536" s="463">
        <v>605820</v>
      </c>
      <c r="B536" s="464" t="s">
        <v>13333</v>
      </c>
      <c r="C536" s="463" t="s">
        <v>691</v>
      </c>
      <c r="D536" s="470">
        <v>16948.490000000002</v>
      </c>
      <c r="E536" s="466"/>
      <c r="F536" s="466">
        <f t="shared" si="16"/>
        <v>605820</v>
      </c>
      <c r="G536" s="466" t="b">
        <f t="shared" si="17"/>
        <v>1</v>
      </c>
      <c r="H536" s="462"/>
      <c r="I536" s="462"/>
      <c r="J536" s="462"/>
      <c r="K536" s="462"/>
    </row>
    <row r="537" spans="1:11" ht="43.2">
      <c r="A537" s="467">
        <v>605549</v>
      </c>
      <c r="B537" s="468" t="s">
        <v>13334</v>
      </c>
      <c r="C537" s="467" t="s">
        <v>691</v>
      </c>
      <c r="D537" s="471">
        <v>14953.38</v>
      </c>
      <c r="E537" s="466"/>
      <c r="F537" s="466">
        <f t="shared" si="16"/>
        <v>605549</v>
      </c>
      <c r="G537" s="466" t="b">
        <f t="shared" si="17"/>
        <v>1</v>
      </c>
      <c r="H537" s="462"/>
      <c r="I537" s="462"/>
      <c r="J537" s="462"/>
      <c r="K537" s="462"/>
    </row>
    <row r="538" spans="1:11" ht="43.2">
      <c r="A538" s="463">
        <v>605841</v>
      </c>
      <c r="B538" s="464" t="s">
        <v>13335</v>
      </c>
      <c r="C538" s="463" t="s">
        <v>691</v>
      </c>
      <c r="D538" s="470">
        <v>14693.6</v>
      </c>
      <c r="E538" s="466"/>
      <c r="F538" s="466">
        <f t="shared" si="16"/>
        <v>605841</v>
      </c>
      <c r="G538" s="466" t="b">
        <f t="shared" si="17"/>
        <v>1</v>
      </c>
      <c r="H538" s="462"/>
      <c r="I538" s="462"/>
      <c r="J538" s="462"/>
      <c r="K538" s="462"/>
    </row>
    <row r="539" spans="1:11" ht="43.2">
      <c r="A539" s="467">
        <v>605577</v>
      </c>
      <c r="B539" s="468" t="s">
        <v>13336</v>
      </c>
      <c r="C539" s="467" t="s">
        <v>691</v>
      </c>
      <c r="D539" s="471">
        <v>12211.36</v>
      </c>
      <c r="E539" s="466"/>
      <c r="F539" s="466">
        <f t="shared" si="16"/>
        <v>605577</v>
      </c>
      <c r="G539" s="466" t="b">
        <f t="shared" si="17"/>
        <v>1</v>
      </c>
      <c r="H539" s="462"/>
      <c r="I539" s="462"/>
      <c r="J539" s="462"/>
      <c r="K539" s="462"/>
    </row>
    <row r="540" spans="1:11" ht="43.2">
      <c r="A540" s="463">
        <v>605856</v>
      </c>
      <c r="B540" s="464" t="s">
        <v>13337</v>
      </c>
      <c r="C540" s="463" t="s">
        <v>691</v>
      </c>
      <c r="D540" s="470">
        <v>16680.400000000001</v>
      </c>
      <c r="E540" s="466"/>
      <c r="F540" s="466">
        <f t="shared" si="16"/>
        <v>605856</v>
      </c>
      <c r="G540" s="466" t="b">
        <f t="shared" si="17"/>
        <v>1</v>
      </c>
      <c r="H540" s="462"/>
      <c r="I540" s="462"/>
      <c r="J540" s="462"/>
      <c r="K540" s="462"/>
    </row>
    <row r="541" spans="1:11" ht="43.2">
      <c r="A541" s="467">
        <v>605588</v>
      </c>
      <c r="B541" s="468" t="s">
        <v>13338</v>
      </c>
      <c r="C541" s="467" t="s">
        <v>691</v>
      </c>
      <c r="D541" s="471">
        <v>14198.16</v>
      </c>
      <c r="E541" s="466"/>
      <c r="F541" s="466">
        <f t="shared" si="16"/>
        <v>605588</v>
      </c>
      <c r="G541" s="466" t="b">
        <f t="shared" si="17"/>
        <v>1</v>
      </c>
      <c r="H541" s="462"/>
      <c r="I541" s="462"/>
      <c r="J541" s="462"/>
      <c r="K541" s="462"/>
    </row>
    <row r="542" spans="1:11" ht="43.2">
      <c r="A542" s="463">
        <v>605899</v>
      </c>
      <c r="B542" s="464" t="s">
        <v>13339</v>
      </c>
      <c r="C542" s="463" t="s">
        <v>691</v>
      </c>
      <c r="D542" s="470">
        <v>19532.72</v>
      </c>
      <c r="E542" s="466"/>
      <c r="F542" s="466">
        <f t="shared" si="16"/>
        <v>605899</v>
      </c>
      <c r="G542" s="466" t="b">
        <f t="shared" si="17"/>
        <v>1</v>
      </c>
      <c r="H542" s="462"/>
      <c r="I542" s="462"/>
      <c r="J542" s="462"/>
      <c r="K542" s="462"/>
    </row>
    <row r="543" spans="1:11" ht="43.2">
      <c r="A543" s="467">
        <v>605599</v>
      </c>
      <c r="B543" s="468" t="s">
        <v>13340</v>
      </c>
      <c r="C543" s="467" t="s">
        <v>691</v>
      </c>
      <c r="D543" s="471">
        <v>17050.48</v>
      </c>
      <c r="E543" s="466"/>
      <c r="F543" s="466">
        <f t="shared" si="16"/>
        <v>605599</v>
      </c>
      <c r="G543" s="466" t="b">
        <f t="shared" si="17"/>
        <v>1</v>
      </c>
      <c r="H543" s="462"/>
      <c r="I543" s="462"/>
      <c r="J543" s="462"/>
      <c r="K543" s="462"/>
    </row>
    <row r="544" spans="1:11" ht="43.2">
      <c r="A544" s="463">
        <v>605745</v>
      </c>
      <c r="B544" s="464" t="s">
        <v>13341</v>
      </c>
      <c r="C544" s="463" t="s">
        <v>691</v>
      </c>
      <c r="D544" s="470">
        <v>14099.38</v>
      </c>
      <c r="E544" s="466"/>
      <c r="F544" s="466">
        <f t="shared" si="16"/>
        <v>605745</v>
      </c>
      <c r="G544" s="466" t="b">
        <f t="shared" si="17"/>
        <v>1</v>
      </c>
      <c r="H544" s="462"/>
      <c r="I544" s="462"/>
      <c r="J544" s="462"/>
      <c r="K544" s="462"/>
    </row>
    <row r="545" spans="1:11" ht="43.2">
      <c r="A545" s="467">
        <v>605510</v>
      </c>
      <c r="B545" s="468" t="s">
        <v>13342</v>
      </c>
      <c r="C545" s="467" t="s">
        <v>691</v>
      </c>
      <c r="D545" s="471">
        <v>11915.06</v>
      </c>
      <c r="E545" s="466"/>
      <c r="F545" s="466">
        <f t="shared" si="16"/>
        <v>605510</v>
      </c>
      <c r="G545" s="466" t="b">
        <f t="shared" si="17"/>
        <v>1</v>
      </c>
      <c r="H545" s="462"/>
      <c r="I545" s="462"/>
      <c r="J545" s="462"/>
      <c r="K545" s="462"/>
    </row>
    <row r="546" spans="1:11" ht="43.2">
      <c r="A546" s="463">
        <v>605788</v>
      </c>
      <c r="B546" s="464" t="s">
        <v>13343</v>
      </c>
      <c r="C546" s="463" t="s">
        <v>691</v>
      </c>
      <c r="D546" s="470">
        <v>16086.17</v>
      </c>
      <c r="E546" s="466"/>
      <c r="F546" s="466">
        <f t="shared" si="16"/>
        <v>605788</v>
      </c>
      <c r="G546" s="466" t="b">
        <f t="shared" si="17"/>
        <v>1</v>
      </c>
      <c r="H546" s="462"/>
      <c r="I546" s="462"/>
      <c r="J546" s="462"/>
      <c r="K546" s="462"/>
    </row>
    <row r="547" spans="1:11" ht="43.2">
      <c r="A547" s="467">
        <v>605530</v>
      </c>
      <c r="B547" s="468" t="s">
        <v>13344</v>
      </c>
      <c r="C547" s="467" t="s">
        <v>691</v>
      </c>
      <c r="D547" s="471">
        <v>13901.85</v>
      </c>
      <c r="E547" s="466"/>
      <c r="F547" s="466">
        <f t="shared" si="16"/>
        <v>605530</v>
      </c>
      <c r="G547" s="466" t="b">
        <f t="shared" si="17"/>
        <v>1</v>
      </c>
      <c r="H547" s="462"/>
      <c r="I547" s="462"/>
      <c r="J547" s="462"/>
      <c r="K547" s="462"/>
    </row>
    <row r="548" spans="1:11" ht="43.2">
      <c r="A548" s="463">
        <v>605821</v>
      </c>
      <c r="B548" s="464" t="s">
        <v>13345</v>
      </c>
      <c r="C548" s="463" t="s">
        <v>691</v>
      </c>
      <c r="D548" s="470">
        <v>18938.5</v>
      </c>
      <c r="E548" s="466"/>
      <c r="F548" s="466">
        <f t="shared" si="16"/>
        <v>605821</v>
      </c>
      <c r="G548" s="466" t="b">
        <f t="shared" si="17"/>
        <v>1</v>
      </c>
      <c r="H548" s="462"/>
      <c r="I548" s="462"/>
      <c r="J548" s="462"/>
      <c r="K548" s="462"/>
    </row>
    <row r="549" spans="1:11" ht="43.2">
      <c r="A549" s="467">
        <v>605550</v>
      </c>
      <c r="B549" s="468" t="s">
        <v>13346</v>
      </c>
      <c r="C549" s="467" t="s">
        <v>691</v>
      </c>
      <c r="D549" s="471">
        <v>16754.18</v>
      </c>
      <c r="E549" s="466"/>
      <c r="F549" s="466">
        <f t="shared" si="16"/>
        <v>605550</v>
      </c>
      <c r="G549" s="466" t="b">
        <f t="shared" si="17"/>
        <v>1</v>
      </c>
      <c r="H549" s="462"/>
      <c r="I549" s="462"/>
      <c r="J549" s="462"/>
      <c r="K549" s="462"/>
    </row>
    <row r="550" spans="1:11" ht="43.2">
      <c r="A550" s="463">
        <v>605842</v>
      </c>
      <c r="B550" s="464" t="s">
        <v>13347</v>
      </c>
      <c r="C550" s="463" t="s">
        <v>691</v>
      </c>
      <c r="D550" s="470">
        <v>16339.85</v>
      </c>
      <c r="E550" s="466"/>
      <c r="F550" s="466">
        <f t="shared" si="16"/>
        <v>605842</v>
      </c>
      <c r="G550" s="466" t="b">
        <f t="shared" si="17"/>
        <v>1</v>
      </c>
      <c r="H550" s="462"/>
      <c r="I550" s="462"/>
      <c r="J550" s="462"/>
      <c r="K550" s="462"/>
    </row>
    <row r="551" spans="1:11" ht="43.2">
      <c r="A551" s="467">
        <v>605578</v>
      </c>
      <c r="B551" s="468" t="s">
        <v>13348</v>
      </c>
      <c r="C551" s="467" t="s">
        <v>691</v>
      </c>
      <c r="D551" s="471">
        <v>13621.17</v>
      </c>
      <c r="E551" s="466"/>
      <c r="F551" s="466">
        <f t="shared" si="16"/>
        <v>605578</v>
      </c>
      <c r="G551" s="466" t="b">
        <f t="shared" si="17"/>
        <v>1</v>
      </c>
      <c r="H551" s="462"/>
      <c r="I551" s="462"/>
      <c r="J551" s="462"/>
      <c r="K551" s="462"/>
    </row>
    <row r="552" spans="1:11" ht="43.2">
      <c r="A552" s="463">
        <v>605857</v>
      </c>
      <c r="B552" s="464" t="s">
        <v>13349</v>
      </c>
      <c r="C552" s="463" t="s">
        <v>691</v>
      </c>
      <c r="D552" s="470">
        <v>18644.060000000001</v>
      </c>
      <c r="E552" s="466"/>
      <c r="F552" s="466">
        <f t="shared" si="16"/>
        <v>605857</v>
      </c>
      <c r="G552" s="466" t="b">
        <f t="shared" si="17"/>
        <v>1</v>
      </c>
      <c r="H552" s="462"/>
      <c r="I552" s="462"/>
      <c r="J552" s="462"/>
      <c r="K552" s="462"/>
    </row>
    <row r="553" spans="1:11" ht="43.2">
      <c r="A553" s="467">
        <v>605589</v>
      </c>
      <c r="B553" s="468" t="s">
        <v>13350</v>
      </c>
      <c r="C553" s="467" t="s">
        <v>691</v>
      </c>
      <c r="D553" s="471">
        <v>15925.38</v>
      </c>
      <c r="E553" s="466"/>
      <c r="F553" s="466">
        <f t="shared" si="16"/>
        <v>605589</v>
      </c>
      <c r="G553" s="466" t="b">
        <f t="shared" si="17"/>
        <v>1</v>
      </c>
      <c r="H553" s="462"/>
      <c r="I553" s="462"/>
      <c r="J553" s="462"/>
      <c r="K553" s="462"/>
    </row>
    <row r="554" spans="1:11" ht="43.2">
      <c r="A554" s="463">
        <v>605900</v>
      </c>
      <c r="B554" s="464" t="s">
        <v>13351</v>
      </c>
      <c r="C554" s="463" t="s">
        <v>691</v>
      </c>
      <c r="D554" s="470">
        <v>21952.09</v>
      </c>
      <c r="E554" s="466"/>
      <c r="F554" s="466">
        <f t="shared" si="16"/>
        <v>605900</v>
      </c>
      <c r="G554" s="466" t="b">
        <f t="shared" si="17"/>
        <v>1</v>
      </c>
      <c r="H554" s="462"/>
      <c r="I554" s="462"/>
      <c r="J554" s="462"/>
      <c r="K554" s="462"/>
    </row>
    <row r="555" spans="1:11" ht="43.2">
      <c r="A555" s="467">
        <v>605600</v>
      </c>
      <c r="B555" s="468" t="s">
        <v>13352</v>
      </c>
      <c r="C555" s="467" t="s">
        <v>691</v>
      </c>
      <c r="D555" s="471">
        <v>19233.41</v>
      </c>
      <c r="E555" s="466"/>
      <c r="F555" s="466">
        <f t="shared" si="16"/>
        <v>605600</v>
      </c>
      <c r="G555" s="466" t="b">
        <f t="shared" si="17"/>
        <v>1</v>
      </c>
      <c r="H555" s="462"/>
      <c r="I555" s="462"/>
      <c r="J555" s="462"/>
      <c r="K555" s="462"/>
    </row>
    <row r="556" spans="1:11" ht="43.2">
      <c r="A556" s="463">
        <v>605746</v>
      </c>
      <c r="B556" s="464" t="s">
        <v>13353</v>
      </c>
      <c r="C556" s="463" t="s">
        <v>691</v>
      </c>
      <c r="D556" s="470">
        <v>15692.17</v>
      </c>
      <c r="E556" s="466"/>
      <c r="F556" s="466">
        <f t="shared" si="16"/>
        <v>605746</v>
      </c>
      <c r="G556" s="466" t="b">
        <f t="shared" si="17"/>
        <v>1</v>
      </c>
      <c r="H556" s="462"/>
      <c r="I556" s="462"/>
      <c r="J556" s="462"/>
      <c r="K556" s="462"/>
    </row>
    <row r="557" spans="1:11" ht="43.2">
      <c r="A557" s="467">
        <v>605511</v>
      </c>
      <c r="B557" s="468" t="s">
        <v>13354</v>
      </c>
      <c r="C557" s="467" t="s">
        <v>691</v>
      </c>
      <c r="D557" s="471">
        <v>13298.77</v>
      </c>
      <c r="E557" s="466"/>
      <c r="F557" s="466">
        <f t="shared" si="16"/>
        <v>605511</v>
      </c>
      <c r="G557" s="466" t="b">
        <f t="shared" si="17"/>
        <v>1</v>
      </c>
      <c r="H557" s="462"/>
      <c r="I557" s="462"/>
      <c r="J557" s="462"/>
      <c r="K557" s="462"/>
    </row>
    <row r="558" spans="1:11" ht="43.2">
      <c r="A558" s="463">
        <v>605789</v>
      </c>
      <c r="B558" s="464" t="s">
        <v>13355</v>
      </c>
      <c r="C558" s="463" t="s">
        <v>691</v>
      </c>
      <c r="D558" s="470">
        <v>17996.37</v>
      </c>
      <c r="E558" s="466"/>
      <c r="F558" s="466">
        <f t="shared" si="16"/>
        <v>605789</v>
      </c>
      <c r="G558" s="466" t="b">
        <f t="shared" si="17"/>
        <v>1</v>
      </c>
      <c r="H558" s="462"/>
      <c r="I558" s="462"/>
      <c r="J558" s="462"/>
      <c r="K558" s="462"/>
    </row>
    <row r="559" spans="1:11" ht="43.2">
      <c r="A559" s="467">
        <v>605531</v>
      </c>
      <c r="B559" s="468" t="s">
        <v>13356</v>
      </c>
      <c r="C559" s="467" t="s">
        <v>691</v>
      </c>
      <c r="D559" s="471">
        <v>15602.98</v>
      </c>
      <c r="E559" s="466"/>
      <c r="F559" s="466">
        <f t="shared" si="16"/>
        <v>605531</v>
      </c>
      <c r="G559" s="466" t="b">
        <f t="shared" si="17"/>
        <v>1</v>
      </c>
      <c r="H559" s="462"/>
      <c r="I559" s="462"/>
      <c r="J559" s="462"/>
      <c r="K559" s="462"/>
    </row>
    <row r="560" spans="1:11" ht="43.2">
      <c r="A560" s="463">
        <v>605822</v>
      </c>
      <c r="B560" s="464" t="s">
        <v>13357</v>
      </c>
      <c r="C560" s="463" t="s">
        <v>691</v>
      </c>
      <c r="D560" s="470">
        <v>21304.400000000001</v>
      </c>
      <c r="E560" s="466"/>
      <c r="F560" s="466">
        <f t="shared" si="16"/>
        <v>605822</v>
      </c>
      <c r="G560" s="466" t="b">
        <f t="shared" si="17"/>
        <v>1</v>
      </c>
      <c r="H560" s="462"/>
      <c r="I560" s="462"/>
      <c r="J560" s="462"/>
      <c r="K560" s="462"/>
    </row>
    <row r="561" spans="1:11" ht="43.2">
      <c r="A561" s="467">
        <v>605551</v>
      </c>
      <c r="B561" s="468" t="s">
        <v>13358</v>
      </c>
      <c r="C561" s="467" t="s">
        <v>691</v>
      </c>
      <c r="D561" s="471">
        <v>18911</v>
      </c>
      <c r="E561" s="466"/>
      <c r="F561" s="466">
        <f t="shared" si="16"/>
        <v>605551</v>
      </c>
      <c r="G561" s="466" t="b">
        <f t="shared" si="17"/>
        <v>1</v>
      </c>
      <c r="H561" s="462"/>
      <c r="I561" s="462"/>
      <c r="J561" s="462"/>
      <c r="K561" s="462"/>
    </row>
    <row r="562" spans="1:11" ht="43.2">
      <c r="A562" s="463">
        <v>605843</v>
      </c>
      <c r="B562" s="464" t="s">
        <v>13359</v>
      </c>
      <c r="C562" s="463" t="s">
        <v>691</v>
      </c>
      <c r="D562" s="470">
        <v>17650.62</v>
      </c>
      <c r="E562" s="466"/>
      <c r="F562" s="466">
        <f t="shared" si="16"/>
        <v>605843</v>
      </c>
      <c r="G562" s="466" t="b">
        <f t="shared" si="17"/>
        <v>1</v>
      </c>
      <c r="H562" s="462"/>
      <c r="I562" s="462"/>
      <c r="J562" s="462"/>
      <c r="K562" s="462"/>
    </row>
    <row r="563" spans="1:11" ht="43.2">
      <c r="A563" s="467">
        <v>605579</v>
      </c>
      <c r="B563" s="468" t="s">
        <v>13360</v>
      </c>
      <c r="C563" s="467" t="s">
        <v>691</v>
      </c>
      <c r="D563" s="471">
        <v>14753.21</v>
      </c>
      <c r="E563" s="466"/>
      <c r="F563" s="466">
        <f t="shared" si="16"/>
        <v>605579</v>
      </c>
      <c r="G563" s="466" t="b">
        <f t="shared" si="17"/>
        <v>1</v>
      </c>
      <c r="H563" s="462"/>
      <c r="I563" s="462"/>
      <c r="J563" s="462"/>
      <c r="K563" s="462"/>
    </row>
    <row r="564" spans="1:11" ht="43.2">
      <c r="A564" s="463">
        <v>605858</v>
      </c>
      <c r="B564" s="464" t="s">
        <v>13361</v>
      </c>
      <c r="C564" s="463" t="s">
        <v>691</v>
      </c>
      <c r="D564" s="470">
        <v>20295.759999999998</v>
      </c>
      <c r="E564" s="466"/>
      <c r="F564" s="466">
        <f t="shared" si="16"/>
        <v>605858</v>
      </c>
      <c r="G564" s="466" t="b">
        <f t="shared" si="17"/>
        <v>1</v>
      </c>
      <c r="H564" s="462"/>
      <c r="I564" s="462"/>
      <c r="J564" s="462"/>
      <c r="K564" s="462"/>
    </row>
    <row r="565" spans="1:11" ht="43.2">
      <c r="A565" s="467">
        <v>605590</v>
      </c>
      <c r="B565" s="468" t="s">
        <v>13362</v>
      </c>
      <c r="C565" s="467" t="s">
        <v>691</v>
      </c>
      <c r="D565" s="471">
        <v>17398.349999999999</v>
      </c>
      <c r="E565" s="466"/>
      <c r="F565" s="466">
        <f t="shared" si="16"/>
        <v>605590</v>
      </c>
      <c r="G565" s="466" t="b">
        <f t="shared" si="17"/>
        <v>1</v>
      </c>
      <c r="H565" s="462"/>
      <c r="I565" s="462"/>
      <c r="J565" s="462"/>
      <c r="K565" s="462"/>
    </row>
    <row r="566" spans="1:11" ht="43.2">
      <c r="A566" s="463">
        <v>605901</v>
      </c>
      <c r="B566" s="464" t="s">
        <v>13363</v>
      </c>
      <c r="C566" s="463" t="s">
        <v>691</v>
      </c>
      <c r="D566" s="470">
        <v>24093.24</v>
      </c>
      <c r="E566" s="466"/>
      <c r="F566" s="466">
        <f t="shared" si="16"/>
        <v>605901</v>
      </c>
      <c r="G566" s="466" t="b">
        <f t="shared" si="17"/>
        <v>1</v>
      </c>
      <c r="H566" s="462"/>
      <c r="I566" s="462"/>
      <c r="J566" s="462"/>
      <c r="K566" s="462"/>
    </row>
    <row r="567" spans="1:11" ht="43.2">
      <c r="A567" s="467">
        <v>605601</v>
      </c>
      <c r="B567" s="468" t="s">
        <v>13364</v>
      </c>
      <c r="C567" s="467" t="s">
        <v>691</v>
      </c>
      <c r="D567" s="471">
        <v>21195.83</v>
      </c>
      <c r="E567" s="466"/>
      <c r="F567" s="466">
        <f t="shared" si="16"/>
        <v>605601</v>
      </c>
      <c r="G567" s="466" t="b">
        <f t="shared" si="17"/>
        <v>1</v>
      </c>
      <c r="H567" s="462"/>
      <c r="I567" s="462"/>
      <c r="J567" s="462"/>
      <c r="K567" s="462"/>
    </row>
    <row r="568" spans="1:11" ht="43.2">
      <c r="A568" s="463">
        <v>605747</v>
      </c>
      <c r="B568" s="464" t="s">
        <v>13365</v>
      </c>
      <c r="C568" s="463" t="s">
        <v>691</v>
      </c>
      <c r="D568" s="470">
        <v>16957.7</v>
      </c>
      <c r="E568" s="466"/>
      <c r="F568" s="466">
        <f t="shared" si="16"/>
        <v>605747</v>
      </c>
      <c r="G568" s="466" t="b">
        <f t="shared" si="17"/>
        <v>1</v>
      </c>
      <c r="H568" s="462"/>
      <c r="I568" s="462"/>
      <c r="J568" s="462"/>
      <c r="K568" s="462"/>
    </row>
    <row r="569" spans="1:11" ht="43.2">
      <c r="A569" s="467">
        <v>605512</v>
      </c>
      <c r="B569" s="468" t="s">
        <v>13366</v>
      </c>
      <c r="C569" s="467" t="s">
        <v>691</v>
      </c>
      <c r="D569" s="471">
        <v>14407.78</v>
      </c>
      <c r="E569" s="466"/>
      <c r="F569" s="466">
        <f t="shared" si="16"/>
        <v>605512</v>
      </c>
      <c r="G569" s="466" t="b">
        <f t="shared" si="17"/>
        <v>1</v>
      </c>
      <c r="H569" s="462"/>
      <c r="I569" s="462"/>
      <c r="J569" s="462"/>
      <c r="K569" s="462"/>
    </row>
    <row r="570" spans="1:11" ht="43.2">
      <c r="A570" s="463">
        <v>605790</v>
      </c>
      <c r="B570" s="464" t="s">
        <v>13367</v>
      </c>
      <c r="C570" s="463" t="s">
        <v>691</v>
      </c>
      <c r="D570" s="470">
        <v>19602.84</v>
      </c>
      <c r="E570" s="466"/>
      <c r="F570" s="466">
        <f t="shared" si="16"/>
        <v>605790</v>
      </c>
      <c r="G570" s="466" t="b">
        <f t="shared" si="17"/>
        <v>1</v>
      </c>
      <c r="H570" s="462"/>
      <c r="I570" s="462"/>
      <c r="J570" s="462"/>
      <c r="K570" s="462"/>
    </row>
    <row r="571" spans="1:11" ht="43.2">
      <c r="A571" s="467">
        <v>605532</v>
      </c>
      <c r="B571" s="468" t="s">
        <v>13368</v>
      </c>
      <c r="C571" s="467" t="s">
        <v>691</v>
      </c>
      <c r="D571" s="471">
        <v>17052.919999999998</v>
      </c>
      <c r="E571" s="466"/>
      <c r="F571" s="466">
        <f t="shared" si="16"/>
        <v>605532</v>
      </c>
      <c r="G571" s="466" t="b">
        <f t="shared" si="17"/>
        <v>1</v>
      </c>
      <c r="H571" s="462"/>
      <c r="I571" s="462"/>
      <c r="J571" s="462"/>
      <c r="K571" s="462"/>
    </row>
    <row r="572" spans="1:11" ht="43.2">
      <c r="A572" s="463">
        <v>605823</v>
      </c>
      <c r="B572" s="464" t="s">
        <v>13369</v>
      </c>
      <c r="C572" s="463" t="s">
        <v>691</v>
      </c>
      <c r="D572" s="470">
        <v>23400.32</v>
      </c>
      <c r="E572" s="466"/>
      <c r="F572" s="466">
        <f t="shared" si="16"/>
        <v>605823</v>
      </c>
      <c r="G572" s="466" t="b">
        <f t="shared" si="17"/>
        <v>1</v>
      </c>
      <c r="H572" s="462"/>
      <c r="I572" s="462"/>
      <c r="J572" s="462"/>
      <c r="K572" s="462"/>
    </row>
    <row r="573" spans="1:11" ht="43.2">
      <c r="A573" s="467">
        <v>605552</v>
      </c>
      <c r="B573" s="468" t="s">
        <v>13370</v>
      </c>
      <c r="C573" s="467" t="s">
        <v>691</v>
      </c>
      <c r="D573" s="471">
        <v>20850.400000000001</v>
      </c>
      <c r="E573" s="466"/>
      <c r="F573" s="466">
        <f t="shared" si="16"/>
        <v>605552</v>
      </c>
      <c r="G573" s="466" t="b">
        <f t="shared" si="17"/>
        <v>1</v>
      </c>
      <c r="H573" s="462"/>
      <c r="I573" s="462"/>
      <c r="J573" s="462"/>
      <c r="K573" s="462"/>
    </row>
    <row r="574" spans="1:11" ht="43.2">
      <c r="A574" s="463">
        <v>605844</v>
      </c>
      <c r="B574" s="464" t="s">
        <v>13371</v>
      </c>
      <c r="C574" s="463" t="s">
        <v>691</v>
      </c>
      <c r="D574" s="470">
        <v>19379.09</v>
      </c>
      <c r="E574" s="466"/>
      <c r="F574" s="466">
        <f t="shared" si="16"/>
        <v>605844</v>
      </c>
      <c r="G574" s="466" t="b">
        <f t="shared" si="17"/>
        <v>1</v>
      </c>
      <c r="H574" s="462"/>
      <c r="I574" s="462"/>
      <c r="J574" s="462"/>
      <c r="K574" s="462"/>
    </row>
    <row r="575" spans="1:11" ht="43.2">
      <c r="A575" s="467">
        <v>605580</v>
      </c>
      <c r="B575" s="468" t="s">
        <v>13372</v>
      </c>
      <c r="C575" s="467" t="s">
        <v>691</v>
      </c>
      <c r="D575" s="471">
        <v>16280.15</v>
      </c>
      <c r="E575" s="466"/>
      <c r="F575" s="466">
        <f t="shared" si="16"/>
        <v>605580</v>
      </c>
      <c r="G575" s="466" t="b">
        <f t="shared" si="17"/>
        <v>1</v>
      </c>
      <c r="H575" s="462"/>
      <c r="I575" s="462"/>
      <c r="J575" s="462"/>
      <c r="K575" s="462"/>
    </row>
    <row r="576" spans="1:11" ht="43.2">
      <c r="A576" s="463">
        <v>605887</v>
      </c>
      <c r="B576" s="464" t="s">
        <v>13373</v>
      </c>
      <c r="C576" s="463" t="s">
        <v>691</v>
      </c>
      <c r="D576" s="470">
        <v>22388.67</v>
      </c>
      <c r="E576" s="466"/>
      <c r="F576" s="466">
        <f t="shared" si="16"/>
        <v>605887</v>
      </c>
      <c r="G576" s="466" t="b">
        <f t="shared" si="17"/>
        <v>1</v>
      </c>
      <c r="H576" s="462"/>
      <c r="I576" s="462"/>
      <c r="J576" s="462"/>
      <c r="K576" s="462"/>
    </row>
    <row r="577" spans="1:11" ht="43.2">
      <c r="A577" s="467">
        <v>605591</v>
      </c>
      <c r="B577" s="468" t="s">
        <v>13374</v>
      </c>
      <c r="C577" s="467" t="s">
        <v>691</v>
      </c>
      <c r="D577" s="471">
        <v>19289.73</v>
      </c>
      <c r="E577" s="466"/>
      <c r="F577" s="466">
        <f t="shared" si="16"/>
        <v>605591</v>
      </c>
      <c r="G577" s="466" t="b">
        <f t="shared" si="17"/>
        <v>1</v>
      </c>
      <c r="H577" s="462"/>
      <c r="I577" s="462"/>
      <c r="J577" s="462"/>
      <c r="K577" s="462"/>
    </row>
    <row r="578" spans="1:11" ht="43.2">
      <c r="A578" s="463">
        <v>605902</v>
      </c>
      <c r="B578" s="464" t="s">
        <v>13375</v>
      </c>
      <c r="C578" s="463" t="s">
        <v>691</v>
      </c>
      <c r="D578" s="470">
        <v>26709.360000000001</v>
      </c>
      <c r="E578" s="466"/>
      <c r="F578" s="466">
        <f t="shared" ref="F578:F641" si="18">A578</f>
        <v>605902</v>
      </c>
      <c r="G578" s="466" t="b">
        <f t="shared" ref="G578:G641" si="19">F578=A578</f>
        <v>1</v>
      </c>
      <c r="H578" s="462"/>
      <c r="I578" s="462"/>
      <c r="J578" s="462"/>
      <c r="K578" s="462"/>
    </row>
    <row r="579" spans="1:11" ht="43.2">
      <c r="A579" s="467">
        <v>605602</v>
      </c>
      <c r="B579" s="468" t="s">
        <v>13376</v>
      </c>
      <c r="C579" s="467" t="s">
        <v>691</v>
      </c>
      <c r="D579" s="471">
        <v>23610.42</v>
      </c>
      <c r="E579" s="466"/>
      <c r="F579" s="466">
        <f t="shared" si="18"/>
        <v>605602</v>
      </c>
      <c r="G579" s="466" t="b">
        <f t="shared" si="19"/>
        <v>1</v>
      </c>
      <c r="H579" s="462"/>
      <c r="I579" s="462"/>
      <c r="J579" s="462"/>
      <c r="K579" s="462"/>
    </row>
    <row r="580" spans="1:11" ht="43.2">
      <c r="A580" s="463">
        <v>605748</v>
      </c>
      <c r="B580" s="464" t="s">
        <v>13377</v>
      </c>
      <c r="C580" s="463" t="s">
        <v>691</v>
      </c>
      <c r="D580" s="470">
        <v>18632.71</v>
      </c>
      <c r="E580" s="466"/>
      <c r="F580" s="466">
        <f t="shared" si="18"/>
        <v>605748</v>
      </c>
      <c r="G580" s="466" t="b">
        <f t="shared" si="19"/>
        <v>1</v>
      </c>
      <c r="H580" s="462"/>
      <c r="I580" s="462"/>
      <c r="J580" s="462"/>
      <c r="K580" s="462"/>
    </row>
    <row r="581" spans="1:11" ht="43.2">
      <c r="A581" s="467">
        <v>605513</v>
      </c>
      <c r="B581" s="468" t="s">
        <v>13378</v>
      </c>
      <c r="C581" s="467" t="s">
        <v>691</v>
      </c>
      <c r="D581" s="471">
        <v>15907.08</v>
      </c>
      <c r="E581" s="466"/>
      <c r="F581" s="466">
        <f t="shared" si="18"/>
        <v>605513</v>
      </c>
      <c r="G581" s="466" t="b">
        <f t="shared" si="19"/>
        <v>1</v>
      </c>
      <c r="H581" s="462"/>
      <c r="I581" s="462"/>
      <c r="J581" s="462"/>
      <c r="K581" s="462"/>
    </row>
    <row r="582" spans="1:11" ht="43.2">
      <c r="A582" s="463">
        <v>605804</v>
      </c>
      <c r="B582" s="464" t="s">
        <v>13379</v>
      </c>
      <c r="C582" s="463" t="s">
        <v>691</v>
      </c>
      <c r="D582" s="470">
        <v>21642.29</v>
      </c>
      <c r="E582" s="466"/>
      <c r="F582" s="466">
        <f t="shared" si="18"/>
        <v>605804</v>
      </c>
      <c r="G582" s="466" t="b">
        <f t="shared" si="19"/>
        <v>1</v>
      </c>
      <c r="H582" s="462"/>
      <c r="I582" s="462"/>
      <c r="J582" s="462"/>
      <c r="K582" s="462"/>
    </row>
    <row r="583" spans="1:11" ht="43.2">
      <c r="A583" s="467">
        <v>605533</v>
      </c>
      <c r="B583" s="468" t="s">
        <v>13380</v>
      </c>
      <c r="C583" s="467" t="s">
        <v>691</v>
      </c>
      <c r="D583" s="471">
        <v>18916.66</v>
      </c>
      <c r="E583" s="466"/>
      <c r="F583" s="466">
        <f t="shared" si="18"/>
        <v>605533</v>
      </c>
      <c r="G583" s="466" t="b">
        <f t="shared" si="19"/>
        <v>1</v>
      </c>
      <c r="H583" s="462"/>
      <c r="I583" s="462"/>
      <c r="J583" s="462"/>
      <c r="K583" s="462"/>
    </row>
    <row r="584" spans="1:11" ht="43.2">
      <c r="A584" s="463">
        <v>605824</v>
      </c>
      <c r="B584" s="464" t="s">
        <v>13381</v>
      </c>
      <c r="C584" s="463" t="s">
        <v>691</v>
      </c>
      <c r="D584" s="470">
        <v>25962.98</v>
      </c>
      <c r="E584" s="466"/>
      <c r="F584" s="466">
        <f t="shared" si="18"/>
        <v>605824</v>
      </c>
      <c r="G584" s="466" t="b">
        <f t="shared" si="19"/>
        <v>1</v>
      </c>
      <c r="H584" s="462"/>
      <c r="I584" s="462"/>
      <c r="J584" s="462"/>
      <c r="K584" s="462"/>
    </row>
    <row r="585" spans="1:11" ht="43.2">
      <c r="A585" s="467">
        <v>605553</v>
      </c>
      <c r="B585" s="468" t="s">
        <v>13382</v>
      </c>
      <c r="C585" s="467" t="s">
        <v>691</v>
      </c>
      <c r="D585" s="471">
        <v>23237.35</v>
      </c>
      <c r="E585" s="466"/>
      <c r="F585" s="466">
        <f t="shared" si="18"/>
        <v>605553</v>
      </c>
      <c r="G585" s="466" t="b">
        <f t="shared" si="19"/>
        <v>1</v>
      </c>
      <c r="H585" s="462"/>
      <c r="I585" s="462"/>
      <c r="J585" s="462"/>
      <c r="K585" s="462"/>
    </row>
    <row r="586" spans="1:11" ht="43.2">
      <c r="A586" s="463">
        <v>605845</v>
      </c>
      <c r="B586" s="464" t="s">
        <v>13383</v>
      </c>
      <c r="C586" s="463" t="s">
        <v>691</v>
      </c>
      <c r="D586" s="470">
        <v>21200.45</v>
      </c>
      <c r="E586" s="466"/>
      <c r="F586" s="466">
        <f t="shared" si="18"/>
        <v>605845</v>
      </c>
      <c r="G586" s="466" t="b">
        <f t="shared" si="19"/>
        <v>1</v>
      </c>
      <c r="H586" s="462"/>
      <c r="I586" s="462"/>
      <c r="J586" s="462"/>
      <c r="K586" s="462"/>
    </row>
    <row r="587" spans="1:11" ht="43.2">
      <c r="A587" s="467">
        <v>605581</v>
      </c>
      <c r="B587" s="468" t="s">
        <v>13384</v>
      </c>
      <c r="C587" s="467" t="s">
        <v>691</v>
      </c>
      <c r="D587" s="471">
        <v>19184.59</v>
      </c>
      <c r="E587" s="466"/>
      <c r="F587" s="466">
        <f t="shared" si="18"/>
        <v>605581</v>
      </c>
      <c r="G587" s="466" t="b">
        <f t="shared" si="19"/>
        <v>1</v>
      </c>
      <c r="H587" s="462"/>
      <c r="I587" s="462"/>
      <c r="J587" s="462"/>
      <c r="K587" s="462"/>
    </row>
    <row r="588" spans="1:11" ht="43.2">
      <c r="A588" s="463">
        <v>605888</v>
      </c>
      <c r="B588" s="464" t="s">
        <v>13385</v>
      </c>
      <c r="C588" s="463" t="s">
        <v>691</v>
      </c>
      <c r="D588" s="470">
        <v>24597.98</v>
      </c>
      <c r="E588" s="466"/>
      <c r="F588" s="466">
        <f t="shared" si="18"/>
        <v>605888</v>
      </c>
      <c r="G588" s="466" t="b">
        <f t="shared" si="19"/>
        <v>1</v>
      </c>
      <c r="H588" s="462"/>
      <c r="I588" s="462"/>
      <c r="J588" s="462"/>
      <c r="K588" s="462"/>
    </row>
    <row r="589" spans="1:11" ht="43.2">
      <c r="A589" s="467">
        <v>605592</v>
      </c>
      <c r="B589" s="468" t="s">
        <v>13386</v>
      </c>
      <c r="C589" s="467" t="s">
        <v>691</v>
      </c>
      <c r="D589" s="471">
        <v>22582.12</v>
      </c>
      <c r="E589" s="466"/>
      <c r="F589" s="466">
        <f t="shared" si="18"/>
        <v>605592</v>
      </c>
      <c r="G589" s="466" t="b">
        <f t="shared" si="19"/>
        <v>1</v>
      </c>
      <c r="H589" s="462"/>
      <c r="I589" s="462"/>
      <c r="J589" s="462"/>
      <c r="K589" s="462"/>
    </row>
    <row r="590" spans="1:11" ht="43.2">
      <c r="A590" s="463">
        <v>605903</v>
      </c>
      <c r="B590" s="464" t="s">
        <v>13387</v>
      </c>
      <c r="C590" s="463" t="s">
        <v>691</v>
      </c>
      <c r="D590" s="470">
        <v>29475.63</v>
      </c>
      <c r="E590" s="466"/>
      <c r="F590" s="466">
        <f t="shared" si="18"/>
        <v>605903</v>
      </c>
      <c r="G590" s="466" t="b">
        <f t="shared" si="19"/>
        <v>1</v>
      </c>
      <c r="H590" s="462"/>
      <c r="I590" s="462"/>
      <c r="J590" s="462"/>
      <c r="K590" s="462"/>
    </row>
    <row r="591" spans="1:11" ht="43.2">
      <c r="A591" s="467">
        <v>605603</v>
      </c>
      <c r="B591" s="468" t="s">
        <v>13388</v>
      </c>
      <c r="C591" s="467" t="s">
        <v>691</v>
      </c>
      <c r="D591" s="471">
        <v>27459.77</v>
      </c>
      <c r="E591" s="466"/>
      <c r="F591" s="466">
        <f t="shared" si="18"/>
        <v>605603</v>
      </c>
      <c r="G591" s="466" t="b">
        <f t="shared" si="19"/>
        <v>1</v>
      </c>
      <c r="H591" s="462"/>
      <c r="I591" s="462"/>
      <c r="J591" s="462"/>
      <c r="K591" s="462"/>
    </row>
    <row r="592" spans="1:11" ht="43.2">
      <c r="A592" s="463">
        <v>605771</v>
      </c>
      <c r="B592" s="464" t="s">
        <v>13389</v>
      </c>
      <c r="C592" s="463" t="s">
        <v>691</v>
      </c>
      <c r="D592" s="470">
        <v>20408.830000000002</v>
      </c>
      <c r="E592" s="466"/>
      <c r="F592" s="466">
        <f t="shared" si="18"/>
        <v>605771</v>
      </c>
      <c r="G592" s="466" t="b">
        <f t="shared" si="19"/>
        <v>1</v>
      </c>
      <c r="H592" s="462"/>
      <c r="I592" s="462"/>
      <c r="J592" s="462"/>
      <c r="K592" s="462"/>
    </row>
    <row r="593" spans="1:11" ht="43.2">
      <c r="A593" s="467">
        <v>605514</v>
      </c>
      <c r="B593" s="468" t="s">
        <v>13390</v>
      </c>
      <c r="C593" s="467" t="s">
        <v>691</v>
      </c>
      <c r="D593" s="471">
        <v>18638.919999999998</v>
      </c>
      <c r="E593" s="466"/>
      <c r="F593" s="466">
        <f t="shared" si="18"/>
        <v>605514</v>
      </c>
      <c r="G593" s="466" t="b">
        <f t="shared" si="19"/>
        <v>1</v>
      </c>
      <c r="H593" s="462"/>
      <c r="I593" s="462"/>
      <c r="J593" s="462"/>
      <c r="K593" s="462"/>
    </row>
    <row r="594" spans="1:11" ht="43.2">
      <c r="A594" s="463">
        <v>605805</v>
      </c>
      <c r="B594" s="464" t="s">
        <v>13391</v>
      </c>
      <c r="C594" s="463" t="s">
        <v>691</v>
      </c>
      <c r="D594" s="470">
        <v>23806.36</v>
      </c>
      <c r="E594" s="466"/>
      <c r="F594" s="466">
        <f t="shared" si="18"/>
        <v>605805</v>
      </c>
      <c r="G594" s="466" t="b">
        <f t="shared" si="19"/>
        <v>1</v>
      </c>
      <c r="H594" s="462"/>
      <c r="I594" s="462"/>
      <c r="J594" s="462"/>
      <c r="K594" s="462"/>
    </row>
    <row r="595" spans="1:11" ht="43.2">
      <c r="A595" s="467">
        <v>605534</v>
      </c>
      <c r="B595" s="468" t="s">
        <v>13392</v>
      </c>
      <c r="C595" s="467" t="s">
        <v>691</v>
      </c>
      <c r="D595" s="471">
        <v>22036.45</v>
      </c>
      <c r="E595" s="466"/>
      <c r="F595" s="466">
        <f t="shared" si="18"/>
        <v>605534</v>
      </c>
      <c r="G595" s="466" t="b">
        <f t="shared" si="19"/>
        <v>1</v>
      </c>
      <c r="H595" s="462"/>
      <c r="I595" s="462"/>
      <c r="J595" s="462"/>
      <c r="K595" s="462"/>
    </row>
    <row r="596" spans="1:11" ht="43.2">
      <c r="A596" s="463">
        <v>605825</v>
      </c>
      <c r="B596" s="464" t="s">
        <v>13393</v>
      </c>
      <c r="C596" s="463" t="s">
        <v>691</v>
      </c>
      <c r="D596" s="470">
        <v>28684.01</v>
      </c>
      <c r="E596" s="466"/>
      <c r="F596" s="466">
        <f t="shared" si="18"/>
        <v>605825</v>
      </c>
      <c r="G596" s="466" t="b">
        <f t="shared" si="19"/>
        <v>1</v>
      </c>
      <c r="H596" s="462"/>
      <c r="I596" s="462"/>
      <c r="J596" s="462"/>
      <c r="K596" s="462"/>
    </row>
    <row r="597" spans="1:11" ht="43.2">
      <c r="A597" s="467">
        <v>605554</v>
      </c>
      <c r="B597" s="468" t="s">
        <v>13394</v>
      </c>
      <c r="C597" s="467" t="s">
        <v>691</v>
      </c>
      <c r="D597" s="471">
        <v>26914.1</v>
      </c>
      <c r="E597" s="466"/>
      <c r="F597" s="466">
        <f t="shared" si="18"/>
        <v>605554</v>
      </c>
      <c r="G597" s="466" t="b">
        <f t="shared" si="19"/>
        <v>1</v>
      </c>
      <c r="H597" s="462"/>
      <c r="I597" s="462"/>
      <c r="J597" s="462"/>
      <c r="K597" s="462"/>
    </row>
    <row r="598" spans="1:11" ht="43.2">
      <c r="A598" s="463">
        <v>605772</v>
      </c>
      <c r="B598" s="464" t="s">
        <v>13395</v>
      </c>
      <c r="C598" s="463" t="s">
        <v>691</v>
      </c>
      <c r="D598" s="470">
        <v>23509.37</v>
      </c>
      <c r="E598" s="466"/>
      <c r="F598" s="466">
        <f t="shared" si="18"/>
        <v>605772</v>
      </c>
      <c r="G598" s="466" t="b">
        <f t="shared" si="19"/>
        <v>1</v>
      </c>
      <c r="H598" s="462"/>
      <c r="I598" s="462"/>
      <c r="J598" s="462"/>
      <c r="K598" s="462"/>
    </row>
    <row r="599" spans="1:11" ht="43.2">
      <c r="A599" s="467">
        <v>605515</v>
      </c>
      <c r="B599" s="468" t="s">
        <v>13396</v>
      </c>
      <c r="C599" s="467" t="s">
        <v>691</v>
      </c>
      <c r="D599" s="471">
        <v>20380.54</v>
      </c>
      <c r="E599" s="466"/>
      <c r="F599" s="466">
        <f t="shared" si="18"/>
        <v>605515</v>
      </c>
      <c r="G599" s="466" t="b">
        <f t="shared" si="19"/>
        <v>1</v>
      </c>
      <c r="H599" s="462"/>
      <c r="I599" s="462"/>
      <c r="J599" s="462"/>
      <c r="K599" s="462"/>
    </row>
    <row r="600" spans="1:11" ht="43.2">
      <c r="A600" s="463">
        <v>605806</v>
      </c>
      <c r="B600" s="464" t="s">
        <v>13397</v>
      </c>
      <c r="C600" s="463" t="s">
        <v>691</v>
      </c>
      <c r="D600" s="470">
        <v>27318.36</v>
      </c>
      <c r="E600" s="466"/>
      <c r="F600" s="466">
        <f t="shared" si="18"/>
        <v>605806</v>
      </c>
      <c r="G600" s="466" t="b">
        <f t="shared" si="19"/>
        <v>1</v>
      </c>
      <c r="H600" s="462"/>
      <c r="I600" s="462"/>
      <c r="J600" s="462"/>
      <c r="K600" s="462"/>
    </row>
    <row r="601" spans="1:11" ht="43.2">
      <c r="A601" s="467">
        <v>605535</v>
      </c>
      <c r="B601" s="468" t="s">
        <v>13398</v>
      </c>
      <c r="C601" s="467" t="s">
        <v>691</v>
      </c>
      <c r="D601" s="471">
        <v>24189.53</v>
      </c>
      <c r="E601" s="466"/>
      <c r="F601" s="466">
        <f t="shared" si="18"/>
        <v>605535</v>
      </c>
      <c r="G601" s="466" t="b">
        <f t="shared" si="19"/>
        <v>1</v>
      </c>
      <c r="H601" s="462"/>
      <c r="I601" s="462"/>
      <c r="J601" s="462"/>
      <c r="K601" s="462"/>
    </row>
    <row r="602" spans="1:11" ht="43.2">
      <c r="A602" s="463">
        <v>605826</v>
      </c>
      <c r="B602" s="464" t="s">
        <v>13399</v>
      </c>
      <c r="C602" s="463" t="s">
        <v>691</v>
      </c>
      <c r="D602" s="470">
        <v>32786.74</v>
      </c>
      <c r="E602" s="466"/>
      <c r="F602" s="466">
        <f t="shared" si="18"/>
        <v>605826</v>
      </c>
      <c r="G602" s="466" t="b">
        <f t="shared" si="19"/>
        <v>1</v>
      </c>
      <c r="H602" s="462"/>
      <c r="I602" s="462"/>
      <c r="J602" s="462"/>
      <c r="K602" s="462"/>
    </row>
    <row r="603" spans="1:11" ht="43.2">
      <c r="A603" s="467">
        <v>605555</v>
      </c>
      <c r="B603" s="468" t="s">
        <v>13400</v>
      </c>
      <c r="C603" s="467" t="s">
        <v>691</v>
      </c>
      <c r="D603" s="471">
        <v>29657.91</v>
      </c>
      <c r="E603" s="466"/>
      <c r="F603" s="466">
        <f t="shared" si="18"/>
        <v>605555</v>
      </c>
      <c r="G603" s="466" t="b">
        <f t="shared" si="19"/>
        <v>1</v>
      </c>
      <c r="H603" s="462"/>
      <c r="I603" s="462"/>
      <c r="J603" s="462"/>
      <c r="K603" s="462"/>
    </row>
    <row r="604" spans="1:11" ht="43.2">
      <c r="A604" s="463">
        <v>605773</v>
      </c>
      <c r="B604" s="464" t="s">
        <v>13401</v>
      </c>
      <c r="C604" s="463" t="s">
        <v>691</v>
      </c>
      <c r="D604" s="470">
        <v>25025.01</v>
      </c>
      <c r="E604" s="466"/>
      <c r="F604" s="466">
        <f t="shared" si="18"/>
        <v>605773</v>
      </c>
      <c r="G604" s="466" t="b">
        <f t="shared" si="19"/>
        <v>1</v>
      </c>
      <c r="H604" s="462"/>
      <c r="I604" s="462"/>
      <c r="J604" s="462"/>
      <c r="K604" s="462"/>
    </row>
    <row r="605" spans="1:11" ht="43.2">
      <c r="A605" s="467">
        <v>605516</v>
      </c>
      <c r="B605" s="468" t="s">
        <v>13402</v>
      </c>
      <c r="C605" s="467" t="s">
        <v>691</v>
      </c>
      <c r="D605" s="471">
        <v>21687.35</v>
      </c>
      <c r="E605" s="466"/>
      <c r="F605" s="466">
        <f t="shared" si="18"/>
        <v>605516</v>
      </c>
      <c r="G605" s="466" t="b">
        <f t="shared" si="19"/>
        <v>1</v>
      </c>
      <c r="H605" s="462"/>
      <c r="I605" s="462"/>
      <c r="J605" s="462"/>
      <c r="K605" s="462"/>
    </row>
    <row r="606" spans="1:11" ht="43.2">
      <c r="A606" s="463">
        <v>605807</v>
      </c>
      <c r="B606" s="464" t="s">
        <v>13403</v>
      </c>
      <c r="C606" s="463" t="s">
        <v>691</v>
      </c>
      <c r="D606" s="470">
        <v>29268.98</v>
      </c>
      <c r="E606" s="466"/>
      <c r="F606" s="466">
        <f t="shared" si="18"/>
        <v>605807</v>
      </c>
      <c r="G606" s="466" t="b">
        <f t="shared" si="19"/>
        <v>1</v>
      </c>
      <c r="H606" s="462"/>
      <c r="I606" s="462"/>
      <c r="J606" s="462"/>
      <c r="K606" s="462"/>
    </row>
    <row r="607" spans="1:11" ht="43.2">
      <c r="A607" s="467">
        <v>605536</v>
      </c>
      <c r="B607" s="468" t="s">
        <v>13404</v>
      </c>
      <c r="C607" s="467" t="s">
        <v>691</v>
      </c>
      <c r="D607" s="471">
        <v>25931.32</v>
      </c>
      <c r="E607" s="466"/>
      <c r="F607" s="466">
        <f t="shared" si="18"/>
        <v>605536</v>
      </c>
      <c r="G607" s="466" t="b">
        <f t="shared" si="19"/>
        <v>1</v>
      </c>
      <c r="H607" s="462"/>
      <c r="I607" s="462"/>
      <c r="J607" s="462"/>
      <c r="K607" s="462"/>
    </row>
    <row r="608" spans="1:11" ht="43.2">
      <c r="A608" s="463">
        <v>605827</v>
      </c>
      <c r="B608" s="464" t="s">
        <v>13405</v>
      </c>
      <c r="C608" s="463" t="s">
        <v>691</v>
      </c>
      <c r="D608" s="470">
        <v>35361.83</v>
      </c>
      <c r="E608" s="466"/>
      <c r="F608" s="466">
        <f t="shared" si="18"/>
        <v>605827</v>
      </c>
      <c r="G608" s="466" t="b">
        <f t="shared" si="19"/>
        <v>1</v>
      </c>
      <c r="H608" s="462"/>
      <c r="I608" s="462"/>
      <c r="J608" s="462"/>
      <c r="K608" s="462"/>
    </row>
    <row r="609" spans="1:11" ht="43.2">
      <c r="A609" s="467">
        <v>605556</v>
      </c>
      <c r="B609" s="468" t="s">
        <v>13406</v>
      </c>
      <c r="C609" s="467" t="s">
        <v>691</v>
      </c>
      <c r="D609" s="471">
        <v>32024.17</v>
      </c>
      <c r="E609" s="466"/>
      <c r="F609" s="466">
        <f t="shared" si="18"/>
        <v>605556</v>
      </c>
      <c r="G609" s="466" t="b">
        <f t="shared" si="19"/>
        <v>1</v>
      </c>
      <c r="H609" s="462"/>
      <c r="I609" s="462"/>
      <c r="J609" s="462"/>
      <c r="K609" s="462"/>
    </row>
    <row r="610" spans="1:11" ht="43.2">
      <c r="A610" s="463">
        <v>605774</v>
      </c>
      <c r="B610" s="464" t="s">
        <v>13407</v>
      </c>
      <c r="C610" s="463" t="s">
        <v>691</v>
      </c>
      <c r="D610" s="470">
        <v>27049.1</v>
      </c>
      <c r="E610" s="466"/>
      <c r="F610" s="466">
        <f t="shared" si="18"/>
        <v>605774</v>
      </c>
      <c r="G610" s="466" t="b">
        <f t="shared" si="19"/>
        <v>1</v>
      </c>
      <c r="H610" s="462"/>
      <c r="I610" s="462"/>
      <c r="J610" s="462"/>
      <c r="K610" s="462"/>
    </row>
    <row r="611" spans="1:11" ht="43.2">
      <c r="A611" s="467">
        <v>605517</v>
      </c>
      <c r="B611" s="468" t="s">
        <v>13408</v>
      </c>
      <c r="C611" s="467" t="s">
        <v>691</v>
      </c>
      <c r="D611" s="471">
        <v>23454.57</v>
      </c>
      <c r="E611" s="466"/>
      <c r="F611" s="466">
        <f t="shared" si="18"/>
        <v>605517</v>
      </c>
      <c r="G611" s="466" t="b">
        <f t="shared" si="19"/>
        <v>1</v>
      </c>
      <c r="H611" s="462"/>
      <c r="I611" s="462"/>
      <c r="J611" s="462"/>
      <c r="K611" s="462"/>
    </row>
    <row r="612" spans="1:11" ht="43.2">
      <c r="A612" s="463">
        <v>605808</v>
      </c>
      <c r="B612" s="464" t="s">
        <v>13409</v>
      </c>
      <c r="C612" s="463" t="s">
        <v>691</v>
      </c>
      <c r="D612" s="470">
        <v>31751.56</v>
      </c>
      <c r="E612" s="466"/>
      <c r="F612" s="466">
        <f t="shared" si="18"/>
        <v>605808</v>
      </c>
      <c r="G612" s="466" t="b">
        <f t="shared" si="19"/>
        <v>1</v>
      </c>
      <c r="H612" s="462"/>
      <c r="I612" s="462"/>
      <c r="J612" s="462"/>
      <c r="K612" s="462"/>
    </row>
    <row r="613" spans="1:11" ht="43.2">
      <c r="A613" s="467">
        <v>605537</v>
      </c>
      <c r="B613" s="468" t="s">
        <v>13410</v>
      </c>
      <c r="C613" s="467" t="s">
        <v>691</v>
      </c>
      <c r="D613" s="471">
        <v>28157.040000000001</v>
      </c>
      <c r="E613" s="466"/>
      <c r="F613" s="466">
        <f t="shared" si="18"/>
        <v>605537</v>
      </c>
      <c r="G613" s="466" t="b">
        <f t="shared" si="19"/>
        <v>1</v>
      </c>
      <c r="H613" s="462"/>
      <c r="I613" s="462"/>
      <c r="J613" s="462"/>
      <c r="K613" s="462"/>
    </row>
    <row r="614" spans="1:11" ht="43.2">
      <c r="A614" s="463">
        <v>605828</v>
      </c>
      <c r="B614" s="464" t="s">
        <v>13411</v>
      </c>
      <c r="C614" s="463" t="s">
        <v>691</v>
      </c>
      <c r="D614" s="470">
        <v>38502.639999999999</v>
      </c>
      <c r="E614" s="466"/>
      <c r="F614" s="466">
        <f t="shared" si="18"/>
        <v>605828</v>
      </c>
      <c r="G614" s="466" t="b">
        <f t="shared" si="19"/>
        <v>1</v>
      </c>
      <c r="H614" s="462"/>
      <c r="I614" s="462"/>
      <c r="J614" s="462"/>
      <c r="K614" s="462"/>
    </row>
    <row r="615" spans="1:11" ht="43.2">
      <c r="A615" s="467">
        <v>605557</v>
      </c>
      <c r="B615" s="468" t="s">
        <v>13412</v>
      </c>
      <c r="C615" s="467" t="s">
        <v>691</v>
      </c>
      <c r="D615" s="471">
        <v>34908.11</v>
      </c>
      <c r="E615" s="466"/>
      <c r="F615" s="466">
        <f t="shared" si="18"/>
        <v>605557</v>
      </c>
      <c r="G615" s="466" t="b">
        <f t="shared" si="19"/>
        <v>1</v>
      </c>
      <c r="H615" s="462"/>
      <c r="I615" s="462"/>
      <c r="J615" s="462"/>
      <c r="K615" s="462"/>
    </row>
    <row r="616" spans="1:11" ht="43.2">
      <c r="A616" s="463">
        <v>605775</v>
      </c>
      <c r="B616" s="464" t="s">
        <v>13413</v>
      </c>
      <c r="C616" s="463" t="s">
        <v>691</v>
      </c>
      <c r="D616" s="470">
        <v>28587.01</v>
      </c>
      <c r="E616" s="466"/>
      <c r="F616" s="466">
        <f t="shared" si="18"/>
        <v>605775</v>
      </c>
      <c r="G616" s="466" t="b">
        <f t="shared" si="19"/>
        <v>1</v>
      </c>
      <c r="H616" s="462"/>
      <c r="I616" s="462"/>
      <c r="J616" s="462"/>
      <c r="K616" s="462"/>
    </row>
    <row r="617" spans="1:11" ht="43.2">
      <c r="A617" s="467">
        <v>605518</v>
      </c>
      <c r="B617" s="468" t="s">
        <v>13414</v>
      </c>
      <c r="C617" s="467" t="s">
        <v>691</v>
      </c>
      <c r="D617" s="471">
        <v>24886.6</v>
      </c>
      <c r="E617" s="466"/>
      <c r="F617" s="466">
        <f t="shared" si="18"/>
        <v>605518</v>
      </c>
      <c r="G617" s="466" t="b">
        <f t="shared" si="19"/>
        <v>1</v>
      </c>
      <c r="H617" s="462"/>
      <c r="I617" s="462"/>
      <c r="J617" s="462"/>
      <c r="K617" s="462"/>
    </row>
    <row r="618" spans="1:11" ht="43.2">
      <c r="A618" s="463">
        <v>605809</v>
      </c>
      <c r="B618" s="464" t="s">
        <v>13415</v>
      </c>
      <c r="C618" s="463" t="s">
        <v>691</v>
      </c>
      <c r="D618" s="470">
        <v>33771.480000000003</v>
      </c>
      <c r="E618" s="466"/>
      <c r="F618" s="466">
        <f t="shared" si="18"/>
        <v>605809</v>
      </c>
      <c r="G618" s="466" t="b">
        <f t="shared" si="19"/>
        <v>1</v>
      </c>
      <c r="H618" s="462"/>
      <c r="I618" s="462"/>
      <c r="J618" s="462"/>
      <c r="K618" s="462"/>
    </row>
    <row r="619" spans="1:11" ht="43.2">
      <c r="A619" s="467">
        <v>605538</v>
      </c>
      <c r="B619" s="468" t="s">
        <v>13416</v>
      </c>
      <c r="C619" s="467" t="s">
        <v>691</v>
      </c>
      <c r="D619" s="471">
        <v>30071.06</v>
      </c>
      <c r="E619" s="466"/>
      <c r="F619" s="466">
        <f t="shared" si="18"/>
        <v>605538</v>
      </c>
      <c r="G619" s="466" t="b">
        <f t="shared" si="19"/>
        <v>1</v>
      </c>
      <c r="H619" s="462"/>
      <c r="I619" s="462"/>
      <c r="J619" s="462"/>
      <c r="K619" s="462"/>
    </row>
    <row r="620" spans="1:11" ht="43.2">
      <c r="A620" s="463">
        <v>605829</v>
      </c>
      <c r="B620" s="464" t="s">
        <v>13417</v>
      </c>
      <c r="C620" s="463" t="s">
        <v>691</v>
      </c>
      <c r="D620" s="470">
        <v>41214.54</v>
      </c>
      <c r="E620" s="466"/>
      <c r="F620" s="466">
        <f t="shared" si="18"/>
        <v>605829</v>
      </c>
      <c r="G620" s="466" t="b">
        <f t="shared" si="19"/>
        <v>1</v>
      </c>
      <c r="H620" s="462"/>
      <c r="I620" s="462"/>
      <c r="J620" s="462"/>
      <c r="K620" s="462"/>
    </row>
    <row r="621" spans="1:11" ht="43.2">
      <c r="A621" s="467">
        <v>605558</v>
      </c>
      <c r="B621" s="468" t="s">
        <v>13418</v>
      </c>
      <c r="C621" s="467" t="s">
        <v>691</v>
      </c>
      <c r="D621" s="471">
        <v>37514.120000000003</v>
      </c>
      <c r="E621" s="466"/>
      <c r="F621" s="466">
        <f t="shared" si="18"/>
        <v>605558</v>
      </c>
      <c r="G621" s="466" t="b">
        <f t="shared" si="19"/>
        <v>1</v>
      </c>
      <c r="H621" s="462"/>
      <c r="I621" s="462"/>
      <c r="J621" s="462"/>
      <c r="K621" s="462"/>
    </row>
    <row r="622" spans="1:11" ht="43.2">
      <c r="A622" s="463">
        <v>605776</v>
      </c>
      <c r="B622" s="464" t="s">
        <v>13419</v>
      </c>
      <c r="C622" s="463" t="s">
        <v>691</v>
      </c>
      <c r="D622" s="470">
        <v>30631.64</v>
      </c>
      <c r="E622" s="466"/>
      <c r="F622" s="466">
        <f t="shared" si="18"/>
        <v>605776</v>
      </c>
      <c r="G622" s="466" t="b">
        <f t="shared" si="19"/>
        <v>1</v>
      </c>
      <c r="H622" s="462"/>
      <c r="I622" s="462"/>
      <c r="J622" s="462"/>
      <c r="K622" s="462"/>
    </row>
    <row r="623" spans="1:11" ht="43.2">
      <c r="A623" s="467">
        <v>605519</v>
      </c>
      <c r="B623" s="468" t="s">
        <v>13420</v>
      </c>
      <c r="C623" s="467" t="s">
        <v>691</v>
      </c>
      <c r="D623" s="471">
        <v>29092.67</v>
      </c>
      <c r="E623" s="466"/>
      <c r="F623" s="466">
        <f t="shared" si="18"/>
        <v>605519</v>
      </c>
      <c r="G623" s="466" t="b">
        <f t="shared" si="19"/>
        <v>1</v>
      </c>
      <c r="H623" s="462"/>
      <c r="I623" s="462"/>
      <c r="J623" s="462"/>
      <c r="K623" s="462"/>
    </row>
    <row r="624" spans="1:11" ht="43.2">
      <c r="A624" s="463">
        <v>605810</v>
      </c>
      <c r="B624" s="464" t="s">
        <v>13421</v>
      </c>
      <c r="C624" s="463" t="s">
        <v>691</v>
      </c>
      <c r="D624" s="470">
        <v>36321.629999999997</v>
      </c>
      <c r="E624" s="466"/>
      <c r="F624" s="466">
        <f t="shared" si="18"/>
        <v>605810</v>
      </c>
      <c r="G624" s="466" t="b">
        <f t="shared" si="19"/>
        <v>1</v>
      </c>
      <c r="H624" s="462"/>
      <c r="I624" s="462"/>
      <c r="J624" s="462"/>
      <c r="K624" s="462"/>
    </row>
    <row r="625" spans="1:11" ht="43.2">
      <c r="A625" s="467">
        <v>605539</v>
      </c>
      <c r="B625" s="468" t="s">
        <v>13422</v>
      </c>
      <c r="C625" s="467" t="s">
        <v>691</v>
      </c>
      <c r="D625" s="471">
        <v>34782.65</v>
      </c>
      <c r="E625" s="466"/>
      <c r="F625" s="466">
        <f t="shared" si="18"/>
        <v>605539</v>
      </c>
      <c r="G625" s="466" t="b">
        <f t="shared" si="19"/>
        <v>1</v>
      </c>
      <c r="H625" s="462"/>
      <c r="I625" s="462"/>
      <c r="J625" s="462"/>
      <c r="K625" s="462"/>
    </row>
    <row r="626" spans="1:11" ht="43.2">
      <c r="A626" s="463">
        <v>605830</v>
      </c>
      <c r="B626" s="464" t="s">
        <v>13423</v>
      </c>
      <c r="C626" s="463" t="s">
        <v>691</v>
      </c>
      <c r="D626" s="470">
        <v>44490.43</v>
      </c>
      <c r="E626" s="466"/>
      <c r="F626" s="466">
        <f t="shared" si="18"/>
        <v>605830</v>
      </c>
      <c r="G626" s="466" t="b">
        <f t="shared" si="19"/>
        <v>1</v>
      </c>
      <c r="H626" s="462"/>
      <c r="I626" s="462"/>
      <c r="J626" s="462"/>
      <c r="K626" s="462"/>
    </row>
    <row r="627" spans="1:11" ht="43.2">
      <c r="A627" s="467">
        <v>605559</v>
      </c>
      <c r="B627" s="468" t="s">
        <v>13424</v>
      </c>
      <c r="C627" s="467" t="s">
        <v>691</v>
      </c>
      <c r="D627" s="471">
        <v>42951.45</v>
      </c>
      <c r="E627" s="466"/>
      <c r="F627" s="466">
        <f t="shared" si="18"/>
        <v>605559</v>
      </c>
      <c r="G627" s="466" t="b">
        <f t="shared" si="19"/>
        <v>1</v>
      </c>
      <c r="H627" s="462"/>
      <c r="I627" s="462"/>
      <c r="J627" s="462"/>
      <c r="K627" s="462"/>
    </row>
    <row r="628" spans="1:11" ht="43.2">
      <c r="A628" s="463">
        <v>605777</v>
      </c>
      <c r="B628" s="464" t="s">
        <v>13425</v>
      </c>
      <c r="C628" s="463" t="s">
        <v>691</v>
      </c>
      <c r="D628" s="470">
        <v>32918.769999999997</v>
      </c>
      <c r="E628" s="466"/>
      <c r="F628" s="466">
        <f t="shared" si="18"/>
        <v>605777</v>
      </c>
      <c r="G628" s="466" t="b">
        <f t="shared" si="19"/>
        <v>1</v>
      </c>
      <c r="H628" s="462"/>
      <c r="I628" s="462"/>
      <c r="J628" s="462"/>
      <c r="K628" s="462"/>
    </row>
    <row r="629" spans="1:11" ht="43.2">
      <c r="A629" s="467">
        <v>605520</v>
      </c>
      <c r="B629" s="468" t="s">
        <v>13426</v>
      </c>
      <c r="C629" s="467" t="s">
        <v>691</v>
      </c>
      <c r="D629" s="471">
        <v>31270.01</v>
      </c>
      <c r="E629" s="466"/>
      <c r="F629" s="466">
        <f t="shared" si="18"/>
        <v>605520</v>
      </c>
      <c r="G629" s="466" t="b">
        <f t="shared" si="19"/>
        <v>1</v>
      </c>
      <c r="H629" s="462"/>
      <c r="I629" s="462"/>
      <c r="J629" s="462"/>
      <c r="K629" s="462"/>
    </row>
    <row r="630" spans="1:11" ht="43.2">
      <c r="A630" s="463">
        <v>605811</v>
      </c>
      <c r="B630" s="464" t="s">
        <v>13427</v>
      </c>
      <c r="C630" s="463" t="s">
        <v>691</v>
      </c>
      <c r="D630" s="470">
        <v>39137.78</v>
      </c>
      <c r="E630" s="466"/>
      <c r="F630" s="466">
        <f t="shared" si="18"/>
        <v>605811</v>
      </c>
      <c r="G630" s="466" t="b">
        <f t="shared" si="19"/>
        <v>1</v>
      </c>
      <c r="H630" s="462"/>
      <c r="I630" s="462"/>
      <c r="J630" s="462"/>
      <c r="K630" s="462"/>
    </row>
    <row r="631" spans="1:11" ht="43.2">
      <c r="A631" s="467">
        <v>605540</v>
      </c>
      <c r="B631" s="468" t="s">
        <v>13428</v>
      </c>
      <c r="C631" s="467" t="s">
        <v>691</v>
      </c>
      <c r="D631" s="471">
        <v>37489.019999999997</v>
      </c>
      <c r="E631" s="466"/>
      <c r="F631" s="466">
        <f t="shared" si="18"/>
        <v>605540</v>
      </c>
      <c r="G631" s="466" t="b">
        <f t="shared" si="19"/>
        <v>1</v>
      </c>
      <c r="H631" s="462"/>
      <c r="I631" s="462"/>
      <c r="J631" s="462"/>
      <c r="K631" s="462"/>
    </row>
    <row r="632" spans="1:11" ht="43.2">
      <c r="A632" s="463">
        <v>605831</v>
      </c>
      <c r="B632" s="464" t="s">
        <v>13429</v>
      </c>
      <c r="C632" s="463" t="s">
        <v>691</v>
      </c>
      <c r="D632" s="470">
        <v>48066.080000000002</v>
      </c>
      <c r="E632" s="466"/>
      <c r="F632" s="466">
        <f t="shared" si="18"/>
        <v>605831</v>
      </c>
      <c r="G632" s="466" t="b">
        <f t="shared" si="19"/>
        <v>1</v>
      </c>
      <c r="H632" s="462"/>
      <c r="I632" s="462"/>
      <c r="J632" s="462"/>
      <c r="K632" s="462"/>
    </row>
    <row r="633" spans="1:11" ht="43.2">
      <c r="A633" s="467">
        <v>605560</v>
      </c>
      <c r="B633" s="468" t="s">
        <v>13430</v>
      </c>
      <c r="C633" s="467" t="s">
        <v>691</v>
      </c>
      <c r="D633" s="471">
        <v>46417.32</v>
      </c>
      <c r="E633" s="466"/>
      <c r="F633" s="466">
        <f t="shared" si="18"/>
        <v>605560</v>
      </c>
      <c r="G633" s="466" t="b">
        <f t="shared" si="19"/>
        <v>1</v>
      </c>
      <c r="H633" s="462"/>
      <c r="I633" s="462"/>
      <c r="J633" s="462"/>
      <c r="K633" s="462"/>
    </row>
    <row r="634" spans="1:11" ht="43.2">
      <c r="A634" s="463">
        <v>605778</v>
      </c>
      <c r="B634" s="464" t="s">
        <v>13431</v>
      </c>
      <c r="C634" s="463" t="s">
        <v>691</v>
      </c>
      <c r="D634" s="470">
        <v>35065.879999999997</v>
      </c>
      <c r="E634" s="466"/>
      <c r="F634" s="466">
        <f t="shared" si="18"/>
        <v>605778</v>
      </c>
      <c r="G634" s="466" t="b">
        <f t="shared" si="19"/>
        <v>1</v>
      </c>
      <c r="H634" s="462"/>
      <c r="I634" s="462"/>
      <c r="J634" s="462"/>
      <c r="K634" s="462"/>
    </row>
    <row r="635" spans="1:11" ht="43.2">
      <c r="A635" s="467">
        <v>605521</v>
      </c>
      <c r="B635" s="468" t="s">
        <v>13432</v>
      </c>
      <c r="C635" s="467" t="s">
        <v>691</v>
      </c>
      <c r="D635" s="471">
        <v>33395.79</v>
      </c>
      <c r="E635" s="466"/>
      <c r="F635" s="466">
        <f t="shared" si="18"/>
        <v>605521</v>
      </c>
      <c r="G635" s="466" t="b">
        <f t="shared" si="19"/>
        <v>1</v>
      </c>
      <c r="H635" s="462"/>
      <c r="I635" s="462"/>
      <c r="J635" s="462"/>
      <c r="K635" s="462"/>
    </row>
    <row r="636" spans="1:11" ht="43.2">
      <c r="A636" s="463">
        <v>605812</v>
      </c>
      <c r="B636" s="464" t="s">
        <v>13433</v>
      </c>
      <c r="C636" s="463" t="s">
        <v>691</v>
      </c>
      <c r="D636" s="470">
        <v>41837.42</v>
      </c>
      <c r="E636" s="466"/>
      <c r="F636" s="466">
        <f t="shared" si="18"/>
        <v>605812</v>
      </c>
      <c r="G636" s="466" t="b">
        <f t="shared" si="19"/>
        <v>1</v>
      </c>
      <c r="H636" s="462"/>
      <c r="I636" s="462"/>
      <c r="J636" s="462"/>
      <c r="K636" s="462"/>
    </row>
    <row r="637" spans="1:11" ht="43.2">
      <c r="A637" s="467">
        <v>605541</v>
      </c>
      <c r="B637" s="468" t="s">
        <v>13434</v>
      </c>
      <c r="C637" s="467" t="s">
        <v>691</v>
      </c>
      <c r="D637" s="471">
        <v>40167.339999999997</v>
      </c>
      <c r="E637" s="466"/>
      <c r="F637" s="466">
        <f t="shared" si="18"/>
        <v>605541</v>
      </c>
      <c r="G637" s="466" t="b">
        <f t="shared" si="19"/>
        <v>1</v>
      </c>
      <c r="H637" s="462"/>
      <c r="I637" s="462"/>
      <c r="J637" s="462"/>
      <c r="K637" s="462"/>
    </row>
    <row r="638" spans="1:11" ht="43.2">
      <c r="A638" s="463">
        <v>605832</v>
      </c>
      <c r="B638" s="464" t="s">
        <v>13435</v>
      </c>
      <c r="C638" s="463" t="s">
        <v>691</v>
      </c>
      <c r="D638" s="470">
        <v>51558.97</v>
      </c>
      <c r="E638" s="466"/>
      <c r="F638" s="466">
        <f t="shared" si="18"/>
        <v>605832</v>
      </c>
      <c r="G638" s="466" t="b">
        <f t="shared" si="19"/>
        <v>1</v>
      </c>
      <c r="H638" s="462"/>
      <c r="I638" s="462"/>
      <c r="J638" s="462"/>
      <c r="K638" s="462"/>
    </row>
    <row r="639" spans="1:11" ht="43.2">
      <c r="A639" s="467">
        <v>605561</v>
      </c>
      <c r="B639" s="468" t="s">
        <v>13436</v>
      </c>
      <c r="C639" s="467" t="s">
        <v>691</v>
      </c>
      <c r="D639" s="471">
        <v>49888.89</v>
      </c>
      <c r="E639" s="466"/>
      <c r="F639" s="466">
        <f t="shared" si="18"/>
        <v>605561</v>
      </c>
      <c r="G639" s="466" t="b">
        <f t="shared" si="19"/>
        <v>1</v>
      </c>
      <c r="H639" s="462"/>
      <c r="I639" s="462"/>
      <c r="J639" s="462"/>
      <c r="K639" s="462"/>
    </row>
    <row r="640" spans="1:11" ht="43.2">
      <c r="A640" s="463">
        <v>605779</v>
      </c>
      <c r="B640" s="464" t="s">
        <v>13437</v>
      </c>
      <c r="C640" s="463" t="s">
        <v>691</v>
      </c>
      <c r="D640" s="470">
        <v>38577.82</v>
      </c>
      <c r="E640" s="466"/>
      <c r="F640" s="466">
        <f t="shared" si="18"/>
        <v>605779</v>
      </c>
      <c r="G640" s="466" t="b">
        <f t="shared" si="19"/>
        <v>1</v>
      </c>
      <c r="H640" s="462"/>
      <c r="I640" s="462"/>
      <c r="J640" s="462"/>
      <c r="K640" s="462"/>
    </row>
    <row r="641" spans="1:11" ht="43.2">
      <c r="A641" s="467">
        <v>605522</v>
      </c>
      <c r="B641" s="468" t="s">
        <v>13438</v>
      </c>
      <c r="C641" s="467" t="s">
        <v>691</v>
      </c>
      <c r="D641" s="471">
        <v>36847.39</v>
      </c>
      <c r="E641" s="466"/>
      <c r="F641" s="466">
        <f t="shared" si="18"/>
        <v>605522</v>
      </c>
      <c r="G641" s="466" t="b">
        <f t="shared" si="19"/>
        <v>1</v>
      </c>
      <c r="H641" s="462"/>
      <c r="I641" s="462"/>
      <c r="J641" s="462"/>
      <c r="K641" s="462"/>
    </row>
    <row r="642" spans="1:11" ht="43.2">
      <c r="A642" s="463">
        <v>605813</v>
      </c>
      <c r="B642" s="464" t="s">
        <v>13439</v>
      </c>
      <c r="C642" s="463" t="s">
        <v>691</v>
      </c>
      <c r="D642" s="470">
        <v>45925.42</v>
      </c>
      <c r="E642" s="466"/>
      <c r="F642" s="466">
        <f t="shared" ref="F642:F705" si="20">A642</f>
        <v>605813</v>
      </c>
      <c r="G642" s="466" t="b">
        <f t="shared" ref="G642:G705" si="21">F642=A642</f>
        <v>1</v>
      </c>
      <c r="H642" s="462"/>
      <c r="I642" s="462"/>
      <c r="J642" s="462"/>
      <c r="K642" s="462"/>
    </row>
    <row r="643" spans="1:11" ht="43.2">
      <c r="A643" s="467">
        <v>605542</v>
      </c>
      <c r="B643" s="468" t="s">
        <v>13440</v>
      </c>
      <c r="C643" s="467" t="s">
        <v>691</v>
      </c>
      <c r="D643" s="471">
        <v>44194.99</v>
      </c>
      <c r="E643" s="466"/>
      <c r="F643" s="466">
        <f t="shared" si="20"/>
        <v>605542</v>
      </c>
      <c r="G643" s="466" t="b">
        <f t="shared" si="21"/>
        <v>1</v>
      </c>
      <c r="H643" s="462"/>
      <c r="I643" s="462"/>
      <c r="J643" s="462"/>
      <c r="K643" s="462"/>
    </row>
    <row r="644" spans="1:11" ht="43.2">
      <c r="A644" s="463">
        <v>605833</v>
      </c>
      <c r="B644" s="464" t="s">
        <v>13441</v>
      </c>
      <c r="C644" s="463" t="s">
        <v>691</v>
      </c>
      <c r="D644" s="470">
        <v>56473.98</v>
      </c>
      <c r="E644" s="466"/>
      <c r="F644" s="466">
        <f t="shared" si="20"/>
        <v>605833</v>
      </c>
      <c r="G644" s="466" t="b">
        <f t="shared" si="21"/>
        <v>1</v>
      </c>
      <c r="H644" s="462"/>
      <c r="I644" s="462"/>
      <c r="J644" s="462"/>
      <c r="K644" s="462"/>
    </row>
    <row r="645" spans="1:11" ht="43.2">
      <c r="A645" s="467">
        <v>605562</v>
      </c>
      <c r="B645" s="468" t="s">
        <v>13442</v>
      </c>
      <c r="C645" s="467" t="s">
        <v>691</v>
      </c>
      <c r="D645" s="471">
        <v>54743.54</v>
      </c>
      <c r="E645" s="466"/>
      <c r="F645" s="466">
        <f t="shared" si="20"/>
        <v>605562</v>
      </c>
      <c r="G645" s="466" t="b">
        <f t="shared" si="21"/>
        <v>1</v>
      </c>
      <c r="H645" s="462"/>
      <c r="I645" s="462"/>
      <c r="J645" s="462"/>
      <c r="K645" s="462"/>
    </row>
    <row r="646" spans="1:11" ht="43.2">
      <c r="A646" s="463">
        <v>605780</v>
      </c>
      <c r="B646" s="464" t="s">
        <v>13443</v>
      </c>
      <c r="C646" s="463" t="s">
        <v>691</v>
      </c>
      <c r="D646" s="470">
        <v>40990.269999999997</v>
      </c>
      <c r="E646" s="466"/>
      <c r="F646" s="466">
        <f t="shared" si="20"/>
        <v>605780</v>
      </c>
      <c r="G646" s="466" t="b">
        <f t="shared" si="21"/>
        <v>1</v>
      </c>
      <c r="H646" s="462"/>
      <c r="I646" s="462"/>
      <c r="J646" s="462"/>
      <c r="K646" s="462"/>
    </row>
    <row r="647" spans="1:11" ht="43.2">
      <c r="A647" s="467">
        <v>605523</v>
      </c>
      <c r="B647" s="468" t="s">
        <v>13444</v>
      </c>
      <c r="C647" s="467" t="s">
        <v>691</v>
      </c>
      <c r="D647" s="471">
        <v>39161.08</v>
      </c>
      <c r="E647" s="466"/>
      <c r="F647" s="466">
        <f t="shared" si="20"/>
        <v>605523</v>
      </c>
      <c r="G647" s="466" t="b">
        <f t="shared" si="21"/>
        <v>1</v>
      </c>
      <c r="H647" s="462"/>
      <c r="I647" s="462"/>
      <c r="J647" s="462"/>
      <c r="K647" s="462"/>
    </row>
    <row r="648" spans="1:11" ht="43.2">
      <c r="A648" s="463">
        <v>605814</v>
      </c>
      <c r="B648" s="464" t="s">
        <v>13445</v>
      </c>
      <c r="C648" s="463" t="s">
        <v>691</v>
      </c>
      <c r="D648" s="470">
        <v>48937.43</v>
      </c>
      <c r="E648" s="466"/>
      <c r="F648" s="466">
        <f t="shared" si="20"/>
        <v>605814</v>
      </c>
      <c r="G648" s="466" t="b">
        <f t="shared" si="21"/>
        <v>1</v>
      </c>
      <c r="H648" s="462"/>
      <c r="I648" s="462"/>
      <c r="J648" s="462"/>
      <c r="K648" s="462"/>
    </row>
    <row r="649" spans="1:11" ht="43.2">
      <c r="A649" s="467">
        <v>605543</v>
      </c>
      <c r="B649" s="468" t="s">
        <v>13446</v>
      </c>
      <c r="C649" s="467" t="s">
        <v>691</v>
      </c>
      <c r="D649" s="471">
        <v>47108.25</v>
      </c>
      <c r="E649" s="466"/>
      <c r="F649" s="466">
        <f t="shared" si="20"/>
        <v>605543</v>
      </c>
      <c r="G649" s="466" t="b">
        <f t="shared" si="21"/>
        <v>1</v>
      </c>
      <c r="H649" s="462"/>
      <c r="I649" s="462"/>
      <c r="J649" s="462"/>
      <c r="K649" s="462"/>
    </row>
    <row r="650" spans="1:11" ht="43.2">
      <c r="A650" s="463">
        <v>605834</v>
      </c>
      <c r="B650" s="464" t="s">
        <v>13447</v>
      </c>
      <c r="C650" s="463" t="s">
        <v>691</v>
      </c>
      <c r="D650" s="470">
        <v>60346.76</v>
      </c>
      <c r="E650" s="466"/>
      <c r="F650" s="466">
        <f t="shared" si="20"/>
        <v>605834</v>
      </c>
      <c r="G650" s="466" t="b">
        <f t="shared" si="21"/>
        <v>1</v>
      </c>
      <c r="H650" s="462"/>
      <c r="I650" s="462"/>
      <c r="J650" s="462"/>
      <c r="K650" s="462"/>
    </row>
    <row r="651" spans="1:11" ht="43.2">
      <c r="A651" s="467">
        <v>605563</v>
      </c>
      <c r="B651" s="468" t="s">
        <v>13448</v>
      </c>
      <c r="C651" s="467" t="s">
        <v>691</v>
      </c>
      <c r="D651" s="471">
        <v>58517.57</v>
      </c>
      <c r="E651" s="466"/>
      <c r="F651" s="466">
        <f t="shared" si="20"/>
        <v>605563</v>
      </c>
      <c r="G651" s="466" t="b">
        <f t="shared" si="21"/>
        <v>1</v>
      </c>
      <c r="H651" s="462"/>
      <c r="I651" s="462"/>
      <c r="J651" s="462"/>
      <c r="K651" s="462"/>
    </row>
    <row r="652" spans="1:11">
      <c r="A652" s="463">
        <v>605606</v>
      </c>
      <c r="B652" s="464" t="s">
        <v>13449</v>
      </c>
      <c r="C652" s="463" t="s">
        <v>510</v>
      </c>
      <c r="D652" s="465">
        <v>16.649999999999999</v>
      </c>
      <c r="E652" s="466"/>
      <c r="F652" s="466">
        <f t="shared" si="20"/>
        <v>605606</v>
      </c>
      <c r="G652" s="466" t="b">
        <f t="shared" si="21"/>
        <v>1</v>
      </c>
      <c r="H652" s="462"/>
      <c r="I652" s="462"/>
      <c r="J652" s="462"/>
      <c r="K652" s="462"/>
    </row>
    <row r="653" spans="1:11" ht="28.8">
      <c r="A653" s="467">
        <v>705314</v>
      </c>
      <c r="B653" s="468" t="s">
        <v>13450</v>
      </c>
      <c r="C653" s="467" t="s">
        <v>682</v>
      </c>
      <c r="D653" s="471">
        <v>14919.03</v>
      </c>
      <c r="E653" s="466"/>
      <c r="F653" s="466">
        <f t="shared" si="20"/>
        <v>705314</v>
      </c>
      <c r="G653" s="466" t="b">
        <f t="shared" si="21"/>
        <v>1</v>
      </c>
      <c r="H653" s="462"/>
      <c r="I653" s="462"/>
      <c r="J653" s="462"/>
      <c r="K653" s="462"/>
    </row>
    <row r="654" spans="1:11" ht="28.8">
      <c r="A654" s="463">
        <v>705312</v>
      </c>
      <c r="B654" s="464" t="s">
        <v>13451</v>
      </c>
      <c r="C654" s="463" t="s">
        <v>682</v>
      </c>
      <c r="D654" s="470">
        <v>13830.47</v>
      </c>
      <c r="E654" s="466"/>
      <c r="F654" s="466">
        <f t="shared" si="20"/>
        <v>705312</v>
      </c>
      <c r="G654" s="466" t="b">
        <f t="shared" si="21"/>
        <v>1</v>
      </c>
      <c r="H654" s="462"/>
      <c r="I654" s="462"/>
      <c r="J654" s="462"/>
      <c r="K654" s="462"/>
    </row>
    <row r="655" spans="1:11" ht="28.8">
      <c r="A655" s="467">
        <v>705316</v>
      </c>
      <c r="B655" s="468" t="s">
        <v>13452</v>
      </c>
      <c r="C655" s="467" t="s">
        <v>682</v>
      </c>
      <c r="D655" s="471">
        <v>16357.62</v>
      </c>
      <c r="E655" s="466"/>
      <c r="F655" s="466">
        <f t="shared" si="20"/>
        <v>705316</v>
      </c>
      <c r="G655" s="466" t="b">
        <f t="shared" si="21"/>
        <v>1</v>
      </c>
      <c r="H655" s="462"/>
      <c r="I655" s="462"/>
      <c r="J655" s="462"/>
      <c r="K655" s="462"/>
    </row>
    <row r="656" spans="1:11" ht="28.8">
      <c r="A656" s="463">
        <v>705315</v>
      </c>
      <c r="B656" s="464" t="s">
        <v>13453</v>
      </c>
      <c r="C656" s="463" t="s">
        <v>682</v>
      </c>
      <c r="D656" s="470">
        <v>15184.91</v>
      </c>
      <c r="E656" s="466"/>
      <c r="F656" s="466">
        <f t="shared" si="20"/>
        <v>705315</v>
      </c>
      <c r="G656" s="466" t="b">
        <f t="shared" si="21"/>
        <v>1</v>
      </c>
      <c r="H656" s="462"/>
      <c r="I656" s="462"/>
      <c r="J656" s="462"/>
      <c r="K656" s="462"/>
    </row>
    <row r="657" spans="1:11" ht="28.8">
      <c r="A657" s="467">
        <v>705318</v>
      </c>
      <c r="B657" s="468" t="s">
        <v>13454</v>
      </c>
      <c r="C657" s="467" t="s">
        <v>682</v>
      </c>
      <c r="D657" s="471">
        <v>17460.009999999998</v>
      </c>
      <c r="E657" s="466"/>
      <c r="F657" s="466">
        <f t="shared" si="20"/>
        <v>705318</v>
      </c>
      <c r="G657" s="466" t="b">
        <f t="shared" si="21"/>
        <v>1</v>
      </c>
      <c r="H657" s="462"/>
      <c r="I657" s="462"/>
      <c r="J657" s="462"/>
      <c r="K657" s="462"/>
    </row>
    <row r="658" spans="1:11" ht="28.8">
      <c r="A658" s="463">
        <v>705317</v>
      </c>
      <c r="B658" s="464" t="s">
        <v>13455</v>
      </c>
      <c r="C658" s="463" t="s">
        <v>682</v>
      </c>
      <c r="D658" s="470">
        <v>16138.24</v>
      </c>
      <c r="E658" s="466"/>
      <c r="F658" s="466">
        <f t="shared" si="20"/>
        <v>705317</v>
      </c>
      <c r="G658" s="466" t="b">
        <f t="shared" si="21"/>
        <v>1</v>
      </c>
      <c r="H658" s="462"/>
      <c r="I658" s="462"/>
      <c r="J658" s="462"/>
      <c r="K658" s="462"/>
    </row>
    <row r="659" spans="1:11" ht="28.8">
      <c r="A659" s="467">
        <v>705320</v>
      </c>
      <c r="B659" s="468" t="s">
        <v>13456</v>
      </c>
      <c r="C659" s="467" t="s">
        <v>682</v>
      </c>
      <c r="D659" s="471">
        <v>21908.05</v>
      </c>
      <c r="E659" s="466"/>
      <c r="F659" s="466">
        <f t="shared" si="20"/>
        <v>705320</v>
      </c>
      <c r="G659" s="466" t="b">
        <f t="shared" si="21"/>
        <v>1</v>
      </c>
      <c r="H659" s="462"/>
      <c r="I659" s="462"/>
      <c r="J659" s="462"/>
      <c r="K659" s="462"/>
    </row>
    <row r="660" spans="1:11" ht="28.8">
      <c r="A660" s="463">
        <v>705319</v>
      </c>
      <c r="B660" s="464" t="s">
        <v>13457</v>
      </c>
      <c r="C660" s="463" t="s">
        <v>682</v>
      </c>
      <c r="D660" s="470">
        <v>20290.490000000002</v>
      </c>
      <c r="E660" s="466"/>
      <c r="F660" s="466">
        <f t="shared" si="20"/>
        <v>705319</v>
      </c>
      <c r="G660" s="466" t="b">
        <f t="shared" si="21"/>
        <v>1</v>
      </c>
      <c r="H660" s="462"/>
      <c r="I660" s="462"/>
      <c r="J660" s="462"/>
      <c r="K660" s="462"/>
    </row>
    <row r="661" spans="1:11" ht="28.8">
      <c r="A661" s="467">
        <v>705322</v>
      </c>
      <c r="B661" s="468" t="s">
        <v>13458</v>
      </c>
      <c r="C661" s="467" t="s">
        <v>682</v>
      </c>
      <c r="D661" s="471">
        <v>23125.09</v>
      </c>
      <c r="E661" s="466"/>
      <c r="F661" s="466">
        <f t="shared" si="20"/>
        <v>705322</v>
      </c>
      <c r="G661" s="466" t="b">
        <f t="shared" si="21"/>
        <v>1</v>
      </c>
      <c r="H661" s="462"/>
      <c r="I661" s="462"/>
      <c r="J661" s="462"/>
      <c r="K661" s="462"/>
    </row>
    <row r="662" spans="1:11" ht="28.8">
      <c r="A662" s="463">
        <v>705321</v>
      </c>
      <c r="B662" s="464" t="s">
        <v>13459</v>
      </c>
      <c r="C662" s="463" t="s">
        <v>682</v>
      </c>
      <c r="D662" s="470">
        <v>21295.78</v>
      </c>
      <c r="E662" s="466"/>
      <c r="F662" s="466">
        <f t="shared" si="20"/>
        <v>705321</v>
      </c>
      <c r="G662" s="466" t="b">
        <f t="shared" si="21"/>
        <v>1</v>
      </c>
      <c r="H662" s="462"/>
      <c r="I662" s="462"/>
      <c r="J662" s="462"/>
      <c r="K662" s="462"/>
    </row>
    <row r="663" spans="1:11" ht="28.8">
      <c r="A663" s="467">
        <v>705324</v>
      </c>
      <c r="B663" s="468" t="s">
        <v>13460</v>
      </c>
      <c r="C663" s="467" t="s">
        <v>682</v>
      </c>
      <c r="D663" s="471">
        <v>25377.5</v>
      </c>
      <c r="E663" s="466"/>
      <c r="F663" s="466">
        <f t="shared" si="20"/>
        <v>705324</v>
      </c>
      <c r="G663" s="466" t="b">
        <f t="shared" si="21"/>
        <v>1</v>
      </c>
      <c r="H663" s="462"/>
      <c r="I663" s="462"/>
      <c r="J663" s="462"/>
      <c r="K663" s="462"/>
    </row>
    <row r="664" spans="1:11" ht="28.8">
      <c r="A664" s="463">
        <v>705323</v>
      </c>
      <c r="B664" s="464" t="s">
        <v>13461</v>
      </c>
      <c r="C664" s="463" t="s">
        <v>682</v>
      </c>
      <c r="D664" s="470">
        <v>23419.25</v>
      </c>
      <c r="E664" s="466"/>
      <c r="F664" s="466">
        <f t="shared" si="20"/>
        <v>705323</v>
      </c>
      <c r="G664" s="466" t="b">
        <f t="shared" si="21"/>
        <v>1</v>
      </c>
      <c r="H664" s="462"/>
      <c r="I664" s="462"/>
      <c r="J664" s="462"/>
      <c r="K664" s="462"/>
    </row>
    <row r="665" spans="1:11" ht="28.8">
      <c r="A665" s="467">
        <v>705326</v>
      </c>
      <c r="B665" s="468" t="s">
        <v>13462</v>
      </c>
      <c r="C665" s="467" t="s">
        <v>682</v>
      </c>
      <c r="D665" s="471">
        <v>27256.81</v>
      </c>
      <c r="E665" s="466"/>
      <c r="F665" s="466">
        <f t="shared" si="20"/>
        <v>705326</v>
      </c>
      <c r="G665" s="466" t="b">
        <f t="shared" si="21"/>
        <v>1</v>
      </c>
      <c r="H665" s="462"/>
      <c r="I665" s="462"/>
      <c r="J665" s="462"/>
      <c r="K665" s="462"/>
    </row>
    <row r="666" spans="1:11" ht="28.8">
      <c r="A666" s="463">
        <v>705325</v>
      </c>
      <c r="B666" s="464" t="s">
        <v>13463</v>
      </c>
      <c r="C666" s="463" t="s">
        <v>682</v>
      </c>
      <c r="D666" s="470">
        <v>25113.34</v>
      </c>
      <c r="E666" s="466"/>
      <c r="F666" s="466">
        <f t="shared" si="20"/>
        <v>705325</v>
      </c>
      <c r="G666" s="466" t="b">
        <f t="shared" si="21"/>
        <v>1</v>
      </c>
      <c r="H666" s="462"/>
      <c r="I666" s="462"/>
      <c r="J666" s="462"/>
      <c r="K666" s="462"/>
    </row>
    <row r="667" spans="1:11" ht="28.8">
      <c r="A667" s="467">
        <v>705328</v>
      </c>
      <c r="B667" s="468" t="s">
        <v>13464</v>
      </c>
      <c r="C667" s="467" t="s">
        <v>682</v>
      </c>
      <c r="D667" s="471">
        <v>34613.81</v>
      </c>
      <c r="E667" s="466"/>
      <c r="F667" s="466">
        <f t="shared" si="20"/>
        <v>705328</v>
      </c>
      <c r="G667" s="466" t="b">
        <f t="shared" si="21"/>
        <v>1</v>
      </c>
      <c r="H667" s="462"/>
      <c r="I667" s="462"/>
      <c r="J667" s="462"/>
      <c r="K667" s="462"/>
    </row>
    <row r="668" spans="1:11" ht="28.8">
      <c r="A668" s="463">
        <v>705327</v>
      </c>
      <c r="B668" s="464" t="s">
        <v>13465</v>
      </c>
      <c r="C668" s="463" t="s">
        <v>682</v>
      </c>
      <c r="D668" s="470">
        <v>31954.59</v>
      </c>
      <c r="E668" s="466"/>
      <c r="F668" s="466">
        <f t="shared" si="20"/>
        <v>705327</v>
      </c>
      <c r="G668" s="466" t="b">
        <f t="shared" si="21"/>
        <v>1</v>
      </c>
      <c r="H668" s="462"/>
      <c r="I668" s="462"/>
      <c r="J668" s="462"/>
      <c r="K668" s="462"/>
    </row>
    <row r="669" spans="1:11" ht="28.8">
      <c r="A669" s="467">
        <v>705330</v>
      </c>
      <c r="B669" s="468" t="s">
        <v>13466</v>
      </c>
      <c r="C669" s="467" t="s">
        <v>682</v>
      </c>
      <c r="D669" s="471">
        <v>32354.799999999999</v>
      </c>
      <c r="E669" s="466"/>
      <c r="F669" s="466">
        <f t="shared" si="20"/>
        <v>705330</v>
      </c>
      <c r="G669" s="466" t="b">
        <f t="shared" si="21"/>
        <v>1</v>
      </c>
      <c r="H669" s="462"/>
      <c r="I669" s="462"/>
      <c r="J669" s="462"/>
      <c r="K669" s="462"/>
    </row>
    <row r="670" spans="1:11" ht="28.8">
      <c r="A670" s="463">
        <v>705329</v>
      </c>
      <c r="B670" s="464" t="s">
        <v>13467</v>
      </c>
      <c r="C670" s="463" t="s">
        <v>682</v>
      </c>
      <c r="D670" s="470">
        <v>29692.91</v>
      </c>
      <c r="E670" s="466"/>
      <c r="F670" s="466">
        <f t="shared" si="20"/>
        <v>705329</v>
      </c>
      <c r="G670" s="466" t="b">
        <f t="shared" si="21"/>
        <v>1</v>
      </c>
      <c r="H670" s="462"/>
      <c r="I670" s="462"/>
      <c r="J670" s="462"/>
      <c r="K670" s="462"/>
    </row>
    <row r="671" spans="1:11" ht="28.8">
      <c r="A671" s="467">
        <v>705332</v>
      </c>
      <c r="B671" s="468" t="s">
        <v>13468</v>
      </c>
      <c r="C671" s="467" t="s">
        <v>682</v>
      </c>
      <c r="D671" s="471">
        <v>34980.44</v>
      </c>
      <c r="E671" s="466"/>
      <c r="F671" s="466">
        <f t="shared" si="20"/>
        <v>705332</v>
      </c>
      <c r="G671" s="466" t="b">
        <f t="shared" si="21"/>
        <v>1</v>
      </c>
      <c r="H671" s="462"/>
      <c r="I671" s="462"/>
      <c r="J671" s="462"/>
      <c r="K671" s="462"/>
    </row>
    <row r="672" spans="1:11" ht="28.8">
      <c r="A672" s="463">
        <v>705331</v>
      </c>
      <c r="B672" s="464" t="s">
        <v>13469</v>
      </c>
      <c r="C672" s="463" t="s">
        <v>682</v>
      </c>
      <c r="D672" s="470">
        <v>32269.23</v>
      </c>
      <c r="E672" s="466"/>
      <c r="F672" s="466">
        <f t="shared" si="20"/>
        <v>705331</v>
      </c>
      <c r="G672" s="466" t="b">
        <f t="shared" si="21"/>
        <v>1</v>
      </c>
      <c r="H672" s="462"/>
      <c r="I672" s="462"/>
      <c r="J672" s="462"/>
      <c r="K672" s="462"/>
    </row>
    <row r="673" spans="1:11" ht="28.8">
      <c r="A673" s="467">
        <v>705334</v>
      </c>
      <c r="B673" s="468" t="s">
        <v>13470</v>
      </c>
      <c r="C673" s="467" t="s">
        <v>682</v>
      </c>
      <c r="D673" s="471">
        <v>37202.94</v>
      </c>
      <c r="E673" s="466"/>
      <c r="F673" s="466">
        <f t="shared" si="20"/>
        <v>705334</v>
      </c>
      <c r="G673" s="466" t="b">
        <f t="shared" si="21"/>
        <v>1</v>
      </c>
      <c r="H673" s="462"/>
      <c r="I673" s="462"/>
      <c r="J673" s="462"/>
      <c r="K673" s="462"/>
    </row>
    <row r="674" spans="1:11" ht="28.8">
      <c r="A674" s="463">
        <v>705333</v>
      </c>
      <c r="B674" s="464" t="s">
        <v>13471</v>
      </c>
      <c r="C674" s="463" t="s">
        <v>682</v>
      </c>
      <c r="D674" s="470">
        <v>34516.910000000003</v>
      </c>
      <c r="E674" s="466"/>
      <c r="F674" s="466">
        <f t="shared" si="20"/>
        <v>705333</v>
      </c>
      <c r="G674" s="466" t="b">
        <f t="shared" si="21"/>
        <v>1</v>
      </c>
      <c r="H674" s="462"/>
      <c r="I674" s="462"/>
      <c r="J674" s="462"/>
      <c r="K674" s="462"/>
    </row>
    <row r="675" spans="1:11" ht="28.8">
      <c r="A675" s="467">
        <v>705336</v>
      </c>
      <c r="B675" s="468" t="s">
        <v>13472</v>
      </c>
      <c r="C675" s="467" t="s">
        <v>682</v>
      </c>
      <c r="D675" s="471">
        <v>50101.81</v>
      </c>
      <c r="E675" s="466"/>
      <c r="F675" s="466">
        <f t="shared" si="20"/>
        <v>705336</v>
      </c>
      <c r="G675" s="466" t="b">
        <f t="shared" si="21"/>
        <v>1</v>
      </c>
      <c r="H675" s="462"/>
      <c r="I675" s="462"/>
      <c r="J675" s="462"/>
      <c r="K675" s="462"/>
    </row>
    <row r="676" spans="1:11" ht="28.8">
      <c r="A676" s="463">
        <v>705335</v>
      </c>
      <c r="B676" s="464" t="s">
        <v>13473</v>
      </c>
      <c r="C676" s="463" t="s">
        <v>682</v>
      </c>
      <c r="D676" s="470">
        <v>46357.55</v>
      </c>
      <c r="E676" s="466"/>
      <c r="F676" s="466">
        <f t="shared" si="20"/>
        <v>705335</v>
      </c>
      <c r="G676" s="466" t="b">
        <f t="shared" si="21"/>
        <v>1</v>
      </c>
      <c r="H676" s="462"/>
      <c r="I676" s="462"/>
      <c r="J676" s="462"/>
      <c r="K676" s="462"/>
    </row>
    <row r="677" spans="1:11" ht="28.8">
      <c r="A677" s="467">
        <v>705338</v>
      </c>
      <c r="B677" s="468" t="s">
        <v>13474</v>
      </c>
      <c r="C677" s="467" t="s">
        <v>682</v>
      </c>
      <c r="D677" s="471">
        <v>46788.53</v>
      </c>
      <c r="E677" s="466"/>
      <c r="F677" s="466">
        <f t="shared" si="20"/>
        <v>705338</v>
      </c>
      <c r="G677" s="466" t="b">
        <f t="shared" si="21"/>
        <v>1</v>
      </c>
      <c r="H677" s="462"/>
      <c r="I677" s="462"/>
      <c r="J677" s="462"/>
      <c r="K677" s="462"/>
    </row>
    <row r="678" spans="1:11" ht="28.8">
      <c r="A678" s="463">
        <v>705337</v>
      </c>
      <c r="B678" s="464" t="s">
        <v>13475</v>
      </c>
      <c r="C678" s="463" t="s">
        <v>682</v>
      </c>
      <c r="D678" s="470">
        <v>42909.36</v>
      </c>
      <c r="E678" s="466"/>
      <c r="F678" s="466">
        <f t="shared" si="20"/>
        <v>705337</v>
      </c>
      <c r="G678" s="466" t="b">
        <f t="shared" si="21"/>
        <v>1</v>
      </c>
      <c r="H678" s="462"/>
      <c r="I678" s="462"/>
      <c r="J678" s="462"/>
      <c r="K678" s="462"/>
    </row>
    <row r="679" spans="1:11" ht="28.8">
      <c r="A679" s="467">
        <v>705340</v>
      </c>
      <c r="B679" s="468" t="s">
        <v>13476</v>
      </c>
      <c r="C679" s="467" t="s">
        <v>682</v>
      </c>
      <c r="D679" s="471">
        <v>50421.52</v>
      </c>
      <c r="E679" s="466"/>
      <c r="F679" s="466">
        <f t="shared" si="20"/>
        <v>705340</v>
      </c>
      <c r="G679" s="466" t="b">
        <f t="shared" si="21"/>
        <v>1</v>
      </c>
      <c r="H679" s="462"/>
      <c r="I679" s="462"/>
      <c r="J679" s="462"/>
      <c r="K679" s="462"/>
    </row>
    <row r="680" spans="1:11" ht="28.8">
      <c r="A680" s="463">
        <v>705339</v>
      </c>
      <c r="B680" s="464" t="s">
        <v>13477</v>
      </c>
      <c r="C680" s="463" t="s">
        <v>682</v>
      </c>
      <c r="D680" s="470">
        <v>46506.66</v>
      </c>
      <c r="E680" s="466"/>
      <c r="F680" s="466">
        <f t="shared" si="20"/>
        <v>705339</v>
      </c>
      <c r="G680" s="466" t="b">
        <f t="shared" si="21"/>
        <v>1</v>
      </c>
      <c r="H680" s="462"/>
      <c r="I680" s="462"/>
      <c r="J680" s="462"/>
      <c r="K680" s="462"/>
    </row>
    <row r="681" spans="1:11" ht="28.8">
      <c r="A681" s="467">
        <v>705342</v>
      </c>
      <c r="B681" s="468" t="s">
        <v>13478</v>
      </c>
      <c r="C681" s="467" t="s">
        <v>682</v>
      </c>
      <c r="D681" s="471">
        <v>57223.4</v>
      </c>
      <c r="E681" s="466"/>
      <c r="F681" s="466">
        <f t="shared" si="20"/>
        <v>705342</v>
      </c>
      <c r="G681" s="466" t="b">
        <f t="shared" si="21"/>
        <v>1</v>
      </c>
      <c r="H681" s="462"/>
      <c r="I681" s="462"/>
      <c r="J681" s="462"/>
      <c r="K681" s="462"/>
    </row>
    <row r="682" spans="1:11" ht="28.8">
      <c r="A682" s="463">
        <v>705341</v>
      </c>
      <c r="B682" s="464" t="s">
        <v>13479</v>
      </c>
      <c r="C682" s="463" t="s">
        <v>682</v>
      </c>
      <c r="D682" s="470">
        <v>52869.04</v>
      </c>
      <c r="E682" s="466"/>
      <c r="F682" s="466">
        <f t="shared" si="20"/>
        <v>705341</v>
      </c>
      <c r="G682" s="466" t="b">
        <f t="shared" si="21"/>
        <v>1</v>
      </c>
      <c r="H682" s="462"/>
      <c r="I682" s="462"/>
      <c r="J682" s="462"/>
      <c r="K682" s="462"/>
    </row>
    <row r="683" spans="1:11" ht="28.8">
      <c r="A683" s="467">
        <v>705344</v>
      </c>
      <c r="B683" s="468" t="s">
        <v>13480</v>
      </c>
      <c r="C683" s="467" t="s">
        <v>682</v>
      </c>
      <c r="D683" s="471">
        <v>72525.19</v>
      </c>
      <c r="E683" s="466"/>
      <c r="F683" s="466">
        <f t="shared" si="20"/>
        <v>705344</v>
      </c>
      <c r="G683" s="466" t="b">
        <f t="shared" si="21"/>
        <v>1</v>
      </c>
      <c r="H683" s="462"/>
      <c r="I683" s="462"/>
      <c r="J683" s="462"/>
      <c r="K683" s="462"/>
    </row>
    <row r="684" spans="1:11" ht="28.8">
      <c r="A684" s="463">
        <v>705343</v>
      </c>
      <c r="B684" s="464" t="s">
        <v>13481</v>
      </c>
      <c r="C684" s="463" t="s">
        <v>682</v>
      </c>
      <c r="D684" s="470">
        <v>67191.520000000004</v>
      </c>
      <c r="E684" s="466"/>
      <c r="F684" s="466">
        <f t="shared" si="20"/>
        <v>705343</v>
      </c>
      <c r="G684" s="466" t="b">
        <f t="shared" si="21"/>
        <v>1</v>
      </c>
      <c r="H684" s="462"/>
      <c r="I684" s="462"/>
      <c r="J684" s="462"/>
      <c r="K684" s="462"/>
    </row>
    <row r="685" spans="1:11" ht="28.8">
      <c r="A685" s="467">
        <v>705225</v>
      </c>
      <c r="B685" s="468" t="s">
        <v>13482</v>
      </c>
      <c r="C685" s="467" t="s">
        <v>682</v>
      </c>
      <c r="D685" s="471">
        <v>12776.45</v>
      </c>
      <c r="E685" s="466"/>
      <c r="F685" s="466">
        <f t="shared" si="20"/>
        <v>705225</v>
      </c>
      <c r="G685" s="466" t="b">
        <f t="shared" si="21"/>
        <v>1</v>
      </c>
      <c r="H685" s="462"/>
      <c r="I685" s="462"/>
      <c r="J685" s="462"/>
      <c r="K685" s="462"/>
    </row>
    <row r="686" spans="1:11" ht="28.8">
      <c r="A686" s="463">
        <v>705224</v>
      </c>
      <c r="B686" s="464" t="s">
        <v>13483</v>
      </c>
      <c r="C686" s="463" t="s">
        <v>682</v>
      </c>
      <c r="D686" s="470">
        <v>11771.6</v>
      </c>
      <c r="E686" s="466"/>
      <c r="F686" s="466">
        <f t="shared" si="20"/>
        <v>705224</v>
      </c>
      <c r="G686" s="466" t="b">
        <f t="shared" si="21"/>
        <v>1</v>
      </c>
      <c r="H686" s="462"/>
      <c r="I686" s="462"/>
      <c r="J686" s="462"/>
      <c r="K686" s="462"/>
    </row>
    <row r="687" spans="1:11" ht="28.8">
      <c r="A687" s="467">
        <v>705227</v>
      </c>
      <c r="B687" s="468" t="s">
        <v>13484</v>
      </c>
      <c r="C687" s="467" t="s">
        <v>682</v>
      </c>
      <c r="D687" s="471">
        <v>13201.24</v>
      </c>
      <c r="E687" s="466"/>
      <c r="F687" s="466">
        <f t="shared" si="20"/>
        <v>705227</v>
      </c>
      <c r="G687" s="466" t="b">
        <f t="shared" si="21"/>
        <v>1</v>
      </c>
      <c r="H687" s="462"/>
      <c r="I687" s="462"/>
      <c r="J687" s="462"/>
      <c r="K687" s="462"/>
    </row>
    <row r="688" spans="1:11" ht="28.8">
      <c r="A688" s="463">
        <v>705226</v>
      </c>
      <c r="B688" s="464" t="s">
        <v>13485</v>
      </c>
      <c r="C688" s="463" t="s">
        <v>682</v>
      </c>
      <c r="D688" s="470">
        <v>12282.88</v>
      </c>
      <c r="E688" s="466"/>
      <c r="F688" s="466">
        <f t="shared" si="20"/>
        <v>705226</v>
      </c>
      <c r="G688" s="466" t="b">
        <f t="shared" si="21"/>
        <v>1</v>
      </c>
      <c r="H688" s="462"/>
      <c r="I688" s="462"/>
      <c r="J688" s="462"/>
      <c r="K688" s="462"/>
    </row>
    <row r="689" spans="1:11" ht="28.8">
      <c r="A689" s="467">
        <v>705229</v>
      </c>
      <c r="B689" s="468" t="s">
        <v>13486</v>
      </c>
      <c r="C689" s="467" t="s">
        <v>682</v>
      </c>
      <c r="D689" s="471">
        <v>14229.36</v>
      </c>
      <c r="E689" s="466"/>
      <c r="F689" s="466">
        <f t="shared" si="20"/>
        <v>705229</v>
      </c>
      <c r="G689" s="466" t="b">
        <f t="shared" si="21"/>
        <v>1</v>
      </c>
      <c r="H689" s="462"/>
      <c r="I689" s="462"/>
      <c r="J689" s="462"/>
      <c r="K689" s="462"/>
    </row>
    <row r="690" spans="1:11" ht="28.8">
      <c r="A690" s="463">
        <v>705228</v>
      </c>
      <c r="B690" s="464" t="s">
        <v>13487</v>
      </c>
      <c r="C690" s="463" t="s">
        <v>682</v>
      </c>
      <c r="D690" s="470">
        <v>13169.07</v>
      </c>
      <c r="E690" s="466"/>
      <c r="F690" s="466">
        <f t="shared" si="20"/>
        <v>705228</v>
      </c>
      <c r="G690" s="466" t="b">
        <f t="shared" si="21"/>
        <v>1</v>
      </c>
      <c r="H690" s="462"/>
      <c r="I690" s="462"/>
      <c r="J690" s="462"/>
      <c r="K690" s="462"/>
    </row>
    <row r="691" spans="1:11" ht="28.8">
      <c r="A691" s="467">
        <v>705231</v>
      </c>
      <c r="B691" s="468" t="s">
        <v>13488</v>
      </c>
      <c r="C691" s="467" t="s">
        <v>682</v>
      </c>
      <c r="D691" s="471">
        <v>17728.7</v>
      </c>
      <c r="E691" s="466"/>
      <c r="F691" s="466">
        <f t="shared" si="20"/>
        <v>705231</v>
      </c>
      <c r="G691" s="466" t="b">
        <f t="shared" si="21"/>
        <v>1</v>
      </c>
      <c r="H691" s="462"/>
      <c r="I691" s="462"/>
      <c r="J691" s="462"/>
      <c r="K691" s="462"/>
    </row>
    <row r="692" spans="1:11" ht="28.8">
      <c r="A692" s="463">
        <v>705230</v>
      </c>
      <c r="B692" s="464" t="s">
        <v>13489</v>
      </c>
      <c r="C692" s="463" t="s">
        <v>682</v>
      </c>
      <c r="D692" s="470">
        <v>16487.66</v>
      </c>
      <c r="E692" s="466"/>
      <c r="F692" s="466">
        <f t="shared" si="20"/>
        <v>705230</v>
      </c>
      <c r="G692" s="466" t="b">
        <f t="shared" si="21"/>
        <v>1</v>
      </c>
      <c r="H692" s="462"/>
      <c r="I692" s="462"/>
      <c r="J692" s="462"/>
      <c r="K692" s="462"/>
    </row>
    <row r="693" spans="1:11" ht="28.8">
      <c r="A693" s="467">
        <v>705233</v>
      </c>
      <c r="B693" s="468" t="s">
        <v>13490</v>
      </c>
      <c r="C693" s="467" t="s">
        <v>682</v>
      </c>
      <c r="D693" s="471">
        <v>19920.53</v>
      </c>
      <c r="E693" s="466"/>
      <c r="F693" s="466">
        <f t="shared" si="20"/>
        <v>705233</v>
      </c>
      <c r="G693" s="466" t="b">
        <f t="shared" si="21"/>
        <v>1</v>
      </c>
      <c r="H693" s="462"/>
      <c r="I693" s="462"/>
      <c r="J693" s="462"/>
      <c r="K693" s="462"/>
    </row>
    <row r="694" spans="1:11" ht="28.8">
      <c r="A694" s="463">
        <v>705232</v>
      </c>
      <c r="B694" s="464" t="s">
        <v>13491</v>
      </c>
      <c r="C694" s="463" t="s">
        <v>682</v>
      </c>
      <c r="D694" s="470">
        <v>18322.150000000001</v>
      </c>
      <c r="E694" s="466"/>
      <c r="F694" s="466">
        <f t="shared" si="20"/>
        <v>705232</v>
      </c>
      <c r="G694" s="466" t="b">
        <f t="shared" si="21"/>
        <v>1</v>
      </c>
      <c r="H694" s="462"/>
      <c r="I694" s="462"/>
      <c r="J694" s="462"/>
      <c r="K694" s="462"/>
    </row>
    <row r="695" spans="1:11" ht="28.8">
      <c r="A695" s="467">
        <v>705235</v>
      </c>
      <c r="B695" s="468" t="s">
        <v>13492</v>
      </c>
      <c r="C695" s="467" t="s">
        <v>682</v>
      </c>
      <c r="D695" s="471">
        <v>20450.080000000002</v>
      </c>
      <c r="E695" s="466"/>
      <c r="F695" s="466">
        <f t="shared" si="20"/>
        <v>705235</v>
      </c>
      <c r="G695" s="466" t="b">
        <f t="shared" si="21"/>
        <v>1</v>
      </c>
      <c r="H695" s="462"/>
      <c r="I695" s="462"/>
      <c r="J695" s="462"/>
      <c r="K695" s="462"/>
    </row>
    <row r="696" spans="1:11" ht="28.8">
      <c r="A696" s="463">
        <v>705234</v>
      </c>
      <c r="B696" s="464" t="s">
        <v>13493</v>
      </c>
      <c r="C696" s="463" t="s">
        <v>682</v>
      </c>
      <c r="D696" s="470">
        <v>18963.009999999998</v>
      </c>
      <c r="E696" s="466"/>
      <c r="F696" s="466">
        <f t="shared" si="20"/>
        <v>705234</v>
      </c>
      <c r="G696" s="466" t="b">
        <f t="shared" si="21"/>
        <v>1</v>
      </c>
      <c r="H696" s="462"/>
      <c r="I696" s="462"/>
      <c r="J696" s="462"/>
      <c r="K696" s="462"/>
    </row>
    <row r="697" spans="1:11" ht="28.8">
      <c r="A697" s="467">
        <v>705237</v>
      </c>
      <c r="B697" s="468" t="s">
        <v>13494</v>
      </c>
      <c r="C697" s="467" t="s">
        <v>682</v>
      </c>
      <c r="D697" s="471">
        <v>22138.42</v>
      </c>
      <c r="E697" s="466"/>
      <c r="F697" s="466">
        <f t="shared" si="20"/>
        <v>705237</v>
      </c>
      <c r="G697" s="466" t="b">
        <f t="shared" si="21"/>
        <v>1</v>
      </c>
      <c r="H697" s="462"/>
      <c r="I697" s="462"/>
      <c r="J697" s="462"/>
      <c r="K697" s="462"/>
    </row>
    <row r="698" spans="1:11" ht="28.8">
      <c r="A698" s="463">
        <v>705236</v>
      </c>
      <c r="B698" s="464" t="s">
        <v>13495</v>
      </c>
      <c r="C698" s="463" t="s">
        <v>682</v>
      </c>
      <c r="D698" s="470">
        <v>20469.37</v>
      </c>
      <c r="E698" s="466"/>
      <c r="F698" s="466">
        <f t="shared" si="20"/>
        <v>705236</v>
      </c>
      <c r="G698" s="466" t="b">
        <f t="shared" si="21"/>
        <v>1</v>
      </c>
      <c r="H698" s="462"/>
      <c r="I698" s="462"/>
      <c r="J698" s="462"/>
      <c r="K698" s="462"/>
    </row>
    <row r="699" spans="1:11" ht="28.8">
      <c r="A699" s="467">
        <v>705239</v>
      </c>
      <c r="B699" s="468" t="s">
        <v>13496</v>
      </c>
      <c r="C699" s="467" t="s">
        <v>682</v>
      </c>
      <c r="D699" s="471">
        <v>28280.99</v>
      </c>
      <c r="E699" s="466"/>
      <c r="F699" s="466">
        <f t="shared" si="20"/>
        <v>705239</v>
      </c>
      <c r="G699" s="466" t="b">
        <f t="shared" si="21"/>
        <v>1</v>
      </c>
      <c r="H699" s="462"/>
      <c r="I699" s="462"/>
      <c r="J699" s="462"/>
      <c r="K699" s="462"/>
    </row>
    <row r="700" spans="1:11" ht="28.8">
      <c r="A700" s="463">
        <v>705238</v>
      </c>
      <c r="B700" s="464" t="s">
        <v>13497</v>
      </c>
      <c r="C700" s="463" t="s">
        <v>682</v>
      </c>
      <c r="D700" s="470">
        <v>26194.29</v>
      </c>
      <c r="E700" s="466"/>
      <c r="F700" s="466">
        <f t="shared" si="20"/>
        <v>705238</v>
      </c>
      <c r="G700" s="466" t="b">
        <f t="shared" si="21"/>
        <v>1</v>
      </c>
      <c r="H700" s="462"/>
      <c r="I700" s="462"/>
      <c r="J700" s="462"/>
      <c r="K700" s="462"/>
    </row>
    <row r="701" spans="1:11" ht="28.8">
      <c r="A701" s="467">
        <v>705241</v>
      </c>
      <c r="B701" s="468" t="s">
        <v>13498</v>
      </c>
      <c r="C701" s="467" t="s">
        <v>682</v>
      </c>
      <c r="D701" s="471">
        <v>26938.07</v>
      </c>
      <c r="E701" s="466"/>
      <c r="F701" s="466">
        <f t="shared" si="20"/>
        <v>705241</v>
      </c>
      <c r="G701" s="466" t="b">
        <f t="shared" si="21"/>
        <v>1</v>
      </c>
      <c r="H701" s="462"/>
      <c r="I701" s="462"/>
      <c r="J701" s="462"/>
      <c r="K701" s="462"/>
    </row>
    <row r="702" spans="1:11" ht="28.8">
      <c r="A702" s="463">
        <v>705240</v>
      </c>
      <c r="B702" s="464" t="s">
        <v>13499</v>
      </c>
      <c r="C702" s="463" t="s">
        <v>682</v>
      </c>
      <c r="D702" s="470">
        <v>24743.279999999999</v>
      </c>
      <c r="E702" s="466"/>
      <c r="F702" s="466">
        <f t="shared" si="20"/>
        <v>705240</v>
      </c>
      <c r="G702" s="466" t="b">
        <f t="shared" si="21"/>
        <v>1</v>
      </c>
      <c r="H702" s="462"/>
      <c r="I702" s="462"/>
      <c r="J702" s="462"/>
      <c r="K702" s="462"/>
    </row>
    <row r="703" spans="1:11" ht="28.8">
      <c r="A703" s="467">
        <v>705243</v>
      </c>
      <c r="B703" s="468" t="s">
        <v>13500</v>
      </c>
      <c r="C703" s="467" t="s">
        <v>682</v>
      </c>
      <c r="D703" s="471">
        <v>28538.62</v>
      </c>
      <c r="E703" s="466"/>
      <c r="F703" s="466">
        <f t="shared" si="20"/>
        <v>705243</v>
      </c>
      <c r="G703" s="466" t="b">
        <f t="shared" si="21"/>
        <v>1</v>
      </c>
      <c r="H703" s="462"/>
      <c r="I703" s="462"/>
      <c r="J703" s="462"/>
      <c r="K703" s="462"/>
    </row>
    <row r="704" spans="1:11" ht="28.8">
      <c r="A704" s="463">
        <v>705242</v>
      </c>
      <c r="B704" s="464" t="s">
        <v>13501</v>
      </c>
      <c r="C704" s="463" t="s">
        <v>682</v>
      </c>
      <c r="D704" s="470">
        <v>26343.66</v>
      </c>
      <c r="E704" s="466"/>
      <c r="F704" s="466">
        <f t="shared" si="20"/>
        <v>705242</v>
      </c>
      <c r="G704" s="466" t="b">
        <f t="shared" si="21"/>
        <v>1</v>
      </c>
      <c r="H704" s="462"/>
      <c r="I704" s="462"/>
      <c r="J704" s="462"/>
      <c r="K704" s="462"/>
    </row>
    <row r="705" spans="1:11" ht="28.8">
      <c r="A705" s="467">
        <v>705245</v>
      </c>
      <c r="B705" s="468" t="s">
        <v>13502</v>
      </c>
      <c r="C705" s="467" t="s">
        <v>682</v>
      </c>
      <c r="D705" s="471">
        <v>31637.74</v>
      </c>
      <c r="E705" s="466"/>
      <c r="F705" s="466">
        <f t="shared" si="20"/>
        <v>705245</v>
      </c>
      <c r="G705" s="466" t="b">
        <f t="shared" si="21"/>
        <v>1</v>
      </c>
      <c r="H705" s="462"/>
      <c r="I705" s="462"/>
      <c r="J705" s="462"/>
      <c r="K705" s="462"/>
    </row>
    <row r="706" spans="1:11" ht="28.8">
      <c r="A706" s="463">
        <v>705244</v>
      </c>
      <c r="B706" s="464" t="s">
        <v>13503</v>
      </c>
      <c r="C706" s="463" t="s">
        <v>682</v>
      </c>
      <c r="D706" s="470">
        <v>29296.33</v>
      </c>
      <c r="E706" s="466"/>
      <c r="F706" s="466">
        <f t="shared" ref="F706:F769" si="22">A706</f>
        <v>705244</v>
      </c>
      <c r="G706" s="466" t="b">
        <f t="shared" ref="G706:G769" si="23">F706=A706</f>
        <v>1</v>
      </c>
      <c r="H706" s="462"/>
      <c r="I706" s="462"/>
      <c r="J706" s="462"/>
      <c r="K706" s="462"/>
    </row>
    <row r="707" spans="1:11" ht="28.8">
      <c r="A707" s="467">
        <v>705247</v>
      </c>
      <c r="B707" s="468" t="s">
        <v>13504</v>
      </c>
      <c r="C707" s="467" t="s">
        <v>682</v>
      </c>
      <c r="D707" s="471">
        <v>40085.4</v>
      </c>
      <c r="E707" s="466"/>
      <c r="F707" s="466">
        <f t="shared" si="22"/>
        <v>705247</v>
      </c>
      <c r="G707" s="466" t="b">
        <f t="shared" si="23"/>
        <v>1</v>
      </c>
      <c r="H707" s="462"/>
      <c r="I707" s="462"/>
      <c r="J707" s="462"/>
      <c r="K707" s="462"/>
    </row>
    <row r="708" spans="1:11" ht="28.8">
      <c r="A708" s="463">
        <v>705246</v>
      </c>
      <c r="B708" s="464" t="s">
        <v>13505</v>
      </c>
      <c r="C708" s="463" t="s">
        <v>682</v>
      </c>
      <c r="D708" s="470">
        <v>37217.01</v>
      </c>
      <c r="E708" s="466"/>
      <c r="F708" s="466">
        <f t="shared" si="22"/>
        <v>705246</v>
      </c>
      <c r="G708" s="466" t="b">
        <f t="shared" si="23"/>
        <v>1</v>
      </c>
      <c r="H708" s="462"/>
      <c r="I708" s="462"/>
      <c r="J708" s="462"/>
      <c r="K708" s="462"/>
    </row>
    <row r="709" spans="1:11" ht="28.8">
      <c r="A709" s="467">
        <v>705249</v>
      </c>
      <c r="B709" s="468" t="s">
        <v>13506</v>
      </c>
      <c r="C709" s="467" t="s">
        <v>682</v>
      </c>
      <c r="D709" s="471">
        <v>38292.82</v>
      </c>
      <c r="E709" s="466"/>
      <c r="F709" s="466">
        <f t="shared" si="22"/>
        <v>705249</v>
      </c>
      <c r="G709" s="466" t="b">
        <f t="shared" si="23"/>
        <v>1</v>
      </c>
      <c r="H709" s="462"/>
      <c r="I709" s="462"/>
      <c r="J709" s="462"/>
      <c r="K709" s="462"/>
    </row>
    <row r="710" spans="1:11" ht="28.8">
      <c r="A710" s="463">
        <v>705248</v>
      </c>
      <c r="B710" s="464" t="s">
        <v>13507</v>
      </c>
      <c r="C710" s="463" t="s">
        <v>682</v>
      </c>
      <c r="D710" s="470">
        <v>35108.67</v>
      </c>
      <c r="E710" s="466"/>
      <c r="F710" s="466">
        <f t="shared" si="22"/>
        <v>705248</v>
      </c>
      <c r="G710" s="466" t="b">
        <f t="shared" si="23"/>
        <v>1</v>
      </c>
      <c r="H710" s="462"/>
      <c r="I710" s="462"/>
      <c r="J710" s="462"/>
      <c r="K710" s="462"/>
    </row>
    <row r="711" spans="1:11" ht="28.8">
      <c r="A711" s="467">
        <v>705251</v>
      </c>
      <c r="B711" s="468" t="s">
        <v>13508</v>
      </c>
      <c r="C711" s="467" t="s">
        <v>682</v>
      </c>
      <c r="D711" s="471">
        <v>40513.81</v>
      </c>
      <c r="E711" s="466"/>
      <c r="F711" s="466">
        <f t="shared" si="22"/>
        <v>705251</v>
      </c>
      <c r="G711" s="466" t="b">
        <f t="shared" si="23"/>
        <v>1</v>
      </c>
      <c r="H711" s="462"/>
      <c r="I711" s="462"/>
      <c r="J711" s="462"/>
      <c r="K711" s="462"/>
    </row>
    <row r="712" spans="1:11" ht="28.8">
      <c r="A712" s="463">
        <v>705250</v>
      </c>
      <c r="B712" s="464" t="s">
        <v>13509</v>
      </c>
      <c r="C712" s="463" t="s">
        <v>682</v>
      </c>
      <c r="D712" s="470">
        <v>37329.08</v>
      </c>
      <c r="E712" s="466"/>
      <c r="F712" s="466">
        <f t="shared" si="22"/>
        <v>705250</v>
      </c>
      <c r="G712" s="466" t="b">
        <f t="shared" si="23"/>
        <v>1</v>
      </c>
      <c r="H712" s="462"/>
      <c r="I712" s="462"/>
      <c r="J712" s="462"/>
      <c r="K712" s="462"/>
    </row>
    <row r="713" spans="1:11" ht="28.8">
      <c r="A713" s="467">
        <v>705253</v>
      </c>
      <c r="B713" s="468" t="s">
        <v>13510</v>
      </c>
      <c r="C713" s="467" t="s">
        <v>682</v>
      </c>
      <c r="D713" s="471">
        <v>44319.97</v>
      </c>
      <c r="E713" s="466"/>
      <c r="F713" s="466">
        <f t="shared" si="22"/>
        <v>705253</v>
      </c>
      <c r="G713" s="466" t="b">
        <f t="shared" si="23"/>
        <v>1</v>
      </c>
      <c r="H713" s="462"/>
      <c r="I713" s="462"/>
      <c r="J713" s="462"/>
      <c r="K713" s="462"/>
    </row>
    <row r="714" spans="1:11" ht="28.8">
      <c r="A714" s="463">
        <v>705252</v>
      </c>
      <c r="B714" s="464" t="s">
        <v>13511</v>
      </c>
      <c r="C714" s="463" t="s">
        <v>682</v>
      </c>
      <c r="D714" s="470">
        <v>40856.39</v>
      </c>
      <c r="E714" s="466"/>
      <c r="F714" s="466">
        <f t="shared" si="22"/>
        <v>705252</v>
      </c>
      <c r="G714" s="466" t="b">
        <f t="shared" si="23"/>
        <v>1</v>
      </c>
      <c r="H714" s="462"/>
      <c r="I714" s="462"/>
      <c r="J714" s="462"/>
      <c r="K714" s="462"/>
    </row>
    <row r="715" spans="1:11" ht="28.8">
      <c r="A715" s="467">
        <v>705255</v>
      </c>
      <c r="B715" s="468" t="s">
        <v>13512</v>
      </c>
      <c r="C715" s="467" t="s">
        <v>682</v>
      </c>
      <c r="D715" s="471">
        <v>56068.65</v>
      </c>
      <c r="E715" s="466"/>
      <c r="F715" s="466">
        <f t="shared" si="22"/>
        <v>705255</v>
      </c>
      <c r="G715" s="466" t="b">
        <f t="shared" si="23"/>
        <v>1</v>
      </c>
      <c r="H715" s="462"/>
      <c r="I715" s="462"/>
      <c r="J715" s="462"/>
      <c r="K715" s="462"/>
    </row>
    <row r="716" spans="1:11" ht="28.8">
      <c r="A716" s="463">
        <v>705254</v>
      </c>
      <c r="B716" s="464" t="s">
        <v>13513</v>
      </c>
      <c r="C716" s="463" t="s">
        <v>682</v>
      </c>
      <c r="D716" s="470">
        <v>51881.279999999999</v>
      </c>
      <c r="E716" s="466"/>
      <c r="F716" s="466">
        <f t="shared" si="22"/>
        <v>705254</v>
      </c>
      <c r="G716" s="466" t="b">
        <f t="shared" si="23"/>
        <v>1</v>
      </c>
      <c r="H716" s="462"/>
      <c r="I716" s="462"/>
      <c r="J716" s="462"/>
      <c r="K716" s="462"/>
    </row>
    <row r="717" spans="1:11" ht="28.8">
      <c r="A717" s="467">
        <v>705403</v>
      </c>
      <c r="B717" s="468" t="s">
        <v>13514</v>
      </c>
      <c r="C717" s="467" t="s">
        <v>682</v>
      </c>
      <c r="D717" s="471">
        <v>18683.87</v>
      </c>
      <c r="E717" s="466"/>
      <c r="F717" s="466">
        <f t="shared" si="22"/>
        <v>705403</v>
      </c>
      <c r="G717" s="466" t="b">
        <f t="shared" si="23"/>
        <v>1</v>
      </c>
      <c r="H717" s="462"/>
      <c r="I717" s="462"/>
      <c r="J717" s="462"/>
      <c r="K717" s="462"/>
    </row>
    <row r="718" spans="1:11" ht="28.8">
      <c r="A718" s="463">
        <v>705402</v>
      </c>
      <c r="B718" s="464" t="s">
        <v>13515</v>
      </c>
      <c r="C718" s="463" t="s">
        <v>682</v>
      </c>
      <c r="D718" s="470">
        <v>17225.89</v>
      </c>
      <c r="E718" s="466"/>
      <c r="F718" s="466">
        <f t="shared" si="22"/>
        <v>705402</v>
      </c>
      <c r="G718" s="466" t="b">
        <f t="shared" si="23"/>
        <v>1</v>
      </c>
      <c r="H718" s="462"/>
      <c r="I718" s="462"/>
      <c r="J718" s="462"/>
      <c r="K718" s="462"/>
    </row>
    <row r="719" spans="1:11" ht="28.8">
      <c r="A719" s="467">
        <v>705405</v>
      </c>
      <c r="B719" s="468" t="s">
        <v>13516</v>
      </c>
      <c r="C719" s="467" t="s">
        <v>682</v>
      </c>
      <c r="D719" s="471">
        <v>20194.650000000001</v>
      </c>
      <c r="E719" s="466"/>
      <c r="F719" s="466">
        <f t="shared" si="22"/>
        <v>705405</v>
      </c>
      <c r="G719" s="466" t="b">
        <f t="shared" si="23"/>
        <v>1</v>
      </c>
      <c r="H719" s="462"/>
      <c r="I719" s="462"/>
      <c r="J719" s="462"/>
      <c r="K719" s="462"/>
    </row>
    <row r="720" spans="1:11" ht="28.8">
      <c r="A720" s="463">
        <v>705404</v>
      </c>
      <c r="B720" s="464" t="s">
        <v>13517</v>
      </c>
      <c r="C720" s="463" t="s">
        <v>682</v>
      </c>
      <c r="D720" s="470">
        <v>18721.330000000002</v>
      </c>
      <c r="E720" s="466"/>
      <c r="F720" s="466">
        <f t="shared" si="22"/>
        <v>705404</v>
      </c>
      <c r="G720" s="466" t="b">
        <f t="shared" si="23"/>
        <v>1</v>
      </c>
      <c r="H720" s="462"/>
      <c r="I720" s="462"/>
      <c r="J720" s="462"/>
      <c r="K720" s="462"/>
    </row>
    <row r="721" spans="1:11" ht="28.8">
      <c r="A721" s="467">
        <v>705407</v>
      </c>
      <c r="B721" s="468" t="s">
        <v>13518</v>
      </c>
      <c r="C721" s="467" t="s">
        <v>682</v>
      </c>
      <c r="D721" s="471">
        <v>21154.84</v>
      </c>
      <c r="E721" s="466"/>
      <c r="F721" s="466">
        <f t="shared" si="22"/>
        <v>705407</v>
      </c>
      <c r="G721" s="466" t="b">
        <f t="shared" si="23"/>
        <v>1</v>
      </c>
      <c r="H721" s="462"/>
      <c r="I721" s="462"/>
      <c r="J721" s="462"/>
      <c r="K721" s="462"/>
    </row>
    <row r="722" spans="1:11" ht="28.8">
      <c r="A722" s="463">
        <v>705406</v>
      </c>
      <c r="B722" s="464" t="s">
        <v>13519</v>
      </c>
      <c r="C722" s="463" t="s">
        <v>682</v>
      </c>
      <c r="D722" s="470">
        <v>19513.759999999998</v>
      </c>
      <c r="E722" s="466"/>
      <c r="F722" s="466">
        <f t="shared" si="22"/>
        <v>705406</v>
      </c>
      <c r="G722" s="466" t="b">
        <f t="shared" si="23"/>
        <v>1</v>
      </c>
      <c r="H722" s="462"/>
      <c r="I722" s="462"/>
      <c r="J722" s="462"/>
      <c r="K722" s="462"/>
    </row>
    <row r="723" spans="1:11" ht="28.8">
      <c r="A723" s="467">
        <v>705409</v>
      </c>
      <c r="B723" s="468" t="s">
        <v>13520</v>
      </c>
      <c r="C723" s="467" t="s">
        <v>682</v>
      </c>
      <c r="D723" s="471">
        <v>26650.3</v>
      </c>
      <c r="E723" s="466"/>
      <c r="F723" s="466">
        <f t="shared" si="22"/>
        <v>705409</v>
      </c>
      <c r="G723" s="466" t="b">
        <f t="shared" si="23"/>
        <v>1</v>
      </c>
      <c r="H723" s="462"/>
      <c r="I723" s="462"/>
      <c r="J723" s="462"/>
      <c r="K723" s="462"/>
    </row>
    <row r="724" spans="1:11" ht="28.8">
      <c r="A724" s="463">
        <v>705408</v>
      </c>
      <c r="B724" s="464" t="s">
        <v>13521</v>
      </c>
      <c r="C724" s="463" t="s">
        <v>682</v>
      </c>
      <c r="D724" s="470">
        <v>24628.7</v>
      </c>
      <c r="E724" s="466"/>
      <c r="F724" s="466">
        <f t="shared" si="22"/>
        <v>705408</v>
      </c>
      <c r="G724" s="466" t="b">
        <f t="shared" si="23"/>
        <v>1</v>
      </c>
      <c r="H724" s="462"/>
      <c r="I724" s="462"/>
      <c r="J724" s="462"/>
      <c r="K724" s="462"/>
    </row>
    <row r="725" spans="1:11" ht="28.8">
      <c r="A725" s="467">
        <v>705411</v>
      </c>
      <c r="B725" s="468" t="s">
        <v>13522</v>
      </c>
      <c r="C725" s="467" t="s">
        <v>682</v>
      </c>
      <c r="D725" s="471">
        <v>28380.43</v>
      </c>
      <c r="E725" s="466"/>
      <c r="F725" s="466">
        <f t="shared" si="22"/>
        <v>705411</v>
      </c>
      <c r="G725" s="466" t="b">
        <f t="shared" si="23"/>
        <v>1</v>
      </c>
      <c r="H725" s="462"/>
      <c r="I725" s="462"/>
      <c r="J725" s="462"/>
      <c r="K725" s="462"/>
    </row>
    <row r="726" spans="1:11" ht="28.8">
      <c r="A726" s="463">
        <v>705410</v>
      </c>
      <c r="B726" s="464" t="s">
        <v>13523</v>
      </c>
      <c r="C726" s="463" t="s">
        <v>682</v>
      </c>
      <c r="D726" s="470">
        <v>26030.15</v>
      </c>
      <c r="E726" s="466"/>
      <c r="F726" s="466">
        <f t="shared" si="22"/>
        <v>705410</v>
      </c>
      <c r="G726" s="466" t="b">
        <f t="shared" si="23"/>
        <v>1</v>
      </c>
      <c r="H726" s="462"/>
      <c r="I726" s="462"/>
      <c r="J726" s="462"/>
      <c r="K726" s="462"/>
    </row>
    <row r="727" spans="1:11" ht="28.8">
      <c r="A727" s="467">
        <v>705413</v>
      </c>
      <c r="B727" s="468" t="s">
        <v>13524</v>
      </c>
      <c r="C727" s="467" t="s">
        <v>682</v>
      </c>
      <c r="D727" s="471">
        <v>30523.279999999999</v>
      </c>
      <c r="E727" s="466"/>
      <c r="F727" s="466">
        <f t="shared" si="22"/>
        <v>705413</v>
      </c>
      <c r="G727" s="466" t="b">
        <f t="shared" si="23"/>
        <v>1</v>
      </c>
      <c r="H727" s="462"/>
      <c r="I727" s="462"/>
      <c r="J727" s="462"/>
      <c r="K727" s="462"/>
    </row>
    <row r="728" spans="1:11" ht="28.8">
      <c r="A728" s="463">
        <v>705412</v>
      </c>
      <c r="B728" s="464" t="s">
        <v>13525</v>
      </c>
      <c r="C728" s="463" t="s">
        <v>682</v>
      </c>
      <c r="D728" s="470">
        <v>28172.3</v>
      </c>
      <c r="E728" s="466"/>
      <c r="F728" s="466">
        <f t="shared" si="22"/>
        <v>705412</v>
      </c>
      <c r="G728" s="466" t="b">
        <f t="shared" si="23"/>
        <v>1</v>
      </c>
      <c r="H728" s="462"/>
      <c r="I728" s="462"/>
      <c r="J728" s="462"/>
      <c r="K728" s="462"/>
    </row>
    <row r="729" spans="1:11" ht="28.8">
      <c r="A729" s="467">
        <v>705415</v>
      </c>
      <c r="B729" s="468" t="s">
        <v>13526</v>
      </c>
      <c r="C729" s="467" t="s">
        <v>682</v>
      </c>
      <c r="D729" s="471">
        <v>33620.06</v>
      </c>
      <c r="E729" s="466"/>
      <c r="F729" s="466">
        <f t="shared" si="22"/>
        <v>705415</v>
      </c>
      <c r="G729" s="466" t="b">
        <f t="shared" si="23"/>
        <v>1</v>
      </c>
      <c r="H729" s="462"/>
      <c r="I729" s="462"/>
      <c r="J729" s="462"/>
      <c r="K729" s="462"/>
    </row>
    <row r="730" spans="1:11" ht="28.8">
      <c r="A730" s="463">
        <v>705414</v>
      </c>
      <c r="B730" s="464" t="s">
        <v>13527</v>
      </c>
      <c r="C730" s="463" t="s">
        <v>682</v>
      </c>
      <c r="D730" s="470">
        <v>30970.89</v>
      </c>
      <c r="E730" s="466"/>
      <c r="F730" s="466">
        <f t="shared" si="22"/>
        <v>705414</v>
      </c>
      <c r="G730" s="466" t="b">
        <f t="shared" si="23"/>
        <v>1</v>
      </c>
      <c r="H730" s="462"/>
      <c r="I730" s="462"/>
      <c r="J730" s="462"/>
      <c r="K730" s="462"/>
    </row>
    <row r="731" spans="1:11" ht="28.8">
      <c r="A731" s="467">
        <v>705417</v>
      </c>
      <c r="B731" s="468" t="s">
        <v>13528</v>
      </c>
      <c r="C731" s="467" t="s">
        <v>682</v>
      </c>
      <c r="D731" s="471">
        <v>42594.26</v>
      </c>
      <c r="E731" s="466"/>
      <c r="F731" s="466">
        <f t="shared" si="22"/>
        <v>705417</v>
      </c>
      <c r="G731" s="466" t="b">
        <f t="shared" si="23"/>
        <v>1</v>
      </c>
      <c r="H731" s="462"/>
      <c r="I731" s="462"/>
      <c r="J731" s="462"/>
      <c r="K731" s="462"/>
    </row>
    <row r="732" spans="1:11" ht="28.8">
      <c r="A732" s="463">
        <v>705416</v>
      </c>
      <c r="B732" s="464" t="s">
        <v>13529</v>
      </c>
      <c r="C732" s="463" t="s">
        <v>682</v>
      </c>
      <c r="D732" s="470">
        <v>39333.730000000003</v>
      </c>
      <c r="E732" s="466"/>
      <c r="F732" s="466">
        <f t="shared" si="22"/>
        <v>705416</v>
      </c>
      <c r="G732" s="466" t="b">
        <f t="shared" si="23"/>
        <v>1</v>
      </c>
      <c r="H732" s="462"/>
      <c r="I732" s="462"/>
      <c r="J732" s="462"/>
      <c r="K732" s="462"/>
    </row>
    <row r="733" spans="1:11" ht="28.8">
      <c r="A733" s="467">
        <v>705419</v>
      </c>
      <c r="B733" s="468" t="s">
        <v>13530</v>
      </c>
      <c r="C733" s="467" t="s">
        <v>682</v>
      </c>
      <c r="D733" s="471">
        <v>40203.29</v>
      </c>
      <c r="E733" s="466"/>
      <c r="F733" s="466">
        <f t="shared" si="22"/>
        <v>705419</v>
      </c>
      <c r="G733" s="466" t="b">
        <f t="shared" si="23"/>
        <v>1</v>
      </c>
      <c r="H733" s="462"/>
      <c r="I733" s="462"/>
      <c r="J733" s="462"/>
      <c r="K733" s="462"/>
    </row>
    <row r="734" spans="1:11" ht="28.8">
      <c r="A734" s="463">
        <v>705418</v>
      </c>
      <c r="B734" s="464" t="s">
        <v>13531</v>
      </c>
      <c r="C734" s="463" t="s">
        <v>682</v>
      </c>
      <c r="D734" s="470">
        <v>36919.43</v>
      </c>
      <c r="E734" s="466"/>
      <c r="F734" s="466">
        <f t="shared" si="22"/>
        <v>705418</v>
      </c>
      <c r="G734" s="466" t="b">
        <f t="shared" si="23"/>
        <v>1</v>
      </c>
      <c r="H734" s="462"/>
      <c r="I734" s="462"/>
      <c r="J734" s="462"/>
      <c r="K734" s="462"/>
    </row>
    <row r="735" spans="1:11" ht="28.8">
      <c r="A735" s="467">
        <v>705421</v>
      </c>
      <c r="B735" s="468" t="s">
        <v>13532</v>
      </c>
      <c r="C735" s="467" t="s">
        <v>682</v>
      </c>
      <c r="D735" s="471">
        <v>43242.37</v>
      </c>
      <c r="E735" s="466"/>
      <c r="F735" s="466">
        <f t="shared" si="22"/>
        <v>705421</v>
      </c>
      <c r="G735" s="466" t="b">
        <f t="shared" si="23"/>
        <v>1</v>
      </c>
      <c r="H735" s="462"/>
      <c r="I735" s="462"/>
      <c r="J735" s="462"/>
      <c r="K735" s="462"/>
    </row>
    <row r="736" spans="1:11" ht="28.8">
      <c r="A736" s="463">
        <v>705420</v>
      </c>
      <c r="B736" s="464" t="s">
        <v>13533</v>
      </c>
      <c r="C736" s="463" t="s">
        <v>682</v>
      </c>
      <c r="D736" s="470">
        <v>39945.360000000001</v>
      </c>
      <c r="E736" s="466"/>
      <c r="F736" s="466">
        <f t="shared" si="22"/>
        <v>705420</v>
      </c>
      <c r="G736" s="466" t="b">
        <f t="shared" si="23"/>
        <v>1</v>
      </c>
      <c r="H736" s="462"/>
      <c r="I736" s="462"/>
      <c r="J736" s="462"/>
      <c r="K736" s="462"/>
    </row>
    <row r="737" spans="1:11" ht="28.8">
      <c r="A737" s="467">
        <v>705423</v>
      </c>
      <c r="B737" s="468" t="s">
        <v>13534</v>
      </c>
      <c r="C737" s="467" t="s">
        <v>682</v>
      </c>
      <c r="D737" s="471">
        <v>49220.160000000003</v>
      </c>
      <c r="E737" s="466"/>
      <c r="F737" s="466">
        <f t="shared" si="22"/>
        <v>705423</v>
      </c>
      <c r="G737" s="466" t="b">
        <f t="shared" si="23"/>
        <v>1</v>
      </c>
      <c r="H737" s="462"/>
      <c r="I737" s="462"/>
      <c r="J737" s="462"/>
      <c r="K737" s="462"/>
    </row>
    <row r="738" spans="1:11" ht="28.8">
      <c r="A738" s="463">
        <v>705422</v>
      </c>
      <c r="B738" s="464" t="s">
        <v>13535</v>
      </c>
      <c r="C738" s="463" t="s">
        <v>682</v>
      </c>
      <c r="D738" s="470">
        <v>45531.1</v>
      </c>
      <c r="E738" s="466"/>
      <c r="F738" s="466">
        <f t="shared" si="22"/>
        <v>705422</v>
      </c>
      <c r="G738" s="466" t="b">
        <f t="shared" si="23"/>
        <v>1</v>
      </c>
      <c r="H738" s="462"/>
      <c r="I738" s="462"/>
      <c r="J738" s="462"/>
      <c r="K738" s="462"/>
    </row>
    <row r="739" spans="1:11" ht="28.8">
      <c r="A739" s="467">
        <v>705425</v>
      </c>
      <c r="B739" s="468" t="s">
        <v>13536</v>
      </c>
      <c r="C739" s="467" t="s">
        <v>682</v>
      </c>
      <c r="D739" s="471">
        <v>62325.13</v>
      </c>
      <c r="E739" s="466"/>
      <c r="F739" s="466">
        <f t="shared" si="22"/>
        <v>705425</v>
      </c>
      <c r="G739" s="466" t="b">
        <f t="shared" si="23"/>
        <v>1</v>
      </c>
      <c r="H739" s="462"/>
      <c r="I739" s="462"/>
      <c r="J739" s="462"/>
      <c r="K739" s="462"/>
    </row>
    <row r="740" spans="1:11" ht="28.8">
      <c r="A740" s="463">
        <v>705424</v>
      </c>
      <c r="B740" s="464" t="s">
        <v>13537</v>
      </c>
      <c r="C740" s="463" t="s">
        <v>682</v>
      </c>
      <c r="D740" s="470">
        <v>57798.559999999998</v>
      </c>
      <c r="E740" s="466"/>
      <c r="F740" s="466">
        <f t="shared" si="22"/>
        <v>705424</v>
      </c>
      <c r="G740" s="466" t="b">
        <f t="shared" si="23"/>
        <v>1</v>
      </c>
      <c r="H740" s="462"/>
      <c r="I740" s="462"/>
      <c r="J740" s="462"/>
      <c r="K740" s="462"/>
    </row>
    <row r="741" spans="1:11" ht="28.8">
      <c r="A741" s="467">
        <v>705427</v>
      </c>
      <c r="B741" s="468" t="s">
        <v>13538</v>
      </c>
      <c r="C741" s="467" t="s">
        <v>682</v>
      </c>
      <c r="D741" s="471">
        <v>56853.39</v>
      </c>
      <c r="E741" s="466"/>
      <c r="F741" s="466">
        <f t="shared" si="22"/>
        <v>705427</v>
      </c>
      <c r="G741" s="466" t="b">
        <f t="shared" si="23"/>
        <v>1</v>
      </c>
      <c r="H741" s="462"/>
      <c r="I741" s="462"/>
      <c r="J741" s="462"/>
      <c r="K741" s="462"/>
    </row>
    <row r="742" spans="1:11" ht="28.8">
      <c r="A742" s="463">
        <v>705426</v>
      </c>
      <c r="B742" s="464" t="s">
        <v>13539</v>
      </c>
      <c r="C742" s="463" t="s">
        <v>682</v>
      </c>
      <c r="D742" s="470">
        <v>52103.3</v>
      </c>
      <c r="E742" s="466"/>
      <c r="F742" s="466">
        <f t="shared" si="22"/>
        <v>705426</v>
      </c>
      <c r="G742" s="466" t="b">
        <f t="shared" si="23"/>
        <v>1</v>
      </c>
      <c r="H742" s="462"/>
      <c r="I742" s="462"/>
      <c r="J742" s="462"/>
      <c r="K742" s="462"/>
    </row>
    <row r="743" spans="1:11" ht="28.8">
      <c r="A743" s="467">
        <v>705429</v>
      </c>
      <c r="B743" s="468" t="s">
        <v>13540</v>
      </c>
      <c r="C743" s="467" t="s">
        <v>682</v>
      </c>
      <c r="D743" s="471">
        <v>58808.63</v>
      </c>
      <c r="E743" s="466"/>
      <c r="F743" s="466">
        <f t="shared" si="22"/>
        <v>705429</v>
      </c>
      <c r="G743" s="466" t="b">
        <f t="shared" si="23"/>
        <v>1</v>
      </c>
      <c r="H743" s="462"/>
      <c r="I743" s="462"/>
      <c r="J743" s="462"/>
      <c r="K743" s="462"/>
    </row>
    <row r="744" spans="1:11" ht="28.8">
      <c r="A744" s="463">
        <v>705428</v>
      </c>
      <c r="B744" s="464" t="s">
        <v>13541</v>
      </c>
      <c r="C744" s="463" t="s">
        <v>682</v>
      </c>
      <c r="D744" s="470">
        <v>54138.76</v>
      </c>
      <c r="E744" s="466"/>
      <c r="F744" s="466">
        <f t="shared" si="22"/>
        <v>705428</v>
      </c>
      <c r="G744" s="466" t="b">
        <f t="shared" si="23"/>
        <v>1</v>
      </c>
      <c r="H744" s="462"/>
      <c r="I744" s="462"/>
      <c r="J744" s="462"/>
      <c r="K744" s="462"/>
    </row>
    <row r="745" spans="1:11" ht="28.8">
      <c r="A745" s="467">
        <v>705431</v>
      </c>
      <c r="B745" s="468" t="s">
        <v>13542</v>
      </c>
      <c r="C745" s="467" t="s">
        <v>682</v>
      </c>
      <c r="D745" s="471">
        <v>70789.69</v>
      </c>
      <c r="E745" s="466"/>
      <c r="F745" s="466">
        <f t="shared" si="22"/>
        <v>705431</v>
      </c>
      <c r="G745" s="466" t="b">
        <f t="shared" si="23"/>
        <v>1</v>
      </c>
      <c r="H745" s="462"/>
      <c r="I745" s="462"/>
      <c r="J745" s="462"/>
      <c r="K745" s="462"/>
    </row>
    <row r="746" spans="1:11" ht="28.8">
      <c r="A746" s="463">
        <v>705430</v>
      </c>
      <c r="B746" s="464" t="s">
        <v>13543</v>
      </c>
      <c r="C746" s="463" t="s">
        <v>682</v>
      </c>
      <c r="D746" s="470">
        <v>65578.23</v>
      </c>
      <c r="E746" s="466"/>
      <c r="F746" s="466">
        <f t="shared" si="22"/>
        <v>705430</v>
      </c>
      <c r="G746" s="466" t="b">
        <f t="shared" si="23"/>
        <v>1</v>
      </c>
      <c r="H746" s="462"/>
      <c r="I746" s="462"/>
      <c r="J746" s="462"/>
      <c r="K746" s="462"/>
    </row>
    <row r="747" spans="1:11" ht="28.8">
      <c r="A747" s="467">
        <v>705433</v>
      </c>
      <c r="B747" s="468" t="s">
        <v>13544</v>
      </c>
      <c r="C747" s="467" t="s">
        <v>682</v>
      </c>
      <c r="D747" s="471">
        <v>89774.77</v>
      </c>
      <c r="E747" s="466"/>
      <c r="F747" s="466">
        <f t="shared" si="22"/>
        <v>705433</v>
      </c>
      <c r="G747" s="466" t="b">
        <f t="shared" si="23"/>
        <v>1</v>
      </c>
      <c r="H747" s="462"/>
      <c r="I747" s="462"/>
      <c r="J747" s="462"/>
      <c r="K747" s="462"/>
    </row>
    <row r="748" spans="1:11" ht="28.8">
      <c r="A748" s="463">
        <v>705432</v>
      </c>
      <c r="B748" s="464" t="s">
        <v>13545</v>
      </c>
      <c r="C748" s="463" t="s">
        <v>682</v>
      </c>
      <c r="D748" s="470">
        <v>83319.92</v>
      </c>
      <c r="E748" s="466"/>
      <c r="F748" s="466">
        <f t="shared" si="22"/>
        <v>705432</v>
      </c>
      <c r="G748" s="466" t="b">
        <f t="shared" si="23"/>
        <v>1</v>
      </c>
      <c r="H748" s="462"/>
      <c r="I748" s="462"/>
      <c r="J748" s="462"/>
      <c r="K748" s="462"/>
    </row>
    <row r="749" spans="1:11" ht="28.8">
      <c r="A749" s="467">
        <v>705257</v>
      </c>
      <c r="B749" s="468" t="s">
        <v>13546</v>
      </c>
      <c r="C749" s="467" t="s">
        <v>691</v>
      </c>
      <c r="D749" s="471">
        <v>4393</v>
      </c>
      <c r="E749" s="466"/>
      <c r="F749" s="466">
        <f t="shared" si="22"/>
        <v>705257</v>
      </c>
      <c r="G749" s="466" t="b">
        <f t="shared" si="23"/>
        <v>1</v>
      </c>
      <c r="H749" s="462"/>
      <c r="I749" s="462"/>
      <c r="J749" s="462"/>
      <c r="K749" s="462"/>
    </row>
    <row r="750" spans="1:11" ht="28.8">
      <c r="A750" s="463">
        <v>705256</v>
      </c>
      <c r="B750" s="464" t="s">
        <v>13547</v>
      </c>
      <c r="C750" s="463" t="s">
        <v>691</v>
      </c>
      <c r="D750" s="470">
        <v>4097.41</v>
      </c>
      <c r="E750" s="466"/>
      <c r="F750" s="466">
        <f t="shared" si="22"/>
        <v>705256</v>
      </c>
      <c r="G750" s="466" t="b">
        <f t="shared" si="23"/>
        <v>1</v>
      </c>
      <c r="H750" s="462"/>
      <c r="I750" s="462"/>
      <c r="J750" s="462"/>
      <c r="K750" s="462"/>
    </row>
    <row r="751" spans="1:11" ht="28.8">
      <c r="A751" s="467">
        <v>705259</v>
      </c>
      <c r="B751" s="468" t="s">
        <v>13548</v>
      </c>
      <c r="C751" s="467" t="s">
        <v>691</v>
      </c>
      <c r="D751" s="471">
        <v>3826.57</v>
      </c>
      <c r="E751" s="466"/>
      <c r="F751" s="466">
        <f t="shared" si="22"/>
        <v>705259</v>
      </c>
      <c r="G751" s="466" t="b">
        <f t="shared" si="23"/>
        <v>1</v>
      </c>
      <c r="H751" s="462"/>
      <c r="I751" s="462"/>
      <c r="J751" s="462"/>
      <c r="K751" s="462"/>
    </row>
    <row r="752" spans="1:11" ht="28.8">
      <c r="A752" s="463">
        <v>705258</v>
      </c>
      <c r="B752" s="464" t="s">
        <v>13549</v>
      </c>
      <c r="C752" s="463" t="s">
        <v>691</v>
      </c>
      <c r="D752" s="470">
        <v>3530.98</v>
      </c>
      <c r="E752" s="466"/>
      <c r="F752" s="466">
        <f t="shared" si="22"/>
        <v>705258</v>
      </c>
      <c r="G752" s="466" t="b">
        <f t="shared" si="23"/>
        <v>1</v>
      </c>
      <c r="H752" s="462"/>
      <c r="I752" s="462"/>
      <c r="J752" s="462"/>
      <c r="K752" s="462"/>
    </row>
    <row r="753" spans="1:11" ht="28.8">
      <c r="A753" s="467">
        <v>705267</v>
      </c>
      <c r="B753" s="468" t="s">
        <v>13550</v>
      </c>
      <c r="C753" s="467" t="s">
        <v>691</v>
      </c>
      <c r="D753" s="471">
        <v>5529.24</v>
      </c>
      <c r="E753" s="466"/>
      <c r="F753" s="466">
        <f t="shared" si="22"/>
        <v>705267</v>
      </c>
      <c r="G753" s="466" t="b">
        <f t="shared" si="23"/>
        <v>1</v>
      </c>
      <c r="H753" s="462"/>
      <c r="I753" s="462"/>
      <c r="J753" s="462"/>
      <c r="K753" s="462"/>
    </row>
    <row r="754" spans="1:11" ht="28.8">
      <c r="A754" s="463">
        <v>705266</v>
      </c>
      <c r="B754" s="464" t="s">
        <v>13551</v>
      </c>
      <c r="C754" s="463" t="s">
        <v>691</v>
      </c>
      <c r="D754" s="470">
        <v>5137.71</v>
      </c>
      <c r="E754" s="466"/>
      <c r="F754" s="466">
        <f t="shared" si="22"/>
        <v>705266</v>
      </c>
      <c r="G754" s="466" t="b">
        <f t="shared" si="23"/>
        <v>1</v>
      </c>
      <c r="H754" s="462"/>
      <c r="I754" s="462"/>
      <c r="J754" s="462"/>
      <c r="K754" s="462"/>
    </row>
    <row r="755" spans="1:11" ht="28.8">
      <c r="A755" s="467">
        <v>705269</v>
      </c>
      <c r="B755" s="468" t="s">
        <v>13552</v>
      </c>
      <c r="C755" s="467" t="s">
        <v>691</v>
      </c>
      <c r="D755" s="471">
        <v>5806.08</v>
      </c>
      <c r="E755" s="466"/>
      <c r="F755" s="466">
        <f t="shared" si="22"/>
        <v>705269</v>
      </c>
      <c r="G755" s="466" t="b">
        <f t="shared" si="23"/>
        <v>1</v>
      </c>
      <c r="H755" s="462"/>
      <c r="I755" s="462"/>
      <c r="J755" s="462"/>
      <c r="K755" s="462"/>
    </row>
    <row r="756" spans="1:11" ht="28.8">
      <c r="A756" s="463">
        <v>705268</v>
      </c>
      <c r="B756" s="464" t="s">
        <v>13553</v>
      </c>
      <c r="C756" s="463" t="s">
        <v>691</v>
      </c>
      <c r="D756" s="470">
        <v>5414.55</v>
      </c>
      <c r="E756" s="466"/>
      <c r="F756" s="466">
        <f t="shared" si="22"/>
        <v>705268</v>
      </c>
      <c r="G756" s="466" t="b">
        <f t="shared" si="23"/>
        <v>1</v>
      </c>
      <c r="H756" s="462"/>
      <c r="I756" s="462"/>
      <c r="J756" s="462"/>
      <c r="K756" s="462"/>
    </row>
    <row r="757" spans="1:11" ht="28.8">
      <c r="A757" s="467">
        <v>705261</v>
      </c>
      <c r="B757" s="468" t="s">
        <v>13554</v>
      </c>
      <c r="C757" s="467" t="s">
        <v>691</v>
      </c>
      <c r="D757" s="471">
        <v>4090</v>
      </c>
      <c r="E757" s="466"/>
      <c r="F757" s="466">
        <f t="shared" si="22"/>
        <v>705261</v>
      </c>
      <c r="G757" s="466" t="b">
        <f t="shared" si="23"/>
        <v>1</v>
      </c>
      <c r="H757" s="462"/>
      <c r="I757" s="462"/>
      <c r="J757" s="462"/>
      <c r="K757" s="462"/>
    </row>
    <row r="758" spans="1:11" ht="28.8">
      <c r="A758" s="463">
        <v>705260</v>
      </c>
      <c r="B758" s="464" t="s">
        <v>13555</v>
      </c>
      <c r="C758" s="463" t="s">
        <v>691</v>
      </c>
      <c r="D758" s="470">
        <v>3794.41</v>
      </c>
      <c r="E758" s="466"/>
      <c r="F758" s="466">
        <f t="shared" si="22"/>
        <v>705260</v>
      </c>
      <c r="G758" s="466" t="b">
        <f t="shared" si="23"/>
        <v>1</v>
      </c>
      <c r="H758" s="462"/>
      <c r="I758" s="462"/>
      <c r="J758" s="462"/>
      <c r="K758" s="462"/>
    </row>
    <row r="759" spans="1:11" ht="28.8">
      <c r="A759" s="467">
        <v>705263</v>
      </c>
      <c r="B759" s="468" t="s">
        <v>13556</v>
      </c>
      <c r="C759" s="467" t="s">
        <v>691</v>
      </c>
      <c r="D759" s="471">
        <v>4610.6400000000003</v>
      </c>
      <c r="E759" s="466"/>
      <c r="F759" s="466">
        <f t="shared" si="22"/>
        <v>705263</v>
      </c>
      <c r="G759" s="466" t="b">
        <f t="shared" si="23"/>
        <v>1</v>
      </c>
      <c r="H759" s="462"/>
      <c r="I759" s="462"/>
      <c r="J759" s="462"/>
      <c r="K759" s="462"/>
    </row>
    <row r="760" spans="1:11" ht="28.8">
      <c r="A760" s="463">
        <v>705262</v>
      </c>
      <c r="B760" s="464" t="s">
        <v>13557</v>
      </c>
      <c r="C760" s="463" t="s">
        <v>691</v>
      </c>
      <c r="D760" s="470">
        <v>4315.05</v>
      </c>
      <c r="E760" s="466"/>
      <c r="F760" s="466">
        <f t="shared" si="22"/>
        <v>705262</v>
      </c>
      <c r="G760" s="466" t="b">
        <f t="shared" si="23"/>
        <v>1</v>
      </c>
      <c r="H760" s="462"/>
      <c r="I760" s="462"/>
      <c r="J760" s="462"/>
      <c r="K760" s="462"/>
    </row>
    <row r="761" spans="1:11" ht="28.8">
      <c r="A761" s="467">
        <v>705265</v>
      </c>
      <c r="B761" s="468" t="s">
        <v>13558</v>
      </c>
      <c r="C761" s="467" t="s">
        <v>691</v>
      </c>
      <c r="D761" s="471">
        <v>5058.13</v>
      </c>
      <c r="E761" s="466"/>
      <c r="F761" s="466">
        <f t="shared" si="22"/>
        <v>705265</v>
      </c>
      <c r="G761" s="466" t="b">
        <f t="shared" si="23"/>
        <v>1</v>
      </c>
      <c r="H761" s="462"/>
      <c r="I761" s="462"/>
      <c r="J761" s="462"/>
      <c r="K761" s="462"/>
    </row>
    <row r="762" spans="1:11" ht="28.8">
      <c r="A762" s="463">
        <v>705264</v>
      </c>
      <c r="B762" s="464" t="s">
        <v>13559</v>
      </c>
      <c r="C762" s="463" t="s">
        <v>691</v>
      </c>
      <c r="D762" s="470">
        <v>4762.54</v>
      </c>
      <c r="E762" s="466"/>
      <c r="F762" s="466">
        <f t="shared" si="22"/>
        <v>705264</v>
      </c>
      <c r="G762" s="466" t="b">
        <f t="shared" si="23"/>
        <v>1</v>
      </c>
      <c r="H762" s="462"/>
      <c r="I762" s="462"/>
      <c r="J762" s="462"/>
      <c r="K762" s="462"/>
    </row>
    <row r="763" spans="1:11" ht="28.8">
      <c r="A763" s="467">
        <v>705271</v>
      </c>
      <c r="B763" s="468" t="s">
        <v>13560</v>
      </c>
      <c r="C763" s="467" t="s">
        <v>691</v>
      </c>
      <c r="D763" s="471">
        <v>6299.8</v>
      </c>
      <c r="E763" s="466"/>
      <c r="F763" s="466">
        <f t="shared" si="22"/>
        <v>705271</v>
      </c>
      <c r="G763" s="466" t="b">
        <f t="shared" si="23"/>
        <v>1</v>
      </c>
      <c r="H763" s="462"/>
      <c r="I763" s="462"/>
      <c r="J763" s="462"/>
      <c r="K763" s="462"/>
    </row>
    <row r="764" spans="1:11" ht="28.8">
      <c r="A764" s="463">
        <v>705270</v>
      </c>
      <c r="B764" s="464" t="s">
        <v>13561</v>
      </c>
      <c r="C764" s="463" t="s">
        <v>691</v>
      </c>
      <c r="D764" s="470">
        <v>5917.66</v>
      </c>
      <c r="E764" s="466"/>
      <c r="F764" s="466">
        <f t="shared" si="22"/>
        <v>705270</v>
      </c>
      <c r="G764" s="466" t="b">
        <f t="shared" si="23"/>
        <v>1</v>
      </c>
      <c r="H764" s="462"/>
      <c r="I764" s="462"/>
      <c r="J764" s="462"/>
      <c r="K764" s="462"/>
    </row>
    <row r="765" spans="1:11" ht="28.8">
      <c r="A765" s="467">
        <v>705273</v>
      </c>
      <c r="B765" s="468" t="s">
        <v>13562</v>
      </c>
      <c r="C765" s="467" t="s">
        <v>691</v>
      </c>
      <c r="D765" s="471">
        <v>5606.37</v>
      </c>
      <c r="E765" s="466"/>
      <c r="F765" s="466">
        <f t="shared" si="22"/>
        <v>705273</v>
      </c>
      <c r="G765" s="466" t="b">
        <f t="shared" si="23"/>
        <v>1</v>
      </c>
      <c r="H765" s="462"/>
      <c r="I765" s="462"/>
      <c r="J765" s="462"/>
      <c r="K765" s="462"/>
    </row>
    <row r="766" spans="1:11" ht="28.8">
      <c r="A766" s="463">
        <v>705272</v>
      </c>
      <c r="B766" s="464" t="s">
        <v>13563</v>
      </c>
      <c r="C766" s="463" t="s">
        <v>691</v>
      </c>
      <c r="D766" s="470">
        <v>5224.24</v>
      </c>
      <c r="E766" s="466"/>
      <c r="F766" s="466">
        <f t="shared" si="22"/>
        <v>705272</v>
      </c>
      <c r="G766" s="466" t="b">
        <f t="shared" si="23"/>
        <v>1</v>
      </c>
      <c r="H766" s="462"/>
      <c r="I766" s="462"/>
      <c r="J766" s="462"/>
      <c r="K766" s="462"/>
    </row>
    <row r="767" spans="1:11" ht="28.8">
      <c r="A767" s="467">
        <v>705281</v>
      </c>
      <c r="B767" s="468" t="s">
        <v>13564</v>
      </c>
      <c r="C767" s="467" t="s">
        <v>691</v>
      </c>
      <c r="D767" s="471">
        <v>8674.66</v>
      </c>
      <c r="E767" s="466"/>
      <c r="F767" s="466">
        <f t="shared" si="22"/>
        <v>705281</v>
      </c>
      <c r="G767" s="466" t="b">
        <f t="shared" si="23"/>
        <v>1</v>
      </c>
      <c r="H767" s="462"/>
      <c r="I767" s="462"/>
      <c r="J767" s="462"/>
      <c r="K767" s="462"/>
    </row>
    <row r="768" spans="1:11" ht="28.8">
      <c r="A768" s="463">
        <v>705280</v>
      </c>
      <c r="B768" s="464" t="s">
        <v>13565</v>
      </c>
      <c r="C768" s="463" t="s">
        <v>691</v>
      </c>
      <c r="D768" s="470">
        <v>8057.89</v>
      </c>
      <c r="E768" s="466"/>
      <c r="F768" s="466">
        <f t="shared" si="22"/>
        <v>705280</v>
      </c>
      <c r="G768" s="466" t="b">
        <f t="shared" si="23"/>
        <v>1</v>
      </c>
      <c r="H768" s="462"/>
      <c r="I768" s="462"/>
      <c r="J768" s="462"/>
      <c r="K768" s="462"/>
    </row>
    <row r="769" spans="1:11" ht="28.8">
      <c r="A769" s="467">
        <v>705283</v>
      </c>
      <c r="B769" s="468" t="s">
        <v>13566</v>
      </c>
      <c r="C769" s="467" t="s">
        <v>691</v>
      </c>
      <c r="D769" s="471">
        <v>8891.64</v>
      </c>
      <c r="E769" s="466"/>
      <c r="F769" s="466">
        <f t="shared" si="22"/>
        <v>705283</v>
      </c>
      <c r="G769" s="466" t="b">
        <f t="shared" si="23"/>
        <v>1</v>
      </c>
      <c r="H769" s="462"/>
      <c r="I769" s="462"/>
      <c r="J769" s="462"/>
      <c r="K769" s="462"/>
    </row>
    <row r="770" spans="1:11" ht="28.8">
      <c r="A770" s="463">
        <v>705282</v>
      </c>
      <c r="B770" s="464" t="s">
        <v>13567</v>
      </c>
      <c r="C770" s="463" t="s">
        <v>691</v>
      </c>
      <c r="D770" s="470">
        <v>8274.86</v>
      </c>
      <c r="E770" s="466"/>
      <c r="F770" s="466">
        <f t="shared" ref="F770:F833" si="24">A770</f>
        <v>705282</v>
      </c>
      <c r="G770" s="466" t="b">
        <f t="shared" ref="G770:G833" si="25">F770=A770</f>
        <v>1</v>
      </c>
      <c r="H770" s="462"/>
      <c r="I770" s="462"/>
      <c r="J770" s="462"/>
      <c r="K770" s="462"/>
    </row>
    <row r="771" spans="1:11" ht="28.8">
      <c r="A771" s="467">
        <v>705275</v>
      </c>
      <c r="B771" s="468" t="s">
        <v>13568</v>
      </c>
      <c r="C771" s="467" t="s">
        <v>691</v>
      </c>
      <c r="D771" s="471">
        <v>6288.18</v>
      </c>
      <c r="E771" s="466"/>
      <c r="F771" s="466">
        <f t="shared" si="24"/>
        <v>705275</v>
      </c>
      <c r="G771" s="466" t="b">
        <f t="shared" si="25"/>
        <v>1</v>
      </c>
      <c r="H771" s="462"/>
      <c r="I771" s="462"/>
      <c r="J771" s="462"/>
      <c r="K771" s="462"/>
    </row>
    <row r="772" spans="1:11" ht="28.8">
      <c r="A772" s="463">
        <v>705274</v>
      </c>
      <c r="B772" s="464" t="s">
        <v>13569</v>
      </c>
      <c r="C772" s="463" t="s">
        <v>691</v>
      </c>
      <c r="D772" s="470">
        <v>5906.04</v>
      </c>
      <c r="E772" s="466"/>
      <c r="F772" s="466">
        <f t="shared" si="24"/>
        <v>705274</v>
      </c>
      <c r="G772" s="466" t="b">
        <f t="shared" si="25"/>
        <v>1</v>
      </c>
      <c r="H772" s="462"/>
      <c r="I772" s="462"/>
      <c r="J772" s="462"/>
      <c r="K772" s="462"/>
    </row>
    <row r="773" spans="1:11" ht="28.8">
      <c r="A773" s="467">
        <v>705277</v>
      </c>
      <c r="B773" s="468" t="s">
        <v>13570</v>
      </c>
      <c r="C773" s="467" t="s">
        <v>691</v>
      </c>
      <c r="D773" s="471">
        <v>7083.91</v>
      </c>
      <c r="E773" s="466"/>
      <c r="F773" s="466">
        <f t="shared" si="24"/>
        <v>705277</v>
      </c>
      <c r="G773" s="466" t="b">
        <f t="shared" si="25"/>
        <v>1</v>
      </c>
      <c r="H773" s="462"/>
      <c r="I773" s="462"/>
      <c r="J773" s="462"/>
      <c r="K773" s="462"/>
    </row>
    <row r="774" spans="1:11" ht="28.8">
      <c r="A774" s="463">
        <v>705276</v>
      </c>
      <c r="B774" s="464" t="s">
        <v>13571</v>
      </c>
      <c r="C774" s="463" t="s">
        <v>691</v>
      </c>
      <c r="D774" s="470">
        <v>6583.78</v>
      </c>
      <c r="E774" s="466"/>
      <c r="F774" s="466">
        <f t="shared" si="24"/>
        <v>705276</v>
      </c>
      <c r="G774" s="466" t="b">
        <f t="shared" si="25"/>
        <v>1</v>
      </c>
      <c r="H774" s="462"/>
      <c r="I774" s="462"/>
      <c r="J774" s="462"/>
      <c r="K774" s="462"/>
    </row>
    <row r="775" spans="1:11" ht="28.8">
      <c r="A775" s="467">
        <v>705279</v>
      </c>
      <c r="B775" s="468" t="s">
        <v>13572</v>
      </c>
      <c r="C775" s="467" t="s">
        <v>691</v>
      </c>
      <c r="D775" s="471">
        <v>8038.38</v>
      </c>
      <c r="E775" s="466"/>
      <c r="F775" s="466">
        <f t="shared" si="24"/>
        <v>705279</v>
      </c>
      <c r="G775" s="466" t="b">
        <f t="shared" si="25"/>
        <v>1</v>
      </c>
      <c r="H775" s="462"/>
      <c r="I775" s="462"/>
      <c r="J775" s="462"/>
      <c r="K775" s="462"/>
    </row>
    <row r="776" spans="1:11" ht="28.8">
      <c r="A776" s="463">
        <v>705278</v>
      </c>
      <c r="B776" s="464" t="s">
        <v>13573</v>
      </c>
      <c r="C776" s="463" t="s">
        <v>691</v>
      </c>
      <c r="D776" s="470">
        <v>7538.25</v>
      </c>
      <c r="E776" s="466"/>
      <c r="F776" s="466">
        <f t="shared" si="24"/>
        <v>705278</v>
      </c>
      <c r="G776" s="466" t="b">
        <f t="shared" si="25"/>
        <v>1</v>
      </c>
      <c r="H776" s="462"/>
      <c r="I776" s="462"/>
      <c r="J776" s="462"/>
      <c r="K776" s="462"/>
    </row>
    <row r="777" spans="1:11" ht="28.8">
      <c r="A777" s="467">
        <v>705285</v>
      </c>
      <c r="B777" s="468" t="s">
        <v>13574</v>
      </c>
      <c r="C777" s="467" t="s">
        <v>691</v>
      </c>
      <c r="D777" s="471">
        <v>8094.44</v>
      </c>
      <c r="E777" s="466"/>
      <c r="F777" s="466">
        <f t="shared" si="24"/>
        <v>705285</v>
      </c>
      <c r="G777" s="466" t="b">
        <f t="shared" si="25"/>
        <v>1</v>
      </c>
      <c r="H777" s="462"/>
      <c r="I777" s="462"/>
      <c r="J777" s="462"/>
      <c r="K777" s="462"/>
    </row>
    <row r="778" spans="1:11" ht="28.8">
      <c r="A778" s="463">
        <v>705284</v>
      </c>
      <c r="B778" s="464" t="s">
        <v>13575</v>
      </c>
      <c r="C778" s="463" t="s">
        <v>691</v>
      </c>
      <c r="D778" s="470">
        <v>7614.08</v>
      </c>
      <c r="E778" s="466"/>
      <c r="F778" s="466">
        <f t="shared" si="24"/>
        <v>705284</v>
      </c>
      <c r="G778" s="466" t="b">
        <f t="shared" si="25"/>
        <v>1</v>
      </c>
      <c r="H778" s="462"/>
      <c r="I778" s="462"/>
      <c r="J778" s="462"/>
      <c r="K778" s="462"/>
    </row>
    <row r="779" spans="1:11" ht="28.8">
      <c r="A779" s="467">
        <v>705287</v>
      </c>
      <c r="B779" s="468" t="s">
        <v>13576</v>
      </c>
      <c r="C779" s="467" t="s">
        <v>691</v>
      </c>
      <c r="D779" s="471">
        <v>7408.92</v>
      </c>
      <c r="E779" s="466"/>
      <c r="F779" s="466">
        <f t="shared" si="24"/>
        <v>705287</v>
      </c>
      <c r="G779" s="466" t="b">
        <f t="shared" si="25"/>
        <v>1</v>
      </c>
      <c r="H779" s="462"/>
      <c r="I779" s="462"/>
      <c r="J779" s="462"/>
      <c r="K779" s="462"/>
    </row>
    <row r="780" spans="1:11" ht="28.8">
      <c r="A780" s="463">
        <v>705286</v>
      </c>
      <c r="B780" s="464" t="s">
        <v>13577</v>
      </c>
      <c r="C780" s="463" t="s">
        <v>691</v>
      </c>
      <c r="D780" s="470">
        <v>6928.56</v>
      </c>
      <c r="E780" s="466"/>
      <c r="F780" s="466">
        <f t="shared" si="24"/>
        <v>705286</v>
      </c>
      <c r="G780" s="466" t="b">
        <f t="shared" si="25"/>
        <v>1</v>
      </c>
      <c r="H780" s="462"/>
      <c r="I780" s="462"/>
      <c r="J780" s="462"/>
      <c r="K780" s="462"/>
    </row>
    <row r="781" spans="1:11" ht="28.8">
      <c r="A781" s="467">
        <v>705295</v>
      </c>
      <c r="B781" s="468" t="s">
        <v>13578</v>
      </c>
      <c r="C781" s="467" t="s">
        <v>691</v>
      </c>
      <c r="D781" s="471">
        <v>11350.26</v>
      </c>
      <c r="E781" s="466"/>
      <c r="F781" s="466">
        <f t="shared" si="24"/>
        <v>705295</v>
      </c>
      <c r="G781" s="466" t="b">
        <f t="shared" si="25"/>
        <v>1</v>
      </c>
      <c r="H781" s="462"/>
      <c r="I781" s="462"/>
      <c r="J781" s="462"/>
      <c r="K781" s="462"/>
    </row>
    <row r="782" spans="1:11" ht="28.8">
      <c r="A782" s="463">
        <v>705294</v>
      </c>
      <c r="B782" s="464" t="s">
        <v>13579</v>
      </c>
      <c r="C782" s="463" t="s">
        <v>691</v>
      </c>
      <c r="D782" s="470">
        <v>10608.02</v>
      </c>
      <c r="E782" s="466"/>
      <c r="F782" s="466">
        <f t="shared" si="24"/>
        <v>705294</v>
      </c>
      <c r="G782" s="466" t="b">
        <f t="shared" si="25"/>
        <v>1</v>
      </c>
      <c r="H782" s="462"/>
      <c r="I782" s="462"/>
      <c r="J782" s="462"/>
      <c r="K782" s="462"/>
    </row>
    <row r="783" spans="1:11" ht="28.8">
      <c r="A783" s="467">
        <v>705297</v>
      </c>
      <c r="B783" s="468" t="s">
        <v>13580</v>
      </c>
      <c r="C783" s="467" t="s">
        <v>691</v>
      </c>
      <c r="D783" s="471">
        <v>12248.1</v>
      </c>
      <c r="E783" s="466"/>
      <c r="F783" s="466">
        <f t="shared" si="24"/>
        <v>705297</v>
      </c>
      <c r="G783" s="466" t="b">
        <f t="shared" si="25"/>
        <v>1</v>
      </c>
      <c r="H783" s="462"/>
      <c r="I783" s="462"/>
      <c r="J783" s="462"/>
      <c r="K783" s="462"/>
    </row>
    <row r="784" spans="1:11" ht="28.8">
      <c r="A784" s="463">
        <v>705296</v>
      </c>
      <c r="B784" s="464" t="s">
        <v>13581</v>
      </c>
      <c r="C784" s="463" t="s">
        <v>691</v>
      </c>
      <c r="D784" s="470">
        <v>11505.87</v>
      </c>
      <c r="E784" s="466"/>
      <c r="F784" s="466">
        <f t="shared" si="24"/>
        <v>705296</v>
      </c>
      <c r="G784" s="466" t="b">
        <f t="shared" si="25"/>
        <v>1</v>
      </c>
      <c r="H784" s="462"/>
      <c r="I784" s="462"/>
      <c r="J784" s="462"/>
      <c r="K784" s="462"/>
    </row>
    <row r="785" spans="1:11" ht="28.8">
      <c r="A785" s="467">
        <v>705289</v>
      </c>
      <c r="B785" s="468" t="s">
        <v>13582</v>
      </c>
      <c r="C785" s="467" t="s">
        <v>691</v>
      </c>
      <c r="D785" s="471">
        <v>8379.44</v>
      </c>
      <c r="E785" s="466"/>
      <c r="F785" s="466">
        <f t="shared" si="24"/>
        <v>705289</v>
      </c>
      <c r="G785" s="466" t="b">
        <f t="shared" si="25"/>
        <v>1</v>
      </c>
      <c r="H785" s="462"/>
      <c r="I785" s="462"/>
      <c r="J785" s="462"/>
      <c r="K785" s="462"/>
    </row>
    <row r="786" spans="1:11" ht="28.8">
      <c r="A786" s="463">
        <v>705288</v>
      </c>
      <c r="B786" s="464" t="s">
        <v>13583</v>
      </c>
      <c r="C786" s="463" t="s">
        <v>691</v>
      </c>
      <c r="D786" s="470">
        <v>7770.72</v>
      </c>
      <c r="E786" s="466"/>
      <c r="F786" s="466">
        <f t="shared" si="24"/>
        <v>705288</v>
      </c>
      <c r="G786" s="466" t="b">
        <f t="shared" si="25"/>
        <v>1</v>
      </c>
      <c r="H786" s="462"/>
      <c r="I786" s="462"/>
      <c r="J786" s="462"/>
      <c r="K786" s="462"/>
    </row>
    <row r="787" spans="1:11" ht="28.8">
      <c r="A787" s="467">
        <v>705291</v>
      </c>
      <c r="B787" s="468" t="s">
        <v>13584</v>
      </c>
      <c r="C787" s="467" t="s">
        <v>691</v>
      </c>
      <c r="D787" s="471">
        <v>9528.35</v>
      </c>
      <c r="E787" s="466"/>
      <c r="F787" s="466">
        <f t="shared" si="24"/>
        <v>705291</v>
      </c>
      <c r="G787" s="466" t="b">
        <f t="shared" si="25"/>
        <v>1</v>
      </c>
      <c r="H787" s="462"/>
      <c r="I787" s="462"/>
      <c r="J787" s="462"/>
      <c r="K787" s="462"/>
    </row>
    <row r="788" spans="1:11" ht="28.8">
      <c r="A788" s="463">
        <v>705290</v>
      </c>
      <c r="B788" s="464" t="s">
        <v>13585</v>
      </c>
      <c r="C788" s="463" t="s">
        <v>691</v>
      </c>
      <c r="D788" s="470">
        <v>8919.6299999999992</v>
      </c>
      <c r="E788" s="466"/>
      <c r="F788" s="466">
        <f t="shared" si="24"/>
        <v>705290</v>
      </c>
      <c r="G788" s="466" t="b">
        <f t="shared" si="25"/>
        <v>1</v>
      </c>
      <c r="H788" s="462"/>
      <c r="I788" s="462"/>
      <c r="J788" s="462"/>
      <c r="K788" s="462"/>
    </row>
    <row r="789" spans="1:11" ht="28.8">
      <c r="A789" s="467">
        <v>705293</v>
      </c>
      <c r="B789" s="468" t="s">
        <v>13586</v>
      </c>
      <c r="C789" s="467" t="s">
        <v>691</v>
      </c>
      <c r="D789" s="471">
        <v>10294.370000000001</v>
      </c>
      <c r="E789" s="466"/>
      <c r="F789" s="466">
        <f t="shared" si="24"/>
        <v>705293</v>
      </c>
      <c r="G789" s="466" t="b">
        <f t="shared" si="25"/>
        <v>1</v>
      </c>
      <c r="H789" s="462"/>
      <c r="I789" s="462"/>
      <c r="J789" s="462"/>
      <c r="K789" s="462"/>
    </row>
    <row r="790" spans="1:11" ht="28.8">
      <c r="A790" s="463">
        <v>705292</v>
      </c>
      <c r="B790" s="464" t="s">
        <v>13587</v>
      </c>
      <c r="C790" s="463" t="s">
        <v>691</v>
      </c>
      <c r="D790" s="470">
        <v>9552.1299999999992</v>
      </c>
      <c r="E790" s="466"/>
      <c r="F790" s="466">
        <f t="shared" si="24"/>
        <v>705292</v>
      </c>
      <c r="G790" s="466" t="b">
        <f t="shared" si="25"/>
        <v>1</v>
      </c>
      <c r="H790" s="462"/>
      <c r="I790" s="462"/>
      <c r="J790" s="462"/>
      <c r="K790" s="462"/>
    </row>
    <row r="791" spans="1:11" ht="28.8">
      <c r="A791" s="467">
        <v>705299</v>
      </c>
      <c r="B791" s="468" t="s">
        <v>13588</v>
      </c>
      <c r="C791" s="467" t="s">
        <v>691</v>
      </c>
      <c r="D791" s="471">
        <v>10415.030000000001</v>
      </c>
      <c r="E791" s="466"/>
      <c r="F791" s="466">
        <f t="shared" si="24"/>
        <v>705299</v>
      </c>
      <c r="G791" s="466" t="b">
        <f t="shared" si="25"/>
        <v>1</v>
      </c>
      <c r="H791" s="462"/>
      <c r="I791" s="462"/>
      <c r="J791" s="462"/>
      <c r="K791" s="462"/>
    </row>
    <row r="792" spans="1:11" ht="28.8">
      <c r="A792" s="463">
        <v>705298</v>
      </c>
      <c r="B792" s="464" t="s">
        <v>13589</v>
      </c>
      <c r="C792" s="463" t="s">
        <v>691</v>
      </c>
      <c r="D792" s="470">
        <v>9697.7099999999991</v>
      </c>
      <c r="E792" s="466"/>
      <c r="F792" s="466">
        <f t="shared" si="24"/>
        <v>705298</v>
      </c>
      <c r="G792" s="466" t="b">
        <f t="shared" si="25"/>
        <v>1</v>
      </c>
      <c r="H792" s="462"/>
      <c r="I792" s="462"/>
      <c r="J792" s="462"/>
      <c r="K792" s="462"/>
    </row>
    <row r="793" spans="1:11" ht="28.8">
      <c r="A793" s="467">
        <v>705301</v>
      </c>
      <c r="B793" s="468" t="s">
        <v>13590</v>
      </c>
      <c r="C793" s="467" t="s">
        <v>691</v>
      </c>
      <c r="D793" s="471">
        <v>9761.99</v>
      </c>
      <c r="E793" s="466"/>
      <c r="F793" s="466">
        <f t="shared" si="24"/>
        <v>705301</v>
      </c>
      <c r="G793" s="466" t="b">
        <f t="shared" si="25"/>
        <v>1</v>
      </c>
      <c r="H793" s="462"/>
      <c r="I793" s="462"/>
      <c r="J793" s="462"/>
      <c r="K793" s="462"/>
    </row>
    <row r="794" spans="1:11" ht="28.8">
      <c r="A794" s="463">
        <v>705300</v>
      </c>
      <c r="B794" s="464" t="s">
        <v>13591</v>
      </c>
      <c r="C794" s="463" t="s">
        <v>691</v>
      </c>
      <c r="D794" s="470">
        <v>9044.67</v>
      </c>
      <c r="E794" s="466"/>
      <c r="F794" s="466">
        <f t="shared" si="24"/>
        <v>705300</v>
      </c>
      <c r="G794" s="466" t="b">
        <f t="shared" si="25"/>
        <v>1</v>
      </c>
      <c r="H794" s="462"/>
      <c r="I794" s="462"/>
      <c r="J794" s="462"/>
      <c r="K794" s="462"/>
    </row>
    <row r="795" spans="1:11" ht="28.8">
      <c r="A795" s="467">
        <v>705309</v>
      </c>
      <c r="B795" s="468" t="s">
        <v>13592</v>
      </c>
      <c r="C795" s="467" t="s">
        <v>691</v>
      </c>
      <c r="D795" s="471">
        <v>15754.38</v>
      </c>
      <c r="E795" s="466"/>
      <c r="F795" s="466">
        <f t="shared" si="24"/>
        <v>705309</v>
      </c>
      <c r="G795" s="466" t="b">
        <f t="shared" si="25"/>
        <v>1</v>
      </c>
      <c r="H795" s="462"/>
      <c r="I795" s="462"/>
      <c r="J795" s="462"/>
      <c r="K795" s="462"/>
    </row>
    <row r="796" spans="1:11" ht="28.8">
      <c r="A796" s="463">
        <v>705308</v>
      </c>
      <c r="B796" s="464" t="s">
        <v>13593</v>
      </c>
      <c r="C796" s="463" t="s">
        <v>691</v>
      </c>
      <c r="D796" s="470">
        <v>14680.5</v>
      </c>
      <c r="E796" s="466"/>
      <c r="F796" s="466">
        <f t="shared" si="24"/>
        <v>705308</v>
      </c>
      <c r="G796" s="466" t="b">
        <f t="shared" si="25"/>
        <v>1</v>
      </c>
      <c r="H796" s="462"/>
      <c r="I796" s="462"/>
      <c r="J796" s="462"/>
      <c r="K796" s="462"/>
    </row>
    <row r="797" spans="1:11" ht="28.8">
      <c r="A797" s="467">
        <v>705311</v>
      </c>
      <c r="B797" s="468" t="s">
        <v>13594</v>
      </c>
      <c r="C797" s="467" t="s">
        <v>691</v>
      </c>
      <c r="D797" s="471">
        <v>15651.78</v>
      </c>
      <c r="E797" s="466"/>
      <c r="F797" s="466">
        <f t="shared" si="24"/>
        <v>705311</v>
      </c>
      <c r="G797" s="466" t="b">
        <f t="shared" si="25"/>
        <v>1</v>
      </c>
      <c r="H797" s="462"/>
      <c r="I797" s="462"/>
      <c r="J797" s="462"/>
      <c r="K797" s="462"/>
    </row>
    <row r="798" spans="1:11" ht="28.8">
      <c r="A798" s="463">
        <v>705310</v>
      </c>
      <c r="B798" s="464" t="s">
        <v>13595</v>
      </c>
      <c r="C798" s="463" t="s">
        <v>691</v>
      </c>
      <c r="D798" s="470">
        <v>14577.9</v>
      </c>
      <c r="E798" s="466"/>
      <c r="F798" s="466">
        <f t="shared" si="24"/>
        <v>705310</v>
      </c>
      <c r="G798" s="466" t="b">
        <f t="shared" si="25"/>
        <v>1</v>
      </c>
      <c r="H798" s="462"/>
      <c r="I798" s="462"/>
      <c r="J798" s="462"/>
      <c r="K798" s="462"/>
    </row>
    <row r="799" spans="1:11" ht="28.8">
      <c r="A799" s="467">
        <v>705303</v>
      </c>
      <c r="B799" s="468" t="s">
        <v>13596</v>
      </c>
      <c r="C799" s="467" t="s">
        <v>691</v>
      </c>
      <c r="D799" s="471">
        <v>10520.06</v>
      </c>
      <c r="E799" s="466"/>
      <c r="F799" s="466">
        <f t="shared" si="24"/>
        <v>705303</v>
      </c>
      <c r="G799" s="466" t="b">
        <f t="shared" si="25"/>
        <v>1</v>
      </c>
      <c r="H799" s="462"/>
      <c r="I799" s="462"/>
      <c r="J799" s="462"/>
      <c r="K799" s="462"/>
    </row>
    <row r="800" spans="1:11" ht="28.8">
      <c r="A800" s="463">
        <v>705302</v>
      </c>
      <c r="B800" s="464" t="s">
        <v>13597</v>
      </c>
      <c r="C800" s="463" t="s">
        <v>691</v>
      </c>
      <c r="D800" s="470">
        <v>9645.8799999999992</v>
      </c>
      <c r="E800" s="466"/>
      <c r="F800" s="466">
        <f t="shared" si="24"/>
        <v>705302</v>
      </c>
      <c r="G800" s="466" t="b">
        <f t="shared" si="25"/>
        <v>1</v>
      </c>
      <c r="H800" s="462"/>
      <c r="I800" s="462"/>
      <c r="J800" s="462"/>
      <c r="K800" s="462"/>
    </row>
    <row r="801" spans="1:11" ht="28.8">
      <c r="A801" s="467">
        <v>705305</v>
      </c>
      <c r="B801" s="468" t="s">
        <v>13598</v>
      </c>
      <c r="C801" s="467" t="s">
        <v>691</v>
      </c>
      <c r="D801" s="471">
        <v>12784.64</v>
      </c>
      <c r="E801" s="466"/>
      <c r="F801" s="466">
        <f t="shared" si="24"/>
        <v>705305</v>
      </c>
      <c r="G801" s="466" t="b">
        <f t="shared" si="25"/>
        <v>1</v>
      </c>
      <c r="H801" s="462"/>
      <c r="I801" s="462"/>
      <c r="J801" s="462"/>
      <c r="K801" s="462"/>
    </row>
    <row r="802" spans="1:11" ht="28.8">
      <c r="A802" s="463">
        <v>705304</v>
      </c>
      <c r="B802" s="464" t="s">
        <v>13599</v>
      </c>
      <c r="C802" s="463" t="s">
        <v>691</v>
      </c>
      <c r="D802" s="470">
        <v>11910.47</v>
      </c>
      <c r="E802" s="466"/>
      <c r="F802" s="466">
        <f t="shared" si="24"/>
        <v>705304</v>
      </c>
      <c r="G802" s="466" t="b">
        <f t="shared" si="25"/>
        <v>1</v>
      </c>
      <c r="H802" s="462"/>
      <c r="I802" s="462"/>
      <c r="J802" s="462"/>
      <c r="K802" s="462"/>
    </row>
    <row r="803" spans="1:11" ht="28.8">
      <c r="A803" s="467">
        <v>705307</v>
      </c>
      <c r="B803" s="468" t="s">
        <v>13600</v>
      </c>
      <c r="C803" s="467" t="s">
        <v>691</v>
      </c>
      <c r="D803" s="471">
        <v>14123.17</v>
      </c>
      <c r="E803" s="466"/>
      <c r="F803" s="466">
        <f t="shared" si="24"/>
        <v>705307</v>
      </c>
      <c r="G803" s="466" t="b">
        <f t="shared" si="25"/>
        <v>1</v>
      </c>
      <c r="H803" s="462"/>
      <c r="I803" s="462"/>
      <c r="J803" s="462"/>
      <c r="K803" s="462"/>
    </row>
    <row r="804" spans="1:11" ht="28.8">
      <c r="A804" s="463">
        <v>705306</v>
      </c>
      <c r="B804" s="464" t="s">
        <v>13601</v>
      </c>
      <c r="C804" s="463" t="s">
        <v>691</v>
      </c>
      <c r="D804" s="470">
        <v>13049.28</v>
      </c>
      <c r="E804" s="466"/>
      <c r="F804" s="466">
        <f t="shared" si="24"/>
        <v>705306</v>
      </c>
      <c r="G804" s="466" t="b">
        <f t="shared" si="25"/>
        <v>1</v>
      </c>
      <c r="H804" s="462"/>
      <c r="I804" s="462"/>
      <c r="J804" s="462"/>
      <c r="K804" s="462"/>
    </row>
    <row r="805" spans="1:11" ht="28.8">
      <c r="A805" s="467">
        <v>705169</v>
      </c>
      <c r="B805" s="468" t="s">
        <v>13602</v>
      </c>
      <c r="C805" s="467" t="s">
        <v>691</v>
      </c>
      <c r="D805" s="471">
        <v>2633.1</v>
      </c>
      <c r="E805" s="466"/>
      <c r="F805" s="466">
        <f t="shared" si="24"/>
        <v>705169</v>
      </c>
      <c r="G805" s="466" t="b">
        <f t="shared" si="25"/>
        <v>1</v>
      </c>
      <c r="H805" s="462"/>
      <c r="I805" s="462"/>
      <c r="J805" s="462"/>
      <c r="K805" s="462"/>
    </row>
    <row r="806" spans="1:11" ht="28.8">
      <c r="A806" s="463">
        <v>705168</v>
      </c>
      <c r="B806" s="464" t="s">
        <v>13603</v>
      </c>
      <c r="C806" s="463" t="s">
        <v>691</v>
      </c>
      <c r="D806" s="470">
        <v>2467.36</v>
      </c>
      <c r="E806" s="466"/>
      <c r="F806" s="466">
        <f t="shared" si="24"/>
        <v>705168</v>
      </c>
      <c r="G806" s="466" t="b">
        <f t="shared" si="25"/>
        <v>1</v>
      </c>
      <c r="H806" s="462"/>
      <c r="I806" s="462"/>
      <c r="J806" s="462"/>
      <c r="K806" s="462"/>
    </row>
    <row r="807" spans="1:11" ht="28.8">
      <c r="A807" s="467">
        <v>705171</v>
      </c>
      <c r="B807" s="468" t="s">
        <v>13604</v>
      </c>
      <c r="C807" s="467" t="s">
        <v>691</v>
      </c>
      <c r="D807" s="471">
        <v>2332.12</v>
      </c>
      <c r="E807" s="466"/>
      <c r="F807" s="466">
        <f t="shared" si="24"/>
        <v>705171</v>
      </c>
      <c r="G807" s="466" t="b">
        <f t="shared" si="25"/>
        <v>1</v>
      </c>
      <c r="H807" s="462"/>
      <c r="I807" s="462"/>
      <c r="J807" s="462"/>
      <c r="K807" s="462"/>
    </row>
    <row r="808" spans="1:11" ht="28.8">
      <c r="A808" s="463">
        <v>705170</v>
      </c>
      <c r="B808" s="464" t="s">
        <v>13605</v>
      </c>
      <c r="C808" s="463" t="s">
        <v>691</v>
      </c>
      <c r="D808" s="470">
        <v>2166.38</v>
      </c>
      <c r="E808" s="466"/>
      <c r="F808" s="466">
        <f t="shared" si="24"/>
        <v>705170</v>
      </c>
      <c r="G808" s="466" t="b">
        <f t="shared" si="25"/>
        <v>1</v>
      </c>
      <c r="H808" s="462"/>
      <c r="I808" s="462"/>
      <c r="J808" s="462"/>
      <c r="K808" s="462"/>
    </row>
    <row r="809" spans="1:11" ht="28.8">
      <c r="A809" s="467">
        <v>705179</v>
      </c>
      <c r="B809" s="468" t="s">
        <v>13606</v>
      </c>
      <c r="C809" s="467" t="s">
        <v>691</v>
      </c>
      <c r="D809" s="471">
        <v>3314</v>
      </c>
      <c r="E809" s="466"/>
      <c r="F809" s="466">
        <f t="shared" si="24"/>
        <v>705179</v>
      </c>
      <c r="G809" s="466" t="b">
        <f t="shared" si="25"/>
        <v>1</v>
      </c>
      <c r="H809" s="462"/>
      <c r="I809" s="462"/>
      <c r="J809" s="462"/>
      <c r="K809" s="462"/>
    </row>
    <row r="810" spans="1:11" ht="28.8">
      <c r="A810" s="463">
        <v>705178</v>
      </c>
      <c r="B810" s="464" t="s">
        <v>13607</v>
      </c>
      <c r="C810" s="463" t="s">
        <v>691</v>
      </c>
      <c r="D810" s="470">
        <v>3095.13</v>
      </c>
      <c r="E810" s="466"/>
      <c r="F810" s="466">
        <f t="shared" si="24"/>
        <v>705178</v>
      </c>
      <c r="G810" s="466" t="b">
        <f t="shared" si="25"/>
        <v>1</v>
      </c>
      <c r="H810" s="462"/>
      <c r="I810" s="462"/>
      <c r="J810" s="462"/>
      <c r="K810" s="462"/>
    </row>
    <row r="811" spans="1:11" ht="28.8">
      <c r="A811" s="467">
        <v>705181</v>
      </c>
      <c r="B811" s="468" t="s">
        <v>13608</v>
      </c>
      <c r="C811" s="467" t="s">
        <v>691</v>
      </c>
      <c r="D811" s="471">
        <v>3461.73</v>
      </c>
      <c r="E811" s="466"/>
      <c r="F811" s="466">
        <f t="shared" si="24"/>
        <v>705181</v>
      </c>
      <c r="G811" s="466" t="b">
        <f t="shared" si="25"/>
        <v>1</v>
      </c>
      <c r="H811" s="462"/>
      <c r="I811" s="462"/>
      <c r="J811" s="462"/>
      <c r="K811" s="462"/>
    </row>
    <row r="812" spans="1:11" ht="28.8">
      <c r="A812" s="463">
        <v>705180</v>
      </c>
      <c r="B812" s="464" t="s">
        <v>13609</v>
      </c>
      <c r="C812" s="463" t="s">
        <v>691</v>
      </c>
      <c r="D812" s="470">
        <v>3242.86</v>
      </c>
      <c r="E812" s="466"/>
      <c r="F812" s="466">
        <f t="shared" si="24"/>
        <v>705180</v>
      </c>
      <c r="G812" s="466" t="b">
        <f t="shared" si="25"/>
        <v>1</v>
      </c>
      <c r="H812" s="462"/>
      <c r="I812" s="462"/>
      <c r="J812" s="462"/>
      <c r="K812" s="462"/>
    </row>
    <row r="813" spans="1:11" ht="28.8">
      <c r="A813" s="467">
        <v>705173</v>
      </c>
      <c r="B813" s="468" t="s">
        <v>13610</v>
      </c>
      <c r="C813" s="467" t="s">
        <v>691</v>
      </c>
      <c r="D813" s="471">
        <v>2542.0300000000002</v>
      </c>
      <c r="E813" s="466"/>
      <c r="F813" s="466">
        <f t="shared" si="24"/>
        <v>705173</v>
      </c>
      <c r="G813" s="466" t="b">
        <f t="shared" si="25"/>
        <v>1</v>
      </c>
      <c r="H813" s="462"/>
      <c r="I813" s="462"/>
      <c r="J813" s="462"/>
      <c r="K813" s="462"/>
    </row>
    <row r="814" spans="1:11" ht="28.8">
      <c r="A814" s="463">
        <v>705172</v>
      </c>
      <c r="B814" s="464" t="s">
        <v>13611</v>
      </c>
      <c r="C814" s="463" t="s">
        <v>691</v>
      </c>
      <c r="D814" s="470">
        <v>2376.29</v>
      </c>
      <c r="E814" s="466"/>
      <c r="F814" s="466">
        <f t="shared" si="24"/>
        <v>705172</v>
      </c>
      <c r="G814" s="466" t="b">
        <f t="shared" si="25"/>
        <v>1</v>
      </c>
      <c r="H814" s="462"/>
      <c r="I814" s="462"/>
      <c r="J814" s="462"/>
      <c r="K814" s="462"/>
    </row>
    <row r="815" spans="1:11" ht="28.8">
      <c r="A815" s="467">
        <v>705175</v>
      </c>
      <c r="B815" s="468" t="s">
        <v>13612</v>
      </c>
      <c r="C815" s="467" t="s">
        <v>691</v>
      </c>
      <c r="D815" s="471">
        <v>2831.18</v>
      </c>
      <c r="E815" s="466"/>
      <c r="F815" s="466">
        <f t="shared" si="24"/>
        <v>705175</v>
      </c>
      <c r="G815" s="466" t="b">
        <f t="shared" si="25"/>
        <v>1</v>
      </c>
      <c r="H815" s="462"/>
      <c r="I815" s="462"/>
      <c r="J815" s="462"/>
      <c r="K815" s="462"/>
    </row>
    <row r="816" spans="1:11" ht="28.8">
      <c r="A816" s="463">
        <v>705174</v>
      </c>
      <c r="B816" s="464" t="s">
        <v>13613</v>
      </c>
      <c r="C816" s="463" t="s">
        <v>691</v>
      </c>
      <c r="D816" s="470">
        <v>2665.44</v>
      </c>
      <c r="E816" s="466"/>
      <c r="F816" s="466">
        <f t="shared" si="24"/>
        <v>705174</v>
      </c>
      <c r="G816" s="466" t="b">
        <f t="shared" si="25"/>
        <v>1</v>
      </c>
      <c r="H816" s="462"/>
      <c r="I816" s="462"/>
      <c r="J816" s="462"/>
      <c r="K816" s="462"/>
    </row>
    <row r="817" spans="1:11" ht="28.8">
      <c r="A817" s="467">
        <v>705177</v>
      </c>
      <c r="B817" s="468" t="s">
        <v>13614</v>
      </c>
      <c r="C817" s="467" t="s">
        <v>691</v>
      </c>
      <c r="D817" s="471">
        <v>3191.52</v>
      </c>
      <c r="E817" s="466"/>
      <c r="F817" s="466">
        <f t="shared" si="24"/>
        <v>705177</v>
      </c>
      <c r="G817" s="466" t="b">
        <f t="shared" si="25"/>
        <v>1</v>
      </c>
      <c r="H817" s="462"/>
      <c r="I817" s="462"/>
      <c r="J817" s="462"/>
      <c r="K817" s="462"/>
    </row>
    <row r="818" spans="1:11" ht="28.8">
      <c r="A818" s="463">
        <v>705176</v>
      </c>
      <c r="B818" s="464" t="s">
        <v>13615</v>
      </c>
      <c r="C818" s="463" t="s">
        <v>691</v>
      </c>
      <c r="D818" s="470">
        <v>2972.64</v>
      </c>
      <c r="E818" s="466"/>
      <c r="F818" s="466">
        <f t="shared" si="24"/>
        <v>705176</v>
      </c>
      <c r="G818" s="466" t="b">
        <f t="shared" si="25"/>
        <v>1</v>
      </c>
      <c r="H818" s="462"/>
      <c r="I818" s="462"/>
      <c r="J818" s="462"/>
      <c r="K818" s="462"/>
    </row>
    <row r="819" spans="1:11" ht="28.8">
      <c r="A819" s="467">
        <v>705183</v>
      </c>
      <c r="B819" s="468" t="s">
        <v>13616</v>
      </c>
      <c r="C819" s="467" t="s">
        <v>691</v>
      </c>
      <c r="D819" s="471">
        <v>3672.09</v>
      </c>
      <c r="E819" s="466"/>
      <c r="F819" s="466">
        <f t="shared" si="24"/>
        <v>705183</v>
      </c>
      <c r="G819" s="466" t="b">
        <f t="shared" si="25"/>
        <v>1</v>
      </c>
      <c r="H819" s="462"/>
      <c r="I819" s="462"/>
      <c r="J819" s="462"/>
      <c r="K819" s="462"/>
    </row>
    <row r="820" spans="1:11" ht="28.8">
      <c r="A820" s="463">
        <v>705182</v>
      </c>
      <c r="B820" s="464" t="s">
        <v>13617</v>
      </c>
      <c r="C820" s="463" t="s">
        <v>691</v>
      </c>
      <c r="D820" s="470">
        <v>3459.07</v>
      </c>
      <c r="E820" s="466"/>
      <c r="F820" s="466">
        <f t="shared" si="24"/>
        <v>705182</v>
      </c>
      <c r="G820" s="466" t="b">
        <f t="shared" si="25"/>
        <v>1</v>
      </c>
      <c r="H820" s="462"/>
      <c r="I820" s="462"/>
      <c r="J820" s="462"/>
      <c r="K820" s="462"/>
    </row>
    <row r="821" spans="1:11" ht="28.8">
      <c r="A821" s="467">
        <v>705185</v>
      </c>
      <c r="B821" s="468" t="s">
        <v>13618</v>
      </c>
      <c r="C821" s="467" t="s">
        <v>691</v>
      </c>
      <c r="D821" s="471">
        <v>3323.24</v>
      </c>
      <c r="E821" s="466"/>
      <c r="F821" s="466">
        <f t="shared" si="24"/>
        <v>705185</v>
      </c>
      <c r="G821" s="466" t="b">
        <f t="shared" si="25"/>
        <v>1</v>
      </c>
      <c r="H821" s="462"/>
      <c r="I821" s="462"/>
      <c r="J821" s="462"/>
      <c r="K821" s="462"/>
    </row>
    <row r="822" spans="1:11" ht="28.8">
      <c r="A822" s="463">
        <v>705184</v>
      </c>
      <c r="B822" s="464" t="s">
        <v>13619</v>
      </c>
      <c r="C822" s="463" t="s">
        <v>691</v>
      </c>
      <c r="D822" s="470">
        <v>3110.22</v>
      </c>
      <c r="E822" s="466"/>
      <c r="F822" s="466">
        <f t="shared" si="24"/>
        <v>705184</v>
      </c>
      <c r="G822" s="466" t="b">
        <f t="shared" si="25"/>
        <v>1</v>
      </c>
      <c r="H822" s="462"/>
      <c r="I822" s="462"/>
      <c r="J822" s="462"/>
      <c r="K822" s="462"/>
    </row>
    <row r="823" spans="1:11" ht="28.8">
      <c r="A823" s="467">
        <v>705193</v>
      </c>
      <c r="B823" s="468" t="s">
        <v>13620</v>
      </c>
      <c r="C823" s="467" t="s">
        <v>691</v>
      </c>
      <c r="D823" s="471">
        <v>5049.87</v>
      </c>
      <c r="E823" s="466"/>
      <c r="F823" s="466">
        <f t="shared" si="24"/>
        <v>705193</v>
      </c>
      <c r="G823" s="466" t="b">
        <f t="shared" si="25"/>
        <v>1</v>
      </c>
      <c r="H823" s="462"/>
      <c r="I823" s="462"/>
      <c r="J823" s="462"/>
      <c r="K823" s="462"/>
    </row>
    <row r="824" spans="1:11" ht="28.8">
      <c r="A824" s="463">
        <v>705192</v>
      </c>
      <c r="B824" s="464" t="s">
        <v>13621</v>
      </c>
      <c r="C824" s="463" t="s">
        <v>691</v>
      </c>
      <c r="D824" s="470">
        <v>4705.92</v>
      </c>
      <c r="E824" s="466"/>
      <c r="F824" s="466">
        <f t="shared" si="24"/>
        <v>705192</v>
      </c>
      <c r="G824" s="466" t="b">
        <f t="shared" si="25"/>
        <v>1</v>
      </c>
      <c r="H824" s="462"/>
      <c r="I824" s="462"/>
      <c r="J824" s="462"/>
      <c r="K824" s="462"/>
    </row>
    <row r="825" spans="1:11" ht="28.8">
      <c r="A825" s="467">
        <v>705195</v>
      </c>
      <c r="B825" s="468" t="s">
        <v>13622</v>
      </c>
      <c r="C825" s="467" t="s">
        <v>691</v>
      </c>
      <c r="D825" s="471">
        <v>5403.98</v>
      </c>
      <c r="E825" s="466"/>
      <c r="F825" s="466">
        <f t="shared" si="24"/>
        <v>705195</v>
      </c>
      <c r="G825" s="466" t="b">
        <f t="shared" si="25"/>
        <v>1</v>
      </c>
      <c r="H825" s="462"/>
      <c r="I825" s="462"/>
      <c r="J825" s="462"/>
      <c r="K825" s="462"/>
    </row>
    <row r="826" spans="1:11" ht="28.8">
      <c r="A826" s="463">
        <v>705194</v>
      </c>
      <c r="B826" s="464" t="s">
        <v>13623</v>
      </c>
      <c r="C826" s="463" t="s">
        <v>691</v>
      </c>
      <c r="D826" s="470">
        <v>5060.04</v>
      </c>
      <c r="E826" s="466"/>
      <c r="F826" s="466">
        <f t="shared" si="24"/>
        <v>705194</v>
      </c>
      <c r="G826" s="466" t="b">
        <f t="shared" si="25"/>
        <v>1</v>
      </c>
      <c r="H826" s="462"/>
      <c r="I826" s="462"/>
      <c r="J826" s="462"/>
      <c r="K826" s="462"/>
    </row>
    <row r="827" spans="1:11" ht="28.8">
      <c r="A827" s="467">
        <v>705187</v>
      </c>
      <c r="B827" s="468" t="s">
        <v>13624</v>
      </c>
      <c r="C827" s="467" t="s">
        <v>691</v>
      </c>
      <c r="D827" s="471">
        <v>3777.47</v>
      </c>
      <c r="E827" s="466"/>
      <c r="F827" s="466">
        <f t="shared" si="24"/>
        <v>705187</v>
      </c>
      <c r="G827" s="466" t="b">
        <f t="shared" si="25"/>
        <v>1</v>
      </c>
      <c r="H827" s="462"/>
      <c r="I827" s="462"/>
      <c r="J827" s="462"/>
      <c r="K827" s="462"/>
    </row>
    <row r="828" spans="1:11" ht="28.8">
      <c r="A828" s="463">
        <v>705186</v>
      </c>
      <c r="B828" s="464" t="s">
        <v>13625</v>
      </c>
      <c r="C828" s="463" t="s">
        <v>691</v>
      </c>
      <c r="D828" s="470">
        <v>3498.34</v>
      </c>
      <c r="E828" s="466"/>
      <c r="F828" s="466">
        <f t="shared" si="24"/>
        <v>705186</v>
      </c>
      <c r="G828" s="466" t="b">
        <f t="shared" si="25"/>
        <v>1</v>
      </c>
      <c r="H828" s="462"/>
      <c r="I828" s="462"/>
      <c r="J828" s="462"/>
      <c r="K828" s="462"/>
    </row>
    <row r="829" spans="1:11" ht="28.8">
      <c r="A829" s="467">
        <v>705189</v>
      </c>
      <c r="B829" s="468" t="s">
        <v>13626</v>
      </c>
      <c r="C829" s="467" t="s">
        <v>691</v>
      </c>
      <c r="D829" s="471">
        <v>4237.5600000000004</v>
      </c>
      <c r="E829" s="466"/>
      <c r="F829" s="466">
        <f t="shared" si="24"/>
        <v>705189</v>
      </c>
      <c r="G829" s="466" t="b">
        <f t="shared" si="25"/>
        <v>1</v>
      </c>
      <c r="H829" s="462"/>
      <c r="I829" s="462"/>
      <c r="J829" s="462"/>
      <c r="K829" s="462"/>
    </row>
    <row r="830" spans="1:11" ht="28.8">
      <c r="A830" s="463">
        <v>705188</v>
      </c>
      <c r="B830" s="464" t="s">
        <v>13627</v>
      </c>
      <c r="C830" s="463" t="s">
        <v>691</v>
      </c>
      <c r="D830" s="470">
        <v>3958.43</v>
      </c>
      <c r="E830" s="466"/>
      <c r="F830" s="466">
        <f t="shared" si="24"/>
        <v>705188</v>
      </c>
      <c r="G830" s="466" t="b">
        <f t="shared" si="25"/>
        <v>1</v>
      </c>
      <c r="H830" s="462"/>
      <c r="I830" s="462"/>
      <c r="J830" s="462"/>
      <c r="K830" s="462"/>
    </row>
    <row r="831" spans="1:11" ht="28.8">
      <c r="A831" s="467">
        <v>705191</v>
      </c>
      <c r="B831" s="468" t="s">
        <v>13628</v>
      </c>
      <c r="C831" s="467" t="s">
        <v>691</v>
      </c>
      <c r="D831" s="471">
        <v>4648.3900000000003</v>
      </c>
      <c r="E831" s="466"/>
      <c r="F831" s="466">
        <f t="shared" si="24"/>
        <v>705191</v>
      </c>
      <c r="G831" s="466" t="b">
        <f t="shared" si="25"/>
        <v>1</v>
      </c>
      <c r="H831" s="462"/>
      <c r="I831" s="462"/>
      <c r="J831" s="462"/>
      <c r="K831" s="462"/>
    </row>
    <row r="832" spans="1:11" ht="28.8">
      <c r="A832" s="463">
        <v>705190</v>
      </c>
      <c r="B832" s="464" t="s">
        <v>13629</v>
      </c>
      <c r="C832" s="463" t="s">
        <v>691</v>
      </c>
      <c r="D832" s="470">
        <v>4304.45</v>
      </c>
      <c r="E832" s="466"/>
      <c r="F832" s="466">
        <f t="shared" si="24"/>
        <v>705190</v>
      </c>
      <c r="G832" s="466" t="b">
        <f t="shared" si="25"/>
        <v>1</v>
      </c>
      <c r="H832" s="462"/>
      <c r="I832" s="462"/>
      <c r="J832" s="462"/>
      <c r="K832" s="462"/>
    </row>
    <row r="833" spans="1:11" ht="28.8">
      <c r="A833" s="467">
        <v>705197</v>
      </c>
      <c r="B833" s="468" t="s">
        <v>13630</v>
      </c>
      <c r="C833" s="467" t="s">
        <v>691</v>
      </c>
      <c r="D833" s="471">
        <v>5012.4799999999996</v>
      </c>
      <c r="E833" s="466"/>
      <c r="F833" s="466">
        <f t="shared" si="24"/>
        <v>705197</v>
      </c>
      <c r="G833" s="466" t="b">
        <f t="shared" si="25"/>
        <v>1</v>
      </c>
      <c r="H833" s="462"/>
      <c r="I833" s="462"/>
      <c r="J833" s="462"/>
      <c r="K833" s="462"/>
    </row>
    <row r="834" spans="1:11" ht="28.8">
      <c r="A834" s="463">
        <v>705196</v>
      </c>
      <c r="B834" s="464" t="s">
        <v>13631</v>
      </c>
      <c r="C834" s="463" t="s">
        <v>691</v>
      </c>
      <c r="D834" s="470">
        <v>4672.04</v>
      </c>
      <c r="E834" s="466"/>
      <c r="F834" s="466">
        <f t="shared" ref="F834:F897" si="26">A834</f>
        <v>705196</v>
      </c>
      <c r="G834" s="466" t="b">
        <f t="shared" ref="G834:G897" si="27">F834=A834</f>
        <v>1</v>
      </c>
      <c r="H834" s="462"/>
      <c r="I834" s="462"/>
      <c r="J834" s="462"/>
      <c r="K834" s="462"/>
    </row>
    <row r="835" spans="1:11" ht="28.8">
      <c r="A835" s="467">
        <v>705199</v>
      </c>
      <c r="B835" s="468" t="s">
        <v>13632</v>
      </c>
      <c r="C835" s="467" t="s">
        <v>691</v>
      </c>
      <c r="D835" s="471">
        <v>4748.58</v>
      </c>
      <c r="E835" s="466"/>
      <c r="F835" s="466">
        <f t="shared" si="26"/>
        <v>705199</v>
      </c>
      <c r="G835" s="466" t="b">
        <f t="shared" si="27"/>
        <v>1</v>
      </c>
      <c r="H835" s="462"/>
      <c r="I835" s="462"/>
      <c r="J835" s="462"/>
      <c r="K835" s="462"/>
    </row>
    <row r="836" spans="1:11" ht="28.8">
      <c r="A836" s="463">
        <v>705198</v>
      </c>
      <c r="B836" s="464" t="s">
        <v>13633</v>
      </c>
      <c r="C836" s="463" t="s">
        <v>691</v>
      </c>
      <c r="D836" s="470">
        <v>4408.1400000000003</v>
      </c>
      <c r="E836" s="466"/>
      <c r="F836" s="466">
        <f t="shared" si="26"/>
        <v>705198</v>
      </c>
      <c r="G836" s="466" t="b">
        <f t="shared" si="27"/>
        <v>1</v>
      </c>
      <c r="H836" s="462"/>
      <c r="I836" s="462"/>
      <c r="J836" s="462"/>
      <c r="K836" s="462"/>
    </row>
    <row r="837" spans="1:11" ht="28.8">
      <c r="A837" s="467">
        <v>705207</v>
      </c>
      <c r="B837" s="468" t="s">
        <v>13634</v>
      </c>
      <c r="C837" s="467" t="s">
        <v>691</v>
      </c>
      <c r="D837" s="471">
        <v>7144.74</v>
      </c>
      <c r="E837" s="466"/>
      <c r="F837" s="466">
        <f t="shared" si="26"/>
        <v>705207</v>
      </c>
      <c r="G837" s="466" t="b">
        <f t="shared" si="27"/>
        <v>1</v>
      </c>
      <c r="H837" s="462"/>
      <c r="I837" s="462"/>
      <c r="J837" s="462"/>
      <c r="K837" s="462"/>
    </row>
    <row r="838" spans="1:11" ht="28.8">
      <c r="A838" s="463">
        <v>705206</v>
      </c>
      <c r="B838" s="464" t="s">
        <v>13635</v>
      </c>
      <c r="C838" s="463" t="s">
        <v>691</v>
      </c>
      <c r="D838" s="470">
        <v>6637.06</v>
      </c>
      <c r="E838" s="466"/>
      <c r="F838" s="466">
        <f t="shared" si="26"/>
        <v>705206</v>
      </c>
      <c r="G838" s="466" t="b">
        <f t="shared" si="27"/>
        <v>1</v>
      </c>
      <c r="H838" s="462"/>
      <c r="I838" s="462"/>
      <c r="J838" s="462"/>
      <c r="K838" s="462"/>
    </row>
    <row r="839" spans="1:11" ht="28.8">
      <c r="A839" s="467">
        <v>705209</v>
      </c>
      <c r="B839" s="468" t="s">
        <v>13636</v>
      </c>
      <c r="C839" s="467" t="s">
        <v>691</v>
      </c>
      <c r="D839" s="471">
        <v>8108.65</v>
      </c>
      <c r="E839" s="466"/>
      <c r="F839" s="466">
        <f t="shared" si="26"/>
        <v>705209</v>
      </c>
      <c r="G839" s="466" t="b">
        <f t="shared" si="27"/>
        <v>1</v>
      </c>
      <c r="H839" s="462"/>
      <c r="I839" s="462"/>
      <c r="J839" s="462"/>
      <c r="K839" s="462"/>
    </row>
    <row r="840" spans="1:11" ht="28.8">
      <c r="A840" s="463">
        <v>705208</v>
      </c>
      <c r="B840" s="464" t="s">
        <v>13637</v>
      </c>
      <c r="C840" s="463" t="s">
        <v>691</v>
      </c>
      <c r="D840" s="470">
        <v>7516.71</v>
      </c>
      <c r="E840" s="466"/>
      <c r="F840" s="466">
        <f t="shared" si="26"/>
        <v>705208</v>
      </c>
      <c r="G840" s="466" t="b">
        <f t="shared" si="27"/>
        <v>1</v>
      </c>
      <c r="H840" s="462"/>
      <c r="I840" s="462"/>
      <c r="J840" s="462"/>
      <c r="K840" s="462"/>
    </row>
    <row r="841" spans="1:11" ht="28.8">
      <c r="A841" s="467">
        <v>705201</v>
      </c>
      <c r="B841" s="468" t="s">
        <v>13638</v>
      </c>
      <c r="C841" s="467" t="s">
        <v>691</v>
      </c>
      <c r="D841" s="471">
        <v>5442.2</v>
      </c>
      <c r="E841" s="466"/>
      <c r="F841" s="466">
        <f t="shared" si="26"/>
        <v>705201</v>
      </c>
      <c r="G841" s="466" t="b">
        <f t="shared" si="27"/>
        <v>1</v>
      </c>
      <c r="H841" s="462"/>
      <c r="I841" s="462"/>
      <c r="J841" s="462"/>
      <c r="K841" s="462"/>
    </row>
    <row r="842" spans="1:11" ht="28.8">
      <c r="A842" s="463">
        <v>705200</v>
      </c>
      <c r="B842" s="464" t="s">
        <v>13639</v>
      </c>
      <c r="C842" s="463" t="s">
        <v>691</v>
      </c>
      <c r="D842" s="470">
        <v>5101.75</v>
      </c>
      <c r="E842" s="466"/>
      <c r="F842" s="466">
        <f t="shared" si="26"/>
        <v>705200</v>
      </c>
      <c r="G842" s="466" t="b">
        <f t="shared" si="27"/>
        <v>1</v>
      </c>
      <c r="H842" s="462"/>
      <c r="I842" s="462"/>
      <c r="J842" s="462"/>
      <c r="K842" s="462"/>
    </row>
    <row r="843" spans="1:11" ht="28.8">
      <c r="A843" s="467">
        <v>705203</v>
      </c>
      <c r="B843" s="468" t="s">
        <v>13640</v>
      </c>
      <c r="C843" s="467" t="s">
        <v>691</v>
      </c>
      <c r="D843" s="471">
        <v>5987.2</v>
      </c>
      <c r="E843" s="466"/>
      <c r="F843" s="466">
        <f t="shared" si="26"/>
        <v>705203</v>
      </c>
      <c r="G843" s="466" t="b">
        <f t="shared" si="27"/>
        <v>1</v>
      </c>
      <c r="H843" s="462"/>
      <c r="I843" s="462"/>
      <c r="J843" s="462"/>
      <c r="K843" s="462"/>
    </row>
    <row r="844" spans="1:11" ht="28.8">
      <c r="A844" s="463">
        <v>705202</v>
      </c>
      <c r="B844" s="464" t="s">
        <v>13641</v>
      </c>
      <c r="C844" s="463" t="s">
        <v>691</v>
      </c>
      <c r="D844" s="470">
        <v>5568.98</v>
      </c>
      <c r="E844" s="466"/>
      <c r="F844" s="466">
        <f t="shared" si="26"/>
        <v>705202</v>
      </c>
      <c r="G844" s="466" t="b">
        <f t="shared" si="27"/>
        <v>1</v>
      </c>
      <c r="H844" s="462"/>
      <c r="I844" s="462"/>
      <c r="J844" s="462"/>
      <c r="K844" s="462"/>
    </row>
    <row r="845" spans="1:11" ht="28.8">
      <c r="A845" s="467">
        <v>705205</v>
      </c>
      <c r="B845" s="468" t="s">
        <v>13642</v>
      </c>
      <c r="C845" s="467" t="s">
        <v>691</v>
      </c>
      <c r="D845" s="471">
        <v>6543.09</v>
      </c>
      <c r="E845" s="466"/>
      <c r="F845" s="466">
        <f t="shared" si="26"/>
        <v>705205</v>
      </c>
      <c r="G845" s="466" t="b">
        <f t="shared" si="27"/>
        <v>1</v>
      </c>
      <c r="H845" s="462"/>
      <c r="I845" s="462"/>
      <c r="J845" s="462"/>
      <c r="K845" s="462"/>
    </row>
    <row r="846" spans="1:11" ht="28.8">
      <c r="A846" s="463">
        <v>705204</v>
      </c>
      <c r="B846" s="464" t="s">
        <v>13643</v>
      </c>
      <c r="C846" s="463" t="s">
        <v>691</v>
      </c>
      <c r="D846" s="470">
        <v>6124.86</v>
      </c>
      <c r="E846" s="466"/>
      <c r="F846" s="466">
        <f t="shared" si="26"/>
        <v>705204</v>
      </c>
      <c r="G846" s="466" t="b">
        <f t="shared" si="27"/>
        <v>1</v>
      </c>
      <c r="H846" s="462"/>
      <c r="I846" s="462"/>
      <c r="J846" s="462"/>
      <c r="K846" s="462"/>
    </row>
    <row r="847" spans="1:11" ht="28.8">
      <c r="A847" s="467">
        <v>705211</v>
      </c>
      <c r="B847" s="468" t="s">
        <v>13644</v>
      </c>
      <c r="C847" s="467" t="s">
        <v>691</v>
      </c>
      <c r="D847" s="471">
        <v>6405.4</v>
      </c>
      <c r="E847" s="466"/>
      <c r="F847" s="466">
        <f t="shared" si="26"/>
        <v>705211</v>
      </c>
      <c r="G847" s="466" t="b">
        <f t="shared" si="27"/>
        <v>1</v>
      </c>
      <c r="H847" s="462"/>
      <c r="I847" s="462"/>
      <c r="J847" s="462"/>
      <c r="K847" s="462"/>
    </row>
    <row r="848" spans="1:11" ht="28.8">
      <c r="A848" s="463">
        <v>705210</v>
      </c>
      <c r="B848" s="464" t="s">
        <v>13645</v>
      </c>
      <c r="C848" s="463" t="s">
        <v>691</v>
      </c>
      <c r="D848" s="470">
        <v>5913.95</v>
      </c>
      <c r="E848" s="466"/>
      <c r="F848" s="466">
        <f t="shared" si="26"/>
        <v>705210</v>
      </c>
      <c r="G848" s="466" t="b">
        <f t="shared" si="27"/>
        <v>1</v>
      </c>
      <c r="H848" s="462"/>
      <c r="I848" s="462"/>
      <c r="J848" s="462"/>
      <c r="K848" s="462"/>
    </row>
    <row r="849" spans="1:11" ht="28.8">
      <c r="A849" s="467">
        <v>705213</v>
      </c>
      <c r="B849" s="468" t="s">
        <v>13646</v>
      </c>
      <c r="C849" s="467" t="s">
        <v>691</v>
      </c>
      <c r="D849" s="471">
        <v>6326.01</v>
      </c>
      <c r="E849" s="466"/>
      <c r="F849" s="466">
        <f t="shared" si="26"/>
        <v>705213</v>
      </c>
      <c r="G849" s="466" t="b">
        <f t="shared" si="27"/>
        <v>1</v>
      </c>
      <c r="H849" s="462"/>
      <c r="I849" s="462"/>
      <c r="J849" s="462"/>
      <c r="K849" s="462"/>
    </row>
    <row r="850" spans="1:11" ht="28.8">
      <c r="A850" s="463">
        <v>705212</v>
      </c>
      <c r="B850" s="464" t="s">
        <v>13647</v>
      </c>
      <c r="C850" s="463" t="s">
        <v>691</v>
      </c>
      <c r="D850" s="470">
        <v>5834.56</v>
      </c>
      <c r="E850" s="466"/>
      <c r="F850" s="466">
        <f t="shared" si="26"/>
        <v>705212</v>
      </c>
      <c r="G850" s="466" t="b">
        <f t="shared" si="27"/>
        <v>1</v>
      </c>
      <c r="H850" s="462"/>
      <c r="I850" s="462"/>
      <c r="J850" s="462"/>
      <c r="K850" s="462"/>
    </row>
    <row r="851" spans="1:11" ht="28.8">
      <c r="A851" s="467">
        <v>705221</v>
      </c>
      <c r="B851" s="468" t="s">
        <v>13648</v>
      </c>
      <c r="C851" s="467" t="s">
        <v>691</v>
      </c>
      <c r="D851" s="471">
        <v>9821.5</v>
      </c>
      <c r="E851" s="466"/>
      <c r="F851" s="466">
        <f t="shared" si="26"/>
        <v>705221</v>
      </c>
      <c r="G851" s="466" t="b">
        <f t="shared" si="27"/>
        <v>1</v>
      </c>
      <c r="H851" s="462"/>
      <c r="I851" s="462"/>
      <c r="J851" s="462"/>
      <c r="K851" s="462"/>
    </row>
    <row r="852" spans="1:11" ht="28.8">
      <c r="A852" s="463">
        <v>705220</v>
      </c>
      <c r="B852" s="464" t="s">
        <v>13649</v>
      </c>
      <c r="C852" s="463" t="s">
        <v>691</v>
      </c>
      <c r="D852" s="470">
        <v>9130.39</v>
      </c>
      <c r="E852" s="466"/>
      <c r="F852" s="466">
        <f t="shared" si="26"/>
        <v>705220</v>
      </c>
      <c r="G852" s="466" t="b">
        <f t="shared" si="27"/>
        <v>1</v>
      </c>
      <c r="H852" s="462"/>
      <c r="I852" s="462"/>
      <c r="J852" s="462"/>
      <c r="K852" s="462"/>
    </row>
    <row r="853" spans="1:11" ht="28.8">
      <c r="A853" s="467">
        <v>705223</v>
      </c>
      <c r="B853" s="468" t="s">
        <v>13650</v>
      </c>
      <c r="C853" s="467" t="s">
        <v>691</v>
      </c>
      <c r="D853" s="471">
        <v>10618.61</v>
      </c>
      <c r="E853" s="466"/>
      <c r="F853" s="466">
        <f t="shared" si="26"/>
        <v>705223</v>
      </c>
      <c r="G853" s="466" t="b">
        <f t="shared" si="27"/>
        <v>1</v>
      </c>
      <c r="H853" s="462"/>
      <c r="I853" s="462"/>
      <c r="J853" s="462"/>
      <c r="K853" s="462"/>
    </row>
    <row r="854" spans="1:11" ht="28.8">
      <c r="A854" s="463">
        <v>705222</v>
      </c>
      <c r="B854" s="464" t="s">
        <v>13651</v>
      </c>
      <c r="C854" s="463" t="s">
        <v>691</v>
      </c>
      <c r="D854" s="470">
        <v>9822.48</v>
      </c>
      <c r="E854" s="466"/>
      <c r="F854" s="466">
        <f t="shared" si="26"/>
        <v>705222</v>
      </c>
      <c r="G854" s="466" t="b">
        <f t="shared" si="27"/>
        <v>1</v>
      </c>
      <c r="H854" s="462"/>
      <c r="I854" s="462"/>
      <c r="J854" s="462"/>
      <c r="K854" s="462"/>
    </row>
    <row r="855" spans="1:11" ht="28.8">
      <c r="A855" s="467">
        <v>705215</v>
      </c>
      <c r="B855" s="468" t="s">
        <v>13652</v>
      </c>
      <c r="C855" s="467" t="s">
        <v>691</v>
      </c>
      <c r="D855" s="471">
        <v>7494.98</v>
      </c>
      <c r="E855" s="466"/>
      <c r="F855" s="466">
        <f t="shared" si="26"/>
        <v>705215</v>
      </c>
      <c r="G855" s="466" t="b">
        <f t="shared" si="27"/>
        <v>1</v>
      </c>
      <c r="H855" s="462"/>
      <c r="I855" s="462"/>
      <c r="J855" s="462"/>
      <c r="K855" s="462"/>
    </row>
    <row r="856" spans="1:11" ht="28.8">
      <c r="A856" s="463">
        <v>705214</v>
      </c>
      <c r="B856" s="464" t="s">
        <v>13653</v>
      </c>
      <c r="C856" s="463" t="s">
        <v>691</v>
      </c>
      <c r="D856" s="470">
        <v>6899.81</v>
      </c>
      <c r="E856" s="466"/>
      <c r="F856" s="466">
        <f t="shared" si="26"/>
        <v>705214</v>
      </c>
      <c r="G856" s="466" t="b">
        <f t="shared" si="27"/>
        <v>1</v>
      </c>
      <c r="H856" s="462"/>
      <c r="I856" s="462"/>
      <c r="J856" s="462"/>
      <c r="K856" s="462"/>
    </row>
    <row r="857" spans="1:11" ht="28.8">
      <c r="A857" s="467">
        <v>705217</v>
      </c>
      <c r="B857" s="468" t="s">
        <v>13654</v>
      </c>
      <c r="C857" s="467" t="s">
        <v>691</v>
      </c>
      <c r="D857" s="471">
        <v>8315.67</v>
      </c>
      <c r="E857" s="466"/>
      <c r="F857" s="466">
        <f t="shared" si="26"/>
        <v>705217</v>
      </c>
      <c r="G857" s="466" t="b">
        <f t="shared" si="27"/>
        <v>1</v>
      </c>
      <c r="H857" s="462"/>
      <c r="I857" s="462"/>
      <c r="J857" s="462"/>
      <c r="K857" s="462"/>
    </row>
    <row r="858" spans="1:11" ht="28.8">
      <c r="A858" s="463">
        <v>705216</v>
      </c>
      <c r="B858" s="464" t="s">
        <v>13655</v>
      </c>
      <c r="C858" s="463" t="s">
        <v>691</v>
      </c>
      <c r="D858" s="470">
        <v>7720.49</v>
      </c>
      <c r="E858" s="466"/>
      <c r="F858" s="466">
        <f t="shared" si="26"/>
        <v>705216</v>
      </c>
      <c r="G858" s="466" t="b">
        <f t="shared" si="27"/>
        <v>1</v>
      </c>
      <c r="H858" s="462"/>
      <c r="I858" s="462"/>
      <c r="J858" s="462"/>
      <c r="K858" s="462"/>
    </row>
    <row r="859" spans="1:11" ht="28.8">
      <c r="A859" s="467">
        <v>705219</v>
      </c>
      <c r="B859" s="468" t="s">
        <v>13656</v>
      </c>
      <c r="C859" s="467" t="s">
        <v>691</v>
      </c>
      <c r="D859" s="471">
        <v>9061.16</v>
      </c>
      <c r="E859" s="466"/>
      <c r="F859" s="466">
        <f t="shared" si="26"/>
        <v>705219</v>
      </c>
      <c r="G859" s="466" t="b">
        <f t="shared" si="27"/>
        <v>1</v>
      </c>
      <c r="H859" s="462"/>
      <c r="I859" s="462"/>
      <c r="J859" s="462"/>
      <c r="K859" s="462"/>
    </row>
    <row r="860" spans="1:11" ht="28.8">
      <c r="A860" s="463">
        <v>705218</v>
      </c>
      <c r="B860" s="464" t="s">
        <v>13657</v>
      </c>
      <c r="C860" s="463" t="s">
        <v>691</v>
      </c>
      <c r="D860" s="470">
        <v>8370.0499999999993</v>
      </c>
      <c r="E860" s="466"/>
      <c r="F860" s="466">
        <f t="shared" si="26"/>
        <v>705218</v>
      </c>
      <c r="G860" s="466" t="b">
        <f t="shared" si="27"/>
        <v>1</v>
      </c>
      <c r="H860" s="462"/>
      <c r="I860" s="462"/>
      <c r="J860" s="462"/>
      <c r="K860" s="462"/>
    </row>
    <row r="861" spans="1:11" ht="28.8">
      <c r="A861" s="467">
        <v>705346</v>
      </c>
      <c r="B861" s="468" t="s">
        <v>13658</v>
      </c>
      <c r="C861" s="467" t="s">
        <v>691</v>
      </c>
      <c r="D861" s="471">
        <v>6041.46</v>
      </c>
      <c r="E861" s="466"/>
      <c r="F861" s="466">
        <f t="shared" si="26"/>
        <v>705346</v>
      </c>
      <c r="G861" s="466" t="b">
        <f t="shared" si="27"/>
        <v>1</v>
      </c>
      <c r="H861" s="462"/>
      <c r="I861" s="462"/>
      <c r="J861" s="462"/>
      <c r="K861" s="462"/>
    </row>
    <row r="862" spans="1:11" ht="28.8">
      <c r="A862" s="463">
        <v>705345</v>
      </c>
      <c r="B862" s="464" t="s">
        <v>13659</v>
      </c>
      <c r="C862" s="463" t="s">
        <v>691</v>
      </c>
      <c r="D862" s="470">
        <v>5616.21</v>
      </c>
      <c r="E862" s="466"/>
      <c r="F862" s="466">
        <f t="shared" si="26"/>
        <v>705345</v>
      </c>
      <c r="G862" s="466" t="b">
        <f t="shared" si="27"/>
        <v>1</v>
      </c>
      <c r="H862" s="462"/>
      <c r="I862" s="462"/>
      <c r="J862" s="462"/>
      <c r="K862" s="462"/>
    </row>
    <row r="863" spans="1:11" ht="28.8">
      <c r="A863" s="467">
        <v>705348</v>
      </c>
      <c r="B863" s="468" t="s">
        <v>13660</v>
      </c>
      <c r="C863" s="467" t="s">
        <v>691</v>
      </c>
      <c r="D863" s="471">
        <v>5431.39</v>
      </c>
      <c r="E863" s="466"/>
      <c r="F863" s="466">
        <f t="shared" si="26"/>
        <v>705348</v>
      </c>
      <c r="G863" s="466" t="b">
        <f t="shared" si="27"/>
        <v>1</v>
      </c>
      <c r="H863" s="462"/>
      <c r="I863" s="462"/>
      <c r="J863" s="462"/>
      <c r="K863" s="462"/>
    </row>
    <row r="864" spans="1:11" ht="28.8">
      <c r="A864" s="463">
        <v>705347</v>
      </c>
      <c r="B864" s="464" t="s">
        <v>13661</v>
      </c>
      <c r="C864" s="463" t="s">
        <v>691</v>
      </c>
      <c r="D864" s="470">
        <v>5006.1400000000003</v>
      </c>
      <c r="E864" s="466"/>
      <c r="F864" s="466">
        <f t="shared" si="26"/>
        <v>705347</v>
      </c>
      <c r="G864" s="466" t="b">
        <f t="shared" si="27"/>
        <v>1</v>
      </c>
      <c r="H864" s="462"/>
      <c r="I864" s="462"/>
      <c r="J864" s="462"/>
      <c r="K864" s="462"/>
    </row>
    <row r="865" spans="1:11" ht="28.8">
      <c r="A865" s="467">
        <v>705356</v>
      </c>
      <c r="B865" s="468" t="s">
        <v>13662</v>
      </c>
      <c r="C865" s="467" t="s">
        <v>691</v>
      </c>
      <c r="D865" s="471">
        <v>8051.12</v>
      </c>
      <c r="E865" s="466"/>
      <c r="F865" s="466">
        <f t="shared" si="26"/>
        <v>705356</v>
      </c>
      <c r="G865" s="466" t="b">
        <f t="shared" si="27"/>
        <v>1</v>
      </c>
      <c r="H865" s="462"/>
      <c r="I865" s="462"/>
      <c r="J865" s="462"/>
      <c r="K865" s="462"/>
    </row>
    <row r="866" spans="1:11" ht="28.8">
      <c r="A866" s="463">
        <v>705355</v>
      </c>
      <c r="B866" s="464" t="s">
        <v>13663</v>
      </c>
      <c r="C866" s="463" t="s">
        <v>691</v>
      </c>
      <c r="D866" s="470">
        <v>7484.58</v>
      </c>
      <c r="E866" s="466"/>
      <c r="F866" s="466">
        <f t="shared" si="26"/>
        <v>705355</v>
      </c>
      <c r="G866" s="466" t="b">
        <f t="shared" si="27"/>
        <v>1</v>
      </c>
      <c r="H866" s="462"/>
      <c r="I866" s="462"/>
      <c r="J866" s="462"/>
      <c r="K866" s="462"/>
    </row>
    <row r="867" spans="1:11" ht="28.8">
      <c r="A867" s="467">
        <v>705358</v>
      </c>
      <c r="B867" s="468" t="s">
        <v>13664</v>
      </c>
      <c r="C867" s="467" t="s">
        <v>691</v>
      </c>
      <c r="D867" s="471">
        <v>8174.8</v>
      </c>
      <c r="E867" s="466"/>
      <c r="F867" s="466">
        <f t="shared" si="26"/>
        <v>705358</v>
      </c>
      <c r="G867" s="466" t="b">
        <f t="shared" si="27"/>
        <v>1</v>
      </c>
      <c r="H867" s="462"/>
      <c r="I867" s="462"/>
      <c r="J867" s="462"/>
      <c r="K867" s="462"/>
    </row>
    <row r="868" spans="1:11" ht="28.8">
      <c r="A868" s="463">
        <v>705357</v>
      </c>
      <c r="B868" s="464" t="s">
        <v>13665</v>
      </c>
      <c r="C868" s="463" t="s">
        <v>691</v>
      </c>
      <c r="D868" s="470">
        <v>7608.26</v>
      </c>
      <c r="E868" s="466"/>
      <c r="F868" s="466">
        <f t="shared" si="26"/>
        <v>705357</v>
      </c>
      <c r="G868" s="466" t="b">
        <f t="shared" si="27"/>
        <v>1</v>
      </c>
      <c r="H868" s="462"/>
      <c r="I868" s="462"/>
      <c r="J868" s="462"/>
      <c r="K868" s="462"/>
    </row>
    <row r="869" spans="1:11" ht="28.8">
      <c r="A869" s="467">
        <v>705350</v>
      </c>
      <c r="B869" s="468" t="s">
        <v>13666</v>
      </c>
      <c r="C869" s="467" t="s">
        <v>691</v>
      </c>
      <c r="D869" s="471">
        <v>5930.02</v>
      </c>
      <c r="E869" s="466"/>
      <c r="F869" s="466">
        <f t="shared" si="26"/>
        <v>705350</v>
      </c>
      <c r="G869" s="466" t="b">
        <f t="shared" si="27"/>
        <v>1</v>
      </c>
      <c r="H869" s="462"/>
      <c r="I869" s="462"/>
      <c r="J869" s="462"/>
      <c r="K869" s="462"/>
    </row>
    <row r="870" spans="1:11" ht="28.8">
      <c r="A870" s="463">
        <v>705349</v>
      </c>
      <c r="B870" s="464" t="s">
        <v>13667</v>
      </c>
      <c r="C870" s="463" t="s">
        <v>691</v>
      </c>
      <c r="D870" s="470">
        <v>5504.77</v>
      </c>
      <c r="E870" s="466"/>
      <c r="F870" s="466">
        <f t="shared" si="26"/>
        <v>705349</v>
      </c>
      <c r="G870" s="466" t="b">
        <f t="shared" si="27"/>
        <v>1</v>
      </c>
      <c r="H870" s="462"/>
      <c r="I870" s="462"/>
      <c r="J870" s="462"/>
      <c r="K870" s="462"/>
    </row>
    <row r="871" spans="1:11" ht="28.8">
      <c r="A871" s="467">
        <v>705352</v>
      </c>
      <c r="B871" s="468" t="s">
        <v>13668</v>
      </c>
      <c r="C871" s="467" t="s">
        <v>691</v>
      </c>
      <c r="D871" s="471">
        <v>6355.89</v>
      </c>
      <c r="E871" s="466"/>
      <c r="F871" s="466">
        <f t="shared" si="26"/>
        <v>705352</v>
      </c>
      <c r="G871" s="466" t="b">
        <f t="shared" si="27"/>
        <v>1</v>
      </c>
      <c r="H871" s="462"/>
      <c r="I871" s="462"/>
      <c r="J871" s="462"/>
      <c r="K871" s="462"/>
    </row>
    <row r="872" spans="1:11" ht="28.8">
      <c r="A872" s="463">
        <v>705351</v>
      </c>
      <c r="B872" s="464" t="s">
        <v>13669</v>
      </c>
      <c r="C872" s="463" t="s">
        <v>691</v>
      </c>
      <c r="D872" s="470">
        <v>5930.65</v>
      </c>
      <c r="E872" s="466"/>
      <c r="F872" s="466">
        <f t="shared" si="26"/>
        <v>705351</v>
      </c>
      <c r="G872" s="466" t="b">
        <f t="shared" si="27"/>
        <v>1</v>
      </c>
      <c r="H872" s="462"/>
      <c r="I872" s="462"/>
      <c r="J872" s="462"/>
      <c r="K872" s="462"/>
    </row>
    <row r="873" spans="1:11" ht="28.8">
      <c r="A873" s="467">
        <v>705354</v>
      </c>
      <c r="B873" s="468" t="s">
        <v>13670</v>
      </c>
      <c r="C873" s="467" t="s">
        <v>691</v>
      </c>
      <c r="D873" s="471">
        <v>6999.67</v>
      </c>
      <c r="E873" s="466"/>
      <c r="F873" s="466">
        <f t="shared" si="26"/>
        <v>705354</v>
      </c>
      <c r="G873" s="466" t="b">
        <f t="shared" si="27"/>
        <v>1</v>
      </c>
      <c r="H873" s="462"/>
      <c r="I873" s="462"/>
      <c r="J873" s="462"/>
      <c r="K873" s="462"/>
    </row>
    <row r="874" spans="1:11" ht="28.8">
      <c r="A874" s="463">
        <v>705353</v>
      </c>
      <c r="B874" s="464" t="s">
        <v>13671</v>
      </c>
      <c r="C874" s="463" t="s">
        <v>691</v>
      </c>
      <c r="D874" s="470">
        <v>6574.42</v>
      </c>
      <c r="E874" s="466"/>
      <c r="F874" s="466">
        <f t="shared" si="26"/>
        <v>705353</v>
      </c>
      <c r="G874" s="466" t="b">
        <f t="shared" si="27"/>
        <v>1</v>
      </c>
      <c r="H874" s="462"/>
      <c r="I874" s="462"/>
      <c r="J874" s="462"/>
      <c r="K874" s="462"/>
    </row>
    <row r="875" spans="1:11" ht="28.8">
      <c r="A875" s="467">
        <v>705360</v>
      </c>
      <c r="B875" s="468" t="s">
        <v>13672</v>
      </c>
      <c r="C875" s="467" t="s">
        <v>691</v>
      </c>
      <c r="D875" s="471">
        <v>8669.25</v>
      </c>
      <c r="E875" s="466"/>
      <c r="F875" s="466">
        <f t="shared" si="26"/>
        <v>705360</v>
      </c>
      <c r="G875" s="466" t="b">
        <f t="shared" si="27"/>
        <v>1</v>
      </c>
      <c r="H875" s="462"/>
      <c r="I875" s="462"/>
      <c r="J875" s="462"/>
      <c r="K875" s="462"/>
    </row>
    <row r="876" spans="1:11" ht="28.8">
      <c r="A876" s="463">
        <v>705359</v>
      </c>
      <c r="B876" s="464" t="s">
        <v>13673</v>
      </c>
      <c r="C876" s="463" t="s">
        <v>691</v>
      </c>
      <c r="D876" s="470">
        <v>8120.55</v>
      </c>
      <c r="E876" s="466"/>
      <c r="F876" s="466">
        <f t="shared" si="26"/>
        <v>705359</v>
      </c>
      <c r="G876" s="466" t="b">
        <f t="shared" si="27"/>
        <v>1</v>
      </c>
      <c r="H876" s="462"/>
      <c r="I876" s="462"/>
      <c r="J876" s="462"/>
      <c r="K876" s="462"/>
    </row>
    <row r="877" spans="1:11" ht="28.8">
      <c r="A877" s="467">
        <v>705362</v>
      </c>
      <c r="B877" s="468" t="s">
        <v>13674</v>
      </c>
      <c r="C877" s="467" t="s">
        <v>691</v>
      </c>
      <c r="D877" s="471">
        <v>7882.01</v>
      </c>
      <c r="E877" s="466"/>
      <c r="F877" s="466">
        <f t="shared" si="26"/>
        <v>705362</v>
      </c>
      <c r="G877" s="466" t="b">
        <f t="shared" si="27"/>
        <v>1</v>
      </c>
      <c r="H877" s="462"/>
      <c r="I877" s="462"/>
      <c r="J877" s="462"/>
      <c r="K877" s="462"/>
    </row>
    <row r="878" spans="1:11" ht="28.8">
      <c r="A878" s="463">
        <v>705361</v>
      </c>
      <c r="B878" s="464" t="s">
        <v>13675</v>
      </c>
      <c r="C878" s="463" t="s">
        <v>691</v>
      </c>
      <c r="D878" s="470">
        <v>7333.31</v>
      </c>
      <c r="E878" s="466"/>
      <c r="F878" s="466">
        <f t="shared" si="26"/>
        <v>705361</v>
      </c>
      <c r="G878" s="466" t="b">
        <f t="shared" si="27"/>
        <v>1</v>
      </c>
      <c r="H878" s="462"/>
      <c r="I878" s="462"/>
      <c r="J878" s="462"/>
      <c r="K878" s="462"/>
    </row>
    <row r="879" spans="1:11" ht="28.8">
      <c r="A879" s="467">
        <v>705370</v>
      </c>
      <c r="B879" s="468" t="s">
        <v>13676</v>
      </c>
      <c r="C879" s="467" t="s">
        <v>691</v>
      </c>
      <c r="D879" s="471">
        <v>11813.22</v>
      </c>
      <c r="E879" s="466"/>
      <c r="F879" s="466">
        <f t="shared" si="26"/>
        <v>705370</v>
      </c>
      <c r="G879" s="466" t="b">
        <f t="shared" si="27"/>
        <v>1</v>
      </c>
      <c r="H879" s="462"/>
      <c r="I879" s="462"/>
      <c r="J879" s="462"/>
      <c r="K879" s="462"/>
    </row>
    <row r="880" spans="1:11" ht="28.8">
      <c r="A880" s="463">
        <v>705369</v>
      </c>
      <c r="B880" s="464" t="s">
        <v>13677</v>
      </c>
      <c r="C880" s="463" t="s">
        <v>691</v>
      </c>
      <c r="D880" s="470">
        <v>10935.25</v>
      </c>
      <c r="E880" s="466"/>
      <c r="F880" s="466">
        <f t="shared" si="26"/>
        <v>705369</v>
      </c>
      <c r="G880" s="466" t="b">
        <f t="shared" si="27"/>
        <v>1</v>
      </c>
      <c r="H880" s="462"/>
      <c r="I880" s="462"/>
      <c r="J880" s="462"/>
      <c r="K880" s="462"/>
    </row>
    <row r="881" spans="1:11" ht="28.8">
      <c r="A881" s="467">
        <v>705372</v>
      </c>
      <c r="B881" s="468" t="s">
        <v>13678</v>
      </c>
      <c r="C881" s="467" t="s">
        <v>691</v>
      </c>
      <c r="D881" s="471">
        <v>12584.15</v>
      </c>
      <c r="E881" s="466"/>
      <c r="F881" s="466">
        <f t="shared" si="26"/>
        <v>705372</v>
      </c>
      <c r="G881" s="466" t="b">
        <f t="shared" si="27"/>
        <v>1</v>
      </c>
      <c r="H881" s="462"/>
      <c r="I881" s="462"/>
      <c r="J881" s="462"/>
      <c r="K881" s="462"/>
    </row>
    <row r="882" spans="1:11" ht="28.8">
      <c r="A882" s="463">
        <v>705371</v>
      </c>
      <c r="B882" s="464" t="s">
        <v>13679</v>
      </c>
      <c r="C882" s="463" t="s">
        <v>691</v>
      </c>
      <c r="D882" s="470">
        <v>11706.17</v>
      </c>
      <c r="E882" s="466"/>
      <c r="F882" s="466">
        <f t="shared" si="26"/>
        <v>705371</v>
      </c>
      <c r="G882" s="466" t="b">
        <f t="shared" si="27"/>
        <v>1</v>
      </c>
      <c r="H882" s="462"/>
      <c r="I882" s="462"/>
      <c r="J882" s="462"/>
      <c r="K882" s="462"/>
    </row>
    <row r="883" spans="1:11" ht="28.8">
      <c r="A883" s="467">
        <v>705364</v>
      </c>
      <c r="B883" s="468" t="s">
        <v>13680</v>
      </c>
      <c r="C883" s="467" t="s">
        <v>691</v>
      </c>
      <c r="D883" s="471">
        <v>8934.99</v>
      </c>
      <c r="E883" s="466"/>
      <c r="F883" s="466">
        <f t="shared" si="26"/>
        <v>705364</v>
      </c>
      <c r="G883" s="466" t="b">
        <f t="shared" si="27"/>
        <v>1</v>
      </c>
      <c r="H883" s="462"/>
      <c r="I883" s="462"/>
      <c r="J883" s="462"/>
      <c r="K883" s="462"/>
    </row>
    <row r="884" spans="1:11" ht="28.8">
      <c r="A884" s="463">
        <v>705363</v>
      </c>
      <c r="B884" s="464" t="s">
        <v>13681</v>
      </c>
      <c r="C884" s="463" t="s">
        <v>691</v>
      </c>
      <c r="D884" s="470">
        <v>8386.2900000000009</v>
      </c>
      <c r="E884" s="466"/>
      <c r="F884" s="466">
        <f t="shared" si="26"/>
        <v>705363</v>
      </c>
      <c r="G884" s="466" t="b">
        <f t="shared" si="27"/>
        <v>1</v>
      </c>
      <c r="H884" s="462"/>
      <c r="I884" s="462"/>
      <c r="J884" s="462"/>
      <c r="K884" s="462"/>
    </row>
    <row r="885" spans="1:11" ht="28.8">
      <c r="A885" s="467">
        <v>705366</v>
      </c>
      <c r="B885" s="468" t="s">
        <v>13682</v>
      </c>
      <c r="C885" s="467" t="s">
        <v>691</v>
      </c>
      <c r="D885" s="471">
        <v>9778.2900000000009</v>
      </c>
      <c r="E885" s="466"/>
      <c r="F885" s="466">
        <f t="shared" si="26"/>
        <v>705366</v>
      </c>
      <c r="G885" s="466" t="b">
        <f t="shared" si="27"/>
        <v>1</v>
      </c>
      <c r="H885" s="462"/>
      <c r="I885" s="462"/>
      <c r="J885" s="462"/>
      <c r="K885" s="462"/>
    </row>
    <row r="886" spans="1:11" ht="28.8">
      <c r="A886" s="463">
        <v>705365</v>
      </c>
      <c r="B886" s="464" t="s">
        <v>13683</v>
      </c>
      <c r="C886" s="463" t="s">
        <v>691</v>
      </c>
      <c r="D886" s="470">
        <v>9055.8700000000008</v>
      </c>
      <c r="E886" s="466"/>
      <c r="F886" s="466">
        <f t="shared" si="26"/>
        <v>705365</v>
      </c>
      <c r="G886" s="466" t="b">
        <f t="shared" si="27"/>
        <v>1</v>
      </c>
      <c r="H886" s="462"/>
      <c r="I886" s="462"/>
      <c r="J886" s="462"/>
      <c r="K886" s="462"/>
    </row>
    <row r="887" spans="1:11" ht="28.8">
      <c r="A887" s="467">
        <v>705368</v>
      </c>
      <c r="B887" s="468" t="s">
        <v>13684</v>
      </c>
      <c r="C887" s="467" t="s">
        <v>691</v>
      </c>
      <c r="D887" s="471">
        <v>10969.23</v>
      </c>
      <c r="E887" s="466"/>
      <c r="F887" s="466">
        <f t="shared" si="26"/>
        <v>705368</v>
      </c>
      <c r="G887" s="466" t="b">
        <f t="shared" si="27"/>
        <v>1</v>
      </c>
      <c r="H887" s="462"/>
      <c r="I887" s="462"/>
      <c r="J887" s="462"/>
      <c r="K887" s="462"/>
    </row>
    <row r="888" spans="1:11" ht="28.8">
      <c r="A888" s="463">
        <v>705367</v>
      </c>
      <c r="B888" s="464" t="s">
        <v>13685</v>
      </c>
      <c r="C888" s="463" t="s">
        <v>691</v>
      </c>
      <c r="D888" s="470">
        <v>10246.82</v>
      </c>
      <c r="E888" s="466"/>
      <c r="F888" s="466">
        <f t="shared" si="26"/>
        <v>705367</v>
      </c>
      <c r="G888" s="466" t="b">
        <f t="shared" si="27"/>
        <v>1</v>
      </c>
      <c r="H888" s="462"/>
      <c r="I888" s="462"/>
      <c r="J888" s="462"/>
      <c r="K888" s="462"/>
    </row>
    <row r="889" spans="1:11" ht="28.8">
      <c r="A889" s="467">
        <v>705374</v>
      </c>
      <c r="B889" s="468" t="s">
        <v>13686</v>
      </c>
      <c r="C889" s="467" t="s">
        <v>691</v>
      </c>
      <c r="D889" s="471">
        <v>11441.67</v>
      </c>
      <c r="E889" s="466"/>
      <c r="F889" s="466">
        <f t="shared" si="26"/>
        <v>705374</v>
      </c>
      <c r="G889" s="466" t="b">
        <f t="shared" si="27"/>
        <v>1</v>
      </c>
      <c r="H889" s="462"/>
      <c r="I889" s="462"/>
      <c r="J889" s="462"/>
      <c r="K889" s="462"/>
    </row>
    <row r="890" spans="1:11" ht="28.8">
      <c r="A890" s="463">
        <v>705373</v>
      </c>
      <c r="B890" s="464" t="s">
        <v>13687</v>
      </c>
      <c r="C890" s="463" t="s">
        <v>691</v>
      </c>
      <c r="D890" s="470">
        <v>10745.11</v>
      </c>
      <c r="E890" s="466"/>
      <c r="F890" s="466">
        <f t="shared" si="26"/>
        <v>705373</v>
      </c>
      <c r="G890" s="466" t="b">
        <f t="shared" si="27"/>
        <v>1</v>
      </c>
      <c r="H890" s="462"/>
      <c r="I890" s="462"/>
      <c r="J890" s="462"/>
      <c r="K890" s="462"/>
    </row>
    <row r="891" spans="1:11" ht="28.8">
      <c r="A891" s="467">
        <v>705376</v>
      </c>
      <c r="B891" s="468" t="s">
        <v>13688</v>
      </c>
      <c r="C891" s="467" t="s">
        <v>691</v>
      </c>
      <c r="D891" s="471">
        <v>10245.91</v>
      </c>
      <c r="E891" s="466"/>
      <c r="F891" s="466">
        <f t="shared" si="26"/>
        <v>705376</v>
      </c>
      <c r="G891" s="466" t="b">
        <f t="shared" si="27"/>
        <v>1</v>
      </c>
      <c r="H891" s="462"/>
      <c r="I891" s="462"/>
      <c r="J891" s="462"/>
      <c r="K891" s="462"/>
    </row>
    <row r="892" spans="1:11" ht="28.8">
      <c r="A892" s="463">
        <v>705375</v>
      </c>
      <c r="B892" s="464" t="s">
        <v>13689</v>
      </c>
      <c r="C892" s="463" t="s">
        <v>691</v>
      </c>
      <c r="D892" s="470">
        <v>9549.36</v>
      </c>
      <c r="E892" s="466"/>
      <c r="F892" s="466">
        <f t="shared" si="26"/>
        <v>705375</v>
      </c>
      <c r="G892" s="466" t="b">
        <f t="shared" si="27"/>
        <v>1</v>
      </c>
      <c r="H892" s="462"/>
      <c r="I892" s="462"/>
      <c r="J892" s="462"/>
      <c r="K892" s="462"/>
    </row>
    <row r="893" spans="1:11" ht="28.8">
      <c r="A893" s="467">
        <v>705384</v>
      </c>
      <c r="B893" s="468" t="s">
        <v>13690</v>
      </c>
      <c r="C893" s="467" t="s">
        <v>691</v>
      </c>
      <c r="D893" s="471">
        <v>15621.82</v>
      </c>
      <c r="E893" s="466"/>
      <c r="F893" s="466">
        <f t="shared" si="26"/>
        <v>705384</v>
      </c>
      <c r="G893" s="466" t="b">
        <f t="shared" si="27"/>
        <v>1</v>
      </c>
      <c r="H893" s="462"/>
      <c r="I893" s="462"/>
      <c r="J893" s="462"/>
      <c r="K893" s="462"/>
    </row>
    <row r="894" spans="1:11" ht="28.8">
      <c r="A894" s="463">
        <v>705383</v>
      </c>
      <c r="B894" s="464" t="s">
        <v>13691</v>
      </c>
      <c r="C894" s="463" t="s">
        <v>691</v>
      </c>
      <c r="D894" s="470">
        <v>14554.47</v>
      </c>
      <c r="E894" s="466"/>
      <c r="F894" s="466">
        <f t="shared" si="26"/>
        <v>705383</v>
      </c>
      <c r="G894" s="466" t="b">
        <f t="shared" si="27"/>
        <v>1</v>
      </c>
      <c r="H894" s="462"/>
      <c r="I894" s="462"/>
      <c r="J894" s="462"/>
      <c r="K894" s="462"/>
    </row>
    <row r="895" spans="1:11" ht="28.8">
      <c r="A895" s="467">
        <v>705386</v>
      </c>
      <c r="B895" s="468" t="s">
        <v>13692</v>
      </c>
      <c r="C895" s="467" t="s">
        <v>691</v>
      </c>
      <c r="D895" s="471">
        <v>16845.84</v>
      </c>
      <c r="E895" s="466"/>
      <c r="F895" s="466">
        <f t="shared" si="26"/>
        <v>705386</v>
      </c>
      <c r="G895" s="466" t="b">
        <f t="shared" si="27"/>
        <v>1</v>
      </c>
      <c r="H895" s="462"/>
      <c r="I895" s="462"/>
      <c r="J895" s="462"/>
      <c r="K895" s="462"/>
    </row>
    <row r="896" spans="1:11" ht="28.8">
      <c r="A896" s="463">
        <v>705385</v>
      </c>
      <c r="B896" s="464" t="s">
        <v>13693</v>
      </c>
      <c r="C896" s="463" t="s">
        <v>691</v>
      </c>
      <c r="D896" s="470">
        <v>15778.5</v>
      </c>
      <c r="E896" s="466"/>
      <c r="F896" s="466">
        <f t="shared" si="26"/>
        <v>705385</v>
      </c>
      <c r="G896" s="466" t="b">
        <f t="shared" si="27"/>
        <v>1</v>
      </c>
      <c r="H896" s="462"/>
      <c r="I896" s="462"/>
      <c r="J896" s="462"/>
      <c r="K896" s="462"/>
    </row>
    <row r="897" spans="1:11" ht="28.8">
      <c r="A897" s="467">
        <v>705378</v>
      </c>
      <c r="B897" s="468" t="s">
        <v>13694</v>
      </c>
      <c r="C897" s="467" t="s">
        <v>691</v>
      </c>
      <c r="D897" s="471">
        <v>11664.23</v>
      </c>
      <c r="E897" s="466"/>
      <c r="F897" s="466">
        <f t="shared" si="26"/>
        <v>705378</v>
      </c>
      <c r="G897" s="466" t="b">
        <f t="shared" si="27"/>
        <v>1</v>
      </c>
      <c r="H897" s="462"/>
      <c r="I897" s="462"/>
      <c r="J897" s="462"/>
      <c r="K897" s="462"/>
    </row>
    <row r="898" spans="1:11" ht="28.8">
      <c r="A898" s="463">
        <v>705377</v>
      </c>
      <c r="B898" s="464" t="s">
        <v>13695</v>
      </c>
      <c r="C898" s="463" t="s">
        <v>691</v>
      </c>
      <c r="D898" s="470">
        <v>10784.87</v>
      </c>
      <c r="E898" s="466"/>
      <c r="F898" s="466">
        <f t="shared" ref="F898:F961" si="28">A898</f>
        <v>705377</v>
      </c>
      <c r="G898" s="466" t="b">
        <f t="shared" ref="G898:G961" si="29">F898=A898</f>
        <v>1</v>
      </c>
      <c r="H898" s="462"/>
      <c r="I898" s="462"/>
      <c r="J898" s="462"/>
      <c r="K898" s="462"/>
    </row>
    <row r="899" spans="1:11" ht="28.8">
      <c r="A899" s="467">
        <v>705380</v>
      </c>
      <c r="B899" s="468" t="s">
        <v>13696</v>
      </c>
      <c r="C899" s="467" t="s">
        <v>691</v>
      </c>
      <c r="D899" s="471">
        <v>13243.1</v>
      </c>
      <c r="E899" s="466"/>
      <c r="F899" s="466">
        <f t="shared" si="28"/>
        <v>705380</v>
      </c>
      <c r="G899" s="466" t="b">
        <f t="shared" si="29"/>
        <v>1</v>
      </c>
      <c r="H899" s="462"/>
      <c r="I899" s="462"/>
      <c r="J899" s="462"/>
      <c r="K899" s="462"/>
    </row>
    <row r="900" spans="1:11" ht="28.8">
      <c r="A900" s="463">
        <v>705379</v>
      </c>
      <c r="B900" s="464" t="s">
        <v>13697</v>
      </c>
      <c r="C900" s="463" t="s">
        <v>691</v>
      </c>
      <c r="D900" s="470">
        <v>12363.74</v>
      </c>
      <c r="E900" s="466"/>
      <c r="F900" s="466">
        <f t="shared" si="28"/>
        <v>705379</v>
      </c>
      <c r="G900" s="466" t="b">
        <f t="shared" si="29"/>
        <v>1</v>
      </c>
      <c r="H900" s="462"/>
      <c r="I900" s="462"/>
      <c r="J900" s="462"/>
      <c r="K900" s="462"/>
    </row>
    <row r="901" spans="1:11" ht="28.8">
      <c r="A901" s="467">
        <v>705382</v>
      </c>
      <c r="B901" s="468" t="s">
        <v>13698</v>
      </c>
      <c r="C901" s="467" t="s">
        <v>691</v>
      </c>
      <c r="D901" s="471">
        <v>14605.52</v>
      </c>
      <c r="E901" s="466"/>
      <c r="F901" s="466">
        <f t="shared" si="28"/>
        <v>705382</v>
      </c>
      <c r="G901" s="466" t="b">
        <f t="shared" si="29"/>
        <v>1</v>
      </c>
      <c r="H901" s="462"/>
      <c r="I901" s="462"/>
      <c r="J901" s="462"/>
      <c r="K901" s="462"/>
    </row>
    <row r="902" spans="1:11" ht="28.8">
      <c r="A902" s="463">
        <v>705381</v>
      </c>
      <c r="B902" s="464" t="s">
        <v>13699</v>
      </c>
      <c r="C902" s="463" t="s">
        <v>691</v>
      </c>
      <c r="D902" s="470">
        <v>13538.18</v>
      </c>
      <c r="E902" s="466"/>
      <c r="F902" s="466">
        <f t="shared" si="28"/>
        <v>705381</v>
      </c>
      <c r="G902" s="466" t="b">
        <f t="shared" si="29"/>
        <v>1</v>
      </c>
      <c r="H902" s="462"/>
      <c r="I902" s="462"/>
      <c r="J902" s="462"/>
      <c r="K902" s="462"/>
    </row>
    <row r="903" spans="1:11" ht="28.8">
      <c r="A903" s="467">
        <v>705388</v>
      </c>
      <c r="B903" s="468" t="s">
        <v>13700</v>
      </c>
      <c r="C903" s="467" t="s">
        <v>691</v>
      </c>
      <c r="D903" s="471">
        <v>14378.25</v>
      </c>
      <c r="E903" s="466"/>
      <c r="F903" s="466">
        <f t="shared" si="28"/>
        <v>705388</v>
      </c>
      <c r="G903" s="466" t="b">
        <f t="shared" si="29"/>
        <v>1</v>
      </c>
      <c r="H903" s="462"/>
      <c r="I903" s="462"/>
      <c r="J903" s="462"/>
      <c r="K903" s="462"/>
    </row>
    <row r="904" spans="1:11" ht="28.8">
      <c r="A904" s="463">
        <v>705387</v>
      </c>
      <c r="B904" s="464" t="s">
        <v>13701</v>
      </c>
      <c r="C904" s="463" t="s">
        <v>691</v>
      </c>
      <c r="D904" s="470">
        <v>13343.01</v>
      </c>
      <c r="E904" s="466"/>
      <c r="F904" s="466">
        <f t="shared" si="28"/>
        <v>705387</v>
      </c>
      <c r="G904" s="466" t="b">
        <f t="shared" si="29"/>
        <v>1</v>
      </c>
      <c r="H904" s="462"/>
      <c r="I904" s="462"/>
      <c r="J904" s="462"/>
      <c r="K904" s="462"/>
    </row>
    <row r="905" spans="1:11" ht="28.8">
      <c r="A905" s="467">
        <v>705390</v>
      </c>
      <c r="B905" s="468" t="s">
        <v>13702</v>
      </c>
      <c r="C905" s="467" t="s">
        <v>691</v>
      </c>
      <c r="D905" s="471">
        <v>13532.35</v>
      </c>
      <c r="E905" s="466"/>
      <c r="F905" s="466">
        <f t="shared" si="28"/>
        <v>705390</v>
      </c>
      <c r="G905" s="466" t="b">
        <f t="shared" si="29"/>
        <v>1</v>
      </c>
      <c r="H905" s="462"/>
      <c r="I905" s="462"/>
      <c r="J905" s="462"/>
      <c r="K905" s="462"/>
    </row>
    <row r="906" spans="1:11" ht="28.8">
      <c r="A906" s="463">
        <v>705389</v>
      </c>
      <c r="B906" s="464" t="s">
        <v>13703</v>
      </c>
      <c r="C906" s="463" t="s">
        <v>691</v>
      </c>
      <c r="D906" s="470">
        <v>12497.11</v>
      </c>
      <c r="E906" s="466"/>
      <c r="F906" s="466">
        <f t="shared" si="28"/>
        <v>705389</v>
      </c>
      <c r="G906" s="466" t="b">
        <f t="shared" si="29"/>
        <v>1</v>
      </c>
      <c r="H906" s="462"/>
      <c r="I906" s="462"/>
      <c r="J906" s="462"/>
      <c r="K906" s="462"/>
    </row>
    <row r="907" spans="1:11" ht="28.8">
      <c r="A907" s="467">
        <v>705399</v>
      </c>
      <c r="B907" s="468" t="s">
        <v>13704</v>
      </c>
      <c r="C907" s="467" t="s">
        <v>691</v>
      </c>
      <c r="D907" s="471">
        <v>20958.05</v>
      </c>
      <c r="E907" s="466"/>
      <c r="F907" s="466">
        <f t="shared" si="28"/>
        <v>705399</v>
      </c>
      <c r="G907" s="466" t="b">
        <f t="shared" si="29"/>
        <v>1</v>
      </c>
      <c r="H907" s="462"/>
      <c r="I907" s="462"/>
      <c r="J907" s="462"/>
      <c r="K907" s="462"/>
    </row>
    <row r="908" spans="1:11" ht="28.8">
      <c r="A908" s="463">
        <v>705398</v>
      </c>
      <c r="B908" s="464" t="s">
        <v>13705</v>
      </c>
      <c r="C908" s="463" t="s">
        <v>691</v>
      </c>
      <c r="D908" s="470">
        <v>19404.16</v>
      </c>
      <c r="E908" s="466"/>
      <c r="F908" s="466">
        <f t="shared" si="28"/>
        <v>705398</v>
      </c>
      <c r="G908" s="466" t="b">
        <f t="shared" si="29"/>
        <v>1</v>
      </c>
      <c r="H908" s="462"/>
      <c r="I908" s="462"/>
      <c r="J908" s="462"/>
      <c r="K908" s="462"/>
    </row>
    <row r="909" spans="1:11" ht="28.8">
      <c r="A909" s="467">
        <v>705401</v>
      </c>
      <c r="B909" s="468" t="s">
        <v>13706</v>
      </c>
      <c r="C909" s="467" t="s">
        <v>691</v>
      </c>
      <c r="D909" s="471">
        <v>22615.73</v>
      </c>
      <c r="E909" s="466"/>
      <c r="F909" s="466">
        <f t="shared" si="28"/>
        <v>705401</v>
      </c>
      <c r="G909" s="466" t="b">
        <f t="shared" si="29"/>
        <v>1</v>
      </c>
      <c r="H909" s="462"/>
      <c r="I909" s="462"/>
      <c r="J909" s="462"/>
      <c r="K909" s="462"/>
    </row>
    <row r="910" spans="1:11" ht="28.8">
      <c r="A910" s="463">
        <v>705400</v>
      </c>
      <c r="B910" s="464" t="s">
        <v>13707</v>
      </c>
      <c r="C910" s="463" t="s">
        <v>691</v>
      </c>
      <c r="D910" s="470">
        <v>21061.83</v>
      </c>
      <c r="E910" s="466"/>
      <c r="F910" s="466">
        <f t="shared" si="28"/>
        <v>705400</v>
      </c>
      <c r="G910" s="466" t="b">
        <f t="shared" si="29"/>
        <v>1</v>
      </c>
      <c r="H910" s="462"/>
      <c r="I910" s="462"/>
      <c r="J910" s="462"/>
      <c r="K910" s="462"/>
    </row>
    <row r="911" spans="1:11" ht="28.8">
      <c r="A911" s="467">
        <v>705392</v>
      </c>
      <c r="B911" s="468" t="s">
        <v>13708</v>
      </c>
      <c r="C911" s="467" t="s">
        <v>691</v>
      </c>
      <c r="D911" s="471">
        <v>15460.27</v>
      </c>
      <c r="E911" s="466"/>
      <c r="F911" s="466">
        <f t="shared" si="28"/>
        <v>705392</v>
      </c>
      <c r="G911" s="466" t="b">
        <f t="shared" si="29"/>
        <v>1</v>
      </c>
      <c r="H911" s="462"/>
      <c r="I911" s="462"/>
      <c r="J911" s="462"/>
      <c r="K911" s="462"/>
    </row>
    <row r="912" spans="1:11" ht="28.8">
      <c r="A912" s="463">
        <v>705391</v>
      </c>
      <c r="B912" s="464" t="s">
        <v>13709</v>
      </c>
      <c r="C912" s="463" t="s">
        <v>691</v>
      </c>
      <c r="D912" s="470">
        <v>14204.62</v>
      </c>
      <c r="E912" s="466"/>
      <c r="F912" s="466">
        <f t="shared" si="28"/>
        <v>705391</v>
      </c>
      <c r="G912" s="466" t="b">
        <f t="shared" si="29"/>
        <v>1</v>
      </c>
      <c r="H912" s="462"/>
      <c r="I912" s="462"/>
      <c r="J912" s="462"/>
      <c r="K912" s="462"/>
    </row>
    <row r="913" spans="1:11" ht="28.8">
      <c r="A913" s="467">
        <v>705395</v>
      </c>
      <c r="B913" s="468" t="s">
        <v>13710</v>
      </c>
      <c r="C913" s="467" t="s">
        <v>691</v>
      </c>
      <c r="D913" s="471">
        <v>17659.34</v>
      </c>
      <c r="E913" s="466"/>
      <c r="F913" s="466">
        <f t="shared" si="28"/>
        <v>705395</v>
      </c>
      <c r="G913" s="466" t="b">
        <f t="shared" si="29"/>
        <v>1</v>
      </c>
      <c r="H913" s="462"/>
      <c r="I913" s="462"/>
      <c r="J913" s="462"/>
      <c r="K913" s="462"/>
    </row>
    <row r="914" spans="1:11" ht="28.8">
      <c r="A914" s="463">
        <v>705394</v>
      </c>
      <c r="B914" s="464" t="s">
        <v>13711</v>
      </c>
      <c r="C914" s="463" t="s">
        <v>691</v>
      </c>
      <c r="D914" s="470">
        <v>16403.68</v>
      </c>
      <c r="E914" s="466"/>
      <c r="F914" s="466">
        <f t="shared" si="28"/>
        <v>705394</v>
      </c>
      <c r="G914" s="466" t="b">
        <f t="shared" si="29"/>
        <v>1</v>
      </c>
      <c r="H914" s="462"/>
      <c r="I914" s="462"/>
      <c r="J914" s="462"/>
      <c r="K914" s="462"/>
    </row>
    <row r="915" spans="1:11" ht="28.8">
      <c r="A915" s="467">
        <v>705397</v>
      </c>
      <c r="B915" s="468" t="s">
        <v>13712</v>
      </c>
      <c r="C915" s="467" t="s">
        <v>691</v>
      </c>
      <c r="D915" s="471">
        <v>19375.509999999998</v>
      </c>
      <c r="E915" s="466"/>
      <c r="F915" s="466">
        <f t="shared" si="28"/>
        <v>705397</v>
      </c>
      <c r="G915" s="466" t="b">
        <f t="shared" si="29"/>
        <v>1</v>
      </c>
      <c r="H915" s="462"/>
      <c r="I915" s="462"/>
      <c r="J915" s="462"/>
      <c r="K915" s="462"/>
    </row>
    <row r="916" spans="1:11" ht="28.8">
      <c r="A916" s="463">
        <v>705396</v>
      </c>
      <c r="B916" s="464" t="s">
        <v>13713</v>
      </c>
      <c r="C916" s="463" t="s">
        <v>691</v>
      </c>
      <c r="D916" s="470">
        <v>17821.62</v>
      </c>
      <c r="E916" s="466"/>
      <c r="F916" s="466">
        <f t="shared" si="28"/>
        <v>705396</v>
      </c>
      <c r="G916" s="466" t="b">
        <f t="shared" si="29"/>
        <v>1</v>
      </c>
      <c r="H916" s="462"/>
      <c r="I916" s="462"/>
      <c r="J916" s="462"/>
      <c r="K916" s="462"/>
    </row>
    <row r="917" spans="1:11" ht="28.8">
      <c r="A917" s="467">
        <v>804213</v>
      </c>
      <c r="B917" s="468" t="s">
        <v>13714</v>
      </c>
      <c r="C917" s="467" t="s">
        <v>682</v>
      </c>
      <c r="D917" s="471">
        <v>1691.96</v>
      </c>
      <c r="E917" s="466"/>
      <c r="F917" s="466">
        <f t="shared" si="28"/>
        <v>804213</v>
      </c>
      <c r="G917" s="466" t="b">
        <f t="shared" si="29"/>
        <v>1</v>
      </c>
      <c r="H917" s="462"/>
      <c r="I917" s="462"/>
      <c r="J917" s="462"/>
      <c r="K917" s="462"/>
    </row>
    <row r="918" spans="1:11" ht="28.8">
      <c r="A918" s="463">
        <v>804212</v>
      </c>
      <c r="B918" s="464" t="s">
        <v>13715</v>
      </c>
      <c r="C918" s="463" t="s">
        <v>682</v>
      </c>
      <c r="D918" s="465">
        <v>1438.12</v>
      </c>
      <c r="E918" s="466"/>
      <c r="F918" s="466">
        <f t="shared" si="28"/>
        <v>804212</v>
      </c>
      <c r="G918" s="466" t="b">
        <f t="shared" si="29"/>
        <v>1</v>
      </c>
      <c r="H918" s="462"/>
      <c r="I918" s="462"/>
      <c r="J918" s="462"/>
      <c r="K918" s="462"/>
    </row>
    <row r="919" spans="1:11" ht="28.8">
      <c r="A919" s="467">
        <v>804217</v>
      </c>
      <c r="B919" s="468" t="s">
        <v>13716</v>
      </c>
      <c r="C919" s="467" t="s">
        <v>682</v>
      </c>
      <c r="D919" s="471">
        <v>1701.5</v>
      </c>
      <c r="E919" s="466"/>
      <c r="F919" s="466">
        <f t="shared" si="28"/>
        <v>804217</v>
      </c>
      <c r="G919" s="466" t="b">
        <f t="shared" si="29"/>
        <v>1</v>
      </c>
      <c r="H919" s="462"/>
      <c r="I919" s="462"/>
      <c r="J919" s="462"/>
      <c r="K919" s="462"/>
    </row>
    <row r="920" spans="1:11" ht="28.8">
      <c r="A920" s="463">
        <v>804216</v>
      </c>
      <c r="B920" s="464" t="s">
        <v>13717</v>
      </c>
      <c r="C920" s="463" t="s">
        <v>682</v>
      </c>
      <c r="D920" s="465">
        <v>1447.14</v>
      </c>
      <c r="E920" s="466"/>
      <c r="F920" s="466">
        <f t="shared" si="28"/>
        <v>804216</v>
      </c>
      <c r="G920" s="466" t="b">
        <f t="shared" si="29"/>
        <v>1</v>
      </c>
      <c r="H920" s="462"/>
      <c r="I920" s="462"/>
      <c r="J920" s="462"/>
      <c r="K920" s="462"/>
    </row>
    <row r="921" spans="1:11" ht="28.8">
      <c r="A921" s="467">
        <v>804219</v>
      </c>
      <c r="B921" s="468" t="s">
        <v>13718</v>
      </c>
      <c r="C921" s="467" t="s">
        <v>682</v>
      </c>
      <c r="D921" s="471">
        <v>1713.52</v>
      </c>
      <c r="E921" s="466"/>
      <c r="F921" s="466">
        <f t="shared" si="28"/>
        <v>804219</v>
      </c>
      <c r="G921" s="466" t="b">
        <f t="shared" si="29"/>
        <v>1</v>
      </c>
      <c r="H921" s="462"/>
      <c r="I921" s="462"/>
      <c r="J921" s="462"/>
      <c r="K921" s="462"/>
    </row>
    <row r="922" spans="1:11" ht="28.8">
      <c r="A922" s="463">
        <v>804218</v>
      </c>
      <c r="B922" s="464" t="s">
        <v>13719</v>
      </c>
      <c r="C922" s="463" t="s">
        <v>682</v>
      </c>
      <c r="D922" s="465">
        <v>1458.64</v>
      </c>
      <c r="E922" s="466"/>
      <c r="F922" s="466">
        <f t="shared" si="28"/>
        <v>804218</v>
      </c>
      <c r="G922" s="466" t="b">
        <f t="shared" si="29"/>
        <v>1</v>
      </c>
      <c r="H922" s="462"/>
      <c r="I922" s="462"/>
      <c r="J922" s="462"/>
      <c r="K922" s="462"/>
    </row>
    <row r="923" spans="1:11" ht="28.8">
      <c r="A923" s="467">
        <v>804221</v>
      </c>
      <c r="B923" s="468" t="s">
        <v>13720</v>
      </c>
      <c r="C923" s="467" t="s">
        <v>682</v>
      </c>
      <c r="D923" s="471">
        <v>1732.91</v>
      </c>
      <c r="E923" s="466"/>
      <c r="F923" s="466">
        <f t="shared" si="28"/>
        <v>804221</v>
      </c>
      <c r="G923" s="466" t="b">
        <f t="shared" si="29"/>
        <v>1</v>
      </c>
      <c r="H923" s="462"/>
      <c r="I923" s="462"/>
      <c r="J923" s="462"/>
      <c r="K923" s="462"/>
    </row>
    <row r="924" spans="1:11" ht="28.8">
      <c r="A924" s="463">
        <v>804220</v>
      </c>
      <c r="B924" s="464" t="s">
        <v>13721</v>
      </c>
      <c r="C924" s="463" t="s">
        <v>682</v>
      </c>
      <c r="D924" s="470">
        <v>1477.12</v>
      </c>
      <c r="E924" s="466"/>
      <c r="F924" s="466">
        <f t="shared" si="28"/>
        <v>804220</v>
      </c>
      <c r="G924" s="466" t="b">
        <f t="shared" si="29"/>
        <v>1</v>
      </c>
      <c r="H924" s="462"/>
      <c r="I924" s="462"/>
      <c r="J924" s="462"/>
      <c r="K924" s="462"/>
    </row>
    <row r="925" spans="1:11" ht="28.8">
      <c r="A925" s="467">
        <v>804223</v>
      </c>
      <c r="B925" s="468" t="s">
        <v>13722</v>
      </c>
      <c r="C925" s="467" t="s">
        <v>682</v>
      </c>
      <c r="D925" s="471">
        <v>1758.3</v>
      </c>
      <c r="E925" s="466"/>
      <c r="F925" s="466">
        <f t="shared" si="28"/>
        <v>804223</v>
      </c>
      <c r="G925" s="466" t="b">
        <f t="shared" si="29"/>
        <v>1</v>
      </c>
      <c r="H925" s="462"/>
      <c r="I925" s="462"/>
      <c r="J925" s="462"/>
      <c r="K925" s="462"/>
    </row>
    <row r="926" spans="1:11" ht="28.8">
      <c r="A926" s="463">
        <v>804222</v>
      </c>
      <c r="B926" s="464" t="s">
        <v>13723</v>
      </c>
      <c r="C926" s="463" t="s">
        <v>682</v>
      </c>
      <c r="D926" s="470">
        <v>1501.34</v>
      </c>
      <c r="E926" s="466"/>
      <c r="F926" s="466">
        <f t="shared" si="28"/>
        <v>804222</v>
      </c>
      <c r="G926" s="466" t="b">
        <f t="shared" si="29"/>
        <v>1</v>
      </c>
      <c r="H926" s="462"/>
      <c r="I926" s="462"/>
      <c r="J926" s="462"/>
      <c r="K926" s="462"/>
    </row>
    <row r="927" spans="1:11" ht="28.8">
      <c r="A927" s="467">
        <v>804225</v>
      </c>
      <c r="B927" s="468" t="s">
        <v>13724</v>
      </c>
      <c r="C927" s="467" t="s">
        <v>682</v>
      </c>
      <c r="D927" s="471">
        <v>1791.68</v>
      </c>
      <c r="E927" s="466"/>
      <c r="F927" s="466">
        <f t="shared" si="28"/>
        <v>804225</v>
      </c>
      <c r="G927" s="466" t="b">
        <f t="shared" si="29"/>
        <v>1</v>
      </c>
      <c r="H927" s="462"/>
      <c r="I927" s="462"/>
      <c r="J927" s="462"/>
      <c r="K927" s="462"/>
    </row>
    <row r="928" spans="1:11" ht="28.8">
      <c r="A928" s="463">
        <v>804224</v>
      </c>
      <c r="B928" s="464" t="s">
        <v>13725</v>
      </c>
      <c r="C928" s="463" t="s">
        <v>682</v>
      </c>
      <c r="D928" s="470">
        <v>1533.43</v>
      </c>
      <c r="E928" s="466"/>
      <c r="F928" s="466">
        <f t="shared" si="28"/>
        <v>804224</v>
      </c>
      <c r="G928" s="466" t="b">
        <f t="shared" si="29"/>
        <v>1</v>
      </c>
      <c r="H928" s="462"/>
      <c r="I928" s="462"/>
      <c r="J928" s="462"/>
      <c r="K928" s="462"/>
    </row>
    <row r="929" spans="1:11" ht="28.8">
      <c r="A929" s="467">
        <v>804227</v>
      </c>
      <c r="B929" s="468" t="s">
        <v>13726</v>
      </c>
      <c r="C929" s="467" t="s">
        <v>682</v>
      </c>
      <c r="D929" s="471">
        <v>1836.9</v>
      </c>
      <c r="E929" s="466"/>
      <c r="F929" s="466">
        <f t="shared" si="28"/>
        <v>804227</v>
      </c>
      <c r="G929" s="466" t="b">
        <f t="shared" si="29"/>
        <v>1</v>
      </c>
      <c r="H929" s="462"/>
      <c r="I929" s="462"/>
      <c r="J929" s="462"/>
      <c r="K929" s="462"/>
    </row>
    <row r="930" spans="1:11" ht="28.8">
      <c r="A930" s="463">
        <v>804226</v>
      </c>
      <c r="B930" s="464" t="s">
        <v>13727</v>
      </c>
      <c r="C930" s="463" t="s">
        <v>682</v>
      </c>
      <c r="D930" s="470">
        <v>1577.09</v>
      </c>
      <c r="E930" s="466"/>
      <c r="F930" s="466">
        <f t="shared" si="28"/>
        <v>804226</v>
      </c>
      <c r="G930" s="466" t="b">
        <f t="shared" si="29"/>
        <v>1</v>
      </c>
      <c r="H930" s="462"/>
      <c r="I930" s="462"/>
      <c r="J930" s="462"/>
      <c r="K930" s="462"/>
    </row>
    <row r="931" spans="1:11" ht="28.8">
      <c r="A931" s="467">
        <v>804229</v>
      </c>
      <c r="B931" s="468" t="s">
        <v>13728</v>
      </c>
      <c r="C931" s="467" t="s">
        <v>682</v>
      </c>
      <c r="D931" s="471">
        <v>1895.91</v>
      </c>
      <c r="E931" s="466"/>
      <c r="F931" s="466">
        <f t="shared" si="28"/>
        <v>804229</v>
      </c>
      <c r="G931" s="466" t="b">
        <f t="shared" si="29"/>
        <v>1</v>
      </c>
      <c r="H931" s="462"/>
      <c r="I931" s="462"/>
      <c r="J931" s="462"/>
      <c r="K931" s="462"/>
    </row>
    <row r="932" spans="1:11" ht="28.8">
      <c r="A932" s="463">
        <v>804228</v>
      </c>
      <c r="B932" s="464" t="s">
        <v>13729</v>
      </c>
      <c r="C932" s="463" t="s">
        <v>682</v>
      </c>
      <c r="D932" s="470">
        <v>1634.42</v>
      </c>
      <c r="E932" s="466"/>
      <c r="F932" s="466">
        <f t="shared" si="28"/>
        <v>804228</v>
      </c>
      <c r="G932" s="466" t="b">
        <f t="shared" si="29"/>
        <v>1</v>
      </c>
      <c r="H932" s="462"/>
      <c r="I932" s="462"/>
      <c r="J932" s="462"/>
      <c r="K932" s="462"/>
    </row>
    <row r="933" spans="1:11" ht="28.8">
      <c r="A933" s="467">
        <v>804231</v>
      </c>
      <c r="B933" s="468" t="s">
        <v>13730</v>
      </c>
      <c r="C933" s="467" t="s">
        <v>682</v>
      </c>
      <c r="D933" s="471">
        <v>1976.72</v>
      </c>
      <c r="E933" s="466"/>
      <c r="F933" s="466">
        <f t="shared" si="28"/>
        <v>804231</v>
      </c>
      <c r="G933" s="466" t="b">
        <f t="shared" si="29"/>
        <v>1</v>
      </c>
      <c r="H933" s="462"/>
      <c r="I933" s="462"/>
      <c r="J933" s="462"/>
      <c r="K933" s="462"/>
    </row>
    <row r="934" spans="1:11" ht="28.8">
      <c r="A934" s="463">
        <v>804230</v>
      </c>
      <c r="B934" s="464" t="s">
        <v>13731</v>
      </c>
      <c r="C934" s="463" t="s">
        <v>682</v>
      </c>
      <c r="D934" s="470">
        <v>1713.28</v>
      </c>
      <c r="E934" s="466"/>
      <c r="F934" s="466">
        <f t="shared" si="28"/>
        <v>804230</v>
      </c>
      <c r="G934" s="466" t="b">
        <f t="shared" si="29"/>
        <v>1</v>
      </c>
      <c r="H934" s="462"/>
      <c r="I934" s="462"/>
      <c r="J934" s="462"/>
      <c r="K934" s="462"/>
    </row>
    <row r="935" spans="1:11" ht="28.8">
      <c r="A935" s="467">
        <v>804215</v>
      </c>
      <c r="B935" s="468" t="s">
        <v>13732</v>
      </c>
      <c r="C935" s="467" t="s">
        <v>682</v>
      </c>
      <c r="D935" s="471">
        <v>1694.14</v>
      </c>
      <c r="E935" s="466"/>
      <c r="F935" s="466">
        <f t="shared" si="28"/>
        <v>804215</v>
      </c>
      <c r="G935" s="466" t="b">
        <f t="shared" si="29"/>
        <v>1</v>
      </c>
      <c r="H935" s="462"/>
      <c r="I935" s="462"/>
      <c r="J935" s="462"/>
      <c r="K935" s="462"/>
    </row>
    <row r="936" spans="1:11" ht="28.8">
      <c r="A936" s="463">
        <v>804214</v>
      </c>
      <c r="B936" s="464" t="s">
        <v>13733</v>
      </c>
      <c r="C936" s="463" t="s">
        <v>682</v>
      </c>
      <c r="D936" s="465">
        <v>1440.17</v>
      </c>
      <c r="E936" s="466"/>
      <c r="F936" s="466">
        <f t="shared" si="28"/>
        <v>804214</v>
      </c>
      <c r="G936" s="466" t="b">
        <f t="shared" si="29"/>
        <v>1</v>
      </c>
      <c r="H936" s="462"/>
      <c r="I936" s="462"/>
      <c r="J936" s="462"/>
      <c r="K936" s="462"/>
    </row>
    <row r="937" spans="1:11" ht="28.8">
      <c r="A937" s="467">
        <v>804417</v>
      </c>
      <c r="B937" s="468" t="s">
        <v>13734</v>
      </c>
      <c r="C937" s="467" t="s">
        <v>682</v>
      </c>
      <c r="D937" s="471">
        <v>4377.53</v>
      </c>
      <c r="E937" s="466"/>
      <c r="F937" s="466">
        <f t="shared" si="28"/>
        <v>804417</v>
      </c>
      <c r="G937" s="466" t="b">
        <f t="shared" si="29"/>
        <v>1</v>
      </c>
      <c r="H937" s="462"/>
      <c r="I937" s="462"/>
      <c r="J937" s="462"/>
      <c r="K937" s="462"/>
    </row>
    <row r="938" spans="1:11" ht="28.8">
      <c r="A938" s="463">
        <v>804233</v>
      </c>
      <c r="B938" s="464" t="s">
        <v>13735</v>
      </c>
      <c r="C938" s="463" t="s">
        <v>682</v>
      </c>
      <c r="D938" s="470">
        <v>2518.31</v>
      </c>
      <c r="E938" s="466"/>
      <c r="F938" s="466">
        <f t="shared" si="28"/>
        <v>804233</v>
      </c>
      <c r="G938" s="466" t="b">
        <f t="shared" si="29"/>
        <v>1</v>
      </c>
      <c r="H938" s="462"/>
      <c r="I938" s="462"/>
      <c r="J938" s="462"/>
      <c r="K938" s="462"/>
    </row>
    <row r="939" spans="1:11" ht="28.8">
      <c r="A939" s="467">
        <v>804416</v>
      </c>
      <c r="B939" s="468" t="s">
        <v>13736</v>
      </c>
      <c r="C939" s="467" t="s">
        <v>682</v>
      </c>
      <c r="D939" s="471">
        <v>3715.23</v>
      </c>
      <c r="E939" s="466"/>
      <c r="F939" s="466">
        <f t="shared" si="28"/>
        <v>804416</v>
      </c>
      <c r="G939" s="466" t="b">
        <f t="shared" si="29"/>
        <v>1</v>
      </c>
      <c r="H939" s="462"/>
      <c r="I939" s="462"/>
      <c r="J939" s="462"/>
      <c r="K939" s="462"/>
    </row>
    <row r="940" spans="1:11" ht="28.8">
      <c r="A940" s="463">
        <v>804232</v>
      </c>
      <c r="B940" s="464" t="s">
        <v>13737</v>
      </c>
      <c r="C940" s="463" t="s">
        <v>682</v>
      </c>
      <c r="D940" s="470">
        <v>2124.38</v>
      </c>
      <c r="E940" s="466"/>
      <c r="F940" s="466">
        <f t="shared" si="28"/>
        <v>804232</v>
      </c>
      <c r="G940" s="466" t="b">
        <f t="shared" si="29"/>
        <v>1</v>
      </c>
      <c r="H940" s="462"/>
      <c r="I940" s="462"/>
      <c r="J940" s="462"/>
      <c r="K940" s="462"/>
    </row>
    <row r="941" spans="1:11" ht="28.8">
      <c r="A941" s="467">
        <v>804237</v>
      </c>
      <c r="B941" s="468" t="s">
        <v>13738</v>
      </c>
      <c r="C941" s="467" t="s">
        <v>682</v>
      </c>
      <c r="D941" s="471">
        <v>2532.71</v>
      </c>
      <c r="E941" s="466"/>
      <c r="F941" s="466">
        <f t="shared" si="28"/>
        <v>804237</v>
      </c>
      <c r="G941" s="466" t="b">
        <f t="shared" si="29"/>
        <v>1</v>
      </c>
      <c r="H941" s="462"/>
      <c r="I941" s="462"/>
      <c r="J941" s="462"/>
      <c r="K941" s="462"/>
    </row>
    <row r="942" spans="1:11" ht="28.8">
      <c r="A942" s="463">
        <v>804236</v>
      </c>
      <c r="B942" s="464" t="s">
        <v>13739</v>
      </c>
      <c r="C942" s="463" t="s">
        <v>682</v>
      </c>
      <c r="D942" s="470">
        <v>2137.88</v>
      </c>
      <c r="E942" s="466"/>
      <c r="F942" s="466">
        <f t="shared" si="28"/>
        <v>804236</v>
      </c>
      <c r="G942" s="466" t="b">
        <f t="shared" si="29"/>
        <v>1</v>
      </c>
      <c r="H942" s="462"/>
      <c r="I942" s="462"/>
      <c r="J942" s="462"/>
      <c r="K942" s="462"/>
    </row>
    <row r="943" spans="1:11" ht="28.8">
      <c r="A943" s="467">
        <v>804419</v>
      </c>
      <c r="B943" s="468" t="s">
        <v>13740</v>
      </c>
      <c r="C943" s="467" t="s">
        <v>682</v>
      </c>
      <c r="D943" s="471">
        <v>4579.47</v>
      </c>
      <c r="E943" s="466"/>
      <c r="F943" s="466">
        <f t="shared" si="28"/>
        <v>804419</v>
      </c>
      <c r="G943" s="466" t="b">
        <f t="shared" si="29"/>
        <v>1</v>
      </c>
      <c r="H943" s="462"/>
      <c r="I943" s="462"/>
      <c r="J943" s="462"/>
      <c r="K943" s="462"/>
    </row>
    <row r="944" spans="1:11" ht="28.8">
      <c r="A944" s="463">
        <v>804239</v>
      </c>
      <c r="B944" s="464" t="s">
        <v>13741</v>
      </c>
      <c r="C944" s="463" t="s">
        <v>682</v>
      </c>
      <c r="D944" s="470">
        <v>2551.46</v>
      </c>
      <c r="E944" s="466"/>
      <c r="F944" s="466">
        <f t="shared" si="28"/>
        <v>804239</v>
      </c>
      <c r="G944" s="466" t="b">
        <f t="shared" si="29"/>
        <v>1</v>
      </c>
      <c r="H944" s="462"/>
      <c r="I944" s="462"/>
      <c r="J944" s="462"/>
      <c r="K944" s="462"/>
    </row>
    <row r="945" spans="1:11" ht="28.8">
      <c r="A945" s="467">
        <v>804418</v>
      </c>
      <c r="B945" s="468" t="s">
        <v>13742</v>
      </c>
      <c r="C945" s="467" t="s">
        <v>682</v>
      </c>
      <c r="D945" s="471">
        <v>3885.52</v>
      </c>
      <c r="E945" s="466"/>
      <c r="F945" s="466">
        <f t="shared" si="28"/>
        <v>804418</v>
      </c>
      <c r="G945" s="466" t="b">
        <f t="shared" si="29"/>
        <v>1</v>
      </c>
      <c r="H945" s="462"/>
      <c r="I945" s="462"/>
      <c r="J945" s="462"/>
      <c r="K945" s="462"/>
    </row>
    <row r="946" spans="1:11" ht="28.8">
      <c r="A946" s="463">
        <v>804238</v>
      </c>
      <c r="B946" s="464" t="s">
        <v>13743</v>
      </c>
      <c r="C946" s="463" t="s">
        <v>682</v>
      </c>
      <c r="D946" s="470">
        <v>2155.46</v>
      </c>
      <c r="E946" s="466"/>
      <c r="F946" s="466">
        <f t="shared" si="28"/>
        <v>804238</v>
      </c>
      <c r="G946" s="466" t="b">
        <f t="shared" si="29"/>
        <v>1</v>
      </c>
      <c r="H946" s="462"/>
      <c r="I946" s="462"/>
      <c r="J946" s="462"/>
      <c r="K946" s="462"/>
    </row>
    <row r="947" spans="1:11" ht="28.8">
      <c r="A947" s="467">
        <v>804241</v>
      </c>
      <c r="B947" s="468" t="s">
        <v>13744</v>
      </c>
      <c r="C947" s="467" t="s">
        <v>682</v>
      </c>
      <c r="D947" s="471">
        <v>2578.4</v>
      </c>
      <c r="E947" s="466"/>
      <c r="F947" s="466">
        <f t="shared" si="28"/>
        <v>804241</v>
      </c>
      <c r="G947" s="466" t="b">
        <f t="shared" si="29"/>
        <v>1</v>
      </c>
      <c r="H947" s="462"/>
      <c r="I947" s="462"/>
      <c r="J947" s="462"/>
      <c r="K947" s="462"/>
    </row>
    <row r="948" spans="1:11" ht="28.8">
      <c r="A948" s="463">
        <v>804240</v>
      </c>
      <c r="B948" s="464" t="s">
        <v>13745</v>
      </c>
      <c r="C948" s="463" t="s">
        <v>682</v>
      </c>
      <c r="D948" s="470">
        <v>2180.84</v>
      </c>
      <c r="E948" s="466"/>
      <c r="F948" s="466">
        <f t="shared" si="28"/>
        <v>804240</v>
      </c>
      <c r="G948" s="466" t="b">
        <f t="shared" si="29"/>
        <v>1</v>
      </c>
      <c r="H948" s="462"/>
      <c r="I948" s="462"/>
      <c r="J948" s="462"/>
      <c r="K948" s="462"/>
    </row>
    <row r="949" spans="1:11" ht="28.8">
      <c r="A949" s="467">
        <v>804243</v>
      </c>
      <c r="B949" s="468" t="s">
        <v>13746</v>
      </c>
      <c r="C949" s="467" t="s">
        <v>682</v>
      </c>
      <c r="D949" s="471">
        <v>2615.19</v>
      </c>
      <c r="E949" s="466"/>
      <c r="F949" s="466">
        <f t="shared" si="28"/>
        <v>804243</v>
      </c>
      <c r="G949" s="466" t="b">
        <f t="shared" si="29"/>
        <v>1</v>
      </c>
      <c r="H949" s="462"/>
      <c r="I949" s="462"/>
      <c r="J949" s="462"/>
      <c r="K949" s="462"/>
    </row>
    <row r="950" spans="1:11" ht="28.8">
      <c r="A950" s="463">
        <v>804242</v>
      </c>
      <c r="B950" s="464" t="s">
        <v>13747</v>
      </c>
      <c r="C950" s="463" t="s">
        <v>682</v>
      </c>
      <c r="D950" s="470">
        <v>2215.6799999999998</v>
      </c>
      <c r="E950" s="466"/>
      <c r="F950" s="466">
        <f t="shared" si="28"/>
        <v>804242</v>
      </c>
      <c r="G950" s="466" t="b">
        <f t="shared" si="29"/>
        <v>1</v>
      </c>
      <c r="H950" s="462"/>
      <c r="I950" s="462"/>
      <c r="J950" s="462"/>
      <c r="K950" s="462"/>
    </row>
    <row r="951" spans="1:11" ht="28.8">
      <c r="A951" s="467">
        <v>804421</v>
      </c>
      <c r="B951" s="468" t="s">
        <v>13748</v>
      </c>
      <c r="C951" s="467" t="s">
        <v>682</v>
      </c>
      <c r="D951" s="471">
        <v>5110.6499999999996</v>
      </c>
      <c r="E951" s="466"/>
      <c r="F951" s="466">
        <f t="shared" si="28"/>
        <v>804421</v>
      </c>
      <c r="G951" s="466" t="b">
        <f t="shared" si="29"/>
        <v>1</v>
      </c>
      <c r="H951" s="462"/>
      <c r="I951" s="462"/>
      <c r="J951" s="462"/>
      <c r="K951" s="462"/>
    </row>
    <row r="952" spans="1:11" ht="28.8">
      <c r="A952" s="463">
        <v>804245</v>
      </c>
      <c r="B952" s="464" t="s">
        <v>13749</v>
      </c>
      <c r="C952" s="463" t="s">
        <v>682</v>
      </c>
      <c r="D952" s="470">
        <v>2664.83</v>
      </c>
      <c r="E952" s="466"/>
      <c r="F952" s="466">
        <f t="shared" si="28"/>
        <v>804245</v>
      </c>
      <c r="G952" s="466" t="b">
        <f t="shared" si="29"/>
        <v>1</v>
      </c>
      <c r="H952" s="462"/>
      <c r="I952" s="462"/>
      <c r="J952" s="462"/>
      <c r="K952" s="462"/>
    </row>
    <row r="953" spans="1:11" ht="28.8">
      <c r="A953" s="467">
        <v>804420</v>
      </c>
      <c r="B953" s="468" t="s">
        <v>13750</v>
      </c>
      <c r="C953" s="467" t="s">
        <v>682</v>
      </c>
      <c r="D953" s="471">
        <v>4334.08</v>
      </c>
      <c r="E953" s="466"/>
      <c r="F953" s="466">
        <f t="shared" si="28"/>
        <v>804420</v>
      </c>
      <c r="G953" s="466" t="b">
        <f t="shared" si="29"/>
        <v>1</v>
      </c>
      <c r="H953" s="462"/>
      <c r="I953" s="462"/>
      <c r="J953" s="462"/>
      <c r="K953" s="462"/>
    </row>
    <row r="954" spans="1:11" ht="28.8">
      <c r="A954" s="463">
        <v>804244</v>
      </c>
      <c r="B954" s="464" t="s">
        <v>13751</v>
      </c>
      <c r="C954" s="463" t="s">
        <v>682</v>
      </c>
      <c r="D954" s="470">
        <v>2262.86</v>
      </c>
      <c r="E954" s="466"/>
      <c r="F954" s="466">
        <f t="shared" si="28"/>
        <v>804244</v>
      </c>
      <c r="G954" s="466" t="b">
        <f t="shared" si="29"/>
        <v>1</v>
      </c>
      <c r="H954" s="462"/>
      <c r="I954" s="462"/>
      <c r="J954" s="462"/>
      <c r="K954" s="462"/>
    </row>
    <row r="955" spans="1:11" ht="28.8">
      <c r="A955" s="467">
        <v>804247</v>
      </c>
      <c r="B955" s="468" t="s">
        <v>13752</v>
      </c>
      <c r="C955" s="467" t="s">
        <v>682</v>
      </c>
      <c r="D955" s="471">
        <v>2729.62</v>
      </c>
      <c r="E955" s="466"/>
      <c r="F955" s="466">
        <f t="shared" si="28"/>
        <v>804247</v>
      </c>
      <c r="G955" s="466" t="b">
        <f t="shared" si="29"/>
        <v>1</v>
      </c>
      <c r="H955" s="462"/>
      <c r="I955" s="462"/>
      <c r="J955" s="462"/>
      <c r="K955" s="462"/>
    </row>
    <row r="956" spans="1:11" ht="28.8">
      <c r="A956" s="463">
        <v>804246</v>
      </c>
      <c r="B956" s="464" t="s">
        <v>13753</v>
      </c>
      <c r="C956" s="463" t="s">
        <v>682</v>
      </c>
      <c r="D956" s="470">
        <v>2324.9299999999998</v>
      </c>
      <c r="E956" s="466"/>
      <c r="F956" s="466">
        <f t="shared" si="28"/>
        <v>804246</v>
      </c>
      <c r="G956" s="466" t="b">
        <f t="shared" si="29"/>
        <v>1</v>
      </c>
      <c r="H956" s="462"/>
      <c r="I956" s="462"/>
      <c r="J956" s="462"/>
      <c r="K956" s="462"/>
    </row>
    <row r="957" spans="1:11" ht="28.8">
      <c r="A957" s="467">
        <v>804249</v>
      </c>
      <c r="B957" s="468" t="s">
        <v>13754</v>
      </c>
      <c r="C957" s="467" t="s">
        <v>682</v>
      </c>
      <c r="D957" s="471">
        <v>2816.41</v>
      </c>
      <c r="E957" s="466"/>
      <c r="F957" s="466">
        <f t="shared" si="28"/>
        <v>804249</v>
      </c>
      <c r="G957" s="466" t="b">
        <f t="shared" si="29"/>
        <v>1</v>
      </c>
      <c r="H957" s="462"/>
      <c r="I957" s="462"/>
      <c r="J957" s="462"/>
      <c r="K957" s="462"/>
    </row>
    <row r="958" spans="1:11" ht="28.8">
      <c r="A958" s="463">
        <v>804248</v>
      </c>
      <c r="B958" s="464" t="s">
        <v>13755</v>
      </c>
      <c r="C958" s="463" t="s">
        <v>682</v>
      </c>
      <c r="D958" s="470">
        <v>2408.4699999999998</v>
      </c>
      <c r="E958" s="466"/>
      <c r="F958" s="466">
        <f t="shared" si="28"/>
        <v>804248</v>
      </c>
      <c r="G958" s="466" t="b">
        <f t="shared" si="29"/>
        <v>1</v>
      </c>
      <c r="H958" s="462"/>
      <c r="I958" s="462"/>
      <c r="J958" s="462"/>
      <c r="K958" s="462"/>
    </row>
    <row r="959" spans="1:11" ht="28.8">
      <c r="A959" s="467">
        <v>804423</v>
      </c>
      <c r="B959" s="468" t="s">
        <v>13756</v>
      </c>
      <c r="C959" s="467" t="s">
        <v>682</v>
      </c>
      <c r="D959" s="471">
        <v>6329.53</v>
      </c>
      <c r="E959" s="466"/>
      <c r="F959" s="466">
        <f t="shared" si="28"/>
        <v>804423</v>
      </c>
      <c r="G959" s="466" t="b">
        <f t="shared" si="29"/>
        <v>1</v>
      </c>
      <c r="H959" s="462"/>
      <c r="I959" s="462"/>
      <c r="J959" s="462"/>
      <c r="K959" s="462"/>
    </row>
    <row r="960" spans="1:11" ht="28.8">
      <c r="A960" s="463">
        <v>804251</v>
      </c>
      <c r="B960" s="464" t="s">
        <v>13757</v>
      </c>
      <c r="C960" s="463" t="s">
        <v>682</v>
      </c>
      <c r="D960" s="470">
        <v>2931.95</v>
      </c>
      <c r="E960" s="466"/>
      <c r="F960" s="466">
        <f t="shared" si="28"/>
        <v>804251</v>
      </c>
      <c r="G960" s="466" t="b">
        <f t="shared" si="29"/>
        <v>1</v>
      </c>
      <c r="H960" s="462"/>
      <c r="I960" s="462"/>
      <c r="J960" s="462"/>
      <c r="K960" s="462"/>
    </row>
    <row r="961" spans="1:11" ht="28.8">
      <c r="A961" s="467">
        <v>804422</v>
      </c>
      <c r="B961" s="468" t="s">
        <v>13758</v>
      </c>
      <c r="C961" s="467" t="s">
        <v>682</v>
      </c>
      <c r="D961" s="471">
        <v>5360.6</v>
      </c>
      <c r="E961" s="466"/>
      <c r="F961" s="466">
        <f t="shared" si="28"/>
        <v>804422</v>
      </c>
      <c r="G961" s="466" t="b">
        <f t="shared" si="29"/>
        <v>1</v>
      </c>
      <c r="H961" s="462"/>
      <c r="I961" s="462"/>
      <c r="J961" s="462"/>
      <c r="K961" s="462"/>
    </row>
    <row r="962" spans="1:11" ht="28.8">
      <c r="A962" s="463">
        <v>804250</v>
      </c>
      <c r="B962" s="464" t="s">
        <v>13759</v>
      </c>
      <c r="C962" s="463" t="s">
        <v>682</v>
      </c>
      <c r="D962" s="470">
        <v>2520.64</v>
      </c>
      <c r="E962" s="466"/>
      <c r="F962" s="466">
        <f t="shared" ref="F962:F1025" si="30">A962</f>
        <v>804250</v>
      </c>
      <c r="G962" s="466" t="b">
        <f t="shared" ref="G962:G1025" si="31">F962=A962</f>
        <v>1</v>
      </c>
      <c r="H962" s="462"/>
      <c r="I962" s="462"/>
      <c r="J962" s="462"/>
      <c r="K962" s="462"/>
    </row>
    <row r="963" spans="1:11" ht="28.8">
      <c r="A963" s="467">
        <v>804235</v>
      </c>
      <c r="B963" s="468" t="s">
        <v>13760</v>
      </c>
      <c r="C963" s="467" t="s">
        <v>682</v>
      </c>
      <c r="D963" s="471">
        <v>2521.83</v>
      </c>
      <c r="E963" s="466"/>
      <c r="F963" s="466">
        <f t="shared" si="30"/>
        <v>804235</v>
      </c>
      <c r="G963" s="466" t="b">
        <f t="shared" si="31"/>
        <v>1</v>
      </c>
      <c r="H963" s="462"/>
      <c r="I963" s="462"/>
      <c r="J963" s="462"/>
      <c r="K963" s="462"/>
    </row>
    <row r="964" spans="1:11" ht="28.8">
      <c r="A964" s="463">
        <v>804234</v>
      </c>
      <c r="B964" s="464" t="s">
        <v>13761</v>
      </c>
      <c r="C964" s="463" t="s">
        <v>682</v>
      </c>
      <c r="D964" s="470">
        <v>2127.65</v>
      </c>
      <c r="E964" s="466"/>
      <c r="F964" s="466">
        <f t="shared" si="30"/>
        <v>804234</v>
      </c>
      <c r="G964" s="466" t="b">
        <f t="shared" si="31"/>
        <v>1</v>
      </c>
      <c r="H964" s="462"/>
      <c r="I964" s="462"/>
      <c r="J964" s="462"/>
      <c r="K964" s="462"/>
    </row>
    <row r="965" spans="1:11" ht="28.8">
      <c r="A965" s="467">
        <v>804425</v>
      </c>
      <c r="B965" s="468" t="s">
        <v>13762</v>
      </c>
      <c r="C965" s="467" t="s">
        <v>682</v>
      </c>
      <c r="D965" s="471">
        <v>6363.17</v>
      </c>
      <c r="E965" s="466"/>
      <c r="F965" s="466">
        <f t="shared" si="30"/>
        <v>804425</v>
      </c>
      <c r="G965" s="466" t="b">
        <f t="shared" si="31"/>
        <v>1</v>
      </c>
      <c r="H965" s="462"/>
      <c r="I965" s="462"/>
      <c r="J965" s="462"/>
      <c r="K965" s="462"/>
    </row>
    <row r="966" spans="1:11" ht="28.8">
      <c r="A966" s="463">
        <v>804253</v>
      </c>
      <c r="B966" s="464" t="s">
        <v>13763</v>
      </c>
      <c r="C966" s="463" t="s">
        <v>682</v>
      </c>
      <c r="D966" s="470">
        <v>3506.82</v>
      </c>
      <c r="E966" s="466"/>
      <c r="F966" s="466">
        <f t="shared" si="30"/>
        <v>804253</v>
      </c>
      <c r="G966" s="466" t="b">
        <f t="shared" si="31"/>
        <v>1</v>
      </c>
      <c r="H966" s="462"/>
      <c r="I966" s="462"/>
      <c r="J966" s="462"/>
      <c r="K966" s="462"/>
    </row>
    <row r="967" spans="1:11" ht="28.8">
      <c r="A967" s="467">
        <v>804424</v>
      </c>
      <c r="B967" s="468" t="s">
        <v>13764</v>
      </c>
      <c r="C967" s="467" t="s">
        <v>682</v>
      </c>
      <c r="D967" s="471">
        <v>5339.89</v>
      </c>
      <c r="E967" s="466"/>
      <c r="F967" s="466">
        <f t="shared" si="30"/>
        <v>804424</v>
      </c>
      <c r="G967" s="466" t="b">
        <f t="shared" si="31"/>
        <v>1</v>
      </c>
      <c r="H967" s="462"/>
      <c r="I967" s="462"/>
      <c r="J967" s="462"/>
      <c r="K967" s="462"/>
    </row>
    <row r="968" spans="1:11" ht="28.8">
      <c r="A968" s="463">
        <v>804252</v>
      </c>
      <c r="B968" s="464" t="s">
        <v>13765</v>
      </c>
      <c r="C968" s="463" t="s">
        <v>682</v>
      </c>
      <c r="D968" s="470">
        <v>2935.06</v>
      </c>
      <c r="E968" s="466"/>
      <c r="F968" s="466">
        <f t="shared" si="30"/>
        <v>804252</v>
      </c>
      <c r="G968" s="466" t="b">
        <f t="shared" si="31"/>
        <v>1</v>
      </c>
      <c r="H968" s="462"/>
      <c r="I968" s="462"/>
      <c r="J968" s="462"/>
      <c r="K968" s="462"/>
    </row>
    <row r="969" spans="1:11" ht="28.8">
      <c r="A969" s="467">
        <v>804257</v>
      </c>
      <c r="B969" s="468" t="s">
        <v>13766</v>
      </c>
      <c r="C969" s="467" t="s">
        <v>682</v>
      </c>
      <c r="D969" s="471">
        <v>3528.14</v>
      </c>
      <c r="E969" s="466"/>
      <c r="F969" s="466">
        <f t="shared" si="30"/>
        <v>804257</v>
      </c>
      <c r="G969" s="466" t="b">
        <f t="shared" si="31"/>
        <v>1</v>
      </c>
      <c r="H969" s="462"/>
      <c r="I969" s="462"/>
      <c r="J969" s="462"/>
      <c r="K969" s="462"/>
    </row>
    <row r="970" spans="1:11" ht="28.8">
      <c r="A970" s="463">
        <v>804256</v>
      </c>
      <c r="B970" s="464" t="s">
        <v>13767</v>
      </c>
      <c r="C970" s="463" t="s">
        <v>682</v>
      </c>
      <c r="D970" s="470">
        <v>2954.56</v>
      </c>
      <c r="E970" s="466"/>
      <c r="F970" s="466">
        <f t="shared" si="30"/>
        <v>804256</v>
      </c>
      <c r="G970" s="466" t="b">
        <f t="shared" si="31"/>
        <v>1</v>
      </c>
      <c r="H970" s="462"/>
      <c r="I970" s="462"/>
      <c r="J970" s="462"/>
      <c r="K970" s="462"/>
    </row>
    <row r="971" spans="1:11" ht="28.8">
      <c r="A971" s="467">
        <v>804427</v>
      </c>
      <c r="B971" s="468" t="s">
        <v>13768</v>
      </c>
      <c r="C971" s="467" t="s">
        <v>682</v>
      </c>
      <c r="D971" s="471">
        <v>6671.94</v>
      </c>
      <c r="E971" s="466"/>
      <c r="F971" s="466">
        <f t="shared" si="30"/>
        <v>804427</v>
      </c>
      <c r="G971" s="466" t="b">
        <f t="shared" si="31"/>
        <v>1</v>
      </c>
      <c r="H971" s="462"/>
      <c r="I971" s="462"/>
      <c r="J971" s="462"/>
      <c r="K971" s="462"/>
    </row>
    <row r="972" spans="1:11" ht="28.8">
      <c r="A972" s="463">
        <v>804259</v>
      </c>
      <c r="B972" s="464" t="s">
        <v>13769</v>
      </c>
      <c r="C972" s="463" t="s">
        <v>682</v>
      </c>
      <c r="D972" s="470">
        <v>3555.16</v>
      </c>
      <c r="E972" s="466"/>
      <c r="F972" s="466">
        <f t="shared" si="30"/>
        <v>804259</v>
      </c>
      <c r="G972" s="466" t="b">
        <f t="shared" si="31"/>
        <v>1</v>
      </c>
      <c r="H972" s="462"/>
      <c r="I972" s="462"/>
      <c r="J972" s="462"/>
      <c r="K972" s="462"/>
    </row>
    <row r="973" spans="1:11" ht="28.8">
      <c r="A973" s="467">
        <v>804426</v>
      </c>
      <c r="B973" s="468" t="s">
        <v>13770</v>
      </c>
      <c r="C973" s="467" t="s">
        <v>682</v>
      </c>
      <c r="D973" s="471">
        <v>5596.77</v>
      </c>
      <c r="E973" s="466"/>
      <c r="F973" s="466">
        <f t="shared" si="30"/>
        <v>804426</v>
      </c>
      <c r="G973" s="466" t="b">
        <f t="shared" si="31"/>
        <v>1</v>
      </c>
      <c r="H973" s="462"/>
      <c r="I973" s="462"/>
      <c r="J973" s="462"/>
      <c r="K973" s="462"/>
    </row>
    <row r="974" spans="1:11" ht="28.8">
      <c r="A974" s="463">
        <v>804258</v>
      </c>
      <c r="B974" s="464" t="s">
        <v>13771</v>
      </c>
      <c r="C974" s="463" t="s">
        <v>682</v>
      </c>
      <c r="D974" s="470">
        <v>2979.38</v>
      </c>
      <c r="E974" s="466"/>
      <c r="F974" s="466">
        <f t="shared" si="30"/>
        <v>804258</v>
      </c>
      <c r="G974" s="466" t="b">
        <f t="shared" si="31"/>
        <v>1</v>
      </c>
      <c r="H974" s="462"/>
      <c r="I974" s="462"/>
      <c r="J974" s="462"/>
      <c r="K974" s="462"/>
    </row>
    <row r="975" spans="1:11" ht="28.8">
      <c r="A975" s="467">
        <v>804261</v>
      </c>
      <c r="B975" s="468" t="s">
        <v>13772</v>
      </c>
      <c r="C975" s="467" t="s">
        <v>682</v>
      </c>
      <c r="D975" s="471">
        <v>3594.91</v>
      </c>
      <c r="E975" s="466"/>
      <c r="F975" s="466">
        <f t="shared" si="30"/>
        <v>804261</v>
      </c>
      <c r="G975" s="466" t="b">
        <f t="shared" si="31"/>
        <v>1</v>
      </c>
      <c r="H975" s="462"/>
      <c r="I975" s="462"/>
      <c r="J975" s="462"/>
      <c r="K975" s="462"/>
    </row>
    <row r="976" spans="1:11" ht="28.8">
      <c r="A976" s="463">
        <v>804260</v>
      </c>
      <c r="B976" s="464" t="s">
        <v>13773</v>
      </c>
      <c r="C976" s="463" t="s">
        <v>682</v>
      </c>
      <c r="D976" s="470">
        <v>3016.02</v>
      </c>
      <c r="E976" s="466"/>
      <c r="F976" s="466">
        <f t="shared" si="30"/>
        <v>804260</v>
      </c>
      <c r="G976" s="466" t="b">
        <f t="shared" si="31"/>
        <v>1</v>
      </c>
      <c r="H976" s="462"/>
      <c r="I976" s="462"/>
      <c r="J976" s="462"/>
      <c r="K976" s="462"/>
    </row>
    <row r="977" spans="1:11" ht="28.8">
      <c r="A977" s="467">
        <v>804263</v>
      </c>
      <c r="B977" s="468" t="s">
        <v>13774</v>
      </c>
      <c r="C977" s="467" t="s">
        <v>682</v>
      </c>
      <c r="D977" s="471">
        <v>3649.07</v>
      </c>
      <c r="E977" s="466"/>
      <c r="F977" s="466">
        <f t="shared" si="30"/>
        <v>804263</v>
      </c>
      <c r="G977" s="466" t="b">
        <f t="shared" si="31"/>
        <v>1</v>
      </c>
      <c r="H977" s="462"/>
      <c r="I977" s="462"/>
      <c r="J977" s="462"/>
      <c r="K977" s="462"/>
    </row>
    <row r="978" spans="1:11" ht="28.8">
      <c r="A978" s="463">
        <v>804262</v>
      </c>
      <c r="B978" s="464" t="s">
        <v>13775</v>
      </c>
      <c r="C978" s="463" t="s">
        <v>682</v>
      </c>
      <c r="D978" s="470">
        <v>3066.15</v>
      </c>
      <c r="E978" s="466"/>
      <c r="F978" s="466">
        <f t="shared" si="30"/>
        <v>804262</v>
      </c>
      <c r="G978" s="466" t="b">
        <f t="shared" si="31"/>
        <v>1</v>
      </c>
      <c r="H978" s="462"/>
      <c r="I978" s="462"/>
      <c r="J978" s="462"/>
      <c r="K978" s="462"/>
    </row>
    <row r="979" spans="1:11" ht="28.8">
      <c r="A979" s="467">
        <v>804429</v>
      </c>
      <c r="B979" s="468" t="s">
        <v>13776</v>
      </c>
      <c r="C979" s="467" t="s">
        <v>682</v>
      </c>
      <c r="D979" s="471">
        <v>7448.43</v>
      </c>
      <c r="E979" s="466"/>
      <c r="F979" s="466">
        <f t="shared" si="30"/>
        <v>804429</v>
      </c>
      <c r="G979" s="466" t="b">
        <f t="shared" si="31"/>
        <v>1</v>
      </c>
      <c r="H979" s="462"/>
      <c r="I979" s="462"/>
      <c r="J979" s="462"/>
      <c r="K979" s="462"/>
    </row>
    <row r="980" spans="1:11" ht="28.8">
      <c r="A980" s="463">
        <v>804265</v>
      </c>
      <c r="B980" s="464" t="s">
        <v>13777</v>
      </c>
      <c r="C980" s="463" t="s">
        <v>682</v>
      </c>
      <c r="D980" s="470">
        <v>3721.26</v>
      </c>
      <c r="E980" s="466"/>
      <c r="F980" s="466">
        <f t="shared" si="30"/>
        <v>804265</v>
      </c>
      <c r="G980" s="466" t="b">
        <f t="shared" si="31"/>
        <v>1</v>
      </c>
      <c r="H980" s="462"/>
      <c r="I980" s="462"/>
      <c r="J980" s="462"/>
      <c r="K980" s="462"/>
    </row>
    <row r="981" spans="1:11" ht="28.8">
      <c r="A981" s="467">
        <v>804428</v>
      </c>
      <c r="B981" s="468" t="s">
        <v>13778</v>
      </c>
      <c r="C981" s="467" t="s">
        <v>682</v>
      </c>
      <c r="D981" s="471">
        <v>6244.07</v>
      </c>
      <c r="E981" s="466"/>
      <c r="F981" s="466">
        <f t="shared" si="30"/>
        <v>804428</v>
      </c>
      <c r="G981" s="466" t="b">
        <f t="shared" si="31"/>
        <v>1</v>
      </c>
      <c r="H981" s="462"/>
      <c r="I981" s="462"/>
      <c r="J981" s="462"/>
      <c r="K981" s="462"/>
    </row>
    <row r="982" spans="1:11" ht="28.8">
      <c r="A982" s="463">
        <v>804264</v>
      </c>
      <c r="B982" s="464" t="s">
        <v>13779</v>
      </c>
      <c r="C982" s="463" t="s">
        <v>682</v>
      </c>
      <c r="D982" s="470">
        <v>3133.55</v>
      </c>
      <c r="E982" s="466"/>
      <c r="F982" s="466">
        <f t="shared" si="30"/>
        <v>804264</v>
      </c>
      <c r="G982" s="466" t="b">
        <f t="shared" si="31"/>
        <v>1</v>
      </c>
      <c r="H982" s="462"/>
      <c r="I982" s="462"/>
      <c r="J982" s="462"/>
      <c r="K982" s="462"/>
    </row>
    <row r="983" spans="1:11" ht="28.8">
      <c r="A983" s="467">
        <v>804267</v>
      </c>
      <c r="B983" s="468" t="s">
        <v>13780</v>
      </c>
      <c r="C983" s="467" t="s">
        <v>682</v>
      </c>
      <c r="D983" s="471">
        <v>3813.47</v>
      </c>
      <c r="E983" s="466"/>
      <c r="F983" s="466">
        <f t="shared" si="30"/>
        <v>804267</v>
      </c>
      <c r="G983" s="466" t="b">
        <f t="shared" si="31"/>
        <v>1</v>
      </c>
      <c r="H983" s="462"/>
      <c r="I983" s="462"/>
      <c r="J983" s="462"/>
      <c r="K983" s="462"/>
    </row>
    <row r="984" spans="1:11" ht="28.8">
      <c r="A984" s="463">
        <v>804266</v>
      </c>
      <c r="B984" s="464" t="s">
        <v>13781</v>
      </c>
      <c r="C984" s="463" t="s">
        <v>682</v>
      </c>
      <c r="D984" s="470">
        <v>3220.3</v>
      </c>
      <c r="E984" s="466"/>
      <c r="F984" s="466">
        <f t="shared" si="30"/>
        <v>804266</v>
      </c>
      <c r="G984" s="466" t="b">
        <f t="shared" si="31"/>
        <v>1</v>
      </c>
      <c r="H984" s="462"/>
      <c r="I984" s="462"/>
      <c r="J984" s="462"/>
      <c r="K984" s="462"/>
    </row>
    <row r="985" spans="1:11" ht="28.8">
      <c r="A985" s="467">
        <v>804269</v>
      </c>
      <c r="B985" s="468" t="s">
        <v>13782</v>
      </c>
      <c r="C985" s="467" t="s">
        <v>682</v>
      </c>
      <c r="D985" s="471">
        <v>3935.85</v>
      </c>
      <c r="E985" s="466"/>
      <c r="F985" s="466">
        <f t="shared" si="30"/>
        <v>804269</v>
      </c>
      <c r="G985" s="466" t="b">
        <f t="shared" si="31"/>
        <v>1</v>
      </c>
      <c r="H985" s="462"/>
      <c r="I985" s="462"/>
      <c r="J985" s="462"/>
      <c r="K985" s="462"/>
    </row>
    <row r="986" spans="1:11" ht="28.8">
      <c r="A986" s="463">
        <v>804268</v>
      </c>
      <c r="B986" s="464" t="s">
        <v>13783</v>
      </c>
      <c r="C986" s="463" t="s">
        <v>682</v>
      </c>
      <c r="D986" s="470">
        <v>3336.34</v>
      </c>
      <c r="E986" s="466"/>
      <c r="F986" s="466">
        <f t="shared" si="30"/>
        <v>804268</v>
      </c>
      <c r="G986" s="466" t="b">
        <f t="shared" si="31"/>
        <v>1</v>
      </c>
      <c r="H986" s="462"/>
      <c r="I986" s="462"/>
      <c r="J986" s="462"/>
      <c r="K986" s="462"/>
    </row>
    <row r="987" spans="1:11" ht="28.8">
      <c r="A987" s="467">
        <v>804431</v>
      </c>
      <c r="B987" s="468" t="s">
        <v>13784</v>
      </c>
      <c r="C987" s="467" t="s">
        <v>682</v>
      </c>
      <c r="D987" s="471">
        <v>9239.2800000000007</v>
      </c>
      <c r="E987" s="466"/>
      <c r="F987" s="466">
        <f t="shared" si="30"/>
        <v>804431</v>
      </c>
      <c r="G987" s="466" t="b">
        <f t="shared" si="31"/>
        <v>1</v>
      </c>
      <c r="H987" s="462"/>
      <c r="I987" s="462"/>
      <c r="J987" s="462"/>
      <c r="K987" s="462"/>
    </row>
    <row r="988" spans="1:11" ht="28.8">
      <c r="A988" s="463">
        <v>804271</v>
      </c>
      <c r="B988" s="464" t="s">
        <v>13785</v>
      </c>
      <c r="C988" s="463" t="s">
        <v>682</v>
      </c>
      <c r="D988" s="470">
        <v>4099.0200000000004</v>
      </c>
      <c r="E988" s="466"/>
      <c r="F988" s="466">
        <f t="shared" si="30"/>
        <v>804271</v>
      </c>
      <c r="G988" s="466" t="b">
        <f t="shared" si="31"/>
        <v>1</v>
      </c>
      <c r="H988" s="462"/>
      <c r="I988" s="462"/>
      <c r="J988" s="462"/>
      <c r="K988" s="462"/>
    </row>
    <row r="989" spans="1:11" ht="28.8">
      <c r="A989" s="467">
        <v>804430</v>
      </c>
      <c r="B989" s="468" t="s">
        <v>13786</v>
      </c>
      <c r="C989" s="467" t="s">
        <v>682</v>
      </c>
      <c r="D989" s="471">
        <v>7733.74</v>
      </c>
      <c r="E989" s="466"/>
      <c r="F989" s="466">
        <f t="shared" si="30"/>
        <v>804430</v>
      </c>
      <c r="G989" s="466" t="b">
        <f t="shared" si="31"/>
        <v>1</v>
      </c>
      <c r="H989" s="462"/>
      <c r="I989" s="462"/>
      <c r="J989" s="462"/>
      <c r="K989" s="462"/>
    </row>
    <row r="990" spans="1:11" ht="28.8">
      <c r="A990" s="463">
        <v>804270</v>
      </c>
      <c r="B990" s="464" t="s">
        <v>13787</v>
      </c>
      <c r="C990" s="463" t="s">
        <v>682</v>
      </c>
      <c r="D990" s="470">
        <v>3492.5</v>
      </c>
      <c r="E990" s="466"/>
      <c r="F990" s="466">
        <f t="shared" si="30"/>
        <v>804270</v>
      </c>
      <c r="G990" s="466" t="b">
        <f t="shared" si="31"/>
        <v>1</v>
      </c>
      <c r="H990" s="462"/>
      <c r="I990" s="462"/>
      <c r="J990" s="462"/>
      <c r="K990" s="462"/>
    </row>
    <row r="991" spans="1:11" ht="28.8">
      <c r="A991" s="467">
        <v>804255</v>
      </c>
      <c r="B991" s="468" t="s">
        <v>13788</v>
      </c>
      <c r="C991" s="467" t="s">
        <v>682</v>
      </c>
      <c r="D991" s="471">
        <v>3512.2</v>
      </c>
      <c r="E991" s="466"/>
      <c r="F991" s="466">
        <f t="shared" si="30"/>
        <v>804255</v>
      </c>
      <c r="G991" s="466" t="b">
        <f t="shared" si="31"/>
        <v>1</v>
      </c>
      <c r="H991" s="462"/>
      <c r="I991" s="462"/>
      <c r="J991" s="462"/>
      <c r="K991" s="462"/>
    </row>
    <row r="992" spans="1:11" ht="28.8">
      <c r="A992" s="463">
        <v>804254</v>
      </c>
      <c r="B992" s="464" t="s">
        <v>13789</v>
      </c>
      <c r="C992" s="463" t="s">
        <v>682</v>
      </c>
      <c r="D992" s="470">
        <v>2939.92</v>
      </c>
      <c r="E992" s="466"/>
      <c r="F992" s="466">
        <f t="shared" si="30"/>
        <v>804254</v>
      </c>
      <c r="G992" s="466" t="b">
        <f t="shared" si="31"/>
        <v>1</v>
      </c>
      <c r="H992" s="462"/>
      <c r="I992" s="462"/>
      <c r="J992" s="462"/>
      <c r="K992" s="462"/>
    </row>
    <row r="993" spans="1:11" ht="28.8">
      <c r="A993" s="467">
        <v>804433</v>
      </c>
      <c r="B993" s="468" t="s">
        <v>13790</v>
      </c>
      <c r="C993" s="467" t="s">
        <v>682</v>
      </c>
      <c r="D993" s="471">
        <v>11287.44</v>
      </c>
      <c r="E993" s="466"/>
      <c r="F993" s="466">
        <f t="shared" si="30"/>
        <v>804433</v>
      </c>
      <c r="G993" s="466" t="b">
        <f t="shared" si="31"/>
        <v>1</v>
      </c>
      <c r="H993" s="462"/>
      <c r="I993" s="462"/>
      <c r="J993" s="462"/>
      <c r="K993" s="462"/>
    </row>
    <row r="994" spans="1:11" ht="28.8">
      <c r="A994" s="463">
        <v>804273</v>
      </c>
      <c r="B994" s="464" t="s">
        <v>13791</v>
      </c>
      <c r="C994" s="463" t="s">
        <v>682</v>
      </c>
      <c r="D994" s="470">
        <v>6029.71</v>
      </c>
      <c r="E994" s="466"/>
      <c r="F994" s="466">
        <f t="shared" si="30"/>
        <v>804273</v>
      </c>
      <c r="G994" s="466" t="b">
        <f t="shared" si="31"/>
        <v>1</v>
      </c>
      <c r="H994" s="462"/>
      <c r="I994" s="462"/>
      <c r="J994" s="462"/>
      <c r="K994" s="462"/>
    </row>
    <row r="995" spans="1:11" ht="28.8">
      <c r="A995" s="467">
        <v>804432</v>
      </c>
      <c r="B995" s="468" t="s">
        <v>13792</v>
      </c>
      <c r="C995" s="467" t="s">
        <v>682</v>
      </c>
      <c r="D995" s="471">
        <v>9323.89</v>
      </c>
      <c r="E995" s="466"/>
      <c r="F995" s="466">
        <f t="shared" si="30"/>
        <v>804432</v>
      </c>
      <c r="G995" s="466" t="b">
        <f t="shared" si="31"/>
        <v>1</v>
      </c>
      <c r="H995" s="462"/>
      <c r="I995" s="462"/>
      <c r="J995" s="462"/>
      <c r="K995" s="462"/>
    </row>
    <row r="996" spans="1:11" ht="28.8">
      <c r="A996" s="463">
        <v>804272</v>
      </c>
      <c r="B996" s="464" t="s">
        <v>13793</v>
      </c>
      <c r="C996" s="463" t="s">
        <v>682</v>
      </c>
      <c r="D996" s="470">
        <v>5006.9399999999996</v>
      </c>
      <c r="E996" s="466"/>
      <c r="F996" s="466">
        <f t="shared" si="30"/>
        <v>804272</v>
      </c>
      <c r="G996" s="466" t="b">
        <f t="shared" si="31"/>
        <v>1</v>
      </c>
      <c r="H996" s="462"/>
      <c r="I996" s="462"/>
      <c r="J996" s="462"/>
      <c r="K996" s="462"/>
    </row>
    <row r="997" spans="1:11" ht="28.8">
      <c r="A997" s="467">
        <v>804277</v>
      </c>
      <c r="B997" s="468" t="s">
        <v>13794</v>
      </c>
      <c r="C997" s="467" t="s">
        <v>682</v>
      </c>
      <c r="D997" s="471">
        <v>6061.99</v>
      </c>
      <c r="E997" s="466"/>
      <c r="F997" s="466">
        <f t="shared" si="30"/>
        <v>804277</v>
      </c>
      <c r="G997" s="466" t="b">
        <f t="shared" si="31"/>
        <v>1</v>
      </c>
      <c r="H997" s="462"/>
      <c r="I997" s="462"/>
      <c r="J997" s="462"/>
      <c r="K997" s="462"/>
    </row>
    <row r="998" spans="1:11" ht="28.8">
      <c r="A998" s="463">
        <v>804276</v>
      </c>
      <c r="B998" s="464" t="s">
        <v>13795</v>
      </c>
      <c r="C998" s="463" t="s">
        <v>682</v>
      </c>
      <c r="D998" s="470">
        <v>5036.1099999999997</v>
      </c>
      <c r="E998" s="466"/>
      <c r="F998" s="466">
        <f t="shared" si="30"/>
        <v>804276</v>
      </c>
      <c r="G998" s="466" t="b">
        <f t="shared" si="31"/>
        <v>1</v>
      </c>
      <c r="H998" s="462"/>
      <c r="I998" s="462"/>
      <c r="J998" s="462"/>
      <c r="K998" s="462"/>
    </row>
    <row r="999" spans="1:11" ht="28.8">
      <c r="A999" s="467">
        <v>804435</v>
      </c>
      <c r="B999" s="468" t="s">
        <v>13796</v>
      </c>
      <c r="C999" s="467" t="s">
        <v>682</v>
      </c>
      <c r="D999" s="471">
        <v>11847.57</v>
      </c>
      <c r="E999" s="466"/>
      <c r="F999" s="466">
        <f t="shared" si="30"/>
        <v>804435</v>
      </c>
      <c r="G999" s="466" t="b">
        <f t="shared" si="31"/>
        <v>1</v>
      </c>
      <c r="H999" s="462"/>
      <c r="I999" s="462"/>
      <c r="J999" s="462"/>
      <c r="K999" s="462"/>
    </row>
    <row r="1000" spans="1:11" ht="28.8">
      <c r="A1000" s="463">
        <v>804279</v>
      </c>
      <c r="B1000" s="464" t="s">
        <v>13797</v>
      </c>
      <c r="C1000" s="463" t="s">
        <v>682</v>
      </c>
      <c r="D1000" s="470">
        <v>6102.34</v>
      </c>
      <c r="E1000" s="466"/>
      <c r="F1000" s="466">
        <f t="shared" si="30"/>
        <v>804279</v>
      </c>
      <c r="G1000" s="466" t="b">
        <f t="shared" si="31"/>
        <v>1</v>
      </c>
      <c r="H1000" s="462"/>
      <c r="I1000" s="462"/>
      <c r="J1000" s="462"/>
      <c r="K1000" s="462"/>
    </row>
    <row r="1001" spans="1:11" ht="28.8">
      <c r="A1001" s="467">
        <v>804434</v>
      </c>
      <c r="B1001" s="468" t="s">
        <v>13798</v>
      </c>
      <c r="C1001" s="467" t="s">
        <v>682</v>
      </c>
      <c r="D1001" s="471">
        <v>9783.6200000000008</v>
      </c>
      <c r="E1001" s="466"/>
      <c r="F1001" s="466">
        <f t="shared" si="30"/>
        <v>804434</v>
      </c>
      <c r="G1001" s="466" t="b">
        <f t="shared" si="31"/>
        <v>1</v>
      </c>
      <c r="H1001" s="462"/>
      <c r="I1001" s="462"/>
      <c r="J1001" s="462"/>
      <c r="K1001" s="462"/>
    </row>
    <row r="1002" spans="1:11" ht="28.8">
      <c r="A1002" s="463">
        <v>804278</v>
      </c>
      <c r="B1002" s="464" t="s">
        <v>13799</v>
      </c>
      <c r="C1002" s="463" t="s">
        <v>682</v>
      </c>
      <c r="D1002" s="470">
        <v>5072.57</v>
      </c>
      <c r="E1002" s="466"/>
      <c r="F1002" s="466">
        <f t="shared" si="30"/>
        <v>804278</v>
      </c>
      <c r="G1002" s="466" t="b">
        <f t="shared" si="31"/>
        <v>1</v>
      </c>
      <c r="H1002" s="462"/>
      <c r="I1002" s="462"/>
      <c r="J1002" s="462"/>
      <c r="K1002" s="462"/>
    </row>
    <row r="1003" spans="1:11" ht="28.8">
      <c r="A1003" s="467">
        <v>804281</v>
      </c>
      <c r="B1003" s="468" t="s">
        <v>13800</v>
      </c>
      <c r="C1003" s="467" t="s">
        <v>682</v>
      </c>
      <c r="D1003" s="471">
        <v>6161.64</v>
      </c>
      <c r="E1003" s="466"/>
      <c r="F1003" s="466">
        <f t="shared" si="30"/>
        <v>804281</v>
      </c>
      <c r="G1003" s="466" t="b">
        <f t="shared" si="31"/>
        <v>1</v>
      </c>
      <c r="H1003" s="462"/>
      <c r="I1003" s="462"/>
      <c r="J1003" s="462"/>
      <c r="K1003" s="462"/>
    </row>
    <row r="1004" spans="1:11" ht="28.8">
      <c r="A1004" s="463">
        <v>804280</v>
      </c>
      <c r="B1004" s="464" t="s">
        <v>13801</v>
      </c>
      <c r="C1004" s="463" t="s">
        <v>682</v>
      </c>
      <c r="D1004" s="470">
        <v>5126.55</v>
      </c>
      <c r="E1004" s="466"/>
      <c r="F1004" s="466">
        <f t="shared" si="30"/>
        <v>804280</v>
      </c>
      <c r="G1004" s="466" t="b">
        <f t="shared" si="31"/>
        <v>1</v>
      </c>
      <c r="H1004" s="462"/>
      <c r="I1004" s="462"/>
      <c r="J1004" s="462"/>
      <c r="K1004" s="462"/>
    </row>
    <row r="1005" spans="1:11" ht="28.8">
      <c r="A1005" s="467">
        <v>804283</v>
      </c>
      <c r="B1005" s="468" t="s">
        <v>13802</v>
      </c>
      <c r="C1005" s="467" t="s">
        <v>682</v>
      </c>
      <c r="D1005" s="471">
        <v>6242.38</v>
      </c>
      <c r="E1005" s="466"/>
      <c r="F1005" s="466">
        <f t="shared" si="30"/>
        <v>804283</v>
      </c>
      <c r="G1005" s="466" t="b">
        <f t="shared" si="31"/>
        <v>1</v>
      </c>
      <c r="H1005" s="462"/>
      <c r="I1005" s="462"/>
      <c r="J1005" s="462"/>
      <c r="K1005" s="462"/>
    </row>
    <row r="1006" spans="1:11" ht="28.8">
      <c r="A1006" s="463">
        <v>804282</v>
      </c>
      <c r="B1006" s="464" t="s">
        <v>13803</v>
      </c>
      <c r="C1006" s="463" t="s">
        <v>682</v>
      </c>
      <c r="D1006" s="470">
        <v>5200.55</v>
      </c>
      <c r="E1006" s="466"/>
      <c r="F1006" s="466">
        <f t="shared" si="30"/>
        <v>804282</v>
      </c>
      <c r="G1006" s="466" t="b">
        <f t="shared" si="31"/>
        <v>1</v>
      </c>
      <c r="H1006" s="462"/>
      <c r="I1006" s="462"/>
      <c r="J1006" s="462"/>
      <c r="K1006" s="462"/>
    </row>
    <row r="1007" spans="1:11" ht="28.8">
      <c r="A1007" s="467">
        <v>804437</v>
      </c>
      <c r="B1007" s="468" t="s">
        <v>13804</v>
      </c>
      <c r="C1007" s="467" t="s">
        <v>682</v>
      </c>
      <c r="D1007" s="471">
        <v>13270.7</v>
      </c>
      <c r="E1007" s="466"/>
      <c r="F1007" s="466">
        <f t="shared" si="30"/>
        <v>804437</v>
      </c>
      <c r="G1007" s="466" t="b">
        <f t="shared" si="31"/>
        <v>1</v>
      </c>
      <c r="H1007" s="462"/>
      <c r="I1007" s="462"/>
      <c r="J1007" s="462"/>
      <c r="K1007" s="462"/>
    </row>
    <row r="1008" spans="1:11" ht="28.8">
      <c r="A1008" s="463">
        <v>804285</v>
      </c>
      <c r="B1008" s="464" t="s">
        <v>13805</v>
      </c>
      <c r="C1008" s="463" t="s">
        <v>682</v>
      </c>
      <c r="D1008" s="470">
        <v>6348.39</v>
      </c>
      <c r="E1008" s="466"/>
      <c r="F1008" s="466">
        <f t="shared" si="30"/>
        <v>804285</v>
      </c>
      <c r="G1008" s="466" t="b">
        <f t="shared" si="31"/>
        <v>1</v>
      </c>
      <c r="H1008" s="462"/>
      <c r="I1008" s="462"/>
      <c r="J1008" s="462"/>
      <c r="K1008" s="462"/>
    </row>
    <row r="1009" spans="1:11" ht="28.8">
      <c r="A1009" s="467">
        <v>804436</v>
      </c>
      <c r="B1009" s="468" t="s">
        <v>13806</v>
      </c>
      <c r="C1009" s="467" t="s">
        <v>682</v>
      </c>
      <c r="D1009" s="471">
        <v>10952</v>
      </c>
      <c r="E1009" s="466"/>
      <c r="F1009" s="466">
        <f t="shared" si="30"/>
        <v>804436</v>
      </c>
      <c r="G1009" s="466" t="b">
        <f t="shared" si="31"/>
        <v>1</v>
      </c>
      <c r="H1009" s="462"/>
      <c r="I1009" s="462"/>
      <c r="J1009" s="462"/>
      <c r="K1009" s="462"/>
    </row>
    <row r="1010" spans="1:11" ht="28.8">
      <c r="A1010" s="463">
        <v>804284</v>
      </c>
      <c r="B1010" s="464" t="s">
        <v>13807</v>
      </c>
      <c r="C1010" s="463" t="s">
        <v>682</v>
      </c>
      <c r="D1010" s="470">
        <v>5298.26</v>
      </c>
      <c r="E1010" s="466"/>
      <c r="F1010" s="466">
        <f t="shared" si="30"/>
        <v>804284</v>
      </c>
      <c r="G1010" s="466" t="b">
        <f t="shared" si="31"/>
        <v>1</v>
      </c>
      <c r="H1010" s="462"/>
      <c r="I1010" s="462"/>
      <c r="J1010" s="462"/>
      <c r="K1010" s="462"/>
    </row>
    <row r="1011" spans="1:11" ht="28.8">
      <c r="A1011" s="467">
        <v>804287</v>
      </c>
      <c r="B1011" s="468" t="s">
        <v>13808</v>
      </c>
      <c r="C1011" s="467" t="s">
        <v>682</v>
      </c>
      <c r="D1011" s="471">
        <v>6485.62</v>
      </c>
      <c r="E1011" s="466"/>
      <c r="F1011" s="466">
        <f t="shared" si="30"/>
        <v>804287</v>
      </c>
      <c r="G1011" s="466" t="b">
        <f t="shared" si="31"/>
        <v>1</v>
      </c>
      <c r="H1011" s="462"/>
      <c r="I1011" s="462"/>
      <c r="J1011" s="462"/>
      <c r="K1011" s="462"/>
    </row>
    <row r="1012" spans="1:11" ht="28.8">
      <c r="A1012" s="463">
        <v>804286</v>
      </c>
      <c r="B1012" s="464" t="s">
        <v>13809</v>
      </c>
      <c r="C1012" s="463" t="s">
        <v>682</v>
      </c>
      <c r="D1012" s="470">
        <v>5426.02</v>
      </c>
      <c r="E1012" s="466"/>
      <c r="F1012" s="466">
        <f t="shared" si="30"/>
        <v>804286</v>
      </c>
      <c r="G1012" s="466" t="b">
        <f t="shared" si="31"/>
        <v>1</v>
      </c>
      <c r="H1012" s="462"/>
      <c r="I1012" s="462"/>
      <c r="J1012" s="462"/>
      <c r="K1012" s="462"/>
    </row>
    <row r="1013" spans="1:11" ht="28.8">
      <c r="A1013" s="467">
        <v>804289</v>
      </c>
      <c r="B1013" s="468" t="s">
        <v>13810</v>
      </c>
      <c r="C1013" s="467" t="s">
        <v>682</v>
      </c>
      <c r="D1013" s="471">
        <v>6665.05</v>
      </c>
      <c r="E1013" s="466"/>
      <c r="F1013" s="466">
        <f t="shared" si="30"/>
        <v>804289</v>
      </c>
      <c r="G1013" s="466" t="b">
        <f t="shared" si="31"/>
        <v>1</v>
      </c>
      <c r="H1013" s="462"/>
      <c r="I1013" s="462"/>
      <c r="J1013" s="462"/>
      <c r="K1013" s="462"/>
    </row>
    <row r="1014" spans="1:11" ht="28.8">
      <c r="A1014" s="463">
        <v>804288</v>
      </c>
      <c r="B1014" s="464" t="s">
        <v>13811</v>
      </c>
      <c r="C1014" s="463" t="s">
        <v>682</v>
      </c>
      <c r="D1014" s="470">
        <v>5594.55</v>
      </c>
      <c r="E1014" s="466"/>
      <c r="F1014" s="466">
        <f t="shared" si="30"/>
        <v>804288</v>
      </c>
      <c r="G1014" s="466" t="b">
        <f t="shared" si="31"/>
        <v>1</v>
      </c>
      <c r="H1014" s="462"/>
      <c r="I1014" s="462"/>
      <c r="J1014" s="462"/>
      <c r="K1014" s="462"/>
    </row>
    <row r="1015" spans="1:11" ht="28.8">
      <c r="A1015" s="467">
        <v>804439</v>
      </c>
      <c r="B1015" s="468" t="s">
        <v>13812</v>
      </c>
      <c r="C1015" s="467" t="s">
        <v>682</v>
      </c>
      <c r="D1015" s="471">
        <v>16532.88</v>
      </c>
      <c r="E1015" s="466"/>
      <c r="F1015" s="466">
        <f t="shared" si="30"/>
        <v>804439</v>
      </c>
      <c r="G1015" s="466" t="b">
        <f t="shared" si="31"/>
        <v>1</v>
      </c>
      <c r="H1015" s="462"/>
      <c r="I1015" s="462"/>
      <c r="J1015" s="462"/>
      <c r="K1015" s="462"/>
    </row>
    <row r="1016" spans="1:11" ht="28.8">
      <c r="A1016" s="463">
        <v>804291</v>
      </c>
      <c r="B1016" s="464" t="s">
        <v>13813</v>
      </c>
      <c r="C1016" s="463" t="s">
        <v>682</v>
      </c>
      <c r="D1016" s="470">
        <v>6901.75</v>
      </c>
      <c r="E1016" s="466"/>
      <c r="F1016" s="466">
        <f t="shared" si="30"/>
        <v>804291</v>
      </c>
      <c r="G1016" s="466" t="b">
        <f t="shared" si="31"/>
        <v>1</v>
      </c>
      <c r="H1016" s="462"/>
      <c r="I1016" s="462"/>
      <c r="J1016" s="462"/>
      <c r="K1016" s="462"/>
    </row>
    <row r="1017" spans="1:11" ht="28.8">
      <c r="A1017" s="467">
        <v>804438</v>
      </c>
      <c r="B1017" s="468" t="s">
        <v>13814</v>
      </c>
      <c r="C1017" s="467" t="s">
        <v>682</v>
      </c>
      <c r="D1017" s="471">
        <v>13624.52</v>
      </c>
      <c r="E1017" s="466"/>
      <c r="F1017" s="466">
        <f t="shared" si="30"/>
        <v>804438</v>
      </c>
      <c r="G1017" s="466" t="b">
        <f t="shared" si="31"/>
        <v>1</v>
      </c>
      <c r="H1017" s="462"/>
      <c r="I1017" s="462"/>
      <c r="J1017" s="462"/>
      <c r="K1017" s="462"/>
    </row>
    <row r="1018" spans="1:11" ht="28.8">
      <c r="A1018" s="463">
        <v>804290</v>
      </c>
      <c r="B1018" s="464" t="s">
        <v>13815</v>
      </c>
      <c r="C1018" s="463" t="s">
        <v>682</v>
      </c>
      <c r="D1018" s="470">
        <v>5819.32</v>
      </c>
      <c r="E1018" s="466"/>
      <c r="F1018" s="466">
        <f t="shared" si="30"/>
        <v>804290</v>
      </c>
      <c r="G1018" s="466" t="b">
        <f t="shared" si="31"/>
        <v>1</v>
      </c>
      <c r="H1018" s="462"/>
      <c r="I1018" s="462"/>
      <c r="J1018" s="462"/>
      <c r="K1018" s="462"/>
    </row>
    <row r="1019" spans="1:11" ht="28.8">
      <c r="A1019" s="467">
        <v>804275</v>
      </c>
      <c r="B1019" s="468" t="s">
        <v>13816</v>
      </c>
      <c r="C1019" s="467" t="s">
        <v>682</v>
      </c>
      <c r="D1019" s="471">
        <v>6037.78</v>
      </c>
      <c r="E1019" s="466"/>
      <c r="F1019" s="466">
        <f t="shared" si="30"/>
        <v>804275</v>
      </c>
      <c r="G1019" s="466" t="b">
        <f t="shared" si="31"/>
        <v>1</v>
      </c>
      <c r="H1019" s="462"/>
      <c r="I1019" s="462"/>
      <c r="J1019" s="462"/>
      <c r="K1019" s="462"/>
    </row>
    <row r="1020" spans="1:11" ht="28.8">
      <c r="A1020" s="463">
        <v>804274</v>
      </c>
      <c r="B1020" s="464" t="s">
        <v>13817</v>
      </c>
      <c r="C1020" s="463" t="s">
        <v>682</v>
      </c>
      <c r="D1020" s="470">
        <v>5014.24</v>
      </c>
      <c r="E1020" s="466"/>
      <c r="F1020" s="466">
        <f t="shared" si="30"/>
        <v>804274</v>
      </c>
      <c r="G1020" s="466" t="b">
        <f t="shared" si="31"/>
        <v>1</v>
      </c>
      <c r="H1020" s="462"/>
      <c r="I1020" s="462"/>
      <c r="J1020" s="462"/>
      <c r="K1020" s="462"/>
    </row>
    <row r="1021" spans="1:11" ht="28.8">
      <c r="A1021" s="467">
        <v>804061</v>
      </c>
      <c r="B1021" s="468" t="s">
        <v>13818</v>
      </c>
      <c r="C1021" s="467" t="s">
        <v>682</v>
      </c>
      <c r="D1021" s="469">
        <v>407.81</v>
      </c>
      <c r="E1021" s="466"/>
      <c r="F1021" s="466">
        <f t="shared" si="30"/>
        <v>804061</v>
      </c>
      <c r="G1021" s="466" t="b">
        <f t="shared" si="31"/>
        <v>1</v>
      </c>
      <c r="H1021" s="462"/>
      <c r="I1021" s="462"/>
      <c r="J1021" s="462"/>
      <c r="K1021" s="462"/>
    </row>
    <row r="1022" spans="1:11" ht="28.8">
      <c r="A1022" s="463">
        <v>804060</v>
      </c>
      <c r="B1022" s="464" t="s">
        <v>13819</v>
      </c>
      <c r="C1022" s="463" t="s">
        <v>682</v>
      </c>
      <c r="D1022" s="465">
        <v>352.94</v>
      </c>
      <c r="E1022" s="466"/>
      <c r="F1022" s="466">
        <f t="shared" si="30"/>
        <v>804060</v>
      </c>
      <c r="G1022" s="466" t="b">
        <f t="shared" si="31"/>
        <v>1</v>
      </c>
      <c r="H1022" s="462"/>
      <c r="I1022" s="462"/>
      <c r="J1022" s="462"/>
      <c r="K1022" s="462"/>
    </row>
    <row r="1023" spans="1:11" ht="28.8">
      <c r="A1023" s="467">
        <v>804065</v>
      </c>
      <c r="B1023" s="468" t="s">
        <v>13820</v>
      </c>
      <c r="C1023" s="467" t="s">
        <v>682</v>
      </c>
      <c r="D1023" s="469">
        <v>409.47</v>
      </c>
      <c r="E1023" s="466"/>
      <c r="F1023" s="466">
        <f t="shared" si="30"/>
        <v>804065</v>
      </c>
      <c r="G1023" s="466" t="b">
        <f t="shared" si="31"/>
        <v>1</v>
      </c>
      <c r="H1023" s="462"/>
      <c r="I1023" s="462"/>
      <c r="J1023" s="462"/>
      <c r="K1023" s="462"/>
    </row>
    <row r="1024" spans="1:11" ht="28.8">
      <c r="A1024" s="463">
        <v>804064</v>
      </c>
      <c r="B1024" s="464" t="s">
        <v>13821</v>
      </c>
      <c r="C1024" s="463" t="s">
        <v>682</v>
      </c>
      <c r="D1024" s="465">
        <v>354.6</v>
      </c>
      <c r="E1024" s="466"/>
      <c r="F1024" s="466">
        <f t="shared" si="30"/>
        <v>804064</v>
      </c>
      <c r="G1024" s="466" t="b">
        <f t="shared" si="31"/>
        <v>1</v>
      </c>
      <c r="H1024" s="462"/>
      <c r="I1024" s="462"/>
      <c r="J1024" s="462"/>
      <c r="K1024" s="462"/>
    </row>
    <row r="1025" spans="1:11" ht="28.8">
      <c r="A1025" s="467">
        <v>804067</v>
      </c>
      <c r="B1025" s="468" t="s">
        <v>13822</v>
      </c>
      <c r="C1025" s="467" t="s">
        <v>682</v>
      </c>
      <c r="D1025" s="469">
        <v>411.13</v>
      </c>
      <c r="E1025" s="466"/>
      <c r="F1025" s="466">
        <f t="shared" si="30"/>
        <v>804067</v>
      </c>
      <c r="G1025" s="466" t="b">
        <f t="shared" si="31"/>
        <v>1</v>
      </c>
      <c r="H1025" s="462"/>
      <c r="I1025" s="462"/>
      <c r="J1025" s="462"/>
      <c r="K1025" s="462"/>
    </row>
    <row r="1026" spans="1:11" ht="28.8">
      <c r="A1026" s="463">
        <v>804066</v>
      </c>
      <c r="B1026" s="464" t="s">
        <v>13823</v>
      </c>
      <c r="C1026" s="463" t="s">
        <v>682</v>
      </c>
      <c r="D1026" s="465">
        <v>356.26</v>
      </c>
      <c r="E1026" s="466"/>
      <c r="F1026" s="466">
        <f t="shared" ref="F1026:F1089" si="32">A1026</f>
        <v>804066</v>
      </c>
      <c r="G1026" s="466" t="b">
        <f t="shared" ref="G1026:G1089" si="33">F1026=A1026</f>
        <v>1</v>
      </c>
      <c r="H1026" s="462"/>
      <c r="I1026" s="462"/>
      <c r="J1026" s="462"/>
      <c r="K1026" s="462"/>
    </row>
    <row r="1027" spans="1:11" ht="28.8">
      <c r="A1027" s="467">
        <v>804069</v>
      </c>
      <c r="B1027" s="468" t="s">
        <v>13824</v>
      </c>
      <c r="C1027" s="467" t="s">
        <v>682</v>
      </c>
      <c r="D1027" s="469">
        <v>414.14</v>
      </c>
      <c r="E1027" s="466"/>
      <c r="F1027" s="466">
        <f t="shared" si="32"/>
        <v>804069</v>
      </c>
      <c r="G1027" s="466" t="b">
        <f t="shared" si="33"/>
        <v>1</v>
      </c>
      <c r="H1027" s="462"/>
      <c r="I1027" s="462"/>
      <c r="J1027" s="462"/>
      <c r="K1027" s="462"/>
    </row>
    <row r="1028" spans="1:11" ht="28.8">
      <c r="A1028" s="463">
        <v>804068</v>
      </c>
      <c r="B1028" s="464" t="s">
        <v>13825</v>
      </c>
      <c r="C1028" s="463" t="s">
        <v>682</v>
      </c>
      <c r="D1028" s="465">
        <v>359.14</v>
      </c>
      <c r="E1028" s="466"/>
      <c r="F1028" s="466">
        <f t="shared" si="32"/>
        <v>804068</v>
      </c>
      <c r="G1028" s="466" t="b">
        <f t="shared" si="33"/>
        <v>1</v>
      </c>
      <c r="H1028" s="462"/>
      <c r="I1028" s="462"/>
      <c r="J1028" s="462"/>
      <c r="K1028" s="462"/>
    </row>
    <row r="1029" spans="1:11" ht="28.8">
      <c r="A1029" s="467">
        <v>804071</v>
      </c>
      <c r="B1029" s="468" t="s">
        <v>13826</v>
      </c>
      <c r="C1029" s="467" t="s">
        <v>682</v>
      </c>
      <c r="D1029" s="469">
        <v>418.29</v>
      </c>
      <c r="E1029" s="466"/>
      <c r="F1029" s="466">
        <f t="shared" si="32"/>
        <v>804071</v>
      </c>
      <c r="G1029" s="466" t="b">
        <f t="shared" si="33"/>
        <v>1</v>
      </c>
      <c r="H1029" s="462"/>
      <c r="I1029" s="462"/>
      <c r="J1029" s="462"/>
      <c r="K1029" s="462"/>
    </row>
    <row r="1030" spans="1:11" ht="28.8">
      <c r="A1030" s="463">
        <v>804070</v>
      </c>
      <c r="B1030" s="464" t="s">
        <v>13827</v>
      </c>
      <c r="C1030" s="463" t="s">
        <v>682</v>
      </c>
      <c r="D1030" s="465">
        <v>363.29</v>
      </c>
      <c r="E1030" s="466"/>
      <c r="F1030" s="466">
        <f t="shared" si="32"/>
        <v>804070</v>
      </c>
      <c r="G1030" s="466" t="b">
        <f t="shared" si="33"/>
        <v>1</v>
      </c>
      <c r="H1030" s="462"/>
      <c r="I1030" s="462"/>
      <c r="J1030" s="462"/>
      <c r="K1030" s="462"/>
    </row>
    <row r="1031" spans="1:11" ht="28.8">
      <c r="A1031" s="467">
        <v>804073</v>
      </c>
      <c r="B1031" s="468" t="s">
        <v>13828</v>
      </c>
      <c r="C1031" s="467" t="s">
        <v>682</v>
      </c>
      <c r="D1031" s="469">
        <v>423.79</v>
      </c>
      <c r="E1031" s="466"/>
      <c r="F1031" s="466">
        <f t="shared" si="32"/>
        <v>804073</v>
      </c>
      <c r="G1031" s="466" t="b">
        <f t="shared" si="33"/>
        <v>1</v>
      </c>
      <c r="H1031" s="462"/>
      <c r="I1031" s="462"/>
      <c r="J1031" s="462"/>
      <c r="K1031" s="462"/>
    </row>
    <row r="1032" spans="1:11" ht="28.8">
      <c r="A1032" s="463">
        <v>804072</v>
      </c>
      <c r="B1032" s="464" t="s">
        <v>13829</v>
      </c>
      <c r="C1032" s="463" t="s">
        <v>682</v>
      </c>
      <c r="D1032" s="465">
        <v>368.66</v>
      </c>
      <c r="E1032" s="466"/>
      <c r="F1032" s="466">
        <f t="shared" si="32"/>
        <v>804072</v>
      </c>
      <c r="G1032" s="466" t="b">
        <f t="shared" si="33"/>
        <v>1</v>
      </c>
      <c r="H1032" s="462"/>
      <c r="I1032" s="462"/>
      <c r="J1032" s="462"/>
      <c r="K1032" s="462"/>
    </row>
    <row r="1033" spans="1:11" ht="28.8">
      <c r="A1033" s="467">
        <v>804075</v>
      </c>
      <c r="B1033" s="468" t="s">
        <v>13830</v>
      </c>
      <c r="C1033" s="467" t="s">
        <v>682</v>
      </c>
      <c r="D1033" s="469">
        <v>431.26</v>
      </c>
      <c r="E1033" s="466"/>
      <c r="F1033" s="466">
        <f t="shared" si="32"/>
        <v>804075</v>
      </c>
      <c r="G1033" s="466" t="b">
        <f t="shared" si="33"/>
        <v>1</v>
      </c>
      <c r="H1033" s="462"/>
      <c r="I1033" s="462"/>
      <c r="J1033" s="462"/>
      <c r="K1033" s="462"/>
    </row>
    <row r="1034" spans="1:11" ht="28.8">
      <c r="A1034" s="463">
        <v>804074</v>
      </c>
      <c r="B1034" s="464" t="s">
        <v>13831</v>
      </c>
      <c r="C1034" s="463" t="s">
        <v>682</v>
      </c>
      <c r="D1034" s="465">
        <v>376.14</v>
      </c>
      <c r="E1034" s="466"/>
      <c r="F1034" s="466">
        <f t="shared" si="32"/>
        <v>804074</v>
      </c>
      <c r="G1034" s="466" t="b">
        <f t="shared" si="33"/>
        <v>1</v>
      </c>
      <c r="H1034" s="462"/>
      <c r="I1034" s="462"/>
      <c r="J1034" s="462"/>
      <c r="K1034" s="462"/>
    </row>
    <row r="1035" spans="1:11" ht="28.8">
      <c r="A1035" s="467">
        <v>804077</v>
      </c>
      <c r="B1035" s="468" t="s">
        <v>13832</v>
      </c>
      <c r="C1035" s="467" t="s">
        <v>682</v>
      </c>
      <c r="D1035" s="469">
        <v>440.91</v>
      </c>
      <c r="E1035" s="466"/>
      <c r="F1035" s="466">
        <f t="shared" si="32"/>
        <v>804077</v>
      </c>
      <c r="G1035" s="466" t="b">
        <f t="shared" si="33"/>
        <v>1</v>
      </c>
      <c r="H1035" s="462"/>
      <c r="I1035" s="462"/>
      <c r="J1035" s="462"/>
      <c r="K1035" s="462"/>
    </row>
    <row r="1036" spans="1:11" ht="28.8">
      <c r="A1036" s="463">
        <v>804076</v>
      </c>
      <c r="B1036" s="464" t="s">
        <v>13833</v>
      </c>
      <c r="C1036" s="463" t="s">
        <v>682</v>
      </c>
      <c r="D1036" s="465">
        <v>385.66</v>
      </c>
      <c r="E1036" s="466"/>
      <c r="F1036" s="466">
        <f t="shared" si="32"/>
        <v>804076</v>
      </c>
      <c r="G1036" s="466" t="b">
        <f t="shared" si="33"/>
        <v>1</v>
      </c>
      <c r="H1036" s="462"/>
      <c r="I1036" s="462"/>
      <c r="J1036" s="462"/>
      <c r="K1036" s="462"/>
    </row>
    <row r="1037" spans="1:11" ht="28.8">
      <c r="A1037" s="467">
        <v>804079</v>
      </c>
      <c r="B1037" s="468" t="s">
        <v>13834</v>
      </c>
      <c r="C1037" s="467" t="s">
        <v>682</v>
      </c>
      <c r="D1037" s="469">
        <v>455.55</v>
      </c>
      <c r="E1037" s="466"/>
      <c r="F1037" s="466">
        <f t="shared" si="32"/>
        <v>804079</v>
      </c>
      <c r="G1037" s="466" t="b">
        <f t="shared" si="33"/>
        <v>1</v>
      </c>
      <c r="H1037" s="462"/>
      <c r="I1037" s="462"/>
      <c r="J1037" s="462"/>
      <c r="K1037" s="462"/>
    </row>
    <row r="1038" spans="1:11" ht="28.8">
      <c r="A1038" s="463">
        <v>804078</v>
      </c>
      <c r="B1038" s="464" t="s">
        <v>13835</v>
      </c>
      <c r="C1038" s="463" t="s">
        <v>682</v>
      </c>
      <c r="D1038" s="465">
        <v>400.16</v>
      </c>
      <c r="E1038" s="466"/>
      <c r="F1038" s="466">
        <f t="shared" si="32"/>
        <v>804078</v>
      </c>
      <c r="G1038" s="466" t="b">
        <f t="shared" si="33"/>
        <v>1</v>
      </c>
      <c r="H1038" s="462"/>
      <c r="I1038" s="462"/>
      <c r="J1038" s="462"/>
      <c r="K1038" s="462"/>
    </row>
    <row r="1039" spans="1:11" ht="28.8">
      <c r="A1039" s="467">
        <v>804063</v>
      </c>
      <c r="B1039" s="468" t="s">
        <v>13836</v>
      </c>
      <c r="C1039" s="467" t="s">
        <v>682</v>
      </c>
      <c r="D1039" s="469">
        <v>408.64</v>
      </c>
      <c r="E1039" s="466"/>
      <c r="F1039" s="466">
        <f t="shared" si="32"/>
        <v>804063</v>
      </c>
      <c r="G1039" s="466" t="b">
        <f t="shared" si="33"/>
        <v>1</v>
      </c>
      <c r="H1039" s="462"/>
      <c r="I1039" s="462"/>
      <c r="J1039" s="462"/>
      <c r="K1039" s="462"/>
    </row>
    <row r="1040" spans="1:11" ht="28.8">
      <c r="A1040" s="463">
        <v>804062</v>
      </c>
      <c r="B1040" s="464" t="s">
        <v>13837</v>
      </c>
      <c r="C1040" s="463" t="s">
        <v>682</v>
      </c>
      <c r="D1040" s="465">
        <v>353.77</v>
      </c>
      <c r="E1040" s="466"/>
      <c r="F1040" s="466">
        <f t="shared" si="32"/>
        <v>804062</v>
      </c>
      <c r="G1040" s="466" t="b">
        <f t="shared" si="33"/>
        <v>1</v>
      </c>
      <c r="H1040" s="462"/>
      <c r="I1040" s="462"/>
      <c r="J1040" s="462"/>
      <c r="K1040" s="462"/>
    </row>
    <row r="1041" spans="1:11" ht="28.8">
      <c r="A1041" s="467">
        <v>804377</v>
      </c>
      <c r="B1041" s="468" t="s">
        <v>13838</v>
      </c>
      <c r="C1041" s="467" t="s">
        <v>682</v>
      </c>
      <c r="D1041" s="469">
        <v>1211.92</v>
      </c>
      <c r="E1041" s="466"/>
      <c r="F1041" s="466">
        <f t="shared" si="32"/>
        <v>804377</v>
      </c>
      <c r="G1041" s="466" t="b">
        <f t="shared" si="33"/>
        <v>1</v>
      </c>
      <c r="H1041" s="462"/>
      <c r="I1041" s="462"/>
      <c r="J1041" s="462"/>
      <c r="K1041" s="462"/>
    </row>
    <row r="1042" spans="1:11" ht="28.8">
      <c r="A1042" s="463">
        <v>804081</v>
      </c>
      <c r="B1042" s="464" t="s">
        <v>13839</v>
      </c>
      <c r="C1042" s="463" t="s">
        <v>682</v>
      </c>
      <c r="D1042" s="465">
        <v>825.8</v>
      </c>
      <c r="E1042" s="466"/>
      <c r="F1042" s="466">
        <f t="shared" si="32"/>
        <v>804081</v>
      </c>
      <c r="G1042" s="466" t="b">
        <f t="shared" si="33"/>
        <v>1</v>
      </c>
      <c r="H1042" s="462"/>
      <c r="I1042" s="462"/>
      <c r="J1042" s="462"/>
      <c r="K1042" s="462"/>
    </row>
    <row r="1043" spans="1:11" ht="28.8">
      <c r="A1043" s="467">
        <v>804376</v>
      </c>
      <c r="B1043" s="468" t="s">
        <v>13840</v>
      </c>
      <c r="C1043" s="467" t="s">
        <v>682</v>
      </c>
      <c r="D1043" s="469">
        <v>1062.3699999999999</v>
      </c>
      <c r="E1043" s="466"/>
      <c r="F1043" s="466">
        <f t="shared" si="32"/>
        <v>804376</v>
      </c>
      <c r="G1043" s="466" t="b">
        <f t="shared" si="33"/>
        <v>1</v>
      </c>
      <c r="H1043" s="462"/>
      <c r="I1043" s="462"/>
      <c r="J1043" s="462"/>
      <c r="K1043" s="462"/>
    </row>
    <row r="1044" spans="1:11" ht="28.8">
      <c r="A1044" s="463">
        <v>804080</v>
      </c>
      <c r="B1044" s="464" t="s">
        <v>13841</v>
      </c>
      <c r="C1044" s="463" t="s">
        <v>682</v>
      </c>
      <c r="D1044" s="465">
        <v>704.91</v>
      </c>
      <c r="E1044" s="466"/>
      <c r="F1044" s="466">
        <f t="shared" si="32"/>
        <v>804080</v>
      </c>
      <c r="G1044" s="466" t="b">
        <f t="shared" si="33"/>
        <v>1</v>
      </c>
      <c r="H1044" s="462"/>
      <c r="I1044" s="462"/>
      <c r="J1044" s="462"/>
      <c r="K1044" s="462"/>
    </row>
    <row r="1045" spans="1:11" ht="28.8">
      <c r="A1045" s="467">
        <v>804085</v>
      </c>
      <c r="B1045" s="468" t="s">
        <v>13842</v>
      </c>
      <c r="C1045" s="467" t="s">
        <v>682</v>
      </c>
      <c r="D1045" s="469">
        <v>828.81</v>
      </c>
      <c r="E1045" s="466"/>
      <c r="F1045" s="466">
        <f t="shared" si="32"/>
        <v>804085</v>
      </c>
      <c r="G1045" s="466" t="b">
        <f t="shared" si="33"/>
        <v>1</v>
      </c>
      <c r="H1045" s="462"/>
      <c r="I1045" s="462"/>
      <c r="J1045" s="462"/>
      <c r="K1045" s="462"/>
    </row>
    <row r="1046" spans="1:11" ht="28.8">
      <c r="A1046" s="463">
        <v>804084</v>
      </c>
      <c r="B1046" s="464" t="s">
        <v>13843</v>
      </c>
      <c r="C1046" s="463" t="s">
        <v>682</v>
      </c>
      <c r="D1046" s="465">
        <v>707.79</v>
      </c>
      <c r="E1046" s="466"/>
      <c r="F1046" s="466">
        <f t="shared" si="32"/>
        <v>804084</v>
      </c>
      <c r="G1046" s="466" t="b">
        <f t="shared" si="33"/>
        <v>1</v>
      </c>
      <c r="H1046" s="462"/>
      <c r="I1046" s="462"/>
      <c r="J1046" s="462"/>
      <c r="K1046" s="462"/>
    </row>
    <row r="1047" spans="1:11" ht="28.8">
      <c r="A1047" s="467">
        <v>804379</v>
      </c>
      <c r="B1047" s="468" t="s">
        <v>13844</v>
      </c>
      <c r="C1047" s="467" t="s">
        <v>682</v>
      </c>
      <c r="D1047" s="469">
        <v>1026.9100000000001</v>
      </c>
      <c r="E1047" s="466"/>
      <c r="F1047" s="466">
        <f t="shared" si="32"/>
        <v>804379</v>
      </c>
      <c r="G1047" s="466" t="b">
        <f t="shared" si="33"/>
        <v>1</v>
      </c>
      <c r="H1047" s="462"/>
      <c r="I1047" s="462"/>
      <c r="J1047" s="462"/>
      <c r="K1047" s="462"/>
    </row>
    <row r="1048" spans="1:11" ht="28.8">
      <c r="A1048" s="463">
        <v>804087</v>
      </c>
      <c r="B1048" s="464" t="s">
        <v>13845</v>
      </c>
      <c r="C1048" s="463" t="s">
        <v>682</v>
      </c>
      <c r="D1048" s="465">
        <v>832.13</v>
      </c>
      <c r="E1048" s="466"/>
      <c r="F1048" s="466">
        <f t="shared" si="32"/>
        <v>804087</v>
      </c>
      <c r="G1048" s="466" t="b">
        <f t="shared" si="33"/>
        <v>1</v>
      </c>
      <c r="H1048" s="462"/>
      <c r="I1048" s="462"/>
      <c r="J1048" s="462"/>
      <c r="K1048" s="462"/>
    </row>
    <row r="1049" spans="1:11" ht="28.8">
      <c r="A1049" s="467">
        <v>804378</v>
      </c>
      <c r="B1049" s="468" t="s">
        <v>13846</v>
      </c>
      <c r="C1049" s="467" t="s">
        <v>682</v>
      </c>
      <c r="D1049" s="469">
        <v>868.93</v>
      </c>
      <c r="E1049" s="466"/>
      <c r="F1049" s="466">
        <f t="shared" si="32"/>
        <v>804378</v>
      </c>
      <c r="G1049" s="466" t="b">
        <f t="shared" si="33"/>
        <v>1</v>
      </c>
      <c r="H1049" s="462"/>
      <c r="I1049" s="462"/>
      <c r="J1049" s="462"/>
      <c r="K1049" s="462"/>
    </row>
    <row r="1050" spans="1:11" ht="28.8">
      <c r="A1050" s="463">
        <v>804086</v>
      </c>
      <c r="B1050" s="464" t="s">
        <v>13847</v>
      </c>
      <c r="C1050" s="463" t="s">
        <v>682</v>
      </c>
      <c r="D1050" s="465">
        <v>711.11</v>
      </c>
      <c r="E1050" s="466"/>
      <c r="F1050" s="466">
        <f t="shared" si="32"/>
        <v>804086</v>
      </c>
      <c r="G1050" s="466" t="b">
        <f t="shared" si="33"/>
        <v>1</v>
      </c>
      <c r="H1050" s="462"/>
      <c r="I1050" s="462"/>
      <c r="J1050" s="462"/>
      <c r="K1050" s="462"/>
    </row>
    <row r="1051" spans="1:11" ht="28.8">
      <c r="A1051" s="467">
        <v>804089</v>
      </c>
      <c r="B1051" s="468" t="s">
        <v>13848</v>
      </c>
      <c r="C1051" s="467" t="s">
        <v>682</v>
      </c>
      <c r="D1051" s="469">
        <v>837.63</v>
      </c>
      <c r="E1051" s="466"/>
      <c r="F1051" s="466">
        <f t="shared" si="32"/>
        <v>804089</v>
      </c>
      <c r="G1051" s="466" t="b">
        <f t="shared" si="33"/>
        <v>1</v>
      </c>
      <c r="H1051" s="462"/>
      <c r="I1051" s="462"/>
      <c r="J1051" s="462"/>
      <c r="K1051" s="462"/>
    </row>
    <row r="1052" spans="1:11" ht="28.8">
      <c r="A1052" s="463">
        <v>804088</v>
      </c>
      <c r="B1052" s="464" t="s">
        <v>13849</v>
      </c>
      <c r="C1052" s="463" t="s">
        <v>682</v>
      </c>
      <c r="D1052" s="465">
        <v>716.48</v>
      </c>
      <c r="E1052" s="466"/>
      <c r="F1052" s="466">
        <f t="shared" si="32"/>
        <v>804088</v>
      </c>
      <c r="G1052" s="466" t="b">
        <f t="shared" si="33"/>
        <v>1</v>
      </c>
      <c r="H1052" s="462"/>
      <c r="I1052" s="462"/>
      <c r="J1052" s="462"/>
      <c r="K1052" s="462"/>
    </row>
    <row r="1053" spans="1:11" ht="28.8">
      <c r="A1053" s="467">
        <v>804091</v>
      </c>
      <c r="B1053" s="468" t="s">
        <v>13850</v>
      </c>
      <c r="C1053" s="467" t="s">
        <v>682</v>
      </c>
      <c r="D1053" s="469">
        <v>844.79</v>
      </c>
      <c r="E1053" s="466"/>
      <c r="F1053" s="466">
        <f t="shared" si="32"/>
        <v>804091</v>
      </c>
      <c r="G1053" s="466" t="b">
        <f t="shared" si="33"/>
        <v>1</v>
      </c>
      <c r="H1053" s="462"/>
      <c r="I1053" s="462"/>
      <c r="J1053" s="462"/>
      <c r="K1053" s="462"/>
    </row>
    <row r="1054" spans="1:11" ht="28.8">
      <c r="A1054" s="463">
        <v>804090</v>
      </c>
      <c r="B1054" s="464" t="s">
        <v>13851</v>
      </c>
      <c r="C1054" s="463" t="s">
        <v>682</v>
      </c>
      <c r="D1054" s="465">
        <v>723.51</v>
      </c>
      <c r="E1054" s="466"/>
      <c r="F1054" s="466">
        <f t="shared" si="32"/>
        <v>804090</v>
      </c>
      <c r="G1054" s="466" t="b">
        <f t="shared" si="33"/>
        <v>1</v>
      </c>
      <c r="H1054" s="462"/>
      <c r="I1054" s="462"/>
      <c r="J1054" s="462"/>
      <c r="K1054" s="462"/>
    </row>
    <row r="1055" spans="1:11" ht="28.8">
      <c r="A1055" s="467">
        <v>804381</v>
      </c>
      <c r="B1055" s="468" t="s">
        <v>13852</v>
      </c>
      <c r="C1055" s="467" t="s">
        <v>682</v>
      </c>
      <c r="D1055" s="469">
        <v>1433.35</v>
      </c>
      <c r="E1055" s="466"/>
      <c r="F1055" s="466">
        <f t="shared" si="32"/>
        <v>804381</v>
      </c>
      <c r="G1055" s="466" t="b">
        <f t="shared" si="33"/>
        <v>1</v>
      </c>
      <c r="H1055" s="462"/>
      <c r="I1055" s="462"/>
      <c r="J1055" s="462"/>
      <c r="K1055" s="462"/>
    </row>
    <row r="1056" spans="1:11" ht="28.8">
      <c r="A1056" s="463">
        <v>804093</v>
      </c>
      <c r="B1056" s="464" t="s">
        <v>13853</v>
      </c>
      <c r="C1056" s="463" t="s">
        <v>682</v>
      </c>
      <c r="D1056" s="465">
        <v>854.95</v>
      </c>
      <c r="E1056" s="466"/>
      <c r="F1056" s="466">
        <f t="shared" si="32"/>
        <v>804093</v>
      </c>
      <c r="G1056" s="466" t="b">
        <f t="shared" si="33"/>
        <v>1</v>
      </c>
      <c r="H1056" s="462"/>
      <c r="I1056" s="462"/>
      <c r="J1056" s="462"/>
      <c r="K1056" s="462"/>
    </row>
    <row r="1057" spans="1:11" ht="28.8">
      <c r="A1057" s="467">
        <v>804380</v>
      </c>
      <c r="B1057" s="468" t="s">
        <v>13854</v>
      </c>
      <c r="C1057" s="467" t="s">
        <v>682</v>
      </c>
      <c r="D1057" s="469">
        <v>1254.3499999999999</v>
      </c>
      <c r="E1057" s="466"/>
      <c r="F1057" s="466">
        <f t="shared" si="32"/>
        <v>804380</v>
      </c>
      <c r="G1057" s="466" t="b">
        <f t="shared" si="33"/>
        <v>1</v>
      </c>
      <c r="H1057" s="462"/>
      <c r="I1057" s="462"/>
      <c r="J1057" s="462"/>
      <c r="K1057" s="462"/>
    </row>
    <row r="1058" spans="1:11" ht="28.8">
      <c r="A1058" s="463">
        <v>804092</v>
      </c>
      <c r="B1058" s="464" t="s">
        <v>13855</v>
      </c>
      <c r="C1058" s="463" t="s">
        <v>682</v>
      </c>
      <c r="D1058" s="465">
        <v>733.41</v>
      </c>
      <c r="E1058" s="466"/>
      <c r="F1058" s="466">
        <f t="shared" si="32"/>
        <v>804092</v>
      </c>
      <c r="G1058" s="466" t="b">
        <f t="shared" si="33"/>
        <v>1</v>
      </c>
      <c r="H1058" s="462"/>
      <c r="I1058" s="462"/>
      <c r="J1058" s="462"/>
      <c r="K1058" s="462"/>
    </row>
    <row r="1059" spans="1:11" ht="28.8">
      <c r="A1059" s="467">
        <v>804095</v>
      </c>
      <c r="B1059" s="468" t="s">
        <v>13856</v>
      </c>
      <c r="C1059" s="467" t="s">
        <v>682</v>
      </c>
      <c r="D1059" s="469">
        <v>868.76</v>
      </c>
      <c r="E1059" s="466"/>
      <c r="F1059" s="466">
        <f t="shared" si="32"/>
        <v>804095</v>
      </c>
      <c r="G1059" s="466" t="b">
        <f t="shared" si="33"/>
        <v>1</v>
      </c>
      <c r="H1059" s="462"/>
      <c r="I1059" s="462"/>
      <c r="J1059" s="462"/>
      <c r="K1059" s="462"/>
    </row>
    <row r="1060" spans="1:11" ht="28.8">
      <c r="A1060" s="463">
        <v>804094</v>
      </c>
      <c r="B1060" s="464" t="s">
        <v>13857</v>
      </c>
      <c r="C1060" s="463" t="s">
        <v>682</v>
      </c>
      <c r="D1060" s="465">
        <v>747.09</v>
      </c>
      <c r="E1060" s="466"/>
      <c r="F1060" s="466">
        <f t="shared" si="32"/>
        <v>804094</v>
      </c>
      <c r="G1060" s="466" t="b">
        <f t="shared" si="33"/>
        <v>1</v>
      </c>
      <c r="H1060" s="462"/>
      <c r="I1060" s="462"/>
      <c r="J1060" s="462"/>
      <c r="K1060" s="462"/>
    </row>
    <row r="1061" spans="1:11" ht="28.8">
      <c r="A1061" s="467">
        <v>804097</v>
      </c>
      <c r="B1061" s="468" t="s">
        <v>13858</v>
      </c>
      <c r="C1061" s="467" t="s">
        <v>682</v>
      </c>
      <c r="D1061" s="469">
        <v>886.4</v>
      </c>
      <c r="E1061" s="466"/>
      <c r="F1061" s="466">
        <f t="shared" si="32"/>
        <v>804097</v>
      </c>
      <c r="G1061" s="466" t="b">
        <f t="shared" si="33"/>
        <v>1</v>
      </c>
      <c r="H1061" s="462"/>
      <c r="I1061" s="462"/>
      <c r="J1061" s="462"/>
      <c r="K1061" s="462"/>
    </row>
    <row r="1062" spans="1:11" ht="28.8">
      <c r="A1062" s="463">
        <v>804096</v>
      </c>
      <c r="B1062" s="464" t="s">
        <v>13859</v>
      </c>
      <c r="C1062" s="463" t="s">
        <v>682</v>
      </c>
      <c r="D1062" s="465">
        <v>764.47</v>
      </c>
      <c r="E1062" s="466"/>
      <c r="F1062" s="466">
        <f t="shared" si="32"/>
        <v>804096</v>
      </c>
      <c r="G1062" s="466" t="b">
        <f t="shared" si="33"/>
        <v>1</v>
      </c>
      <c r="H1062" s="462"/>
      <c r="I1062" s="462"/>
      <c r="J1062" s="462"/>
      <c r="K1062" s="462"/>
    </row>
    <row r="1063" spans="1:11" ht="28.8">
      <c r="A1063" s="467">
        <v>804383</v>
      </c>
      <c r="B1063" s="468" t="s">
        <v>13860</v>
      </c>
      <c r="C1063" s="467" t="s">
        <v>682</v>
      </c>
      <c r="D1063" s="471">
        <v>1772.91</v>
      </c>
      <c r="E1063" s="466"/>
      <c r="F1063" s="466">
        <f t="shared" si="32"/>
        <v>804383</v>
      </c>
      <c r="G1063" s="466" t="b">
        <f t="shared" si="33"/>
        <v>1</v>
      </c>
      <c r="H1063" s="462"/>
      <c r="I1063" s="462"/>
      <c r="J1063" s="462"/>
      <c r="K1063" s="462"/>
    </row>
    <row r="1064" spans="1:11" ht="28.8">
      <c r="A1064" s="463">
        <v>804099</v>
      </c>
      <c r="B1064" s="464" t="s">
        <v>13861</v>
      </c>
      <c r="C1064" s="463" t="s">
        <v>682</v>
      </c>
      <c r="D1064" s="465">
        <v>911.51</v>
      </c>
      <c r="E1064" s="466"/>
      <c r="F1064" s="466">
        <f t="shared" si="32"/>
        <v>804099</v>
      </c>
      <c r="G1064" s="466" t="b">
        <f t="shared" si="33"/>
        <v>1</v>
      </c>
      <c r="H1064" s="462"/>
      <c r="I1064" s="462"/>
      <c r="J1064" s="462"/>
      <c r="K1064" s="462"/>
    </row>
    <row r="1065" spans="1:11" ht="28.8">
      <c r="A1065" s="467">
        <v>804382</v>
      </c>
      <c r="B1065" s="468" t="s">
        <v>13862</v>
      </c>
      <c r="C1065" s="467" t="s">
        <v>682</v>
      </c>
      <c r="D1065" s="471">
        <v>1549.55</v>
      </c>
      <c r="E1065" s="466"/>
      <c r="F1065" s="466">
        <f t="shared" si="32"/>
        <v>804382</v>
      </c>
      <c r="G1065" s="466" t="b">
        <f t="shared" si="33"/>
        <v>1</v>
      </c>
      <c r="H1065" s="462"/>
      <c r="I1065" s="462"/>
      <c r="J1065" s="462"/>
      <c r="K1065" s="462"/>
    </row>
    <row r="1066" spans="1:11" ht="28.8">
      <c r="A1066" s="463">
        <v>804098</v>
      </c>
      <c r="B1066" s="464" t="s">
        <v>13863</v>
      </c>
      <c r="C1066" s="463" t="s">
        <v>682</v>
      </c>
      <c r="D1066" s="465">
        <v>789.33</v>
      </c>
      <c r="E1066" s="466"/>
      <c r="F1066" s="466">
        <f t="shared" si="32"/>
        <v>804098</v>
      </c>
      <c r="G1066" s="466" t="b">
        <f t="shared" si="33"/>
        <v>1</v>
      </c>
      <c r="H1066" s="462"/>
      <c r="I1066" s="462"/>
      <c r="J1066" s="462"/>
      <c r="K1066" s="462"/>
    </row>
    <row r="1067" spans="1:11" ht="28.8">
      <c r="A1067" s="467">
        <v>804083</v>
      </c>
      <c r="B1067" s="468" t="s">
        <v>13864</v>
      </c>
      <c r="C1067" s="467" t="s">
        <v>682</v>
      </c>
      <c r="D1067" s="469">
        <v>826.63</v>
      </c>
      <c r="E1067" s="466"/>
      <c r="F1067" s="466">
        <f t="shared" si="32"/>
        <v>804083</v>
      </c>
      <c r="G1067" s="466" t="b">
        <f t="shared" si="33"/>
        <v>1</v>
      </c>
      <c r="H1067" s="462"/>
      <c r="I1067" s="462"/>
      <c r="J1067" s="462"/>
      <c r="K1067" s="462"/>
    </row>
    <row r="1068" spans="1:11" ht="28.8">
      <c r="A1068" s="463">
        <v>804082</v>
      </c>
      <c r="B1068" s="464" t="s">
        <v>13865</v>
      </c>
      <c r="C1068" s="463" t="s">
        <v>682</v>
      </c>
      <c r="D1068" s="465">
        <v>705.74</v>
      </c>
      <c r="E1068" s="466"/>
      <c r="F1068" s="466">
        <f t="shared" si="32"/>
        <v>804082</v>
      </c>
      <c r="G1068" s="466" t="b">
        <f t="shared" si="33"/>
        <v>1</v>
      </c>
      <c r="H1068" s="462"/>
      <c r="I1068" s="462"/>
      <c r="J1068" s="462"/>
      <c r="K1068" s="462"/>
    </row>
    <row r="1069" spans="1:11" ht="28.8">
      <c r="A1069" s="467">
        <v>804385</v>
      </c>
      <c r="B1069" s="468" t="s">
        <v>13866</v>
      </c>
      <c r="C1069" s="467" t="s">
        <v>682</v>
      </c>
      <c r="D1069" s="471">
        <v>2028.64</v>
      </c>
      <c r="E1069" s="466"/>
      <c r="F1069" s="466">
        <f t="shared" si="32"/>
        <v>804385</v>
      </c>
      <c r="G1069" s="466" t="b">
        <f t="shared" si="33"/>
        <v>1</v>
      </c>
      <c r="H1069" s="462"/>
      <c r="I1069" s="462"/>
      <c r="J1069" s="462"/>
      <c r="K1069" s="462"/>
    </row>
    <row r="1070" spans="1:11" ht="28.8">
      <c r="A1070" s="463">
        <v>804101</v>
      </c>
      <c r="B1070" s="464" t="s">
        <v>13867</v>
      </c>
      <c r="C1070" s="463" t="s">
        <v>682</v>
      </c>
      <c r="D1070" s="465">
        <v>1400.15</v>
      </c>
      <c r="E1070" s="466"/>
      <c r="F1070" s="466">
        <f t="shared" si="32"/>
        <v>804101</v>
      </c>
      <c r="G1070" s="466" t="b">
        <f t="shared" si="33"/>
        <v>1</v>
      </c>
      <c r="H1070" s="462"/>
      <c r="I1070" s="462"/>
      <c r="J1070" s="462"/>
      <c r="K1070" s="462"/>
    </row>
    <row r="1071" spans="1:11" ht="28.8">
      <c r="A1071" s="467">
        <v>804384</v>
      </c>
      <c r="B1071" s="468" t="s">
        <v>13868</v>
      </c>
      <c r="C1071" s="467" t="s">
        <v>682</v>
      </c>
      <c r="D1071" s="471">
        <v>1751.06</v>
      </c>
      <c r="E1071" s="466"/>
      <c r="F1071" s="466">
        <f t="shared" si="32"/>
        <v>804384</v>
      </c>
      <c r="G1071" s="466" t="b">
        <f t="shared" si="33"/>
        <v>1</v>
      </c>
      <c r="H1071" s="462"/>
      <c r="I1071" s="462"/>
      <c r="J1071" s="462"/>
      <c r="K1071" s="462"/>
    </row>
    <row r="1072" spans="1:11" ht="28.8">
      <c r="A1072" s="463">
        <v>804100</v>
      </c>
      <c r="B1072" s="464" t="s">
        <v>13869</v>
      </c>
      <c r="C1072" s="463" t="s">
        <v>682</v>
      </c>
      <c r="D1072" s="465">
        <v>1190.1500000000001</v>
      </c>
      <c r="E1072" s="466"/>
      <c r="F1072" s="466">
        <f t="shared" si="32"/>
        <v>804100</v>
      </c>
      <c r="G1072" s="466" t="b">
        <f t="shared" si="33"/>
        <v>1</v>
      </c>
      <c r="H1072" s="462"/>
      <c r="I1072" s="462"/>
      <c r="J1072" s="462"/>
      <c r="K1072" s="462"/>
    </row>
    <row r="1073" spans="1:11" ht="28.8">
      <c r="A1073" s="467">
        <v>804105</v>
      </c>
      <c r="B1073" s="468" t="s">
        <v>13870</v>
      </c>
      <c r="C1073" s="467" t="s">
        <v>682</v>
      </c>
      <c r="D1073" s="469">
        <v>1404.81</v>
      </c>
      <c r="E1073" s="466"/>
      <c r="F1073" s="466">
        <f t="shared" si="32"/>
        <v>804105</v>
      </c>
      <c r="G1073" s="466" t="b">
        <f t="shared" si="33"/>
        <v>1</v>
      </c>
      <c r="H1073" s="462"/>
      <c r="I1073" s="462"/>
      <c r="J1073" s="462"/>
      <c r="K1073" s="462"/>
    </row>
    <row r="1074" spans="1:11" ht="28.8">
      <c r="A1074" s="463">
        <v>804104</v>
      </c>
      <c r="B1074" s="464" t="s">
        <v>13871</v>
      </c>
      <c r="C1074" s="463" t="s">
        <v>682</v>
      </c>
      <c r="D1074" s="465">
        <v>1194.68</v>
      </c>
      <c r="E1074" s="466"/>
      <c r="F1074" s="466">
        <f t="shared" si="32"/>
        <v>804104</v>
      </c>
      <c r="G1074" s="466" t="b">
        <f t="shared" si="33"/>
        <v>1</v>
      </c>
      <c r="H1074" s="462"/>
      <c r="I1074" s="462"/>
      <c r="J1074" s="462"/>
      <c r="K1074" s="462"/>
    </row>
    <row r="1075" spans="1:11" ht="28.8">
      <c r="A1075" s="467">
        <v>804387</v>
      </c>
      <c r="B1075" s="468" t="s">
        <v>13872</v>
      </c>
      <c r="C1075" s="467" t="s">
        <v>682</v>
      </c>
      <c r="D1075" s="471">
        <v>2137.91</v>
      </c>
      <c r="E1075" s="466"/>
      <c r="F1075" s="466">
        <f t="shared" si="32"/>
        <v>804387</v>
      </c>
      <c r="G1075" s="466" t="b">
        <f t="shared" si="33"/>
        <v>1</v>
      </c>
      <c r="H1075" s="462"/>
      <c r="I1075" s="462"/>
      <c r="J1075" s="462"/>
      <c r="K1075" s="462"/>
    </row>
    <row r="1076" spans="1:11" ht="28.8">
      <c r="A1076" s="463">
        <v>804107</v>
      </c>
      <c r="B1076" s="464" t="s">
        <v>13873</v>
      </c>
      <c r="C1076" s="463" t="s">
        <v>682</v>
      </c>
      <c r="D1076" s="465">
        <v>1411.14</v>
      </c>
      <c r="E1076" s="466"/>
      <c r="F1076" s="466">
        <f t="shared" si="32"/>
        <v>804107</v>
      </c>
      <c r="G1076" s="466" t="b">
        <f t="shared" si="33"/>
        <v>1</v>
      </c>
      <c r="H1076" s="462"/>
      <c r="I1076" s="462"/>
      <c r="J1076" s="462"/>
      <c r="K1076" s="462"/>
    </row>
    <row r="1077" spans="1:11" ht="28.8">
      <c r="A1077" s="467">
        <v>804386</v>
      </c>
      <c r="B1077" s="468" t="s">
        <v>13874</v>
      </c>
      <c r="C1077" s="467" t="s">
        <v>682</v>
      </c>
      <c r="D1077" s="471">
        <v>1844.51</v>
      </c>
      <c r="E1077" s="466"/>
      <c r="F1077" s="466">
        <f t="shared" si="32"/>
        <v>804386</v>
      </c>
      <c r="G1077" s="466" t="b">
        <f t="shared" si="33"/>
        <v>1</v>
      </c>
      <c r="H1077" s="462"/>
      <c r="I1077" s="462"/>
      <c r="J1077" s="462"/>
      <c r="K1077" s="462"/>
    </row>
    <row r="1078" spans="1:11" ht="28.8">
      <c r="A1078" s="463">
        <v>804106</v>
      </c>
      <c r="B1078" s="464" t="s">
        <v>13875</v>
      </c>
      <c r="C1078" s="463" t="s">
        <v>682</v>
      </c>
      <c r="D1078" s="465">
        <v>1200.8800000000001</v>
      </c>
      <c r="E1078" s="466"/>
      <c r="F1078" s="466">
        <f t="shared" si="32"/>
        <v>804106</v>
      </c>
      <c r="G1078" s="466" t="b">
        <f t="shared" si="33"/>
        <v>1</v>
      </c>
      <c r="H1078" s="462"/>
      <c r="I1078" s="462"/>
      <c r="J1078" s="462"/>
      <c r="K1078" s="462"/>
    </row>
    <row r="1079" spans="1:11" ht="28.8">
      <c r="A1079" s="467">
        <v>804109</v>
      </c>
      <c r="B1079" s="468" t="s">
        <v>13876</v>
      </c>
      <c r="C1079" s="467" t="s">
        <v>682</v>
      </c>
      <c r="D1079" s="469">
        <v>1420.79</v>
      </c>
      <c r="E1079" s="466"/>
      <c r="F1079" s="466">
        <f t="shared" si="32"/>
        <v>804109</v>
      </c>
      <c r="G1079" s="466" t="b">
        <f t="shared" si="33"/>
        <v>1</v>
      </c>
      <c r="H1079" s="462"/>
      <c r="I1079" s="462"/>
      <c r="J1079" s="462"/>
      <c r="K1079" s="462"/>
    </row>
    <row r="1080" spans="1:11" ht="28.8">
      <c r="A1080" s="463">
        <v>804108</v>
      </c>
      <c r="B1080" s="464" t="s">
        <v>13877</v>
      </c>
      <c r="C1080" s="463" t="s">
        <v>682</v>
      </c>
      <c r="D1080" s="465">
        <v>1210.4000000000001</v>
      </c>
      <c r="E1080" s="466"/>
      <c r="F1080" s="466">
        <f t="shared" si="32"/>
        <v>804108</v>
      </c>
      <c r="G1080" s="466" t="b">
        <f t="shared" si="33"/>
        <v>1</v>
      </c>
      <c r="H1080" s="462"/>
      <c r="I1080" s="462"/>
      <c r="J1080" s="462"/>
      <c r="K1080" s="462"/>
    </row>
    <row r="1081" spans="1:11" ht="28.8">
      <c r="A1081" s="467">
        <v>804111</v>
      </c>
      <c r="B1081" s="468" t="s">
        <v>13878</v>
      </c>
      <c r="C1081" s="467" t="s">
        <v>682</v>
      </c>
      <c r="D1081" s="469">
        <v>1433.45</v>
      </c>
      <c r="E1081" s="466"/>
      <c r="F1081" s="466">
        <f t="shared" si="32"/>
        <v>804111</v>
      </c>
      <c r="G1081" s="466" t="b">
        <f t="shared" si="33"/>
        <v>1</v>
      </c>
      <c r="H1081" s="462"/>
      <c r="I1081" s="462"/>
      <c r="J1081" s="462"/>
      <c r="K1081" s="462"/>
    </row>
    <row r="1082" spans="1:11" ht="28.8">
      <c r="A1082" s="463">
        <v>804110</v>
      </c>
      <c r="B1082" s="464" t="s">
        <v>13879</v>
      </c>
      <c r="C1082" s="463" t="s">
        <v>682</v>
      </c>
      <c r="D1082" s="465">
        <v>1222.8</v>
      </c>
      <c r="E1082" s="466"/>
      <c r="F1082" s="466">
        <f t="shared" si="32"/>
        <v>804110</v>
      </c>
      <c r="G1082" s="466" t="b">
        <f t="shared" si="33"/>
        <v>1</v>
      </c>
      <c r="H1082" s="462"/>
      <c r="I1082" s="462"/>
      <c r="J1082" s="462"/>
      <c r="K1082" s="462"/>
    </row>
    <row r="1083" spans="1:11" ht="28.8">
      <c r="A1083" s="467">
        <v>804389</v>
      </c>
      <c r="B1083" s="468" t="s">
        <v>13880</v>
      </c>
      <c r="C1083" s="467" t="s">
        <v>682</v>
      </c>
      <c r="D1083" s="471">
        <v>2388.38</v>
      </c>
      <c r="E1083" s="466"/>
      <c r="F1083" s="466">
        <f t="shared" si="32"/>
        <v>804389</v>
      </c>
      <c r="G1083" s="466" t="b">
        <f t="shared" si="33"/>
        <v>1</v>
      </c>
      <c r="H1083" s="462"/>
      <c r="I1083" s="462"/>
      <c r="J1083" s="462"/>
      <c r="K1083" s="462"/>
    </row>
    <row r="1084" spans="1:11" ht="28.8">
      <c r="A1084" s="463">
        <v>804113</v>
      </c>
      <c r="B1084" s="464" t="s">
        <v>13881</v>
      </c>
      <c r="C1084" s="463" t="s">
        <v>682</v>
      </c>
      <c r="D1084" s="470">
        <v>1450.77</v>
      </c>
      <c r="E1084" s="466"/>
      <c r="F1084" s="466">
        <f t="shared" si="32"/>
        <v>804113</v>
      </c>
      <c r="G1084" s="466" t="b">
        <f t="shared" si="33"/>
        <v>1</v>
      </c>
      <c r="H1084" s="462"/>
      <c r="I1084" s="462"/>
      <c r="J1084" s="462"/>
      <c r="K1084" s="462"/>
    </row>
    <row r="1085" spans="1:11" ht="28.8">
      <c r="A1085" s="467">
        <v>804388</v>
      </c>
      <c r="B1085" s="468" t="s">
        <v>13882</v>
      </c>
      <c r="C1085" s="467" t="s">
        <v>682</v>
      </c>
      <c r="D1085" s="471">
        <v>2059.0500000000002</v>
      </c>
      <c r="E1085" s="466"/>
      <c r="F1085" s="466">
        <f t="shared" si="32"/>
        <v>804388</v>
      </c>
      <c r="G1085" s="466" t="b">
        <f t="shared" si="33"/>
        <v>1</v>
      </c>
      <c r="H1085" s="462"/>
      <c r="I1085" s="462"/>
      <c r="J1085" s="462"/>
      <c r="K1085" s="462"/>
    </row>
    <row r="1086" spans="1:11" ht="28.8">
      <c r="A1086" s="463">
        <v>804112</v>
      </c>
      <c r="B1086" s="464" t="s">
        <v>13883</v>
      </c>
      <c r="C1086" s="463" t="s">
        <v>682</v>
      </c>
      <c r="D1086" s="465">
        <v>1239.74</v>
      </c>
      <c r="E1086" s="466"/>
      <c r="F1086" s="466">
        <f t="shared" si="32"/>
        <v>804112</v>
      </c>
      <c r="G1086" s="466" t="b">
        <f t="shared" si="33"/>
        <v>1</v>
      </c>
      <c r="H1086" s="462"/>
      <c r="I1086" s="462"/>
      <c r="J1086" s="462"/>
      <c r="K1086" s="462"/>
    </row>
    <row r="1087" spans="1:11" ht="28.8">
      <c r="A1087" s="467">
        <v>804115</v>
      </c>
      <c r="B1087" s="468" t="s">
        <v>13884</v>
      </c>
      <c r="C1087" s="467" t="s">
        <v>682</v>
      </c>
      <c r="D1087" s="471">
        <v>1474.74</v>
      </c>
      <c r="E1087" s="466"/>
      <c r="F1087" s="466">
        <f t="shared" si="32"/>
        <v>804115</v>
      </c>
      <c r="G1087" s="466" t="b">
        <f t="shared" si="33"/>
        <v>1</v>
      </c>
      <c r="H1087" s="462"/>
      <c r="I1087" s="462"/>
      <c r="J1087" s="462"/>
      <c r="K1087" s="462"/>
    </row>
    <row r="1088" spans="1:11" ht="28.8">
      <c r="A1088" s="463">
        <v>804114</v>
      </c>
      <c r="B1088" s="464" t="s">
        <v>13885</v>
      </c>
      <c r="C1088" s="463" t="s">
        <v>682</v>
      </c>
      <c r="D1088" s="465">
        <v>1263.32</v>
      </c>
      <c r="E1088" s="466"/>
      <c r="F1088" s="466">
        <f t="shared" si="32"/>
        <v>804114</v>
      </c>
      <c r="G1088" s="466" t="b">
        <f t="shared" si="33"/>
        <v>1</v>
      </c>
      <c r="H1088" s="462"/>
      <c r="I1088" s="462"/>
      <c r="J1088" s="462"/>
      <c r="K1088" s="462"/>
    </row>
    <row r="1089" spans="1:11" ht="28.8">
      <c r="A1089" s="467">
        <v>804117</v>
      </c>
      <c r="B1089" s="468" t="s">
        <v>13886</v>
      </c>
      <c r="C1089" s="467" t="s">
        <v>682</v>
      </c>
      <c r="D1089" s="471">
        <v>1506.19</v>
      </c>
      <c r="E1089" s="466"/>
      <c r="F1089" s="466">
        <f t="shared" si="32"/>
        <v>804117</v>
      </c>
      <c r="G1089" s="466" t="b">
        <f t="shared" si="33"/>
        <v>1</v>
      </c>
      <c r="H1089" s="462"/>
      <c r="I1089" s="462"/>
      <c r="J1089" s="462"/>
      <c r="K1089" s="462"/>
    </row>
    <row r="1090" spans="1:11" ht="28.8">
      <c r="A1090" s="463">
        <v>804116</v>
      </c>
      <c r="B1090" s="464" t="s">
        <v>13887</v>
      </c>
      <c r="C1090" s="463" t="s">
        <v>682</v>
      </c>
      <c r="D1090" s="465">
        <v>1294.3699999999999</v>
      </c>
      <c r="E1090" s="466"/>
      <c r="F1090" s="466">
        <f t="shared" ref="F1090:F1153" si="34">A1090</f>
        <v>804116</v>
      </c>
      <c r="G1090" s="466" t="b">
        <f t="shared" ref="G1090:G1153" si="35">F1090=A1090</f>
        <v>1</v>
      </c>
      <c r="H1090" s="462"/>
      <c r="I1090" s="462"/>
      <c r="J1090" s="462"/>
      <c r="K1090" s="462"/>
    </row>
    <row r="1091" spans="1:11" ht="28.8">
      <c r="A1091" s="467">
        <v>804391</v>
      </c>
      <c r="B1091" s="468" t="s">
        <v>13888</v>
      </c>
      <c r="C1091" s="467" t="s">
        <v>682</v>
      </c>
      <c r="D1091" s="471">
        <v>2966.44</v>
      </c>
      <c r="E1091" s="466"/>
      <c r="F1091" s="466">
        <f t="shared" si="34"/>
        <v>804391</v>
      </c>
      <c r="G1091" s="466" t="b">
        <f t="shared" si="35"/>
        <v>1</v>
      </c>
      <c r="H1091" s="462"/>
      <c r="I1091" s="462"/>
      <c r="J1091" s="462"/>
      <c r="K1091" s="462"/>
    </row>
    <row r="1092" spans="1:11" ht="28.8">
      <c r="A1092" s="463">
        <v>804119</v>
      </c>
      <c r="B1092" s="464" t="s">
        <v>13889</v>
      </c>
      <c r="C1092" s="463" t="s">
        <v>682</v>
      </c>
      <c r="D1092" s="470">
        <v>1549.26</v>
      </c>
      <c r="E1092" s="466"/>
      <c r="F1092" s="466">
        <f t="shared" si="34"/>
        <v>804119</v>
      </c>
      <c r="G1092" s="466" t="b">
        <f t="shared" si="35"/>
        <v>1</v>
      </c>
      <c r="H1092" s="462"/>
      <c r="I1092" s="462"/>
      <c r="J1092" s="462"/>
      <c r="K1092" s="462"/>
    </row>
    <row r="1093" spans="1:11" ht="28.8">
      <c r="A1093" s="467">
        <v>804390</v>
      </c>
      <c r="B1093" s="468" t="s">
        <v>13890</v>
      </c>
      <c r="C1093" s="467" t="s">
        <v>682</v>
      </c>
      <c r="D1093" s="471">
        <v>2552.92</v>
      </c>
      <c r="E1093" s="466"/>
      <c r="F1093" s="466">
        <f t="shared" si="34"/>
        <v>804390</v>
      </c>
      <c r="G1093" s="466" t="b">
        <f t="shared" si="35"/>
        <v>1</v>
      </c>
      <c r="H1093" s="462"/>
      <c r="I1093" s="462"/>
      <c r="J1093" s="462"/>
      <c r="K1093" s="462"/>
    </row>
    <row r="1094" spans="1:11" ht="28.8">
      <c r="A1094" s="463">
        <v>804118</v>
      </c>
      <c r="B1094" s="464" t="s">
        <v>13891</v>
      </c>
      <c r="C1094" s="463" t="s">
        <v>682</v>
      </c>
      <c r="D1094" s="465">
        <v>1337.06</v>
      </c>
      <c r="E1094" s="466"/>
      <c r="F1094" s="466">
        <f t="shared" si="34"/>
        <v>804118</v>
      </c>
      <c r="G1094" s="466" t="b">
        <f t="shared" si="35"/>
        <v>1</v>
      </c>
      <c r="H1094" s="462"/>
      <c r="I1094" s="462"/>
      <c r="J1094" s="462"/>
      <c r="K1094" s="462"/>
    </row>
    <row r="1095" spans="1:11" ht="28.8">
      <c r="A1095" s="467">
        <v>804103</v>
      </c>
      <c r="B1095" s="468" t="s">
        <v>13892</v>
      </c>
      <c r="C1095" s="467" t="s">
        <v>682</v>
      </c>
      <c r="D1095" s="469">
        <v>1401.81</v>
      </c>
      <c r="E1095" s="466"/>
      <c r="F1095" s="466">
        <f t="shared" si="34"/>
        <v>804103</v>
      </c>
      <c r="G1095" s="466" t="b">
        <f t="shared" si="35"/>
        <v>1</v>
      </c>
      <c r="H1095" s="462"/>
      <c r="I1095" s="462"/>
      <c r="J1095" s="462"/>
      <c r="K1095" s="462"/>
    </row>
    <row r="1096" spans="1:11" ht="28.8">
      <c r="A1096" s="463">
        <v>804102</v>
      </c>
      <c r="B1096" s="464" t="s">
        <v>13893</v>
      </c>
      <c r="C1096" s="463" t="s">
        <v>682</v>
      </c>
      <c r="D1096" s="465">
        <v>1191.81</v>
      </c>
      <c r="E1096" s="466"/>
      <c r="F1096" s="466">
        <f t="shared" si="34"/>
        <v>804102</v>
      </c>
      <c r="G1096" s="466" t="b">
        <f t="shared" si="35"/>
        <v>1</v>
      </c>
      <c r="H1096" s="462"/>
      <c r="I1096" s="462"/>
      <c r="J1096" s="462"/>
      <c r="K1096" s="462"/>
    </row>
    <row r="1097" spans="1:11" ht="28.8">
      <c r="A1097" s="467">
        <v>804393</v>
      </c>
      <c r="B1097" s="468" t="s">
        <v>13894</v>
      </c>
      <c r="C1097" s="467" t="s">
        <v>682</v>
      </c>
      <c r="D1097" s="471">
        <v>3137.32</v>
      </c>
      <c r="E1097" s="466"/>
      <c r="F1097" s="466">
        <f t="shared" si="34"/>
        <v>804393</v>
      </c>
      <c r="G1097" s="466" t="b">
        <f t="shared" si="35"/>
        <v>1</v>
      </c>
      <c r="H1097" s="462"/>
      <c r="I1097" s="462"/>
      <c r="J1097" s="462"/>
      <c r="K1097" s="462"/>
    </row>
    <row r="1098" spans="1:11" ht="28.8">
      <c r="A1098" s="463">
        <v>804121</v>
      </c>
      <c r="B1098" s="464" t="s">
        <v>13895</v>
      </c>
      <c r="C1098" s="463" t="s">
        <v>682</v>
      </c>
      <c r="D1098" s="470">
        <v>2097.27</v>
      </c>
      <c r="E1098" s="466"/>
      <c r="F1098" s="466">
        <f t="shared" si="34"/>
        <v>804121</v>
      </c>
      <c r="G1098" s="466" t="b">
        <f t="shared" si="35"/>
        <v>1</v>
      </c>
      <c r="H1098" s="462"/>
      <c r="I1098" s="462"/>
      <c r="J1098" s="462"/>
      <c r="K1098" s="462"/>
    </row>
    <row r="1099" spans="1:11" ht="28.8">
      <c r="A1099" s="467">
        <v>804392</v>
      </c>
      <c r="B1099" s="468" t="s">
        <v>13896</v>
      </c>
      <c r="C1099" s="467" t="s">
        <v>682</v>
      </c>
      <c r="D1099" s="471">
        <v>2674.64</v>
      </c>
      <c r="E1099" s="466"/>
      <c r="F1099" s="466">
        <f t="shared" si="34"/>
        <v>804392</v>
      </c>
      <c r="G1099" s="466" t="b">
        <f t="shared" si="35"/>
        <v>1</v>
      </c>
      <c r="H1099" s="462"/>
      <c r="I1099" s="462"/>
      <c r="J1099" s="462"/>
      <c r="K1099" s="462"/>
    </row>
    <row r="1100" spans="1:11" ht="28.8">
      <c r="A1100" s="463">
        <v>804120</v>
      </c>
      <c r="B1100" s="464" t="s">
        <v>13897</v>
      </c>
      <c r="C1100" s="463" t="s">
        <v>682</v>
      </c>
      <c r="D1100" s="470">
        <v>1771.18</v>
      </c>
      <c r="E1100" s="466"/>
      <c r="F1100" s="466">
        <f t="shared" si="34"/>
        <v>804120</v>
      </c>
      <c r="G1100" s="466" t="b">
        <f t="shared" si="35"/>
        <v>1</v>
      </c>
      <c r="H1100" s="462"/>
      <c r="I1100" s="462"/>
      <c r="J1100" s="462"/>
      <c r="K1100" s="462"/>
    </row>
    <row r="1101" spans="1:11" ht="28.8">
      <c r="A1101" s="467">
        <v>804125</v>
      </c>
      <c r="B1101" s="468" t="s">
        <v>13898</v>
      </c>
      <c r="C1101" s="467" t="s">
        <v>682</v>
      </c>
      <c r="D1101" s="471">
        <v>2103.6</v>
      </c>
      <c r="E1101" s="466"/>
      <c r="F1101" s="466">
        <f t="shared" si="34"/>
        <v>804125</v>
      </c>
      <c r="G1101" s="466" t="b">
        <f t="shared" si="35"/>
        <v>1</v>
      </c>
      <c r="H1101" s="462"/>
      <c r="I1101" s="462"/>
      <c r="J1101" s="462"/>
      <c r="K1101" s="462"/>
    </row>
    <row r="1102" spans="1:11" ht="28.8">
      <c r="A1102" s="463">
        <v>804124</v>
      </c>
      <c r="B1102" s="464" t="s">
        <v>13899</v>
      </c>
      <c r="C1102" s="463" t="s">
        <v>682</v>
      </c>
      <c r="D1102" s="470">
        <v>1777.38</v>
      </c>
      <c r="E1102" s="466"/>
      <c r="F1102" s="466">
        <f t="shared" si="34"/>
        <v>804124</v>
      </c>
      <c r="G1102" s="466" t="b">
        <f t="shared" si="35"/>
        <v>1</v>
      </c>
      <c r="H1102" s="462"/>
      <c r="I1102" s="462"/>
      <c r="J1102" s="462"/>
      <c r="K1102" s="462"/>
    </row>
    <row r="1103" spans="1:11" ht="28.8">
      <c r="A1103" s="467">
        <v>804395</v>
      </c>
      <c r="B1103" s="468" t="s">
        <v>13900</v>
      </c>
      <c r="C1103" s="467" t="s">
        <v>682</v>
      </c>
      <c r="D1103" s="471">
        <v>3295.69</v>
      </c>
      <c r="E1103" s="466"/>
      <c r="F1103" s="466">
        <f t="shared" si="34"/>
        <v>804395</v>
      </c>
      <c r="G1103" s="466" t="b">
        <f t="shared" si="35"/>
        <v>1</v>
      </c>
      <c r="H1103" s="462"/>
      <c r="I1103" s="462"/>
      <c r="J1103" s="462"/>
      <c r="K1103" s="462"/>
    </row>
    <row r="1104" spans="1:11" ht="28.8">
      <c r="A1104" s="463">
        <v>804127</v>
      </c>
      <c r="B1104" s="464" t="s">
        <v>13901</v>
      </c>
      <c r="C1104" s="463" t="s">
        <v>682</v>
      </c>
      <c r="D1104" s="470">
        <v>2112.94</v>
      </c>
      <c r="E1104" s="466"/>
      <c r="F1104" s="466">
        <f t="shared" si="34"/>
        <v>804127</v>
      </c>
      <c r="G1104" s="466" t="b">
        <f t="shared" si="35"/>
        <v>1</v>
      </c>
      <c r="H1104" s="462"/>
      <c r="I1104" s="462"/>
      <c r="J1104" s="462"/>
      <c r="K1104" s="462"/>
    </row>
    <row r="1105" spans="1:11" ht="28.8">
      <c r="A1105" s="467">
        <v>804394</v>
      </c>
      <c r="B1105" s="468" t="s">
        <v>13902</v>
      </c>
      <c r="C1105" s="467" t="s">
        <v>682</v>
      </c>
      <c r="D1105" s="471">
        <v>2808.37</v>
      </c>
      <c r="E1105" s="466"/>
      <c r="F1105" s="466">
        <f t="shared" si="34"/>
        <v>804394</v>
      </c>
      <c r="G1105" s="466" t="b">
        <f t="shared" si="35"/>
        <v>1</v>
      </c>
      <c r="H1105" s="462"/>
      <c r="I1105" s="462"/>
      <c r="J1105" s="462"/>
      <c r="K1105" s="462"/>
    </row>
    <row r="1106" spans="1:11" ht="28.8">
      <c r="A1106" s="463">
        <v>804126</v>
      </c>
      <c r="B1106" s="464" t="s">
        <v>13903</v>
      </c>
      <c r="C1106" s="463" t="s">
        <v>682</v>
      </c>
      <c r="D1106" s="470">
        <v>1786.46</v>
      </c>
      <c r="E1106" s="466"/>
      <c r="F1106" s="466">
        <f t="shared" si="34"/>
        <v>804126</v>
      </c>
      <c r="G1106" s="466" t="b">
        <f t="shared" si="35"/>
        <v>1</v>
      </c>
      <c r="H1106" s="462"/>
      <c r="I1106" s="462"/>
      <c r="J1106" s="462"/>
      <c r="K1106" s="462"/>
    </row>
    <row r="1107" spans="1:11" ht="28.8">
      <c r="A1107" s="467">
        <v>804129</v>
      </c>
      <c r="B1107" s="468" t="s">
        <v>13904</v>
      </c>
      <c r="C1107" s="467" t="s">
        <v>682</v>
      </c>
      <c r="D1107" s="471">
        <v>2126.11</v>
      </c>
      <c r="E1107" s="466"/>
      <c r="F1107" s="466">
        <f t="shared" si="34"/>
        <v>804129</v>
      </c>
      <c r="G1107" s="466" t="b">
        <f t="shared" si="35"/>
        <v>1</v>
      </c>
      <c r="H1107" s="462"/>
      <c r="I1107" s="462"/>
      <c r="J1107" s="462"/>
      <c r="K1107" s="462"/>
    </row>
    <row r="1108" spans="1:11" ht="28.8">
      <c r="A1108" s="463">
        <v>804128</v>
      </c>
      <c r="B1108" s="464" t="s">
        <v>13905</v>
      </c>
      <c r="C1108" s="463" t="s">
        <v>682</v>
      </c>
      <c r="D1108" s="470">
        <v>1799.24</v>
      </c>
      <c r="E1108" s="466"/>
      <c r="F1108" s="466">
        <f t="shared" si="34"/>
        <v>804128</v>
      </c>
      <c r="G1108" s="466" t="b">
        <f t="shared" si="35"/>
        <v>1</v>
      </c>
      <c r="H1108" s="462"/>
      <c r="I1108" s="462"/>
      <c r="J1108" s="462"/>
      <c r="K1108" s="462"/>
    </row>
    <row r="1109" spans="1:11" ht="28.8">
      <c r="A1109" s="467">
        <v>804131</v>
      </c>
      <c r="B1109" s="468" t="s">
        <v>13906</v>
      </c>
      <c r="C1109" s="467" t="s">
        <v>682</v>
      </c>
      <c r="D1109" s="471">
        <v>2144.2600000000002</v>
      </c>
      <c r="E1109" s="466"/>
      <c r="F1109" s="466">
        <f t="shared" si="34"/>
        <v>804131</v>
      </c>
      <c r="G1109" s="466" t="b">
        <f t="shared" si="35"/>
        <v>1</v>
      </c>
      <c r="H1109" s="462"/>
      <c r="I1109" s="462"/>
      <c r="J1109" s="462"/>
      <c r="K1109" s="462"/>
    </row>
    <row r="1110" spans="1:11" ht="28.8">
      <c r="A1110" s="463">
        <v>804130</v>
      </c>
      <c r="B1110" s="464" t="s">
        <v>13907</v>
      </c>
      <c r="C1110" s="463" t="s">
        <v>682</v>
      </c>
      <c r="D1110" s="470">
        <v>1817</v>
      </c>
      <c r="E1110" s="466"/>
      <c r="F1110" s="466">
        <f t="shared" si="34"/>
        <v>804130</v>
      </c>
      <c r="G1110" s="466" t="b">
        <f t="shared" si="35"/>
        <v>1</v>
      </c>
      <c r="H1110" s="462"/>
      <c r="I1110" s="462"/>
      <c r="J1110" s="462"/>
      <c r="K1110" s="462"/>
    </row>
    <row r="1111" spans="1:11" ht="28.8">
      <c r="A1111" s="467">
        <v>804397</v>
      </c>
      <c r="B1111" s="468" t="s">
        <v>13908</v>
      </c>
      <c r="C1111" s="467" t="s">
        <v>682</v>
      </c>
      <c r="D1111" s="471">
        <v>3674</v>
      </c>
      <c r="E1111" s="466"/>
      <c r="F1111" s="466">
        <f t="shared" si="34"/>
        <v>804397</v>
      </c>
      <c r="G1111" s="466" t="b">
        <f t="shared" si="35"/>
        <v>1</v>
      </c>
      <c r="H1111" s="462"/>
      <c r="I1111" s="462"/>
      <c r="J1111" s="462"/>
      <c r="K1111" s="462"/>
    </row>
    <row r="1112" spans="1:11" ht="28.8">
      <c r="A1112" s="463">
        <v>804133</v>
      </c>
      <c r="B1112" s="464" t="s">
        <v>13909</v>
      </c>
      <c r="C1112" s="463" t="s">
        <v>682</v>
      </c>
      <c r="D1112" s="470">
        <v>2169.58</v>
      </c>
      <c r="E1112" s="466"/>
      <c r="F1112" s="466">
        <f t="shared" si="34"/>
        <v>804133</v>
      </c>
      <c r="G1112" s="466" t="b">
        <f t="shared" si="35"/>
        <v>1</v>
      </c>
      <c r="H1112" s="462"/>
      <c r="I1112" s="462"/>
      <c r="J1112" s="462"/>
      <c r="K1112" s="462"/>
    </row>
    <row r="1113" spans="1:11" ht="28.8">
      <c r="A1113" s="467">
        <v>804396</v>
      </c>
      <c r="B1113" s="468" t="s">
        <v>13910</v>
      </c>
      <c r="C1113" s="467" t="s">
        <v>682</v>
      </c>
      <c r="D1113" s="471">
        <v>3128.57</v>
      </c>
      <c r="E1113" s="466"/>
      <c r="F1113" s="466">
        <f t="shared" si="34"/>
        <v>804396</v>
      </c>
      <c r="G1113" s="466" t="b">
        <f t="shared" si="35"/>
        <v>1</v>
      </c>
      <c r="H1113" s="462"/>
      <c r="I1113" s="462"/>
      <c r="J1113" s="462"/>
      <c r="K1113" s="462"/>
    </row>
    <row r="1114" spans="1:11" ht="28.8">
      <c r="A1114" s="463">
        <v>804132</v>
      </c>
      <c r="B1114" s="464" t="s">
        <v>13911</v>
      </c>
      <c r="C1114" s="463" t="s">
        <v>682</v>
      </c>
      <c r="D1114" s="470">
        <v>1841.8</v>
      </c>
      <c r="E1114" s="466"/>
      <c r="F1114" s="466">
        <f t="shared" si="34"/>
        <v>804132</v>
      </c>
      <c r="G1114" s="466" t="b">
        <f t="shared" si="35"/>
        <v>1</v>
      </c>
      <c r="H1114" s="462"/>
      <c r="I1114" s="462"/>
      <c r="J1114" s="462"/>
      <c r="K1114" s="462"/>
    </row>
    <row r="1115" spans="1:11" ht="28.8">
      <c r="A1115" s="467">
        <v>804135</v>
      </c>
      <c r="B1115" s="468" t="s">
        <v>13912</v>
      </c>
      <c r="C1115" s="467" t="s">
        <v>682</v>
      </c>
      <c r="D1115" s="471">
        <v>2202.37</v>
      </c>
      <c r="E1115" s="466"/>
      <c r="F1115" s="466">
        <f t="shared" si="34"/>
        <v>804135</v>
      </c>
      <c r="G1115" s="466" t="b">
        <f t="shared" si="35"/>
        <v>1</v>
      </c>
      <c r="H1115" s="462"/>
      <c r="I1115" s="462"/>
      <c r="J1115" s="462"/>
      <c r="K1115" s="462"/>
    </row>
    <row r="1116" spans="1:11" ht="28.8">
      <c r="A1116" s="463">
        <v>804134</v>
      </c>
      <c r="B1116" s="464" t="s">
        <v>13913</v>
      </c>
      <c r="C1116" s="463" t="s">
        <v>682</v>
      </c>
      <c r="D1116" s="470">
        <v>1874.07</v>
      </c>
      <c r="E1116" s="466"/>
      <c r="F1116" s="466">
        <f t="shared" si="34"/>
        <v>804134</v>
      </c>
      <c r="G1116" s="466" t="b">
        <f t="shared" si="35"/>
        <v>1</v>
      </c>
      <c r="H1116" s="462"/>
      <c r="I1116" s="462"/>
      <c r="J1116" s="462"/>
      <c r="K1116" s="462"/>
    </row>
    <row r="1117" spans="1:11" ht="28.8">
      <c r="A1117" s="467">
        <v>804137</v>
      </c>
      <c r="B1117" s="468" t="s">
        <v>13914</v>
      </c>
      <c r="C1117" s="467" t="s">
        <v>682</v>
      </c>
      <c r="D1117" s="471">
        <v>2165.0700000000002</v>
      </c>
      <c r="E1117" s="466"/>
      <c r="F1117" s="466">
        <f t="shared" si="34"/>
        <v>804137</v>
      </c>
      <c r="G1117" s="466" t="b">
        <f t="shared" si="35"/>
        <v>1</v>
      </c>
      <c r="H1117" s="462"/>
      <c r="I1117" s="462"/>
      <c r="J1117" s="462"/>
      <c r="K1117" s="462"/>
    </row>
    <row r="1118" spans="1:11" ht="28.8">
      <c r="A1118" s="463">
        <v>804136</v>
      </c>
      <c r="B1118" s="464" t="s">
        <v>13915</v>
      </c>
      <c r="C1118" s="463" t="s">
        <v>682</v>
      </c>
      <c r="D1118" s="470">
        <v>1836.13</v>
      </c>
      <c r="E1118" s="466"/>
      <c r="F1118" s="466">
        <f t="shared" si="34"/>
        <v>804136</v>
      </c>
      <c r="G1118" s="466" t="b">
        <f t="shared" si="35"/>
        <v>1</v>
      </c>
      <c r="H1118" s="462"/>
      <c r="I1118" s="462"/>
      <c r="J1118" s="462"/>
      <c r="K1118" s="462"/>
    </row>
    <row r="1119" spans="1:11" ht="28.8">
      <c r="A1119" s="467">
        <v>804399</v>
      </c>
      <c r="B1119" s="468" t="s">
        <v>13916</v>
      </c>
      <c r="C1119" s="467" t="s">
        <v>682</v>
      </c>
      <c r="D1119" s="471">
        <v>4575.0600000000004</v>
      </c>
      <c r="E1119" s="466"/>
      <c r="F1119" s="466">
        <f t="shared" si="34"/>
        <v>804399</v>
      </c>
      <c r="G1119" s="466" t="b">
        <f t="shared" si="35"/>
        <v>1</v>
      </c>
      <c r="H1119" s="462"/>
      <c r="I1119" s="462"/>
      <c r="J1119" s="462"/>
      <c r="K1119" s="462"/>
    </row>
    <row r="1120" spans="1:11" ht="28.8">
      <c r="A1120" s="463">
        <v>804139</v>
      </c>
      <c r="B1120" s="464" t="s">
        <v>13917</v>
      </c>
      <c r="C1120" s="463" t="s">
        <v>682</v>
      </c>
      <c r="D1120" s="470">
        <v>2310.19</v>
      </c>
      <c r="E1120" s="466"/>
      <c r="F1120" s="466">
        <f t="shared" si="34"/>
        <v>804139</v>
      </c>
      <c r="G1120" s="466" t="b">
        <f t="shared" si="35"/>
        <v>1</v>
      </c>
      <c r="H1120" s="462"/>
      <c r="I1120" s="462"/>
      <c r="J1120" s="462"/>
      <c r="K1120" s="462"/>
    </row>
    <row r="1121" spans="1:11" ht="28.8">
      <c r="A1121" s="467">
        <v>804398</v>
      </c>
      <c r="B1121" s="468" t="s">
        <v>13918</v>
      </c>
      <c r="C1121" s="467" t="s">
        <v>682</v>
      </c>
      <c r="D1121" s="471">
        <v>3888.51</v>
      </c>
      <c r="E1121" s="466"/>
      <c r="F1121" s="466">
        <f t="shared" si="34"/>
        <v>804398</v>
      </c>
      <c r="G1121" s="466" t="b">
        <f t="shared" si="35"/>
        <v>1</v>
      </c>
      <c r="H1121" s="462"/>
      <c r="I1121" s="462"/>
      <c r="J1121" s="462"/>
      <c r="K1121" s="462"/>
    </row>
    <row r="1122" spans="1:11" ht="28.8">
      <c r="A1122" s="463">
        <v>804138</v>
      </c>
      <c r="B1122" s="464" t="s">
        <v>13919</v>
      </c>
      <c r="C1122" s="463" t="s">
        <v>682</v>
      </c>
      <c r="D1122" s="470">
        <v>1980.47</v>
      </c>
      <c r="E1122" s="466"/>
      <c r="F1122" s="466">
        <f t="shared" si="34"/>
        <v>804138</v>
      </c>
      <c r="G1122" s="466" t="b">
        <f t="shared" si="35"/>
        <v>1</v>
      </c>
      <c r="H1122" s="462"/>
      <c r="I1122" s="462"/>
      <c r="J1122" s="462"/>
      <c r="K1122" s="462"/>
    </row>
    <row r="1123" spans="1:11" ht="28.8">
      <c r="A1123" s="467">
        <v>804123</v>
      </c>
      <c r="B1123" s="468" t="s">
        <v>13920</v>
      </c>
      <c r="C1123" s="467" t="s">
        <v>682</v>
      </c>
      <c r="D1123" s="471">
        <v>2098.1</v>
      </c>
      <c r="E1123" s="466"/>
      <c r="F1123" s="466">
        <f t="shared" si="34"/>
        <v>804123</v>
      </c>
      <c r="G1123" s="466" t="b">
        <f t="shared" si="35"/>
        <v>1</v>
      </c>
      <c r="H1123" s="462"/>
      <c r="I1123" s="462"/>
      <c r="J1123" s="462"/>
      <c r="K1123" s="462"/>
    </row>
    <row r="1124" spans="1:11" ht="28.8">
      <c r="A1124" s="463">
        <v>804122</v>
      </c>
      <c r="B1124" s="464" t="s">
        <v>13921</v>
      </c>
      <c r="C1124" s="463" t="s">
        <v>682</v>
      </c>
      <c r="D1124" s="470">
        <v>1772.01</v>
      </c>
      <c r="E1124" s="466"/>
      <c r="F1124" s="466">
        <f t="shared" si="34"/>
        <v>804122</v>
      </c>
      <c r="G1124" s="466" t="b">
        <f t="shared" si="35"/>
        <v>1</v>
      </c>
      <c r="H1124" s="462"/>
      <c r="I1124" s="462"/>
      <c r="J1124" s="462"/>
      <c r="K1124" s="462"/>
    </row>
    <row r="1125" spans="1:11" ht="28.8">
      <c r="A1125" s="467">
        <v>804401</v>
      </c>
      <c r="B1125" s="468" t="s">
        <v>13922</v>
      </c>
      <c r="C1125" s="467" t="s">
        <v>682</v>
      </c>
      <c r="D1125" s="471">
        <v>4547.59</v>
      </c>
      <c r="E1125" s="466"/>
      <c r="F1125" s="466">
        <f t="shared" si="34"/>
        <v>804401</v>
      </c>
      <c r="G1125" s="466" t="b">
        <f t="shared" si="35"/>
        <v>1</v>
      </c>
      <c r="H1125" s="462"/>
      <c r="I1125" s="462"/>
      <c r="J1125" s="462"/>
      <c r="K1125" s="462"/>
    </row>
    <row r="1126" spans="1:11" ht="28.8">
      <c r="A1126" s="463">
        <v>804141</v>
      </c>
      <c r="B1126" s="464" t="s">
        <v>13923</v>
      </c>
      <c r="C1126" s="463" t="s">
        <v>682</v>
      </c>
      <c r="D1126" s="470">
        <v>2918.85</v>
      </c>
      <c r="E1126" s="466"/>
      <c r="F1126" s="466">
        <f t="shared" si="34"/>
        <v>804141</v>
      </c>
      <c r="G1126" s="466" t="b">
        <f t="shared" si="35"/>
        <v>1</v>
      </c>
      <c r="H1126" s="462"/>
      <c r="I1126" s="462"/>
      <c r="J1126" s="462"/>
      <c r="K1126" s="462"/>
    </row>
    <row r="1127" spans="1:11" ht="28.8">
      <c r="A1127" s="467">
        <v>804400</v>
      </c>
      <c r="B1127" s="468" t="s">
        <v>13924</v>
      </c>
      <c r="C1127" s="467" t="s">
        <v>682</v>
      </c>
      <c r="D1127" s="471">
        <v>3833.4</v>
      </c>
      <c r="E1127" s="466"/>
      <c r="F1127" s="466">
        <f t="shared" si="34"/>
        <v>804400</v>
      </c>
      <c r="G1127" s="466" t="b">
        <f t="shared" si="35"/>
        <v>1</v>
      </c>
      <c r="H1127" s="462"/>
      <c r="I1127" s="462"/>
      <c r="J1127" s="462"/>
      <c r="K1127" s="462"/>
    </row>
    <row r="1128" spans="1:11" ht="28.8">
      <c r="A1128" s="463">
        <v>804140</v>
      </c>
      <c r="B1128" s="464" t="s">
        <v>13925</v>
      </c>
      <c r="C1128" s="463" t="s">
        <v>682</v>
      </c>
      <c r="D1128" s="470">
        <v>2446.96</v>
      </c>
      <c r="E1128" s="466"/>
      <c r="F1128" s="466">
        <f t="shared" si="34"/>
        <v>804140</v>
      </c>
      <c r="G1128" s="466" t="b">
        <f t="shared" si="35"/>
        <v>1</v>
      </c>
      <c r="H1128" s="462"/>
      <c r="I1128" s="462"/>
      <c r="J1128" s="462"/>
      <c r="K1128" s="462"/>
    </row>
    <row r="1129" spans="1:11" ht="28.8">
      <c r="A1129" s="467">
        <v>804145</v>
      </c>
      <c r="B1129" s="468" t="s">
        <v>13926</v>
      </c>
      <c r="C1129" s="467" t="s">
        <v>682</v>
      </c>
      <c r="D1129" s="471">
        <v>2929.21</v>
      </c>
      <c r="E1129" s="466"/>
      <c r="F1129" s="466">
        <f t="shared" si="34"/>
        <v>804145</v>
      </c>
      <c r="G1129" s="466" t="b">
        <f t="shared" si="35"/>
        <v>1</v>
      </c>
      <c r="H1129" s="462"/>
      <c r="I1129" s="462"/>
      <c r="J1129" s="462"/>
      <c r="K1129" s="462"/>
    </row>
    <row r="1130" spans="1:11" ht="28.8">
      <c r="A1130" s="463">
        <v>804144</v>
      </c>
      <c r="B1130" s="464" t="s">
        <v>13927</v>
      </c>
      <c r="C1130" s="463" t="s">
        <v>682</v>
      </c>
      <c r="D1130" s="470">
        <v>2456.81</v>
      </c>
      <c r="E1130" s="466"/>
      <c r="F1130" s="466">
        <f t="shared" si="34"/>
        <v>804144</v>
      </c>
      <c r="G1130" s="466" t="b">
        <f t="shared" si="35"/>
        <v>1</v>
      </c>
      <c r="H1130" s="462"/>
      <c r="I1130" s="462"/>
      <c r="J1130" s="462"/>
      <c r="K1130" s="462"/>
    </row>
    <row r="1131" spans="1:11" ht="28.8">
      <c r="A1131" s="467">
        <v>804403</v>
      </c>
      <c r="B1131" s="468" t="s">
        <v>13928</v>
      </c>
      <c r="C1131" s="467" t="s">
        <v>682</v>
      </c>
      <c r="D1131" s="471">
        <v>4790</v>
      </c>
      <c r="E1131" s="466"/>
      <c r="F1131" s="466">
        <f t="shared" si="34"/>
        <v>804403</v>
      </c>
      <c r="G1131" s="466" t="b">
        <f t="shared" si="35"/>
        <v>1</v>
      </c>
      <c r="H1131" s="462"/>
      <c r="I1131" s="462"/>
      <c r="J1131" s="462"/>
      <c r="K1131" s="462"/>
    </row>
    <row r="1132" spans="1:11" ht="28.8">
      <c r="A1132" s="463">
        <v>804147</v>
      </c>
      <c r="B1132" s="464" t="s">
        <v>13929</v>
      </c>
      <c r="C1132" s="463" t="s">
        <v>682</v>
      </c>
      <c r="D1132" s="470">
        <v>2942.07</v>
      </c>
      <c r="E1132" s="466"/>
      <c r="F1132" s="466">
        <f t="shared" si="34"/>
        <v>804147</v>
      </c>
      <c r="G1132" s="466" t="b">
        <f t="shared" si="35"/>
        <v>1</v>
      </c>
      <c r="H1132" s="462"/>
      <c r="I1132" s="462"/>
      <c r="J1132" s="462"/>
      <c r="K1132" s="462"/>
    </row>
    <row r="1133" spans="1:11" ht="28.8">
      <c r="A1133" s="467">
        <v>804402</v>
      </c>
      <c r="B1133" s="468" t="s">
        <v>13930</v>
      </c>
      <c r="C1133" s="467" t="s">
        <v>682</v>
      </c>
      <c r="D1133" s="471">
        <v>4035.22</v>
      </c>
      <c r="E1133" s="466"/>
      <c r="F1133" s="466">
        <f t="shared" si="34"/>
        <v>804402</v>
      </c>
      <c r="G1133" s="466" t="b">
        <f t="shared" si="35"/>
        <v>1</v>
      </c>
      <c r="H1133" s="462"/>
      <c r="I1133" s="462"/>
      <c r="J1133" s="462"/>
      <c r="K1133" s="462"/>
    </row>
    <row r="1134" spans="1:11" ht="28.8">
      <c r="A1134" s="463">
        <v>804146</v>
      </c>
      <c r="B1134" s="464" t="s">
        <v>13931</v>
      </c>
      <c r="C1134" s="463" t="s">
        <v>682</v>
      </c>
      <c r="D1134" s="470">
        <v>2469.14</v>
      </c>
      <c r="E1134" s="466"/>
      <c r="F1134" s="466">
        <f t="shared" si="34"/>
        <v>804146</v>
      </c>
      <c r="G1134" s="466" t="b">
        <f t="shared" si="35"/>
        <v>1</v>
      </c>
      <c r="H1134" s="462"/>
      <c r="I1134" s="462"/>
      <c r="J1134" s="462"/>
      <c r="K1134" s="462"/>
    </row>
    <row r="1135" spans="1:11" ht="28.8">
      <c r="A1135" s="467">
        <v>804149</v>
      </c>
      <c r="B1135" s="468" t="s">
        <v>13932</v>
      </c>
      <c r="C1135" s="467" t="s">
        <v>682</v>
      </c>
      <c r="D1135" s="471">
        <v>2961.45</v>
      </c>
      <c r="E1135" s="466"/>
      <c r="F1135" s="466">
        <f t="shared" si="34"/>
        <v>804149</v>
      </c>
      <c r="G1135" s="466" t="b">
        <f t="shared" si="35"/>
        <v>1</v>
      </c>
      <c r="H1135" s="462"/>
      <c r="I1135" s="462"/>
      <c r="J1135" s="462"/>
      <c r="K1135" s="462"/>
    </row>
    <row r="1136" spans="1:11" ht="28.8">
      <c r="A1136" s="463">
        <v>804148</v>
      </c>
      <c r="B1136" s="464" t="s">
        <v>13933</v>
      </c>
      <c r="C1136" s="463" t="s">
        <v>682</v>
      </c>
      <c r="D1136" s="470">
        <v>2487.62</v>
      </c>
      <c r="E1136" s="466"/>
      <c r="F1136" s="466">
        <f t="shared" si="34"/>
        <v>804148</v>
      </c>
      <c r="G1136" s="466" t="b">
        <f t="shared" si="35"/>
        <v>1</v>
      </c>
      <c r="H1136" s="462"/>
      <c r="I1136" s="462"/>
      <c r="J1136" s="462"/>
      <c r="K1136" s="462"/>
    </row>
    <row r="1137" spans="1:11" ht="28.8">
      <c r="A1137" s="467">
        <v>804151</v>
      </c>
      <c r="B1137" s="468" t="s">
        <v>13934</v>
      </c>
      <c r="C1137" s="467" t="s">
        <v>682</v>
      </c>
      <c r="D1137" s="471">
        <v>2987.99</v>
      </c>
      <c r="E1137" s="466"/>
      <c r="F1137" s="466">
        <f t="shared" si="34"/>
        <v>804151</v>
      </c>
      <c r="G1137" s="466" t="b">
        <f t="shared" si="35"/>
        <v>1</v>
      </c>
      <c r="H1137" s="462"/>
      <c r="I1137" s="462"/>
      <c r="J1137" s="462"/>
      <c r="K1137" s="462"/>
    </row>
    <row r="1138" spans="1:11" ht="28.8">
      <c r="A1138" s="463">
        <v>804150</v>
      </c>
      <c r="B1138" s="464" t="s">
        <v>13935</v>
      </c>
      <c r="C1138" s="463" t="s">
        <v>682</v>
      </c>
      <c r="D1138" s="470">
        <v>2513.12</v>
      </c>
      <c r="E1138" s="466"/>
      <c r="F1138" s="466">
        <f t="shared" si="34"/>
        <v>804150</v>
      </c>
      <c r="G1138" s="466" t="b">
        <f t="shared" si="35"/>
        <v>1</v>
      </c>
      <c r="H1138" s="462"/>
      <c r="I1138" s="462"/>
      <c r="J1138" s="462"/>
      <c r="K1138" s="462"/>
    </row>
    <row r="1139" spans="1:11" ht="28.8">
      <c r="A1139" s="467">
        <v>804405</v>
      </c>
      <c r="B1139" s="468" t="s">
        <v>13936</v>
      </c>
      <c r="C1139" s="467" t="s">
        <v>682</v>
      </c>
      <c r="D1139" s="471">
        <v>5355.69</v>
      </c>
      <c r="E1139" s="466"/>
      <c r="F1139" s="466">
        <f t="shared" si="34"/>
        <v>804405</v>
      </c>
      <c r="G1139" s="466" t="b">
        <f t="shared" si="35"/>
        <v>1</v>
      </c>
      <c r="H1139" s="462"/>
      <c r="I1139" s="462"/>
      <c r="J1139" s="462"/>
      <c r="K1139" s="462"/>
    </row>
    <row r="1140" spans="1:11" ht="28.8">
      <c r="A1140" s="463">
        <v>804153</v>
      </c>
      <c r="B1140" s="464" t="s">
        <v>13937</v>
      </c>
      <c r="C1140" s="463" t="s">
        <v>682</v>
      </c>
      <c r="D1140" s="470">
        <v>3023.87</v>
      </c>
      <c r="E1140" s="466"/>
      <c r="F1140" s="466">
        <f t="shared" si="34"/>
        <v>804153</v>
      </c>
      <c r="G1140" s="466" t="b">
        <f t="shared" si="35"/>
        <v>1</v>
      </c>
      <c r="H1140" s="462"/>
      <c r="I1140" s="462"/>
      <c r="J1140" s="462"/>
      <c r="K1140" s="462"/>
    </row>
    <row r="1141" spans="1:11" ht="28.8">
      <c r="A1141" s="467">
        <v>804404</v>
      </c>
      <c r="B1141" s="468" t="s">
        <v>13938</v>
      </c>
      <c r="C1141" s="467" t="s">
        <v>682</v>
      </c>
      <c r="D1141" s="471">
        <v>4507.8999999999996</v>
      </c>
      <c r="E1141" s="466"/>
      <c r="F1141" s="466">
        <f t="shared" si="34"/>
        <v>804404</v>
      </c>
      <c r="G1141" s="466" t="b">
        <f t="shared" si="35"/>
        <v>1</v>
      </c>
      <c r="H1141" s="462"/>
      <c r="I1141" s="462"/>
      <c r="J1141" s="462"/>
      <c r="K1141" s="462"/>
    </row>
    <row r="1142" spans="1:11" ht="28.8">
      <c r="A1142" s="463">
        <v>804152</v>
      </c>
      <c r="B1142" s="464" t="s">
        <v>13939</v>
      </c>
      <c r="C1142" s="463" t="s">
        <v>682</v>
      </c>
      <c r="D1142" s="470">
        <v>2547.6999999999998</v>
      </c>
      <c r="E1142" s="466"/>
      <c r="F1142" s="466">
        <f t="shared" si="34"/>
        <v>804152</v>
      </c>
      <c r="G1142" s="466" t="b">
        <f t="shared" si="35"/>
        <v>1</v>
      </c>
      <c r="H1142" s="462"/>
      <c r="I1142" s="462"/>
      <c r="J1142" s="462"/>
      <c r="K1142" s="462"/>
    </row>
    <row r="1143" spans="1:11" ht="28.8">
      <c r="A1143" s="467">
        <v>804155</v>
      </c>
      <c r="B1143" s="468" t="s">
        <v>13940</v>
      </c>
      <c r="C1143" s="467" t="s">
        <v>682</v>
      </c>
      <c r="D1143" s="471">
        <v>3070.22</v>
      </c>
      <c r="E1143" s="466"/>
      <c r="F1143" s="466">
        <f t="shared" si="34"/>
        <v>804155</v>
      </c>
      <c r="G1143" s="466" t="b">
        <f t="shared" si="35"/>
        <v>1</v>
      </c>
      <c r="H1143" s="462"/>
      <c r="I1143" s="462"/>
      <c r="J1143" s="462"/>
      <c r="K1143" s="462"/>
    </row>
    <row r="1144" spans="1:11" ht="28.8">
      <c r="A1144" s="463">
        <v>804154</v>
      </c>
      <c r="B1144" s="464" t="s">
        <v>13941</v>
      </c>
      <c r="C1144" s="463" t="s">
        <v>682</v>
      </c>
      <c r="D1144" s="470">
        <v>2592.63</v>
      </c>
      <c r="E1144" s="466"/>
      <c r="F1144" s="466">
        <f t="shared" si="34"/>
        <v>804154</v>
      </c>
      <c r="G1144" s="466" t="b">
        <f t="shared" si="35"/>
        <v>1</v>
      </c>
      <c r="H1144" s="462"/>
      <c r="I1144" s="462"/>
      <c r="J1144" s="462"/>
      <c r="K1144" s="462"/>
    </row>
    <row r="1145" spans="1:11" ht="28.8">
      <c r="A1145" s="467">
        <v>804157</v>
      </c>
      <c r="B1145" s="468" t="s">
        <v>13942</v>
      </c>
      <c r="C1145" s="467" t="s">
        <v>682</v>
      </c>
      <c r="D1145" s="471">
        <v>3134.22</v>
      </c>
      <c r="E1145" s="466"/>
      <c r="F1145" s="466">
        <f t="shared" si="34"/>
        <v>804157</v>
      </c>
      <c r="G1145" s="466" t="b">
        <f t="shared" si="35"/>
        <v>1</v>
      </c>
      <c r="H1145" s="462"/>
      <c r="I1145" s="462"/>
      <c r="J1145" s="462"/>
      <c r="K1145" s="462"/>
    </row>
    <row r="1146" spans="1:11" ht="28.8">
      <c r="A1146" s="463">
        <v>804156</v>
      </c>
      <c r="B1146" s="464" t="s">
        <v>13943</v>
      </c>
      <c r="C1146" s="463" t="s">
        <v>682</v>
      </c>
      <c r="D1146" s="470">
        <v>2654.94</v>
      </c>
      <c r="E1146" s="466"/>
      <c r="F1146" s="466">
        <f t="shared" si="34"/>
        <v>804156</v>
      </c>
      <c r="G1146" s="466" t="b">
        <f t="shared" si="35"/>
        <v>1</v>
      </c>
      <c r="H1146" s="462"/>
      <c r="I1146" s="462"/>
      <c r="J1146" s="462"/>
      <c r="K1146" s="462"/>
    </row>
    <row r="1147" spans="1:11" ht="28.8">
      <c r="A1147" s="467">
        <v>804407</v>
      </c>
      <c r="B1147" s="468" t="s">
        <v>13944</v>
      </c>
      <c r="C1147" s="467" t="s">
        <v>682</v>
      </c>
      <c r="D1147" s="471">
        <v>6677.34</v>
      </c>
      <c r="E1147" s="466"/>
      <c r="F1147" s="466">
        <f t="shared" si="34"/>
        <v>804407</v>
      </c>
      <c r="G1147" s="466" t="b">
        <f t="shared" si="35"/>
        <v>1</v>
      </c>
      <c r="H1147" s="462"/>
      <c r="I1147" s="462"/>
      <c r="J1147" s="462"/>
      <c r="K1147" s="462"/>
    </row>
    <row r="1148" spans="1:11" ht="28.8">
      <c r="A1148" s="463">
        <v>804159</v>
      </c>
      <c r="B1148" s="464" t="s">
        <v>13945</v>
      </c>
      <c r="C1148" s="463" t="s">
        <v>682</v>
      </c>
      <c r="D1148" s="470">
        <v>3219.5</v>
      </c>
      <c r="E1148" s="466"/>
      <c r="F1148" s="466">
        <f t="shared" si="34"/>
        <v>804159</v>
      </c>
      <c r="G1148" s="466" t="b">
        <f t="shared" si="35"/>
        <v>1</v>
      </c>
      <c r="H1148" s="462"/>
      <c r="I1148" s="462"/>
      <c r="J1148" s="462"/>
      <c r="K1148" s="462"/>
    </row>
    <row r="1149" spans="1:11" ht="28.8">
      <c r="A1149" s="467">
        <v>804406</v>
      </c>
      <c r="B1149" s="468" t="s">
        <v>13946</v>
      </c>
      <c r="C1149" s="467" t="s">
        <v>682</v>
      </c>
      <c r="D1149" s="471">
        <v>5608.14</v>
      </c>
      <c r="E1149" s="466"/>
      <c r="F1149" s="466">
        <f t="shared" si="34"/>
        <v>804406</v>
      </c>
      <c r="G1149" s="466" t="b">
        <f t="shared" si="35"/>
        <v>1</v>
      </c>
      <c r="H1149" s="462"/>
      <c r="I1149" s="462"/>
      <c r="J1149" s="462"/>
      <c r="K1149" s="462"/>
    </row>
    <row r="1150" spans="1:11" ht="28.8">
      <c r="A1150" s="463">
        <v>804158</v>
      </c>
      <c r="B1150" s="464" t="s">
        <v>13947</v>
      </c>
      <c r="C1150" s="463" t="s">
        <v>682</v>
      </c>
      <c r="D1150" s="470">
        <v>2738.41</v>
      </c>
      <c r="E1150" s="466"/>
      <c r="F1150" s="466">
        <f t="shared" si="34"/>
        <v>804158</v>
      </c>
      <c r="G1150" s="466" t="b">
        <f t="shared" si="35"/>
        <v>1</v>
      </c>
      <c r="H1150" s="462"/>
      <c r="I1150" s="462"/>
      <c r="J1150" s="462"/>
      <c r="K1150" s="462"/>
    </row>
    <row r="1151" spans="1:11" ht="28.8">
      <c r="A1151" s="467">
        <v>804143</v>
      </c>
      <c r="B1151" s="468" t="s">
        <v>13948</v>
      </c>
      <c r="C1151" s="467" t="s">
        <v>682</v>
      </c>
      <c r="D1151" s="471">
        <v>2921.85</v>
      </c>
      <c r="E1151" s="466"/>
      <c r="F1151" s="466">
        <f t="shared" si="34"/>
        <v>804143</v>
      </c>
      <c r="G1151" s="466" t="b">
        <f t="shared" si="35"/>
        <v>1</v>
      </c>
      <c r="H1151" s="462"/>
      <c r="I1151" s="462"/>
      <c r="J1151" s="462"/>
      <c r="K1151" s="462"/>
    </row>
    <row r="1152" spans="1:11" ht="28.8">
      <c r="A1152" s="463">
        <v>804142</v>
      </c>
      <c r="B1152" s="464" t="s">
        <v>13949</v>
      </c>
      <c r="C1152" s="463" t="s">
        <v>682</v>
      </c>
      <c r="D1152" s="470">
        <v>2449.84</v>
      </c>
      <c r="E1152" s="466"/>
      <c r="F1152" s="466">
        <f t="shared" si="34"/>
        <v>804142</v>
      </c>
      <c r="G1152" s="466" t="b">
        <f t="shared" si="35"/>
        <v>1</v>
      </c>
      <c r="H1152" s="462"/>
      <c r="I1152" s="462"/>
      <c r="J1152" s="462"/>
      <c r="K1152" s="462"/>
    </row>
    <row r="1153" spans="1:11" ht="28.8">
      <c r="A1153" s="467">
        <v>804409</v>
      </c>
      <c r="B1153" s="468" t="s">
        <v>13950</v>
      </c>
      <c r="C1153" s="467" t="s">
        <v>682</v>
      </c>
      <c r="D1153" s="471">
        <v>8263.65</v>
      </c>
      <c r="E1153" s="466"/>
      <c r="F1153" s="466">
        <f t="shared" si="34"/>
        <v>804409</v>
      </c>
      <c r="G1153" s="466" t="b">
        <f t="shared" si="35"/>
        <v>1</v>
      </c>
      <c r="H1153" s="462"/>
      <c r="I1153" s="462"/>
      <c r="J1153" s="462"/>
      <c r="K1153" s="462"/>
    </row>
    <row r="1154" spans="1:11" ht="28.8">
      <c r="A1154" s="463">
        <v>804161</v>
      </c>
      <c r="B1154" s="464" t="s">
        <v>13951</v>
      </c>
      <c r="C1154" s="463" t="s">
        <v>682</v>
      </c>
      <c r="D1154" s="470">
        <v>5030.6400000000003</v>
      </c>
      <c r="E1154" s="466"/>
      <c r="F1154" s="466">
        <f t="shared" ref="F1154:F1217" si="36">A1154</f>
        <v>804161</v>
      </c>
      <c r="G1154" s="466" t="b">
        <f t="shared" ref="G1154:G1217" si="37">F1154=A1154</f>
        <v>1</v>
      </c>
      <c r="H1154" s="462"/>
      <c r="I1154" s="462"/>
      <c r="J1154" s="462"/>
      <c r="K1154" s="462"/>
    </row>
    <row r="1155" spans="1:11" ht="28.8">
      <c r="A1155" s="467">
        <v>804408</v>
      </c>
      <c r="B1155" s="468" t="s">
        <v>13952</v>
      </c>
      <c r="C1155" s="467" t="s">
        <v>682</v>
      </c>
      <c r="D1155" s="471">
        <v>6861.49</v>
      </c>
      <c r="E1155" s="466"/>
      <c r="F1155" s="466">
        <f t="shared" si="36"/>
        <v>804408</v>
      </c>
      <c r="G1155" s="466" t="b">
        <f t="shared" si="37"/>
        <v>1</v>
      </c>
      <c r="H1155" s="462"/>
      <c r="I1155" s="462"/>
      <c r="J1155" s="462"/>
      <c r="K1155" s="462"/>
    </row>
    <row r="1156" spans="1:11" ht="28.8">
      <c r="A1156" s="463">
        <v>804160</v>
      </c>
      <c r="B1156" s="464" t="s">
        <v>13953</v>
      </c>
      <c r="C1156" s="463" t="s">
        <v>682</v>
      </c>
      <c r="D1156" s="470">
        <v>4189.21</v>
      </c>
      <c r="E1156" s="466"/>
      <c r="F1156" s="466">
        <f t="shared" si="36"/>
        <v>804160</v>
      </c>
      <c r="G1156" s="466" t="b">
        <f t="shared" si="37"/>
        <v>1</v>
      </c>
      <c r="H1156" s="462"/>
      <c r="I1156" s="462"/>
      <c r="J1156" s="462"/>
      <c r="K1156" s="462"/>
    </row>
    <row r="1157" spans="1:11" ht="28.8">
      <c r="A1157" s="467">
        <v>804165</v>
      </c>
      <c r="B1157" s="468" t="s">
        <v>13954</v>
      </c>
      <c r="C1157" s="467" t="s">
        <v>682</v>
      </c>
      <c r="D1157" s="471">
        <v>5044.84</v>
      </c>
      <c r="E1157" s="466"/>
      <c r="F1157" s="466">
        <f t="shared" si="36"/>
        <v>804165</v>
      </c>
      <c r="G1157" s="466" t="b">
        <f t="shared" si="37"/>
        <v>1</v>
      </c>
      <c r="H1157" s="462"/>
      <c r="I1157" s="462"/>
      <c r="J1157" s="462"/>
      <c r="K1157" s="462"/>
    </row>
    <row r="1158" spans="1:11" ht="28.8">
      <c r="A1158" s="463">
        <v>804164</v>
      </c>
      <c r="B1158" s="464" t="s">
        <v>13955</v>
      </c>
      <c r="C1158" s="463" t="s">
        <v>682</v>
      </c>
      <c r="D1158" s="470">
        <v>4202.76</v>
      </c>
      <c r="E1158" s="466"/>
      <c r="F1158" s="466">
        <f t="shared" si="36"/>
        <v>804164</v>
      </c>
      <c r="G1158" s="466" t="b">
        <f t="shared" si="37"/>
        <v>1</v>
      </c>
      <c r="H1158" s="462"/>
      <c r="I1158" s="462"/>
      <c r="J1158" s="462"/>
      <c r="K1158" s="462"/>
    </row>
    <row r="1159" spans="1:11" ht="28.8">
      <c r="A1159" s="467">
        <v>804411</v>
      </c>
      <c r="B1159" s="468" t="s">
        <v>13956</v>
      </c>
      <c r="C1159" s="467" t="s">
        <v>682</v>
      </c>
      <c r="D1159" s="471">
        <v>8716.83</v>
      </c>
      <c r="E1159" s="466"/>
      <c r="F1159" s="466">
        <f t="shared" si="36"/>
        <v>804411</v>
      </c>
      <c r="G1159" s="466" t="b">
        <f t="shared" si="37"/>
        <v>1</v>
      </c>
      <c r="H1159" s="462"/>
      <c r="I1159" s="462"/>
      <c r="J1159" s="462"/>
      <c r="K1159" s="462"/>
    </row>
    <row r="1160" spans="1:11" ht="28.8">
      <c r="A1160" s="463">
        <v>804167</v>
      </c>
      <c r="B1160" s="464" t="s">
        <v>13957</v>
      </c>
      <c r="C1160" s="463" t="s">
        <v>682</v>
      </c>
      <c r="D1160" s="470">
        <v>5063.3900000000003</v>
      </c>
      <c r="E1160" s="466"/>
      <c r="F1160" s="466">
        <f t="shared" si="36"/>
        <v>804167</v>
      </c>
      <c r="G1160" s="466" t="b">
        <f t="shared" si="37"/>
        <v>1</v>
      </c>
      <c r="H1160" s="462"/>
      <c r="I1160" s="462"/>
      <c r="J1160" s="462"/>
      <c r="K1160" s="462"/>
    </row>
    <row r="1161" spans="1:11" ht="28.8">
      <c r="A1161" s="467">
        <v>804410</v>
      </c>
      <c r="B1161" s="468" t="s">
        <v>13958</v>
      </c>
      <c r="C1161" s="467" t="s">
        <v>682</v>
      </c>
      <c r="D1161" s="471">
        <v>7234.12</v>
      </c>
      <c r="E1161" s="466"/>
      <c r="F1161" s="466">
        <f t="shared" si="36"/>
        <v>804410</v>
      </c>
      <c r="G1161" s="466" t="b">
        <f t="shared" si="37"/>
        <v>1</v>
      </c>
      <c r="H1161" s="462"/>
      <c r="I1161" s="462"/>
      <c r="J1161" s="462"/>
      <c r="K1161" s="462"/>
    </row>
    <row r="1162" spans="1:11" ht="28.8">
      <c r="A1162" s="463">
        <v>804166</v>
      </c>
      <c r="B1162" s="464" t="s">
        <v>13959</v>
      </c>
      <c r="C1162" s="463" t="s">
        <v>682</v>
      </c>
      <c r="D1162" s="470">
        <v>4220.3999999999996</v>
      </c>
      <c r="E1162" s="466"/>
      <c r="F1162" s="466">
        <f t="shared" si="36"/>
        <v>804166</v>
      </c>
      <c r="G1162" s="466" t="b">
        <f t="shared" si="37"/>
        <v>1</v>
      </c>
      <c r="H1162" s="462"/>
      <c r="I1162" s="462"/>
      <c r="J1162" s="462"/>
      <c r="K1162" s="462"/>
    </row>
    <row r="1163" spans="1:11" ht="28.8">
      <c r="A1163" s="467">
        <v>804169</v>
      </c>
      <c r="B1163" s="468" t="s">
        <v>13960</v>
      </c>
      <c r="C1163" s="467" t="s">
        <v>682</v>
      </c>
      <c r="D1163" s="471">
        <v>5090.4399999999996</v>
      </c>
      <c r="E1163" s="466"/>
      <c r="F1163" s="466">
        <f t="shared" si="36"/>
        <v>804169</v>
      </c>
      <c r="G1163" s="466" t="b">
        <f t="shared" si="37"/>
        <v>1</v>
      </c>
      <c r="H1163" s="462"/>
      <c r="I1163" s="462"/>
      <c r="J1163" s="462"/>
      <c r="K1163" s="462"/>
    </row>
    <row r="1164" spans="1:11" ht="28.8">
      <c r="A1164" s="463">
        <v>804168</v>
      </c>
      <c r="B1164" s="464" t="s">
        <v>13961</v>
      </c>
      <c r="C1164" s="463" t="s">
        <v>682</v>
      </c>
      <c r="D1164" s="470">
        <v>4246.29</v>
      </c>
      <c r="E1164" s="466"/>
      <c r="F1164" s="466">
        <f t="shared" si="36"/>
        <v>804168</v>
      </c>
      <c r="G1164" s="466" t="b">
        <f t="shared" si="37"/>
        <v>1</v>
      </c>
      <c r="H1164" s="462"/>
      <c r="I1164" s="462"/>
      <c r="J1164" s="462"/>
      <c r="K1164" s="462"/>
    </row>
    <row r="1165" spans="1:11" ht="28.8">
      <c r="A1165" s="467">
        <v>804171</v>
      </c>
      <c r="B1165" s="468" t="s">
        <v>13962</v>
      </c>
      <c r="C1165" s="467" t="s">
        <v>682</v>
      </c>
      <c r="D1165" s="471">
        <v>5127.3500000000004</v>
      </c>
      <c r="E1165" s="466"/>
      <c r="F1165" s="466">
        <f t="shared" si="36"/>
        <v>804171</v>
      </c>
      <c r="G1165" s="466" t="b">
        <f t="shared" si="37"/>
        <v>1</v>
      </c>
      <c r="H1165" s="462"/>
      <c r="I1165" s="462"/>
      <c r="J1165" s="462"/>
      <c r="K1165" s="462"/>
    </row>
    <row r="1166" spans="1:11" ht="28.8">
      <c r="A1166" s="463">
        <v>804170</v>
      </c>
      <c r="B1166" s="464" t="s">
        <v>13963</v>
      </c>
      <c r="C1166" s="463" t="s">
        <v>682</v>
      </c>
      <c r="D1166" s="470">
        <v>4281.6400000000003</v>
      </c>
      <c r="E1166" s="466"/>
      <c r="F1166" s="466">
        <f t="shared" si="36"/>
        <v>804170</v>
      </c>
      <c r="G1166" s="466" t="b">
        <f t="shared" si="37"/>
        <v>1</v>
      </c>
      <c r="H1166" s="462"/>
      <c r="I1166" s="462"/>
      <c r="J1166" s="462"/>
      <c r="K1166" s="462"/>
    </row>
    <row r="1167" spans="1:11" ht="28.8">
      <c r="A1167" s="467">
        <v>804413</v>
      </c>
      <c r="B1167" s="468" t="s">
        <v>13964</v>
      </c>
      <c r="C1167" s="467" t="s">
        <v>682</v>
      </c>
      <c r="D1167" s="471">
        <v>9771.68</v>
      </c>
      <c r="E1167" s="466"/>
      <c r="F1167" s="466">
        <f t="shared" si="36"/>
        <v>804413</v>
      </c>
      <c r="G1167" s="466" t="b">
        <f t="shared" si="37"/>
        <v>1</v>
      </c>
      <c r="H1167" s="462"/>
      <c r="I1167" s="462"/>
      <c r="J1167" s="462"/>
      <c r="K1167" s="462"/>
    </row>
    <row r="1168" spans="1:11" ht="28.8">
      <c r="A1168" s="463">
        <v>804173</v>
      </c>
      <c r="B1168" s="464" t="s">
        <v>13965</v>
      </c>
      <c r="C1168" s="463" t="s">
        <v>682</v>
      </c>
      <c r="D1168" s="470">
        <v>5176.91</v>
      </c>
      <c r="E1168" s="466"/>
      <c r="F1168" s="466">
        <f t="shared" si="36"/>
        <v>804173</v>
      </c>
      <c r="G1168" s="466" t="b">
        <f t="shared" si="37"/>
        <v>1</v>
      </c>
      <c r="H1168" s="462"/>
      <c r="I1168" s="462"/>
      <c r="J1168" s="462"/>
      <c r="K1168" s="462"/>
    </row>
    <row r="1169" spans="1:11" ht="28.8">
      <c r="A1169" s="467">
        <v>804412</v>
      </c>
      <c r="B1169" s="468" t="s">
        <v>13966</v>
      </c>
      <c r="C1169" s="467" t="s">
        <v>682</v>
      </c>
      <c r="D1169" s="471">
        <v>8102.58</v>
      </c>
      <c r="E1169" s="466"/>
      <c r="F1169" s="466">
        <f t="shared" si="36"/>
        <v>804412</v>
      </c>
      <c r="G1169" s="466" t="b">
        <f t="shared" si="37"/>
        <v>1</v>
      </c>
      <c r="H1169" s="462"/>
      <c r="I1169" s="462"/>
      <c r="J1169" s="462"/>
      <c r="K1169" s="462"/>
    </row>
    <row r="1170" spans="1:11" ht="28.8">
      <c r="A1170" s="463">
        <v>804172</v>
      </c>
      <c r="B1170" s="464" t="s">
        <v>13967</v>
      </c>
      <c r="C1170" s="463" t="s">
        <v>682</v>
      </c>
      <c r="D1170" s="470">
        <v>4329.3900000000003</v>
      </c>
      <c r="E1170" s="466"/>
      <c r="F1170" s="466">
        <f t="shared" si="36"/>
        <v>804172</v>
      </c>
      <c r="G1170" s="466" t="b">
        <f t="shared" si="37"/>
        <v>1</v>
      </c>
      <c r="H1170" s="462"/>
      <c r="I1170" s="462"/>
      <c r="J1170" s="462"/>
      <c r="K1170" s="462"/>
    </row>
    <row r="1171" spans="1:11" ht="28.8">
      <c r="A1171" s="467">
        <v>804175</v>
      </c>
      <c r="B1171" s="468" t="s">
        <v>13968</v>
      </c>
      <c r="C1171" s="467" t="s">
        <v>682</v>
      </c>
      <c r="D1171" s="471">
        <v>5243.28</v>
      </c>
      <c r="E1171" s="466"/>
      <c r="F1171" s="466">
        <f t="shared" si="36"/>
        <v>804175</v>
      </c>
      <c r="G1171" s="466" t="b">
        <f t="shared" si="37"/>
        <v>1</v>
      </c>
      <c r="H1171" s="462"/>
      <c r="I1171" s="462"/>
      <c r="J1171" s="462"/>
      <c r="K1171" s="462"/>
    </row>
    <row r="1172" spans="1:11" ht="28.8">
      <c r="A1172" s="463">
        <v>804174</v>
      </c>
      <c r="B1172" s="464" t="s">
        <v>13969</v>
      </c>
      <c r="C1172" s="463" t="s">
        <v>682</v>
      </c>
      <c r="D1172" s="470">
        <v>4393.68</v>
      </c>
      <c r="E1172" s="466"/>
      <c r="F1172" s="466">
        <f t="shared" si="36"/>
        <v>804174</v>
      </c>
      <c r="G1172" s="466" t="b">
        <f t="shared" si="37"/>
        <v>1</v>
      </c>
      <c r="H1172" s="462"/>
      <c r="I1172" s="462"/>
      <c r="J1172" s="462"/>
      <c r="K1172" s="462"/>
    </row>
    <row r="1173" spans="1:11" ht="28.8">
      <c r="A1173" s="467">
        <v>804177</v>
      </c>
      <c r="B1173" s="468" t="s">
        <v>13970</v>
      </c>
      <c r="C1173" s="467" t="s">
        <v>682</v>
      </c>
      <c r="D1173" s="471">
        <v>5331.97</v>
      </c>
      <c r="E1173" s="466"/>
      <c r="F1173" s="466">
        <f t="shared" si="36"/>
        <v>804177</v>
      </c>
      <c r="G1173" s="466" t="b">
        <f t="shared" si="37"/>
        <v>1</v>
      </c>
      <c r="H1173" s="462"/>
      <c r="I1173" s="462"/>
      <c r="J1173" s="462"/>
      <c r="K1173" s="462"/>
    </row>
    <row r="1174" spans="1:11" ht="28.8">
      <c r="A1174" s="463">
        <v>804176</v>
      </c>
      <c r="B1174" s="464" t="s">
        <v>13971</v>
      </c>
      <c r="C1174" s="463" t="s">
        <v>682</v>
      </c>
      <c r="D1174" s="470">
        <v>4479.8999999999996</v>
      </c>
      <c r="E1174" s="466"/>
      <c r="F1174" s="466">
        <f t="shared" si="36"/>
        <v>804176</v>
      </c>
      <c r="G1174" s="466" t="b">
        <f t="shared" si="37"/>
        <v>1</v>
      </c>
      <c r="H1174" s="462"/>
      <c r="I1174" s="462"/>
      <c r="J1174" s="462"/>
      <c r="K1174" s="462"/>
    </row>
    <row r="1175" spans="1:11" ht="28.8">
      <c r="A1175" s="467">
        <v>804415</v>
      </c>
      <c r="B1175" s="468" t="s">
        <v>13972</v>
      </c>
      <c r="C1175" s="467" t="s">
        <v>682</v>
      </c>
      <c r="D1175" s="471">
        <v>12257.19</v>
      </c>
      <c r="E1175" s="466"/>
      <c r="F1175" s="466">
        <f t="shared" si="36"/>
        <v>804415</v>
      </c>
      <c r="G1175" s="466" t="b">
        <f t="shared" si="37"/>
        <v>1</v>
      </c>
      <c r="H1175" s="462"/>
      <c r="I1175" s="462"/>
      <c r="J1175" s="462"/>
      <c r="K1175" s="462"/>
    </row>
    <row r="1176" spans="1:11" ht="28.8">
      <c r="A1176" s="463">
        <v>804179</v>
      </c>
      <c r="B1176" s="464" t="s">
        <v>13973</v>
      </c>
      <c r="C1176" s="463" t="s">
        <v>682</v>
      </c>
      <c r="D1176" s="470">
        <v>5453.24</v>
      </c>
      <c r="E1176" s="466"/>
      <c r="F1176" s="466">
        <f t="shared" si="36"/>
        <v>804179</v>
      </c>
      <c r="G1176" s="466" t="b">
        <f t="shared" si="37"/>
        <v>1</v>
      </c>
      <c r="H1176" s="462"/>
      <c r="I1176" s="462"/>
      <c r="J1176" s="462"/>
      <c r="K1176" s="462"/>
    </row>
    <row r="1177" spans="1:11" ht="28.8">
      <c r="A1177" s="467">
        <v>804414</v>
      </c>
      <c r="B1177" s="468" t="s">
        <v>13974</v>
      </c>
      <c r="C1177" s="467" t="s">
        <v>682</v>
      </c>
      <c r="D1177" s="471">
        <v>10142.52</v>
      </c>
      <c r="E1177" s="466"/>
      <c r="F1177" s="466">
        <f t="shared" si="36"/>
        <v>804414</v>
      </c>
      <c r="G1177" s="466" t="b">
        <f t="shared" si="37"/>
        <v>1</v>
      </c>
      <c r="H1177" s="462"/>
      <c r="I1177" s="462"/>
      <c r="J1177" s="462"/>
      <c r="K1177" s="462"/>
    </row>
    <row r="1178" spans="1:11" ht="28.8">
      <c r="A1178" s="463">
        <v>804178</v>
      </c>
      <c r="B1178" s="464" t="s">
        <v>13975</v>
      </c>
      <c r="C1178" s="463" t="s">
        <v>682</v>
      </c>
      <c r="D1178" s="470">
        <v>4598.45</v>
      </c>
      <c r="E1178" s="466"/>
      <c r="F1178" s="466">
        <f t="shared" si="36"/>
        <v>804178</v>
      </c>
      <c r="G1178" s="466" t="b">
        <f t="shared" si="37"/>
        <v>1</v>
      </c>
      <c r="H1178" s="462"/>
      <c r="I1178" s="462"/>
      <c r="J1178" s="462"/>
      <c r="K1178" s="462"/>
    </row>
    <row r="1179" spans="1:11" ht="28.8">
      <c r="A1179" s="467">
        <v>804163</v>
      </c>
      <c r="B1179" s="468" t="s">
        <v>13976</v>
      </c>
      <c r="C1179" s="467" t="s">
        <v>682</v>
      </c>
      <c r="D1179" s="471">
        <v>5034.47</v>
      </c>
      <c r="E1179" s="466"/>
      <c r="F1179" s="466">
        <f t="shared" si="36"/>
        <v>804163</v>
      </c>
      <c r="G1179" s="466" t="b">
        <f t="shared" si="37"/>
        <v>1</v>
      </c>
      <c r="H1179" s="462"/>
      <c r="I1179" s="462"/>
      <c r="J1179" s="462"/>
      <c r="K1179" s="462"/>
    </row>
    <row r="1180" spans="1:11" ht="28.8">
      <c r="A1180" s="463">
        <v>804162</v>
      </c>
      <c r="B1180" s="464" t="s">
        <v>13977</v>
      </c>
      <c r="C1180" s="463" t="s">
        <v>682</v>
      </c>
      <c r="D1180" s="470">
        <v>4192.91</v>
      </c>
      <c r="E1180" s="466"/>
      <c r="F1180" s="466">
        <f t="shared" si="36"/>
        <v>804162</v>
      </c>
      <c r="G1180" s="466" t="b">
        <f t="shared" si="37"/>
        <v>1</v>
      </c>
      <c r="H1180" s="462"/>
      <c r="I1180" s="462"/>
      <c r="J1180" s="462"/>
      <c r="K1180" s="462"/>
    </row>
    <row r="1181" spans="1:11" ht="28.8">
      <c r="A1181" s="467">
        <v>804441</v>
      </c>
      <c r="B1181" s="468" t="s">
        <v>13978</v>
      </c>
      <c r="C1181" s="467" t="s">
        <v>682</v>
      </c>
      <c r="D1181" s="471">
        <v>5617.75</v>
      </c>
      <c r="E1181" s="466"/>
      <c r="F1181" s="466">
        <f t="shared" si="36"/>
        <v>804441</v>
      </c>
      <c r="G1181" s="466" t="b">
        <f t="shared" si="37"/>
        <v>1</v>
      </c>
      <c r="H1181" s="462"/>
      <c r="I1181" s="462"/>
      <c r="J1181" s="462"/>
      <c r="K1181" s="462"/>
    </row>
    <row r="1182" spans="1:11" ht="28.8">
      <c r="A1182" s="463">
        <v>804317</v>
      </c>
      <c r="B1182" s="464" t="s">
        <v>13979</v>
      </c>
      <c r="C1182" s="463" t="s">
        <v>682</v>
      </c>
      <c r="D1182" s="470">
        <v>3068.48</v>
      </c>
      <c r="E1182" s="466"/>
      <c r="F1182" s="466">
        <f t="shared" si="36"/>
        <v>804317</v>
      </c>
      <c r="G1182" s="466" t="b">
        <f t="shared" si="37"/>
        <v>1</v>
      </c>
      <c r="H1182" s="462"/>
      <c r="I1182" s="462"/>
      <c r="J1182" s="462"/>
      <c r="K1182" s="462"/>
    </row>
    <row r="1183" spans="1:11" ht="28.8">
      <c r="A1183" s="467">
        <v>804440</v>
      </c>
      <c r="B1183" s="468" t="s">
        <v>13980</v>
      </c>
      <c r="C1183" s="467" t="s">
        <v>682</v>
      </c>
      <c r="D1183" s="471">
        <v>4755.83</v>
      </c>
      <c r="E1183" s="466"/>
      <c r="F1183" s="466">
        <f t="shared" si="36"/>
        <v>804440</v>
      </c>
      <c r="G1183" s="466" t="b">
        <f t="shared" si="37"/>
        <v>1</v>
      </c>
      <c r="H1183" s="462"/>
      <c r="I1183" s="462"/>
      <c r="J1183" s="462"/>
      <c r="K1183" s="462"/>
    </row>
    <row r="1184" spans="1:11" ht="28.8">
      <c r="A1184" s="463">
        <v>804316</v>
      </c>
      <c r="B1184" s="464" t="s">
        <v>13981</v>
      </c>
      <c r="C1184" s="463" t="s">
        <v>682</v>
      </c>
      <c r="D1184" s="470">
        <v>2574.15</v>
      </c>
      <c r="E1184" s="466"/>
      <c r="F1184" s="466">
        <f t="shared" si="36"/>
        <v>804316</v>
      </c>
      <c r="G1184" s="466" t="b">
        <f t="shared" si="37"/>
        <v>1</v>
      </c>
      <c r="H1184" s="462"/>
      <c r="I1184" s="462"/>
      <c r="J1184" s="462"/>
      <c r="K1184" s="462"/>
    </row>
    <row r="1185" spans="1:11" ht="28.8">
      <c r="A1185" s="467">
        <v>804321</v>
      </c>
      <c r="B1185" s="468" t="s">
        <v>13982</v>
      </c>
      <c r="C1185" s="467" t="s">
        <v>682</v>
      </c>
      <c r="D1185" s="471">
        <v>3089.6</v>
      </c>
      <c r="E1185" s="466"/>
      <c r="F1185" s="466">
        <f t="shared" si="36"/>
        <v>804321</v>
      </c>
      <c r="G1185" s="466" t="b">
        <f t="shared" si="37"/>
        <v>1</v>
      </c>
      <c r="H1185" s="462"/>
      <c r="I1185" s="462"/>
      <c r="J1185" s="462"/>
      <c r="K1185" s="462"/>
    </row>
    <row r="1186" spans="1:11" ht="28.8">
      <c r="A1186" s="463">
        <v>804320</v>
      </c>
      <c r="B1186" s="464" t="s">
        <v>13983</v>
      </c>
      <c r="C1186" s="463" t="s">
        <v>682</v>
      </c>
      <c r="D1186" s="470">
        <v>2593.7199999999998</v>
      </c>
      <c r="E1186" s="466"/>
      <c r="F1186" s="466">
        <f t="shared" si="36"/>
        <v>804320</v>
      </c>
      <c r="G1186" s="466" t="b">
        <f t="shared" si="37"/>
        <v>1</v>
      </c>
      <c r="H1186" s="462"/>
      <c r="I1186" s="462"/>
      <c r="J1186" s="462"/>
      <c r="K1186" s="462"/>
    </row>
    <row r="1187" spans="1:11" ht="28.8">
      <c r="A1187" s="467">
        <v>804443</v>
      </c>
      <c r="B1187" s="468" t="s">
        <v>13984</v>
      </c>
      <c r="C1187" s="467" t="s">
        <v>682</v>
      </c>
      <c r="D1187" s="471">
        <v>5862.73</v>
      </c>
      <c r="E1187" s="466"/>
      <c r="F1187" s="466">
        <f t="shared" si="36"/>
        <v>804443</v>
      </c>
      <c r="G1187" s="466" t="b">
        <f t="shared" si="37"/>
        <v>1</v>
      </c>
      <c r="H1187" s="462"/>
      <c r="I1187" s="462"/>
      <c r="J1187" s="462"/>
      <c r="K1187" s="462"/>
    </row>
    <row r="1188" spans="1:11" ht="28.8">
      <c r="A1188" s="463">
        <v>804323</v>
      </c>
      <c r="B1188" s="464" t="s">
        <v>13985</v>
      </c>
      <c r="C1188" s="463" t="s">
        <v>682</v>
      </c>
      <c r="D1188" s="470">
        <v>3117.76</v>
      </c>
      <c r="E1188" s="466"/>
      <c r="F1188" s="466">
        <f t="shared" si="36"/>
        <v>804323</v>
      </c>
      <c r="G1188" s="466" t="b">
        <f t="shared" si="37"/>
        <v>1</v>
      </c>
      <c r="H1188" s="462"/>
      <c r="I1188" s="462"/>
      <c r="J1188" s="462"/>
      <c r="K1188" s="462"/>
    </row>
    <row r="1189" spans="1:11" ht="28.8">
      <c r="A1189" s="467">
        <v>804442</v>
      </c>
      <c r="B1189" s="468" t="s">
        <v>13986</v>
      </c>
      <c r="C1189" s="467" t="s">
        <v>682</v>
      </c>
      <c r="D1189" s="471">
        <v>4962.28</v>
      </c>
      <c r="E1189" s="466"/>
      <c r="F1189" s="466">
        <f t="shared" si="36"/>
        <v>804442</v>
      </c>
      <c r="G1189" s="466" t="b">
        <f t="shared" si="37"/>
        <v>1</v>
      </c>
      <c r="H1189" s="462"/>
      <c r="I1189" s="462"/>
      <c r="J1189" s="462"/>
      <c r="K1189" s="462"/>
    </row>
    <row r="1190" spans="1:11" ht="28.8">
      <c r="A1190" s="463">
        <v>804322</v>
      </c>
      <c r="B1190" s="464" t="s">
        <v>13987</v>
      </c>
      <c r="C1190" s="463" t="s">
        <v>682</v>
      </c>
      <c r="D1190" s="470">
        <v>2619.81</v>
      </c>
      <c r="E1190" s="466"/>
      <c r="F1190" s="466">
        <f t="shared" si="36"/>
        <v>804322</v>
      </c>
      <c r="G1190" s="466" t="b">
        <f t="shared" si="37"/>
        <v>1</v>
      </c>
      <c r="H1190" s="462"/>
      <c r="I1190" s="462"/>
      <c r="J1190" s="462"/>
      <c r="K1190" s="462"/>
    </row>
    <row r="1191" spans="1:11" ht="28.8">
      <c r="A1191" s="467">
        <v>804325</v>
      </c>
      <c r="B1191" s="468" t="s">
        <v>13988</v>
      </c>
      <c r="C1191" s="467" t="s">
        <v>682</v>
      </c>
      <c r="D1191" s="471">
        <v>3158.47</v>
      </c>
      <c r="E1191" s="466"/>
      <c r="F1191" s="466">
        <f t="shared" si="36"/>
        <v>804325</v>
      </c>
      <c r="G1191" s="466" t="b">
        <f t="shared" si="37"/>
        <v>1</v>
      </c>
      <c r="H1191" s="462"/>
      <c r="I1191" s="462"/>
      <c r="J1191" s="462"/>
      <c r="K1191" s="462"/>
    </row>
    <row r="1192" spans="1:11" ht="28.8">
      <c r="A1192" s="463">
        <v>804324</v>
      </c>
      <c r="B1192" s="464" t="s">
        <v>13989</v>
      </c>
      <c r="C1192" s="463" t="s">
        <v>682</v>
      </c>
      <c r="D1192" s="470">
        <v>2657.79</v>
      </c>
      <c r="E1192" s="466"/>
      <c r="F1192" s="466">
        <f t="shared" si="36"/>
        <v>804324</v>
      </c>
      <c r="G1192" s="466" t="b">
        <f t="shared" si="37"/>
        <v>1</v>
      </c>
      <c r="H1192" s="462"/>
      <c r="I1192" s="462"/>
      <c r="J1192" s="462"/>
      <c r="K1192" s="462"/>
    </row>
    <row r="1193" spans="1:11" ht="28.8">
      <c r="A1193" s="467">
        <v>804327</v>
      </c>
      <c r="B1193" s="468" t="s">
        <v>13990</v>
      </c>
      <c r="C1193" s="467" t="s">
        <v>682</v>
      </c>
      <c r="D1193" s="471">
        <v>3214.4</v>
      </c>
      <c r="E1193" s="466"/>
      <c r="F1193" s="466">
        <f t="shared" si="36"/>
        <v>804327</v>
      </c>
      <c r="G1193" s="466" t="b">
        <f t="shared" si="37"/>
        <v>1</v>
      </c>
      <c r="H1193" s="462"/>
      <c r="I1193" s="462"/>
      <c r="J1193" s="462"/>
      <c r="K1193" s="462"/>
    </row>
    <row r="1194" spans="1:11" ht="28.8">
      <c r="A1194" s="463">
        <v>804326</v>
      </c>
      <c r="B1194" s="464" t="s">
        <v>13991</v>
      </c>
      <c r="C1194" s="463" t="s">
        <v>682</v>
      </c>
      <c r="D1194" s="470">
        <v>2710.09</v>
      </c>
      <c r="E1194" s="466"/>
      <c r="F1194" s="466">
        <f t="shared" si="36"/>
        <v>804326</v>
      </c>
      <c r="G1194" s="466" t="b">
        <f t="shared" si="37"/>
        <v>1</v>
      </c>
      <c r="H1194" s="462"/>
      <c r="I1194" s="462"/>
      <c r="J1194" s="462"/>
      <c r="K1194" s="462"/>
    </row>
    <row r="1195" spans="1:11" ht="28.8">
      <c r="A1195" s="467">
        <v>804445</v>
      </c>
      <c r="B1195" s="468" t="s">
        <v>13992</v>
      </c>
      <c r="C1195" s="467" t="s">
        <v>682</v>
      </c>
      <c r="D1195" s="471">
        <v>6543.27</v>
      </c>
      <c r="E1195" s="466"/>
      <c r="F1195" s="466">
        <f t="shared" si="36"/>
        <v>804445</v>
      </c>
      <c r="G1195" s="466" t="b">
        <f t="shared" si="37"/>
        <v>1</v>
      </c>
      <c r="H1195" s="462"/>
      <c r="I1195" s="462"/>
      <c r="J1195" s="462"/>
      <c r="K1195" s="462"/>
    </row>
    <row r="1196" spans="1:11" ht="28.8">
      <c r="A1196" s="463">
        <v>804329</v>
      </c>
      <c r="B1196" s="464" t="s">
        <v>13993</v>
      </c>
      <c r="C1196" s="463" t="s">
        <v>682</v>
      </c>
      <c r="D1196" s="470">
        <v>3288.69</v>
      </c>
      <c r="E1196" s="466"/>
      <c r="F1196" s="466">
        <f t="shared" si="36"/>
        <v>804329</v>
      </c>
      <c r="G1196" s="466" t="b">
        <f t="shared" si="37"/>
        <v>1</v>
      </c>
      <c r="H1196" s="462"/>
      <c r="I1196" s="462"/>
      <c r="J1196" s="462"/>
      <c r="K1196" s="462"/>
    </row>
    <row r="1197" spans="1:11" ht="28.8">
      <c r="A1197" s="467">
        <v>804444</v>
      </c>
      <c r="B1197" s="468" t="s">
        <v>13994</v>
      </c>
      <c r="C1197" s="467" t="s">
        <v>682</v>
      </c>
      <c r="D1197" s="471">
        <v>5535.94</v>
      </c>
      <c r="E1197" s="466"/>
      <c r="F1197" s="466">
        <f t="shared" si="36"/>
        <v>804444</v>
      </c>
      <c r="G1197" s="466" t="b">
        <f t="shared" si="37"/>
        <v>1</v>
      </c>
      <c r="H1197" s="462"/>
      <c r="I1197" s="462"/>
      <c r="J1197" s="462"/>
      <c r="K1197" s="462"/>
    </row>
    <row r="1198" spans="1:11" ht="28.8">
      <c r="A1198" s="463">
        <v>804328</v>
      </c>
      <c r="B1198" s="464" t="s">
        <v>13995</v>
      </c>
      <c r="C1198" s="463" t="s">
        <v>682</v>
      </c>
      <c r="D1198" s="470">
        <v>2780.1</v>
      </c>
      <c r="E1198" s="466"/>
      <c r="F1198" s="466">
        <f t="shared" si="36"/>
        <v>804328</v>
      </c>
      <c r="G1198" s="466" t="b">
        <f t="shared" si="37"/>
        <v>1</v>
      </c>
      <c r="H1198" s="462"/>
      <c r="I1198" s="462"/>
      <c r="J1198" s="462"/>
      <c r="K1198" s="462"/>
    </row>
    <row r="1199" spans="1:11" ht="28.8">
      <c r="A1199" s="467">
        <v>804331</v>
      </c>
      <c r="B1199" s="468" t="s">
        <v>13996</v>
      </c>
      <c r="C1199" s="467" t="s">
        <v>682</v>
      </c>
      <c r="D1199" s="471">
        <v>3384.65</v>
      </c>
      <c r="E1199" s="466"/>
      <c r="F1199" s="466">
        <f t="shared" si="36"/>
        <v>804331</v>
      </c>
      <c r="G1199" s="466" t="b">
        <f t="shared" si="37"/>
        <v>1</v>
      </c>
      <c r="H1199" s="462"/>
      <c r="I1199" s="462"/>
      <c r="J1199" s="462"/>
      <c r="K1199" s="462"/>
    </row>
    <row r="1200" spans="1:11" ht="28.8">
      <c r="A1200" s="463">
        <v>804330</v>
      </c>
      <c r="B1200" s="464" t="s">
        <v>13997</v>
      </c>
      <c r="C1200" s="463" t="s">
        <v>682</v>
      </c>
      <c r="D1200" s="470">
        <v>2871.13</v>
      </c>
      <c r="E1200" s="466"/>
      <c r="F1200" s="466">
        <f t="shared" si="36"/>
        <v>804330</v>
      </c>
      <c r="G1200" s="466" t="b">
        <f t="shared" si="37"/>
        <v>1</v>
      </c>
      <c r="H1200" s="462"/>
      <c r="I1200" s="462"/>
      <c r="J1200" s="462"/>
      <c r="K1200" s="462"/>
    </row>
    <row r="1201" spans="1:11" ht="28.8">
      <c r="A1201" s="467">
        <v>804333</v>
      </c>
      <c r="B1201" s="468" t="s">
        <v>13998</v>
      </c>
      <c r="C1201" s="467" t="s">
        <v>682</v>
      </c>
      <c r="D1201" s="471">
        <v>3512.77</v>
      </c>
      <c r="E1201" s="466"/>
      <c r="F1201" s="466">
        <f t="shared" si="36"/>
        <v>804333</v>
      </c>
      <c r="G1201" s="466" t="b">
        <f t="shared" si="37"/>
        <v>1</v>
      </c>
      <c r="H1201" s="462"/>
      <c r="I1201" s="462"/>
      <c r="J1201" s="462"/>
      <c r="K1201" s="462"/>
    </row>
    <row r="1202" spans="1:11" ht="28.8">
      <c r="A1202" s="463">
        <v>804332</v>
      </c>
      <c r="B1202" s="464" t="s">
        <v>13999</v>
      </c>
      <c r="C1202" s="463" t="s">
        <v>682</v>
      </c>
      <c r="D1202" s="470">
        <v>2993.54</v>
      </c>
      <c r="E1202" s="466"/>
      <c r="F1202" s="466">
        <f t="shared" si="36"/>
        <v>804332</v>
      </c>
      <c r="G1202" s="466" t="b">
        <f t="shared" si="37"/>
        <v>1</v>
      </c>
      <c r="H1202" s="462"/>
      <c r="I1202" s="462"/>
      <c r="J1202" s="462"/>
      <c r="K1202" s="462"/>
    </row>
    <row r="1203" spans="1:11" ht="28.8">
      <c r="A1203" s="467">
        <v>804447</v>
      </c>
      <c r="B1203" s="468" t="s">
        <v>14000</v>
      </c>
      <c r="C1203" s="467" t="s">
        <v>682</v>
      </c>
      <c r="D1203" s="471">
        <v>8096.23</v>
      </c>
      <c r="E1203" s="466"/>
      <c r="F1203" s="466">
        <f t="shared" si="36"/>
        <v>804447</v>
      </c>
      <c r="G1203" s="466" t="b">
        <f t="shared" si="37"/>
        <v>1</v>
      </c>
      <c r="H1203" s="462"/>
      <c r="I1203" s="462"/>
      <c r="J1203" s="462"/>
      <c r="K1203" s="462"/>
    </row>
    <row r="1204" spans="1:11" ht="28.8">
      <c r="A1204" s="463">
        <v>804335</v>
      </c>
      <c r="B1204" s="464" t="s">
        <v>14001</v>
      </c>
      <c r="C1204" s="463" t="s">
        <v>682</v>
      </c>
      <c r="D1204" s="470">
        <v>3681.99</v>
      </c>
      <c r="E1204" s="466"/>
      <c r="F1204" s="466">
        <f t="shared" si="36"/>
        <v>804335</v>
      </c>
      <c r="G1204" s="466" t="b">
        <f t="shared" si="37"/>
        <v>1</v>
      </c>
      <c r="H1204" s="462"/>
      <c r="I1204" s="462"/>
      <c r="J1204" s="462"/>
      <c r="K1204" s="462"/>
    </row>
    <row r="1205" spans="1:11" ht="28.8">
      <c r="A1205" s="467">
        <v>804446</v>
      </c>
      <c r="B1205" s="468" t="s">
        <v>14002</v>
      </c>
      <c r="C1205" s="467" t="s">
        <v>682</v>
      </c>
      <c r="D1205" s="471">
        <v>6844.14</v>
      </c>
      <c r="E1205" s="466"/>
      <c r="F1205" s="466">
        <f t="shared" si="36"/>
        <v>804446</v>
      </c>
      <c r="G1205" s="466" t="b">
        <f t="shared" si="37"/>
        <v>1</v>
      </c>
      <c r="H1205" s="462"/>
      <c r="I1205" s="462"/>
      <c r="J1205" s="462"/>
      <c r="K1205" s="462"/>
    </row>
    <row r="1206" spans="1:11" ht="28.8">
      <c r="A1206" s="463">
        <v>804334</v>
      </c>
      <c r="B1206" s="464" t="s">
        <v>14003</v>
      </c>
      <c r="C1206" s="463" t="s">
        <v>682</v>
      </c>
      <c r="D1206" s="470">
        <v>3156.53</v>
      </c>
      <c r="E1206" s="466"/>
      <c r="F1206" s="466">
        <f t="shared" si="36"/>
        <v>804334</v>
      </c>
      <c r="G1206" s="466" t="b">
        <f t="shared" si="37"/>
        <v>1</v>
      </c>
      <c r="H1206" s="462"/>
      <c r="I1206" s="462"/>
      <c r="J1206" s="462"/>
      <c r="K1206" s="462"/>
    </row>
    <row r="1207" spans="1:11" ht="28.8">
      <c r="A1207" s="467">
        <v>804319</v>
      </c>
      <c r="B1207" s="468" t="s">
        <v>14004</v>
      </c>
      <c r="C1207" s="467" t="s">
        <v>682</v>
      </c>
      <c r="D1207" s="471">
        <v>3073.34</v>
      </c>
      <c r="E1207" s="466"/>
      <c r="F1207" s="466">
        <f t="shared" si="36"/>
        <v>804319</v>
      </c>
      <c r="G1207" s="466" t="b">
        <f t="shared" si="37"/>
        <v>1</v>
      </c>
      <c r="H1207" s="462"/>
      <c r="I1207" s="462"/>
      <c r="J1207" s="462"/>
      <c r="K1207" s="462"/>
    </row>
    <row r="1208" spans="1:11" ht="28.8">
      <c r="A1208" s="463">
        <v>804318</v>
      </c>
      <c r="B1208" s="464" t="s">
        <v>14005</v>
      </c>
      <c r="C1208" s="463" t="s">
        <v>682</v>
      </c>
      <c r="D1208" s="470">
        <v>2578.63</v>
      </c>
      <c r="E1208" s="466"/>
      <c r="F1208" s="466">
        <f t="shared" si="36"/>
        <v>804318</v>
      </c>
      <c r="G1208" s="466" t="b">
        <f t="shared" si="37"/>
        <v>1</v>
      </c>
      <c r="H1208" s="462"/>
      <c r="I1208" s="462"/>
      <c r="J1208" s="462"/>
      <c r="K1208" s="462"/>
    </row>
    <row r="1209" spans="1:11" ht="28.8">
      <c r="A1209" s="467">
        <v>804449</v>
      </c>
      <c r="B1209" s="468" t="s">
        <v>14006</v>
      </c>
      <c r="C1209" s="467" t="s">
        <v>682</v>
      </c>
      <c r="D1209" s="471">
        <v>8177.93</v>
      </c>
      <c r="E1209" s="466"/>
      <c r="F1209" s="466">
        <f t="shared" si="36"/>
        <v>804449</v>
      </c>
      <c r="G1209" s="466" t="b">
        <f t="shared" si="37"/>
        <v>1</v>
      </c>
      <c r="H1209" s="462"/>
      <c r="I1209" s="462"/>
      <c r="J1209" s="462"/>
      <c r="K1209" s="462"/>
    </row>
    <row r="1210" spans="1:11" ht="28.8">
      <c r="A1210" s="463">
        <v>804337</v>
      </c>
      <c r="B1210" s="464" t="s">
        <v>14007</v>
      </c>
      <c r="C1210" s="463" t="s">
        <v>682</v>
      </c>
      <c r="D1210" s="470">
        <v>4211.55</v>
      </c>
      <c r="E1210" s="466"/>
      <c r="F1210" s="466">
        <f t="shared" si="36"/>
        <v>804337</v>
      </c>
      <c r="G1210" s="466" t="b">
        <f t="shared" si="37"/>
        <v>1</v>
      </c>
      <c r="H1210" s="462"/>
      <c r="I1210" s="462"/>
      <c r="J1210" s="462"/>
      <c r="K1210" s="462"/>
    </row>
    <row r="1211" spans="1:11" ht="28.8">
      <c r="A1211" s="467">
        <v>804448</v>
      </c>
      <c r="B1211" s="468" t="s">
        <v>14008</v>
      </c>
      <c r="C1211" s="467" t="s">
        <v>682</v>
      </c>
      <c r="D1211" s="471">
        <v>6845.55</v>
      </c>
      <c r="E1211" s="466"/>
      <c r="F1211" s="466">
        <f t="shared" si="36"/>
        <v>804448</v>
      </c>
      <c r="G1211" s="466" t="b">
        <f t="shared" si="37"/>
        <v>1</v>
      </c>
      <c r="H1211" s="462"/>
      <c r="I1211" s="462"/>
      <c r="J1211" s="462"/>
      <c r="K1211" s="462"/>
    </row>
    <row r="1212" spans="1:11" ht="28.8">
      <c r="A1212" s="463">
        <v>804336</v>
      </c>
      <c r="B1212" s="464" t="s">
        <v>14009</v>
      </c>
      <c r="C1212" s="463" t="s">
        <v>682</v>
      </c>
      <c r="D1212" s="470">
        <v>3498.53</v>
      </c>
      <c r="E1212" s="466"/>
      <c r="F1212" s="466">
        <f t="shared" si="36"/>
        <v>804336</v>
      </c>
      <c r="G1212" s="466" t="b">
        <f t="shared" si="37"/>
        <v>1</v>
      </c>
      <c r="H1212" s="462"/>
      <c r="I1212" s="462"/>
      <c r="J1212" s="462"/>
      <c r="K1212" s="462"/>
    </row>
    <row r="1213" spans="1:11" ht="28.8">
      <c r="A1213" s="467">
        <v>804341</v>
      </c>
      <c r="B1213" s="468" t="s">
        <v>14010</v>
      </c>
      <c r="C1213" s="467" t="s">
        <v>682</v>
      </c>
      <c r="D1213" s="471">
        <v>4243.83</v>
      </c>
      <c r="E1213" s="466"/>
      <c r="F1213" s="466">
        <f t="shared" si="36"/>
        <v>804341</v>
      </c>
      <c r="G1213" s="466" t="b">
        <f t="shared" si="37"/>
        <v>1</v>
      </c>
      <c r="H1213" s="462"/>
      <c r="I1213" s="462"/>
      <c r="J1213" s="462"/>
      <c r="K1213" s="462"/>
    </row>
    <row r="1214" spans="1:11" ht="28.8">
      <c r="A1214" s="463">
        <v>804340</v>
      </c>
      <c r="B1214" s="464" t="s">
        <v>14011</v>
      </c>
      <c r="C1214" s="463" t="s">
        <v>682</v>
      </c>
      <c r="D1214" s="470">
        <v>3527.7</v>
      </c>
      <c r="E1214" s="466"/>
      <c r="F1214" s="466">
        <f t="shared" si="36"/>
        <v>804340</v>
      </c>
      <c r="G1214" s="466" t="b">
        <f t="shared" si="37"/>
        <v>1</v>
      </c>
      <c r="H1214" s="462"/>
      <c r="I1214" s="462"/>
      <c r="J1214" s="462"/>
      <c r="K1214" s="462"/>
    </row>
    <row r="1215" spans="1:11" ht="28.8">
      <c r="A1215" s="467">
        <v>804451</v>
      </c>
      <c r="B1215" s="468" t="s">
        <v>14012</v>
      </c>
      <c r="C1215" s="467" t="s">
        <v>682</v>
      </c>
      <c r="D1215" s="471">
        <v>8553.8799999999992</v>
      </c>
      <c r="E1215" s="466"/>
      <c r="F1215" s="466">
        <f t="shared" si="36"/>
        <v>804451</v>
      </c>
      <c r="G1215" s="466" t="b">
        <f t="shared" si="37"/>
        <v>1</v>
      </c>
      <c r="H1215" s="462"/>
      <c r="I1215" s="462"/>
      <c r="J1215" s="462"/>
      <c r="K1215" s="462"/>
    </row>
    <row r="1216" spans="1:11" ht="28.8">
      <c r="A1216" s="463">
        <v>804343</v>
      </c>
      <c r="B1216" s="464" t="s">
        <v>14013</v>
      </c>
      <c r="C1216" s="463" t="s">
        <v>682</v>
      </c>
      <c r="D1216" s="470">
        <v>4285.01</v>
      </c>
      <c r="E1216" s="466"/>
      <c r="F1216" s="466">
        <f t="shared" si="36"/>
        <v>804343</v>
      </c>
      <c r="G1216" s="466" t="b">
        <f t="shared" si="37"/>
        <v>1</v>
      </c>
      <c r="H1216" s="462"/>
      <c r="I1216" s="462"/>
      <c r="J1216" s="462"/>
      <c r="K1216" s="462"/>
    </row>
    <row r="1217" spans="1:11" ht="28.8">
      <c r="A1217" s="467">
        <v>804450</v>
      </c>
      <c r="B1217" s="468" t="s">
        <v>14014</v>
      </c>
      <c r="C1217" s="467" t="s">
        <v>682</v>
      </c>
      <c r="D1217" s="471">
        <v>7158.33</v>
      </c>
      <c r="E1217" s="466"/>
      <c r="F1217" s="466">
        <f t="shared" si="36"/>
        <v>804450</v>
      </c>
      <c r="G1217" s="466" t="b">
        <f t="shared" si="37"/>
        <v>1</v>
      </c>
      <c r="H1217" s="462"/>
      <c r="I1217" s="462"/>
      <c r="J1217" s="462"/>
      <c r="K1217" s="462"/>
    </row>
    <row r="1218" spans="1:11" ht="28.8">
      <c r="A1218" s="463">
        <v>804342</v>
      </c>
      <c r="B1218" s="464" t="s">
        <v>14015</v>
      </c>
      <c r="C1218" s="463" t="s">
        <v>682</v>
      </c>
      <c r="D1218" s="470">
        <v>3564.99</v>
      </c>
      <c r="E1218" s="466"/>
      <c r="F1218" s="466">
        <f t="shared" ref="F1218:F1281" si="38">A1218</f>
        <v>804342</v>
      </c>
      <c r="G1218" s="466" t="b">
        <f t="shared" ref="G1218:G1281" si="39">F1218=A1218</f>
        <v>1</v>
      </c>
      <c r="H1218" s="462"/>
      <c r="I1218" s="462"/>
      <c r="J1218" s="462"/>
      <c r="K1218" s="462"/>
    </row>
    <row r="1219" spans="1:11" ht="28.8">
      <c r="A1219" s="467">
        <v>804345</v>
      </c>
      <c r="B1219" s="468" t="s">
        <v>14016</v>
      </c>
      <c r="C1219" s="467" t="s">
        <v>682</v>
      </c>
      <c r="D1219" s="471">
        <v>4345.1400000000003</v>
      </c>
      <c r="E1219" s="466"/>
      <c r="F1219" s="466">
        <f t="shared" si="38"/>
        <v>804345</v>
      </c>
      <c r="G1219" s="466" t="b">
        <f t="shared" si="39"/>
        <v>1</v>
      </c>
      <c r="H1219" s="462"/>
      <c r="I1219" s="462"/>
      <c r="J1219" s="462"/>
      <c r="K1219" s="462"/>
    </row>
    <row r="1220" spans="1:11" ht="28.8">
      <c r="A1220" s="463">
        <v>804344</v>
      </c>
      <c r="B1220" s="464" t="s">
        <v>14017</v>
      </c>
      <c r="C1220" s="463" t="s">
        <v>682</v>
      </c>
      <c r="D1220" s="470">
        <v>3619.8</v>
      </c>
      <c r="E1220" s="466"/>
      <c r="F1220" s="466">
        <f t="shared" si="38"/>
        <v>804344</v>
      </c>
      <c r="G1220" s="466" t="b">
        <f t="shared" si="39"/>
        <v>1</v>
      </c>
      <c r="H1220" s="462"/>
      <c r="I1220" s="462"/>
      <c r="J1220" s="462"/>
      <c r="K1220" s="462"/>
    </row>
    <row r="1221" spans="1:11" ht="28.8">
      <c r="A1221" s="467">
        <v>804347</v>
      </c>
      <c r="B1221" s="468" t="s">
        <v>14018</v>
      </c>
      <c r="C1221" s="467" t="s">
        <v>682</v>
      </c>
      <c r="D1221" s="471">
        <v>4427.22</v>
      </c>
      <c r="E1221" s="466"/>
      <c r="F1221" s="466">
        <f t="shared" si="38"/>
        <v>804347</v>
      </c>
      <c r="G1221" s="466" t="b">
        <f t="shared" si="39"/>
        <v>1</v>
      </c>
      <c r="H1221" s="462"/>
      <c r="I1221" s="462"/>
      <c r="J1221" s="462"/>
      <c r="K1221" s="462"/>
    </row>
    <row r="1222" spans="1:11" ht="28.8">
      <c r="A1222" s="463">
        <v>804346</v>
      </c>
      <c r="B1222" s="464" t="s">
        <v>14019</v>
      </c>
      <c r="C1222" s="463" t="s">
        <v>682</v>
      </c>
      <c r="D1222" s="470">
        <v>3695.01</v>
      </c>
      <c r="E1222" s="466"/>
      <c r="F1222" s="466">
        <f t="shared" si="38"/>
        <v>804346</v>
      </c>
      <c r="G1222" s="466" t="b">
        <f t="shared" si="39"/>
        <v>1</v>
      </c>
      <c r="H1222" s="462"/>
      <c r="I1222" s="462"/>
      <c r="J1222" s="462"/>
      <c r="K1222" s="462"/>
    </row>
    <row r="1223" spans="1:11" ht="28.8">
      <c r="A1223" s="467">
        <v>804453</v>
      </c>
      <c r="B1223" s="468" t="s">
        <v>14020</v>
      </c>
      <c r="C1223" s="467" t="s">
        <v>682</v>
      </c>
      <c r="D1223" s="471">
        <v>9537.93</v>
      </c>
      <c r="E1223" s="466"/>
      <c r="F1223" s="466">
        <f t="shared" si="38"/>
        <v>804453</v>
      </c>
      <c r="G1223" s="466" t="b">
        <f t="shared" si="39"/>
        <v>1</v>
      </c>
      <c r="H1223" s="462"/>
      <c r="I1223" s="462"/>
      <c r="J1223" s="462"/>
      <c r="K1223" s="462"/>
    </row>
    <row r="1224" spans="1:11" ht="28.8">
      <c r="A1224" s="463">
        <v>804349</v>
      </c>
      <c r="B1224" s="464" t="s">
        <v>14021</v>
      </c>
      <c r="C1224" s="463" t="s">
        <v>682</v>
      </c>
      <c r="D1224" s="470">
        <v>4534.8999999999996</v>
      </c>
      <c r="E1224" s="466"/>
      <c r="F1224" s="466">
        <f t="shared" si="38"/>
        <v>804349</v>
      </c>
      <c r="G1224" s="466" t="b">
        <f t="shared" si="39"/>
        <v>1</v>
      </c>
      <c r="H1224" s="462"/>
      <c r="I1224" s="462"/>
      <c r="J1224" s="462"/>
      <c r="K1224" s="462"/>
    </row>
    <row r="1225" spans="1:11" ht="28.8">
      <c r="A1225" s="467">
        <v>804452</v>
      </c>
      <c r="B1225" s="468" t="s">
        <v>14022</v>
      </c>
      <c r="C1225" s="467" t="s">
        <v>682</v>
      </c>
      <c r="D1225" s="471">
        <v>7976.35</v>
      </c>
      <c r="E1225" s="466"/>
      <c r="F1225" s="466">
        <f t="shared" si="38"/>
        <v>804452</v>
      </c>
      <c r="G1225" s="466" t="b">
        <f t="shared" si="39"/>
        <v>1</v>
      </c>
      <c r="H1225" s="462"/>
      <c r="I1225" s="462"/>
      <c r="J1225" s="462"/>
      <c r="K1225" s="462"/>
    </row>
    <row r="1226" spans="1:11" ht="28.8">
      <c r="A1226" s="463">
        <v>804348</v>
      </c>
      <c r="B1226" s="464" t="s">
        <v>14023</v>
      </c>
      <c r="C1226" s="463" t="s">
        <v>682</v>
      </c>
      <c r="D1226" s="470">
        <v>3794.38</v>
      </c>
      <c r="E1226" s="466"/>
      <c r="F1226" s="466">
        <f t="shared" si="38"/>
        <v>804348</v>
      </c>
      <c r="G1226" s="466" t="b">
        <f t="shared" si="39"/>
        <v>1</v>
      </c>
      <c r="H1226" s="462"/>
      <c r="I1226" s="462"/>
      <c r="J1226" s="462"/>
      <c r="K1226" s="462"/>
    </row>
    <row r="1227" spans="1:11" ht="28.8">
      <c r="A1227" s="467">
        <v>804351</v>
      </c>
      <c r="B1227" s="468" t="s">
        <v>14024</v>
      </c>
      <c r="C1227" s="467" t="s">
        <v>682</v>
      </c>
      <c r="D1227" s="471">
        <v>4673.47</v>
      </c>
      <c r="E1227" s="466"/>
      <c r="F1227" s="466">
        <f t="shared" si="38"/>
        <v>804351</v>
      </c>
      <c r="G1227" s="466" t="b">
        <f t="shared" si="39"/>
        <v>1</v>
      </c>
      <c r="H1227" s="462"/>
      <c r="I1227" s="462"/>
      <c r="J1227" s="462"/>
      <c r="K1227" s="462"/>
    </row>
    <row r="1228" spans="1:11" ht="28.8">
      <c r="A1228" s="463">
        <v>804350</v>
      </c>
      <c r="B1228" s="464" t="s">
        <v>14025</v>
      </c>
      <c r="C1228" s="463" t="s">
        <v>682</v>
      </c>
      <c r="D1228" s="470">
        <v>3923.35</v>
      </c>
      <c r="E1228" s="466"/>
      <c r="F1228" s="466">
        <f t="shared" si="38"/>
        <v>804350</v>
      </c>
      <c r="G1228" s="466" t="b">
        <f t="shared" si="39"/>
        <v>1</v>
      </c>
      <c r="H1228" s="462"/>
      <c r="I1228" s="462"/>
      <c r="J1228" s="462"/>
      <c r="K1228" s="462"/>
    </row>
    <row r="1229" spans="1:11" ht="28.8">
      <c r="A1229" s="467">
        <v>804353</v>
      </c>
      <c r="B1229" s="468" t="s">
        <v>14026</v>
      </c>
      <c r="C1229" s="467" t="s">
        <v>682</v>
      </c>
      <c r="D1229" s="471">
        <v>4855.3900000000003</v>
      </c>
      <c r="E1229" s="466"/>
      <c r="F1229" s="466">
        <f t="shared" si="38"/>
        <v>804353</v>
      </c>
      <c r="G1229" s="466" t="b">
        <f t="shared" si="39"/>
        <v>1</v>
      </c>
      <c r="H1229" s="462"/>
      <c r="I1229" s="462"/>
      <c r="J1229" s="462"/>
      <c r="K1229" s="462"/>
    </row>
    <row r="1230" spans="1:11" ht="28.8">
      <c r="A1230" s="463">
        <v>804352</v>
      </c>
      <c r="B1230" s="464" t="s">
        <v>14027</v>
      </c>
      <c r="C1230" s="463" t="s">
        <v>682</v>
      </c>
      <c r="D1230" s="470">
        <v>4094.38</v>
      </c>
      <c r="E1230" s="466"/>
      <c r="F1230" s="466">
        <f t="shared" si="38"/>
        <v>804352</v>
      </c>
      <c r="G1230" s="466" t="b">
        <f t="shared" si="39"/>
        <v>1</v>
      </c>
      <c r="H1230" s="462"/>
      <c r="I1230" s="462"/>
      <c r="J1230" s="462"/>
      <c r="K1230" s="462"/>
    </row>
    <row r="1231" spans="1:11" ht="28.8">
      <c r="A1231" s="467">
        <v>804455</v>
      </c>
      <c r="B1231" s="468" t="s">
        <v>14028</v>
      </c>
      <c r="C1231" s="467" t="s">
        <v>682</v>
      </c>
      <c r="D1231" s="471">
        <v>11809.89</v>
      </c>
      <c r="E1231" s="466"/>
      <c r="F1231" s="466">
        <f t="shared" si="38"/>
        <v>804455</v>
      </c>
      <c r="G1231" s="466" t="b">
        <f t="shared" si="39"/>
        <v>1</v>
      </c>
      <c r="H1231" s="462"/>
      <c r="I1231" s="462"/>
      <c r="J1231" s="462"/>
      <c r="K1231" s="462"/>
    </row>
    <row r="1232" spans="1:11" ht="28.8">
      <c r="A1232" s="463">
        <v>804355</v>
      </c>
      <c r="B1232" s="464" t="s">
        <v>14029</v>
      </c>
      <c r="C1232" s="463" t="s">
        <v>682</v>
      </c>
      <c r="D1232" s="470">
        <v>5094.78</v>
      </c>
      <c r="E1232" s="466"/>
      <c r="F1232" s="466">
        <f t="shared" si="38"/>
        <v>804355</v>
      </c>
      <c r="G1232" s="466" t="b">
        <f t="shared" si="39"/>
        <v>1</v>
      </c>
      <c r="H1232" s="462"/>
      <c r="I1232" s="462"/>
      <c r="J1232" s="462"/>
      <c r="K1232" s="462"/>
    </row>
    <row r="1233" spans="1:11" ht="28.8">
      <c r="A1233" s="467">
        <v>804454</v>
      </c>
      <c r="B1233" s="468" t="s">
        <v>14030</v>
      </c>
      <c r="C1233" s="467" t="s">
        <v>682</v>
      </c>
      <c r="D1233" s="471">
        <v>9866.44</v>
      </c>
      <c r="E1233" s="466"/>
      <c r="F1233" s="466">
        <f t="shared" si="38"/>
        <v>804454</v>
      </c>
      <c r="G1233" s="466" t="b">
        <f t="shared" si="39"/>
        <v>1</v>
      </c>
      <c r="H1233" s="462"/>
      <c r="I1233" s="462"/>
      <c r="J1233" s="462"/>
      <c r="K1233" s="462"/>
    </row>
    <row r="1234" spans="1:11" ht="28.8">
      <c r="A1234" s="463">
        <v>804354</v>
      </c>
      <c r="B1234" s="464" t="s">
        <v>14031</v>
      </c>
      <c r="C1234" s="463" t="s">
        <v>682</v>
      </c>
      <c r="D1234" s="470">
        <v>4321.58</v>
      </c>
      <c r="E1234" s="466"/>
      <c r="F1234" s="466">
        <f t="shared" si="38"/>
        <v>804354</v>
      </c>
      <c r="G1234" s="466" t="b">
        <f t="shared" si="39"/>
        <v>1</v>
      </c>
      <c r="H1234" s="462"/>
      <c r="I1234" s="462"/>
      <c r="J1234" s="462"/>
      <c r="K1234" s="462"/>
    </row>
    <row r="1235" spans="1:11" ht="28.8">
      <c r="A1235" s="467">
        <v>804339</v>
      </c>
      <c r="B1235" s="468" t="s">
        <v>14032</v>
      </c>
      <c r="C1235" s="467" t="s">
        <v>682</v>
      </c>
      <c r="D1235" s="471">
        <v>4219.62</v>
      </c>
      <c r="E1235" s="466"/>
      <c r="F1235" s="466">
        <f t="shared" si="38"/>
        <v>804339</v>
      </c>
      <c r="G1235" s="466" t="b">
        <f t="shared" si="39"/>
        <v>1</v>
      </c>
      <c r="H1235" s="462"/>
      <c r="I1235" s="462"/>
      <c r="J1235" s="462"/>
      <c r="K1235" s="462"/>
    </row>
    <row r="1236" spans="1:11" ht="28.8">
      <c r="A1236" s="463">
        <v>804338</v>
      </c>
      <c r="B1236" s="464" t="s">
        <v>14033</v>
      </c>
      <c r="C1236" s="463" t="s">
        <v>682</v>
      </c>
      <c r="D1236" s="470">
        <v>3505.82</v>
      </c>
      <c r="E1236" s="466"/>
      <c r="F1236" s="466">
        <f t="shared" si="38"/>
        <v>804338</v>
      </c>
      <c r="G1236" s="466" t="b">
        <f t="shared" si="39"/>
        <v>1</v>
      </c>
      <c r="H1236" s="462"/>
      <c r="I1236" s="462"/>
      <c r="J1236" s="462"/>
      <c r="K1236" s="462"/>
    </row>
    <row r="1237" spans="1:11" ht="28.8">
      <c r="A1237" s="467">
        <v>804457</v>
      </c>
      <c r="B1237" s="468" t="s">
        <v>14034</v>
      </c>
      <c r="C1237" s="467" t="s">
        <v>682</v>
      </c>
      <c r="D1237" s="471">
        <v>14364.35</v>
      </c>
      <c r="E1237" s="466"/>
      <c r="F1237" s="466">
        <f t="shared" si="38"/>
        <v>804457</v>
      </c>
      <c r="G1237" s="466" t="b">
        <f t="shared" si="39"/>
        <v>1</v>
      </c>
      <c r="H1237" s="462"/>
      <c r="I1237" s="462"/>
      <c r="J1237" s="462"/>
      <c r="K1237" s="462"/>
    </row>
    <row r="1238" spans="1:11" ht="28.8">
      <c r="A1238" s="463">
        <v>804357</v>
      </c>
      <c r="B1238" s="464" t="s">
        <v>14035</v>
      </c>
      <c r="C1238" s="463" t="s">
        <v>682</v>
      </c>
      <c r="D1238" s="470">
        <v>7119.9</v>
      </c>
      <c r="E1238" s="466"/>
      <c r="F1238" s="466">
        <f t="shared" si="38"/>
        <v>804357</v>
      </c>
      <c r="G1238" s="466" t="b">
        <f t="shared" si="39"/>
        <v>1</v>
      </c>
      <c r="H1238" s="462"/>
      <c r="I1238" s="462"/>
      <c r="J1238" s="462"/>
      <c r="K1238" s="462"/>
    </row>
    <row r="1239" spans="1:11" ht="28.8">
      <c r="A1239" s="467">
        <v>804456</v>
      </c>
      <c r="B1239" s="468" t="s">
        <v>14036</v>
      </c>
      <c r="C1239" s="467" t="s">
        <v>682</v>
      </c>
      <c r="D1239" s="471">
        <v>11832.93</v>
      </c>
      <c r="E1239" s="466"/>
      <c r="F1239" s="466">
        <f t="shared" si="38"/>
        <v>804456</v>
      </c>
      <c r="G1239" s="466" t="b">
        <f t="shared" si="39"/>
        <v>1</v>
      </c>
      <c r="H1239" s="462"/>
      <c r="I1239" s="462"/>
      <c r="J1239" s="462"/>
      <c r="K1239" s="462"/>
    </row>
    <row r="1240" spans="1:11" ht="28.8">
      <c r="A1240" s="463">
        <v>804356</v>
      </c>
      <c r="B1240" s="464" t="s">
        <v>14037</v>
      </c>
      <c r="C1240" s="463" t="s">
        <v>682</v>
      </c>
      <c r="D1240" s="470">
        <v>5857.43</v>
      </c>
      <c r="E1240" s="466"/>
      <c r="F1240" s="466">
        <f t="shared" si="38"/>
        <v>804356</v>
      </c>
      <c r="G1240" s="466" t="b">
        <f t="shared" si="39"/>
        <v>1</v>
      </c>
      <c r="H1240" s="462"/>
      <c r="I1240" s="462"/>
      <c r="J1240" s="462"/>
      <c r="K1240" s="462"/>
    </row>
    <row r="1241" spans="1:11" ht="28.8">
      <c r="A1241" s="467">
        <v>804361</v>
      </c>
      <c r="B1241" s="468" t="s">
        <v>14038</v>
      </c>
      <c r="C1241" s="467" t="s">
        <v>682</v>
      </c>
      <c r="D1241" s="471">
        <v>7169.74</v>
      </c>
      <c r="E1241" s="466"/>
      <c r="F1241" s="466">
        <f t="shared" si="38"/>
        <v>804361</v>
      </c>
      <c r="G1241" s="466" t="b">
        <f t="shared" si="39"/>
        <v>1</v>
      </c>
      <c r="H1241" s="462"/>
      <c r="I1241" s="462"/>
      <c r="J1241" s="462"/>
      <c r="K1241" s="462"/>
    </row>
    <row r="1242" spans="1:11" ht="28.8">
      <c r="A1242" s="463">
        <v>804360</v>
      </c>
      <c r="B1242" s="464" t="s">
        <v>14039</v>
      </c>
      <c r="C1242" s="463" t="s">
        <v>682</v>
      </c>
      <c r="D1242" s="470">
        <v>5901.83</v>
      </c>
      <c r="E1242" s="466"/>
      <c r="F1242" s="466">
        <f t="shared" si="38"/>
        <v>804360</v>
      </c>
      <c r="G1242" s="466" t="b">
        <f t="shared" si="39"/>
        <v>1</v>
      </c>
      <c r="H1242" s="462"/>
      <c r="I1242" s="462"/>
      <c r="J1242" s="462"/>
      <c r="K1242" s="462"/>
    </row>
    <row r="1243" spans="1:11" ht="28.8">
      <c r="A1243" s="467">
        <v>804459</v>
      </c>
      <c r="B1243" s="468" t="s">
        <v>14040</v>
      </c>
      <c r="C1243" s="467" t="s">
        <v>682</v>
      </c>
      <c r="D1243" s="471">
        <v>15033.8</v>
      </c>
      <c r="E1243" s="466"/>
      <c r="F1243" s="466">
        <f t="shared" si="38"/>
        <v>804459</v>
      </c>
      <c r="G1243" s="466" t="b">
        <f t="shared" si="39"/>
        <v>1</v>
      </c>
      <c r="H1243" s="462"/>
      <c r="I1243" s="462"/>
      <c r="J1243" s="462"/>
      <c r="K1243" s="462"/>
    </row>
    <row r="1244" spans="1:11" ht="28.8">
      <c r="A1244" s="463">
        <v>804363</v>
      </c>
      <c r="B1244" s="464" t="s">
        <v>14041</v>
      </c>
      <c r="C1244" s="463" t="s">
        <v>682</v>
      </c>
      <c r="D1244" s="470">
        <v>7233.55</v>
      </c>
      <c r="E1244" s="466"/>
      <c r="F1244" s="466">
        <f t="shared" si="38"/>
        <v>804363</v>
      </c>
      <c r="G1244" s="466" t="b">
        <f t="shared" si="39"/>
        <v>1</v>
      </c>
      <c r="H1244" s="462"/>
      <c r="I1244" s="462"/>
      <c r="J1244" s="462"/>
      <c r="K1244" s="462"/>
    </row>
    <row r="1245" spans="1:11" ht="28.8">
      <c r="A1245" s="467">
        <v>804458</v>
      </c>
      <c r="B1245" s="468" t="s">
        <v>14042</v>
      </c>
      <c r="C1245" s="467" t="s">
        <v>682</v>
      </c>
      <c r="D1245" s="471">
        <v>12381.75</v>
      </c>
      <c r="E1245" s="466"/>
      <c r="F1245" s="466">
        <f t="shared" si="38"/>
        <v>804458</v>
      </c>
      <c r="G1245" s="466" t="b">
        <f t="shared" si="39"/>
        <v>1</v>
      </c>
      <c r="H1245" s="462"/>
      <c r="I1245" s="462"/>
      <c r="J1245" s="462"/>
      <c r="K1245" s="462"/>
    </row>
    <row r="1246" spans="1:11" ht="28.8">
      <c r="A1246" s="463">
        <v>804362</v>
      </c>
      <c r="B1246" s="464" t="s">
        <v>14043</v>
      </c>
      <c r="C1246" s="463" t="s">
        <v>682</v>
      </c>
      <c r="D1246" s="470">
        <v>5958.76</v>
      </c>
      <c r="E1246" s="466"/>
      <c r="F1246" s="466">
        <f t="shared" si="38"/>
        <v>804362</v>
      </c>
      <c r="G1246" s="466" t="b">
        <f t="shared" si="39"/>
        <v>1</v>
      </c>
      <c r="H1246" s="462"/>
      <c r="I1246" s="462"/>
      <c r="J1246" s="462"/>
      <c r="K1246" s="462"/>
    </row>
    <row r="1247" spans="1:11" ht="28.8">
      <c r="A1247" s="467">
        <v>804365</v>
      </c>
      <c r="B1247" s="468" t="s">
        <v>14044</v>
      </c>
      <c r="C1247" s="467" t="s">
        <v>682</v>
      </c>
      <c r="D1247" s="471">
        <v>7325.61</v>
      </c>
      <c r="E1247" s="466"/>
      <c r="F1247" s="466">
        <f t="shared" si="38"/>
        <v>804365</v>
      </c>
      <c r="G1247" s="466" t="b">
        <f t="shared" si="39"/>
        <v>1</v>
      </c>
      <c r="H1247" s="462"/>
      <c r="I1247" s="462"/>
      <c r="J1247" s="462"/>
      <c r="K1247" s="462"/>
    </row>
    <row r="1248" spans="1:11" ht="28.8">
      <c r="A1248" s="463">
        <v>804364</v>
      </c>
      <c r="B1248" s="464" t="s">
        <v>14045</v>
      </c>
      <c r="C1248" s="463" t="s">
        <v>682</v>
      </c>
      <c r="D1248" s="470">
        <v>6041.22</v>
      </c>
      <c r="E1248" s="466"/>
      <c r="F1248" s="466">
        <f t="shared" si="38"/>
        <v>804364</v>
      </c>
      <c r="G1248" s="466" t="b">
        <f t="shared" si="39"/>
        <v>1</v>
      </c>
      <c r="H1248" s="462"/>
      <c r="I1248" s="462"/>
      <c r="J1248" s="462"/>
      <c r="K1248" s="462"/>
    </row>
    <row r="1249" spans="1:11" ht="28.8">
      <c r="A1249" s="467">
        <v>804367</v>
      </c>
      <c r="B1249" s="468" t="s">
        <v>14046</v>
      </c>
      <c r="C1249" s="467" t="s">
        <v>682</v>
      </c>
      <c r="D1249" s="471">
        <v>7450.38</v>
      </c>
      <c r="E1249" s="466"/>
      <c r="F1249" s="466">
        <f t="shared" si="38"/>
        <v>804367</v>
      </c>
      <c r="G1249" s="466" t="b">
        <f t="shared" si="39"/>
        <v>1</v>
      </c>
      <c r="H1249" s="462"/>
      <c r="I1249" s="462"/>
      <c r="J1249" s="462"/>
      <c r="K1249" s="462"/>
    </row>
    <row r="1250" spans="1:11" ht="28.8">
      <c r="A1250" s="463">
        <v>804366</v>
      </c>
      <c r="B1250" s="464" t="s">
        <v>14047</v>
      </c>
      <c r="C1250" s="463" t="s">
        <v>682</v>
      </c>
      <c r="D1250" s="470">
        <v>6153.8</v>
      </c>
      <c r="E1250" s="466"/>
      <c r="F1250" s="466">
        <f t="shared" si="38"/>
        <v>804366</v>
      </c>
      <c r="G1250" s="466" t="b">
        <f t="shared" si="39"/>
        <v>1</v>
      </c>
      <c r="H1250" s="462"/>
      <c r="I1250" s="462"/>
      <c r="J1250" s="462"/>
      <c r="K1250" s="462"/>
    </row>
    <row r="1251" spans="1:11" ht="28.8">
      <c r="A1251" s="467">
        <v>804461</v>
      </c>
      <c r="B1251" s="468" t="s">
        <v>14048</v>
      </c>
      <c r="C1251" s="467" t="s">
        <v>682</v>
      </c>
      <c r="D1251" s="471">
        <v>16811.400000000001</v>
      </c>
      <c r="E1251" s="466"/>
      <c r="F1251" s="466">
        <f t="shared" si="38"/>
        <v>804461</v>
      </c>
      <c r="G1251" s="466" t="b">
        <f t="shared" si="39"/>
        <v>1</v>
      </c>
      <c r="H1251" s="462"/>
      <c r="I1251" s="462"/>
      <c r="J1251" s="462"/>
      <c r="K1251" s="462"/>
    </row>
    <row r="1252" spans="1:11" ht="28.8">
      <c r="A1252" s="463">
        <v>804369</v>
      </c>
      <c r="B1252" s="464" t="s">
        <v>14049</v>
      </c>
      <c r="C1252" s="463" t="s">
        <v>682</v>
      </c>
      <c r="D1252" s="470">
        <v>7612.85</v>
      </c>
      <c r="E1252" s="466"/>
      <c r="F1252" s="466">
        <f t="shared" si="38"/>
        <v>804369</v>
      </c>
      <c r="G1252" s="466" t="b">
        <f t="shared" si="39"/>
        <v>1</v>
      </c>
      <c r="H1252" s="462"/>
      <c r="I1252" s="462"/>
      <c r="J1252" s="462"/>
      <c r="K1252" s="462"/>
    </row>
    <row r="1253" spans="1:11" ht="28.8">
      <c r="A1253" s="467">
        <v>804460</v>
      </c>
      <c r="B1253" s="468" t="s">
        <v>14050</v>
      </c>
      <c r="C1253" s="467" t="s">
        <v>682</v>
      </c>
      <c r="D1253" s="471">
        <v>13839.1</v>
      </c>
      <c r="E1253" s="466"/>
      <c r="F1253" s="466">
        <f t="shared" si="38"/>
        <v>804460</v>
      </c>
      <c r="G1253" s="466" t="b">
        <f t="shared" si="39"/>
        <v>1</v>
      </c>
      <c r="H1253" s="462"/>
      <c r="I1253" s="462"/>
      <c r="J1253" s="462"/>
      <c r="K1253" s="462"/>
    </row>
    <row r="1254" spans="1:11" ht="28.8">
      <c r="A1254" s="463">
        <v>804371</v>
      </c>
      <c r="B1254" s="464" t="s">
        <v>14051</v>
      </c>
      <c r="C1254" s="463" t="s">
        <v>682</v>
      </c>
      <c r="D1254" s="470">
        <v>7821.95</v>
      </c>
      <c r="E1254" s="466"/>
      <c r="F1254" s="466">
        <f t="shared" si="38"/>
        <v>804371</v>
      </c>
      <c r="G1254" s="466" t="b">
        <f t="shared" si="39"/>
        <v>1</v>
      </c>
      <c r="H1254" s="462"/>
      <c r="I1254" s="462"/>
      <c r="J1254" s="462"/>
      <c r="K1254" s="462"/>
    </row>
    <row r="1255" spans="1:11" ht="28.8">
      <c r="A1255" s="467">
        <v>804370</v>
      </c>
      <c r="B1255" s="468" t="s">
        <v>14052</v>
      </c>
      <c r="C1255" s="467" t="s">
        <v>682</v>
      </c>
      <c r="D1255" s="471">
        <v>6493.46</v>
      </c>
      <c r="E1255" s="466"/>
      <c r="F1255" s="466">
        <f t="shared" si="38"/>
        <v>804370</v>
      </c>
      <c r="G1255" s="466" t="b">
        <f t="shared" si="39"/>
        <v>1</v>
      </c>
      <c r="H1255" s="462"/>
      <c r="I1255" s="462"/>
      <c r="J1255" s="462"/>
      <c r="K1255" s="462"/>
    </row>
    <row r="1256" spans="1:11" ht="28.8">
      <c r="A1256" s="463">
        <v>804373</v>
      </c>
      <c r="B1256" s="464" t="s">
        <v>14053</v>
      </c>
      <c r="C1256" s="463" t="s">
        <v>682</v>
      </c>
      <c r="D1256" s="470">
        <v>8091.3</v>
      </c>
      <c r="E1256" s="466"/>
      <c r="F1256" s="466">
        <f t="shared" si="38"/>
        <v>804373</v>
      </c>
      <c r="G1256" s="466" t="b">
        <f t="shared" si="39"/>
        <v>1</v>
      </c>
      <c r="H1256" s="462"/>
      <c r="I1256" s="462"/>
      <c r="J1256" s="462"/>
      <c r="K1256" s="462"/>
    </row>
    <row r="1257" spans="1:11" ht="28.8">
      <c r="A1257" s="467">
        <v>804372</v>
      </c>
      <c r="B1257" s="468" t="s">
        <v>14054</v>
      </c>
      <c r="C1257" s="467" t="s">
        <v>682</v>
      </c>
      <c r="D1257" s="471">
        <v>6743.49</v>
      </c>
      <c r="E1257" s="466"/>
      <c r="F1257" s="466">
        <f t="shared" si="38"/>
        <v>804372</v>
      </c>
      <c r="G1257" s="466" t="b">
        <f t="shared" si="39"/>
        <v>1</v>
      </c>
      <c r="H1257" s="462"/>
      <c r="I1257" s="462"/>
      <c r="J1257" s="462"/>
      <c r="K1257" s="462"/>
    </row>
    <row r="1258" spans="1:11" ht="28.8">
      <c r="A1258" s="463">
        <v>804463</v>
      </c>
      <c r="B1258" s="464" t="s">
        <v>14055</v>
      </c>
      <c r="C1258" s="463" t="s">
        <v>682</v>
      </c>
      <c r="D1258" s="470">
        <v>20885.36</v>
      </c>
      <c r="E1258" s="466"/>
      <c r="F1258" s="466">
        <f t="shared" si="38"/>
        <v>804463</v>
      </c>
      <c r="G1258" s="466" t="b">
        <f t="shared" si="39"/>
        <v>1</v>
      </c>
      <c r="H1258" s="462"/>
      <c r="I1258" s="462"/>
      <c r="J1258" s="462"/>
      <c r="K1258" s="462"/>
    </row>
    <row r="1259" spans="1:11" ht="28.8">
      <c r="A1259" s="467">
        <v>804375</v>
      </c>
      <c r="B1259" s="468" t="s">
        <v>14056</v>
      </c>
      <c r="C1259" s="467" t="s">
        <v>682</v>
      </c>
      <c r="D1259" s="471">
        <v>8444.98</v>
      </c>
      <c r="E1259" s="466"/>
      <c r="F1259" s="466">
        <f t="shared" si="38"/>
        <v>804375</v>
      </c>
      <c r="G1259" s="466" t="b">
        <f t="shared" si="39"/>
        <v>1</v>
      </c>
      <c r="H1259" s="462"/>
      <c r="I1259" s="462"/>
      <c r="J1259" s="462"/>
      <c r="K1259" s="462"/>
    </row>
    <row r="1260" spans="1:11" ht="28.8">
      <c r="A1260" s="463">
        <v>804462</v>
      </c>
      <c r="B1260" s="464" t="s">
        <v>14057</v>
      </c>
      <c r="C1260" s="463" t="s">
        <v>682</v>
      </c>
      <c r="D1260" s="470">
        <v>17173.57</v>
      </c>
      <c r="E1260" s="466"/>
      <c r="F1260" s="466">
        <f t="shared" si="38"/>
        <v>804462</v>
      </c>
      <c r="G1260" s="466" t="b">
        <f t="shared" si="39"/>
        <v>1</v>
      </c>
      <c r="H1260" s="462"/>
      <c r="I1260" s="462"/>
      <c r="J1260" s="462"/>
      <c r="K1260" s="462"/>
    </row>
    <row r="1261" spans="1:11" ht="28.8">
      <c r="A1261" s="467">
        <v>804374</v>
      </c>
      <c r="B1261" s="468" t="s">
        <v>14058</v>
      </c>
      <c r="C1261" s="467" t="s">
        <v>682</v>
      </c>
      <c r="D1261" s="471">
        <v>7075.63</v>
      </c>
      <c r="E1261" s="466"/>
      <c r="F1261" s="466">
        <f t="shared" si="38"/>
        <v>804374</v>
      </c>
      <c r="G1261" s="466" t="b">
        <f t="shared" si="39"/>
        <v>1</v>
      </c>
      <c r="H1261" s="462"/>
      <c r="I1261" s="462"/>
      <c r="J1261" s="462"/>
      <c r="K1261" s="462"/>
    </row>
    <row r="1262" spans="1:11" ht="28.8">
      <c r="A1262" s="463">
        <v>804359</v>
      </c>
      <c r="B1262" s="464" t="s">
        <v>14059</v>
      </c>
      <c r="C1262" s="463" t="s">
        <v>682</v>
      </c>
      <c r="D1262" s="470">
        <v>7132.52</v>
      </c>
      <c r="E1262" s="466"/>
      <c r="F1262" s="466">
        <f t="shared" si="38"/>
        <v>804359</v>
      </c>
      <c r="G1262" s="466" t="b">
        <f t="shared" si="39"/>
        <v>1</v>
      </c>
      <c r="H1262" s="462"/>
      <c r="I1262" s="462"/>
      <c r="J1262" s="462"/>
      <c r="K1262" s="462"/>
    </row>
    <row r="1263" spans="1:11" ht="28.8">
      <c r="A1263" s="467">
        <v>804358</v>
      </c>
      <c r="B1263" s="468" t="s">
        <v>14060</v>
      </c>
      <c r="C1263" s="467" t="s">
        <v>682</v>
      </c>
      <c r="D1263" s="471">
        <v>5868.75</v>
      </c>
      <c r="E1263" s="466"/>
      <c r="F1263" s="466">
        <f t="shared" si="38"/>
        <v>804358</v>
      </c>
      <c r="G1263" s="466" t="b">
        <f t="shared" si="39"/>
        <v>1</v>
      </c>
      <c r="H1263" s="462"/>
      <c r="I1263" s="462"/>
      <c r="J1263" s="462"/>
      <c r="K1263" s="462"/>
    </row>
    <row r="1264" spans="1:11" ht="28.8">
      <c r="A1264" s="463">
        <v>804368</v>
      </c>
      <c r="B1264" s="464" t="s">
        <v>14061</v>
      </c>
      <c r="C1264" s="463" t="s">
        <v>682</v>
      </c>
      <c r="D1264" s="470">
        <v>6301.48</v>
      </c>
      <c r="E1264" s="466"/>
      <c r="F1264" s="466">
        <f t="shared" si="38"/>
        <v>804368</v>
      </c>
      <c r="G1264" s="466" t="b">
        <f t="shared" si="39"/>
        <v>1</v>
      </c>
      <c r="H1264" s="462"/>
      <c r="I1264" s="462"/>
      <c r="J1264" s="462"/>
      <c r="K1264" s="462"/>
    </row>
    <row r="1265" spans="1:11" ht="28.8">
      <c r="A1265" s="467">
        <v>804465</v>
      </c>
      <c r="B1265" s="468" t="s">
        <v>14062</v>
      </c>
      <c r="C1265" s="467" t="s">
        <v>691</v>
      </c>
      <c r="D1265" s="469">
        <v>143.88</v>
      </c>
      <c r="E1265" s="466"/>
      <c r="F1265" s="466">
        <f t="shared" si="38"/>
        <v>804465</v>
      </c>
      <c r="G1265" s="466" t="b">
        <f t="shared" si="39"/>
        <v>1</v>
      </c>
      <c r="H1265" s="462"/>
      <c r="I1265" s="462"/>
      <c r="J1265" s="462"/>
      <c r="K1265" s="462"/>
    </row>
    <row r="1266" spans="1:11" ht="28.8">
      <c r="A1266" s="463">
        <v>804464</v>
      </c>
      <c r="B1266" s="464" t="s">
        <v>14063</v>
      </c>
      <c r="C1266" s="463" t="s">
        <v>691</v>
      </c>
      <c r="D1266" s="465">
        <v>126.38</v>
      </c>
      <c r="E1266" s="466"/>
      <c r="F1266" s="466">
        <f t="shared" si="38"/>
        <v>804464</v>
      </c>
      <c r="G1266" s="466" t="b">
        <f t="shared" si="39"/>
        <v>1</v>
      </c>
      <c r="H1266" s="462"/>
      <c r="I1266" s="462"/>
      <c r="J1266" s="462"/>
      <c r="K1266" s="462"/>
    </row>
    <row r="1267" spans="1:11" ht="28.8">
      <c r="A1267" s="467">
        <v>804475</v>
      </c>
      <c r="B1267" s="468" t="s">
        <v>14064</v>
      </c>
      <c r="C1267" s="467" t="s">
        <v>691</v>
      </c>
      <c r="D1267" s="469">
        <v>158.58000000000001</v>
      </c>
      <c r="E1267" s="466"/>
      <c r="F1267" s="466">
        <f t="shared" si="38"/>
        <v>804475</v>
      </c>
      <c r="G1267" s="466" t="b">
        <f t="shared" si="39"/>
        <v>1</v>
      </c>
      <c r="H1267" s="462"/>
      <c r="I1267" s="462"/>
      <c r="J1267" s="462"/>
      <c r="K1267" s="462"/>
    </row>
    <row r="1268" spans="1:11" ht="28.8">
      <c r="A1268" s="463">
        <v>804474</v>
      </c>
      <c r="B1268" s="464" t="s">
        <v>14065</v>
      </c>
      <c r="C1268" s="463" t="s">
        <v>691</v>
      </c>
      <c r="D1268" s="465">
        <v>141.09</v>
      </c>
      <c r="E1268" s="466"/>
      <c r="F1268" s="466">
        <f t="shared" si="38"/>
        <v>804474</v>
      </c>
      <c r="G1268" s="466" t="b">
        <f t="shared" si="39"/>
        <v>1</v>
      </c>
      <c r="H1268" s="462"/>
      <c r="I1268" s="462"/>
      <c r="J1268" s="462"/>
      <c r="K1268" s="462"/>
    </row>
    <row r="1269" spans="1:11" ht="28.8">
      <c r="A1269" s="467">
        <v>804485</v>
      </c>
      <c r="B1269" s="468" t="s">
        <v>14066</v>
      </c>
      <c r="C1269" s="467" t="s">
        <v>691</v>
      </c>
      <c r="D1269" s="469">
        <v>232.05</v>
      </c>
      <c r="E1269" s="466"/>
      <c r="F1269" s="466">
        <f t="shared" si="38"/>
        <v>804485</v>
      </c>
      <c r="G1269" s="466" t="b">
        <f t="shared" si="39"/>
        <v>1</v>
      </c>
      <c r="H1269" s="462"/>
      <c r="I1269" s="462"/>
      <c r="J1269" s="462"/>
      <c r="K1269" s="462"/>
    </row>
    <row r="1270" spans="1:11" ht="28.8">
      <c r="A1270" s="463">
        <v>804484</v>
      </c>
      <c r="B1270" s="464" t="s">
        <v>14067</v>
      </c>
      <c r="C1270" s="463" t="s">
        <v>691</v>
      </c>
      <c r="D1270" s="465">
        <v>214.65</v>
      </c>
      <c r="E1270" s="466"/>
      <c r="F1270" s="466">
        <f t="shared" si="38"/>
        <v>804484</v>
      </c>
      <c r="G1270" s="466" t="b">
        <f t="shared" si="39"/>
        <v>1</v>
      </c>
      <c r="H1270" s="462"/>
      <c r="I1270" s="462"/>
      <c r="J1270" s="462"/>
      <c r="K1270" s="462"/>
    </row>
    <row r="1271" spans="1:11" ht="28.8">
      <c r="A1271" s="467">
        <v>804495</v>
      </c>
      <c r="B1271" s="468" t="s">
        <v>14068</v>
      </c>
      <c r="C1271" s="467" t="s">
        <v>691</v>
      </c>
      <c r="D1271" s="469">
        <v>289.13</v>
      </c>
      <c r="E1271" s="466"/>
      <c r="F1271" s="466">
        <f t="shared" si="38"/>
        <v>804495</v>
      </c>
      <c r="G1271" s="466" t="b">
        <f t="shared" si="39"/>
        <v>1</v>
      </c>
      <c r="H1271" s="462"/>
      <c r="I1271" s="462"/>
      <c r="J1271" s="462"/>
      <c r="K1271" s="462"/>
    </row>
    <row r="1272" spans="1:11" ht="28.8">
      <c r="A1272" s="463">
        <v>804494</v>
      </c>
      <c r="B1272" s="464" t="s">
        <v>14069</v>
      </c>
      <c r="C1272" s="463" t="s">
        <v>691</v>
      </c>
      <c r="D1272" s="465">
        <v>268.5</v>
      </c>
      <c r="E1272" s="466"/>
      <c r="F1272" s="466">
        <f t="shared" si="38"/>
        <v>804494</v>
      </c>
      <c r="G1272" s="466" t="b">
        <f t="shared" si="39"/>
        <v>1</v>
      </c>
      <c r="H1272" s="462"/>
      <c r="I1272" s="462"/>
      <c r="J1272" s="462"/>
      <c r="K1272" s="462"/>
    </row>
    <row r="1273" spans="1:11" ht="28.8">
      <c r="A1273" s="467">
        <v>804467</v>
      </c>
      <c r="B1273" s="468" t="s">
        <v>14070</v>
      </c>
      <c r="C1273" s="467" t="s">
        <v>691</v>
      </c>
      <c r="D1273" s="469">
        <v>218.57</v>
      </c>
      <c r="E1273" s="466"/>
      <c r="F1273" s="466">
        <f t="shared" si="38"/>
        <v>804467</v>
      </c>
      <c r="G1273" s="466" t="b">
        <f t="shared" si="39"/>
        <v>1</v>
      </c>
      <c r="H1273" s="462"/>
      <c r="I1273" s="462"/>
      <c r="J1273" s="462"/>
      <c r="K1273" s="462"/>
    </row>
    <row r="1274" spans="1:11" ht="28.8">
      <c r="A1274" s="463">
        <v>804466</v>
      </c>
      <c r="B1274" s="464" t="s">
        <v>14071</v>
      </c>
      <c r="C1274" s="463" t="s">
        <v>691</v>
      </c>
      <c r="D1274" s="465">
        <v>190.7</v>
      </c>
      <c r="E1274" s="466"/>
      <c r="F1274" s="466">
        <f t="shared" si="38"/>
        <v>804466</v>
      </c>
      <c r="G1274" s="466" t="b">
        <f t="shared" si="39"/>
        <v>1</v>
      </c>
      <c r="H1274" s="462"/>
      <c r="I1274" s="462"/>
      <c r="J1274" s="462"/>
      <c r="K1274" s="462"/>
    </row>
    <row r="1275" spans="1:11" ht="28.8">
      <c r="A1275" s="467">
        <v>804477</v>
      </c>
      <c r="B1275" s="468" t="s">
        <v>14072</v>
      </c>
      <c r="C1275" s="467" t="s">
        <v>691</v>
      </c>
      <c r="D1275" s="469">
        <v>277.33999999999997</v>
      </c>
      <c r="E1275" s="466"/>
      <c r="F1275" s="466">
        <f t="shared" si="38"/>
        <v>804477</v>
      </c>
      <c r="G1275" s="466" t="b">
        <f t="shared" si="39"/>
        <v>1</v>
      </c>
      <c r="H1275" s="462"/>
      <c r="I1275" s="462"/>
      <c r="J1275" s="462"/>
      <c r="K1275" s="462"/>
    </row>
    <row r="1276" spans="1:11" ht="28.8">
      <c r="A1276" s="463">
        <v>804476</v>
      </c>
      <c r="B1276" s="464" t="s">
        <v>14073</v>
      </c>
      <c r="C1276" s="463" t="s">
        <v>691</v>
      </c>
      <c r="D1276" s="465">
        <v>249.54</v>
      </c>
      <c r="E1276" s="466"/>
      <c r="F1276" s="466">
        <f t="shared" si="38"/>
        <v>804476</v>
      </c>
      <c r="G1276" s="466" t="b">
        <f t="shared" si="39"/>
        <v>1</v>
      </c>
      <c r="H1276" s="462"/>
      <c r="I1276" s="462"/>
      <c r="J1276" s="462"/>
      <c r="K1276" s="462"/>
    </row>
    <row r="1277" spans="1:11" ht="28.8">
      <c r="A1277" s="467">
        <v>804487</v>
      </c>
      <c r="B1277" s="468" t="s">
        <v>14074</v>
      </c>
      <c r="C1277" s="467" t="s">
        <v>691</v>
      </c>
      <c r="D1277" s="469">
        <v>393.81</v>
      </c>
      <c r="E1277" s="466"/>
      <c r="F1277" s="466">
        <f t="shared" si="38"/>
        <v>804487</v>
      </c>
      <c r="G1277" s="466" t="b">
        <f t="shared" si="39"/>
        <v>1</v>
      </c>
      <c r="H1277" s="462"/>
      <c r="I1277" s="462"/>
      <c r="J1277" s="462"/>
      <c r="K1277" s="462"/>
    </row>
    <row r="1278" spans="1:11" ht="28.8">
      <c r="A1278" s="463">
        <v>804486</v>
      </c>
      <c r="B1278" s="464" t="s">
        <v>14075</v>
      </c>
      <c r="C1278" s="463" t="s">
        <v>691</v>
      </c>
      <c r="D1278" s="465">
        <v>362.69</v>
      </c>
      <c r="E1278" s="466"/>
      <c r="F1278" s="466">
        <f t="shared" si="38"/>
        <v>804486</v>
      </c>
      <c r="G1278" s="466" t="b">
        <f t="shared" si="39"/>
        <v>1</v>
      </c>
      <c r="H1278" s="462"/>
      <c r="I1278" s="462"/>
      <c r="J1278" s="462"/>
      <c r="K1278" s="462"/>
    </row>
    <row r="1279" spans="1:11" ht="28.8">
      <c r="A1279" s="467">
        <v>804497</v>
      </c>
      <c r="B1279" s="468" t="s">
        <v>14076</v>
      </c>
      <c r="C1279" s="467" t="s">
        <v>691</v>
      </c>
      <c r="D1279" s="469">
        <v>464.1</v>
      </c>
      <c r="E1279" s="466"/>
      <c r="F1279" s="466">
        <f t="shared" si="38"/>
        <v>804497</v>
      </c>
      <c r="G1279" s="466" t="b">
        <f t="shared" si="39"/>
        <v>1</v>
      </c>
      <c r="H1279" s="462"/>
      <c r="I1279" s="462"/>
      <c r="J1279" s="462"/>
      <c r="K1279" s="462"/>
    </row>
    <row r="1280" spans="1:11" ht="28.8">
      <c r="A1280" s="463">
        <v>804496</v>
      </c>
      <c r="B1280" s="464" t="s">
        <v>14077</v>
      </c>
      <c r="C1280" s="463" t="s">
        <v>691</v>
      </c>
      <c r="D1280" s="465">
        <v>426.43</v>
      </c>
      <c r="E1280" s="466"/>
      <c r="F1280" s="466">
        <f t="shared" si="38"/>
        <v>804496</v>
      </c>
      <c r="G1280" s="466" t="b">
        <f t="shared" si="39"/>
        <v>1</v>
      </c>
      <c r="H1280" s="462"/>
      <c r="I1280" s="462"/>
      <c r="J1280" s="462"/>
      <c r="K1280" s="462"/>
    </row>
    <row r="1281" spans="1:11" ht="28.8">
      <c r="A1281" s="467">
        <v>804469</v>
      </c>
      <c r="B1281" s="468" t="s">
        <v>14078</v>
      </c>
      <c r="C1281" s="467" t="s">
        <v>691</v>
      </c>
      <c r="D1281" s="469">
        <v>382.74</v>
      </c>
      <c r="E1281" s="466"/>
      <c r="F1281" s="466">
        <f t="shared" si="38"/>
        <v>804469</v>
      </c>
      <c r="G1281" s="466" t="b">
        <f t="shared" si="39"/>
        <v>1</v>
      </c>
      <c r="H1281" s="462"/>
      <c r="I1281" s="462"/>
      <c r="J1281" s="462"/>
      <c r="K1281" s="462"/>
    </row>
    <row r="1282" spans="1:11" ht="28.8">
      <c r="A1282" s="463">
        <v>804468</v>
      </c>
      <c r="B1282" s="464" t="s">
        <v>14079</v>
      </c>
      <c r="C1282" s="463" t="s">
        <v>691</v>
      </c>
      <c r="D1282" s="465">
        <v>344.53</v>
      </c>
      <c r="E1282" s="466"/>
      <c r="F1282" s="466">
        <f t="shared" ref="F1282:F1345" si="40">A1282</f>
        <v>804468</v>
      </c>
      <c r="G1282" s="466" t="b">
        <f t="shared" ref="G1282:G1345" si="41">F1282=A1282</f>
        <v>1</v>
      </c>
      <c r="H1282" s="462"/>
      <c r="I1282" s="462"/>
      <c r="J1282" s="462"/>
      <c r="K1282" s="462"/>
    </row>
    <row r="1283" spans="1:11" ht="28.8">
      <c r="A1283" s="467">
        <v>804479</v>
      </c>
      <c r="B1283" s="468" t="s">
        <v>14080</v>
      </c>
      <c r="C1283" s="467" t="s">
        <v>691</v>
      </c>
      <c r="D1283" s="469">
        <v>441.52</v>
      </c>
      <c r="E1283" s="466"/>
      <c r="F1283" s="466">
        <f t="shared" si="40"/>
        <v>804479</v>
      </c>
      <c r="G1283" s="466" t="b">
        <f t="shared" si="41"/>
        <v>1</v>
      </c>
      <c r="H1283" s="462"/>
      <c r="I1283" s="462"/>
      <c r="J1283" s="462"/>
      <c r="K1283" s="462"/>
    </row>
    <row r="1284" spans="1:11" ht="28.8">
      <c r="A1284" s="463">
        <v>804478</v>
      </c>
      <c r="B1284" s="464" t="s">
        <v>14081</v>
      </c>
      <c r="C1284" s="463" t="s">
        <v>691</v>
      </c>
      <c r="D1284" s="465">
        <v>403.38</v>
      </c>
      <c r="E1284" s="466"/>
      <c r="F1284" s="466">
        <f t="shared" si="40"/>
        <v>804478</v>
      </c>
      <c r="G1284" s="466" t="b">
        <f t="shared" si="41"/>
        <v>1</v>
      </c>
      <c r="H1284" s="462"/>
      <c r="I1284" s="462"/>
      <c r="J1284" s="462"/>
      <c r="K1284" s="462"/>
    </row>
    <row r="1285" spans="1:11" ht="28.8">
      <c r="A1285" s="467">
        <v>804489</v>
      </c>
      <c r="B1285" s="468" t="s">
        <v>14082</v>
      </c>
      <c r="C1285" s="467" t="s">
        <v>691</v>
      </c>
      <c r="D1285" s="469">
        <v>557.12</v>
      </c>
      <c r="E1285" s="466"/>
      <c r="F1285" s="466">
        <f t="shared" si="40"/>
        <v>804489</v>
      </c>
      <c r="G1285" s="466" t="b">
        <f t="shared" si="41"/>
        <v>1</v>
      </c>
      <c r="H1285" s="462"/>
      <c r="I1285" s="462"/>
      <c r="J1285" s="462"/>
      <c r="K1285" s="462"/>
    </row>
    <row r="1286" spans="1:11" ht="28.8">
      <c r="A1286" s="463">
        <v>804488</v>
      </c>
      <c r="B1286" s="464" t="s">
        <v>14083</v>
      </c>
      <c r="C1286" s="463" t="s">
        <v>691</v>
      </c>
      <c r="D1286" s="465">
        <v>508.43</v>
      </c>
      <c r="E1286" s="466"/>
      <c r="F1286" s="466">
        <f t="shared" si="40"/>
        <v>804488</v>
      </c>
      <c r="G1286" s="466" t="b">
        <f t="shared" si="41"/>
        <v>1</v>
      </c>
      <c r="H1286" s="462"/>
      <c r="I1286" s="462"/>
      <c r="J1286" s="462"/>
      <c r="K1286" s="462"/>
    </row>
    <row r="1287" spans="1:11" ht="28.8">
      <c r="A1287" s="467">
        <v>804499</v>
      </c>
      <c r="B1287" s="468" t="s">
        <v>14084</v>
      </c>
      <c r="C1287" s="467" t="s">
        <v>691</v>
      </c>
      <c r="D1287" s="469">
        <v>707.32</v>
      </c>
      <c r="E1287" s="466"/>
      <c r="F1287" s="466">
        <f t="shared" si="40"/>
        <v>804499</v>
      </c>
      <c r="G1287" s="466" t="b">
        <f t="shared" si="41"/>
        <v>1</v>
      </c>
      <c r="H1287" s="462"/>
      <c r="I1287" s="462"/>
      <c r="J1287" s="462"/>
      <c r="K1287" s="462"/>
    </row>
    <row r="1288" spans="1:11" ht="28.8">
      <c r="A1288" s="463">
        <v>804498</v>
      </c>
      <c r="B1288" s="464" t="s">
        <v>14085</v>
      </c>
      <c r="C1288" s="463" t="s">
        <v>691</v>
      </c>
      <c r="D1288" s="465">
        <v>650.54</v>
      </c>
      <c r="E1288" s="466"/>
      <c r="F1288" s="466">
        <f t="shared" si="40"/>
        <v>804498</v>
      </c>
      <c r="G1288" s="466" t="b">
        <f t="shared" si="41"/>
        <v>1</v>
      </c>
      <c r="H1288" s="462"/>
      <c r="I1288" s="462"/>
      <c r="J1288" s="462"/>
      <c r="K1288" s="462"/>
    </row>
    <row r="1289" spans="1:11" ht="28.8">
      <c r="A1289" s="467">
        <v>804471</v>
      </c>
      <c r="B1289" s="468" t="s">
        <v>14086</v>
      </c>
      <c r="C1289" s="467" t="s">
        <v>691</v>
      </c>
      <c r="D1289" s="469">
        <v>520.94000000000005</v>
      </c>
      <c r="E1289" s="466"/>
      <c r="F1289" s="466">
        <f t="shared" si="40"/>
        <v>804471</v>
      </c>
      <c r="G1289" s="466" t="b">
        <f t="shared" si="41"/>
        <v>1</v>
      </c>
      <c r="H1289" s="462"/>
      <c r="I1289" s="462"/>
      <c r="J1289" s="462"/>
      <c r="K1289" s="462"/>
    </row>
    <row r="1290" spans="1:11" ht="28.8">
      <c r="A1290" s="463">
        <v>804470</v>
      </c>
      <c r="B1290" s="464" t="s">
        <v>14087</v>
      </c>
      <c r="C1290" s="463" t="s">
        <v>691</v>
      </c>
      <c r="D1290" s="465">
        <v>465.3</v>
      </c>
      <c r="E1290" s="466"/>
      <c r="F1290" s="466">
        <f t="shared" si="40"/>
        <v>804470</v>
      </c>
      <c r="G1290" s="466" t="b">
        <f t="shared" si="41"/>
        <v>1</v>
      </c>
      <c r="H1290" s="462"/>
      <c r="I1290" s="462"/>
      <c r="J1290" s="462"/>
      <c r="K1290" s="462"/>
    </row>
    <row r="1291" spans="1:11" ht="28.8">
      <c r="A1291" s="467">
        <v>804481</v>
      </c>
      <c r="B1291" s="468" t="s">
        <v>14088</v>
      </c>
      <c r="C1291" s="467" t="s">
        <v>691</v>
      </c>
      <c r="D1291" s="469">
        <v>653.19000000000005</v>
      </c>
      <c r="E1291" s="466"/>
      <c r="F1291" s="466">
        <f t="shared" si="40"/>
        <v>804481</v>
      </c>
      <c r="G1291" s="466" t="b">
        <f t="shared" si="41"/>
        <v>1</v>
      </c>
      <c r="H1291" s="462"/>
      <c r="I1291" s="462"/>
      <c r="J1291" s="462"/>
      <c r="K1291" s="462"/>
    </row>
    <row r="1292" spans="1:11" ht="28.8">
      <c r="A1292" s="463">
        <v>804480</v>
      </c>
      <c r="B1292" s="464" t="s">
        <v>14089</v>
      </c>
      <c r="C1292" s="463" t="s">
        <v>691</v>
      </c>
      <c r="D1292" s="465">
        <v>597.69000000000005</v>
      </c>
      <c r="E1292" s="466"/>
      <c r="F1292" s="466">
        <f t="shared" si="40"/>
        <v>804480</v>
      </c>
      <c r="G1292" s="466" t="b">
        <f t="shared" si="41"/>
        <v>1</v>
      </c>
      <c r="H1292" s="462"/>
      <c r="I1292" s="462"/>
      <c r="J1292" s="462"/>
      <c r="K1292" s="462"/>
    </row>
    <row r="1293" spans="1:11" ht="28.8">
      <c r="A1293" s="467">
        <v>804491</v>
      </c>
      <c r="B1293" s="468" t="s">
        <v>14090</v>
      </c>
      <c r="C1293" s="467" t="s">
        <v>691</v>
      </c>
      <c r="D1293" s="469">
        <v>859.9</v>
      </c>
      <c r="E1293" s="466"/>
      <c r="F1293" s="466">
        <f t="shared" si="40"/>
        <v>804491</v>
      </c>
      <c r="G1293" s="466" t="b">
        <f t="shared" si="41"/>
        <v>1</v>
      </c>
      <c r="H1293" s="462"/>
      <c r="I1293" s="462"/>
      <c r="J1293" s="462"/>
      <c r="K1293" s="462"/>
    </row>
    <row r="1294" spans="1:11" ht="28.8">
      <c r="A1294" s="463">
        <v>804490</v>
      </c>
      <c r="B1294" s="464" t="s">
        <v>14091</v>
      </c>
      <c r="C1294" s="463" t="s">
        <v>691</v>
      </c>
      <c r="D1294" s="465">
        <v>785.78</v>
      </c>
      <c r="E1294" s="466"/>
      <c r="F1294" s="466">
        <f t="shared" si="40"/>
        <v>804490</v>
      </c>
      <c r="G1294" s="466" t="b">
        <f t="shared" si="41"/>
        <v>1</v>
      </c>
      <c r="H1294" s="462"/>
      <c r="I1294" s="462"/>
      <c r="J1294" s="462"/>
      <c r="K1294" s="462"/>
    </row>
    <row r="1295" spans="1:11" ht="28.8">
      <c r="A1295" s="467">
        <v>804501</v>
      </c>
      <c r="B1295" s="468" t="s">
        <v>14092</v>
      </c>
      <c r="C1295" s="467" t="s">
        <v>691</v>
      </c>
      <c r="D1295" s="469">
        <v>1032.01</v>
      </c>
      <c r="E1295" s="466"/>
      <c r="F1295" s="466">
        <f t="shared" si="40"/>
        <v>804501</v>
      </c>
      <c r="G1295" s="466" t="b">
        <f t="shared" si="41"/>
        <v>1</v>
      </c>
      <c r="H1295" s="462"/>
      <c r="I1295" s="462"/>
      <c r="J1295" s="462"/>
      <c r="K1295" s="462"/>
    </row>
    <row r="1296" spans="1:11" ht="28.8">
      <c r="A1296" s="463">
        <v>804500</v>
      </c>
      <c r="B1296" s="464" t="s">
        <v>14093</v>
      </c>
      <c r="C1296" s="463" t="s">
        <v>691</v>
      </c>
      <c r="D1296" s="465">
        <v>947.99</v>
      </c>
      <c r="E1296" s="466"/>
      <c r="F1296" s="466">
        <f t="shared" si="40"/>
        <v>804500</v>
      </c>
      <c r="G1296" s="466" t="b">
        <f t="shared" si="41"/>
        <v>1</v>
      </c>
      <c r="H1296" s="462"/>
      <c r="I1296" s="462"/>
      <c r="J1296" s="462"/>
      <c r="K1296" s="462"/>
    </row>
    <row r="1297" spans="1:11" ht="28.8">
      <c r="A1297" s="467">
        <v>804473</v>
      </c>
      <c r="B1297" s="468" t="s">
        <v>14094</v>
      </c>
      <c r="C1297" s="467" t="s">
        <v>691</v>
      </c>
      <c r="D1297" s="469">
        <v>841.75</v>
      </c>
      <c r="E1297" s="466"/>
      <c r="F1297" s="466">
        <f t="shared" si="40"/>
        <v>804473</v>
      </c>
      <c r="G1297" s="466" t="b">
        <f t="shared" si="41"/>
        <v>1</v>
      </c>
      <c r="H1297" s="462"/>
      <c r="I1297" s="462"/>
      <c r="J1297" s="462"/>
      <c r="K1297" s="462"/>
    </row>
    <row r="1298" spans="1:11" ht="28.8">
      <c r="A1298" s="463">
        <v>804472</v>
      </c>
      <c r="B1298" s="464" t="s">
        <v>14095</v>
      </c>
      <c r="C1298" s="463" t="s">
        <v>691</v>
      </c>
      <c r="D1298" s="465">
        <v>754.84</v>
      </c>
      <c r="E1298" s="466"/>
      <c r="F1298" s="466">
        <f t="shared" si="40"/>
        <v>804472</v>
      </c>
      <c r="G1298" s="466" t="b">
        <f t="shared" si="41"/>
        <v>1</v>
      </c>
      <c r="H1298" s="462"/>
      <c r="I1298" s="462"/>
      <c r="J1298" s="462"/>
      <c r="K1298" s="462"/>
    </row>
    <row r="1299" spans="1:11" ht="28.8">
      <c r="A1299" s="467">
        <v>804483</v>
      </c>
      <c r="B1299" s="468" t="s">
        <v>14096</v>
      </c>
      <c r="C1299" s="467" t="s">
        <v>691</v>
      </c>
      <c r="D1299" s="469">
        <v>1047.48</v>
      </c>
      <c r="E1299" s="466"/>
      <c r="F1299" s="466">
        <f t="shared" si="40"/>
        <v>804483</v>
      </c>
      <c r="G1299" s="466" t="b">
        <f t="shared" si="41"/>
        <v>1</v>
      </c>
      <c r="H1299" s="462"/>
      <c r="I1299" s="462"/>
      <c r="J1299" s="462"/>
      <c r="K1299" s="462"/>
    </row>
    <row r="1300" spans="1:11" ht="28.8">
      <c r="A1300" s="463">
        <v>804482</v>
      </c>
      <c r="B1300" s="464" t="s">
        <v>14097</v>
      </c>
      <c r="C1300" s="463" t="s">
        <v>691</v>
      </c>
      <c r="D1300" s="465">
        <v>960.8</v>
      </c>
      <c r="E1300" s="466"/>
      <c r="F1300" s="466">
        <f t="shared" si="40"/>
        <v>804482</v>
      </c>
      <c r="G1300" s="466" t="b">
        <f t="shared" si="41"/>
        <v>1</v>
      </c>
      <c r="H1300" s="462"/>
      <c r="I1300" s="462"/>
      <c r="J1300" s="462"/>
      <c r="K1300" s="462"/>
    </row>
    <row r="1301" spans="1:11" ht="28.8">
      <c r="A1301" s="467">
        <v>804493</v>
      </c>
      <c r="B1301" s="468" t="s">
        <v>14098</v>
      </c>
      <c r="C1301" s="467" t="s">
        <v>691</v>
      </c>
      <c r="D1301" s="471">
        <v>1380.13</v>
      </c>
      <c r="E1301" s="466"/>
      <c r="F1301" s="466">
        <f t="shared" si="40"/>
        <v>804493</v>
      </c>
      <c r="G1301" s="466" t="b">
        <f t="shared" si="41"/>
        <v>1</v>
      </c>
      <c r="H1301" s="462"/>
      <c r="I1301" s="462"/>
      <c r="J1301" s="462"/>
      <c r="K1301" s="462"/>
    </row>
    <row r="1302" spans="1:11" ht="28.8">
      <c r="A1302" s="463">
        <v>804492</v>
      </c>
      <c r="B1302" s="464" t="s">
        <v>14099</v>
      </c>
      <c r="C1302" s="463" t="s">
        <v>691</v>
      </c>
      <c r="D1302" s="470">
        <v>1265.4000000000001</v>
      </c>
      <c r="E1302" s="466"/>
      <c r="F1302" s="466">
        <f t="shared" si="40"/>
        <v>804492</v>
      </c>
      <c r="G1302" s="466" t="b">
        <f t="shared" si="41"/>
        <v>1</v>
      </c>
      <c r="H1302" s="462"/>
      <c r="I1302" s="462"/>
      <c r="J1302" s="462"/>
      <c r="K1302" s="462"/>
    </row>
    <row r="1303" spans="1:11" ht="28.8">
      <c r="A1303" s="467">
        <v>804503</v>
      </c>
      <c r="B1303" s="468" t="s">
        <v>14100</v>
      </c>
      <c r="C1303" s="467" t="s">
        <v>691</v>
      </c>
      <c r="D1303" s="471">
        <v>1646.38</v>
      </c>
      <c r="E1303" s="466"/>
      <c r="F1303" s="466">
        <f t="shared" si="40"/>
        <v>804503</v>
      </c>
      <c r="G1303" s="466" t="b">
        <f t="shared" si="41"/>
        <v>1</v>
      </c>
      <c r="H1303" s="462"/>
      <c r="I1303" s="462"/>
      <c r="J1303" s="462"/>
      <c r="K1303" s="462"/>
    </row>
    <row r="1304" spans="1:11" ht="28.8">
      <c r="A1304" s="463">
        <v>804502</v>
      </c>
      <c r="B1304" s="464" t="s">
        <v>14101</v>
      </c>
      <c r="C1304" s="463" t="s">
        <v>691</v>
      </c>
      <c r="D1304" s="470">
        <v>1527.79</v>
      </c>
      <c r="E1304" s="466"/>
      <c r="F1304" s="466">
        <f t="shared" si="40"/>
        <v>804502</v>
      </c>
      <c r="G1304" s="466" t="b">
        <f t="shared" si="41"/>
        <v>1</v>
      </c>
      <c r="H1304" s="462"/>
      <c r="I1304" s="462"/>
      <c r="J1304" s="462"/>
      <c r="K1304" s="462"/>
    </row>
    <row r="1305" spans="1:11" ht="28.8">
      <c r="A1305" s="467">
        <v>804180</v>
      </c>
      <c r="B1305" s="468" t="s">
        <v>14102</v>
      </c>
      <c r="C1305" s="467" t="s">
        <v>691</v>
      </c>
      <c r="D1305" s="469">
        <v>1099.78</v>
      </c>
      <c r="E1305" s="466"/>
      <c r="F1305" s="466">
        <f t="shared" si="40"/>
        <v>804180</v>
      </c>
      <c r="G1305" s="466" t="b">
        <f t="shared" si="41"/>
        <v>1</v>
      </c>
      <c r="H1305" s="462"/>
      <c r="I1305" s="462"/>
      <c r="J1305" s="462"/>
      <c r="K1305" s="462"/>
    </row>
    <row r="1306" spans="1:11" ht="28.8">
      <c r="A1306" s="463">
        <v>804181</v>
      </c>
      <c r="B1306" s="464" t="s">
        <v>14103</v>
      </c>
      <c r="C1306" s="463" t="s">
        <v>691</v>
      </c>
      <c r="D1306" s="465">
        <v>1185.7</v>
      </c>
      <c r="E1306" s="466"/>
      <c r="F1306" s="466">
        <f t="shared" si="40"/>
        <v>804181</v>
      </c>
      <c r="G1306" s="466" t="b">
        <f t="shared" si="41"/>
        <v>1</v>
      </c>
      <c r="H1306" s="462"/>
      <c r="I1306" s="462"/>
      <c r="J1306" s="462"/>
      <c r="K1306" s="462"/>
    </row>
    <row r="1307" spans="1:11" ht="28.8">
      <c r="A1307" s="467">
        <v>804182</v>
      </c>
      <c r="B1307" s="468" t="s">
        <v>14104</v>
      </c>
      <c r="C1307" s="467" t="s">
        <v>691</v>
      </c>
      <c r="D1307" s="469">
        <v>1131.44</v>
      </c>
      <c r="E1307" s="466"/>
      <c r="F1307" s="466">
        <f t="shared" si="40"/>
        <v>804182</v>
      </c>
      <c r="G1307" s="466" t="b">
        <f t="shared" si="41"/>
        <v>1</v>
      </c>
      <c r="H1307" s="462"/>
      <c r="I1307" s="462"/>
      <c r="J1307" s="462"/>
      <c r="K1307" s="462"/>
    </row>
    <row r="1308" spans="1:11" ht="28.8">
      <c r="A1308" s="463">
        <v>804183</v>
      </c>
      <c r="B1308" s="464" t="s">
        <v>14105</v>
      </c>
      <c r="C1308" s="463" t="s">
        <v>691</v>
      </c>
      <c r="D1308" s="465">
        <v>1217.3599999999999</v>
      </c>
      <c r="E1308" s="466"/>
      <c r="F1308" s="466">
        <f t="shared" si="40"/>
        <v>804183</v>
      </c>
      <c r="G1308" s="466" t="b">
        <f t="shared" si="41"/>
        <v>1</v>
      </c>
      <c r="H1308" s="462"/>
      <c r="I1308" s="462"/>
      <c r="J1308" s="462"/>
      <c r="K1308" s="462"/>
    </row>
    <row r="1309" spans="1:11" ht="28.8">
      <c r="A1309" s="467">
        <v>804184</v>
      </c>
      <c r="B1309" s="468" t="s">
        <v>14106</v>
      </c>
      <c r="C1309" s="467" t="s">
        <v>691</v>
      </c>
      <c r="D1309" s="469">
        <v>1189.95</v>
      </c>
      <c r="E1309" s="466"/>
      <c r="F1309" s="466">
        <f t="shared" si="40"/>
        <v>804184</v>
      </c>
      <c r="G1309" s="466" t="b">
        <f t="shared" si="41"/>
        <v>1</v>
      </c>
      <c r="H1309" s="462"/>
      <c r="I1309" s="462"/>
      <c r="J1309" s="462"/>
      <c r="K1309" s="462"/>
    </row>
    <row r="1310" spans="1:11" ht="28.8">
      <c r="A1310" s="463">
        <v>804185</v>
      </c>
      <c r="B1310" s="464" t="s">
        <v>14107</v>
      </c>
      <c r="C1310" s="463" t="s">
        <v>691</v>
      </c>
      <c r="D1310" s="465">
        <v>1275.8699999999999</v>
      </c>
      <c r="E1310" s="466"/>
      <c r="F1310" s="466">
        <f t="shared" si="40"/>
        <v>804185</v>
      </c>
      <c r="G1310" s="466" t="b">
        <f t="shared" si="41"/>
        <v>1</v>
      </c>
      <c r="H1310" s="462"/>
      <c r="I1310" s="462"/>
      <c r="J1310" s="462"/>
      <c r="K1310" s="462"/>
    </row>
    <row r="1311" spans="1:11" ht="28.8">
      <c r="A1311" s="467">
        <v>804186</v>
      </c>
      <c r="B1311" s="468" t="s">
        <v>14108</v>
      </c>
      <c r="C1311" s="467" t="s">
        <v>691</v>
      </c>
      <c r="D1311" s="471">
        <v>1304.43</v>
      </c>
      <c r="E1311" s="466"/>
      <c r="F1311" s="466">
        <f t="shared" si="40"/>
        <v>804186</v>
      </c>
      <c r="G1311" s="466" t="b">
        <f t="shared" si="41"/>
        <v>1</v>
      </c>
      <c r="H1311" s="462"/>
      <c r="I1311" s="462"/>
      <c r="J1311" s="462"/>
      <c r="K1311" s="462"/>
    </row>
    <row r="1312" spans="1:11" ht="28.8">
      <c r="A1312" s="463">
        <v>804187</v>
      </c>
      <c r="B1312" s="464" t="s">
        <v>14109</v>
      </c>
      <c r="C1312" s="463" t="s">
        <v>691</v>
      </c>
      <c r="D1312" s="470">
        <v>1390.35</v>
      </c>
      <c r="E1312" s="466"/>
      <c r="F1312" s="466">
        <f t="shared" si="40"/>
        <v>804187</v>
      </c>
      <c r="G1312" s="466" t="b">
        <f t="shared" si="41"/>
        <v>1</v>
      </c>
      <c r="H1312" s="462"/>
      <c r="I1312" s="462"/>
      <c r="J1312" s="462"/>
      <c r="K1312" s="462"/>
    </row>
    <row r="1313" spans="1:11" ht="28.8">
      <c r="A1313" s="467">
        <v>804188</v>
      </c>
      <c r="B1313" s="468" t="s">
        <v>14110</v>
      </c>
      <c r="C1313" s="467" t="s">
        <v>691</v>
      </c>
      <c r="D1313" s="471">
        <v>1406.96</v>
      </c>
      <c r="E1313" s="466"/>
      <c r="F1313" s="466">
        <f t="shared" si="40"/>
        <v>804188</v>
      </c>
      <c r="G1313" s="466" t="b">
        <f t="shared" si="41"/>
        <v>1</v>
      </c>
      <c r="H1313" s="462"/>
      <c r="I1313" s="462"/>
      <c r="J1313" s="462"/>
      <c r="K1313" s="462"/>
    </row>
    <row r="1314" spans="1:11" ht="28.8">
      <c r="A1314" s="463">
        <v>804189</v>
      </c>
      <c r="B1314" s="464" t="s">
        <v>14111</v>
      </c>
      <c r="C1314" s="463" t="s">
        <v>691</v>
      </c>
      <c r="D1314" s="470">
        <v>1521.89</v>
      </c>
      <c r="E1314" s="466"/>
      <c r="F1314" s="466">
        <f t="shared" si="40"/>
        <v>804189</v>
      </c>
      <c r="G1314" s="466" t="b">
        <f t="shared" si="41"/>
        <v>1</v>
      </c>
      <c r="H1314" s="462"/>
      <c r="I1314" s="462"/>
      <c r="J1314" s="462"/>
      <c r="K1314" s="462"/>
    </row>
    <row r="1315" spans="1:11" ht="28.8">
      <c r="A1315" s="467">
        <v>804190</v>
      </c>
      <c r="B1315" s="468" t="s">
        <v>14112</v>
      </c>
      <c r="C1315" s="467" t="s">
        <v>691</v>
      </c>
      <c r="D1315" s="471">
        <v>1514.65</v>
      </c>
      <c r="E1315" s="466"/>
      <c r="F1315" s="466">
        <f t="shared" si="40"/>
        <v>804190</v>
      </c>
      <c r="G1315" s="466" t="b">
        <f t="shared" si="41"/>
        <v>1</v>
      </c>
      <c r="H1315" s="462"/>
      <c r="I1315" s="462"/>
      <c r="J1315" s="462"/>
      <c r="K1315" s="462"/>
    </row>
    <row r="1316" spans="1:11" ht="28.8">
      <c r="A1316" s="463">
        <v>804191</v>
      </c>
      <c r="B1316" s="464" t="s">
        <v>14113</v>
      </c>
      <c r="C1316" s="463" t="s">
        <v>691</v>
      </c>
      <c r="D1316" s="470">
        <v>1629.58</v>
      </c>
      <c r="E1316" s="466"/>
      <c r="F1316" s="466">
        <f t="shared" si="40"/>
        <v>804191</v>
      </c>
      <c r="G1316" s="466" t="b">
        <f t="shared" si="41"/>
        <v>1</v>
      </c>
      <c r="H1316" s="462"/>
      <c r="I1316" s="462"/>
      <c r="J1316" s="462"/>
      <c r="K1316" s="462"/>
    </row>
    <row r="1317" spans="1:11" ht="28.8">
      <c r="A1317" s="467">
        <v>804192</v>
      </c>
      <c r="B1317" s="468" t="s">
        <v>14114</v>
      </c>
      <c r="C1317" s="467" t="s">
        <v>691</v>
      </c>
      <c r="D1317" s="471">
        <v>1632.19</v>
      </c>
      <c r="E1317" s="466"/>
      <c r="F1317" s="466">
        <f t="shared" si="40"/>
        <v>804192</v>
      </c>
      <c r="G1317" s="466" t="b">
        <f t="shared" si="41"/>
        <v>1</v>
      </c>
      <c r="H1317" s="462"/>
      <c r="I1317" s="462"/>
      <c r="J1317" s="462"/>
      <c r="K1317" s="462"/>
    </row>
    <row r="1318" spans="1:11" ht="28.8">
      <c r="A1318" s="463">
        <v>804193</v>
      </c>
      <c r="B1318" s="464" t="s">
        <v>14115</v>
      </c>
      <c r="C1318" s="463" t="s">
        <v>691</v>
      </c>
      <c r="D1318" s="470">
        <v>1747.12</v>
      </c>
      <c r="E1318" s="466"/>
      <c r="F1318" s="466">
        <f t="shared" si="40"/>
        <v>804193</v>
      </c>
      <c r="G1318" s="466" t="b">
        <f t="shared" si="41"/>
        <v>1</v>
      </c>
      <c r="H1318" s="462"/>
      <c r="I1318" s="462"/>
      <c r="J1318" s="462"/>
      <c r="K1318" s="462"/>
    </row>
    <row r="1319" spans="1:11" ht="28.8">
      <c r="A1319" s="467">
        <v>804194</v>
      </c>
      <c r="B1319" s="468" t="s">
        <v>14116</v>
      </c>
      <c r="C1319" s="467" t="s">
        <v>691</v>
      </c>
      <c r="D1319" s="471">
        <v>1763.55</v>
      </c>
      <c r="E1319" s="466"/>
      <c r="F1319" s="466">
        <f t="shared" si="40"/>
        <v>804194</v>
      </c>
      <c r="G1319" s="466" t="b">
        <f t="shared" si="41"/>
        <v>1</v>
      </c>
      <c r="H1319" s="462"/>
      <c r="I1319" s="462"/>
      <c r="J1319" s="462"/>
      <c r="K1319" s="462"/>
    </row>
    <row r="1320" spans="1:11" ht="28.8">
      <c r="A1320" s="463">
        <v>804195</v>
      </c>
      <c r="B1320" s="464" t="s">
        <v>14117</v>
      </c>
      <c r="C1320" s="463" t="s">
        <v>691</v>
      </c>
      <c r="D1320" s="470">
        <v>1878.48</v>
      </c>
      <c r="E1320" s="466"/>
      <c r="F1320" s="466">
        <f t="shared" si="40"/>
        <v>804195</v>
      </c>
      <c r="G1320" s="466" t="b">
        <f t="shared" si="41"/>
        <v>1</v>
      </c>
      <c r="H1320" s="462"/>
      <c r="I1320" s="462"/>
      <c r="J1320" s="462"/>
      <c r="K1320" s="462"/>
    </row>
    <row r="1321" spans="1:11" ht="28.8">
      <c r="A1321" s="467">
        <v>804196</v>
      </c>
      <c r="B1321" s="468" t="s">
        <v>14118</v>
      </c>
      <c r="C1321" s="467" t="s">
        <v>691</v>
      </c>
      <c r="D1321" s="471">
        <v>1859.44</v>
      </c>
      <c r="E1321" s="466"/>
      <c r="F1321" s="466">
        <f t="shared" si="40"/>
        <v>804196</v>
      </c>
      <c r="G1321" s="466" t="b">
        <f t="shared" si="41"/>
        <v>1</v>
      </c>
      <c r="H1321" s="462"/>
      <c r="I1321" s="462"/>
      <c r="J1321" s="462"/>
      <c r="K1321" s="462"/>
    </row>
    <row r="1322" spans="1:11" ht="28.8">
      <c r="A1322" s="463">
        <v>804197</v>
      </c>
      <c r="B1322" s="464" t="s">
        <v>14119</v>
      </c>
      <c r="C1322" s="463" t="s">
        <v>691</v>
      </c>
      <c r="D1322" s="470">
        <v>2005.8</v>
      </c>
      <c r="E1322" s="466"/>
      <c r="F1322" s="466">
        <f t="shared" si="40"/>
        <v>804197</v>
      </c>
      <c r="G1322" s="466" t="b">
        <f t="shared" si="41"/>
        <v>1</v>
      </c>
      <c r="H1322" s="462"/>
      <c r="I1322" s="462"/>
      <c r="J1322" s="462"/>
      <c r="K1322" s="462"/>
    </row>
    <row r="1323" spans="1:11" ht="28.8">
      <c r="A1323" s="467">
        <v>804198</v>
      </c>
      <c r="B1323" s="468" t="s">
        <v>14120</v>
      </c>
      <c r="C1323" s="467" t="s">
        <v>691</v>
      </c>
      <c r="D1323" s="471">
        <v>1956.23</v>
      </c>
      <c r="E1323" s="466"/>
      <c r="F1323" s="466">
        <f t="shared" si="40"/>
        <v>804198</v>
      </c>
      <c r="G1323" s="466" t="b">
        <f t="shared" si="41"/>
        <v>1</v>
      </c>
      <c r="H1323" s="462"/>
      <c r="I1323" s="462"/>
      <c r="J1323" s="462"/>
      <c r="K1323" s="462"/>
    </row>
    <row r="1324" spans="1:11" ht="28.8">
      <c r="A1324" s="463">
        <v>804199</v>
      </c>
      <c r="B1324" s="464" t="s">
        <v>14121</v>
      </c>
      <c r="C1324" s="463" t="s">
        <v>691</v>
      </c>
      <c r="D1324" s="470">
        <v>2102.6</v>
      </c>
      <c r="E1324" s="466"/>
      <c r="F1324" s="466">
        <f t="shared" si="40"/>
        <v>804199</v>
      </c>
      <c r="G1324" s="466" t="b">
        <f t="shared" si="41"/>
        <v>1</v>
      </c>
      <c r="H1324" s="462"/>
      <c r="I1324" s="462"/>
      <c r="J1324" s="462"/>
      <c r="K1324" s="462"/>
    </row>
    <row r="1325" spans="1:11" ht="28.8">
      <c r="A1325" s="467">
        <v>804200</v>
      </c>
      <c r="B1325" s="468" t="s">
        <v>14122</v>
      </c>
      <c r="C1325" s="467" t="s">
        <v>691</v>
      </c>
      <c r="D1325" s="471">
        <v>2276.4899999999998</v>
      </c>
      <c r="E1325" s="466"/>
      <c r="F1325" s="466">
        <f t="shared" si="40"/>
        <v>804200</v>
      </c>
      <c r="G1325" s="466" t="b">
        <f t="shared" si="41"/>
        <v>1</v>
      </c>
      <c r="H1325" s="462"/>
      <c r="I1325" s="462"/>
      <c r="J1325" s="462"/>
      <c r="K1325" s="462"/>
    </row>
    <row r="1326" spans="1:11" ht="28.8">
      <c r="A1326" s="463">
        <v>804201</v>
      </c>
      <c r="B1326" s="464" t="s">
        <v>14123</v>
      </c>
      <c r="C1326" s="463" t="s">
        <v>691</v>
      </c>
      <c r="D1326" s="470">
        <v>2422.85</v>
      </c>
      <c r="E1326" s="466"/>
      <c r="F1326" s="466">
        <f t="shared" si="40"/>
        <v>804201</v>
      </c>
      <c r="G1326" s="466" t="b">
        <f t="shared" si="41"/>
        <v>1</v>
      </c>
      <c r="H1326" s="462"/>
      <c r="I1326" s="462"/>
      <c r="J1326" s="462"/>
      <c r="K1326" s="462"/>
    </row>
    <row r="1327" spans="1:11" ht="28.8">
      <c r="A1327" s="467">
        <v>804202</v>
      </c>
      <c r="B1327" s="468" t="s">
        <v>14124</v>
      </c>
      <c r="C1327" s="467" t="s">
        <v>691</v>
      </c>
      <c r="D1327" s="471">
        <v>2509.6799999999998</v>
      </c>
      <c r="E1327" s="466"/>
      <c r="F1327" s="466">
        <f t="shared" si="40"/>
        <v>804202</v>
      </c>
      <c r="G1327" s="466" t="b">
        <f t="shared" si="41"/>
        <v>1</v>
      </c>
      <c r="H1327" s="462"/>
      <c r="I1327" s="462"/>
      <c r="J1327" s="462"/>
      <c r="K1327" s="462"/>
    </row>
    <row r="1328" spans="1:11" ht="28.8">
      <c r="A1328" s="463">
        <v>804203</v>
      </c>
      <c r="B1328" s="464" t="s">
        <v>14125</v>
      </c>
      <c r="C1328" s="463" t="s">
        <v>691</v>
      </c>
      <c r="D1328" s="470">
        <v>2656.04</v>
      </c>
      <c r="E1328" s="466"/>
      <c r="F1328" s="466">
        <f t="shared" si="40"/>
        <v>804203</v>
      </c>
      <c r="G1328" s="466" t="b">
        <f t="shared" si="41"/>
        <v>1</v>
      </c>
      <c r="H1328" s="462"/>
      <c r="I1328" s="462"/>
      <c r="J1328" s="462"/>
      <c r="K1328" s="462"/>
    </row>
    <row r="1329" spans="1:11" ht="28.8">
      <c r="A1329" s="467">
        <v>804204</v>
      </c>
      <c r="B1329" s="468" t="s">
        <v>14126</v>
      </c>
      <c r="C1329" s="467" t="s">
        <v>691</v>
      </c>
      <c r="D1329" s="471">
        <v>2967.9</v>
      </c>
      <c r="E1329" s="466"/>
      <c r="F1329" s="466">
        <f t="shared" si="40"/>
        <v>804204</v>
      </c>
      <c r="G1329" s="466" t="b">
        <f t="shared" si="41"/>
        <v>1</v>
      </c>
      <c r="H1329" s="462"/>
      <c r="I1329" s="462"/>
      <c r="J1329" s="462"/>
      <c r="K1329" s="462"/>
    </row>
    <row r="1330" spans="1:11" ht="28.8">
      <c r="A1330" s="463">
        <v>804205</v>
      </c>
      <c r="B1330" s="464" t="s">
        <v>14127</v>
      </c>
      <c r="C1330" s="463" t="s">
        <v>691</v>
      </c>
      <c r="D1330" s="470">
        <v>3156.67</v>
      </c>
      <c r="E1330" s="466"/>
      <c r="F1330" s="466">
        <f t="shared" si="40"/>
        <v>804205</v>
      </c>
      <c r="G1330" s="466" t="b">
        <f t="shared" si="41"/>
        <v>1</v>
      </c>
      <c r="H1330" s="462"/>
      <c r="I1330" s="462"/>
      <c r="J1330" s="462"/>
      <c r="K1330" s="462"/>
    </row>
    <row r="1331" spans="1:11" ht="28.8">
      <c r="A1331" s="467">
        <v>804206</v>
      </c>
      <c r="B1331" s="468" t="s">
        <v>14128</v>
      </c>
      <c r="C1331" s="467" t="s">
        <v>691</v>
      </c>
      <c r="D1331" s="471">
        <v>3032.12</v>
      </c>
      <c r="E1331" s="466"/>
      <c r="F1331" s="466">
        <f t="shared" si="40"/>
        <v>804206</v>
      </c>
      <c r="G1331" s="466" t="b">
        <f t="shared" si="41"/>
        <v>1</v>
      </c>
      <c r="H1331" s="462"/>
      <c r="I1331" s="462"/>
      <c r="J1331" s="462"/>
      <c r="K1331" s="462"/>
    </row>
    <row r="1332" spans="1:11" ht="28.8">
      <c r="A1332" s="463">
        <v>804207</v>
      </c>
      <c r="B1332" s="464" t="s">
        <v>14129</v>
      </c>
      <c r="C1332" s="463" t="s">
        <v>691</v>
      </c>
      <c r="D1332" s="470">
        <v>3220.89</v>
      </c>
      <c r="E1332" s="466"/>
      <c r="F1332" s="466">
        <f t="shared" si="40"/>
        <v>804207</v>
      </c>
      <c r="G1332" s="466" t="b">
        <f t="shared" si="41"/>
        <v>1</v>
      </c>
      <c r="H1332" s="462"/>
      <c r="I1332" s="462"/>
      <c r="J1332" s="462"/>
      <c r="K1332" s="462"/>
    </row>
    <row r="1333" spans="1:11" ht="28.8">
      <c r="A1333" s="467">
        <v>804208</v>
      </c>
      <c r="B1333" s="468" t="s">
        <v>14130</v>
      </c>
      <c r="C1333" s="467" t="s">
        <v>691</v>
      </c>
      <c r="D1333" s="471">
        <v>3163.04</v>
      </c>
      <c r="E1333" s="466"/>
      <c r="F1333" s="466">
        <f t="shared" si="40"/>
        <v>804208</v>
      </c>
      <c r="G1333" s="466" t="b">
        <f t="shared" si="41"/>
        <v>1</v>
      </c>
      <c r="H1333" s="462"/>
      <c r="I1333" s="462"/>
      <c r="J1333" s="462"/>
      <c r="K1333" s="462"/>
    </row>
    <row r="1334" spans="1:11" ht="28.8">
      <c r="A1334" s="463">
        <v>804209</v>
      </c>
      <c r="B1334" s="464" t="s">
        <v>14131</v>
      </c>
      <c r="C1334" s="463" t="s">
        <v>691</v>
      </c>
      <c r="D1334" s="470">
        <v>3351.81</v>
      </c>
      <c r="E1334" s="466"/>
      <c r="F1334" s="466">
        <f t="shared" si="40"/>
        <v>804209</v>
      </c>
      <c r="G1334" s="466" t="b">
        <f t="shared" si="41"/>
        <v>1</v>
      </c>
      <c r="H1334" s="462"/>
      <c r="I1334" s="462"/>
      <c r="J1334" s="462"/>
      <c r="K1334" s="462"/>
    </row>
    <row r="1335" spans="1:11" ht="28.8">
      <c r="A1335" s="467">
        <v>804210</v>
      </c>
      <c r="B1335" s="468" t="s">
        <v>14132</v>
      </c>
      <c r="C1335" s="467" t="s">
        <v>691</v>
      </c>
      <c r="D1335" s="471">
        <v>3388.8</v>
      </c>
      <c r="E1335" s="466"/>
      <c r="F1335" s="466">
        <f t="shared" si="40"/>
        <v>804210</v>
      </c>
      <c r="G1335" s="466" t="b">
        <f t="shared" si="41"/>
        <v>1</v>
      </c>
      <c r="H1335" s="462"/>
      <c r="I1335" s="462"/>
      <c r="J1335" s="462"/>
      <c r="K1335" s="462"/>
    </row>
    <row r="1336" spans="1:11" ht="28.8">
      <c r="A1336" s="463">
        <v>804211</v>
      </c>
      <c r="B1336" s="464" t="s">
        <v>14133</v>
      </c>
      <c r="C1336" s="463" t="s">
        <v>691</v>
      </c>
      <c r="D1336" s="470">
        <v>3577.57</v>
      </c>
      <c r="E1336" s="466"/>
      <c r="F1336" s="466">
        <f t="shared" si="40"/>
        <v>804211</v>
      </c>
      <c r="G1336" s="466" t="b">
        <f t="shared" si="41"/>
        <v>1</v>
      </c>
      <c r="H1336" s="462"/>
      <c r="I1336" s="462"/>
      <c r="J1336" s="462"/>
      <c r="K1336" s="462"/>
    </row>
    <row r="1337" spans="1:11" ht="28.8">
      <c r="A1337" s="467">
        <v>804012</v>
      </c>
      <c r="B1337" s="468" t="s">
        <v>14134</v>
      </c>
      <c r="C1337" s="467" t="s">
        <v>691</v>
      </c>
      <c r="D1337" s="469">
        <v>244.5</v>
      </c>
      <c r="E1337" s="466"/>
      <c r="F1337" s="466">
        <f t="shared" si="40"/>
        <v>804012</v>
      </c>
      <c r="G1337" s="466" t="b">
        <f t="shared" si="41"/>
        <v>1</v>
      </c>
      <c r="H1337" s="462"/>
      <c r="I1337" s="462"/>
      <c r="J1337" s="462"/>
      <c r="K1337" s="462"/>
    </row>
    <row r="1338" spans="1:11" ht="28.8">
      <c r="A1338" s="463">
        <v>804013</v>
      </c>
      <c r="B1338" s="464" t="s">
        <v>14135</v>
      </c>
      <c r="C1338" s="463" t="s">
        <v>691</v>
      </c>
      <c r="D1338" s="465">
        <v>265.44</v>
      </c>
      <c r="E1338" s="466"/>
      <c r="F1338" s="466">
        <f t="shared" si="40"/>
        <v>804013</v>
      </c>
      <c r="G1338" s="466" t="b">
        <f t="shared" si="41"/>
        <v>1</v>
      </c>
      <c r="H1338" s="462"/>
      <c r="I1338" s="462"/>
      <c r="J1338" s="462"/>
      <c r="K1338" s="462"/>
    </row>
    <row r="1339" spans="1:11" ht="28.8">
      <c r="A1339" s="467">
        <v>804014</v>
      </c>
      <c r="B1339" s="468" t="s">
        <v>14136</v>
      </c>
      <c r="C1339" s="467" t="s">
        <v>691</v>
      </c>
      <c r="D1339" s="469">
        <v>251.44</v>
      </c>
      <c r="E1339" s="466"/>
      <c r="F1339" s="466">
        <f t="shared" si="40"/>
        <v>804014</v>
      </c>
      <c r="G1339" s="466" t="b">
        <f t="shared" si="41"/>
        <v>1</v>
      </c>
      <c r="H1339" s="462"/>
      <c r="I1339" s="462"/>
      <c r="J1339" s="462"/>
      <c r="K1339" s="462"/>
    </row>
    <row r="1340" spans="1:11" ht="28.8">
      <c r="A1340" s="463">
        <v>804015</v>
      </c>
      <c r="B1340" s="464" t="s">
        <v>14137</v>
      </c>
      <c r="C1340" s="463" t="s">
        <v>691</v>
      </c>
      <c r="D1340" s="465">
        <v>272.38</v>
      </c>
      <c r="E1340" s="466"/>
      <c r="F1340" s="466">
        <f t="shared" si="40"/>
        <v>804015</v>
      </c>
      <c r="G1340" s="466" t="b">
        <f t="shared" si="41"/>
        <v>1</v>
      </c>
      <c r="H1340" s="462"/>
      <c r="I1340" s="462"/>
      <c r="J1340" s="462"/>
      <c r="K1340" s="462"/>
    </row>
    <row r="1341" spans="1:11" ht="28.8">
      <c r="A1341" s="467">
        <v>804016</v>
      </c>
      <c r="B1341" s="468" t="s">
        <v>14138</v>
      </c>
      <c r="C1341" s="467" t="s">
        <v>691</v>
      </c>
      <c r="D1341" s="469">
        <v>267.39999999999998</v>
      </c>
      <c r="E1341" s="466"/>
      <c r="F1341" s="466">
        <f t="shared" si="40"/>
        <v>804016</v>
      </c>
      <c r="G1341" s="466" t="b">
        <f t="shared" si="41"/>
        <v>1</v>
      </c>
      <c r="H1341" s="462"/>
      <c r="I1341" s="462"/>
      <c r="J1341" s="462"/>
      <c r="K1341" s="462"/>
    </row>
    <row r="1342" spans="1:11" ht="28.8">
      <c r="A1342" s="463">
        <v>804017</v>
      </c>
      <c r="B1342" s="464" t="s">
        <v>14139</v>
      </c>
      <c r="C1342" s="463" t="s">
        <v>691</v>
      </c>
      <c r="D1342" s="465">
        <v>288.33999999999997</v>
      </c>
      <c r="E1342" s="466"/>
      <c r="F1342" s="466">
        <f t="shared" si="40"/>
        <v>804017</v>
      </c>
      <c r="G1342" s="466" t="b">
        <f t="shared" si="41"/>
        <v>1</v>
      </c>
      <c r="H1342" s="462"/>
      <c r="I1342" s="462"/>
      <c r="J1342" s="462"/>
      <c r="K1342" s="462"/>
    </row>
    <row r="1343" spans="1:11" ht="28.8">
      <c r="A1343" s="467">
        <v>804018</v>
      </c>
      <c r="B1343" s="468" t="s">
        <v>14140</v>
      </c>
      <c r="C1343" s="467" t="s">
        <v>691</v>
      </c>
      <c r="D1343" s="469">
        <v>308.5</v>
      </c>
      <c r="E1343" s="466"/>
      <c r="F1343" s="466">
        <f t="shared" si="40"/>
        <v>804018</v>
      </c>
      <c r="G1343" s="466" t="b">
        <f t="shared" si="41"/>
        <v>1</v>
      </c>
      <c r="H1343" s="462"/>
      <c r="I1343" s="462"/>
      <c r="J1343" s="462"/>
      <c r="K1343" s="462"/>
    </row>
    <row r="1344" spans="1:11" ht="28.8">
      <c r="A1344" s="463">
        <v>804019</v>
      </c>
      <c r="B1344" s="464" t="s">
        <v>14141</v>
      </c>
      <c r="C1344" s="463" t="s">
        <v>691</v>
      </c>
      <c r="D1344" s="465">
        <v>329.45</v>
      </c>
      <c r="E1344" s="466"/>
      <c r="F1344" s="466">
        <f t="shared" si="40"/>
        <v>804019</v>
      </c>
      <c r="G1344" s="466" t="b">
        <f t="shared" si="41"/>
        <v>1</v>
      </c>
      <c r="H1344" s="462"/>
      <c r="I1344" s="462"/>
      <c r="J1344" s="462"/>
      <c r="K1344" s="462"/>
    </row>
    <row r="1345" spans="1:11" ht="28.8">
      <c r="A1345" s="467">
        <v>804020</v>
      </c>
      <c r="B1345" s="468" t="s">
        <v>14142</v>
      </c>
      <c r="C1345" s="467" t="s">
        <v>691</v>
      </c>
      <c r="D1345" s="469">
        <v>396.42</v>
      </c>
      <c r="E1345" s="466"/>
      <c r="F1345" s="466">
        <f t="shared" si="40"/>
        <v>804020</v>
      </c>
      <c r="G1345" s="466" t="b">
        <f t="shared" si="41"/>
        <v>1</v>
      </c>
      <c r="H1345" s="462"/>
      <c r="I1345" s="462"/>
      <c r="J1345" s="462"/>
      <c r="K1345" s="462"/>
    </row>
    <row r="1346" spans="1:11" ht="28.8">
      <c r="A1346" s="463">
        <v>804021</v>
      </c>
      <c r="B1346" s="464" t="s">
        <v>14143</v>
      </c>
      <c r="C1346" s="463" t="s">
        <v>691</v>
      </c>
      <c r="D1346" s="465">
        <v>427.84</v>
      </c>
      <c r="E1346" s="466"/>
      <c r="F1346" s="466">
        <f t="shared" ref="F1346:F1409" si="42">A1346</f>
        <v>804021</v>
      </c>
      <c r="G1346" s="466" t="b">
        <f t="shared" ref="G1346:G1409" si="43">F1346=A1346</f>
        <v>1</v>
      </c>
      <c r="H1346" s="462"/>
      <c r="I1346" s="462"/>
      <c r="J1346" s="462"/>
      <c r="K1346" s="462"/>
    </row>
    <row r="1347" spans="1:11" ht="28.8">
      <c r="A1347" s="467">
        <v>804022</v>
      </c>
      <c r="B1347" s="468" t="s">
        <v>14144</v>
      </c>
      <c r="C1347" s="467" t="s">
        <v>691</v>
      </c>
      <c r="D1347" s="469">
        <v>426.29</v>
      </c>
      <c r="E1347" s="466"/>
      <c r="F1347" s="466">
        <f t="shared" si="42"/>
        <v>804022</v>
      </c>
      <c r="G1347" s="466" t="b">
        <f t="shared" si="43"/>
        <v>1</v>
      </c>
      <c r="H1347" s="462"/>
      <c r="I1347" s="462"/>
      <c r="J1347" s="462"/>
      <c r="K1347" s="462"/>
    </row>
    <row r="1348" spans="1:11" ht="28.8">
      <c r="A1348" s="463">
        <v>804023</v>
      </c>
      <c r="B1348" s="464" t="s">
        <v>14145</v>
      </c>
      <c r="C1348" s="463" t="s">
        <v>691</v>
      </c>
      <c r="D1348" s="465">
        <v>457.7</v>
      </c>
      <c r="E1348" s="466"/>
      <c r="F1348" s="466">
        <f t="shared" si="42"/>
        <v>804023</v>
      </c>
      <c r="G1348" s="466" t="b">
        <f t="shared" si="43"/>
        <v>1</v>
      </c>
      <c r="H1348" s="462"/>
      <c r="I1348" s="462"/>
      <c r="J1348" s="462"/>
      <c r="K1348" s="462"/>
    </row>
    <row r="1349" spans="1:11" ht="28.8">
      <c r="A1349" s="467">
        <v>804024</v>
      </c>
      <c r="B1349" s="468" t="s">
        <v>14146</v>
      </c>
      <c r="C1349" s="467" t="s">
        <v>691</v>
      </c>
      <c r="D1349" s="469">
        <v>445.01</v>
      </c>
      <c r="E1349" s="466"/>
      <c r="F1349" s="466">
        <f t="shared" si="42"/>
        <v>804024</v>
      </c>
      <c r="G1349" s="466" t="b">
        <f t="shared" si="43"/>
        <v>1</v>
      </c>
      <c r="H1349" s="462"/>
      <c r="I1349" s="462"/>
      <c r="J1349" s="462"/>
      <c r="K1349" s="462"/>
    </row>
    <row r="1350" spans="1:11" ht="28.8">
      <c r="A1350" s="463">
        <v>804025</v>
      </c>
      <c r="B1350" s="464" t="s">
        <v>14147</v>
      </c>
      <c r="C1350" s="463" t="s">
        <v>691</v>
      </c>
      <c r="D1350" s="465">
        <v>476.43</v>
      </c>
      <c r="E1350" s="466"/>
      <c r="F1350" s="466">
        <f t="shared" si="42"/>
        <v>804025</v>
      </c>
      <c r="G1350" s="466" t="b">
        <f t="shared" si="43"/>
        <v>1</v>
      </c>
      <c r="H1350" s="462"/>
      <c r="I1350" s="462"/>
      <c r="J1350" s="462"/>
      <c r="K1350" s="462"/>
    </row>
    <row r="1351" spans="1:11" ht="28.8">
      <c r="A1351" s="467">
        <v>804026</v>
      </c>
      <c r="B1351" s="468" t="s">
        <v>14148</v>
      </c>
      <c r="C1351" s="467" t="s">
        <v>691</v>
      </c>
      <c r="D1351" s="469">
        <v>489.39</v>
      </c>
      <c r="E1351" s="466"/>
      <c r="F1351" s="466">
        <f t="shared" si="42"/>
        <v>804026</v>
      </c>
      <c r="G1351" s="466" t="b">
        <f t="shared" si="43"/>
        <v>1</v>
      </c>
      <c r="H1351" s="462"/>
      <c r="I1351" s="462"/>
      <c r="J1351" s="462"/>
      <c r="K1351" s="462"/>
    </row>
    <row r="1352" spans="1:11" ht="28.8">
      <c r="A1352" s="463">
        <v>804027</v>
      </c>
      <c r="B1352" s="464" t="s">
        <v>14149</v>
      </c>
      <c r="C1352" s="463" t="s">
        <v>691</v>
      </c>
      <c r="D1352" s="465">
        <v>520.79999999999995</v>
      </c>
      <c r="E1352" s="466"/>
      <c r="F1352" s="466">
        <f t="shared" si="42"/>
        <v>804027</v>
      </c>
      <c r="G1352" s="466" t="b">
        <f t="shared" si="43"/>
        <v>1</v>
      </c>
      <c r="H1352" s="462"/>
      <c r="I1352" s="462"/>
      <c r="J1352" s="462"/>
      <c r="K1352" s="462"/>
    </row>
    <row r="1353" spans="1:11" ht="28.8">
      <c r="A1353" s="467">
        <v>804028</v>
      </c>
      <c r="B1353" s="468" t="s">
        <v>14150</v>
      </c>
      <c r="C1353" s="467" t="s">
        <v>691</v>
      </c>
      <c r="D1353" s="469">
        <v>578.96</v>
      </c>
      <c r="E1353" s="466"/>
      <c r="F1353" s="466">
        <f t="shared" si="42"/>
        <v>804028</v>
      </c>
      <c r="G1353" s="466" t="b">
        <f t="shared" si="43"/>
        <v>1</v>
      </c>
      <c r="H1353" s="462"/>
      <c r="I1353" s="462"/>
      <c r="J1353" s="462"/>
      <c r="K1353" s="462"/>
    </row>
    <row r="1354" spans="1:11" ht="28.8">
      <c r="A1354" s="463">
        <v>804029</v>
      </c>
      <c r="B1354" s="464" t="s">
        <v>14151</v>
      </c>
      <c r="C1354" s="463" t="s">
        <v>691</v>
      </c>
      <c r="D1354" s="465">
        <v>621.91999999999996</v>
      </c>
      <c r="E1354" s="466"/>
      <c r="F1354" s="466">
        <f t="shared" si="42"/>
        <v>804029</v>
      </c>
      <c r="G1354" s="466" t="b">
        <f t="shared" si="43"/>
        <v>1</v>
      </c>
      <c r="H1354" s="462"/>
      <c r="I1354" s="462"/>
      <c r="J1354" s="462"/>
      <c r="K1354" s="462"/>
    </row>
    <row r="1355" spans="1:11" ht="28.8">
      <c r="A1355" s="467">
        <v>804030</v>
      </c>
      <c r="B1355" s="468" t="s">
        <v>14152</v>
      </c>
      <c r="C1355" s="467" t="s">
        <v>691</v>
      </c>
      <c r="D1355" s="469">
        <v>594.79</v>
      </c>
      <c r="E1355" s="466"/>
      <c r="F1355" s="466">
        <f t="shared" si="42"/>
        <v>804030</v>
      </c>
      <c r="G1355" s="466" t="b">
        <f t="shared" si="43"/>
        <v>1</v>
      </c>
      <c r="H1355" s="462"/>
      <c r="I1355" s="462"/>
      <c r="J1355" s="462"/>
      <c r="K1355" s="462"/>
    </row>
    <row r="1356" spans="1:11" ht="28.8">
      <c r="A1356" s="463">
        <v>804031</v>
      </c>
      <c r="B1356" s="464" t="s">
        <v>14153</v>
      </c>
      <c r="C1356" s="463" t="s">
        <v>691</v>
      </c>
      <c r="D1356" s="465">
        <v>637.75</v>
      </c>
      <c r="E1356" s="466"/>
      <c r="F1356" s="466">
        <f t="shared" si="42"/>
        <v>804031</v>
      </c>
      <c r="G1356" s="466" t="b">
        <f t="shared" si="43"/>
        <v>1</v>
      </c>
      <c r="H1356" s="462"/>
      <c r="I1356" s="462"/>
      <c r="J1356" s="462"/>
      <c r="K1356" s="462"/>
    </row>
    <row r="1357" spans="1:11" ht="28.8">
      <c r="A1357" s="467">
        <v>804032</v>
      </c>
      <c r="B1357" s="468" t="s">
        <v>14154</v>
      </c>
      <c r="C1357" s="467" t="s">
        <v>691</v>
      </c>
      <c r="D1357" s="469">
        <v>624.04</v>
      </c>
      <c r="E1357" s="466"/>
      <c r="F1357" s="466">
        <f t="shared" si="42"/>
        <v>804032</v>
      </c>
      <c r="G1357" s="466" t="b">
        <f t="shared" si="43"/>
        <v>1</v>
      </c>
      <c r="H1357" s="462"/>
      <c r="I1357" s="462"/>
      <c r="J1357" s="462"/>
      <c r="K1357" s="462"/>
    </row>
    <row r="1358" spans="1:11" ht="28.8">
      <c r="A1358" s="463">
        <v>804033</v>
      </c>
      <c r="B1358" s="464" t="s">
        <v>14155</v>
      </c>
      <c r="C1358" s="463" t="s">
        <v>691</v>
      </c>
      <c r="D1358" s="465">
        <v>667</v>
      </c>
      <c r="E1358" s="466"/>
      <c r="F1358" s="466">
        <f t="shared" si="42"/>
        <v>804033</v>
      </c>
      <c r="G1358" s="466" t="b">
        <f t="shared" si="43"/>
        <v>1</v>
      </c>
      <c r="H1358" s="462"/>
      <c r="I1358" s="462"/>
      <c r="J1358" s="462"/>
      <c r="K1358" s="462"/>
    </row>
    <row r="1359" spans="1:11" ht="28.8">
      <c r="A1359" s="467">
        <v>804034</v>
      </c>
      <c r="B1359" s="468" t="s">
        <v>14156</v>
      </c>
      <c r="C1359" s="467" t="s">
        <v>691</v>
      </c>
      <c r="D1359" s="469">
        <v>681.28</v>
      </c>
      <c r="E1359" s="466"/>
      <c r="F1359" s="466">
        <f t="shared" si="42"/>
        <v>804034</v>
      </c>
      <c r="G1359" s="466" t="b">
        <f t="shared" si="43"/>
        <v>1</v>
      </c>
      <c r="H1359" s="462"/>
      <c r="I1359" s="462"/>
      <c r="J1359" s="462"/>
      <c r="K1359" s="462"/>
    </row>
    <row r="1360" spans="1:11" ht="28.8">
      <c r="A1360" s="463">
        <v>804035</v>
      </c>
      <c r="B1360" s="464" t="s">
        <v>14157</v>
      </c>
      <c r="C1360" s="463" t="s">
        <v>691</v>
      </c>
      <c r="D1360" s="465">
        <v>724.24</v>
      </c>
      <c r="E1360" s="466"/>
      <c r="F1360" s="466">
        <f t="shared" si="42"/>
        <v>804035</v>
      </c>
      <c r="G1360" s="466" t="b">
        <f t="shared" si="43"/>
        <v>1</v>
      </c>
      <c r="H1360" s="462"/>
      <c r="I1360" s="462"/>
      <c r="J1360" s="462"/>
      <c r="K1360" s="462"/>
    </row>
    <row r="1361" spans="1:11" ht="28.8">
      <c r="A1361" s="467">
        <v>804036</v>
      </c>
      <c r="B1361" s="468" t="s">
        <v>14158</v>
      </c>
      <c r="C1361" s="467" t="s">
        <v>691</v>
      </c>
      <c r="D1361" s="469">
        <v>733.62</v>
      </c>
      <c r="E1361" s="466"/>
      <c r="F1361" s="466">
        <f t="shared" si="42"/>
        <v>804036</v>
      </c>
      <c r="G1361" s="466" t="b">
        <f t="shared" si="43"/>
        <v>1</v>
      </c>
      <c r="H1361" s="462"/>
      <c r="I1361" s="462"/>
      <c r="J1361" s="462"/>
      <c r="K1361" s="462"/>
    </row>
    <row r="1362" spans="1:11" ht="28.8">
      <c r="A1362" s="463">
        <v>804037</v>
      </c>
      <c r="B1362" s="464" t="s">
        <v>14159</v>
      </c>
      <c r="C1362" s="463" t="s">
        <v>691</v>
      </c>
      <c r="D1362" s="465">
        <v>789.71</v>
      </c>
      <c r="E1362" s="466"/>
      <c r="F1362" s="466">
        <f t="shared" si="42"/>
        <v>804037</v>
      </c>
      <c r="G1362" s="466" t="b">
        <f t="shared" si="43"/>
        <v>1</v>
      </c>
      <c r="H1362" s="462"/>
      <c r="I1362" s="462"/>
      <c r="J1362" s="462"/>
      <c r="K1362" s="462"/>
    </row>
    <row r="1363" spans="1:11" ht="28.8">
      <c r="A1363" s="467">
        <v>804038</v>
      </c>
      <c r="B1363" s="468" t="s">
        <v>14160</v>
      </c>
      <c r="C1363" s="467" t="s">
        <v>691</v>
      </c>
      <c r="D1363" s="469">
        <v>787.46</v>
      </c>
      <c r="E1363" s="466"/>
      <c r="F1363" s="466">
        <f t="shared" si="42"/>
        <v>804038</v>
      </c>
      <c r="G1363" s="466" t="b">
        <f t="shared" si="43"/>
        <v>1</v>
      </c>
      <c r="H1363" s="462"/>
      <c r="I1363" s="462"/>
      <c r="J1363" s="462"/>
      <c r="K1363" s="462"/>
    </row>
    <row r="1364" spans="1:11" ht="28.8">
      <c r="A1364" s="463">
        <v>804039</v>
      </c>
      <c r="B1364" s="464" t="s">
        <v>14161</v>
      </c>
      <c r="C1364" s="463" t="s">
        <v>691</v>
      </c>
      <c r="D1364" s="465">
        <v>843.55</v>
      </c>
      <c r="E1364" s="466"/>
      <c r="F1364" s="466">
        <f t="shared" si="42"/>
        <v>804039</v>
      </c>
      <c r="G1364" s="466" t="b">
        <f t="shared" si="43"/>
        <v>1</v>
      </c>
      <c r="H1364" s="462"/>
      <c r="I1364" s="462"/>
      <c r="J1364" s="462"/>
      <c r="K1364" s="462"/>
    </row>
    <row r="1365" spans="1:11" ht="28.8">
      <c r="A1365" s="467">
        <v>804040</v>
      </c>
      <c r="B1365" s="468" t="s">
        <v>14162</v>
      </c>
      <c r="C1365" s="467" t="s">
        <v>691</v>
      </c>
      <c r="D1365" s="469">
        <v>846.23</v>
      </c>
      <c r="E1365" s="466"/>
      <c r="F1365" s="466">
        <f t="shared" si="42"/>
        <v>804040</v>
      </c>
      <c r="G1365" s="466" t="b">
        <f t="shared" si="43"/>
        <v>1</v>
      </c>
      <c r="H1365" s="462"/>
      <c r="I1365" s="462"/>
      <c r="J1365" s="462"/>
      <c r="K1365" s="462"/>
    </row>
    <row r="1366" spans="1:11" ht="28.8">
      <c r="A1366" s="463">
        <v>804041</v>
      </c>
      <c r="B1366" s="464" t="s">
        <v>14163</v>
      </c>
      <c r="C1366" s="463" t="s">
        <v>691</v>
      </c>
      <c r="D1366" s="465">
        <v>902.32</v>
      </c>
      <c r="E1366" s="466"/>
      <c r="F1366" s="466">
        <f t="shared" si="42"/>
        <v>804041</v>
      </c>
      <c r="G1366" s="466" t="b">
        <f t="shared" si="43"/>
        <v>1</v>
      </c>
      <c r="H1366" s="462"/>
      <c r="I1366" s="462"/>
      <c r="J1366" s="462"/>
      <c r="K1366" s="462"/>
    </row>
    <row r="1367" spans="1:11" ht="28.8">
      <c r="A1367" s="467">
        <v>804042</v>
      </c>
      <c r="B1367" s="468" t="s">
        <v>14164</v>
      </c>
      <c r="C1367" s="467" t="s">
        <v>691</v>
      </c>
      <c r="D1367" s="469">
        <v>911.91</v>
      </c>
      <c r="E1367" s="466"/>
      <c r="F1367" s="466">
        <f t="shared" si="42"/>
        <v>804042</v>
      </c>
      <c r="G1367" s="466" t="b">
        <f t="shared" si="43"/>
        <v>1</v>
      </c>
      <c r="H1367" s="462"/>
      <c r="I1367" s="462"/>
      <c r="J1367" s="462"/>
      <c r="K1367" s="462"/>
    </row>
    <row r="1368" spans="1:11" ht="28.8">
      <c r="A1368" s="463">
        <v>804043</v>
      </c>
      <c r="B1368" s="464" t="s">
        <v>14165</v>
      </c>
      <c r="C1368" s="463" t="s">
        <v>691</v>
      </c>
      <c r="D1368" s="465">
        <v>968.01</v>
      </c>
      <c r="E1368" s="466"/>
      <c r="F1368" s="466">
        <f t="shared" si="42"/>
        <v>804043</v>
      </c>
      <c r="G1368" s="466" t="b">
        <f t="shared" si="43"/>
        <v>1</v>
      </c>
      <c r="H1368" s="462"/>
      <c r="I1368" s="462"/>
      <c r="J1368" s="462"/>
      <c r="K1368" s="462"/>
    </row>
    <row r="1369" spans="1:11" ht="28.8">
      <c r="A1369" s="467">
        <v>804044</v>
      </c>
      <c r="B1369" s="468" t="s">
        <v>14166</v>
      </c>
      <c r="C1369" s="467" t="s">
        <v>691</v>
      </c>
      <c r="D1369" s="469">
        <v>960</v>
      </c>
      <c r="E1369" s="466"/>
      <c r="F1369" s="466">
        <f t="shared" si="42"/>
        <v>804044</v>
      </c>
      <c r="G1369" s="466" t="b">
        <f t="shared" si="43"/>
        <v>1</v>
      </c>
      <c r="H1369" s="462"/>
      <c r="I1369" s="462"/>
      <c r="J1369" s="462"/>
      <c r="K1369" s="462"/>
    </row>
    <row r="1370" spans="1:11" ht="28.8">
      <c r="A1370" s="463">
        <v>804045</v>
      </c>
      <c r="B1370" s="464" t="s">
        <v>14167</v>
      </c>
      <c r="C1370" s="463" t="s">
        <v>691</v>
      </c>
      <c r="D1370" s="465">
        <v>1030.02</v>
      </c>
      <c r="E1370" s="466"/>
      <c r="F1370" s="466">
        <f t="shared" si="42"/>
        <v>804045</v>
      </c>
      <c r="G1370" s="466" t="b">
        <f t="shared" si="43"/>
        <v>1</v>
      </c>
      <c r="H1370" s="462"/>
      <c r="I1370" s="462"/>
      <c r="J1370" s="462"/>
      <c r="K1370" s="462"/>
    </row>
    <row r="1371" spans="1:11" ht="28.8">
      <c r="A1371" s="467">
        <v>804046</v>
      </c>
      <c r="B1371" s="468" t="s">
        <v>14168</v>
      </c>
      <c r="C1371" s="467" t="s">
        <v>691</v>
      </c>
      <c r="D1371" s="469">
        <v>1008.4</v>
      </c>
      <c r="E1371" s="466"/>
      <c r="F1371" s="466">
        <f t="shared" si="42"/>
        <v>804046</v>
      </c>
      <c r="G1371" s="466" t="b">
        <f t="shared" si="43"/>
        <v>1</v>
      </c>
      <c r="H1371" s="462"/>
      <c r="I1371" s="462"/>
      <c r="J1371" s="462"/>
      <c r="K1371" s="462"/>
    </row>
    <row r="1372" spans="1:11" ht="28.8">
      <c r="A1372" s="463">
        <v>804047</v>
      </c>
      <c r="B1372" s="464" t="s">
        <v>14169</v>
      </c>
      <c r="C1372" s="463" t="s">
        <v>691</v>
      </c>
      <c r="D1372" s="465">
        <v>1078.42</v>
      </c>
      <c r="E1372" s="466"/>
      <c r="F1372" s="466">
        <f t="shared" si="42"/>
        <v>804047</v>
      </c>
      <c r="G1372" s="466" t="b">
        <f t="shared" si="43"/>
        <v>1</v>
      </c>
      <c r="H1372" s="462"/>
      <c r="I1372" s="462"/>
      <c r="J1372" s="462"/>
      <c r="K1372" s="462"/>
    </row>
    <row r="1373" spans="1:11" ht="28.8">
      <c r="A1373" s="467">
        <v>804048</v>
      </c>
      <c r="B1373" s="468" t="s">
        <v>14170</v>
      </c>
      <c r="C1373" s="467" t="s">
        <v>691</v>
      </c>
      <c r="D1373" s="469">
        <v>1168.52</v>
      </c>
      <c r="E1373" s="466"/>
      <c r="F1373" s="466">
        <f t="shared" si="42"/>
        <v>804048</v>
      </c>
      <c r="G1373" s="466" t="b">
        <f t="shared" si="43"/>
        <v>1</v>
      </c>
      <c r="H1373" s="462"/>
      <c r="I1373" s="462"/>
      <c r="J1373" s="462"/>
      <c r="K1373" s="462"/>
    </row>
    <row r="1374" spans="1:11" ht="28.8">
      <c r="A1374" s="463">
        <v>804049</v>
      </c>
      <c r="B1374" s="464" t="s">
        <v>14171</v>
      </c>
      <c r="C1374" s="463" t="s">
        <v>691</v>
      </c>
      <c r="D1374" s="465">
        <v>1238.54</v>
      </c>
      <c r="E1374" s="466"/>
      <c r="F1374" s="466">
        <f t="shared" si="42"/>
        <v>804049</v>
      </c>
      <c r="G1374" s="466" t="b">
        <f t="shared" si="43"/>
        <v>1</v>
      </c>
      <c r="H1374" s="462"/>
      <c r="I1374" s="462"/>
      <c r="J1374" s="462"/>
      <c r="K1374" s="462"/>
    </row>
    <row r="1375" spans="1:11" ht="28.8">
      <c r="A1375" s="467">
        <v>804050</v>
      </c>
      <c r="B1375" s="468" t="s">
        <v>14172</v>
      </c>
      <c r="C1375" s="467" t="s">
        <v>691</v>
      </c>
      <c r="D1375" s="469">
        <v>1285.1199999999999</v>
      </c>
      <c r="E1375" s="466"/>
      <c r="F1375" s="466">
        <f t="shared" si="42"/>
        <v>804050</v>
      </c>
      <c r="G1375" s="466" t="b">
        <f t="shared" si="43"/>
        <v>1</v>
      </c>
      <c r="H1375" s="462"/>
      <c r="I1375" s="462"/>
      <c r="J1375" s="462"/>
      <c r="K1375" s="462"/>
    </row>
    <row r="1376" spans="1:11" ht="28.8">
      <c r="A1376" s="463">
        <v>804051</v>
      </c>
      <c r="B1376" s="464" t="s">
        <v>14173</v>
      </c>
      <c r="C1376" s="463" t="s">
        <v>691</v>
      </c>
      <c r="D1376" s="465">
        <v>1355.14</v>
      </c>
      <c r="E1376" s="466"/>
      <c r="F1376" s="466">
        <f t="shared" si="42"/>
        <v>804051</v>
      </c>
      <c r="G1376" s="466" t="b">
        <f t="shared" si="43"/>
        <v>1</v>
      </c>
      <c r="H1376" s="462"/>
      <c r="I1376" s="462"/>
      <c r="J1376" s="462"/>
      <c r="K1376" s="462"/>
    </row>
    <row r="1377" spans="1:11" ht="28.8">
      <c r="A1377" s="467">
        <v>804052</v>
      </c>
      <c r="B1377" s="468" t="s">
        <v>14174</v>
      </c>
      <c r="C1377" s="467" t="s">
        <v>691</v>
      </c>
      <c r="D1377" s="469">
        <v>1517.76</v>
      </c>
      <c r="E1377" s="466"/>
      <c r="F1377" s="466">
        <f t="shared" si="42"/>
        <v>804052</v>
      </c>
      <c r="G1377" s="466" t="b">
        <f t="shared" si="43"/>
        <v>1</v>
      </c>
      <c r="H1377" s="462"/>
      <c r="I1377" s="462"/>
      <c r="J1377" s="462"/>
      <c r="K1377" s="462"/>
    </row>
    <row r="1378" spans="1:11" ht="28.8">
      <c r="A1378" s="463">
        <v>804053</v>
      </c>
      <c r="B1378" s="464" t="s">
        <v>14175</v>
      </c>
      <c r="C1378" s="463" t="s">
        <v>691</v>
      </c>
      <c r="D1378" s="470">
        <v>1608.71</v>
      </c>
      <c r="E1378" s="466"/>
      <c r="F1378" s="466">
        <f t="shared" si="42"/>
        <v>804053</v>
      </c>
      <c r="G1378" s="466" t="b">
        <f t="shared" si="43"/>
        <v>1</v>
      </c>
      <c r="H1378" s="462"/>
      <c r="I1378" s="462"/>
      <c r="J1378" s="462"/>
      <c r="K1378" s="462"/>
    </row>
    <row r="1379" spans="1:11" ht="28.8">
      <c r="A1379" s="467">
        <v>804054</v>
      </c>
      <c r="B1379" s="468" t="s">
        <v>14176</v>
      </c>
      <c r="C1379" s="467" t="s">
        <v>691</v>
      </c>
      <c r="D1379" s="471">
        <v>1549.87</v>
      </c>
      <c r="E1379" s="466"/>
      <c r="F1379" s="466">
        <f t="shared" si="42"/>
        <v>804054</v>
      </c>
      <c r="G1379" s="466" t="b">
        <f t="shared" si="43"/>
        <v>1</v>
      </c>
      <c r="H1379" s="462"/>
      <c r="I1379" s="462"/>
      <c r="J1379" s="462"/>
      <c r="K1379" s="462"/>
    </row>
    <row r="1380" spans="1:11" ht="28.8">
      <c r="A1380" s="463">
        <v>804055</v>
      </c>
      <c r="B1380" s="464" t="s">
        <v>14177</v>
      </c>
      <c r="C1380" s="463" t="s">
        <v>691</v>
      </c>
      <c r="D1380" s="470">
        <v>1640.82</v>
      </c>
      <c r="E1380" s="466"/>
      <c r="F1380" s="466">
        <f t="shared" si="42"/>
        <v>804055</v>
      </c>
      <c r="G1380" s="466" t="b">
        <f t="shared" si="43"/>
        <v>1</v>
      </c>
      <c r="H1380" s="462"/>
      <c r="I1380" s="462"/>
      <c r="J1380" s="462"/>
      <c r="K1380" s="462"/>
    </row>
    <row r="1381" spans="1:11" ht="28.8">
      <c r="A1381" s="467">
        <v>804056</v>
      </c>
      <c r="B1381" s="468" t="s">
        <v>14178</v>
      </c>
      <c r="C1381" s="467" t="s">
        <v>691</v>
      </c>
      <c r="D1381" s="471">
        <v>1615.33</v>
      </c>
      <c r="E1381" s="466"/>
      <c r="F1381" s="466">
        <f t="shared" si="42"/>
        <v>804056</v>
      </c>
      <c r="G1381" s="466" t="b">
        <f t="shared" si="43"/>
        <v>1</v>
      </c>
      <c r="H1381" s="462"/>
      <c r="I1381" s="462"/>
      <c r="J1381" s="462"/>
      <c r="K1381" s="462"/>
    </row>
    <row r="1382" spans="1:11" ht="28.8">
      <c r="A1382" s="463">
        <v>804057</v>
      </c>
      <c r="B1382" s="464" t="s">
        <v>14179</v>
      </c>
      <c r="C1382" s="463" t="s">
        <v>691</v>
      </c>
      <c r="D1382" s="470">
        <v>1706.28</v>
      </c>
      <c r="E1382" s="466"/>
      <c r="F1382" s="466">
        <f t="shared" si="42"/>
        <v>804057</v>
      </c>
      <c r="G1382" s="466" t="b">
        <f t="shared" si="43"/>
        <v>1</v>
      </c>
      <c r="H1382" s="462"/>
      <c r="I1382" s="462"/>
      <c r="J1382" s="462"/>
      <c r="K1382" s="462"/>
    </row>
    <row r="1383" spans="1:11" ht="28.8">
      <c r="A1383" s="467">
        <v>804058</v>
      </c>
      <c r="B1383" s="468" t="s">
        <v>14180</v>
      </c>
      <c r="C1383" s="467" t="s">
        <v>691</v>
      </c>
      <c r="D1383" s="471">
        <v>1728.21</v>
      </c>
      <c r="E1383" s="466"/>
      <c r="F1383" s="466">
        <f t="shared" si="42"/>
        <v>804058</v>
      </c>
      <c r="G1383" s="466" t="b">
        <f t="shared" si="43"/>
        <v>1</v>
      </c>
      <c r="H1383" s="462"/>
      <c r="I1383" s="462"/>
      <c r="J1383" s="462"/>
      <c r="K1383" s="462"/>
    </row>
    <row r="1384" spans="1:11" ht="28.8">
      <c r="A1384" s="463">
        <v>804059</v>
      </c>
      <c r="B1384" s="464" t="s">
        <v>14181</v>
      </c>
      <c r="C1384" s="463" t="s">
        <v>691</v>
      </c>
      <c r="D1384" s="470">
        <v>1819.16</v>
      </c>
      <c r="E1384" s="466"/>
      <c r="F1384" s="466">
        <f t="shared" si="42"/>
        <v>804059</v>
      </c>
      <c r="G1384" s="466" t="b">
        <f t="shared" si="43"/>
        <v>1</v>
      </c>
      <c r="H1384" s="462"/>
      <c r="I1384" s="462"/>
      <c r="J1384" s="462"/>
      <c r="K1384" s="462"/>
    </row>
    <row r="1385" spans="1:11" ht="28.8">
      <c r="A1385" s="467">
        <v>804292</v>
      </c>
      <c r="B1385" s="468" t="s">
        <v>14182</v>
      </c>
      <c r="C1385" s="467" t="s">
        <v>691</v>
      </c>
      <c r="D1385" s="471">
        <v>2080.31</v>
      </c>
      <c r="E1385" s="466"/>
      <c r="F1385" s="466">
        <f t="shared" si="42"/>
        <v>804292</v>
      </c>
      <c r="G1385" s="466" t="b">
        <f t="shared" si="43"/>
        <v>1</v>
      </c>
      <c r="H1385" s="462"/>
      <c r="I1385" s="462"/>
      <c r="J1385" s="462"/>
      <c r="K1385" s="462"/>
    </row>
    <row r="1386" spans="1:11" ht="28.8">
      <c r="A1386" s="463">
        <v>804293</v>
      </c>
      <c r="B1386" s="464" t="s">
        <v>14183</v>
      </c>
      <c r="C1386" s="463" t="s">
        <v>691</v>
      </c>
      <c r="D1386" s="470">
        <v>2254.08</v>
      </c>
      <c r="E1386" s="466"/>
      <c r="F1386" s="466">
        <f t="shared" si="42"/>
        <v>804293</v>
      </c>
      <c r="G1386" s="466" t="b">
        <f t="shared" si="43"/>
        <v>1</v>
      </c>
      <c r="H1386" s="462"/>
      <c r="I1386" s="462"/>
      <c r="J1386" s="462"/>
      <c r="K1386" s="462"/>
    </row>
    <row r="1387" spans="1:11" ht="28.8">
      <c r="A1387" s="467">
        <v>804294</v>
      </c>
      <c r="B1387" s="468" t="s">
        <v>14184</v>
      </c>
      <c r="C1387" s="467" t="s">
        <v>691</v>
      </c>
      <c r="D1387" s="471">
        <v>2241.83</v>
      </c>
      <c r="E1387" s="466"/>
      <c r="F1387" s="466">
        <f t="shared" si="42"/>
        <v>804294</v>
      </c>
      <c r="G1387" s="466" t="b">
        <f t="shared" si="43"/>
        <v>1</v>
      </c>
      <c r="H1387" s="462"/>
      <c r="I1387" s="462"/>
      <c r="J1387" s="462"/>
      <c r="K1387" s="462"/>
    </row>
    <row r="1388" spans="1:11" ht="28.8">
      <c r="A1388" s="463">
        <v>804295</v>
      </c>
      <c r="B1388" s="464" t="s">
        <v>14185</v>
      </c>
      <c r="C1388" s="463" t="s">
        <v>691</v>
      </c>
      <c r="D1388" s="470">
        <v>2415.61</v>
      </c>
      <c r="E1388" s="466"/>
      <c r="F1388" s="466">
        <f t="shared" si="42"/>
        <v>804295</v>
      </c>
      <c r="G1388" s="466" t="b">
        <f t="shared" si="43"/>
        <v>1</v>
      </c>
      <c r="H1388" s="462"/>
      <c r="I1388" s="462"/>
      <c r="J1388" s="462"/>
      <c r="K1388" s="462"/>
    </row>
    <row r="1389" spans="1:11" ht="28.8">
      <c r="A1389" s="467">
        <v>804296</v>
      </c>
      <c r="B1389" s="468" t="s">
        <v>14186</v>
      </c>
      <c r="C1389" s="467" t="s">
        <v>691</v>
      </c>
      <c r="D1389" s="471">
        <v>2418.15</v>
      </c>
      <c r="E1389" s="466"/>
      <c r="F1389" s="466">
        <f t="shared" si="42"/>
        <v>804296</v>
      </c>
      <c r="G1389" s="466" t="b">
        <f t="shared" si="43"/>
        <v>1</v>
      </c>
      <c r="H1389" s="462"/>
      <c r="I1389" s="462"/>
      <c r="J1389" s="462"/>
      <c r="K1389" s="462"/>
    </row>
    <row r="1390" spans="1:11" ht="28.8">
      <c r="A1390" s="463">
        <v>804297</v>
      </c>
      <c r="B1390" s="464" t="s">
        <v>14187</v>
      </c>
      <c r="C1390" s="463" t="s">
        <v>691</v>
      </c>
      <c r="D1390" s="470">
        <v>2591.92</v>
      </c>
      <c r="E1390" s="466"/>
      <c r="F1390" s="466">
        <f t="shared" si="42"/>
        <v>804297</v>
      </c>
      <c r="G1390" s="466" t="b">
        <f t="shared" si="43"/>
        <v>1</v>
      </c>
      <c r="H1390" s="462"/>
      <c r="I1390" s="462"/>
      <c r="J1390" s="462"/>
      <c r="K1390" s="462"/>
    </row>
    <row r="1391" spans="1:11" ht="28.8">
      <c r="A1391" s="467">
        <v>804298</v>
      </c>
      <c r="B1391" s="468" t="s">
        <v>14188</v>
      </c>
      <c r="C1391" s="467" t="s">
        <v>691</v>
      </c>
      <c r="D1391" s="471">
        <v>2615.19</v>
      </c>
      <c r="E1391" s="466"/>
      <c r="F1391" s="466">
        <f t="shared" si="42"/>
        <v>804298</v>
      </c>
      <c r="G1391" s="466" t="b">
        <f t="shared" si="43"/>
        <v>1</v>
      </c>
      <c r="H1391" s="462"/>
      <c r="I1391" s="462"/>
      <c r="J1391" s="462"/>
      <c r="K1391" s="462"/>
    </row>
    <row r="1392" spans="1:11" ht="28.8">
      <c r="A1392" s="463">
        <v>804299</v>
      </c>
      <c r="B1392" s="464" t="s">
        <v>14189</v>
      </c>
      <c r="C1392" s="463" t="s">
        <v>691</v>
      </c>
      <c r="D1392" s="470">
        <v>2788.96</v>
      </c>
      <c r="E1392" s="466"/>
      <c r="F1392" s="466">
        <f t="shared" si="42"/>
        <v>804299</v>
      </c>
      <c r="G1392" s="466" t="b">
        <f t="shared" si="43"/>
        <v>1</v>
      </c>
      <c r="H1392" s="462"/>
      <c r="I1392" s="462"/>
      <c r="J1392" s="462"/>
      <c r="K1392" s="462"/>
    </row>
    <row r="1393" spans="1:11" ht="28.8">
      <c r="A1393" s="467">
        <v>804300</v>
      </c>
      <c r="B1393" s="468" t="s">
        <v>14190</v>
      </c>
      <c r="C1393" s="467" t="s">
        <v>691</v>
      </c>
      <c r="D1393" s="471">
        <v>2758.58</v>
      </c>
      <c r="E1393" s="466"/>
      <c r="F1393" s="466">
        <f t="shared" si="42"/>
        <v>804300</v>
      </c>
      <c r="G1393" s="466" t="b">
        <f t="shared" si="43"/>
        <v>1</v>
      </c>
      <c r="H1393" s="462"/>
      <c r="I1393" s="462"/>
      <c r="J1393" s="462"/>
      <c r="K1393" s="462"/>
    </row>
    <row r="1394" spans="1:11" ht="28.8">
      <c r="A1394" s="463">
        <v>804301</v>
      </c>
      <c r="B1394" s="464" t="s">
        <v>14191</v>
      </c>
      <c r="C1394" s="463" t="s">
        <v>691</v>
      </c>
      <c r="D1394" s="470">
        <v>2981.14</v>
      </c>
      <c r="E1394" s="466"/>
      <c r="F1394" s="466">
        <f t="shared" si="42"/>
        <v>804301</v>
      </c>
      <c r="G1394" s="466" t="b">
        <f t="shared" si="43"/>
        <v>1</v>
      </c>
      <c r="H1394" s="462"/>
      <c r="I1394" s="462"/>
      <c r="J1394" s="462"/>
      <c r="K1394" s="462"/>
    </row>
    <row r="1395" spans="1:11" ht="28.8">
      <c r="A1395" s="467">
        <v>804302</v>
      </c>
      <c r="B1395" s="468" t="s">
        <v>14192</v>
      </c>
      <c r="C1395" s="467" t="s">
        <v>691</v>
      </c>
      <c r="D1395" s="471">
        <v>2903.77</v>
      </c>
      <c r="E1395" s="466"/>
      <c r="F1395" s="466">
        <f t="shared" si="42"/>
        <v>804302</v>
      </c>
      <c r="G1395" s="466" t="b">
        <f t="shared" si="43"/>
        <v>1</v>
      </c>
      <c r="H1395" s="462"/>
      <c r="I1395" s="462"/>
      <c r="J1395" s="462"/>
      <c r="K1395" s="462"/>
    </row>
    <row r="1396" spans="1:11" ht="28.8">
      <c r="A1396" s="463">
        <v>804303</v>
      </c>
      <c r="B1396" s="464" t="s">
        <v>14193</v>
      </c>
      <c r="C1396" s="463" t="s">
        <v>691</v>
      </c>
      <c r="D1396" s="470">
        <v>3126.33</v>
      </c>
      <c r="E1396" s="466"/>
      <c r="F1396" s="466">
        <f t="shared" si="42"/>
        <v>804303</v>
      </c>
      <c r="G1396" s="466" t="b">
        <f t="shared" si="43"/>
        <v>1</v>
      </c>
      <c r="H1396" s="462"/>
      <c r="I1396" s="462"/>
      <c r="J1396" s="462"/>
      <c r="K1396" s="462"/>
    </row>
    <row r="1397" spans="1:11" ht="28.8">
      <c r="A1397" s="467">
        <v>804304</v>
      </c>
      <c r="B1397" s="468" t="s">
        <v>14194</v>
      </c>
      <c r="C1397" s="467" t="s">
        <v>691</v>
      </c>
      <c r="D1397" s="471">
        <v>3384.15</v>
      </c>
      <c r="E1397" s="466"/>
      <c r="F1397" s="466">
        <f t="shared" si="42"/>
        <v>804304</v>
      </c>
      <c r="G1397" s="466" t="b">
        <f t="shared" si="43"/>
        <v>1</v>
      </c>
      <c r="H1397" s="462"/>
      <c r="I1397" s="462"/>
      <c r="J1397" s="462"/>
      <c r="K1397" s="462"/>
    </row>
    <row r="1398" spans="1:11" ht="28.8">
      <c r="A1398" s="463">
        <v>804305</v>
      </c>
      <c r="B1398" s="464" t="s">
        <v>14195</v>
      </c>
      <c r="C1398" s="463" t="s">
        <v>691</v>
      </c>
      <c r="D1398" s="470">
        <v>3606.72</v>
      </c>
      <c r="E1398" s="466"/>
      <c r="F1398" s="466">
        <f t="shared" si="42"/>
        <v>804305</v>
      </c>
      <c r="G1398" s="466" t="b">
        <f t="shared" si="43"/>
        <v>1</v>
      </c>
      <c r="H1398" s="462"/>
      <c r="I1398" s="462"/>
      <c r="J1398" s="462"/>
      <c r="K1398" s="462"/>
    </row>
    <row r="1399" spans="1:11" ht="28.8">
      <c r="A1399" s="467">
        <v>804306</v>
      </c>
      <c r="B1399" s="468" t="s">
        <v>14196</v>
      </c>
      <c r="C1399" s="467" t="s">
        <v>691</v>
      </c>
      <c r="D1399" s="471">
        <v>3733.93</v>
      </c>
      <c r="E1399" s="466"/>
      <c r="F1399" s="466">
        <f t="shared" si="42"/>
        <v>804306</v>
      </c>
      <c r="G1399" s="466" t="b">
        <f t="shared" si="43"/>
        <v>1</v>
      </c>
      <c r="H1399" s="462"/>
      <c r="I1399" s="462"/>
      <c r="J1399" s="462"/>
      <c r="K1399" s="462"/>
    </row>
    <row r="1400" spans="1:11" ht="28.8">
      <c r="A1400" s="463">
        <v>804307</v>
      </c>
      <c r="B1400" s="464" t="s">
        <v>14197</v>
      </c>
      <c r="C1400" s="463" t="s">
        <v>691</v>
      </c>
      <c r="D1400" s="470">
        <v>3956.5</v>
      </c>
      <c r="E1400" s="466"/>
      <c r="F1400" s="466">
        <f t="shared" si="42"/>
        <v>804307</v>
      </c>
      <c r="G1400" s="466" t="b">
        <f t="shared" si="43"/>
        <v>1</v>
      </c>
      <c r="H1400" s="462"/>
      <c r="I1400" s="462"/>
      <c r="J1400" s="462"/>
      <c r="K1400" s="462"/>
    </row>
    <row r="1401" spans="1:11" ht="28.8">
      <c r="A1401" s="467">
        <v>804308</v>
      </c>
      <c r="B1401" s="468" t="s">
        <v>14198</v>
      </c>
      <c r="C1401" s="467" t="s">
        <v>691</v>
      </c>
      <c r="D1401" s="471">
        <v>4418.3500000000004</v>
      </c>
      <c r="E1401" s="466"/>
      <c r="F1401" s="466">
        <f t="shared" si="42"/>
        <v>804308</v>
      </c>
      <c r="G1401" s="466" t="b">
        <f t="shared" si="43"/>
        <v>1</v>
      </c>
      <c r="H1401" s="462"/>
      <c r="I1401" s="462"/>
      <c r="J1401" s="462"/>
      <c r="K1401" s="462"/>
    </row>
    <row r="1402" spans="1:11" ht="28.8">
      <c r="A1402" s="463">
        <v>804309</v>
      </c>
      <c r="B1402" s="464" t="s">
        <v>14199</v>
      </c>
      <c r="C1402" s="463" t="s">
        <v>691</v>
      </c>
      <c r="D1402" s="470">
        <v>4705.08</v>
      </c>
      <c r="E1402" s="466"/>
      <c r="F1402" s="466">
        <f t="shared" si="42"/>
        <v>804309</v>
      </c>
      <c r="G1402" s="466" t="b">
        <f t="shared" si="43"/>
        <v>1</v>
      </c>
      <c r="H1402" s="462"/>
      <c r="I1402" s="462"/>
      <c r="J1402" s="462"/>
      <c r="K1402" s="462"/>
    </row>
    <row r="1403" spans="1:11" ht="28.8">
      <c r="A1403" s="467">
        <v>804310</v>
      </c>
      <c r="B1403" s="468" t="s">
        <v>14200</v>
      </c>
      <c r="C1403" s="467" t="s">
        <v>691</v>
      </c>
      <c r="D1403" s="471">
        <v>4514.67</v>
      </c>
      <c r="E1403" s="466"/>
      <c r="F1403" s="466">
        <f t="shared" si="42"/>
        <v>804310</v>
      </c>
      <c r="G1403" s="466" t="b">
        <f t="shared" si="43"/>
        <v>1</v>
      </c>
      <c r="H1403" s="462"/>
      <c r="I1403" s="462"/>
      <c r="J1403" s="462"/>
      <c r="K1403" s="462"/>
    </row>
    <row r="1404" spans="1:11" ht="28.8">
      <c r="A1404" s="463">
        <v>804311</v>
      </c>
      <c r="B1404" s="464" t="s">
        <v>14201</v>
      </c>
      <c r="C1404" s="463" t="s">
        <v>691</v>
      </c>
      <c r="D1404" s="470">
        <v>4801.3999999999996</v>
      </c>
      <c r="E1404" s="466"/>
      <c r="F1404" s="466">
        <f t="shared" si="42"/>
        <v>804311</v>
      </c>
      <c r="G1404" s="466" t="b">
        <f t="shared" si="43"/>
        <v>1</v>
      </c>
      <c r="H1404" s="462"/>
      <c r="I1404" s="462"/>
      <c r="J1404" s="462"/>
      <c r="K1404" s="462"/>
    </row>
    <row r="1405" spans="1:11" ht="28.8">
      <c r="A1405" s="467">
        <v>804312</v>
      </c>
      <c r="B1405" s="468" t="s">
        <v>14202</v>
      </c>
      <c r="C1405" s="467" t="s">
        <v>691</v>
      </c>
      <c r="D1405" s="471">
        <v>4711.0600000000004</v>
      </c>
      <c r="E1405" s="466"/>
      <c r="F1405" s="466">
        <f t="shared" si="42"/>
        <v>804312</v>
      </c>
      <c r="G1405" s="466" t="b">
        <f t="shared" si="43"/>
        <v>1</v>
      </c>
      <c r="H1405" s="462"/>
      <c r="I1405" s="462"/>
      <c r="J1405" s="462"/>
      <c r="K1405" s="462"/>
    </row>
    <row r="1406" spans="1:11" ht="28.8">
      <c r="A1406" s="463">
        <v>804313</v>
      </c>
      <c r="B1406" s="464" t="s">
        <v>14203</v>
      </c>
      <c r="C1406" s="463" t="s">
        <v>691</v>
      </c>
      <c r="D1406" s="470">
        <v>4997.78</v>
      </c>
      <c r="E1406" s="466"/>
      <c r="F1406" s="466">
        <f t="shared" si="42"/>
        <v>804313</v>
      </c>
      <c r="G1406" s="466" t="b">
        <f t="shared" si="43"/>
        <v>1</v>
      </c>
      <c r="H1406" s="462"/>
      <c r="I1406" s="462"/>
      <c r="J1406" s="462"/>
      <c r="K1406" s="462"/>
    </row>
    <row r="1407" spans="1:11" ht="28.8">
      <c r="A1407" s="467">
        <v>804314</v>
      </c>
      <c r="B1407" s="468" t="s">
        <v>14204</v>
      </c>
      <c r="C1407" s="467" t="s">
        <v>691</v>
      </c>
      <c r="D1407" s="471">
        <v>5049.6899999999996</v>
      </c>
      <c r="E1407" s="466"/>
      <c r="F1407" s="466">
        <f t="shared" si="42"/>
        <v>804314</v>
      </c>
      <c r="G1407" s="466" t="b">
        <f t="shared" si="43"/>
        <v>1</v>
      </c>
      <c r="H1407" s="462"/>
      <c r="I1407" s="462"/>
      <c r="J1407" s="462"/>
      <c r="K1407" s="462"/>
    </row>
    <row r="1408" spans="1:11" ht="28.8">
      <c r="A1408" s="463">
        <v>804315</v>
      </c>
      <c r="B1408" s="464" t="s">
        <v>14205</v>
      </c>
      <c r="C1408" s="463" t="s">
        <v>691</v>
      </c>
      <c r="D1408" s="470">
        <v>5336.42</v>
      </c>
      <c r="E1408" s="466"/>
      <c r="F1408" s="466">
        <f t="shared" si="42"/>
        <v>804315</v>
      </c>
      <c r="G1408" s="466" t="b">
        <f t="shared" si="43"/>
        <v>1</v>
      </c>
      <c r="H1408" s="462"/>
      <c r="I1408" s="462"/>
      <c r="J1408" s="462"/>
      <c r="K1408" s="462"/>
    </row>
    <row r="1409" spans="1:11" ht="28.8">
      <c r="A1409" s="467">
        <v>805446</v>
      </c>
      <c r="B1409" s="468" t="s">
        <v>14206</v>
      </c>
      <c r="C1409" s="467" t="s">
        <v>682</v>
      </c>
      <c r="D1409" s="469">
        <v>46.83</v>
      </c>
      <c r="E1409" s="466"/>
      <c r="F1409" s="466">
        <f t="shared" si="42"/>
        <v>805446</v>
      </c>
      <c r="G1409" s="466" t="b">
        <f t="shared" si="43"/>
        <v>1</v>
      </c>
      <c r="H1409" s="462"/>
      <c r="I1409" s="462"/>
      <c r="J1409" s="462"/>
      <c r="K1409" s="462"/>
    </row>
    <row r="1410" spans="1:11" ht="28.8">
      <c r="A1410" s="463">
        <v>805447</v>
      </c>
      <c r="B1410" s="464" t="s">
        <v>14207</v>
      </c>
      <c r="C1410" s="463" t="s">
        <v>682</v>
      </c>
      <c r="D1410" s="465">
        <v>60.02</v>
      </c>
      <c r="E1410" s="466"/>
      <c r="F1410" s="466">
        <f t="shared" ref="F1410:F1473" si="44">A1410</f>
        <v>805447</v>
      </c>
      <c r="G1410" s="466" t="b">
        <f t="shared" ref="G1410:G1473" si="45">F1410=A1410</f>
        <v>1</v>
      </c>
      <c r="H1410" s="462"/>
      <c r="I1410" s="462"/>
      <c r="J1410" s="462"/>
      <c r="K1410" s="462"/>
    </row>
    <row r="1411" spans="1:11" ht="28.8">
      <c r="A1411" s="467">
        <v>805448</v>
      </c>
      <c r="B1411" s="468" t="s">
        <v>14208</v>
      </c>
      <c r="C1411" s="467" t="s">
        <v>682</v>
      </c>
      <c r="D1411" s="469">
        <v>56.13</v>
      </c>
      <c r="E1411" s="466"/>
      <c r="F1411" s="466">
        <f t="shared" si="44"/>
        <v>805448</v>
      </c>
      <c r="G1411" s="466" t="b">
        <f t="shared" si="45"/>
        <v>1</v>
      </c>
      <c r="H1411" s="462"/>
      <c r="I1411" s="462"/>
      <c r="J1411" s="462"/>
      <c r="K1411" s="462"/>
    </row>
    <row r="1412" spans="1:11" ht="28.8">
      <c r="A1412" s="463">
        <v>805449</v>
      </c>
      <c r="B1412" s="464" t="s">
        <v>14209</v>
      </c>
      <c r="C1412" s="463" t="s">
        <v>682</v>
      </c>
      <c r="D1412" s="465">
        <v>71.930000000000007</v>
      </c>
      <c r="E1412" s="466"/>
      <c r="F1412" s="466">
        <f t="shared" si="44"/>
        <v>805449</v>
      </c>
      <c r="G1412" s="466" t="b">
        <f t="shared" si="45"/>
        <v>1</v>
      </c>
      <c r="H1412" s="462"/>
      <c r="I1412" s="462"/>
      <c r="J1412" s="462"/>
      <c r="K1412" s="462"/>
    </row>
    <row r="1413" spans="1:11" ht="28.8">
      <c r="A1413" s="467">
        <v>805450</v>
      </c>
      <c r="B1413" s="468" t="s">
        <v>14210</v>
      </c>
      <c r="C1413" s="467" t="s">
        <v>682</v>
      </c>
      <c r="D1413" s="469">
        <v>65.12</v>
      </c>
      <c r="E1413" s="466"/>
      <c r="F1413" s="466">
        <f t="shared" si="44"/>
        <v>805450</v>
      </c>
      <c r="G1413" s="466" t="b">
        <f t="shared" si="45"/>
        <v>1</v>
      </c>
      <c r="H1413" s="462"/>
      <c r="I1413" s="462"/>
      <c r="J1413" s="462"/>
      <c r="K1413" s="462"/>
    </row>
    <row r="1414" spans="1:11" ht="28.8">
      <c r="A1414" s="463">
        <v>805451</v>
      </c>
      <c r="B1414" s="464" t="s">
        <v>14211</v>
      </c>
      <c r="C1414" s="463" t="s">
        <v>682</v>
      </c>
      <c r="D1414" s="465">
        <v>83.4</v>
      </c>
      <c r="E1414" s="466"/>
      <c r="F1414" s="466">
        <f t="shared" si="44"/>
        <v>805451</v>
      </c>
      <c r="G1414" s="466" t="b">
        <f t="shared" si="45"/>
        <v>1</v>
      </c>
      <c r="H1414" s="462"/>
      <c r="I1414" s="462"/>
      <c r="J1414" s="462"/>
      <c r="K1414" s="462"/>
    </row>
    <row r="1415" spans="1:11" ht="28.8">
      <c r="A1415" s="467">
        <v>805452</v>
      </c>
      <c r="B1415" s="468" t="s">
        <v>14212</v>
      </c>
      <c r="C1415" s="467" t="s">
        <v>682</v>
      </c>
      <c r="D1415" s="469">
        <v>76.28</v>
      </c>
      <c r="E1415" s="466"/>
      <c r="F1415" s="466">
        <f t="shared" si="44"/>
        <v>805452</v>
      </c>
      <c r="G1415" s="466" t="b">
        <f t="shared" si="45"/>
        <v>1</v>
      </c>
      <c r="H1415" s="462"/>
      <c r="I1415" s="462"/>
      <c r="J1415" s="462"/>
      <c r="K1415" s="462"/>
    </row>
    <row r="1416" spans="1:11" ht="28.8">
      <c r="A1416" s="463">
        <v>805453</v>
      </c>
      <c r="B1416" s="464" t="s">
        <v>14213</v>
      </c>
      <c r="C1416" s="463" t="s">
        <v>682</v>
      </c>
      <c r="D1416" s="465">
        <v>97.99</v>
      </c>
      <c r="E1416" s="466"/>
      <c r="F1416" s="466">
        <f t="shared" si="44"/>
        <v>805453</v>
      </c>
      <c r="G1416" s="466" t="b">
        <f t="shared" si="45"/>
        <v>1</v>
      </c>
      <c r="H1416" s="462"/>
      <c r="I1416" s="462"/>
      <c r="J1416" s="462"/>
      <c r="K1416" s="462"/>
    </row>
    <row r="1417" spans="1:11" ht="28.8">
      <c r="A1417" s="467">
        <v>805434</v>
      </c>
      <c r="B1417" s="468" t="s">
        <v>14214</v>
      </c>
      <c r="C1417" s="467" t="s">
        <v>682</v>
      </c>
      <c r="D1417" s="469">
        <v>15.83</v>
      </c>
      <c r="E1417" s="466"/>
      <c r="F1417" s="466">
        <f t="shared" si="44"/>
        <v>805434</v>
      </c>
      <c r="G1417" s="466" t="b">
        <f t="shared" si="45"/>
        <v>1</v>
      </c>
      <c r="H1417" s="462"/>
      <c r="I1417" s="462"/>
      <c r="J1417" s="462"/>
      <c r="K1417" s="462"/>
    </row>
    <row r="1418" spans="1:11" ht="28.8">
      <c r="A1418" s="463">
        <v>805435</v>
      </c>
      <c r="B1418" s="464" t="s">
        <v>14215</v>
      </c>
      <c r="C1418" s="463" t="s">
        <v>682</v>
      </c>
      <c r="D1418" s="465">
        <v>19.809999999999999</v>
      </c>
      <c r="E1418" s="466"/>
      <c r="F1418" s="466">
        <f t="shared" si="44"/>
        <v>805435</v>
      </c>
      <c r="G1418" s="466" t="b">
        <f t="shared" si="45"/>
        <v>1</v>
      </c>
      <c r="H1418" s="462"/>
      <c r="I1418" s="462"/>
      <c r="J1418" s="462"/>
      <c r="K1418" s="462"/>
    </row>
    <row r="1419" spans="1:11" ht="28.8">
      <c r="A1419" s="467">
        <v>805436</v>
      </c>
      <c r="B1419" s="468" t="s">
        <v>14216</v>
      </c>
      <c r="C1419" s="467" t="s">
        <v>682</v>
      </c>
      <c r="D1419" s="469">
        <v>18.61</v>
      </c>
      <c r="E1419" s="466"/>
      <c r="F1419" s="466">
        <f t="shared" si="44"/>
        <v>805436</v>
      </c>
      <c r="G1419" s="466" t="b">
        <f t="shared" si="45"/>
        <v>1</v>
      </c>
      <c r="H1419" s="462"/>
      <c r="I1419" s="462"/>
      <c r="J1419" s="462"/>
      <c r="K1419" s="462"/>
    </row>
    <row r="1420" spans="1:11" ht="28.8">
      <c r="A1420" s="463">
        <v>805437</v>
      </c>
      <c r="B1420" s="464" t="s">
        <v>14217</v>
      </c>
      <c r="C1420" s="463" t="s">
        <v>682</v>
      </c>
      <c r="D1420" s="465">
        <v>23.83</v>
      </c>
      <c r="E1420" s="466"/>
      <c r="F1420" s="466">
        <f t="shared" si="44"/>
        <v>805437</v>
      </c>
      <c r="G1420" s="466" t="b">
        <f t="shared" si="45"/>
        <v>1</v>
      </c>
      <c r="H1420" s="462"/>
      <c r="I1420" s="462"/>
      <c r="J1420" s="462"/>
      <c r="K1420" s="462"/>
    </row>
    <row r="1421" spans="1:11" ht="28.8">
      <c r="A1421" s="467">
        <v>805438</v>
      </c>
      <c r="B1421" s="468" t="s">
        <v>14218</v>
      </c>
      <c r="C1421" s="467" t="s">
        <v>682</v>
      </c>
      <c r="D1421" s="469">
        <v>25.13</v>
      </c>
      <c r="E1421" s="466"/>
      <c r="F1421" s="466">
        <f t="shared" si="44"/>
        <v>805438</v>
      </c>
      <c r="G1421" s="466" t="b">
        <f t="shared" si="45"/>
        <v>1</v>
      </c>
      <c r="H1421" s="462"/>
      <c r="I1421" s="462"/>
      <c r="J1421" s="462"/>
      <c r="K1421" s="462"/>
    </row>
    <row r="1422" spans="1:11" ht="28.8">
      <c r="A1422" s="463">
        <v>805439</v>
      </c>
      <c r="B1422" s="464" t="s">
        <v>14219</v>
      </c>
      <c r="C1422" s="463" t="s">
        <v>682</v>
      </c>
      <c r="D1422" s="465">
        <v>31.73</v>
      </c>
      <c r="E1422" s="466"/>
      <c r="F1422" s="466">
        <f t="shared" si="44"/>
        <v>805439</v>
      </c>
      <c r="G1422" s="466" t="b">
        <f t="shared" si="45"/>
        <v>1</v>
      </c>
      <c r="H1422" s="462"/>
      <c r="I1422" s="462"/>
      <c r="J1422" s="462"/>
      <c r="K1422" s="462"/>
    </row>
    <row r="1423" spans="1:11" ht="28.8">
      <c r="A1423" s="467">
        <v>805440</v>
      </c>
      <c r="B1423" s="468" t="s">
        <v>14220</v>
      </c>
      <c r="C1423" s="467" t="s">
        <v>682</v>
      </c>
      <c r="D1423" s="469">
        <v>28.22</v>
      </c>
      <c r="E1423" s="466"/>
      <c r="F1423" s="466">
        <f t="shared" si="44"/>
        <v>805440</v>
      </c>
      <c r="G1423" s="466" t="b">
        <f t="shared" si="45"/>
        <v>1</v>
      </c>
      <c r="H1423" s="462"/>
      <c r="I1423" s="462"/>
      <c r="J1423" s="462"/>
      <c r="K1423" s="462"/>
    </row>
    <row r="1424" spans="1:11" ht="28.8">
      <c r="A1424" s="463">
        <v>805441</v>
      </c>
      <c r="B1424" s="464" t="s">
        <v>14221</v>
      </c>
      <c r="C1424" s="463" t="s">
        <v>682</v>
      </c>
      <c r="D1424" s="465">
        <v>36.19</v>
      </c>
      <c r="E1424" s="466"/>
      <c r="F1424" s="466">
        <f t="shared" si="44"/>
        <v>805441</v>
      </c>
      <c r="G1424" s="466" t="b">
        <f t="shared" si="45"/>
        <v>1</v>
      </c>
      <c r="H1424" s="462"/>
      <c r="I1424" s="462"/>
      <c r="J1424" s="462"/>
      <c r="K1424" s="462"/>
    </row>
    <row r="1425" spans="1:11" ht="28.8">
      <c r="A1425" s="467">
        <v>805442</v>
      </c>
      <c r="B1425" s="468" t="s">
        <v>14222</v>
      </c>
      <c r="C1425" s="467" t="s">
        <v>682</v>
      </c>
      <c r="D1425" s="469">
        <v>34.130000000000003</v>
      </c>
      <c r="E1425" s="466"/>
      <c r="F1425" s="466">
        <f t="shared" si="44"/>
        <v>805442</v>
      </c>
      <c r="G1425" s="466" t="b">
        <f t="shared" si="45"/>
        <v>1</v>
      </c>
      <c r="H1425" s="462"/>
      <c r="I1425" s="462"/>
      <c r="J1425" s="462"/>
      <c r="K1425" s="462"/>
    </row>
    <row r="1426" spans="1:11" ht="28.8">
      <c r="A1426" s="463">
        <v>805443</v>
      </c>
      <c r="B1426" s="464" t="s">
        <v>14223</v>
      </c>
      <c r="C1426" s="463" t="s">
        <v>682</v>
      </c>
      <c r="D1426" s="465">
        <v>43.2</v>
      </c>
      <c r="E1426" s="466"/>
      <c r="F1426" s="466">
        <f t="shared" si="44"/>
        <v>805443</v>
      </c>
      <c r="G1426" s="466" t="b">
        <f t="shared" si="45"/>
        <v>1</v>
      </c>
      <c r="H1426" s="462"/>
      <c r="I1426" s="462"/>
      <c r="J1426" s="462"/>
      <c r="K1426" s="462"/>
    </row>
    <row r="1427" spans="1:11" ht="28.8">
      <c r="A1427" s="467">
        <v>805444</v>
      </c>
      <c r="B1427" s="468" t="s">
        <v>14224</v>
      </c>
      <c r="C1427" s="467" t="s">
        <v>682</v>
      </c>
      <c r="D1427" s="469">
        <v>38.14</v>
      </c>
      <c r="E1427" s="466"/>
      <c r="F1427" s="466">
        <f t="shared" si="44"/>
        <v>805444</v>
      </c>
      <c r="G1427" s="466" t="b">
        <f t="shared" si="45"/>
        <v>1</v>
      </c>
      <c r="H1427" s="462"/>
      <c r="I1427" s="462"/>
      <c r="J1427" s="462"/>
      <c r="K1427" s="462"/>
    </row>
    <row r="1428" spans="1:11" ht="28.8">
      <c r="A1428" s="463">
        <v>805445</v>
      </c>
      <c r="B1428" s="464" t="s">
        <v>14225</v>
      </c>
      <c r="C1428" s="463" t="s">
        <v>682</v>
      </c>
      <c r="D1428" s="465">
        <v>49</v>
      </c>
      <c r="E1428" s="466"/>
      <c r="F1428" s="466">
        <f t="shared" si="44"/>
        <v>805445</v>
      </c>
      <c r="G1428" s="466" t="b">
        <f t="shared" si="45"/>
        <v>1</v>
      </c>
      <c r="H1428" s="462"/>
      <c r="I1428" s="462"/>
      <c r="J1428" s="462"/>
      <c r="K1428" s="462"/>
    </row>
    <row r="1429" spans="1:11" ht="28.8">
      <c r="A1429" s="467">
        <v>805454</v>
      </c>
      <c r="B1429" s="468" t="s">
        <v>14226</v>
      </c>
      <c r="C1429" s="467" t="s">
        <v>682</v>
      </c>
      <c r="D1429" s="469">
        <v>84.35</v>
      </c>
      <c r="E1429" s="466"/>
      <c r="F1429" s="466">
        <f t="shared" si="44"/>
        <v>805454</v>
      </c>
      <c r="G1429" s="466" t="b">
        <f t="shared" si="45"/>
        <v>1</v>
      </c>
      <c r="H1429" s="462"/>
      <c r="I1429" s="462"/>
      <c r="J1429" s="462"/>
      <c r="K1429" s="462"/>
    </row>
    <row r="1430" spans="1:11" ht="28.8">
      <c r="A1430" s="463">
        <v>805455</v>
      </c>
      <c r="B1430" s="464" t="s">
        <v>14227</v>
      </c>
      <c r="C1430" s="463" t="s">
        <v>682</v>
      </c>
      <c r="D1430" s="465">
        <v>108.12</v>
      </c>
      <c r="E1430" s="466"/>
      <c r="F1430" s="466">
        <f t="shared" si="44"/>
        <v>805455</v>
      </c>
      <c r="G1430" s="466" t="b">
        <f t="shared" si="45"/>
        <v>1</v>
      </c>
      <c r="H1430" s="462"/>
      <c r="I1430" s="462"/>
      <c r="J1430" s="462"/>
      <c r="K1430" s="462"/>
    </row>
    <row r="1431" spans="1:11" ht="28.8">
      <c r="A1431" s="467">
        <v>805456</v>
      </c>
      <c r="B1431" s="468" t="s">
        <v>14228</v>
      </c>
      <c r="C1431" s="467" t="s">
        <v>682</v>
      </c>
      <c r="D1431" s="469">
        <v>95.81</v>
      </c>
      <c r="E1431" s="466"/>
      <c r="F1431" s="466">
        <f t="shared" si="44"/>
        <v>805456</v>
      </c>
      <c r="G1431" s="466" t="b">
        <f t="shared" si="45"/>
        <v>1</v>
      </c>
      <c r="H1431" s="462"/>
      <c r="I1431" s="462"/>
      <c r="J1431" s="462"/>
      <c r="K1431" s="462"/>
    </row>
    <row r="1432" spans="1:11" ht="28.8">
      <c r="A1432" s="463">
        <v>805457</v>
      </c>
      <c r="B1432" s="464" t="s">
        <v>14229</v>
      </c>
      <c r="C1432" s="463" t="s">
        <v>682</v>
      </c>
      <c r="D1432" s="465">
        <v>123.16</v>
      </c>
      <c r="E1432" s="466"/>
      <c r="F1432" s="466">
        <f t="shared" si="44"/>
        <v>805457</v>
      </c>
      <c r="G1432" s="466" t="b">
        <f t="shared" si="45"/>
        <v>1</v>
      </c>
      <c r="H1432" s="462"/>
      <c r="I1432" s="462"/>
      <c r="J1432" s="462"/>
      <c r="K1432" s="462"/>
    </row>
    <row r="1433" spans="1:11" ht="28.8">
      <c r="A1433" s="467">
        <v>805458</v>
      </c>
      <c r="B1433" s="468" t="s">
        <v>14230</v>
      </c>
      <c r="C1433" s="467" t="s">
        <v>682</v>
      </c>
      <c r="D1433" s="469">
        <v>114.73</v>
      </c>
      <c r="E1433" s="466"/>
      <c r="F1433" s="466">
        <f t="shared" si="44"/>
        <v>805458</v>
      </c>
      <c r="G1433" s="466" t="b">
        <f t="shared" si="45"/>
        <v>1</v>
      </c>
      <c r="H1433" s="462"/>
      <c r="I1433" s="462"/>
      <c r="J1433" s="462"/>
      <c r="K1433" s="462"/>
    </row>
    <row r="1434" spans="1:11" ht="28.8">
      <c r="A1434" s="463">
        <v>805459</v>
      </c>
      <c r="B1434" s="464" t="s">
        <v>14231</v>
      </c>
      <c r="C1434" s="463" t="s">
        <v>682</v>
      </c>
      <c r="D1434" s="465">
        <v>147.43</v>
      </c>
      <c r="E1434" s="466"/>
      <c r="F1434" s="466">
        <f t="shared" si="44"/>
        <v>805459</v>
      </c>
      <c r="G1434" s="466" t="b">
        <f t="shared" si="45"/>
        <v>1</v>
      </c>
      <c r="H1434" s="462"/>
      <c r="I1434" s="462"/>
      <c r="J1434" s="462"/>
      <c r="K1434" s="462"/>
    </row>
    <row r="1435" spans="1:11" ht="28.8">
      <c r="A1435" s="467">
        <v>909620</v>
      </c>
      <c r="B1435" s="468" t="s">
        <v>14232</v>
      </c>
      <c r="C1435" s="467" t="s">
        <v>460</v>
      </c>
      <c r="D1435" s="469">
        <v>162.18</v>
      </c>
      <c r="E1435" s="466"/>
      <c r="F1435" s="466">
        <f t="shared" si="44"/>
        <v>909620</v>
      </c>
      <c r="G1435" s="466" t="b">
        <f t="shared" si="45"/>
        <v>1</v>
      </c>
      <c r="H1435" s="462"/>
      <c r="I1435" s="462"/>
      <c r="J1435" s="462"/>
      <c r="K1435" s="462"/>
    </row>
    <row r="1436" spans="1:11" ht="28.8">
      <c r="A1436" s="463">
        <v>909621</v>
      </c>
      <c r="B1436" s="464" t="s">
        <v>14233</v>
      </c>
      <c r="C1436" s="463" t="s">
        <v>460</v>
      </c>
      <c r="D1436" s="465">
        <v>160.88</v>
      </c>
      <c r="E1436" s="466"/>
      <c r="F1436" s="466">
        <f t="shared" si="44"/>
        <v>909621</v>
      </c>
      <c r="G1436" s="466" t="b">
        <f t="shared" si="45"/>
        <v>1</v>
      </c>
      <c r="H1436" s="462"/>
      <c r="I1436" s="462"/>
      <c r="J1436" s="462"/>
      <c r="K1436" s="462"/>
    </row>
    <row r="1437" spans="1:11" ht="28.8">
      <c r="A1437" s="467">
        <v>903802</v>
      </c>
      <c r="B1437" s="468" t="s">
        <v>14234</v>
      </c>
      <c r="C1437" s="467" t="s">
        <v>682</v>
      </c>
      <c r="D1437" s="469">
        <v>16949.16</v>
      </c>
      <c r="E1437" s="466"/>
      <c r="F1437" s="466">
        <f t="shared" si="44"/>
        <v>903802</v>
      </c>
      <c r="G1437" s="466" t="b">
        <f t="shared" si="45"/>
        <v>1</v>
      </c>
      <c r="H1437" s="462"/>
      <c r="I1437" s="462"/>
      <c r="J1437" s="462"/>
      <c r="K1437" s="462"/>
    </row>
    <row r="1438" spans="1:11">
      <c r="A1438" s="463">
        <v>919113</v>
      </c>
      <c r="B1438" s="464" t="s">
        <v>14235</v>
      </c>
      <c r="C1438" s="463" t="s">
        <v>691</v>
      </c>
      <c r="D1438" s="465">
        <v>145.22</v>
      </c>
      <c r="E1438" s="466"/>
      <c r="F1438" s="466">
        <f t="shared" si="44"/>
        <v>919113</v>
      </c>
      <c r="G1438" s="466" t="b">
        <f t="shared" si="45"/>
        <v>1</v>
      </c>
      <c r="H1438" s="462"/>
      <c r="I1438" s="462"/>
      <c r="J1438" s="462"/>
      <c r="K1438" s="462"/>
    </row>
    <row r="1439" spans="1:11" ht="28.8">
      <c r="A1439" s="467">
        <v>903794</v>
      </c>
      <c r="B1439" s="468" t="s">
        <v>26804</v>
      </c>
      <c r="C1439" s="467" t="s">
        <v>460</v>
      </c>
      <c r="D1439" s="471">
        <v>142.66</v>
      </c>
      <c r="E1439" s="466"/>
      <c r="F1439" s="466">
        <f t="shared" si="44"/>
        <v>903794</v>
      </c>
      <c r="G1439" s="466" t="b">
        <f t="shared" si="45"/>
        <v>1</v>
      </c>
      <c r="H1439" s="462"/>
      <c r="I1439" s="462"/>
      <c r="J1439" s="462"/>
      <c r="K1439" s="462"/>
    </row>
    <row r="1440" spans="1:11" ht="28.8">
      <c r="A1440" s="463">
        <v>919247</v>
      </c>
      <c r="B1440" s="464" t="s">
        <v>26805</v>
      </c>
      <c r="C1440" s="463" t="s">
        <v>460</v>
      </c>
      <c r="D1440" s="465">
        <v>41.83</v>
      </c>
      <c r="E1440" s="466"/>
      <c r="F1440" s="466">
        <f t="shared" si="44"/>
        <v>919247</v>
      </c>
      <c r="G1440" s="466" t="b">
        <f t="shared" si="45"/>
        <v>1</v>
      </c>
      <c r="H1440" s="462"/>
      <c r="I1440" s="462"/>
      <c r="J1440" s="462"/>
      <c r="K1440" s="462"/>
    </row>
    <row r="1441" spans="1:11" ht="28.8">
      <c r="A1441" s="467">
        <v>903788</v>
      </c>
      <c r="B1441" s="468" t="s">
        <v>14236</v>
      </c>
      <c r="C1441" s="467" t="s">
        <v>460</v>
      </c>
      <c r="D1441" s="469">
        <v>5.36</v>
      </c>
      <c r="E1441" s="466"/>
      <c r="F1441" s="466">
        <f t="shared" si="44"/>
        <v>903788</v>
      </c>
      <c r="G1441" s="466" t="b">
        <f t="shared" si="45"/>
        <v>1</v>
      </c>
      <c r="H1441" s="462"/>
      <c r="I1441" s="462"/>
      <c r="J1441" s="462"/>
      <c r="K1441" s="462"/>
    </row>
    <row r="1442" spans="1:11">
      <c r="A1442" s="463">
        <v>919016</v>
      </c>
      <c r="B1442" s="464" t="s">
        <v>14237</v>
      </c>
      <c r="C1442" s="463" t="s">
        <v>682</v>
      </c>
      <c r="D1442" s="465">
        <v>8507.57</v>
      </c>
      <c r="E1442" s="466"/>
      <c r="F1442" s="466">
        <f t="shared" si="44"/>
        <v>919016</v>
      </c>
      <c r="G1442" s="466" t="b">
        <f t="shared" si="45"/>
        <v>1</v>
      </c>
      <c r="H1442" s="462"/>
      <c r="I1442" s="462"/>
      <c r="J1442" s="462"/>
      <c r="K1442" s="462"/>
    </row>
    <row r="1443" spans="1:11" ht="28.8">
      <c r="A1443" s="467">
        <v>919078</v>
      </c>
      <c r="B1443" s="468" t="s">
        <v>14238</v>
      </c>
      <c r="C1443" s="467" t="s">
        <v>682</v>
      </c>
      <c r="D1443" s="471">
        <v>40745.9</v>
      </c>
      <c r="E1443" s="466"/>
      <c r="F1443" s="466">
        <f t="shared" si="44"/>
        <v>919078</v>
      </c>
      <c r="G1443" s="466" t="b">
        <f t="shared" si="45"/>
        <v>1</v>
      </c>
      <c r="H1443" s="462"/>
      <c r="I1443" s="462"/>
      <c r="J1443" s="462"/>
      <c r="K1443" s="462"/>
    </row>
    <row r="1444" spans="1:11" ht="28.8">
      <c r="A1444" s="463">
        <v>903789</v>
      </c>
      <c r="B1444" s="464" t="s">
        <v>14239</v>
      </c>
      <c r="C1444" s="463" t="s">
        <v>460</v>
      </c>
      <c r="D1444" s="465">
        <v>38.130000000000003</v>
      </c>
      <c r="E1444" s="466"/>
      <c r="F1444" s="466">
        <f t="shared" si="44"/>
        <v>903789</v>
      </c>
      <c r="G1444" s="466" t="b">
        <f t="shared" si="45"/>
        <v>1</v>
      </c>
      <c r="H1444" s="462"/>
      <c r="I1444" s="462"/>
      <c r="J1444" s="462"/>
      <c r="K1444" s="462"/>
    </row>
    <row r="1445" spans="1:11">
      <c r="A1445" s="467">
        <v>919250</v>
      </c>
      <c r="B1445" s="468" t="s">
        <v>14240</v>
      </c>
      <c r="C1445" s="467" t="s">
        <v>682</v>
      </c>
      <c r="D1445" s="469">
        <v>605.94000000000005</v>
      </c>
      <c r="E1445" s="466"/>
      <c r="F1445" s="466">
        <f t="shared" si="44"/>
        <v>919250</v>
      </c>
      <c r="G1445" s="466" t="b">
        <f t="shared" si="45"/>
        <v>1</v>
      </c>
      <c r="H1445" s="462"/>
      <c r="I1445" s="462"/>
      <c r="J1445" s="462"/>
      <c r="K1445" s="462"/>
    </row>
    <row r="1446" spans="1:11">
      <c r="A1446" s="463">
        <v>916330</v>
      </c>
      <c r="B1446" s="464" t="s">
        <v>26806</v>
      </c>
      <c r="C1446" s="463" t="s">
        <v>682</v>
      </c>
      <c r="D1446" s="470">
        <v>1298063</v>
      </c>
      <c r="E1446" s="466"/>
      <c r="F1446" s="466">
        <f t="shared" si="44"/>
        <v>916330</v>
      </c>
      <c r="G1446" s="466" t="b">
        <f t="shared" si="45"/>
        <v>1</v>
      </c>
      <c r="H1446" s="462"/>
      <c r="I1446" s="462"/>
      <c r="J1446" s="462"/>
      <c r="K1446" s="462"/>
    </row>
    <row r="1447" spans="1:11" ht="28.8">
      <c r="A1447" s="467">
        <v>903792</v>
      </c>
      <c r="B1447" s="468" t="s">
        <v>26807</v>
      </c>
      <c r="C1447" s="467" t="s">
        <v>682</v>
      </c>
      <c r="D1447" s="471">
        <v>650266.06000000006</v>
      </c>
      <c r="E1447" s="466"/>
      <c r="F1447" s="466">
        <f t="shared" si="44"/>
        <v>903792</v>
      </c>
      <c r="G1447" s="466" t="b">
        <f t="shared" si="45"/>
        <v>1</v>
      </c>
      <c r="H1447" s="462"/>
      <c r="I1447" s="462"/>
      <c r="J1447" s="462"/>
      <c r="K1447" s="462"/>
    </row>
    <row r="1448" spans="1:11" ht="28.8">
      <c r="A1448" s="463">
        <v>916325</v>
      </c>
      <c r="B1448" s="464" t="s">
        <v>26808</v>
      </c>
      <c r="C1448" s="463" t="s">
        <v>460</v>
      </c>
      <c r="D1448" s="470">
        <v>32.590000000000003</v>
      </c>
      <c r="E1448" s="466"/>
      <c r="F1448" s="466">
        <f t="shared" si="44"/>
        <v>916325</v>
      </c>
      <c r="G1448" s="466" t="b">
        <f t="shared" si="45"/>
        <v>1</v>
      </c>
      <c r="H1448" s="462"/>
      <c r="I1448" s="462"/>
      <c r="J1448" s="462"/>
      <c r="K1448" s="462"/>
    </row>
    <row r="1449" spans="1:11">
      <c r="A1449" s="467">
        <v>903807</v>
      </c>
      <c r="B1449" s="468" t="s">
        <v>14241</v>
      </c>
      <c r="C1449" s="467" t="s">
        <v>682</v>
      </c>
      <c r="D1449" s="471">
        <v>127677.19</v>
      </c>
      <c r="E1449" s="466"/>
      <c r="F1449" s="466">
        <f t="shared" si="44"/>
        <v>903807</v>
      </c>
      <c r="G1449" s="466" t="b">
        <f t="shared" si="45"/>
        <v>1</v>
      </c>
      <c r="H1449" s="462"/>
      <c r="I1449" s="462"/>
      <c r="J1449" s="462"/>
      <c r="K1449" s="462"/>
    </row>
    <row r="1450" spans="1:11">
      <c r="A1450" s="463">
        <v>903806</v>
      </c>
      <c r="B1450" s="464" t="s">
        <v>14242</v>
      </c>
      <c r="C1450" s="463" t="s">
        <v>682</v>
      </c>
      <c r="D1450" s="470">
        <v>216564.83</v>
      </c>
      <c r="E1450" s="466"/>
      <c r="F1450" s="466">
        <f t="shared" si="44"/>
        <v>903806</v>
      </c>
      <c r="G1450" s="466" t="b">
        <f t="shared" si="45"/>
        <v>1</v>
      </c>
      <c r="H1450" s="462"/>
      <c r="I1450" s="462"/>
      <c r="J1450" s="462"/>
      <c r="K1450" s="462"/>
    </row>
    <row r="1451" spans="1:11">
      <c r="A1451" s="467">
        <v>903804</v>
      </c>
      <c r="B1451" s="468" t="s">
        <v>14243</v>
      </c>
      <c r="C1451" s="467" t="s">
        <v>682</v>
      </c>
      <c r="D1451" s="471">
        <v>80685.19</v>
      </c>
      <c r="E1451" s="466"/>
      <c r="F1451" s="466">
        <f t="shared" si="44"/>
        <v>903804</v>
      </c>
      <c r="G1451" s="466" t="b">
        <f t="shared" si="45"/>
        <v>1</v>
      </c>
      <c r="H1451" s="462"/>
      <c r="I1451" s="462"/>
      <c r="J1451" s="462"/>
      <c r="K1451" s="462"/>
    </row>
    <row r="1452" spans="1:11">
      <c r="A1452" s="463">
        <v>903805</v>
      </c>
      <c r="B1452" s="464" t="s">
        <v>14244</v>
      </c>
      <c r="C1452" s="463" t="s">
        <v>682</v>
      </c>
      <c r="D1452" s="470">
        <v>93147.01</v>
      </c>
      <c r="E1452" s="466"/>
      <c r="F1452" s="466">
        <f t="shared" si="44"/>
        <v>903805</v>
      </c>
      <c r="G1452" s="466" t="b">
        <f t="shared" si="45"/>
        <v>1</v>
      </c>
      <c r="H1452" s="462"/>
      <c r="I1452" s="462"/>
      <c r="J1452" s="462"/>
      <c r="K1452" s="462"/>
    </row>
    <row r="1453" spans="1:11" ht="28.8">
      <c r="A1453" s="467">
        <v>916319</v>
      </c>
      <c r="B1453" s="468" t="s">
        <v>26809</v>
      </c>
      <c r="C1453" s="467" t="s">
        <v>682</v>
      </c>
      <c r="D1453" s="469">
        <v>3719606.81</v>
      </c>
      <c r="E1453" s="466"/>
      <c r="F1453" s="466">
        <f t="shared" si="44"/>
        <v>916319</v>
      </c>
      <c r="G1453" s="466" t="b">
        <f t="shared" si="45"/>
        <v>1</v>
      </c>
      <c r="H1453" s="462"/>
      <c r="I1453" s="462"/>
      <c r="J1453" s="462"/>
      <c r="K1453" s="462"/>
    </row>
    <row r="1454" spans="1:11">
      <c r="A1454" s="463">
        <v>903810</v>
      </c>
      <c r="B1454" s="464" t="s">
        <v>14245</v>
      </c>
      <c r="C1454" s="463" t="s">
        <v>682</v>
      </c>
      <c r="D1454" s="465">
        <v>227780.65</v>
      </c>
      <c r="E1454" s="466"/>
      <c r="F1454" s="466">
        <f t="shared" si="44"/>
        <v>903810</v>
      </c>
      <c r="G1454" s="466" t="b">
        <f t="shared" si="45"/>
        <v>1</v>
      </c>
      <c r="H1454" s="462"/>
      <c r="I1454" s="462"/>
      <c r="J1454" s="462"/>
      <c r="K1454" s="462"/>
    </row>
    <row r="1455" spans="1:11" ht="28.8">
      <c r="A1455" s="467">
        <v>903809</v>
      </c>
      <c r="B1455" s="468" t="s">
        <v>14246</v>
      </c>
      <c r="C1455" s="467" t="s">
        <v>682</v>
      </c>
      <c r="D1455" s="471">
        <v>144335.04999999999</v>
      </c>
      <c r="E1455" s="466"/>
      <c r="F1455" s="466">
        <f t="shared" si="44"/>
        <v>903809</v>
      </c>
      <c r="G1455" s="466" t="b">
        <f t="shared" si="45"/>
        <v>1</v>
      </c>
      <c r="H1455" s="462"/>
      <c r="I1455" s="462"/>
      <c r="J1455" s="462"/>
      <c r="K1455" s="462"/>
    </row>
    <row r="1456" spans="1:11" ht="28.8">
      <c r="A1456" s="463">
        <v>903808</v>
      </c>
      <c r="B1456" s="464" t="s">
        <v>14247</v>
      </c>
      <c r="C1456" s="463" t="s">
        <v>682</v>
      </c>
      <c r="D1456" s="470">
        <v>137761.93</v>
      </c>
      <c r="E1456" s="466"/>
      <c r="F1456" s="466">
        <f t="shared" si="44"/>
        <v>903808</v>
      </c>
      <c r="G1456" s="466" t="b">
        <f t="shared" si="45"/>
        <v>1</v>
      </c>
      <c r="H1456" s="462"/>
      <c r="I1456" s="462"/>
      <c r="J1456" s="462"/>
      <c r="K1456" s="462"/>
    </row>
    <row r="1457" spans="1:11">
      <c r="A1457" s="467">
        <v>903790</v>
      </c>
      <c r="B1457" s="468" t="s">
        <v>26810</v>
      </c>
      <c r="C1457" s="467" t="s">
        <v>682</v>
      </c>
      <c r="D1457" s="471">
        <v>8084117.6299999999</v>
      </c>
      <c r="E1457" s="466"/>
      <c r="F1457" s="466">
        <f t="shared" si="44"/>
        <v>903790</v>
      </c>
      <c r="G1457" s="466" t="b">
        <f t="shared" si="45"/>
        <v>1</v>
      </c>
      <c r="H1457" s="462"/>
      <c r="I1457" s="462"/>
      <c r="J1457" s="462"/>
      <c r="K1457" s="462"/>
    </row>
    <row r="1458" spans="1:11" ht="43.2">
      <c r="A1458" s="463">
        <v>916328</v>
      </c>
      <c r="B1458" s="464" t="s">
        <v>26811</v>
      </c>
      <c r="C1458" s="463" t="s">
        <v>691</v>
      </c>
      <c r="D1458" s="470">
        <v>232.31</v>
      </c>
      <c r="E1458" s="466"/>
      <c r="F1458" s="466">
        <f t="shared" si="44"/>
        <v>916328</v>
      </c>
      <c r="G1458" s="466" t="b">
        <f t="shared" si="45"/>
        <v>1</v>
      </c>
      <c r="H1458" s="462"/>
      <c r="I1458" s="462"/>
      <c r="J1458" s="462"/>
      <c r="K1458" s="462"/>
    </row>
    <row r="1459" spans="1:11">
      <c r="A1459" s="467">
        <v>903845</v>
      </c>
      <c r="B1459" s="468" t="s">
        <v>14248</v>
      </c>
      <c r="C1459" s="467" t="s">
        <v>510</v>
      </c>
      <c r="D1459" s="471">
        <v>147.9</v>
      </c>
      <c r="E1459" s="466"/>
      <c r="F1459" s="466">
        <f t="shared" si="44"/>
        <v>903845</v>
      </c>
      <c r="G1459" s="466" t="b">
        <f t="shared" si="45"/>
        <v>1</v>
      </c>
      <c r="H1459" s="462"/>
      <c r="I1459" s="462"/>
      <c r="J1459" s="462"/>
      <c r="K1459" s="462"/>
    </row>
    <row r="1460" spans="1:11" ht="43.2">
      <c r="A1460" s="463">
        <v>903791</v>
      </c>
      <c r="B1460" s="464" t="s">
        <v>26812</v>
      </c>
      <c r="C1460" s="463" t="s">
        <v>682</v>
      </c>
      <c r="D1460" s="470">
        <v>6128407.29</v>
      </c>
      <c r="E1460" s="466"/>
      <c r="F1460" s="466">
        <f t="shared" si="44"/>
        <v>903791</v>
      </c>
      <c r="G1460" s="466" t="b">
        <f t="shared" si="45"/>
        <v>1</v>
      </c>
      <c r="H1460" s="462"/>
      <c r="I1460" s="462"/>
      <c r="J1460" s="462"/>
      <c r="K1460" s="462"/>
    </row>
    <row r="1461" spans="1:11" ht="43.2">
      <c r="A1461" s="467">
        <v>919009</v>
      </c>
      <c r="B1461" s="468" t="s">
        <v>14249</v>
      </c>
      <c r="C1461" s="467" t="s">
        <v>682</v>
      </c>
      <c r="D1461" s="471">
        <v>74569.42</v>
      </c>
      <c r="E1461" s="466"/>
      <c r="F1461" s="466">
        <f t="shared" si="44"/>
        <v>919009</v>
      </c>
      <c r="G1461" s="466" t="b">
        <f t="shared" si="45"/>
        <v>1</v>
      </c>
      <c r="H1461" s="462"/>
      <c r="I1461" s="462"/>
      <c r="J1461" s="462"/>
      <c r="K1461" s="462"/>
    </row>
    <row r="1462" spans="1:11" ht="43.2">
      <c r="A1462" s="463">
        <v>919007</v>
      </c>
      <c r="B1462" s="464" t="s">
        <v>14250</v>
      </c>
      <c r="C1462" s="463" t="s">
        <v>682</v>
      </c>
      <c r="D1462" s="465">
        <v>140168.20000000001</v>
      </c>
      <c r="E1462" s="466"/>
      <c r="F1462" s="466">
        <f t="shared" si="44"/>
        <v>919007</v>
      </c>
      <c r="G1462" s="466" t="b">
        <f t="shared" si="45"/>
        <v>1</v>
      </c>
      <c r="H1462" s="462"/>
      <c r="I1462" s="462"/>
      <c r="J1462" s="462"/>
      <c r="K1462" s="462"/>
    </row>
    <row r="1463" spans="1:11" ht="43.2">
      <c r="A1463" s="467">
        <v>916321</v>
      </c>
      <c r="B1463" s="468" t="s">
        <v>26813</v>
      </c>
      <c r="C1463" s="467" t="s">
        <v>682</v>
      </c>
      <c r="D1463" s="471">
        <v>119283.31</v>
      </c>
      <c r="E1463" s="466"/>
      <c r="F1463" s="466">
        <f t="shared" si="44"/>
        <v>916321</v>
      </c>
      <c r="G1463" s="466" t="b">
        <f t="shared" si="45"/>
        <v>1</v>
      </c>
      <c r="H1463" s="462"/>
      <c r="I1463" s="462"/>
      <c r="J1463" s="462"/>
      <c r="K1463" s="462"/>
    </row>
    <row r="1464" spans="1:11" ht="43.2">
      <c r="A1464" s="463">
        <v>919011</v>
      </c>
      <c r="B1464" s="464" t="s">
        <v>14251</v>
      </c>
      <c r="C1464" s="463" t="s">
        <v>682</v>
      </c>
      <c r="D1464" s="470">
        <v>39855.82</v>
      </c>
      <c r="E1464" s="466"/>
      <c r="F1464" s="466">
        <f t="shared" si="44"/>
        <v>919011</v>
      </c>
      <c r="G1464" s="466" t="b">
        <f t="shared" si="45"/>
        <v>1</v>
      </c>
      <c r="H1464" s="462"/>
      <c r="I1464" s="462"/>
      <c r="J1464" s="462"/>
      <c r="K1464" s="462"/>
    </row>
    <row r="1465" spans="1:11" ht="43.2">
      <c r="A1465" s="467">
        <v>919246</v>
      </c>
      <c r="B1465" s="468" t="s">
        <v>14252</v>
      </c>
      <c r="C1465" s="467" t="s">
        <v>682</v>
      </c>
      <c r="D1465" s="471">
        <v>54641.3</v>
      </c>
      <c r="E1465" s="466"/>
      <c r="F1465" s="466">
        <f t="shared" si="44"/>
        <v>919246</v>
      </c>
      <c r="G1465" s="466" t="b">
        <f t="shared" si="45"/>
        <v>1</v>
      </c>
      <c r="H1465" s="462"/>
      <c r="I1465" s="462"/>
      <c r="J1465" s="462"/>
      <c r="K1465" s="462"/>
    </row>
    <row r="1466" spans="1:11" ht="57.6">
      <c r="A1466" s="463">
        <v>916320</v>
      </c>
      <c r="B1466" s="464" t="s">
        <v>26814</v>
      </c>
      <c r="C1466" s="463" t="s">
        <v>682</v>
      </c>
      <c r="D1466" s="470">
        <v>3420570.03</v>
      </c>
      <c r="E1466" s="466"/>
      <c r="F1466" s="466">
        <f t="shared" si="44"/>
        <v>916320</v>
      </c>
      <c r="G1466" s="466" t="b">
        <f t="shared" si="45"/>
        <v>1</v>
      </c>
      <c r="H1466" s="462"/>
      <c r="I1466" s="462"/>
      <c r="J1466" s="462"/>
      <c r="K1466" s="462"/>
    </row>
    <row r="1467" spans="1:11" ht="43.2">
      <c r="A1467" s="467">
        <v>919013</v>
      </c>
      <c r="B1467" s="468" t="s">
        <v>14253</v>
      </c>
      <c r="C1467" s="467" t="s">
        <v>682</v>
      </c>
      <c r="D1467" s="471">
        <v>150703.53</v>
      </c>
      <c r="E1467" s="466"/>
      <c r="F1467" s="466">
        <f t="shared" si="44"/>
        <v>919013</v>
      </c>
      <c r="G1467" s="466" t="b">
        <f t="shared" si="45"/>
        <v>1</v>
      </c>
      <c r="H1467" s="462"/>
      <c r="I1467" s="462"/>
      <c r="J1467" s="462"/>
      <c r="K1467" s="462"/>
    </row>
    <row r="1468" spans="1:11" ht="43.2">
      <c r="A1468" s="463">
        <v>919008</v>
      </c>
      <c r="B1468" s="464" t="s">
        <v>14254</v>
      </c>
      <c r="C1468" s="463" t="s">
        <v>682</v>
      </c>
      <c r="D1468" s="470">
        <v>107832.4</v>
      </c>
      <c r="E1468" s="466"/>
      <c r="F1468" s="466">
        <f t="shared" si="44"/>
        <v>919008</v>
      </c>
      <c r="G1468" s="466" t="b">
        <f t="shared" si="45"/>
        <v>1</v>
      </c>
      <c r="H1468" s="462"/>
      <c r="I1468" s="462"/>
      <c r="J1468" s="462"/>
      <c r="K1468" s="462"/>
    </row>
    <row r="1469" spans="1:11" ht="43.2">
      <c r="A1469" s="467">
        <v>919012</v>
      </c>
      <c r="B1469" s="468" t="s">
        <v>14255</v>
      </c>
      <c r="C1469" s="467" t="s">
        <v>682</v>
      </c>
      <c r="D1469" s="471">
        <v>72631.81</v>
      </c>
      <c r="E1469" s="466"/>
      <c r="F1469" s="466">
        <f t="shared" si="44"/>
        <v>919012</v>
      </c>
      <c r="G1469" s="466" t="b">
        <f t="shared" si="45"/>
        <v>1</v>
      </c>
      <c r="H1469" s="462"/>
      <c r="I1469" s="462"/>
      <c r="J1469" s="462"/>
      <c r="K1469" s="462"/>
    </row>
    <row r="1470" spans="1:11" ht="28.8">
      <c r="A1470" s="463">
        <v>903848</v>
      </c>
      <c r="B1470" s="464" t="s">
        <v>26815</v>
      </c>
      <c r="C1470" s="463" t="s">
        <v>691</v>
      </c>
      <c r="D1470" s="470">
        <v>211.12</v>
      </c>
      <c r="E1470" s="466"/>
      <c r="F1470" s="466">
        <f t="shared" si="44"/>
        <v>903848</v>
      </c>
      <c r="G1470" s="466" t="b">
        <f t="shared" si="45"/>
        <v>1</v>
      </c>
      <c r="H1470" s="462"/>
      <c r="I1470" s="462"/>
      <c r="J1470" s="462"/>
      <c r="K1470" s="462"/>
    </row>
    <row r="1471" spans="1:11" ht="28.8">
      <c r="A1471" s="467">
        <v>903793</v>
      </c>
      <c r="B1471" s="468" t="s">
        <v>26816</v>
      </c>
      <c r="C1471" s="467" t="s">
        <v>691</v>
      </c>
      <c r="D1471" s="471">
        <v>371.13</v>
      </c>
      <c r="E1471" s="466"/>
      <c r="F1471" s="466">
        <f t="shared" si="44"/>
        <v>903793</v>
      </c>
      <c r="G1471" s="466" t="b">
        <f t="shared" si="45"/>
        <v>1</v>
      </c>
      <c r="H1471" s="462"/>
      <c r="I1471" s="462"/>
      <c r="J1471" s="462"/>
      <c r="K1471" s="462"/>
    </row>
    <row r="1472" spans="1:11" ht="28.8">
      <c r="A1472" s="463">
        <v>903803</v>
      </c>
      <c r="B1472" s="464" t="s">
        <v>26817</v>
      </c>
      <c r="C1472" s="463" t="s">
        <v>682</v>
      </c>
      <c r="D1472" s="465">
        <v>68576.52</v>
      </c>
      <c r="E1472" s="466"/>
      <c r="F1472" s="466">
        <f t="shared" si="44"/>
        <v>903803</v>
      </c>
      <c r="G1472" s="466" t="b">
        <f t="shared" si="45"/>
        <v>1</v>
      </c>
      <c r="H1472" s="462"/>
      <c r="I1472" s="462"/>
      <c r="J1472" s="462"/>
      <c r="K1472" s="462"/>
    </row>
    <row r="1473" spans="1:11" ht="28.8">
      <c r="A1473" s="467">
        <v>919002</v>
      </c>
      <c r="B1473" s="468" t="s">
        <v>14256</v>
      </c>
      <c r="C1473" s="467" t="s">
        <v>682</v>
      </c>
      <c r="D1473" s="471">
        <v>42326.400000000001</v>
      </c>
      <c r="E1473" s="466"/>
      <c r="F1473" s="466">
        <f t="shared" si="44"/>
        <v>919002</v>
      </c>
      <c r="G1473" s="466" t="b">
        <f t="shared" si="45"/>
        <v>1</v>
      </c>
      <c r="H1473" s="462"/>
      <c r="I1473" s="462"/>
      <c r="J1473" s="462"/>
      <c r="K1473" s="462"/>
    </row>
    <row r="1474" spans="1:11">
      <c r="A1474" s="463">
        <v>919210</v>
      </c>
      <c r="B1474" s="464" t="s">
        <v>14257</v>
      </c>
      <c r="C1474" s="463" t="s">
        <v>682</v>
      </c>
      <c r="D1474" s="465">
        <v>25682.31</v>
      </c>
      <c r="E1474" s="466"/>
      <c r="F1474" s="466">
        <f t="shared" ref="F1474:F1537" si="46">A1474</f>
        <v>919210</v>
      </c>
      <c r="G1474" s="466" t="b">
        <f t="shared" ref="G1474:G1537" si="47">F1474=A1474</f>
        <v>1</v>
      </c>
      <c r="H1474" s="462"/>
      <c r="I1474" s="462"/>
      <c r="J1474" s="462"/>
      <c r="K1474" s="462"/>
    </row>
    <row r="1475" spans="1:11" ht="28.8">
      <c r="A1475" s="467">
        <v>916322</v>
      </c>
      <c r="B1475" s="468" t="s">
        <v>26818</v>
      </c>
      <c r="C1475" s="467" t="s">
        <v>682</v>
      </c>
      <c r="D1475" s="469">
        <v>23599.58</v>
      </c>
      <c r="E1475" s="466"/>
      <c r="F1475" s="466">
        <f t="shared" si="46"/>
        <v>916322</v>
      </c>
      <c r="G1475" s="466" t="b">
        <f t="shared" si="47"/>
        <v>1</v>
      </c>
      <c r="H1475" s="462"/>
      <c r="I1475" s="462"/>
      <c r="J1475" s="462"/>
      <c r="K1475" s="462"/>
    </row>
    <row r="1476" spans="1:11" ht="28.8">
      <c r="A1476" s="463">
        <v>909612</v>
      </c>
      <c r="B1476" s="464" t="s">
        <v>14258</v>
      </c>
      <c r="C1476" s="463" t="s">
        <v>682</v>
      </c>
      <c r="D1476" s="465">
        <v>14634.78</v>
      </c>
      <c r="E1476" s="466"/>
      <c r="F1476" s="466">
        <f t="shared" si="46"/>
        <v>909612</v>
      </c>
      <c r="G1476" s="466" t="b">
        <f t="shared" si="47"/>
        <v>1</v>
      </c>
      <c r="H1476" s="462"/>
      <c r="I1476" s="462"/>
      <c r="J1476" s="462"/>
      <c r="K1476" s="462"/>
    </row>
    <row r="1477" spans="1:11" ht="28.8">
      <c r="A1477" s="467">
        <v>909613</v>
      </c>
      <c r="B1477" s="468" t="s">
        <v>14259</v>
      </c>
      <c r="C1477" s="467" t="s">
        <v>682</v>
      </c>
      <c r="D1477" s="469">
        <v>24012.720000000001</v>
      </c>
      <c r="E1477" s="466"/>
      <c r="F1477" s="466">
        <f t="shared" si="46"/>
        <v>909613</v>
      </c>
      <c r="G1477" s="466" t="b">
        <f t="shared" si="47"/>
        <v>1</v>
      </c>
      <c r="H1477" s="462"/>
      <c r="I1477" s="462"/>
      <c r="J1477" s="462"/>
      <c r="K1477" s="462"/>
    </row>
    <row r="1478" spans="1:11" ht="28.8">
      <c r="A1478" s="463">
        <v>909614</v>
      </c>
      <c r="B1478" s="464" t="s">
        <v>14260</v>
      </c>
      <c r="C1478" s="463" t="s">
        <v>682</v>
      </c>
      <c r="D1478" s="465">
        <v>54937.78</v>
      </c>
      <c r="E1478" s="466"/>
      <c r="F1478" s="466">
        <f t="shared" si="46"/>
        <v>909614</v>
      </c>
      <c r="G1478" s="466" t="b">
        <f t="shared" si="47"/>
        <v>1</v>
      </c>
      <c r="H1478" s="462"/>
      <c r="I1478" s="462"/>
      <c r="J1478" s="462"/>
      <c r="K1478" s="462"/>
    </row>
    <row r="1479" spans="1:11" ht="28.8">
      <c r="A1479" s="467">
        <v>909616</v>
      </c>
      <c r="B1479" s="468" t="s">
        <v>14261</v>
      </c>
      <c r="C1479" s="467" t="s">
        <v>682</v>
      </c>
      <c r="D1479" s="469">
        <v>41859.69</v>
      </c>
      <c r="E1479" s="466"/>
      <c r="F1479" s="466">
        <f t="shared" si="46"/>
        <v>909616</v>
      </c>
      <c r="G1479" s="466" t="b">
        <f t="shared" si="47"/>
        <v>1</v>
      </c>
      <c r="H1479" s="462"/>
      <c r="I1479" s="462"/>
      <c r="J1479" s="462"/>
      <c r="K1479" s="462"/>
    </row>
    <row r="1480" spans="1:11" ht="28.8">
      <c r="A1480" s="463">
        <v>909617</v>
      </c>
      <c r="B1480" s="464" t="s">
        <v>14262</v>
      </c>
      <c r="C1480" s="463" t="s">
        <v>682</v>
      </c>
      <c r="D1480" s="465">
        <v>24820.6</v>
      </c>
      <c r="E1480" s="466"/>
      <c r="F1480" s="466">
        <f t="shared" si="46"/>
        <v>909617</v>
      </c>
      <c r="G1480" s="466" t="b">
        <f t="shared" si="47"/>
        <v>1</v>
      </c>
      <c r="H1480" s="462"/>
      <c r="I1480" s="462"/>
      <c r="J1480" s="462"/>
      <c r="K1480" s="462"/>
    </row>
    <row r="1481" spans="1:11" ht="28.8">
      <c r="A1481" s="467">
        <v>909615</v>
      </c>
      <c r="B1481" s="468" t="s">
        <v>14263</v>
      </c>
      <c r="C1481" s="467" t="s">
        <v>682</v>
      </c>
      <c r="D1481" s="469">
        <v>19053.5</v>
      </c>
      <c r="E1481" s="466"/>
      <c r="F1481" s="466">
        <f t="shared" si="46"/>
        <v>909615</v>
      </c>
      <c r="G1481" s="466" t="b">
        <f t="shared" si="47"/>
        <v>1</v>
      </c>
      <c r="H1481" s="462"/>
      <c r="I1481" s="462"/>
      <c r="J1481" s="462"/>
      <c r="K1481" s="462"/>
    </row>
    <row r="1482" spans="1:11">
      <c r="A1482" s="463">
        <v>903860</v>
      </c>
      <c r="B1482" s="464" t="s">
        <v>14264</v>
      </c>
      <c r="C1482" s="463" t="s">
        <v>460</v>
      </c>
      <c r="D1482" s="465">
        <v>3.19</v>
      </c>
      <c r="E1482" s="466"/>
      <c r="F1482" s="466">
        <f t="shared" si="46"/>
        <v>903860</v>
      </c>
      <c r="G1482" s="466" t="b">
        <f t="shared" si="47"/>
        <v>1</v>
      </c>
      <c r="H1482" s="462"/>
      <c r="I1482" s="462"/>
      <c r="J1482" s="462"/>
      <c r="K1482" s="462"/>
    </row>
    <row r="1483" spans="1:11">
      <c r="A1483" s="467">
        <v>919101</v>
      </c>
      <c r="B1483" s="468" t="s">
        <v>14265</v>
      </c>
      <c r="C1483" s="467" t="s">
        <v>682</v>
      </c>
      <c r="D1483" s="469">
        <v>2041.07</v>
      </c>
      <c r="E1483" s="466"/>
      <c r="F1483" s="466">
        <f t="shared" si="46"/>
        <v>919101</v>
      </c>
      <c r="G1483" s="466" t="b">
        <f t="shared" si="47"/>
        <v>1</v>
      </c>
      <c r="H1483" s="462"/>
      <c r="I1483" s="462"/>
      <c r="J1483" s="462"/>
      <c r="K1483" s="462"/>
    </row>
    <row r="1484" spans="1:11" ht="28.8">
      <c r="A1484" s="463">
        <v>916326</v>
      </c>
      <c r="B1484" s="464" t="s">
        <v>26819</v>
      </c>
      <c r="C1484" s="463" t="s">
        <v>682</v>
      </c>
      <c r="D1484" s="465">
        <v>18377.23</v>
      </c>
      <c r="E1484" s="466"/>
      <c r="F1484" s="466">
        <f t="shared" si="46"/>
        <v>916326</v>
      </c>
      <c r="G1484" s="466" t="b">
        <f t="shared" si="47"/>
        <v>1</v>
      </c>
      <c r="H1484" s="462"/>
      <c r="I1484" s="462"/>
      <c r="J1484" s="462"/>
      <c r="K1484" s="462"/>
    </row>
    <row r="1485" spans="1:11">
      <c r="A1485" s="467">
        <v>903818</v>
      </c>
      <c r="B1485" s="468" t="s">
        <v>14266</v>
      </c>
      <c r="C1485" s="467" t="s">
        <v>460</v>
      </c>
      <c r="D1485" s="469">
        <v>17.559999999999999</v>
      </c>
      <c r="E1485" s="466"/>
      <c r="F1485" s="466">
        <f t="shared" si="46"/>
        <v>903818</v>
      </c>
      <c r="G1485" s="466" t="b">
        <f t="shared" si="47"/>
        <v>1</v>
      </c>
      <c r="H1485" s="462"/>
      <c r="I1485" s="462"/>
      <c r="J1485" s="462"/>
      <c r="K1485" s="462"/>
    </row>
    <row r="1486" spans="1:11">
      <c r="A1486" s="463">
        <v>1100657</v>
      </c>
      <c r="B1486" s="464" t="s">
        <v>14267</v>
      </c>
      <c r="C1486" s="463" t="s">
        <v>510</v>
      </c>
      <c r="D1486" s="465">
        <v>4.05</v>
      </c>
      <c r="E1486" s="466"/>
      <c r="F1486" s="466">
        <f t="shared" si="46"/>
        <v>1100657</v>
      </c>
      <c r="G1486" s="466" t="b">
        <f t="shared" si="47"/>
        <v>1</v>
      </c>
      <c r="H1486" s="462"/>
      <c r="I1486" s="462"/>
      <c r="J1486" s="462"/>
      <c r="K1486" s="462"/>
    </row>
    <row r="1487" spans="1:11" ht="28.8">
      <c r="A1487" s="467">
        <v>1108055</v>
      </c>
      <c r="B1487" s="468" t="s">
        <v>14268</v>
      </c>
      <c r="C1487" s="467" t="s">
        <v>510</v>
      </c>
      <c r="D1487" s="469">
        <v>4757.3500000000004</v>
      </c>
      <c r="E1487" s="466"/>
      <c r="F1487" s="466">
        <f t="shared" si="46"/>
        <v>1108055</v>
      </c>
      <c r="G1487" s="466" t="b">
        <f t="shared" si="47"/>
        <v>1</v>
      </c>
      <c r="H1487" s="462"/>
      <c r="I1487" s="462"/>
      <c r="J1487" s="462"/>
      <c r="K1487" s="462"/>
    </row>
    <row r="1488" spans="1:11" ht="28.8">
      <c r="A1488" s="463">
        <v>1109665</v>
      </c>
      <c r="B1488" s="464" t="s">
        <v>14269</v>
      </c>
      <c r="C1488" s="463" t="s">
        <v>510</v>
      </c>
      <c r="D1488" s="465">
        <v>933.73</v>
      </c>
      <c r="E1488" s="466"/>
      <c r="F1488" s="466">
        <f t="shared" si="46"/>
        <v>1109665</v>
      </c>
      <c r="G1488" s="466" t="b">
        <f t="shared" si="47"/>
        <v>1</v>
      </c>
      <c r="H1488" s="462"/>
      <c r="I1488" s="462"/>
      <c r="J1488" s="462"/>
      <c r="K1488" s="462"/>
    </row>
    <row r="1489" spans="1:11" ht="28.8">
      <c r="A1489" s="467">
        <v>1109664</v>
      </c>
      <c r="B1489" s="468" t="s">
        <v>14270</v>
      </c>
      <c r="C1489" s="467" t="s">
        <v>510</v>
      </c>
      <c r="D1489" s="469">
        <v>882.83</v>
      </c>
      <c r="E1489" s="466"/>
      <c r="F1489" s="466">
        <f t="shared" si="46"/>
        <v>1109664</v>
      </c>
      <c r="G1489" s="466" t="b">
        <f t="shared" si="47"/>
        <v>1</v>
      </c>
      <c r="H1489" s="462"/>
      <c r="I1489" s="462"/>
      <c r="J1489" s="462"/>
      <c r="K1489" s="462"/>
    </row>
    <row r="1490" spans="1:11" ht="28.8">
      <c r="A1490" s="463">
        <v>1109667</v>
      </c>
      <c r="B1490" s="464" t="s">
        <v>14271</v>
      </c>
      <c r="C1490" s="463" t="s">
        <v>510</v>
      </c>
      <c r="D1490" s="465">
        <v>694.76</v>
      </c>
      <c r="E1490" s="466"/>
      <c r="F1490" s="466">
        <f t="shared" si="46"/>
        <v>1109667</v>
      </c>
      <c r="G1490" s="466" t="b">
        <f t="shared" si="47"/>
        <v>1</v>
      </c>
      <c r="H1490" s="462"/>
      <c r="I1490" s="462"/>
      <c r="J1490" s="462"/>
      <c r="K1490" s="462"/>
    </row>
    <row r="1491" spans="1:11" ht="28.8">
      <c r="A1491" s="467">
        <v>1109666</v>
      </c>
      <c r="B1491" s="468" t="s">
        <v>14272</v>
      </c>
      <c r="C1491" s="467" t="s">
        <v>510</v>
      </c>
      <c r="D1491" s="469">
        <v>606.54</v>
      </c>
      <c r="E1491" s="466"/>
      <c r="F1491" s="466">
        <f t="shared" si="46"/>
        <v>1109666</v>
      </c>
      <c r="G1491" s="466" t="b">
        <f t="shared" si="47"/>
        <v>1</v>
      </c>
      <c r="H1491" s="462"/>
      <c r="I1491" s="462"/>
      <c r="J1491" s="462"/>
      <c r="K1491" s="462"/>
    </row>
    <row r="1492" spans="1:11" ht="28.8">
      <c r="A1492" s="463">
        <v>1109669</v>
      </c>
      <c r="B1492" s="464" t="s">
        <v>14273</v>
      </c>
      <c r="C1492" s="463" t="s">
        <v>510</v>
      </c>
      <c r="D1492" s="465">
        <v>577.08000000000004</v>
      </c>
      <c r="E1492" s="466"/>
      <c r="F1492" s="466">
        <f t="shared" si="46"/>
        <v>1109669</v>
      </c>
      <c r="G1492" s="466" t="b">
        <f t="shared" si="47"/>
        <v>1</v>
      </c>
      <c r="H1492" s="462"/>
      <c r="I1492" s="462"/>
      <c r="J1492" s="462"/>
      <c r="K1492" s="462"/>
    </row>
    <row r="1493" spans="1:11" ht="28.8">
      <c r="A1493" s="467">
        <v>1109668</v>
      </c>
      <c r="B1493" s="468" t="s">
        <v>14274</v>
      </c>
      <c r="C1493" s="467" t="s">
        <v>510</v>
      </c>
      <c r="D1493" s="469">
        <v>471.25</v>
      </c>
      <c r="E1493" s="466"/>
      <c r="F1493" s="466">
        <f t="shared" si="46"/>
        <v>1109668</v>
      </c>
      <c r="G1493" s="466" t="b">
        <f t="shared" si="47"/>
        <v>1</v>
      </c>
      <c r="H1493" s="462"/>
      <c r="I1493" s="462"/>
      <c r="J1493" s="462"/>
      <c r="K1493" s="462"/>
    </row>
    <row r="1494" spans="1:11" ht="28.8">
      <c r="A1494" s="463">
        <v>1108060</v>
      </c>
      <c r="B1494" s="464" t="s">
        <v>14275</v>
      </c>
      <c r="C1494" s="463" t="s">
        <v>510</v>
      </c>
      <c r="D1494" s="465">
        <v>682.12</v>
      </c>
      <c r="E1494" s="466"/>
      <c r="F1494" s="466">
        <f t="shared" si="46"/>
        <v>1108060</v>
      </c>
      <c r="G1494" s="466" t="b">
        <f t="shared" si="47"/>
        <v>1</v>
      </c>
      <c r="H1494" s="462"/>
      <c r="I1494" s="462"/>
      <c r="J1494" s="462"/>
      <c r="K1494" s="462"/>
    </row>
    <row r="1495" spans="1:11" ht="28.8">
      <c r="A1495" s="467">
        <v>1109626</v>
      </c>
      <c r="B1495" s="468" t="s">
        <v>14276</v>
      </c>
      <c r="C1495" s="467" t="s">
        <v>510</v>
      </c>
      <c r="D1495" s="469">
        <v>565.25</v>
      </c>
      <c r="E1495" s="466"/>
      <c r="F1495" s="466">
        <f t="shared" si="46"/>
        <v>1109626</v>
      </c>
      <c r="G1495" s="466" t="b">
        <f t="shared" si="47"/>
        <v>1</v>
      </c>
      <c r="H1495" s="462"/>
      <c r="I1495" s="462"/>
      <c r="J1495" s="462"/>
      <c r="K1495" s="462"/>
    </row>
    <row r="1496" spans="1:11" ht="28.8">
      <c r="A1496" s="463">
        <v>1109671</v>
      </c>
      <c r="B1496" s="464" t="s">
        <v>14277</v>
      </c>
      <c r="C1496" s="463" t="s">
        <v>510</v>
      </c>
      <c r="D1496" s="465">
        <v>518.11</v>
      </c>
      <c r="E1496" s="466"/>
      <c r="F1496" s="466">
        <f t="shared" si="46"/>
        <v>1109671</v>
      </c>
      <c r="G1496" s="466" t="b">
        <f t="shared" si="47"/>
        <v>1</v>
      </c>
      <c r="H1496" s="462"/>
      <c r="I1496" s="462"/>
      <c r="J1496" s="462"/>
      <c r="K1496" s="462"/>
    </row>
    <row r="1497" spans="1:11" ht="28.8">
      <c r="A1497" s="467">
        <v>1109670</v>
      </c>
      <c r="B1497" s="468" t="s">
        <v>14278</v>
      </c>
      <c r="C1497" s="467" t="s">
        <v>510</v>
      </c>
      <c r="D1497" s="469">
        <v>402.03</v>
      </c>
      <c r="E1497" s="466"/>
      <c r="F1497" s="466">
        <f t="shared" si="46"/>
        <v>1109670</v>
      </c>
      <c r="G1497" s="466" t="b">
        <f t="shared" si="47"/>
        <v>1</v>
      </c>
      <c r="H1497" s="462"/>
      <c r="I1497" s="462"/>
      <c r="J1497" s="462"/>
      <c r="K1497" s="462"/>
    </row>
    <row r="1498" spans="1:11" ht="28.8">
      <c r="A1498" s="463">
        <v>1109672</v>
      </c>
      <c r="B1498" s="464" t="s">
        <v>14279</v>
      </c>
      <c r="C1498" s="463" t="s">
        <v>510</v>
      </c>
      <c r="D1498" s="465">
        <v>402.98</v>
      </c>
      <c r="E1498" s="466"/>
      <c r="F1498" s="466">
        <f t="shared" si="46"/>
        <v>1109672</v>
      </c>
      <c r="G1498" s="466" t="b">
        <f t="shared" si="47"/>
        <v>1</v>
      </c>
      <c r="H1498" s="462"/>
      <c r="I1498" s="462"/>
      <c r="J1498" s="462"/>
      <c r="K1498" s="462"/>
    </row>
    <row r="1499" spans="1:11" ht="28.8">
      <c r="A1499" s="467">
        <v>1109624</v>
      </c>
      <c r="B1499" s="468" t="s">
        <v>14280</v>
      </c>
      <c r="C1499" s="467" t="s">
        <v>510</v>
      </c>
      <c r="D1499" s="469">
        <v>269.23</v>
      </c>
      <c r="E1499" s="466"/>
      <c r="F1499" s="466">
        <f t="shared" si="46"/>
        <v>1109624</v>
      </c>
      <c r="G1499" s="466" t="b">
        <f t="shared" si="47"/>
        <v>1</v>
      </c>
      <c r="H1499" s="462"/>
      <c r="I1499" s="462"/>
      <c r="J1499" s="462"/>
      <c r="K1499" s="462"/>
    </row>
    <row r="1500" spans="1:11" ht="28.8">
      <c r="A1500" s="463">
        <v>1109622</v>
      </c>
      <c r="B1500" s="464" t="s">
        <v>14281</v>
      </c>
      <c r="C1500" s="463" t="s">
        <v>510</v>
      </c>
      <c r="D1500" s="465">
        <v>520.38</v>
      </c>
      <c r="E1500" s="466"/>
      <c r="F1500" s="466">
        <f t="shared" si="46"/>
        <v>1109622</v>
      </c>
      <c r="G1500" s="466" t="b">
        <f t="shared" si="47"/>
        <v>1</v>
      </c>
      <c r="H1500" s="462"/>
      <c r="I1500" s="462"/>
      <c r="J1500" s="462"/>
      <c r="K1500" s="462"/>
    </row>
    <row r="1501" spans="1:11" ht="28.8">
      <c r="A1501" s="467">
        <v>1109623</v>
      </c>
      <c r="B1501" s="468" t="s">
        <v>14282</v>
      </c>
      <c r="C1501" s="467" t="s">
        <v>510</v>
      </c>
      <c r="D1501" s="469">
        <v>433.9</v>
      </c>
      <c r="E1501" s="466"/>
      <c r="F1501" s="466">
        <f t="shared" si="46"/>
        <v>1109623</v>
      </c>
      <c r="G1501" s="466" t="b">
        <f t="shared" si="47"/>
        <v>1</v>
      </c>
      <c r="H1501" s="462"/>
      <c r="I1501" s="462"/>
      <c r="J1501" s="462"/>
      <c r="K1501" s="462"/>
    </row>
    <row r="1502" spans="1:11" ht="28.8">
      <c r="A1502" s="463">
        <v>1109697</v>
      </c>
      <c r="B1502" s="464" t="s">
        <v>14283</v>
      </c>
      <c r="C1502" s="463" t="s">
        <v>510</v>
      </c>
      <c r="D1502" s="465">
        <v>376.03</v>
      </c>
      <c r="E1502" s="466"/>
      <c r="F1502" s="466">
        <f t="shared" si="46"/>
        <v>1109697</v>
      </c>
      <c r="G1502" s="466" t="b">
        <f t="shared" si="47"/>
        <v>1</v>
      </c>
      <c r="H1502" s="462"/>
      <c r="I1502" s="462"/>
      <c r="J1502" s="462"/>
      <c r="K1502" s="462"/>
    </row>
    <row r="1503" spans="1:11" ht="28.8">
      <c r="A1503" s="467">
        <v>1109698</v>
      </c>
      <c r="B1503" s="468" t="s">
        <v>14284</v>
      </c>
      <c r="C1503" s="467" t="s">
        <v>510</v>
      </c>
      <c r="D1503" s="469">
        <v>266.51</v>
      </c>
      <c r="E1503" s="466"/>
      <c r="F1503" s="466">
        <f t="shared" si="46"/>
        <v>1109698</v>
      </c>
      <c r="G1503" s="466" t="b">
        <f t="shared" si="47"/>
        <v>1</v>
      </c>
      <c r="H1503" s="462"/>
      <c r="I1503" s="462"/>
      <c r="J1503" s="462"/>
      <c r="K1503" s="462"/>
    </row>
    <row r="1504" spans="1:11" ht="28.8">
      <c r="A1504" s="463">
        <v>1109679</v>
      </c>
      <c r="B1504" s="464" t="s">
        <v>14285</v>
      </c>
      <c r="C1504" s="463" t="s">
        <v>510</v>
      </c>
      <c r="D1504" s="470">
        <v>438.58</v>
      </c>
      <c r="E1504" s="466"/>
      <c r="F1504" s="466">
        <f t="shared" si="46"/>
        <v>1109679</v>
      </c>
      <c r="G1504" s="466" t="b">
        <f t="shared" si="47"/>
        <v>1</v>
      </c>
      <c r="H1504" s="462"/>
      <c r="I1504" s="462"/>
      <c r="J1504" s="462"/>
      <c r="K1504" s="462"/>
    </row>
    <row r="1505" spans="1:11" ht="28.8">
      <c r="A1505" s="467">
        <v>1109625</v>
      </c>
      <c r="B1505" s="468" t="s">
        <v>14286</v>
      </c>
      <c r="C1505" s="467" t="s">
        <v>510</v>
      </c>
      <c r="D1505" s="471">
        <v>339.24</v>
      </c>
      <c r="E1505" s="466"/>
      <c r="F1505" s="466">
        <f t="shared" si="46"/>
        <v>1109625</v>
      </c>
      <c r="G1505" s="466" t="b">
        <f t="shared" si="47"/>
        <v>1</v>
      </c>
      <c r="H1505" s="462"/>
      <c r="I1505" s="462"/>
      <c r="J1505" s="462"/>
      <c r="K1505" s="462"/>
    </row>
    <row r="1506" spans="1:11" ht="28.8">
      <c r="A1506" s="463">
        <v>1109678</v>
      </c>
      <c r="B1506" s="464" t="s">
        <v>14287</v>
      </c>
      <c r="C1506" s="463" t="s">
        <v>510</v>
      </c>
      <c r="D1506" s="465">
        <v>392.89</v>
      </c>
      <c r="E1506" s="466"/>
      <c r="F1506" s="466">
        <f t="shared" si="46"/>
        <v>1109678</v>
      </c>
      <c r="G1506" s="466" t="b">
        <f t="shared" si="47"/>
        <v>1</v>
      </c>
      <c r="H1506" s="462"/>
      <c r="I1506" s="462"/>
      <c r="J1506" s="462"/>
      <c r="K1506" s="462"/>
    </row>
    <row r="1507" spans="1:11" ht="28.8">
      <c r="A1507" s="467">
        <v>1109694</v>
      </c>
      <c r="B1507" s="468" t="s">
        <v>14288</v>
      </c>
      <c r="C1507" s="467" t="s">
        <v>510</v>
      </c>
      <c r="D1507" s="469">
        <v>286.38</v>
      </c>
      <c r="E1507" s="466"/>
      <c r="F1507" s="466">
        <f t="shared" si="46"/>
        <v>1109694</v>
      </c>
      <c r="G1507" s="466" t="b">
        <f t="shared" si="47"/>
        <v>1</v>
      </c>
      <c r="H1507" s="462"/>
      <c r="I1507" s="462"/>
      <c r="J1507" s="462"/>
      <c r="K1507" s="462"/>
    </row>
    <row r="1508" spans="1:11" ht="28.8">
      <c r="A1508" s="463">
        <v>1109673</v>
      </c>
      <c r="B1508" s="464" t="s">
        <v>14289</v>
      </c>
      <c r="C1508" s="463" t="s">
        <v>510</v>
      </c>
      <c r="D1508" s="465">
        <v>477.98</v>
      </c>
      <c r="E1508" s="466"/>
      <c r="F1508" s="466">
        <f t="shared" si="46"/>
        <v>1109673</v>
      </c>
      <c r="G1508" s="466" t="b">
        <f t="shared" si="47"/>
        <v>1</v>
      </c>
      <c r="H1508" s="462"/>
      <c r="I1508" s="462"/>
      <c r="J1508" s="462"/>
      <c r="K1508" s="462"/>
    </row>
    <row r="1509" spans="1:11" ht="28.8">
      <c r="A1509" s="467">
        <v>1109690</v>
      </c>
      <c r="B1509" s="468" t="s">
        <v>14290</v>
      </c>
      <c r="C1509" s="467" t="s">
        <v>510</v>
      </c>
      <c r="D1509" s="469">
        <v>385.22</v>
      </c>
      <c r="E1509" s="466"/>
      <c r="F1509" s="466">
        <f t="shared" si="46"/>
        <v>1109690</v>
      </c>
      <c r="G1509" s="466" t="b">
        <f t="shared" si="47"/>
        <v>1</v>
      </c>
      <c r="H1509" s="462"/>
      <c r="I1509" s="462"/>
      <c r="J1509" s="462"/>
      <c r="K1509" s="462"/>
    </row>
    <row r="1510" spans="1:11" ht="28.8">
      <c r="A1510" s="463">
        <v>1109674</v>
      </c>
      <c r="B1510" s="464" t="s">
        <v>14291</v>
      </c>
      <c r="C1510" s="463" t="s">
        <v>510</v>
      </c>
      <c r="D1510" s="465">
        <v>449.34</v>
      </c>
      <c r="E1510" s="466"/>
      <c r="F1510" s="466">
        <f t="shared" si="46"/>
        <v>1109674</v>
      </c>
      <c r="G1510" s="466" t="b">
        <f t="shared" si="47"/>
        <v>1</v>
      </c>
      <c r="H1510" s="462"/>
      <c r="I1510" s="462"/>
      <c r="J1510" s="462"/>
      <c r="K1510" s="462"/>
    </row>
    <row r="1511" spans="1:11" ht="28.8">
      <c r="A1511" s="467">
        <v>1109691</v>
      </c>
      <c r="B1511" s="468" t="s">
        <v>14292</v>
      </c>
      <c r="C1511" s="467" t="s">
        <v>510</v>
      </c>
      <c r="D1511" s="469">
        <v>351.95</v>
      </c>
      <c r="E1511" s="466"/>
      <c r="F1511" s="466">
        <f t="shared" si="46"/>
        <v>1109691</v>
      </c>
      <c r="G1511" s="466" t="b">
        <f t="shared" si="47"/>
        <v>1</v>
      </c>
      <c r="H1511" s="462"/>
      <c r="I1511" s="462"/>
      <c r="J1511" s="462"/>
      <c r="K1511" s="462"/>
    </row>
    <row r="1512" spans="1:11" ht="28.8">
      <c r="A1512" s="463">
        <v>1109675</v>
      </c>
      <c r="B1512" s="464" t="s">
        <v>14293</v>
      </c>
      <c r="C1512" s="463" t="s">
        <v>510</v>
      </c>
      <c r="D1512" s="465">
        <v>426.49</v>
      </c>
      <c r="E1512" s="466"/>
      <c r="F1512" s="466">
        <f t="shared" si="46"/>
        <v>1109675</v>
      </c>
      <c r="G1512" s="466" t="b">
        <f t="shared" si="47"/>
        <v>1</v>
      </c>
      <c r="H1512" s="462"/>
      <c r="I1512" s="462"/>
      <c r="J1512" s="462"/>
      <c r="K1512" s="462"/>
    </row>
    <row r="1513" spans="1:11" ht="28.8">
      <c r="A1513" s="467">
        <v>1109692</v>
      </c>
      <c r="B1513" s="468" t="s">
        <v>14294</v>
      </c>
      <c r="C1513" s="467" t="s">
        <v>510</v>
      </c>
      <c r="D1513" s="469">
        <v>325.43</v>
      </c>
      <c r="E1513" s="466"/>
      <c r="F1513" s="466">
        <f t="shared" si="46"/>
        <v>1109692</v>
      </c>
      <c r="G1513" s="466" t="b">
        <f t="shared" si="47"/>
        <v>1</v>
      </c>
      <c r="H1513" s="462"/>
      <c r="I1513" s="462"/>
      <c r="J1513" s="462"/>
      <c r="K1513" s="462"/>
    </row>
    <row r="1514" spans="1:11" ht="28.8">
      <c r="A1514" s="463">
        <v>1109676</v>
      </c>
      <c r="B1514" s="464" t="s">
        <v>14295</v>
      </c>
      <c r="C1514" s="463" t="s">
        <v>510</v>
      </c>
      <c r="D1514" s="465">
        <v>408.02</v>
      </c>
      <c r="E1514" s="466"/>
      <c r="F1514" s="466">
        <f t="shared" si="46"/>
        <v>1109676</v>
      </c>
      <c r="G1514" s="466" t="b">
        <f t="shared" si="47"/>
        <v>1</v>
      </c>
      <c r="H1514" s="462"/>
      <c r="I1514" s="462"/>
      <c r="J1514" s="462"/>
      <c r="K1514" s="462"/>
    </row>
    <row r="1515" spans="1:11" ht="28.8">
      <c r="A1515" s="467">
        <v>1109693</v>
      </c>
      <c r="B1515" s="468" t="s">
        <v>14296</v>
      </c>
      <c r="C1515" s="467" t="s">
        <v>510</v>
      </c>
      <c r="D1515" s="469">
        <v>303.98</v>
      </c>
      <c r="E1515" s="466"/>
      <c r="F1515" s="466">
        <f t="shared" si="46"/>
        <v>1109693</v>
      </c>
      <c r="G1515" s="466" t="b">
        <f t="shared" si="47"/>
        <v>1</v>
      </c>
      <c r="H1515" s="462"/>
      <c r="I1515" s="462"/>
      <c r="J1515" s="462"/>
      <c r="K1515" s="462"/>
    </row>
    <row r="1516" spans="1:11" ht="28.8">
      <c r="A1516" s="463">
        <v>1109680</v>
      </c>
      <c r="B1516" s="464" t="s">
        <v>14297</v>
      </c>
      <c r="C1516" s="463" t="s">
        <v>510</v>
      </c>
      <c r="D1516" s="465">
        <v>4510.25</v>
      </c>
      <c r="E1516" s="466"/>
      <c r="F1516" s="466">
        <f t="shared" si="46"/>
        <v>1109680</v>
      </c>
      <c r="G1516" s="466" t="b">
        <f t="shared" si="47"/>
        <v>1</v>
      </c>
      <c r="H1516" s="462"/>
      <c r="I1516" s="462"/>
      <c r="J1516" s="462"/>
      <c r="K1516" s="462"/>
    </row>
    <row r="1517" spans="1:11" ht="43.2">
      <c r="A1517" s="467">
        <v>1107748</v>
      </c>
      <c r="B1517" s="468" t="s">
        <v>14298</v>
      </c>
      <c r="C1517" s="467" t="s">
        <v>510</v>
      </c>
      <c r="D1517" s="469">
        <v>13450.62</v>
      </c>
      <c r="E1517" s="466"/>
      <c r="F1517" s="466">
        <f t="shared" si="46"/>
        <v>1107748</v>
      </c>
      <c r="G1517" s="466" t="b">
        <f t="shared" si="47"/>
        <v>1</v>
      </c>
      <c r="H1517" s="462"/>
      <c r="I1517" s="462"/>
      <c r="J1517" s="462"/>
      <c r="K1517" s="462"/>
    </row>
    <row r="1518" spans="1:11">
      <c r="A1518" s="463">
        <v>1110000</v>
      </c>
      <c r="B1518" s="464" t="s">
        <v>14299</v>
      </c>
      <c r="C1518" s="463" t="s">
        <v>510</v>
      </c>
      <c r="D1518" s="465">
        <v>0</v>
      </c>
      <c r="E1518" s="466"/>
      <c r="F1518" s="466">
        <f t="shared" si="46"/>
        <v>1110000</v>
      </c>
      <c r="G1518" s="466" t="b">
        <f t="shared" si="47"/>
        <v>1</v>
      </c>
      <c r="H1518" s="462"/>
      <c r="I1518" s="462"/>
      <c r="J1518" s="462"/>
      <c r="K1518" s="462"/>
    </row>
    <row r="1519" spans="1:11" ht="43.2">
      <c r="A1519" s="467">
        <v>1106059</v>
      </c>
      <c r="B1519" s="468" t="s">
        <v>14300</v>
      </c>
      <c r="C1519" s="467" t="s">
        <v>510</v>
      </c>
      <c r="D1519" s="469">
        <v>664.67</v>
      </c>
      <c r="E1519" s="466"/>
      <c r="F1519" s="466">
        <f t="shared" si="46"/>
        <v>1106059</v>
      </c>
      <c r="G1519" s="466" t="b">
        <f t="shared" si="47"/>
        <v>1</v>
      </c>
      <c r="H1519" s="462"/>
      <c r="I1519" s="462"/>
      <c r="J1519" s="462"/>
      <c r="K1519" s="462"/>
    </row>
    <row r="1520" spans="1:11" ht="43.2">
      <c r="A1520" s="463">
        <v>1106060</v>
      </c>
      <c r="B1520" s="464" t="s">
        <v>14301</v>
      </c>
      <c r="C1520" s="463" t="s">
        <v>510</v>
      </c>
      <c r="D1520" s="465">
        <v>535.57000000000005</v>
      </c>
      <c r="E1520" s="466"/>
      <c r="F1520" s="466">
        <f t="shared" si="46"/>
        <v>1106060</v>
      </c>
      <c r="G1520" s="466" t="b">
        <f t="shared" si="47"/>
        <v>1</v>
      </c>
      <c r="H1520" s="462"/>
      <c r="I1520" s="462"/>
      <c r="J1520" s="462"/>
      <c r="K1520" s="462"/>
    </row>
    <row r="1521" spans="1:11" ht="43.2">
      <c r="A1521" s="467">
        <v>1100658</v>
      </c>
      <c r="B1521" s="468" t="s">
        <v>14302</v>
      </c>
      <c r="C1521" s="467" t="s">
        <v>510</v>
      </c>
      <c r="D1521" s="469">
        <v>561.58000000000004</v>
      </c>
      <c r="E1521" s="466"/>
      <c r="F1521" s="466">
        <f t="shared" si="46"/>
        <v>1100658</v>
      </c>
      <c r="G1521" s="466" t="b">
        <f t="shared" si="47"/>
        <v>1</v>
      </c>
      <c r="H1521" s="462"/>
      <c r="I1521" s="462"/>
      <c r="J1521" s="462"/>
      <c r="K1521" s="462"/>
    </row>
    <row r="1522" spans="1:11" ht="43.2">
      <c r="A1522" s="463">
        <v>1106159</v>
      </c>
      <c r="B1522" s="464" t="s">
        <v>14303</v>
      </c>
      <c r="C1522" s="463" t="s">
        <v>510</v>
      </c>
      <c r="D1522" s="465">
        <v>601.41999999999996</v>
      </c>
      <c r="E1522" s="466"/>
      <c r="F1522" s="466">
        <f t="shared" si="46"/>
        <v>1106159</v>
      </c>
      <c r="G1522" s="466" t="b">
        <f t="shared" si="47"/>
        <v>1</v>
      </c>
      <c r="H1522" s="462"/>
      <c r="I1522" s="462"/>
      <c r="J1522" s="462"/>
      <c r="K1522" s="462"/>
    </row>
    <row r="1523" spans="1:11" ht="43.2">
      <c r="A1523" s="467">
        <v>1107902</v>
      </c>
      <c r="B1523" s="468" t="s">
        <v>14304</v>
      </c>
      <c r="C1523" s="467" t="s">
        <v>510</v>
      </c>
      <c r="D1523" s="469">
        <v>645.89</v>
      </c>
      <c r="E1523" s="466"/>
      <c r="F1523" s="466">
        <f t="shared" si="46"/>
        <v>1107902</v>
      </c>
      <c r="G1523" s="466" t="b">
        <f t="shared" si="47"/>
        <v>1</v>
      </c>
      <c r="H1523" s="462"/>
      <c r="I1523" s="462"/>
      <c r="J1523" s="462"/>
      <c r="K1523" s="462"/>
    </row>
    <row r="1524" spans="1:11" ht="43.2">
      <c r="A1524" s="463">
        <v>1107906</v>
      </c>
      <c r="B1524" s="464" t="s">
        <v>14305</v>
      </c>
      <c r="C1524" s="463" t="s">
        <v>510</v>
      </c>
      <c r="D1524" s="465">
        <v>695.6</v>
      </c>
      <c r="E1524" s="466"/>
      <c r="F1524" s="466">
        <f t="shared" si="46"/>
        <v>1107906</v>
      </c>
      <c r="G1524" s="466" t="b">
        <f t="shared" si="47"/>
        <v>1</v>
      </c>
      <c r="H1524" s="462"/>
      <c r="I1524" s="462"/>
      <c r="J1524" s="462"/>
      <c r="K1524" s="462"/>
    </row>
    <row r="1525" spans="1:11" ht="43.2">
      <c r="A1525" s="467">
        <v>1107910</v>
      </c>
      <c r="B1525" s="468" t="s">
        <v>14306</v>
      </c>
      <c r="C1525" s="467" t="s">
        <v>510</v>
      </c>
      <c r="D1525" s="469">
        <v>751.15</v>
      </c>
      <c r="E1525" s="466"/>
      <c r="F1525" s="466">
        <f t="shared" si="46"/>
        <v>1107910</v>
      </c>
      <c r="G1525" s="466" t="b">
        <f t="shared" si="47"/>
        <v>1</v>
      </c>
      <c r="H1525" s="462"/>
      <c r="I1525" s="462"/>
      <c r="J1525" s="462"/>
      <c r="K1525" s="462"/>
    </row>
    <row r="1526" spans="1:11" ht="43.2">
      <c r="A1526" s="463">
        <v>1107911</v>
      </c>
      <c r="B1526" s="464" t="s">
        <v>14307</v>
      </c>
      <c r="C1526" s="463" t="s">
        <v>510</v>
      </c>
      <c r="D1526" s="465">
        <v>813.24</v>
      </c>
      <c r="E1526" s="466"/>
      <c r="F1526" s="466">
        <f t="shared" si="46"/>
        <v>1107911</v>
      </c>
      <c r="G1526" s="466" t="b">
        <f t="shared" si="47"/>
        <v>1</v>
      </c>
      <c r="H1526" s="462"/>
      <c r="I1526" s="462"/>
      <c r="J1526" s="462"/>
      <c r="K1526" s="462"/>
    </row>
    <row r="1527" spans="1:11" ht="43.2">
      <c r="A1527" s="467">
        <v>1107912</v>
      </c>
      <c r="B1527" s="468" t="s">
        <v>14308</v>
      </c>
      <c r="C1527" s="467" t="s">
        <v>510</v>
      </c>
      <c r="D1527" s="469">
        <v>894.96</v>
      </c>
      <c r="E1527" s="466"/>
      <c r="F1527" s="466">
        <f t="shared" si="46"/>
        <v>1107912</v>
      </c>
      <c r="G1527" s="466" t="b">
        <f t="shared" si="47"/>
        <v>1</v>
      </c>
      <c r="H1527" s="462"/>
      <c r="I1527" s="462"/>
      <c r="J1527" s="462"/>
      <c r="K1527" s="462"/>
    </row>
    <row r="1528" spans="1:11" ht="43.2">
      <c r="A1528" s="463">
        <v>1116323</v>
      </c>
      <c r="B1528" s="464" t="s">
        <v>26820</v>
      </c>
      <c r="C1528" s="463" t="s">
        <v>510</v>
      </c>
      <c r="D1528" s="465">
        <v>1203.54</v>
      </c>
      <c r="E1528" s="466"/>
      <c r="F1528" s="466">
        <f t="shared" si="46"/>
        <v>1116323</v>
      </c>
      <c r="G1528" s="466" t="b">
        <f t="shared" si="47"/>
        <v>1</v>
      </c>
      <c r="H1528" s="462"/>
      <c r="I1528" s="462"/>
      <c r="J1528" s="462"/>
      <c r="K1528" s="462"/>
    </row>
    <row r="1529" spans="1:11" ht="43.2">
      <c r="A1529" s="467">
        <v>1106164</v>
      </c>
      <c r="B1529" s="468" t="s">
        <v>14309</v>
      </c>
      <c r="C1529" s="467" t="s">
        <v>510</v>
      </c>
      <c r="D1529" s="469">
        <v>308.74</v>
      </c>
      <c r="E1529" s="466"/>
      <c r="F1529" s="466">
        <f t="shared" si="46"/>
        <v>1106164</v>
      </c>
      <c r="G1529" s="466" t="b">
        <f t="shared" si="47"/>
        <v>1</v>
      </c>
      <c r="H1529" s="462"/>
      <c r="I1529" s="462"/>
      <c r="J1529" s="462"/>
      <c r="K1529" s="462"/>
    </row>
    <row r="1530" spans="1:11" ht="28.8">
      <c r="A1530" s="463">
        <v>1106165</v>
      </c>
      <c r="B1530" s="464" t="s">
        <v>14310</v>
      </c>
      <c r="C1530" s="463" t="s">
        <v>510</v>
      </c>
      <c r="D1530" s="465">
        <v>446.15</v>
      </c>
      <c r="E1530" s="466"/>
      <c r="F1530" s="466">
        <f t="shared" si="46"/>
        <v>1106165</v>
      </c>
      <c r="G1530" s="466" t="b">
        <f t="shared" si="47"/>
        <v>1</v>
      </c>
      <c r="H1530" s="462"/>
      <c r="I1530" s="462"/>
      <c r="J1530" s="462"/>
      <c r="K1530" s="462"/>
    </row>
    <row r="1531" spans="1:11" ht="28.8">
      <c r="A1531" s="467">
        <v>1106156</v>
      </c>
      <c r="B1531" s="468" t="s">
        <v>14311</v>
      </c>
      <c r="C1531" s="467" t="s">
        <v>510</v>
      </c>
      <c r="D1531" s="469">
        <v>619.21</v>
      </c>
      <c r="E1531" s="466"/>
      <c r="F1531" s="466">
        <f t="shared" si="46"/>
        <v>1106156</v>
      </c>
      <c r="G1531" s="466" t="b">
        <f t="shared" si="47"/>
        <v>1</v>
      </c>
      <c r="H1531" s="462"/>
      <c r="I1531" s="462"/>
      <c r="J1531" s="462"/>
      <c r="K1531" s="462"/>
    </row>
    <row r="1532" spans="1:11" ht="28.8">
      <c r="A1532" s="463">
        <v>1107932</v>
      </c>
      <c r="B1532" s="464" t="s">
        <v>14312</v>
      </c>
      <c r="C1532" s="463" t="s">
        <v>510</v>
      </c>
      <c r="D1532" s="465">
        <v>665.35</v>
      </c>
      <c r="E1532" s="466"/>
      <c r="F1532" s="466">
        <f t="shared" si="46"/>
        <v>1107932</v>
      </c>
      <c r="G1532" s="466" t="b">
        <f t="shared" si="47"/>
        <v>1</v>
      </c>
      <c r="H1532" s="462"/>
      <c r="I1532" s="462"/>
      <c r="J1532" s="462"/>
      <c r="K1532" s="462"/>
    </row>
    <row r="1533" spans="1:11" ht="28.8">
      <c r="A1533" s="467">
        <v>1108111</v>
      </c>
      <c r="B1533" s="468" t="s">
        <v>14313</v>
      </c>
      <c r="C1533" s="467" t="s">
        <v>510</v>
      </c>
      <c r="D1533" s="469">
        <v>490.06</v>
      </c>
      <c r="E1533" s="466"/>
      <c r="F1533" s="466">
        <f t="shared" si="46"/>
        <v>1108111</v>
      </c>
      <c r="G1533" s="466" t="b">
        <f t="shared" si="47"/>
        <v>1</v>
      </c>
      <c r="H1533" s="462"/>
      <c r="I1533" s="462"/>
      <c r="J1533" s="462"/>
      <c r="K1533" s="462"/>
    </row>
    <row r="1534" spans="1:11" ht="28.8">
      <c r="A1534" s="463">
        <v>1108112</v>
      </c>
      <c r="B1534" s="464" t="s">
        <v>14314</v>
      </c>
      <c r="C1534" s="463" t="s">
        <v>510</v>
      </c>
      <c r="D1534" s="465">
        <v>502.07</v>
      </c>
      <c r="E1534" s="466"/>
      <c r="F1534" s="466">
        <f t="shared" si="46"/>
        <v>1108112</v>
      </c>
      <c r="G1534" s="466" t="b">
        <f t="shared" si="47"/>
        <v>1</v>
      </c>
      <c r="H1534" s="462"/>
      <c r="I1534" s="462"/>
      <c r="J1534" s="462"/>
      <c r="K1534" s="462"/>
    </row>
    <row r="1535" spans="1:11" ht="28.8">
      <c r="A1535" s="467">
        <v>1108113</v>
      </c>
      <c r="B1535" s="468" t="s">
        <v>14315</v>
      </c>
      <c r="C1535" s="467" t="s">
        <v>510</v>
      </c>
      <c r="D1535" s="469">
        <v>534.44000000000005</v>
      </c>
      <c r="E1535" s="466"/>
      <c r="F1535" s="466">
        <f t="shared" si="46"/>
        <v>1108113</v>
      </c>
      <c r="G1535" s="466" t="b">
        <f t="shared" si="47"/>
        <v>1</v>
      </c>
      <c r="H1535" s="462"/>
      <c r="I1535" s="462"/>
      <c r="J1535" s="462"/>
      <c r="K1535" s="462"/>
    </row>
    <row r="1536" spans="1:11" ht="28.8">
      <c r="A1536" s="463">
        <v>1108114</v>
      </c>
      <c r="B1536" s="464" t="s">
        <v>14316</v>
      </c>
      <c r="C1536" s="463" t="s">
        <v>510</v>
      </c>
      <c r="D1536" s="465">
        <v>570.57000000000005</v>
      </c>
      <c r="E1536" s="466"/>
      <c r="F1536" s="466">
        <f t="shared" si="46"/>
        <v>1108114</v>
      </c>
      <c r="G1536" s="466" t="b">
        <f t="shared" si="47"/>
        <v>1</v>
      </c>
      <c r="H1536" s="462"/>
      <c r="I1536" s="462"/>
      <c r="J1536" s="462"/>
      <c r="K1536" s="462"/>
    </row>
    <row r="1537" spans="1:11" ht="28.8">
      <c r="A1537" s="467">
        <v>1108061</v>
      </c>
      <c r="B1537" s="468" t="s">
        <v>14317</v>
      </c>
      <c r="C1537" s="467" t="s">
        <v>510</v>
      </c>
      <c r="D1537" s="469">
        <v>997.36</v>
      </c>
      <c r="E1537" s="466"/>
      <c r="F1537" s="466">
        <f t="shared" si="46"/>
        <v>1108061</v>
      </c>
      <c r="G1537" s="466" t="b">
        <f t="shared" si="47"/>
        <v>1</v>
      </c>
      <c r="H1537" s="462"/>
      <c r="I1537" s="462"/>
      <c r="J1537" s="462"/>
      <c r="K1537" s="462"/>
    </row>
    <row r="1538" spans="1:11" ht="28.8">
      <c r="A1538" s="463">
        <v>1108064</v>
      </c>
      <c r="B1538" s="464" t="s">
        <v>14318</v>
      </c>
      <c r="C1538" s="463" t="s">
        <v>510</v>
      </c>
      <c r="D1538" s="465">
        <v>1080.4100000000001</v>
      </c>
      <c r="E1538" s="466"/>
      <c r="F1538" s="466">
        <f t="shared" ref="F1538:F1601" si="48">A1538</f>
        <v>1108064</v>
      </c>
      <c r="G1538" s="466" t="b">
        <f t="shared" ref="G1538:G1601" si="49">F1538=A1538</f>
        <v>1</v>
      </c>
      <c r="H1538" s="462"/>
      <c r="I1538" s="462"/>
      <c r="J1538" s="462"/>
      <c r="K1538" s="462"/>
    </row>
    <row r="1539" spans="1:11" ht="28.8">
      <c r="A1539" s="467">
        <v>1107888</v>
      </c>
      <c r="B1539" s="468" t="s">
        <v>14319</v>
      </c>
      <c r="C1539" s="467" t="s">
        <v>510</v>
      </c>
      <c r="D1539" s="469">
        <v>490.89</v>
      </c>
      <c r="E1539" s="466"/>
      <c r="F1539" s="466">
        <f t="shared" si="48"/>
        <v>1107888</v>
      </c>
      <c r="G1539" s="466" t="b">
        <f t="shared" si="49"/>
        <v>1</v>
      </c>
      <c r="H1539" s="462"/>
      <c r="I1539" s="462"/>
      <c r="J1539" s="462"/>
      <c r="K1539" s="462"/>
    </row>
    <row r="1540" spans="1:11" ht="28.8">
      <c r="A1540" s="463">
        <v>1107889</v>
      </c>
      <c r="B1540" s="464" t="s">
        <v>14320</v>
      </c>
      <c r="C1540" s="463" t="s">
        <v>510</v>
      </c>
      <c r="D1540" s="465">
        <v>359.41</v>
      </c>
      <c r="E1540" s="466"/>
      <c r="F1540" s="466">
        <f t="shared" si="48"/>
        <v>1107889</v>
      </c>
      <c r="G1540" s="466" t="b">
        <f t="shared" si="49"/>
        <v>1</v>
      </c>
      <c r="H1540" s="462"/>
      <c r="I1540" s="462"/>
      <c r="J1540" s="462"/>
      <c r="K1540" s="462"/>
    </row>
    <row r="1541" spans="1:11" ht="28.8">
      <c r="A1541" s="467">
        <v>1107892</v>
      </c>
      <c r="B1541" s="468" t="s">
        <v>14321</v>
      </c>
      <c r="C1541" s="467" t="s">
        <v>510</v>
      </c>
      <c r="D1541" s="469">
        <v>514.41999999999996</v>
      </c>
      <c r="E1541" s="466"/>
      <c r="F1541" s="466">
        <f t="shared" si="48"/>
        <v>1107892</v>
      </c>
      <c r="G1541" s="466" t="b">
        <f t="shared" si="49"/>
        <v>1</v>
      </c>
      <c r="H1541" s="462"/>
      <c r="I1541" s="462"/>
      <c r="J1541" s="462"/>
      <c r="K1541" s="462"/>
    </row>
    <row r="1542" spans="1:11" ht="28.8">
      <c r="A1542" s="463">
        <v>1107891</v>
      </c>
      <c r="B1542" s="464" t="s">
        <v>14322</v>
      </c>
      <c r="C1542" s="463" t="s">
        <v>510</v>
      </c>
      <c r="D1542" s="465">
        <v>384.71</v>
      </c>
      <c r="E1542" s="466"/>
      <c r="F1542" s="466">
        <f t="shared" si="48"/>
        <v>1107891</v>
      </c>
      <c r="G1542" s="466" t="b">
        <f t="shared" si="49"/>
        <v>1</v>
      </c>
      <c r="H1542" s="462"/>
      <c r="I1542" s="462"/>
      <c r="J1542" s="462"/>
      <c r="K1542" s="462"/>
    </row>
    <row r="1543" spans="1:11" ht="28.8">
      <c r="A1543" s="467">
        <v>1107928</v>
      </c>
      <c r="B1543" s="468" t="s">
        <v>14323</v>
      </c>
      <c r="C1543" s="467" t="s">
        <v>510</v>
      </c>
      <c r="D1543" s="469">
        <v>435.33</v>
      </c>
      <c r="E1543" s="466"/>
      <c r="F1543" s="466">
        <f t="shared" si="48"/>
        <v>1107928</v>
      </c>
      <c r="G1543" s="466" t="b">
        <f t="shared" si="49"/>
        <v>1</v>
      </c>
      <c r="H1543" s="462"/>
      <c r="I1543" s="462"/>
      <c r="J1543" s="462"/>
      <c r="K1543" s="462"/>
    </row>
    <row r="1544" spans="1:11" ht="28.8">
      <c r="A1544" s="463">
        <v>1107929</v>
      </c>
      <c r="B1544" s="464" t="s">
        <v>14324</v>
      </c>
      <c r="C1544" s="463" t="s">
        <v>510</v>
      </c>
      <c r="D1544" s="465">
        <v>305.18</v>
      </c>
      <c r="E1544" s="466"/>
      <c r="F1544" s="466">
        <f t="shared" si="48"/>
        <v>1107929</v>
      </c>
      <c r="G1544" s="466" t="b">
        <f t="shared" si="49"/>
        <v>1</v>
      </c>
      <c r="H1544" s="462"/>
      <c r="I1544" s="462"/>
      <c r="J1544" s="462"/>
      <c r="K1544" s="462"/>
    </row>
    <row r="1545" spans="1:11" ht="28.8">
      <c r="A1545" s="467">
        <v>1106109</v>
      </c>
      <c r="B1545" s="468" t="s">
        <v>14325</v>
      </c>
      <c r="C1545" s="467" t="s">
        <v>510</v>
      </c>
      <c r="D1545" s="469">
        <v>384.22</v>
      </c>
      <c r="E1545" s="466"/>
      <c r="F1545" s="466">
        <f t="shared" si="48"/>
        <v>1106109</v>
      </c>
      <c r="G1545" s="466" t="b">
        <f t="shared" si="49"/>
        <v>1</v>
      </c>
      <c r="H1545" s="462"/>
      <c r="I1545" s="462"/>
      <c r="J1545" s="462"/>
      <c r="K1545" s="462"/>
    </row>
    <row r="1546" spans="1:11" ht="28.8">
      <c r="A1546" s="463">
        <v>1106117</v>
      </c>
      <c r="B1546" s="464" t="s">
        <v>14326</v>
      </c>
      <c r="C1546" s="463" t="s">
        <v>510</v>
      </c>
      <c r="D1546" s="465">
        <v>254.06</v>
      </c>
      <c r="E1546" s="466"/>
      <c r="F1546" s="466">
        <f t="shared" si="48"/>
        <v>1106117</v>
      </c>
      <c r="G1546" s="466" t="b">
        <f t="shared" si="49"/>
        <v>1</v>
      </c>
      <c r="H1546" s="462"/>
      <c r="I1546" s="462"/>
      <c r="J1546" s="462"/>
      <c r="K1546" s="462"/>
    </row>
    <row r="1547" spans="1:11" ht="28.8">
      <c r="A1547" s="467">
        <v>1107896</v>
      </c>
      <c r="B1547" s="468" t="s">
        <v>14327</v>
      </c>
      <c r="C1547" s="467" t="s">
        <v>510</v>
      </c>
      <c r="D1547" s="469">
        <v>540.80999999999995</v>
      </c>
      <c r="E1547" s="466"/>
      <c r="F1547" s="466">
        <f t="shared" si="48"/>
        <v>1107896</v>
      </c>
      <c r="G1547" s="466" t="b">
        <f t="shared" si="49"/>
        <v>1</v>
      </c>
      <c r="H1547" s="462"/>
      <c r="I1547" s="462"/>
      <c r="J1547" s="462"/>
      <c r="K1547" s="462"/>
    </row>
    <row r="1548" spans="1:11" ht="28.8">
      <c r="A1548" s="463">
        <v>1107895</v>
      </c>
      <c r="B1548" s="464" t="s">
        <v>14328</v>
      </c>
      <c r="C1548" s="463" t="s">
        <v>510</v>
      </c>
      <c r="D1548" s="465">
        <v>413.07</v>
      </c>
      <c r="E1548" s="466"/>
      <c r="F1548" s="466">
        <f t="shared" si="48"/>
        <v>1107895</v>
      </c>
      <c r="G1548" s="466" t="b">
        <f t="shared" si="49"/>
        <v>1</v>
      </c>
      <c r="H1548" s="462"/>
      <c r="I1548" s="462"/>
      <c r="J1548" s="462"/>
      <c r="K1548" s="462"/>
    </row>
    <row r="1549" spans="1:11" ht="28.8">
      <c r="A1549" s="467">
        <v>1119528</v>
      </c>
      <c r="B1549" s="468" t="s">
        <v>14329</v>
      </c>
      <c r="C1549" s="467" t="s">
        <v>510</v>
      </c>
      <c r="D1549" s="469">
        <v>452.93</v>
      </c>
      <c r="E1549" s="466"/>
      <c r="F1549" s="466">
        <f t="shared" si="48"/>
        <v>1119528</v>
      </c>
      <c r="G1549" s="466" t="b">
        <f t="shared" si="49"/>
        <v>1</v>
      </c>
      <c r="H1549" s="462"/>
      <c r="I1549" s="462"/>
      <c r="J1549" s="462"/>
      <c r="K1549" s="462"/>
    </row>
    <row r="1550" spans="1:11" ht="28.8">
      <c r="A1550" s="463">
        <v>1106135</v>
      </c>
      <c r="B1550" s="464" t="s">
        <v>14330</v>
      </c>
      <c r="C1550" s="463" t="s">
        <v>510</v>
      </c>
      <c r="D1550" s="465">
        <v>324.14</v>
      </c>
      <c r="E1550" s="466"/>
      <c r="F1550" s="466">
        <f t="shared" si="48"/>
        <v>1106135</v>
      </c>
      <c r="G1550" s="466" t="b">
        <f t="shared" si="49"/>
        <v>1</v>
      </c>
      <c r="H1550" s="462"/>
      <c r="I1550" s="462"/>
      <c r="J1550" s="462"/>
      <c r="K1550" s="462"/>
    </row>
    <row r="1551" spans="1:11" ht="28.8">
      <c r="A1551" s="467">
        <v>1106136</v>
      </c>
      <c r="B1551" s="468" t="s">
        <v>14331</v>
      </c>
      <c r="C1551" s="467" t="s">
        <v>510</v>
      </c>
      <c r="D1551" s="469">
        <v>397.93</v>
      </c>
      <c r="E1551" s="466"/>
      <c r="F1551" s="466">
        <f t="shared" si="48"/>
        <v>1106136</v>
      </c>
      <c r="G1551" s="466" t="b">
        <f t="shared" si="49"/>
        <v>1</v>
      </c>
      <c r="H1551" s="462"/>
      <c r="I1551" s="462"/>
      <c r="J1551" s="462"/>
      <c r="K1551" s="462"/>
    </row>
    <row r="1552" spans="1:11" ht="28.8">
      <c r="A1552" s="463">
        <v>1106137</v>
      </c>
      <c r="B1552" s="464" t="s">
        <v>14332</v>
      </c>
      <c r="C1552" s="463" t="s">
        <v>510</v>
      </c>
      <c r="D1552" s="465">
        <v>269.14</v>
      </c>
      <c r="E1552" s="466"/>
      <c r="F1552" s="466">
        <f t="shared" si="48"/>
        <v>1106137</v>
      </c>
      <c r="G1552" s="466" t="b">
        <f t="shared" si="49"/>
        <v>1</v>
      </c>
      <c r="H1552" s="462"/>
      <c r="I1552" s="462"/>
      <c r="J1552" s="462"/>
      <c r="K1552" s="462"/>
    </row>
    <row r="1553" spans="1:11" ht="28.8">
      <c r="A1553" s="467">
        <v>1116127</v>
      </c>
      <c r="B1553" s="468" t="s">
        <v>14333</v>
      </c>
      <c r="C1553" s="467" t="s">
        <v>510</v>
      </c>
      <c r="D1553" s="469">
        <v>567.96</v>
      </c>
      <c r="E1553" s="466"/>
      <c r="F1553" s="466">
        <f t="shared" si="48"/>
        <v>1116127</v>
      </c>
      <c r="G1553" s="466" t="b">
        <f t="shared" si="49"/>
        <v>1</v>
      </c>
      <c r="H1553" s="462"/>
      <c r="I1553" s="462"/>
      <c r="J1553" s="462"/>
      <c r="K1553" s="462"/>
    </row>
    <row r="1554" spans="1:11" ht="43.2">
      <c r="A1554" s="463">
        <v>1116126</v>
      </c>
      <c r="B1554" s="464" t="s">
        <v>14334</v>
      </c>
      <c r="C1554" s="463" t="s">
        <v>510</v>
      </c>
      <c r="D1554" s="465">
        <v>446.79</v>
      </c>
      <c r="E1554" s="466"/>
      <c r="F1554" s="466">
        <f t="shared" si="48"/>
        <v>1116126</v>
      </c>
      <c r="G1554" s="466" t="b">
        <f t="shared" si="49"/>
        <v>1</v>
      </c>
      <c r="H1554" s="462"/>
      <c r="I1554" s="462"/>
      <c r="J1554" s="462"/>
      <c r="K1554" s="462"/>
    </row>
    <row r="1555" spans="1:11" ht="28.8">
      <c r="A1555" s="467">
        <v>1107900</v>
      </c>
      <c r="B1555" s="468" t="s">
        <v>14335</v>
      </c>
      <c r="C1555" s="467" t="s">
        <v>510</v>
      </c>
      <c r="D1555" s="469">
        <v>570.19000000000005</v>
      </c>
      <c r="E1555" s="466"/>
      <c r="F1555" s="466">
        <f t="shared" si="48"/>
        <v>1107900</v>
      </c>
      <c r="G1555" s="466" t="b">
        <f t="shared" si="49"/>
        <v>1</v>
      </c>
      <c r="H1555" s="462"/>
      <c r="I1555" s="462"/>
      <c r="J1555" s="462"/>
      <c r="K1555" s="462"/>
    </row>
    <row r="1556" spans="1:11" ht="28.8">
      <c r="A1556" s="463">
        <v>1107899</v>
      </c>
      <c r="B1556" s="464" t="s">
        <v>14336</v>
      </c>
      <c r="C1556" s="463" t="s">
        <v>510</v>
      </c>
      <c r="D1556" s="465">
        <v>444.67</v>
      </c>
      <c r="E1556" s="466"/>
      <c r="F1556" s="466">
        <f t="shared" si="48"/>
        <v>1107899</v>
      </c>
      <c r="G1556" s="466" t="b">
        <f t="shared" si="49"/>
        <v>1</v>
      </c>
      <c r="H1556" s="462"/>
      <c r="I1556" s="462"/>
      <c r="J1556" s="462"/>
      <c r="K1556" s="462"/>
    </row>
    <row r="1557" spans="1:11" ht="28.8">
      <c r="A1557" s="467">
        <v>1107890</v>
      </c>
      <c r="B1557" s="468" t="s">
        <v>14337</v>
      </c>
      <c r="C1557" s="467" t="s">
        <v>510</v>
      </c>
      <c r="D1557" s="469">
        <v>475.91</v>
      </c>
      <c r="E1557" s="466"/>
      <c r="F1557" s="466">
        <f t="shared" si="48"/>
        <v>1107890</v>
      </c>
      <c r="G1557" s="466" t="b">
        <f t="shared" si="49"/>
        <v>1</v>
      </c>
      <c r="H1557" s="462"/>
      <c r="I1557" s="462"/>
      <c r="J1557" s="462"/>
      <c r="K1557" s="462"/>
    </row>
    <row r="1558" spans="1:11" ht="28.8">
      <c r="A1558" s="463">
        <v>1106138</v>
      </c>
      <c r="B1558" s="464" t="s">
        <v>14338</v>
      </c>
      <c r="C1558" s="463" t="s">
        <v>510</v>
      </c>
      <c r="D1558" s="465">
        <v>348.9</v>
      </c>
      <c r="E1558" s="466"/>
      <c r="F1558" s="466">
        <f t="shared" si="48"/>
        <v>1106138</v>
      </c>
      <c r="G1558" s="466" t="b">
        <f t="shared" si="49"/>
        <v>1</v>
      </c>
      <c r="H1558" s="462"/>
      <c r="I1558" s="462"/>
      <c r="J1558" s="462"/>
      <c r="K1558" s="462"/>
    </row>
    <row r="1559" spans="1:11" ht="28.8">
      <c r="A1559" s="467">
        <v>1106139</v>
      </c>
      <c r="B1559" s="468" t="s">
        <v>14339</v>
      </c>
      <c r="C1559" s="467" t="s">
        <v>510</v>
      </c>
      <c r="D1559" s="469">
        <v>415.91</v>
      </c>
      <c r="E1559" s="466"/>
      <c r="F1559" s="466">
        <f t="shared" si="48"/>
        <v>1106139</v>
      </c>
      <c r="G1559" s="466" t="b">
        <f t="shared" si="49"/>
        <v>1</v>
      </c>
      <c r="H1559" s="462"/>
      <c r="I1559" s="462"/>
      <c r="J1559" s="462"/>
      <c r="K1559" s="462"/>
    </row>
    <row r="1560" spans="1:11" ht="28.8">
      <c r="A1560" s="463">
        <v>1106140</v>
      </c>
      <c r="B1560" s="464" t="s">
        <v>14340</v>
      </c>
      <c r="C1560" s="463" t="s">
        <v>510</v>
      </c>
      <c r="D1560" s="465">
        <v>288.89999999999998</v>
      </c>
      <c r="E1560" s="466"/>
      <c r="F1560" s="466">
        <f t="shared" si="48"/>
        <v>1106140</v>
      </c>
      <c r="G1560" s="466" t="b">
        <f t="shared" si="49"/>
        <v>1</v>
      </c>
      <c r="H1560" s="462"/>
      <c r="I1560" s="462"/>
      <c r="J1560" s="462"/>
      <c r="K1560" s="462"/>
    </row>
    <row r="1561" spans="1:11" ht="28.8">
      <c r="A1561" s="467">
        <v>1116324</v>
      </c>
      <c r="B1561" s="468" t="s">
        <v>26821</v>
      </c>
      <c r="C1561" s="467" t="s">
        <v>510</v>
      </c>
      <c r="D1561" s="469">
        <v>447.37</v>
      </c>
      <c r="E1561" s="466"/>
      <c r="F1561" s="466">
        <f t="shared" si="48"/>
        <v>1116324</v>
      </c>
      <c r="G1561" s="466" t="b">
        <f t="shared" si="49"/>
        <v>1</v>
      </c>
      <c r="H1561" s="462"/>
      <c r="I1561" s="462"/>
      <c r="J1561" s="462"/>
      <c r="K1561" s="462"/>
    </row>
    <row r="1562" spans="1:11" ht="28.8">
      <c r="A1562" s="463">
        <v>1107904</v>
      </c>
      <c r="B1562" s="464" t="s">
        <v>14341</v>
      </c>
      <c r="C1562" s="463" t="s">
        <v>510</v>
      </c>
      <c r="D1562" s="465">
        <v>603.1</v>
      </c>
      <c r="E1562" s="466"/>
      <c r="F1562" s="466">
        <f t="shared" si="48"/>
        <v>1107904</v>
      </c>
      <c r="G1562" s="466" t="b">
        <f t="shared" si="49"/>
        <v>1</v>
      </c>
      <c r="H1562" s="462"/>
      <c r="I1562" s="462"/>
      <c r="J1562" s="462"/>
      <c r="K1562" s="462"/>
    </row>
    <row r="1563" spans="1:11" ht="28.8">
      <c r="A1563" s="467">
        <v>1107903</v>
      </c>
      <c r="B1563" s="468" t="s">
        <v>14342</v>
      </c>
      <c r="C1563" s="467" t="s">
        <v>510</v>
      </c>
      <c r="D1563" s="469">
        <v>480.04</v>
      </c>
      <c r="E1563" s="466"/>
      <c r="F1563" s="466">
        <f t="shared" si="48"/>
        <v>1107903</v>
      </c>
      <c r="G1563" s="466" t="b">
        <f t="shared" si="49"/>
        <v>1</v>
      </c>
      <c r="H1563" s="462"/>
      <c r="I1563" s="462"/>
      <c r="J1563" s="462"/>
      <c r="K1563" s="462"/>
    </row>
    <row r="1564" spans="1:11" ht="28.8">
      <c r="A1564" s="463">
        <v>1107908</v>
      </c>
      <c r="B1564" s="464" t="s">
        <v>14343</v>
      </c>
      <c r="C1564" s="463" t="s">
        <v>510</v>
      </c>
      <c r="D1564" s="465">
        <v>639.76</v>
      </c>
      <c r="E1564" s="466"/>
      <c r="F1564" s="466">
        <f t="shared" si="48"/>
        <v>1107908</v>
      </c>
      <c r="G1564" s="466" t="b">
        <f t="shared" si="49"/>
        <v>1</v>
      </c>
      <c r="H1564" s="462"/>
      <c r="I1564" s="462"/>
      <c r="J1564" s="462"/>
      <c r="K1564" s="462"/>
    </row>
    <row r="1565" spans="1:11" ht="28.8">
      <c r="A1565" s="467">
        <v>1107907</v>
      </c>
      <c r="B1565" s="468" t="s">
        <v>14344</v>
      </c>
      <c r="C1565" s="467" t="s">
        <v>510</v>
      </c>
      <c r="D1565" s="469">
        <v>519.46</v>
      </c>
      <c r="E1565" s="466"/>
      <c r="F1565" s="466">
        <f t="shared" si="48"/>
        <v>1107907</v>
      </c>
      <c r="G1565" s="466" t="b">
        <f t="shared" si="49"/>
        <v>1</v>
      </c>
      <c r="H1565" s="462"/>
      <c r="I1565" s="462"/>
      <c r="J1565" s="462"/>
      <c r="K1565" s="462"/>
    </row>
    <row r="1566" spans="1:11" ht="28.8">
      <c r="A1566" s="463">
        <v>1107871</v>
      </c>
      <c r="B1566" s="464" t="s">
        <v>14345</v>
      </c>
      <c r="C1566" s="463" t="s">
        <v>510</v>
      </c>
      <c r="D1566" s="465">
        <v>516.84</v>
      </c>
      <c r="E1566" s="466"/>
      <c r="F1566" s="466">
        <f t="shared" si="48"/>
        <v>1107871</v>
      </c>
      <c r="G1566" s="466" t="b">
        <f t="shared" si="49"/>
        <v>1</v>
      </c>
      <c r="H1566" s="462"/>
      <c r="I1566" s="462"/>
      <c r="J1566" s="462"/>
      <c r="K1566" s="462"/>
    </row>
    <row r="1567" spans="1:11" ht="28.8">
      <c r="A1567" s="467">
        <v>1107870</v>
      </c>
      <c r="B1567" s="468" t="s">
        <v>14346</v>
      </c>
      <c r="C1567" s="467" t="s">
        <v>510</v>
      </c>
      <c r="D1567" s="469">
        <v>392.8</v>
      </c>
      <c r="E1567" s="466"/>
      <c r="F1567" s="466">
        <f t="shared" si="48"/>
        <v>1107870</v>
      </c>
      <c r="G1567" s="466" t="b">
        <f t="shared" si="49"/>
        <v>1</v>
      </c>
      <c r="H1567" s="462"/>
      <c r="I1567" s="462"/>
      <c r="J1567" s="462"/>
      <c r="K1567" s="462"/>
    </row>
    <row r="1568" spans="1:11" ht="28.8">
      <c r="A1568" s="463">
        <v>1106057</v>
      </c>
      <c r="B1568" s="464" t="s">
        <v>14347</v>
      </c>
      <c r="C1568" s="463" t="s">
        <v>510</v>
      </c>
      <c r="D1568" s="465">
        <v>501.92</v>
      </c>
      <c r="E1568" s="466"/>
      <c r="F1568" s="466">
        <f t="shared" si="48"/>
        <v>1106057</v>
      </c>
      <c r="G1568" s="466" t="b">
        <f t="shared" si="49"/>
        <v>1</v>
      </c>
      <c r="H1568" s="462"/>
      <c r="I1568" s="462"/>
      <c r="J1568" s="462"/>
      <c r="K1568" s="462"/>
    </row>
    <row r="1569" spans="1:11" ht="28.8">
      <c r="A1569" s="467">
        <v>1106058</v>
      </c>
      <c r="B1569" s="468" t="s">
        <v>14348</v>
      </c>
      <c r="C1569" s="467" t="s">
        <v>510</v>
      </c>
      <c r="D1569" s="469">
        <v>376.83</v>
      </c>
      <c r="E1569" s="466"/>
      <c r="F1569" s="466">
        <f t="shared" si="48"/>
        <v>1106058</v>
      </c>
      <c r="G1569" s="466" t="b">
        <f t="shared" si="49"/>
        <v>1</v>
      </c>
      <c r="H1569" s="462"/>
      <c r="I1569" s="462"/>
      <c r="J1569" s="462"/>
      <c r="K1569" s="462"/>
    </row>
    <row r="1570" spans="1:11" ht="28.8">
      <c r="A1570" s="463">
        <v>1106380</v>
      </c>
      <c r="B1570" s="464" t="s">
        <v>14349</v>
      </c>
      <c r="C1570" s="463" t="s">
        <v>510</v>
      </c>
      <c r="D1570" s="465">
        <v>486.13</v>
      </c>
      <c r="E1570" s="466"/>
      <c r="F1570" s="466">
        <f t="shared" si="48"/>
        <v>1106380</v>
      </c>
      <c r="G1570" s="466" t="b">
        <f t="shared" si="49"/>
        <v>1</v>
      </c>
      <c r="H1570" s="462"/>
      <c r="I1570" s="462"/>
      <c r="J1570" s="462"/>
      <c r="K1570" s="462"/>
    </row>
    <row r="1571" spans="1:11" ht="28.8">
      <c r="A1571" s="467">
        <v>1106378</v>
      </c>
      <c r="B1571" s="468" t="s">
        <v>14350</v>
      </c>
      <c r="C1571" s="467" t="s">
        <v>510</v>
      </c>
      <c r="D1571" s="469">
        <v>363.73</v>
      </c>
      <c r="E1571" s="466"/>
      <c r="F1571" s="466">
        <f t="shared" si="48"/>
        <v>1106378</v>
      </c>
      <c r="G1571" s="466" t="b">
        <f t="shared" si="49"/>
        <v>1</v>
      </c>
      <c r="H1571" s="462"/>
      <c r="I1571" s="462"/>
      <c r="J1571" s="462"/>
      <c r="K1571" s="462"/>
    </row>
    <row r="1572" spans="1:11" ht="28.8">
      <c r="A1572" s="463">
        <v>1116263</v>
      </c>
      <c r="B1572" s="464" t="s">
        <v>14351</v>
      </c>
      <c r="C1572" s="463" t="s">
        <v>510</v>
      </c>
      <c r="D1572" s="465">
        <v>422.92</v>
      </c>
      <c r="E1572" s="466"/>
      <c r="F1572" s="466">
        <f t="shared" si="48"/>
        <v>1116263</v>
      </c>
      <c r="G1572" s="466" t="b">
        <f t="shared" si="49"/>
        <v>1</v>
      </c>
      <c r="H1572" s="462"/>
      <c r="I1572" s="462"/>
      <c r="J1572" s="462"/>
      <c r="K1572" s="462"/>
    </row>
    <row r="1573" spans="1:11" ht="28.8">
      <c r="A1573" s="467">
        <v>1116267</v>
      </c>
      <c r="B1573" s="468" t="s">
        <v>14352</v>
      </c>
      <c r="C1573" s="467" t="s">
        <v>510</v>
      </c>
      <c r="D1573" s="469">
        <v>300.52</v>
      </c>
      <c r="E1573" s="466"/>
      <c r="F1573" s="466">
        <f t="shared" si="48"/>
        <v>1116267</v>
      </c>
      <c r="G1573" s="466" t="b">
        <f t="shared" si="49"/>
        <v>1</v>
      </c>
      <c r="H1573" s="462"/>
      <c r="I1573" s="462"/>
      <c r="J1573" s="462"/>
      <c r="K1573" s="462"/>
    </row>
    <row r="1574" spans="1:11" ht="28.8">
      <c r="A1574" s="463">
        <v>1106280</v>
      </c>
      <c r="B1574" s="464" t="s">
        <v>14353</v>
      </c>
      <c r="C1574" s="463" t="s">
        <v>510</v>
      </c>
      <c r="D1574" s="465">
        <v>513.1</v>
      </c>
      <c r="E1574" s="466"/>
      <c r="F1574" s="466">
        <f t="shared" si="48"/>
        <v>1106280</v>
      </c>
      <c r="G1574" s="466" t="b">
        <f t="shared" si="49"/>
        <v>1</v>
      </c>
      <c r="H1574" s="462"/>
      <c r="I1574" s="462"/>
      <c r="J1574" s="462"/>
      <c r="K1574" s="462"/>
    </row>
    <row r="1575" spans="1:11" ht="28.8">
      <c r="A1575" s="467">
        <v>1106289</v>
      </c>
      <c r="B1575" s="468" t="s">
        <v>14354</v>
      </c>
      <c r="C1575" s="467" t="s">
        <v>510</v>
      </c>
      <c r="D1575" s="469">
        <v>392.77</v>
      </c>
      <c r="E1575" s="466"/>
      <c r="F1575" s="466">
        <f t="shared" si="48"/>
        <v>1106289</v>
      </c>
      <c r="G1575" s="466" t="b">
        <f t="shared" si="49"/>
        <v>1</v>
      </c>
      <c r="H1575" s="462"/>
      <c r="I1575" s="462"/>
      <c r="J1575" s="462"/>
      <c r="K1575" s="462"/>
    </row>
    <row r="1576" spans="1:11" ht="28.8">
      <c r="A1576" s="463">
        <v>1116264</v>
      </c>
      <c r="B1576" s="464" t="s">
        <v>14355</v>
      </c>
      <c r="C1576" s="463" t="s">
        <v>510</v>
      </c>
      <c r="D1576" s="465">
        <v>444.07</v>
      </c>
      <c r="E1576" s="466"/>
      <c r="F1576" s="466">
        <f t="shared" si="48"/>
        <v>1116264</v>
      </c>
      <c r="G1576" s="466" t="b">
        <f t="shared" si="49"/>
        <v>1</v>
      </c>
      <c r="H1576" s="462"/>
      <c r="I1576" s="462"/>
      <c r="J1576" s="462"/>
      <c r="K1576" s="462"/>
    </row>
    <row r="1577" spans="1:11" ht="28.8">
      <c r="A1577" s="467">
        <v>1116268</v>
      </c>
      <c r="B1577" s="468" t="s">
        <v>14356</v>
      </c>
      <c r="C1577" s="467" t="s">
        <v>510</v>
      </c>
      <c r="D1577" s="469">
        <v>323.74</v>
      </c>
      <c r="E1577" s="466"/>
      <c r="F1577" s="466">
        <f t="shared" si="48"/>
        <v>1116268</v>
      </c>
      <c r="G1577" s="466" t="b">
        <f t="shared" si="49"/>
        <v>1</v>
      </c>
      <c r="H1577" s="462"/>
      <c r="I1577" s="462"/>
      <c r="J1577" s="462"/>
      <c r="K1577" s="462"/>
    </row>
    <row r="1578" spans="1:11" ht="28.8">
      <c r="A1578" s="463">
        <v>1106281</v>
      </c>
      <c r="B1578" s="464" t="s">
        <v>14357</v>
      </c>
      <c r="C1578" s="463" t="s">
        <v>510</v>
      </c>
      <c r="D1578" s="465">
        <v>547.84</v>
      </c>
      <c r="E1578" s="466"/>
      <c r="F1578" s="466">
        <f t="shared" si="48"/>
        <v>1106281</v>
      </c>
      <c r="G1578" s="466" t="b">
        <f t="shared" si="49"/>
        <v>1</v>
      </c>
      <c r="H1578" s="462"/>
      <c r="I1578" s="462"/>
      <c r="J1578" s="462"/>
      <c r="K1578" s="462"/>
    </row>
    <row r="1579" spans="1:11" ht="28.8">
      <c r="A1579" s="467">
        <v>1106382</v>
      </c>
      <c r="B1579" s="468" t="s">
        <v>14358</v>
      </c>
      <c r="C1579" s="467" t="s">
        <v>510</v>
      </c>
      <c r="D1579" s="469">
        <v>430.18</v>
      </c>
      <c r="E1579" s="466"/>
      <c r="F1579" s="466">
        <f t="shared" si="48"/>
        <v>1106382</v>
      </c>
      <c r="G1579" s="466" t="b">
        <f t="shared" si="49"/>
        <v>1</v>
      </c>
      <c r="H1579" s="462"/>
      <c r="I1579" s="462"/>
      <c r="J1579" s="462"/>
      <c r="K1579" s="462"/>
    </row>
    <row r="1580" spans="1:11" ht="28.8">
      <c r="A1580" s="463">
        <v>1116265</v>
      </c>
      <c r="B1580" s="464" t="s">
        <v>14359</v>
      </c>
      <c r="C1580" s="463" t="s">
        <v>510</v>
      </c>
      <c r="D1580" s="465">
        <v>471.24</v>
      </c>
      <c r="E1580" s="466"/>
      <c r="F1580" s="466">
        <f t="shared" si="48"/>
        <v>1116265</v>
      </c>
      <c r="G1580" s="466" t="b">
        <f t="shared" si="49"/>
        <v>1</v>
      </c>
      <c r="H1580" s="462"/>
      <c r="I1580" s="462"/>
      <c r="J1580" s="462"/>
      <c r="K1580" s="462"/>
    </row>
    <row r="1581" spans="1:11" ht="28.8">
      <c r="A1581" s="467">
        <v>1116269</v>
      </c>
      <c r="B1581" s="468" t="s">
        <v>14360</v>
      </c>
      <c r="C1581" s="467" t="s">
        <v>510</v>
      </c>
      <c r="D1581" s="469">
        <v>353.58</v>
      </c>
      <c r="E1581" s="466"/>
      <c r="F1581" s="466">
        <f t="shared" si="48"/>
        <v>1116269</v>
      </c>
      <c r="G1581" s="466" t="b">
        <f t="shared" si="49"/>
        <v>1</v>
      </c>
      <c r="H1581" s="462"/>
      <c r="I1581" s="462"/>
      <c r="J1581" s="462"/>
      <c r="K1581" s="462"/>
    </row>
    <row r="1582" spans="1:11" ht="28.8">
      <c r="A1582" s="463">
        <v>1106282</v>
      </c>
      <c r="B1582" s="464" t="s">
        <v>14361</v>
      </c>
      <c r="C1582" s="463" t="s">
        <v>510</v>
      </c>
      <c r="D1582" s="465">
        <v>586.62</v>
      </c>
      <c r="E1582" s="466"/>
      <c r="F1582" s="466">
        <f t="shared" si="48"/>
        <v>1106282</v>
      </c>
      <c r="G1582" s="466" t="b">
        <f t="shared" si="49"/>
        <v>1</v>
      </c>
      <c r="H1582" s="462"/>
      <c r="I1582" s="462"/>
      <c r="J1582" s="462"/>
      <c r="K1582" s="462"/>
    </row>
    <row r="1583" spans="1:11" ht="28.8">
      <c r="A1583" s="467">
        <v>1106384</v>
      </c>
      <c r="B1583" s="468" t="s">
        <v>14362</v>
      </c>
      <c r="C1583" s="467" t="s">
        <v>510</v>
      </c>
      <c r="D1583" s="469">
        <v>471.94</v>
      </c>
      <c r="E1583" s="466"/>
      <c r="F1583" s="466">
        <f t="shared" si="48"/>
        <v>1106384</v>
      </c>
      <c r="G1583" s="466" t="b">
        <f t="shared" si="49"/>
        <v>1</v>
      </c>
      <c r="H1583" s="462"/>
      <c r="I1583" s="462"/>
      <c r="J1583" s="462"/>
      <c r="K1583" s="462"/>
    </row>
    <row r="1584" spans="1:11" ht="28.8">
      <c r="A1584" s="463">
        <v>1116266</v>
      </c>
      <c r="B1584" s="464" t="s">
        <v>14363</v>
      </c>
      <c r="C1584" s="463" t="s">
        <v>510</v>
      </c>
      <c r="D1584" s="465">
        <v>501.61</v>
      </c>
      <c r="E1584" s="466"/>
      <c r="F1584" s="466">
        <f t="shared" si="48"/>
        <v>1116266</v>
      </c>
      <c r="G1584" s="466" t="b">
        <f t="shared" si="49"/>
        <v>1</v>
      </c>
      <c r="H1584" s="462"/>
      <c r="I1584" s="462"/>
      <c r="J1584" s="462"/>
      <c r="K1584" s="462"/>
    </row>
    <row r="1585" spans="1:11" ht="28.8">
      <c r="A1585" s="467">
        <v>1116270</v>
      </c>
      <c r="B1585" s="468" t="s">
        <v>14364</v>
      </c>
      <c r="C1585" s="467" t="s">
        <v>510</v>
      </c>
      <c r="D1585" s="469">
        <v>386.93</v>
      </c>
      <c r="E1585" s="466"/>
      <c r="F1585" s="466">
        <f t="shared" si="48"/>
        <v>1116270</v>
      </c>
      <c r="G1585" s="466" t="b">
        <f t="shared" si="49"/>
        <v>1</v>
      </c>
      <c r="H1585" s="462"/>
      <c r="I1585" s="462"/>
      <c r="J1585" s="462"/>
      <c r="K1585" s="462"/>
    </row>
    <row r="1586" spans="1:11" ht="43.2">
      <c r="A1586" s="463">
        <v>1107868</v>
      </c>
      <c r="B1586" s="464" t="s">
        <v>14365</v>
      </c>
      <c r="C1586" s="463" t="s">
        <v>510</v>
      </c>
      <c r="D1586" s="465">
        <v>377.04</v>
      </c>
      <c r="E1586" s="466"/>
      <c r="F1586" s="466">
        <f t="shared" si="48"/>
        <v>1107868</v>
      </c>
      <c r="G1586" s="466" t="b">
        <f t="shared" si="49"/>
        <v>1</v>
      </c>
      <c r="H1586" s="462"/>
      <c r="I1586" s="462"/>
      <c r="J1586" s="462"/>
      <c r="K1586" s="462"/>
    </row>
    <row r="1587" spans="1:11" ht="43.2">
      <c r="A1587" s="467">
        <v>1107869</v>
      </c>
      <c r="B1587" s="468" t="s">
        <v>14366</v>
      </c>
      <c r="C1587" s="467" t="s">
        <v>510</v>
      </c>
      <c r="D1587" s="469">
        <v>242.35</v>
      </c>
      <c r="E1587" s="466"/>
      <c r="F1587" s="466">
        <f t="shared" si="48"/>
        <v>1107869</v>
      </c>
      <c r="G1587" s="466" t="b">
        <f t="shared" si="49"/>
        <v>1</v>
      </c>
      <c r="H1587" s="462"/>
      <c r="I1587" s="462"/>
      <c r="J1587" s="462"/>
      <c r="K1587" s="462"/>
    </row>
    <row r="1588" spans="1:11" ht="43.2">
      <c r="A1588" s="463">
        <v>1103853</v>
      </c>
      <c r="B1588" s="464" t="s">
        <v>14367</v>
      </c>
      <c r="C1588" s="463" t="s">
        <v>510</v>
      </c>
      <c r="D1588" s="470">
        <v>512.04999999999995</v>
      </c>
      <c r="E1588" s="466"/>
      <c r="F1588" s="466">
        <f t="shared" si="48"/>
        <v>1103853</v>
      </c>
      <c r="G1588" s="466" t="b">
        <f t="shared" si="49"/>
        <v>1</v>
      </c>
      <c r="H1588" s="462"/>
      <c r="I1588" s="462"/>
      <c r="J1588" s="462"/>
      <c r="K1588" s="462"/>
    </row>
    <row r="1589" spans="1:11" ht="43.2">
      <c r="A1589" s="467">
        <v>1103852</v>
      </c>
      <c r="B1589" s="468" t="s">
        <v>14368</v>
      </c>
      <c r="C1589" s="467" t="s">
        <v>510</v>
      </c>
      <c r="D1589" s="471">
        <v>420.97</v>
      </c>
      <c r="E1589" s="466"/>
      <c r="F1589" s="466">
        <f t="shared" si="48"/>
        <v>1103852</v>
      </c>
      <c r="G1589" s="466" t="b">
        <f t="shared" si="49"/>
        <v>1</v>
      </c>
      <c r="H1589" s="462"/>
      <c r="I1589" s="462"/>
      <c r="J1589" s="462"/>
      <c r="K1589" s="462"/>
    </row>
    <row r="1590" spans="1:11" ht="28.8">
      <c r="A1590" s="463">
        <v>1106284</v>
      </c>
      <c r="B1590" s="464" t="s">
        <v>14369</v>
      </c>
      <c r="C1590" s="463" t="s">
        <v>510</v>
      </c>
      <c r="D1590" s="465">
        <v>522.03</v>
      </c>
      <c r="E1590" s="466"/>
      <c r="F1590" s="466">
        <f t="shared" si="48"/>
        <v>1106284</v>
      </c>
      <c r="G1590" s="466" t="b">
        <f t="shared" si="49"/>
        <v>1</v>
      </c>
      <c r="H1590" s="462"/>
      <c r="I1590" s="462"/>
      <c r="J1590" s="462"/>
      <c r="K1590" s="462"/>
    </row>
    <row r="1591" spans="1:11" ht="28.8">
      <c r="A1591" s="467">
        <v>1108116</v>
      </c>
      <c r="B1591" s="468" t="s">
        <v>14370</v>
      </c>
      <c r="C1591" s="467" t="s">
        <v>510</v>
      </c>
      <c r="D1591" s="469">
        <v>526.59</v>
      </c>
      <c r="E1591" s="466"/>
      <c r="F1591" s="466">
        <f t="shared" si="48"/>
        <v>1108116</v>
      </c>
      <c r="G1591" s="466" t="b">
        <f t="shared" si="49"/>
        <v>1</v>
      </c>
      <c r="H1591" s="462"/>
      <c r="I1591" s="462"/>
      <c r="J1591" s="462"/>
      <c r="K1591" s="462"/>
    </row>
    <row r="1592" spans="1:11" ht="28.8">
      <c r="A1592" s="463">
        <v>1108118</v>
      </c>
      <c r="B1592" s="464" t="s">
        <v>14371</v>
      </c>
      <c r="C1592" s="463" t="s">
        <v>510</v>
      </c>
      <c r="D1592" s="465">
        <v>550.72</v>
      </c>
      <c r="E1592" s="466"/>
      <c r="F1592" s="466">
        <f t="shared" si="48"/>
        <v>1108118</v>
      </c>
      <c r="G1592" s="466" t="b">
        <f t="shared" si="49"/>
        <v>1</v>
      </c>
      <c r="H1592" s="462"/>
      <c r="I1592" s="462"/>
      <c r="J1592" s="462"/>
      <c r="K1592" s="462"/>
    </row>
    <row r="1593" spans="1:11" ht="28.8">
      <c r="A1593" s="467">
        <v>1106158</v>
      </c>
      <c r="B1593" s="468" t="s">
        <v>14372</v>
      </c>
      <c r="C1593" s="467" t="s">
        <v>510</v>
      </c>
      <c r="D1593" s="469">
        <v>589.58000000000004</v>
      </c>
      <c r="E1593" s="466"/>
      <c r="F1593" s="466">
        <f t="shared" si="48"/>
        <v>1106158</v>
      </c>
      <c r="G1593" s="466" t="b">
        <f t="shared" si="49"/>
        <v>1</v>
      </c>
      <c r="H1593" s="462"/>
      <c r="I1593" s="462"/>
      <c r="J1593" s="462"/>
      <c r="K1593" s="462"/>
    </row>
    <row r="1594" spans="1:11" ht="28.8">
      <c r="A1594" s="463">
        <v>1108120</v>
      </c>
      <c r="B1594" s="464" t="s">
        <v>14373</v>
      </c>
      <c r="C1594" s="463" t="s">
        <v>510</v>
      </c>
      <c r="D1594" s="465">
        <v>633</v>
      </c>
      <c r="E1594" s="466"/>
      <c r="F1594" s="466">
        <f t="shared" si="48"/>
        <v>1108120</v>
      </c>
      <c r="G1594" s="466" t="b">
        <f t="shared" si="49"/>
        <v>1</v>
      </c>
      <c r="H1594" s="462"/>
      <c r="I1594" s="462"/>
      <c r="J1594" s="462"/>
      <c r="K1594" s="462"/>
    </row>
    <row r="1595" spans="1:11" ht="28.8">
      <c r="A1595" s="467">
        <v>1106050</v>
      </c>
      <c r="B1595" s="468" t="s">
        <v>14374</v>
      </c>
      <c r="C1595" s="467" t="s">
        <v>510</v>
      </c>
      <c r="D1595" s="469">
        <v>60.68</v>
      </c>
      <c r="E1595" s="466"/>
      <c r="F1595" s="466">
        <f t="shared" si="48"/>
        <v>1106050</v>
      </c>
      <c r="G1595" s="466" t="b">
        <f t="shared" si="49"/>
        <v>1</v>
      </c>
      <c r="H1595" s="462"/>
      <c r="I1595" s="462"/>
      <c r="J1595" s="462"/>
      <c r="K1595" s="462"/>
    </row>
    <row r="1596" spans="1:11" ht="28.8">
      <c r="A1596" s="463">
        <v>1106051</v>
      </c>
      <c r="B1596" s="464" t="s">
        <v>14375</v>
      </c>
      <c r="C1596" s="463" t="s">
        <v>510</v>
      </c>
      <c r="D1596" s="465">
        <v>50.64</v>
      </c>
      <c r="E1596" s="466"/>
      <c r="F1596" s="466">
        <f t="shared" si="48"/>
        <v>1106051</v>
      </c>
      <c r="G1596" s="466" t="b">
        <f t="shared" si="49"/>
        <v>1</v>
      </c>
      <c r="H1596" s="462"/>
      <c r="I1596" s="462"/>
      <c r="J1596" s="462"/>
      <c r="K1596" s="462"/>
    </row>
    <row r="1597" spans="1:11" ht="28.8">
      <c r="A1597" s="467">
        <v>1106061</v>
      </c>
      <c r="B1597" s="468" t="s">
        <v>14376</v>
      </c>
      <c r="C1597" s="467" t="s">
        <v>510</v>
      </c>
      <c r="D1597" s="469">
        <v>70.05</v>
      </c>
      <c r="E1597" s="466"/>
      <c r="F1597" s="466">
        <f t="shared" si="48"/>
        <v>1106061</v>
      </c>
      <c r="G1597" s="466" t="b">
        <f t="shared" si="49"/>
        <v>1</v>
      </c>
      <c r="H1597" s="462"/>
      <c r="I1597" s="462"/>
      <c r="J1597" s="462"/>
      <c r="K1597" s="462"/>
    </row>
    <row r="1598" spans="1:11" ht="28.8">
      <c r="A1598" s="463">
        <v>1106087</v>
      </c>
      <c r="B1598" s="464" t="s">
        <v>14377</v>
      </c>
      <c r="C1598" s="463" t="s">
        <v>510</v>
      </c>
      <c r="D1598" s="470">
        <v>60.3</v>
      </c>
      <c r="E1598" s="466"/>
      <c r="F1598" s="466">
        <f t="shared" si="48"/>
        <v>1106087</v>
      </c>
      <c r="G1598" s="466" t="b">
        <f t="shared" si="49"/>
        <v>1</v>
      </c>
      <c r="H1598" s="462"/>
      <c r="I1598" s="462"/>
      <c r="J1598" s="462"/>
      <c r="K1598" s="462"/>
    </row>
    <row r="1599" spans="1:11" ht="28.8">
      <c r="A1599" s="467">
        <v>1116327</v>
      </c>
      <c r="B1599" s="468" t="s">
        <v>26822</v>
      </c>
      <c r="C1599" s="467" t="s">
        <v>510</v>
      </c>
      <c r="D1599" s="469">
        <v>17.73</v>
      </c>
      <c r="E1599" s="466"/>
      <c r="F1599" s="466">
        <f t="shared" si="48"/>
        <v>1116327</v>
      </c>
      <c r="G1599" s="466" t="b">
        <f t="shared" si="49"/>
        <v>1</v>
      </c>
      <c r="H1599" s="462"/>
      <c r="I1599" s="462"/>
      <c r="J1599" s="462"/>
      <c r="K1599" s="462"/>
    </row>
    <row r="1600" spans="1:11" ht="43.2">
      <c r="A1600" s="463">
        <v>1107860</v>
      </c>
      <c r="B1600" s="464" t="s">
        <v>14378</v>
      </c>
      <c r="C1600" s="463" t="s">
        <v>510</v>
      </c>
      <c r="D1600" s="465">
        <v>67.010000000000005</v>
      </c>
      <c r="E1600" s="466"/>
      <c r="F1600" s="466">
        <f t="shared" si="48"/>
        <v>1107860</v>
      </c>
      <c r="G1600" s="466" t="b">
        <f t="shared" si="49"/>
        <v>1</v>
      </c>
      <c r="H1600" s="462"/>
      <c r="I1600" s="462"/>
      <c r="J1600" s="462"/>
      <c r="K1600" s="462"/>
    </row>
    <row r="1601" spans="1:11" ht="43.2">
      <c r="A1601" s="467">
        <v>1106088</v>
      </c>
      <c r="B1601" s="468" t="s">
        <v>14379</v>
      </c>
      <c r="C1601" s="467" t="s">
        <v>510</v>
      </c>
      <c r="D1601" s="471">
        <v>74.180000000000007</v>
      </c>
      <c r="E1601" s="466"/>
      <c r="F1601" s="466">
        <f t="shared" si="48"/>
        <v>1106088</v>
      </c>
      <c r="G1601" s="466" t="b">
        <f t="shared" si="49"/>
        <v>1</v>
      </c>
      <c r="H1601" s="462"/>
      <c r="I1601" s="462"/>
      <c r="J1601" s="462"/>
      <c r="K1601" s="462"/>
    </row>
    <row r="1602" spans="1:11" ht="43.2">
      <c r="A1602" s="463">
        <v>1106089</v>
      </c>
      <c r="B1602" s="464" t="s">
        <v>26823</v>
      </c>
      <c r="C1602" s="463" t="s">
        <v>510</v>
      </c>
      <c r="D1602" s="465">
        <v>24.91</v>
      </c>
      <c r="E1602" s="466"/>
      <c r="F1602" s="466">
        <f t="shared" ref="F1602:F1665" si="50">A1602</f>
        <v>1106089</v>
      </c>
      <c r="G1602" s="466" t="b">
        <f t="shared" ref="G1602:G1665" si="51">F1602=A1602</f>
        <v>1</v>
      </c>
      <c r="H1602" s="462"/>
      <c r="I1602" s="462"/>
      <c r="J1602" s="462"/>
      <c r="K1602" s="462"/>
    </row>
    <row r="1603" spans="1:11" ht="43.2">
      <c r="A1603" s="467">
        <v>1106128</v>
      </c>
      <c r="B1603" s="468" t="s">
        <v>14380</v>
      </c>
      <c r="C1603" s="467" t="s">
        <v>510</v>
      </c>
      <c r="D1603" s="469">
        <v>60.83</v>
      </c>
      <c r="E1603" s="466"/>
      <c r="F1603" s="466">
        <f t="shared" si="50"/>
        <v>1106128</v>
      </c>
      <c r="G1603" s="466" t="b">
        <f t="shared" si="51"/>
        <v>1</v>
      </c>
      <c r="H1603" s="462"/>
      <c r="I1603" s="462"/>
      <c r="J1603" s="462"/>
      <c r="K1603" s="462"/>
    </row>
    <row r="1604" spans="1:11" ht="28.8">
      <c r="A1604" s="463">
        <v>1108056</v>
      </c>
      <c r="B1604" s="464" t="s">
        <v>14381</v>
      </c>
      <c r="C1604" s="463" t="s">
        <v>510</v>
      </c>
      <c r="D1604" s="470">
        <v>4111.75</v>
      </c>
      <c r="E1604" s="466"/>
      <c r="F1604" s="466">
        <f t="shared" si="50"/>
        <v>1108056</v>
      </c>
      <c r="G1604" s="466" t="b">
        <f t="shared" si="51"/>
        <v>1</v>
      </c>
      <c r="H1604" s="462"/>
      <c r="I1604" s="462"/>
      <c r="J1604" s="462"/>
      <c r="K1604" s="462"/>
    </row>
    <row r="1605" spans="1:11" ht="28.8">
      <c r="A1605" s="467">
        <v>1108059</v>
      </c>
      <c r="B1605" s="468" t="s">
        <v>14382</v>
      </c>
      <c r="C1605" s="467" t="s">
        <v>510</v>
      </c>
      <c r="D1605" s="469">
        <v>4076.4</v>
      </c>
      <c r="E1605" s="466"/>
      <c r="F1605" s="466">
        <f t="shared" si="50"/>
        <v>1108059</v>
      </c>
      <c r="G1605" s="466" t="b">
        <f t="shared" si="51"/>
        <v>1</v>
      </c>
      <c r="H1605" s="462"/>
      <c r="I1605" s="462"/>
      <c r="J1605" s="462"/>
      <c r="K1605" s="462"/>
    </row>
    <row r="1606" spans="1:11" ht="28.8">
      <c r="A1606" s="463">
        <v>1207700</v>
      </c>
      <c r="B1606" s="464" t="s">
        <v>14383</v>
      </c>
      <c r="C1606" s="463" t="s">
        <v>510</v>
      </c>
      <c r="D1606" s="470">
        <v>617.46</v>
      </c>
      <c r="E1606" s="466"/>
      <c r="F1606" s="466">
        <f t="shared" si="50"/>
        <v>1207700</v>
      </c>
      <c r="G1606" s="466" t="b">
        <f t="shared" si="51"/>
        <v>1</v>
      </c>
      <c r="H1606" s="462"/>
      <c r="I1606" s="462"/>
      <c r="J1606" s="462"/>
      <c r="K1606" s="462"/>
    </row>
    <row r="1607" spans="1:11" ht="28.8">
      <c r="A1607" s="467">
        <v>1207701</v>
      </c>
      <c r="B1607" s="468" t="s">
        <v>14384</v>
      </c>
      <c r="C1607" s="467" t="s">
        <v>510</v>
      </c>
      <c r="D1607" s="471">
        <v>658.47</v>
      </c>
      <c r="E1607" s="466"/>
      <c r="F1607" s="466">
        <f t="shared" si="50"/>
        <v>1207701</v>
      </c>
      <c r="G1607" s="466" t="b">
        <f t="shared" si="51"/>
        <v>1</v>
      </c>
      <c r="H1607" s="462"/>
      <c r="I1607" s="462"/>
      <c r="J1607" s="462"/>
      <c r="K1607" s="462"/>
    </row>
    <row r="1608" spans="1:11" ht="28.8">
      <c r="A1608" s="463">
        <v>1207702</v>
      </c>
      <c r="B1608" s="464" t="s">
        <v>14385</v>
      </c>
      <c r="C1608" s="463" t="s">
        <v>510</v>
      </c>
      <c r="D1608" s="465">
        <v>704.36</v>
      </c>
      <c r="E1608" s="466"/>
      <c r="F1608" s="466">
        <f t="shared" si="50"/>
        <v>1207702</v>
      </c>
      <c r="G1608" s="466" t="b">
        <f t="shared" si="51"/>
        <v>1</v>
      </c>
      <c r="H1608" s="462"/>
      <c r="I1608" s="462"/>
      <c r="J1608" s="462"/>
      <c r="K1608" s="462"/>
    </row>
    <row r="1609" spans="1:11" ht="28.8">
      <c r="A1609" s="467">
        <v>1207708</v>
      </c>
      <c r="B1609" s="468" t="s">
        <v>14386</v>
      </c>
      <c r="C1609" s="467" t="s">
        <v>510</v>
      </c>
      <c r="D1609" s="469">
        <v>630.73</v>
      </c>
      <c r="E1609" s="466"/>
      <c r="F1609" s="466">
        <f t="shared" si="50"/>
        <v>1207708</v>
      </c>
      <c r="G1609" s="466" t="b">
        <f t="shared" si="51"/>
        <v>1</v>
      </c>
      <c r="H1609" s="462"/>
      <c r="I1609" s="462"/>
      <c r="J1609" s="462"/>
      <c r="K1609" s="462"/>
    </row>
    <row r="1610" spans="1:11" ht="28.8">
      <c r="A1610" s="463">
        <v>1207703</v>
      </c>
      <c r="B1610" s="464" t="s">
        <v>14387</v>
      </c>
      <c r="C1610" s="463" t="s">
        <v>510</v>
      </c>
      <c r="D1610" s="465">
        <v>813.08</v>
      </c>
      <c r="E1610" s="466"/>
      <c r="F1610" s="466">
        <f t="shared" si="50"/>
        <v>1207703</v>
      </c>
      <c r="G1610" s="466" t="b">
        <f t="shared" si="51"/>
        <v>1</v>
      </c>
      <c r="H1610" s="462"/>
      <c r="I1610" s="462"/>
      <c r="J1610" s="462"/>
      <c r="K1610" s="462"/>
    </row>
    <row r="1611" spans="1:11" ht="28.8">
      <c r="A1611" s="467">
        <v>1207709</v>
      </c>
      <c r="B1611" s="468" t="s">
        <v>14388</v>
      </c>
      <c r="C1611" s="467" t="s">
        <v>510</v>
      </c>
      <c r="D1611" s="469">
        <v>730.33</v>
      </c>
      <c r="E1611" s="466"/>
      <c r="F1611" s="466">
        <f t="shared" si="50"/>
        <v>1207709</v>
      </c>
      <c r="G1611" s="466" t="b">
        <f t="shared" si="51"/>
        <v>1</v>
      </c>
      <c r="H1611" s="462"/>
      <c r="I1611" s="462"/>
      <c r="J1611" s="462"/>
      <c r="K1611" s="462"/>
    </row>
    <row r="1612" spans="1:11">
      <c r="A1612" s="463">
        <v>1207710</v>
      </c>
      <c r="B1612" s="464" t="s">
        <v>14389</v>
      </c>
      <c r="C1612" s="463" t="s">
        <v>510</v>
      </c>
      <c r="D1612" s="465">
        <v>978.4</v>
      </c>
      <c r="E1612" s="466"/>
      <c r="F1612" s="466">
        <f t="shared" si="50"/>
        <v>1207710</v>
      </c>
      <c r="G1612" s="466" t="b">
        <f t="shared" si="51"/>
        <v>1</v>
      </c>
      <c r="H1612" s="462"/>
      <c r="I1612" s="462"/>
      <c r="J1612" s="462"/>
      <c r="K1612" s="462"/>
    </row>
    <row r="1613" spans="1:11" ht="28.8">
      <c r="A1613" s="467">
        <v>1207711</v>
      </c>
      <c r="B1613" s="468" t="s">
        <v>14390</v>
      </c>
      <c r="C1613" s="467" t="s">
        <v>510</v>
      </c>
      <c r="D1613" s="469">
        <v>1224.33</v>
      </c>
      <c r="E1613" s="466"/>
      <c r="F1613" s="466">
        <f t="shared" si="50"/>
        <v>1207711</v>
      </c>
      <c r="G1613" s="466" t="b">
        <f t="shared" si="51"/>
        <v>1</v>
      </c>
      <c r="H1613" s="462"/>
      <c r="I1613" s="462"/>
      <c r="J1613" s="462"/>
      <c r="K1613" s="462"/>
    </row>
    <row r="1614" spans="1:11">
      <c r="A1614" s="463">
        <v>1207713</v>
      </c>
      <c r="B1614" s="464" t="s">
        <v>14391</v>
      </c>
      <c r="C1614" s="463" t="s">
        <v>510</v>
      </c>
      <c r="D1614" s="465">
        <v>1870.19</v>
      </c>
      <c r="E1614" s="466"/>
      <c r="F1614" s="466">
        <f t="shared" si="50"/>
        <v>1207713</v>
      </c>
      <c r="G1614" s="466" t="b">
        <f t="shared" si="51"/>
        <v>1</v>
      </c>
      <c r="H1614" s="462"/>
      <c r="I1614" s="462"/>
      <c r="J1614" s="462"/>
      <c r="K1614" s="462"/>
    </row>
    <row r="1615" spans="1:11">
      <c r="A1615" s="467">
        <v>1207714</v>
      </c>
      <c r="B1615" s="468" t="s">
        <v>14392</v>
      </c>
      <c r="C1615" s="467" t="s">
        <v>510</v>
      </c>
      <c r="D1615" s="469">
        <v>1026.6500000000001</v>
      </c>
      <c r="E1615" s="466"/>
      <c r="F1615" s="466">
        <f t="shared" si="50"/>
        <v>1207714</v>
      </c>
      <c r="G1615" s="466" t="b">
        <f t="shared" si="51"/>
        <v>1</v>
      </c>
      <c r="H1615" s="462"/>
      <c r="I1615" s="462"/>
      <c r="J1615" s="462"/>
      <c r="K1615" s="462"/>
    </row>
    <row r="1616" spans="1:11" ht="28.8">
      <c r="A1616" s="463">
        <v>1207715</v>
      </c>
      <c r="B1616" s="464" t="s">
        <v>14393</v>
      </c>
      <c r="C1616" s="463" t="s">
        <v>510</v>
      </c>
      <c r="D1616" s="465">
        <v>1282.92</v>
      </c>
      <c r="E1616" s="466"/>
      <c r="F1616" s="466">
        <f t="shared" si="50"/>
        <v>1207715</v>
      </c>
      <c r="G1616" s="466" t="b">
        <f t="shared" si="51"/>
        <v>1</v>
      </c>
      <c r="H1616" s="462"/>
      <c r="I1616" s="462"/>
      <c r="J1616" s="462"/>
      <c r="K1616" s="462"/>
    </row>
    <row r="1617" spans="1:11">
      <c r="A1617" s="467">
        <v>1207717</v>
      </c>
      <c r="B1617" s="468" t="s">
        <v>14394</v>
      </c>
      <c r="C1617" s="467" t="s">
        <v>510</v>
      </c>
      <c r="D1617" s="469">
        <v>1952.21</v>
      </c>
      <c r="E1617" s="466"/>
      <c r="F1617" s="466">
        <f t="shared" si="50"/>
        <v>1207717</v>
      </c>
      <c r="G1617" s="466" t="b">
        <f t="shared" si="51"/>
        <v>1</v>
      </c>
      <c r="H1617" s="462"/>
      <c r="I1617" s="462"/>
      <c r="J1617" s="462"/>
      <c r="K1617" s="462"/>
    </row>
    <row r="1618" spans="1:11">
      <c r="A1618" s="463">
        <v>1207718</v>
      </c>
      <c r="B1618" s="464" t="s">
        <v>14395</v>
      </c>
      <c r="C1618" s="463" t="s">
        <v>510</v>
      </c>
      <c r="D1618" s="465">
        <v>1080.6300000000001</v>
      </c>
      <c r="E1618" s="466"/>
      <c r="F1618" s="466">
        <f t="shared" si="50"/>
        <v>1207718</v>
      </c>
      <c r="G1618" s="466" t="b">
        <f t="shared" si="51"/>
        <v>1</v>
      </c>
      <c r="H1618" s="462"/>
      <c r="I1618" s="462"/>
      <c r="J1618" s="462"/>
      <c r="K1618" s="462"/>
    </row>
    <row r="1619" spans="1:11" ht="28.8">
      <c r="A1619" s="467">
        <v>1207719</v>
      </c>
      <c r="B1619" s="468" t="s">
        <v>14396</v>
      </c>
      <c r="C1619" s="467" t="s">
        <v>510</v>
      </c>
      <c r="D1619" s="469">
        <v>1348.47</v>
      </c>
      <c r="E1619" s="466"/>
      <c r="F1619" s="466">
        <f t="shared" si="50"/>
        <v>1207719</v>
      </c>
      <c r="G1619" s="466" t="b">
        <f t="shared" si="51"/>
        <v>1</v>
      </c>
      <c r="H1619" s="462"/>
      <c r="I1619" s="462"/>
      <c r="J1619" s="462"/>
      <c r="K1619" s="462"/>
    </row>
    <row r="1620" spans="1:11">
      <c r="A1620" s="463">
        <v>1207721</v>
      </c>
      <c r="B1620" s="464" t="s">
        <v>14397</v>
      </c>
      <c r="C1620" s="463" t="s">
        <v>510</v>
      </c>
      <c r="D1620" s="465">
        <v>2043.99</v>
      </c>
      <c r="E1620" s="466"/>
      <c r="F1620" s="466">
        <f t="shared" si="50"/>
        <v>1207721</v>
      </c>
      <c r="G1620" s="466" t="b">
        <f t="shared" si="51"/>
        <v>1</v>
      </c>
      <c r="H1620" s="462"/>
      <c r="I1620" s="462"/>
      <c r="J1620" s="462"/>
      <c r="K1620" s="462"/>
    </row>
    <row r="1621" spans="1:11">
      <c r="A1621" s="467">
        <v>1207722</v>
      </c>
      <c r="B1621" s="468" t="s">
        <v>14398</v>
      </c>
      <c r="C1621" s="467" t="s">
        <v>510</v>
      </c>
      <c r="D1621" s="469">
        <v>1208.54</v>
      </c>
      <c r="E1621" s="466"/>
      <c r="F1621" s="466">
        <f t="shared" si="50"/>
        <v>1207722</v>
      </c>
      <c r="G1621" s="466" t="b">
        <f t="shared" si="51"/>
        <v>1</v>
      </c>
      <c r="H1621" s="462"/>
      <c r="I1621" s="462"/>
      <c r="J1621" s="462"/>
      <c r="K1621" s="462"/>
    </row>
    <row r="1622" spans="1:11" ht="28.8">
      <c r="A1622" s="463">
        <v>1207723</v>
      </c>
      <c r="B1622" s="464" t="s">
        <v>14399</v>
      </c>
      <c r="C1622" s="463" t="s">
        <v>510</v>
      </c>
      <c r="D1622" s="465">
        <v>1503.79</v>
      </c>
      <c r="E1622" s="466"/>
      <c r="F1622" s="466">
        <f t="shared" si="50"/>
        <v>1207723</v>
      </c>
      <c r="G1622" s="466" t="b">
        <f t="shared" si="51"/>
        <v>1</v>
      </c>
      <c r="H1622" s="462"/>
      <c r="I1622" s="462"/>
      <c r="J1622" s="462"/>
      <c r="K1622" s="462"/>
    </row>
    <row r="1623" spans="1:11" ht="28.8">
      <c r="A1623" s="467">
        <v>1207725</v>
      </c>
      <c r="B1623" s="468" t="s">
        <v>14400</v>
      </c>
      <c r="C1623" s="467" t="s">
        <v>510</v>
      </c>
      <c r="D1623" s="469">
        <v>2261.4299999999998</v>
      </c>
      <c r="E1623" s="466"/>
      <c r="F1623" s="466">
        <f t="shared" si="50"/>
        <v>1207725</v>
      </c>
      <c r="G1623" s="466" t="b">
        <f t="shared" si="51"/>
        <v>1</v>
      </c>
      <c r="H1623" s="462"/>
      <c r="I1623" s="462"/>
      <c r="J1623" s="462"/>
      <c r="K1623" s="462"/>
    </row>
    <row r="1624" spans="1:11" ht="28.8">
      <c r="A1624" s="463">
        <v>1207728</v>
      </c>
      <c r="B1624" s="464" t="s">
        <v>14401</v>
      </c>
      <c r="C1624" s="463" t="s">
        <v>510</v>
      </c>
      <c r="D1624" s="465">
        <v>960.76</v>
      </c>
      <c r="E1624" s="466"/>
      <c r="F1624" s="466">
        <f t="shared" si="50"/>
        <v>1207728</v>
      </c>
      <c r="G1624" s="466" t="b">
        <f t="shared" si="51"/>
        <v>1</v>
      </c>
      <c r="H1624" s="462"/>
      <c r="I1624" s="462"/>
      <c r="J1624" s="462"/>
      <c r="K1624" s="462"/>
    </row>
    <row r="1625" spans="1:11" ht="28.8">
      <c r="A1625" s="467">
        <v>1207727</v>
      </c>
      <c r="B1625" s="468" t="s">
        <v>14402</v>
      </c>
      <c r="C1625" s="467" t="s">
        <v>510</v>
      </c>
      <c r="D1625" s="469">
        <v>936.66</v>
      </c>
      <c r="E1625" s="466"/>
      <c r="F1625" s="466">
        <f t="shared" si="50"/>
        <v>1207727</v>
      </c>
      <c r="G1625" s="466" t="b">
        <f t="shared" si="51"/>
        <v>1</v>
      </c>
      <c r="H1625" s="462"/>
      <c r="I1625" s="462"/>
      <c r="J1625" s="462"/>
      <c r="K1625" s="462"/>
    </row>
    <row r="1626" spans="1:11" ht="28.8">
      <c r="A1626" s="463">
        <v>1207726</v>
      </c>
      <c r="B1626" s="464" t="s">
        <v>14403</v>
      </c>
      <c r="C1626" s="463" t="s">
        <v>510</v>
      </c>
      <c r="D1626" s="465">
        <v>917.39</v>
      </c>
      <c r="E1626" s="466"/>
      <c r="F1626" s="466">
        <f t="shared" si="50"/>
        <v>1207726</v>
      </c>
      <c r="G1626" s="466" t="b">
        <f t="shared" si="51"/>
        <v>1</v>
      </c>
      <c r="H1626" s="462"/>
      <c r="I1626" s="462"/>
      <c r="J1626" s="462"/>
      <c r="K1626" s="462"/>
    </row>
    <row r="1627" spans="1:11" ht="28.8">
      <c r="A1627" s="467">
        <v>1208329</v>
      </c>
      <c r="B1627" s="468" t="s">
        <v>14404</v>
      </c>
      <c r="C1627" s="467" t="s">
        <v>510</v>
      </c>
      <c r="D1627" s="469">
        <v>895.19</v>
      </c>
      <c r="E1627" s="466"/>
      <c r="F1627" s="466">
        <f t="shared" si="50"/>
        <v>1208329</v>
      </c>
      <c r="G1627" s="466" t="b">
        <f t="shared" si="51"/>
        <v>1</v>
      </c>
      <c r="H1627" s="462"/>
      <c r="I1627" s="462"/>
      <c r="J1627" s="462"/>
      <c r="K1627" s="462"/>
    </row>
    <row r="1628" spans="1:11" ht="28.8">
      <c r="A1628" s="463">
        <v>1207685</v>
      </c>
      <c r="B1628" s="464" t="s">
        <v>14405</v>
      </c>
      <c r="C1628" s="463" t="s">
        <v>510</v>
      </c>
      <c r="D1628" s="470">
        <v>1012.41</v>
      </c>
      <c r="E1628" s="466"/>
      <c r="F1628" s="466">
        <f t="shared" si="50"/>
        <v>1207685</v>
      </c>
      <c r="G1628" s="466" t="b">
        <f t="shared" si="51"/>
        <v>1</v>
      </c>
      <c r="H1628" s="462"/>
      <c r="I1628" s="462"/>
      <c r="J1628" s="462"/>
      <c r="K1628" s="462"/>
    </row>
    <row r="1629" spans="1:11" ht="28.8">
      <c r="A1629" s="467">
        <v>1207684</v>
      </c>
      <c r="B1629" s="468" t="s">
        <v>14406</v>
      </c>
      <c r="C1629" s="467" t="s">
        <v>510</v>
      </c>
      <c r="D1629" s="469">
        <v>980.57</v>
      </c>
      <c r="E1629" s="466"/>
      <c r="F1629" s="466">
        <f t="shared" si="50"/>
        <v>1207684</v>
      </c>
      <c r="G1629" s="466" t="b">
        <f t="shared" si="51"/>
        <v>1</v>
      </c>
      <c r="H1629" s="462"/>
      <c r="I1629" s="462"/>
      <c r="J1629" s="462"/>
      <c r="K1629" s="462"/>
    </row>
    <row r="1630" spans="1:11" ht="28.8">
      <c r="A1630" s="463">
        <v>1207683</v>
      </c>
      <c r="B1630" s="464" t="s">
        <v>14407</v>
      </c>
      <c r="C1630" s="463" t="s">
        <v>510</v>
      </c>
      <c r="D1630" s="465">
        <v>956.3</v>
      </c>
      <c r="E1630" s="466"/>
      <c r="F1630" s="466">
        <f t="shared" si="50"/>
        <v>1207683</v>
      </c>
      <c r="G1630" s="466" t="b">
        <f t="shared" si="51"/>
        <v>1</v>
      </c>
      <c r="H1630" s="462"/>
      <c r="I1630" s="462"/>
      <c r="J1630" s="462"/>
      <c r="K1630" s="462"/>
    </row>
    <row r="1631" spans="1:11" ht="28.8">
      <c r="A1631" s="467">
        <v>1208337</v>
      </c>
      <c r="B1631" s="468" t="s">
        <v>14408</v>
      </c>
      <c r="C1631" s="467" t="s">
        <v>510</v>
      </c>
      <c r="D1631" s="469">
        <v>930.5</v>
      </c>
      <c r="E1631" s="466"/>
      <c r="F1631" s="466">
        <f t="shared" si="50"/>
        <v>1208337</v>
      </c>
      <c r="G1631" s="466" t="b">
        <f t="shared" si="51"/>
        <v>1</v>
      </c>
      <c r="H1631" s="462"/>
      <c r="I1631" s="462"/>
      <c r="J1631" s="462"/>
      <c r="K1631" s="462"/>
    </row>
    <row r="1632" spans="1:11" ht="28.8">
      <c r="A1632" s="463">
        <v>1207691</v>
      </c>
      <c r="B1632" s="464" t="s">
        <v>14409</v>
      </c>
      <c r="C1632" s="463" t="s">
        <v>510</v>
      </c>
      <c r="D1632" s="465">
        <v>1075.02</v>
      </c>
      <c r="E1632" s="466"/>
      <c r="F1632" s="466">
        <f t="shared" si="50"/>
        <v>1207691</v>
      </c>
      <c r="G1632" s="466" t="b">
        <f t="shared" si="51"/>
        <v>1</v>
      </c>
      <c r="H1632" s="462"/>
      <c r="I1632" s="462"/>
      <c r="J1632" s="462"/>
      <c r="K1632" s="462"/>
    </row>
    <row r="1633" spans="1:11" ht="28.8">
      <c r="A1633" s="467">
        <v>1207690</v>
      </c>
      <c r="B1633" s="468" t="s">
        <v>14410</v>
      </c>
      <c r="C1633" s="467" t="s">
        <v>510</v>
      </c>
      <c r="D1633" s="469">
        <v>1031.6600000000001</v>
      </c>
      <c r="E1633" s="466"/>
      <c r="F1633" s="466">
        <f t="shared" si="50"/>
        <v>1207690</v>
      </c>
      <c r="G1633" s="466" t="b">
        <f t="shared" si="51"/>
        <v>1</v>
      </c>
      <c r="H1633" s="462"/>
      <c r="I1633" s="462"/>
      <c r="J1633" s="462"/>
      <c r="K1633" s="462"/>
    </row>
    <row r="1634" spans="1:11" ht="28.8">
      <c r="A1634" s="463">
        <v>1207689</v>
      </c>
      <c r="B1634" s="464" t="s">
        <v>14411</v>
      </c>
      <c r="C1634" s="463" t="s">
        <v>510</v>
      </c>
      <c r="D1634" s="465">
        <v>995.21</v>
      </c>
      <c r="E1634" s="466"/>
      <c r="F1634" s="466">
        <f t="shared" si="50"/>
        <v>1207689</v>
      </c>
      <c r="G1634" s="466" t="b">
        <f t="shared" si="51"/>
        <v>1</v>
      </c>
      <c r="H1634" s="462"/>
      <c r="I1634" s="462"/>
      <c r="J1634" s="462"/>
      <c r="K1634" s="462"/>
    </row>
    <row r="1635" spans="1:11" ht="28.8">
      <c r="A1635" s="467">
        <v>1208345</v>
      </c>
      <c r="B1635" s="468" t="s">
        <v>14412</v>
      </c>
      <c r="C1635" s="467" t="s">
        <v>510</v>
      </c>
      <c r="D1635" s="469">
        <v>965.16</v>
      </c>
      <c r="E1635" s="466"/>
      <c r="F1635" s="466">
        <f t="shared" si="50"/>
        <v>1208345</v>
      </c>
      <c r="G1635" s="466" t="b">
        <f t="shared" si="51"/>
        <v>1</v>
      </c>
      <c r="H1635" s="462"/>
      <c r="I1635" s="462"/>
      <c r="J1635" s="462"/>
      <c r="K1635" s="462"/>
    </row>
    <row r="1636" spans="1:11" ht="28.8">
      <c r="A1636" s="463">
        <v>1207697</v>
      </c>
      <c r="B1636" s="464" t="s">
        <v>14413</v>
      </c>
      <c r="C1636" s="463" t="s">
        <v>510</v>
      </c>
      <c r="D1636" s="465">
        <v>1154.44</v>
      </c>
      <c r="E1636" s="466"/>
      <c r="F1636" s="466">
        <f t="shared" si="50"/>
        <v>1207697</v>
      </c>
      <c r="G1636" s="466" t="b">
        <f t="shared" si="51"/>
        <v>1</v>
      </c>
      <c r="H1636" s="462"/>
      <c r="I1636" s="462"/>
      <c r="J1636" s="462"/>
      <c r="K1636" s="462"/>
    </row>
    <row r="1637" spans="1:11" ht="28.8">
      <c r="A1637" s="467">
        <v>1207696</v>
      </c>
      <c r="B1637" s="468" t="s">
        <v>14414</v>
      </c>
      <c r="C1637" s="467" t="s">
        <v>510</v>
      </c>
      <c r="D1637" s="469">
        <v>1092.48</v>
      </c>
      <c r="E1637" s="466"/>
      <c r="F1637" s="466">
        <f t="shared" si="50"/>
        <v>1207696</v>
      </c>
      <c r="G1637" s="466" t="b">
        <f t="shared" si="51"/>
        <v>1</v>
      </c>
      <c r="H1637" s="462"/>
      <c r="I1637" s="462"/>
      <c r="J1637" s="462"/>
      <c r="K1637" s="462"/>
    </row>
    <row r="1638" spans="1:11" ht="28.8">
      <c r="A1638" s="463">
        <v>1207695</v>
      </c>
      <c r="B1638" s="464" t="s">
        <v>14415</v>
      </c>
      <c r="C1638" s="463" t="s">
        <v>510</v>
      </c>
      <c r="D1638" s="465">
        <v>1050.33</v>
      </c>
      <c r="E1638" s="466"/>
      <c r="F1638" s="466">
        <f t="shared" si="50"/>
        <v>1207695</v>
      </c>
      <c r="G1638" s="466" t="b">
        <f t="shared" si="51"/>
        <v>1</v>
      </c>
      <c r="H1638" s="462"/>
      <c r="I1638" s="462"/>
      <c r="J1638" s="462"/>
      <c r="K1638" s="462"/>
    </row>
    <row r="1639" spans="1:11" ht="28.8">
      <c r="A1639" s="467">
        <v>1208353</v>
      </c>
      <c r="B1639" s="468" t="s">
        <v>14416</v>
      </c>
      <c r="C1639" s="467" t="s">
        <v>510</v>
      </c>
      <c r="D1639" s="469">
        <v>1007.95</v>
      </c>
      <c r="E1639" s="466"/>
      <c r="F1639" s="466">
        <f t="shared" si="50"/>
        <v>1208353</v>
      </c>
      <c r="G1639" s="466" t="b">
        <f t="shared" si="51"/>
        <v>1</v>
      </c>
      <c r="H1639" s="462"/>
      <c r="I1639" s="462"/>
      <c r="J1639" s="462"/>
      <c r="K1639" s="462"/>
    </row>
    <row r="1640" spans="1:11" ht="28.8">
      <c r="A1640" s="463">
        <v>1207663</v>
      </c>
      <c r="B1640" s="464" t="s">
        <v>14417</v>
      </c>
      <c r="C1640" s="463" t="s">
        <v>510</v>
      </c>
      <c r="D1640" s="465">
        <v>1309.56</v>
      </c>
      <c r="E1640" s="466"/>
      <c r="F1640" s="466">
        <f t="shared" si="50"/>
        <v>1207663</v>
      </c>
      <c r="G1640" s="466" t="b">
        <f t="shared" si="51"/>
        <v>1</v>
      </c>
      <c r="H1640" s="462"/>
      <c r="I1640" s="462"/>
      <c r="J1640" s="462"/>
      <c r="K1640" s="462"/>
    </row>
    <row r="1641" spans="1:11" ht="28.8">
      <c r="A1641" s="467">
        <v>1207662</v>
      </c>
      <c r="B1641" s="468" t="s">
        <v>14418</v>
      </c>
      <c r="C1641" s="467" t="s">
        <v>510</v>
      </c>
      <c r="D1641" s="469">
        <v>1274.6400000000001</v>
      </c>
      <c r="E1641" s="466"/>
      <c r="F1641" s="466">
        <f t="shared" si="50"/>
        <v>1207662</v>
      </c>
      <c r="G1641" s="466" t="b">
        <f t="shared" si="51"/>
        <v>1</v>
      </c>
      <c r="H1641" s="462"/>
      <c r="I1641" s="462"/>
      <c r="J1641" s="462"/>
      <c r="K1641" s="462"/>
    </row>
    <row r="1642" spans="1:11" ht="28.8">
      <c r="A1642" s="463">
        <v>1207661</v>
      </c>
      <c r="B1642" s="464" t="s">
        <v>14419</v>
      </c>
      <c r="C1642" s="463" t="s">
        <v>510</v>
      </c>
      <c r="D1642" s="465">
        <v>1246.71</v>
      </c>
      <c r="E1642" s="466"/>
      <c r="F1642" s="466">
        <f t="shared" si="50"/>
        <v>1207661</v>
      </c>
      <c r="G1642" s="466" t="b">
        <f t="shared" si="51"/>
        <v>1</v>
      </c>
      <c r="H1642" s="462"/>
      <c r="I1642" s="462"/>
      <c r="J1642" s="462"/>
      <c r="K1642" s="462"/>
    </row>
    <row r="1643" spans="1:11" ht="28.8">
      <c r="A1643" s="467">
        <v>1208361</v>
      </c>
      <c r="B1643" s="468" t="s">
        <v>14420</v>
      </c>
      <c r="C1643" s="467" t="s">
        <v>510</v>
      </c>
      <c r="D1643" s="469">
        <v>1204.81</v>
      </c>
      <c r="E1643" s="466"/>
      <c r="F1643" s="466">
        <f t="shared" si="50"/>
        <v>1208361</v>
      </c>
      <c r="G1643" s="466" t="b">
        <f t="shared" si="51"/>
        <v>1</v>
      </c>
      <c r="H1643" s="462"/>
      <c r="I1643" s="462"/>
      <c r="J1643" s="462"/>
      <c r="K1643" s="462"/>
    </row>
    <row r="1644" spans="1:11" ht="28.8">
      <c r="A1644" s="463">
        <v>1207669</v>
      </c>
      <c r="B1644" s="464" t="s">
        <v>14421</v>
      </c>
      <c r="C1644" s="463" t="s">
        <v>510</v>
      </c>
      <c r="D1644" s="465">
        <v>1463.09</v>
      </c>
      <c r="E1644" s="466"/>
      <c r="F1644" s="466">
        <f t="shared" si="50"/>
        <v>1207669</v>
      </c>
      <c r="G1644" s="466" t="b">
        <f t="shared" si="51"/>
        <v>1</v>
      </c>
      <c r="H1644" s="462"/>
      <c r="I1644" s="462"/>
      <c r="J1644" s="462"/>
      <c r="K1644" s="462"/>
    </row>
    <row r="1645" spans="1:11" ht="28.8">
      <c r="A1645" s="467">
        <v>1207668</v>
      </c>
      <c r="B1645" s="468" t="s">
        <v>14422</v>
      </c>
      <c r="C1645" s="467" t="s">
        <v>510</v>
      </c>
      <c r="D1645" s="469">
        <v>1419.74</v>
      </c>
      <c r="E1645" s="466"/>
      <c r="F1645" s="466">
        <f t="shared" si="50"/>
        <v>1207668</v>
      </c>
      <c r="G1645" s="466" t="b">
        <f t="shared" si="51"/>
        <v>1</v>
      </c>
      <c r="H1645" s="462"/>
      <c r="I1645" s="462"/>
      <c r="J1645" s="462"/>
      <c r="K1645" s="462"/>
    </row>
    <row r="1646" spans="1:11" ht="28.8">
      <c r="A1646" s="463">
        <v>1207667</v>
      </c>
      <c r="B1646" s="464" t="s">
        <v>14423</v>
      </c>
      <c r="C1646" s="463" t="s">
        <v>510</v>
      </c>
      <c r="D1646" s="465">
        <v>1354.72</v>
      </c>
      <c r="E1646" s="466"/>
      <c r="F1646" s="466">
        <f t="shared" si="50"/>
        <v>1207667</v>
      </c>
      <c r="G1646" s="466" t="b">
        <f t="shared" si="51"/>
        <v>1</v>
      </c>
      <c r="H1646" s="462"/>
      <c r="I1646" s="462"/>
      <c r="J1646" s="462"/>
      <c r="K1646" s="462"/>
    </row>
    <row r="1647" spans="1:11" ht="28.8">
      <c r="A1647" s="467">
        <v>1208369</v>
      </c>
      <c r="B1647" s="468" t="s">
        <v>14424</v>
      </c>
      <c r="C1647" s="467" t="s">
        <v>510</v>
      </c>
      <c r="D1647" s="469">
        <v>1289.7</v>
      </c>
      <c r="E1647" s="466"/>
      <c r="F1647" s="466">
        <f t="shared" si="50"/>
        <v>1208369</v>
      </c>
      <c r="G1647" s="466" t="b">
        <f t="shared" si="51"/>
        <v>1</v>
      </c>
      <c r="H1647" s="462"/>
      <c r="I1647" s="462"/>
      <c r="J1647" s="462"/>
      <c r="K1647" s="462"/>
    </row>
    <row r="1648" spans="1:11" ht="28.8">
      <c r="A1648" s="463">
        <v>1207682</v>
      </c>
      <c r="B1648" s="464" t="s">
        <v>14425</v>
      </c>
      <c r="C1648" s="463" t="s">
        <v>510</v>
      </c>
      <c r="D1648" s="470">
        <v>1077.94</v>
      </c>
      <c r="E1648" s="466"/>
      <c r="F1648" s="466">
        <f t="shared" si="50"/>
        <v>1207682</v>
      </c>
      <c r="G1648" s="466" t="b">
        <f t="shared" si="51"/>
        <v>1</v>
      </c>
      <c r="H1648" s="462"/>
      <c r="I1648" s="462"/>
      <c r="J1648" s="462"/>
      <c r="K1648" s="462"/>
    </row>
    <row r="1649" spans="1:11" ht="28.8">
      <c r="A1649" s="467">
        <v>1207681</v>
      </c>
      <c r="B1649" s="468" t="s">
        <v>14426</v>
      </c>
      <c r="C1649" s="467" t="s">
        <v>510</v>
      </c>
      <c r="D1649" s="469">
        <v>1053.8399999999999</v>
      </c>
      <c r="E1649" s="466"/>
      <c r="F1649" s="466">
        <f t="shared" si="50"/>
        <v>1207681</v>
      </c>
      <c r="G1649" s="466" t="b">
        <f t="shared" si="51"/>
        <v>1</v>
      </c>
      <c r="H1649" s="462"/>
      <c r="I1649" s="462"/>
      <c r="J1649" s="462"/>
      <c r="K1649" s="462"/>
    </row>
    <row r="1650" spans="1:11" ht="28.8">
      <c r="A1650" s="463">
        <v>1207729</v>
      </c>
      <c r="B1650" s="464" t="s">
        <v>14427</v>
      </c>
      <c r="C1650" s="463" t="s">
        <v>510</v>
      </c>
      <c r="D1650" s="465">
        <v>1034.57</v>
      </c>
      <c r="E1650" s="466"/>
      <c r="F1650" s="466">
        <f t="shared" si="50"/>
        <v>1207729</v>
      </c>
      <c r="G1650" s="466" t="b">
        <f t="shared" si="51"/>
        <v>1</v>
      </c>
      <c r="H1650" s="462"/>
      <c r="I1650" s="462"/>
      <c r="J1650" s="462"/>
      <c r="K1650" s="462"/>
    </row>
    <row r="1651" spans="1:11" ht="28.8">
      <c r="A1651" s="467">
        <v>1208333</v>
      </c>
      <c r="B1651" s="468" t="s">
        <v>14428</v>
      </c>
      <c r="C1651" s="467" t="s">
        <v>510</v>
      </c>
      <c r="D1651" s="469">
        <v>1012.37</v>
      </c>
      <c r="E1651" s="466"/>
      <c r="F1651" s="466">
        <f t="shared" si="50"/>
        <v>1208333</v>
      </c>
      <c r="G1651" s="466" t="b">
        <f t="shared" si="51"/>
        <v>1</v>
      </c>
      <c r="H1651" s="462"/>
      <c r="I1651" s="462"/>
      <c r="J1651" s="462"/>
      <c r="K1651" s="462"/>
    </row>
    <row r="1652" spans="1:11" ht="28.8">
      <c r="A1652" s="463">
        <v>1207688</v>
      </c>
      <c r="B1652" s="464" t="s">
        <v>14429</v>
      </c>
      <c r="C1652" s="463" t="s">
        <v>510</v>
      </c>
      <c r="D1652" s="470">
        <v>1133.1400000000001</v>
      </c>
      <c r="E1652" s="466"/>
      <c r="F1652" s="466">
        <f t="shared" si="50"/>
        <v>1207688</v>
      </c>
      <c r="G1652" s="466" t="b">
        <f t="shared" si="51"/>
        <v>1</v>
      </c>
      <c r="H1652" s="462"/>
      <c r="I1652" s="462"/>
      <c r="J1652" s="462"/>
      <c r="K1652" s="462"/>
    </row>
    <row r="1653" spans="1:11" ht="28.8">
      <c r="A1653" s="467">
        <v>1207687</v>
      </c>
      <c r="B1653" s="468" t="s">
        <v>14430</v>
      </c>
      <c r="C1653" s="467" t="s">
        <v>510</v>
      </c>
      <c r="D1653" s="471">
        <v>1101.3</v>
      </c>
      <c r="E1653" s="466"/>
      <c r="F1653" s="466">
        <f t="shared" si="50"/>
        <v>1207687</v>
      </c>
      <c r="G1653" s="466" t="b">
        <f t="shared" si="51"/>
        <v>1</v>
      </c>
      <c r="H1653" s="462"/>
      <c r="I1653" s="462"/>
      <c r="J1653" s="462"/>
      <c r="K1653" s="462"/>
    </row>
    <row r="1654" spans="1:11" ht="28.8">
      <c r="A1654" s="463">
        <v>1207686</v>
      </c>
      <c r="B1654" s="464" t="s">
        <v>14431</v>
      </c>
      <c r="C1654" s="463" t="s">
        <v>510</v>
      </c>
      <c r="D1654" s="470">
        <v>1077.03</v>
      </c>
      <c r="E1654" s="466"/>
      <c r="F1654" s="466">
        <f t="shared" si="50"/>
        <v>1207686</v>
      </c>
      <c r="G1654" s="466" t="b">
        <f t="shared" si="51"/>
        <v>1</v>
      </c>
      <c r="H1654" s="462"/>
      <c r="I1654" s="462"/>
      <c r="J1654" s="462"/>
      <c r="K1654" s="462"/>
    </row>
    <row r="1655" spans="1:11" ht="28.8">
      <c r="A1655" s="467">
        <v>1208341</v>
      </c>
      <c r="B1655" s="468" t="s">
        <v>14432</v>
      </c>
      <c r="C1655" s="467" t="s">
        <v>510</v>
      </c>
      <c r="D1655" s="469">
        <v>1051.23</v>
      </c>
      <c r="E1655" s="466"/>
      <c r="F1655" s="466">
        <f t="shared" si="50"/>
        <v>1208341</v>
      </c>
      <c r="G1655" s="466" t="b">
        <f t="shared" si="51"/>
        <v>1</v>
      </c>
      <c r="H1655" s="462"/>
      <c r="I1655" s="462"/>
      <c r="J1655" s="462"/>
      <c r="K1655" s="462"/>
    </row>
    <row r="1656" spans="1:11" ht="28.8">
      <c r="A1656" s="463">
        <v>1207694</v>
      </c>
      <c r="B1656" s="464" t="s">
        <v>14433</v>
      </c>
      <c r="C1656" s="463" t="s">
        <v>510</v>
      </c>
      <c r="D1656" s="465">
        <v>1199.52</v>
      </c>
      <c r="E1656" s="466"/>
      <c r="F1656" s="466">
        <f t="shared" si="50"/>
        <v>1207694</v>
      </c>
      <c r="G1656" s="466" t="b">
        <f t="shared" si="51"/>
        <v>1</v>
      </c>
      <c r="H1656" s="462"/>
      <c r="I1656" s="462"/>
      <c r="J1656" s="462"/>
      <c r="K1656" s="462"/>
    </row>
    <row r="1657" spans="1:11" ht="28.8">
      <c r="A1657" s="467">
        <v>1207693</v>
      </c>
      <c r="B1657" s="468" t="s">
        <v>14434</v>
      </c>
      <c r="C1657" s="467" t="s">
        <v>510</v>
      </c>
      <c r="D1657" s="469">
        <v>1156.1600000000001</v>
      </c>
      <c r="E1657" s="466"/>
      <c r="F1657" s="466">
        <f t="shared" si="50"/>
        <v>1207693</v>
      </c>
      <c r="G1657" s="466" t="b">
        <f t="shared" si="51"/>
        <v>1</v>
      </c>
      <c r="H1657" s="462"/>
      <c r="I1657" s="462"/>
      <c r="J1657" s="462"/>
      <c r="K1657" s="462"/>
    </row>
    <row r="1658" spans="1:11" ht="28.8">
      <c r="A1658" s="463">
        <v>1207692</v>
      </c>
      <c r="B1658" s="464" t="s">
        <v>14435</v>
      </c>
      <c r="C1658" s="463" t="s">
        <v>510</v>
      </c>
      <c r="D1658" s="465">
        <v>1119.71</v>
      </c>
      <c r="E1658" s="466"/>
      <c r="F1658" s="466">
        <f t="shared" si="50"/>
        <v>1207692</v>
      </c>
      <c r="G1658" s="466" t="b">
        <f t="shared" si="51"/>
        <v>1</v>
      </c>
      <c r="H1658" s="462"/>
      <c r="I1658" s="462"/>
      <c r="J1658" s="462"/>
      <c r="K1658" s="462"/>
    </row>
    <row r="1659" spans="1:11" ht="28.8">
      <c r="A1659" s="467">
        <v>1208349</v>
      </c>
      <c r="B1659" s="468" t="s">
        <v>14436</v>
      </c>
      <c r="C1659" s="467" t="s">
        <v>510</v>
      </c>
      <c r="D1659" s="469">
        <v>1089.6600000000001</v>
      </c>
      <c r="E1659" s="466"/>
      <c r="F1659" s="466">
        <f t="shared" si="50"/>
        <v>1208349</v>
      </c>
      <c r="G1659" s="466" t="b">
        <f t="shared" si="51"/>
        <v>1</v>
      </c>
      <c r="H1659" s="462"/>
      <c r="I1659" s="462"/>
      <c r="J1659" s="462"/>
      <c r="K1659" s="462"/>
    </row>
    <row r="1660" spans="1:11" ht="28.8">
      <c r="A1660" s="463">
        <v>1207660</v>
      </c>
      <c r="B1660" s="464" t="s">
        <v>14437</v>
      </c>
      <c r="C1660" s="463" t="s">
        <v>510</v>
      </c>
      <c r="D1660" s="465">
        <v>1282.96</v>
      </c>
      <c r="E1660" s="466"/>
      <c r="F1660" s="466">
        <f t="shared" si="50"/>
        <v>1207660</v>
      </c>
      <c r="G1660" s="466" t="b">
        <f t="shared" si="51"/>
        <v>1</v>
      </c>
      <c r="H1660" s="462"/>
      <c r="I1660" s="462"/>
      <c r="J1660" s="462"/>
      <c r="K1660" s="462"/>
    </row>
    <row r="1661" spans="1:11" ht="28.8">
      <c r="A1661" s="467">
        <v>1207699</v>
      </c>
      <c r="B1661" s="468" t="s">
        <v>14438</v>
      </c>
      <c r="C1661" s="467" t="s">
        <v>510</v>
      </c>
      <c r="D1661" s="469">
        <v>1221</v>
      </c>
      <c r="E1661" s="466"/>
      <c r="F1661" s="466">
        <f t="shared" si="50"/>
        <v>1207699</v>
      </c>
      <c r="G1661" s="466" t="b">
        <f t="shared" si="51"/>
        <v>1</v>
      </c>
      <c r="H1661" s="462"/>
      <c r="I1661" s="462"/>
      <c r="J1661" s="462"/>
      <c r="K1661" s="462"/>
    </row>
    <row r="1662" spans="1:11" ht="28.8">
      <c r="A1662" s="463">
        <v>1207698</v>
      </c>
      <c r="B1662" s="464" t="s">
        <v>14439</v>
      </c>
      <c r="C1662" s="463" t="s">
        <v>510</v>
      </c>
      <c r="D1662" s="465">
        <v>1178.8399999999999</v>
      </c>
      <c r="E1662" s="466"/>
      <c r="F1662" s="466">
        <f t="shared" si="50"/>
        <v>1207698</v>
      </c>
      <c r="G1662" s="466" t="b">
        <f t="shared" si="51"/>
        <v>1</v>
      </c>
      <c r="H1662" s="462"/>
      <c r="I1662" s="462"/>
      <c r="J1662" s="462"/>
      <c r="K1662" s="462"/>
    </row>
    <row r="1663" spans="1:11" ht="28.8">
      <c r="A1663" s="467">
        <v>1208357</v>
      </c>
      <c r="B1663" s="468" t="s">
        <v>14440</v>
      </c>
      <c r="C1663" s="467" t="s">
        <v>510</v>
      </c>
      <c r="D1663" s="469">
        <v>1136.47</v>
      </c>
      <c r="E1663" s="466"/>
      <c r="F1663" s="466">
        <f t="shared" si="50"/>
        <v>1208357</v>
      </c>
      <c r="G1663" s="466" t="b">
        <f t="shared" si="51"/>
        <v>1</v>
      </c>
      <c r="H1663" s="462"/>
      <c r="I1663" s="462"/>
      <c r="J1663" s="462"/>
      <c r="K1663" s="462"/>
    </row>
    <row r="1664" spans="1:11" ht="28.8">
      <c r="A1664" s="463">
        <v>1207666</v>
      </c>
      <c r="B1664" s="464" t="s">
        <v>14441</v>
      </c>
      <c r="C1664" s="463" t="s">
        <v>510</v>
      </c>
      <c r="D1664" s="465">
        <v>1442.36</v>
      </c>
      <c r="E1664" s="466"/>
      <c r="F1664" s="466">
        <f t="shared" si="50"/>
        <v>1207666</v>
      </c>
      <c r="G1664" s="466" t="b">
        <f t="shared" si="51"/>
        <v>1</v>
      </c>
      <c r="H1664" s="462"/>
      <c r="I1664" s="462"/>
      <c r="J1664" s="462"/>
      <c r="K1664" s="462"/>
    </row>
    <row r="1665" spans="1:11" ht="28.8">
      <c r="A1665" s="467">
        <v>1207665</v>
      </c>
      <c r="B1665" s="468" t="s">
        <v>14442</v>
      </c>
      <c r="C1665" s="467" t="s">
        <v>510</v>
      </c>
      <c r="D1665" s="469">
        <v>1407.44</v>
      </c>
      <c r="E1665" s="466"/>
      <c r="F1665" s="466">
        <f t="shared" si="50"/>
        <v>1207665</v>
      </c>
      <c r="G1665" s="466" t="b">
        <f t="shared" si="51"/>
        <v>1</v>
      </c>
      <c r="H1665" s="462"/>
      <c r="I1665" s="462"/>
      <c r="J1665" s="462"/>
      <c r="K1665" s="462"/>
    </row>
    <row r="1666" spans="1:11" ht="28.8">
      <c r="A1666" s="463">
        <v>1207664</v>
      </c>
      <c r="B1666" s="464" t="s">
        <v>14443</v>
      </c>
      <c r="C1666" s="463" t="s">
        <v>510</v>
      </c>
      <c r="D1666" s="465">
        <v>1379.51</v>
      </c>
      <c r="E1666" s="466"/>
      <c r="F1666" s="466">
        <f t="shared" ref="F1666:F1729" si="52">A1666</f>
        <v>1207664</v>
      </c>
      <c r="G1666" s="466" t="b">
        <f t="shared" ref="G1666:G1729" si="53">F1666=A1666</f>
        <v>1</v>
      </c>
      <c r="H1666" s="462"/>
      <c r="I1666" s="462"/>
      <c r="J1666" s="462"/>
      <c r="K1666" s="462"/>
    </row>
    <row r="1667" spans="1:11" ht="28.8">
      <c r="A1667" s="467">
        <v>1208365</v>
      </c>
      <c r="B1667" s="468" t="s">
        <v>14444</v>
      </c>
      <c r="C1667" s="467" t="s">
        <v>510</v>
      </c>
      <c r="D1667" s="469">
        <v>1337.61</v>
      </c>
      <c r="E1667" s="466"/>
      <c r="F1667" s="466">
        <f t="shared" si="52"/>
        <v>1208365</v>
      </c>
      <c r="G1667" s="466" t="b">
        <f t="shared" si="53"/>
        <v>1</v>
      </c>
      <c r="H1667" s="462"/>
      <c r="I1667" s="462"/>
      <c r="J1667" s="462"/>
      <c r="K1667" s="462"/>
    </row>
    <row r="1668" spans="1:11" ht="28.8">
      <c r="A1668" s="463">
        <v>1207672</v>
      </c>
      <c r="B1668" s="464" t="s">
        <v>14445</v>
      </c>
      <c r="C1668" s="463" t="s">
        <v>510</v>
      </c>
      <c r="D1668" s="465">
        <v>1600.47</v>
      </c>
      <c r="E1668" s="466"/>
      <c r="F1668" s="466">
        <f t="shared" si="52"/>
        <v>1207672</v>
      </c>
      <c r="G1668" s="466" t="b">
        <f t="shared" si="53"/>
        <v>1</v>
      </c>
      <c r="H1668" s="462"/>
      <c r="I1668" s="462"/>
      <c r="J1668" s="462"/>
      <c r="K1668" s="462"/>
    </row>
    <row r="1669" spans="1:11" ht="28.8">
      <c r="A1669" s="467">
        <v>1207671</v>
      </c>
      <c r="B1669" s="468" t="s">
        <v>14446</v>
      </c>
      <c r="C1669" s="467" t="s">
        <v>510</v>
      </c>
      <c r="D1669" s="469">
        <v>1557.12</v>
      </c>
      <c r="E1669" s="466"/>
      <c r="F1669" s="466">
        <f t="shared" si="52"/>
        <v>1207671</v>
      </c>
      <c r="G1669" s="466" t="b">
        <f t="shared" si="53"/>
        <v>1</v>
      </c>
      <c r="H1669" s="462"/>
      <c r="I1669" s="462"/>
      <c r="J1669" s="462"/>
      <c r="K1669" s="462"/>
    </row>
    <row r="1670" spans="1:11" ht="28.8">
      <c r="A1670" s="463">
        <v>1207670</v>
      </c>
      <c r="B1670" s="464" t="s">
        <v>14447</v>
      </c>
      <c r="C1670" s="463" t="s">
        <v>510</v>
      </c>
      <c r="D1670" s="465">
        <v>1492.1</v>
      </c>
      <c r="E1670" s="466"/>
      <c r="F1670" s="466">
        <f t="shared" si="52"/>
        <v>1207670</v>
      </c>
      <c r="G1670" s="466" t="b">
        <f t="shared" si="53"/>
        <v>1</v>
      </c>
      <c r="H1670" s="462"/>
      <c r="I1670" s="462"/>
      <c r="J1670" s="462"/>
      <c r="K1670" s="462"/>
    </row>
    <row r="1671" spans="1:11" ht="28.8">
      <c r="A1671" s="467">
        <v>1208373</v>
      </c>
      <c r="B1671" s="468" t="s">
        <v>14448</v>
      </c>
      <c r="C1671" s="467" t="s">
        <v>510</v>
      </c>
      <c r="D1671" s="469">
        <v>1427.08</v>
      </c>
      <c r="E1671" s="466"/>
      <c r="F1671" s="466">
        <f t="shared" si="52"/>
        <v>1208373</v>
      </c>
      <c r="G1671" s="466" t="b">
        <f t="shared" si="53"/>
        <v>1</v>
      </c>
      <c r="H1671" s="462"/>
      <c r="I1671" s="462"/>
      <c r="J1671" s="462"/>
      <c r="K1671" s="462"/>
    </row>
    <row r="1672" spans="1:11">
      <c r="A1672" s="463">
        <v>1400976</v>
      </c>
      <c r="B1672" s="464" t="s">
        <v>14449</v>
      </c>
      <c r="C1672" s="463" t="s">
        <v>691</v>
      </c>
      <c r="D1672" s="465">
        <v>5.87</v>
      </c>
      <c r="E1672" s="466"/>
      <c r="F1672" s="466">
        <f t="shared" si="52"/>
        <v>1400976</v>
      </c>
      <c r="G1672" s="466" t="b">
        <f t="shared" si="53"/>
        <v>1</v>
      </c>
      <c r="H1672" s="462"/>
      <c r="I1672" s="462"/>
      <c r="J1672" s="462"/>
      <c r="K1672" s="462"/>
    </row>
    <row r="1673" spans="1:11" ht="28.8">
      <c r="A1673" s="467">
        <v>1400970</v>
      </c>
      <c r="B1673" s="468" t="s">
        <v>14450</v>
      </c>
      <c r="C1673" s="467" t="s">
        <v>691</v>
      </c>
      <c r="D1673" s="469">
        <v>2.4500000000000002</v>
      </c>
      <c r="E1673" s="466"/>
      <c r="F1673" s="466">
        <f t="shared" si="52"/>
        <v>1400970</v>
      </c>
      <c r="G1673" s="466" t="b">
        <f t="shared" si="53"/>
        <v>1</v>
      </c>
      <c r="H1673" s="462"/>
      <c r="I1673" s="462"/>
      <c r="J1673" s="462"/>
      <c r="K1673" s="462"/>
    </row>
    <row r="1674" spans="1:11" ht="28.8">
      <c r="A1674" s="463">
        <v>1400971</v>
      </c>
      <c r="B1674" s="464" t="s">
        <v>14451</v>
      </c>
      <c r="C1674" s="463" t="s">
        <v>691</v>
      </c>
      <c r="D1674" s="465">
        <v>10.67</v>
      </c>
      <c r="E1674" s="466"/>
      <c r="F1674" s="466">
        <f t="shared" si="52"/>
        <v>1400971</v>
      </c>
      <c r="G1674" s="466" t="b">
        <f t="shared" si="53"/>
        <v>1</v>
      </c>
      <c r="H1674" s="462"/>
      <c r="I1674" s="462"/>
      <c r="J1674" s="462"/>
      <c r="K1674" s="462"/>
    </row>
    <row r="1675" spans="1:11" ht="28.8">
      <c r="A1675" s="467">
        <v>1400972</v>
      </c>
      <c r="B1675" s="468" t="s">
        <v>14452</v>
      </c>
      <c r="C1675" s="467" t="s">
        <v>691</v>
      </c>
      <c r="D1675" s="469">
        <v>2.39</v>
      </c>
      <c r="E1675" s="466"/>
      <c r="F1675" s="466">
        <f t="shared" si="52"/>
        <v>1400972</v>
      </c>
      <c r="G1675" s="466" t="b">
        <f t="shared" si="53"/>
        <v>1</v>
      </c>
      <c r="H1675" s="462"/>
      <c r="I1675" s="462"/>
      <c r="J1675" s="462"/>
      <c r="K1675" s="462"/>
    </row>
    <row r="1676" spans="1:11">
      <c r="A1676" s="463">
        <v>1416201</v>
      </c>
      <c r="B1676" s="464" t="s">
        <v>26824</v>
      </c>
      <c r="C1676" s="463" t="s">
        <v>14453</v>
      </c>
      <c r="D1676" s="465">
        <v>0.27</v>
      </c>
      <c r="E1676" s="466"/>
      <c r="F1676" s="466">
        <f t="shared" si="52"/>
        <v>1416201</v>
      </c>
      <c r="G1676" s="466" t="b">
        <f t="shared" si="53"/>
        <v>1</v>
      </c>
      <c r="H1676" s="462"/>
      <c r="I1676" s="462"/>
      <c r="J1676" s="462"/>
      <c r="K1676" s="462"/>
    </row>
    <row r="1677" spans="1:11">
      <c r="A1677" s="467">
        <v>1400969</v>
      </c>
      <c r="B1677" s="468" t="s">
        <v>14454</v>
      </c>
      <c r="C1677" s="467" t="s">
        <v>682</v>
      </c>
      <c r="D1677" s="469">
        <v>0.17</v>
      </c>
      <c r="E1677" s="466"/>
      <c r="F1677" s="466">
        <f t="shared" si="52"/>
        <v>1400969</v>
      </c>
      <c r="G1677" s="466" t="b">
        <f t="shared" si="53"/>
        <v>1</v>
      </c>
      <c r="H1677" s="462"/>
      <c r="I1677" s="462"/>
      <c r="J1677" s="462"/>
      <c r="K1677" s="462"/>
    </row>
    <row r="1678" spans="1:11">
      <c r="A1678" s="463">
        <v>1400975</v>
      </c>
      <c r="B1678" s="464" t="s">
        <v>14455</v>
      </c>
      <c r="C1678" s="463" t="s">
        <v>691</v>
      </c>
      <c r="D1678" s="465">
        <v>4.37</v>
      </c>
      <c r="E1678" s="466"/>
      <c r="F1678" s="466">
        <f t="shared" si="52"/>
        <v>1400975</v>
      </c>
      <c r="G1678" s="466" t="b">
        <f t="shared" si="53"/>
        <v>1</v>
      </c>
      <c r="H1678" s="462"/>
      <c r="I1678" s="462"/>
      <c r="J1678" s="462"/>
      <c r="K1678" s="462"/>
    </row>
    <row r="1679" spans="1:11" ht="28.8">
      <c r="A1679" s="467">
        <v>1400985</v>
      </c>
      <c r="B1679" s="468" t="s">
        <v>26825</v>
      </c>
      <c r="C1679" s="467" t="s">
        <v>691</v>
      </c>
      <c r="D1679" s="469">
        <v>3.35</v>
      </c>
      <c r="E1679" s="466"/>
      <c r="F1679" s="466">
        <f t="shared" si="52"/>
        <v>1400985</v>
      </c>
      <c r="G1679" s="466" t="b">
        <f t="shared" si="53"/>
        <v>1</v>
      </c>
      <c r="H1679" s="462"/>
      <c r="I1679" s="462"/>
      <c r="J1679" s="462"/>
      <c r="K1679" s="462"/>
    </row>
    <row r="1680" spans="1:11" ht="28.8">
      <c r="A1680" s="463">
        <v>1416141</v>
      </c>
      <c r="B1680" s="464" t="s">
        <v>14456</v>
      </c>
      <c r="C1680" s="463" t="s">
        <v>691</v>
      </c>
      <c r="D1680" s="465">
        <v>4.28</v>
      </c>
      <c r="E1680" s="466"/>
      <c r="F1680" s="466">
        <f t="shared" si="52"/>
        <v>1416141</v>
      </c>
      <c r="G1680" s="466" t="b">
        <f t="shared" si="53"/>
        <v>1</v>
      </c>
      <c r="H1680" s="462"/>
      <c r="I1680" s="462"/>
      <c r="J1680" s="462"/>
      <c r="K1680" s="462"/>
    </row>
    <row r="1681" spans="1:11" ht="28.8">
      <c r="A1681" s="467">
        <v>1400986</v>
      </c>
      <c r="B1681" s="468" t="s">
        <v>26826</v>
      </c>
      <c r="C1681" s="467" t="s">
        <v>691</v>
      </c>
      <c r="D1681" s="469">
        <v>3.78</v>
      </c>
      <c r="E1681" s="466"/>
      <c r="F1681" s="466">
        <f t="shared" si="52"/>
        <v>1400986</v>
      </c>
      <c r="G1681" s="466" t="b">
        <f t="shared" si="53"/>
        <v>1</v>
      </c>
      <c r="H1681" s="462"/>
      <c r="I1681" s="462"/>
      <c r="J1681" s="462"/>
      <c r="K1681" s="462"/>
    </row>
    <row r="1682" spans="1:11" ht="28.8">
      <c r="A1682" s="463">
        <v>1416142</v>
      </c>
      <c r="B1682" s="464" t="s">
        <v>26827</v>
      </c>
      <c r="C1682" s="463" t="s">
        <v>691</v>
      </c>
      <c r="D1682" s="465">
        <v>6.63</v>
      </c>
      <c r="E1682" s="466"/>
      <c r="F1682" s="466">
        <f t="shared" si="52"/>
        <v>1416142</v>
      </c>
      <c r="G1682" s="466" t="b">
        <f t="shared" si="53"/>
        <v>1</v>
      </c>
      <c r="H1682" s="462"/>
      <c r="I1682" s="462"/>
      <c r="J1682" s="462"/>
      <c r="K1682" s="462"/>
    </row>
    <row r="1683" spans="1:11" ht="28.8">
      <c r="A1683" s="467">
        <v>1400980</v>
      </c>
      <c r="B1683" s="468" t="s">
        <v>26828</v>
      </c>
      <c r="C1683" s="467" t="s">
        <v>691</v>
      </c>
      <c r="D1683" s="469">
        <v>2.36</v>
      </c>
      <c r="E1683" s="466"/>
      <c r="F1683" s="466">
        <f t="shared" si="52"/>
        <v>1400980</v>
      </c>
      <c r="G1683" s="466" t="b">
        <f t="shared" si="53"/>
        <v>1</v>
      </c>
      <c r="H1683" s="462"/>
      <c r="I1683" s="462"/>
      <c r="J1683" s="462"/>
      <c r="K1683" s="462"/>
    </row>
    <row r="1684" spans="1:11" ht="28.8">
      <c r="A1684" s="463">
        <v>1400973</v>
      </c>
      <c r="B1684" s="464" t="s">
        <v>26829</v>
      </c>
      <c r="C1684" s="463" t="s">
        <v>691</v>
      </c>
      <c r="D1684" s="465">
        <v>1.79</v>
      </c>
      <c r="E1684" s="466"/>
      <c r="F1684" s="466">
        <f t="shared" si="52"/>
        <v>1400973</v>
      </c>
      <c r="G1684" s="466" t="b">
        <f t="shared" si="53"/>
        <v>1</v>
      </c>
      <c r="H1684" s="462"/>
      <c r="I1684" s="462"/>
      <c r="J1684" s="462"/>
      <c r="K1684" s="462"/>
    </row>
    <row r="1685" spans="1:11" ht="28.8">
      <c r="A1685" s="467">
        <v>1400981</v>
      </c>
      <c r="B1685" s="468" t="s">
        <v>26830</v>
      </c>
      <c r="C1685" s="467" t="s">
        <v>691</v>
      </c>
      <c r="D1685" s="469">
        <v>2.5499999999999998</v>
      </c>
      <c r="E1685" s="466"/>
      <c r="F1685" s="466">
        <f t="shared" si="52"/>
        <v>1400981</v>
      </c>
      <c r="G1685" s="466" t="b">
        <f t="shared" si="53"/>
        <v>1</v>
      </c>
      <c r="H1685" s="462"/>
      <c r="I1685" s="462"/>
      <c r="J1685" s="462"/>
      <c r="K1685" s="462"/>
    </row>
    <row r="1686" spans="1:11" ht="28.8">
      <c r="A1686" s="463">
        <v>1400974</v>
      </c>
      <c r="B1686" s="464" t="s">
        <v>26831</v>
      </c>
      <c r="C1686" s="463" t="s">
        <v>691</v>
      </c>
      <c r="D1686" s="465">
        <v>2.11</v>
      </c>
      <c r="E1686" s="466"/>
      <c r="F1686" s="466">
        <f t="shared" si="52"/>
        <v>1400974</v>
      </c>
      <c r="G1686" s="466" t="b">
        <f t="shared" si="53"/>
        <v>1</v>
      </c>
      <c r="H1686" s="462"/>
      <c r="I1686" s="462"/>
      <c r="J1686" s="462"/>
      <c r="K1686" s="462"/>
    </row>
    <row r="1687" spans="1:11" ht="28.8">
      <c r="A1687" s="467">
        <v>1400982</v>
      </c>
      <c r="B1687" s="468" t="s">
        <v>26832</v>
      </c>
      <c r="C1687" s="467" t="s">
        <v>691</v>
      </c>
      <c r="D1687" s="469">
        <v>2.67</v>
      </c>
      <c r="E1687" s="466"/>
      <c r="F1687" s="466">
        <f t="shared" si="52"/>
        <v>1400982</v>
      </c>
      <c r="G1687" s="466" t="b">
        <f t="shared" si="53"/>
        <v>1</v>
      </c>
      <c r="H1687" s="462"/>
      <c r="I1687" s="462"/>
      <c r="J1687" s="462"/>
      <c r="K1687" s="462"/>
    </row>
    <row r="1688" spans="1:11" ht="28.8">
      <c r="A1688" s="463">
        <v>1416139</v>
      </c>
      <c r="B1688" s="464" t="s">
        <v>14457</v>
      </c>
      <c r="C1688" s="463" t="s">
        <v>691</v>
      </c>
      <c r="D1688" s="465">
        <v>2.36</v>
      </c>
      <c r="E1688" s="466"/>
      <c r="F1688" s="466">
        <f t="shared" si="52"/>
        <v>1416139</v>
      </c>
      <c r="G1688" s="466" t="b">
        <f t="shared" si="53"/>
        <v>1</v>
      </c>
      <c r="H1688" s="462"/>
      <c r="I1688" s="462"/>
      <c r="J1688" s="462"/>
      <c r="K1688" s="462"/>
    </row>
    <row r="1689" spans="1:11" ht="28.8">
      <c r="A1689" s="467">
        <v>1400983</v>
      </c>
      <c r="B1689" s="468" t="s">
        <v>26833</v>
      </c>
      <c r="C1689" s="467" t="s">
        <v>691</v>
      </c>
      <c r="D1689" s="469">
        <v>2.85</v>
      </c>
      <c r="E1689" s="466"/>
      <c r="F1689" s="466">
        <f t="shared" si="52"/>
        <v>1400983</v>
      </c>
      <c r="G1689" s="466" t="b">
        <f t="shared" si="53"/>
        <v>1</v>
      </c>
      <c r="H1689" s="462"/>
      <c r="I1689" s="462"/>
      <c r="J1689" s="462"/>
      <c r="K1689" s="462"/>
    </row>
    <row r="1690" spans="1:11" ht="28.8">
      <c r="A1690" s="463">
        <v>1416202</v>
      </c>
      <c r="B1690" s="464" t="s">
        <v>26834</v>
      </c>
      <c r="C1690" s="463" t="s">
        <v>691</v>
      </c>
      <c r="D1690" s="465">
        <v>2.74</v>
      </c>
      <c r="E1690" s="466"/>
      <c r="F1690" s="466">
        <f t="shared" si="52"/>
        <v>1416202</v>
      </c>
      <c r="G1690" s="466" t="b">
        <f t="shared" si="53"/>
        <v>1</v>
      </c>
      <c r="H1690" s="462"/>
      <c r="I1690" s="462"/>
      <c r="J1690" s="462"/>
      <c r="K1690" s="462"/>
    </row>
    <row r="1691" spans="1:11" ht="28.8">
      <c r="A1691" s="467">
        <v>1400984</v>
      </c>
      <c r="B1691" s="468" t="s">
        <v>26835</v>
      </c>
      <c r="C1691" s="467" t="s">
        <v>691</v>
      </c>
      <c r="D1691" s="469">
        <v>3.01</v>
      </c>
      <c r="E1691" s="466"/>
      <c r="F1691" s="466">
        <f t="shared" si="52"/>
        <v>1400984</v>
      </c>
      <c r="G1691" s="466" t="b">
        <f t="shared" si="53"/>
        <v>1</v>
      </c>
      <c r="H1691" s="462"/>
      <c r="I1691" s="462"/>
      <c r="J1691" s="462"/>
      <c r="K1691" s="462"/>
    </row>
    <row r="1692" spans="1:11" ht="28.8">
      <c r="A1692" s="463">
        <v>1416140</v>
      </c>
      <c r="B1692" s="464" t="s">
        <v>14458</v>
      </c>
      <c r="C1692" s="463" t="s">
        <v>691</v>
      </c>
      <c r="D1692" s="465">
        <v>3.15</v>
      </c>
      <c r="E1692" s="466"/>
      <c r="F1692" s="466">
        <f t="shared" si="52"/>
        <v>1416140</v>
      </c>
      <c r="G1692" s="466" t="b">
        <f t="shared" si="53"/>
        <v>1</v>
      </c>
      <c r="H1692" s="462"/>
      <c r="I1692" s="462"/>
      <c r="J1692" s="462"/>
      <c r="K1692" s="462"/>
    </row>
    <row r="1693" spans="1:11" ht="28.8">
      <c r="A1693" s="467">
        <v>1419543</v>
      </c>
      <c r="B1693" s="468" t="s">
        <v>696</v>
      </c>
      <c r="C1693" s="467" t="s">
        <v>682</v>
      </c>
      <c r="D1693" s="469">
        <v>0.22</v>
      </c>
      <c r="E1693" s="466"/>
      <c r="F1693" s="466">
        <f t="shared" si="52"/>
        <v>1419543</v>
      </c>
      <c r="G1693" s="466" t="b">
        <f t="shared" si="53"/>
        <v>1</v>
      </c>
      <c r="H1693" s="462"/>
      <c r="I1693" s="462"/>
      <c r="J1693" s="462"/>
      <c r="K1693" s="462"/>
    </row>
    <row r="1694" spans="1:11">
      <c r="A1694" s="463">
        <v>1408173</v>
      </c>
      <c r="B1694" s="464" t="s">
        <v>14459</v>
      </c>
      <c r="C1694" s="463" t="s">
        <v>14453</v>
      </c>
      <c r="D1694" s="465">
        <v>7.0000000000000007E-2</v>
      </c>
      <c r="E1694" s="466"/>
      <c r="F1694" s="466">
        <f t="shared" si="52"/>
        <v>1408173</v>
      </c>
      <c r="G1694" s="466" t="b">
        <f t="shared" si="53"/>
        <v>1</v>
      </c>
      <c r="H1694" s="462"/>
      <c r="I1694" s="462"/>
      <c r="J1694" s="462"/>
      <c r="K1694" s="462"/>
    </row>
    <row r="1695" spans="1:11">
      <c r="A1695" s="467">
        <v>1407063</v>
      </c>
      <c r="B1695" s="468" t="s">
        <v>14460</v>
      </c>
      <c r="C1695" s="467" t="s">
        <v>682</v>
      </c>
      <c r="D1695" s="469">
        <v>8.52</v>
      </c>
      <c r="E1695" s="466"/>
      <c r="F1695" s="466">
        <f t="shared" si="52"/>
        <v>1407063</v>
      </c>
      <c r="G1695" s="466" t="b">
        <f t="shared" si="53"/>
        <v>1</v>
      </c>
      <c r="H1695" s="462"/>
      <c r="I1695" s="462"/>
      <c r="J1695" s="462"/>
      <c r="K1695" s="462"/>
    </row>
    <row r="1696" spans="1:11">
      <c r="A1696" s="463">
        <v>1407064</v>
      </c>
      <c r="B1696" s="464" t="s">
        <v>14461</v>
      </c>
      <c r="C1696" s="463" t="s">
        <v>682</v>
      </c>
      <c r="D1696" s="465">
        <v>8.81</v>
      </c>
      <c r="E1696" s="466"/>
      <c r="F1696" s="466">
        <f t="shared" si="52"/>
        <v>1407064</v>
      </c>
      <c r="G1696" s="466" t="b">
        <f t="shared" si="53"/>
        <v>1</v>
      </c>
      <c r="H1696" s="462"/>
      <c r="I1696" s="462"/>
      <c r="J1696" s="462"/>
      <c r="K1696" s="462"/>
    </row>
    <row r="1697" spans="1:11">
      <c r="A1697" s="467">
        <v>1407065</v>
      </c>
      <c r="B1697" s="468" t="s">
        <v>14462</v>
      </c>
      <c r="C1697" s="467" t="s">
        <v>682</v>
      </c>
      <c r="D1697" s="469">
        <v>9.0299999999999994</v>
      </c>
      <c r="E1697" s="466"/>
      <c r="F1697" s="466">
        <f t="shared" si="52"/>
        <v>1407065</v>
      </c>
      <c r="G1697" s="466" t="b">
        <f t="shared" si="53"/>
        <v>1</v>
      </c>
      <c r="H1697" s="462"/>
      <c r="I1697" s="462"/>
      <c r="J1697" s="462"/>
      <c r="K1697" s="462"/>
    </row>
    <row r="1698" spans="1:11">
      <c r="A1698" s="463">
        <v>1407066</v>
      </c>
      <c r="B1698" s="464" t="s">
        <v>14463</v>
      </c>
      <c r="C1698" s="463" t="s">
        <v>682</v>
      </c>
      <c r="D1698" s="465">
        <v>8.8699999999999992</v>
      </c>
      <c r="E1698" s="466"/>
      <c r="F1698" s="466">
        <f t="shared" si="52"/>
        <v>1407066</v>
      </c>
      <c r="G1698" s="466" t="b">
        <f t="shared" si="53"/>
        <v>1</v>
      </c>
      <c r="H1698" s="462"/>
      <c r="I1698" s="462"/>
      <c r="J1698" s="462"/>
      <c r="K1698" s="462"/>
    </row>
    <row r="1699" spans="1:11">
      <c r="A1699" s="467">
        <v>1400977</v>
      </c>
      <c r="B1699" s="468" t="s">
        <v>14464</v>
      </c>
      <c r="C1699" s="467" t="s">
        <v>691</v>
      </c>
      <c r="D1699" s="469">
        <v>3.79</v>
      </c>
      <c r="E1699" s="466"/>
      <c r="F1699" s="466">
        <f t="shared" si="52"/>
        <v>1400977</v>
      </c>
      <c r="G1699" s="466" t="b">
        <f t="shared" si="53"/>
        <v>1</v>
      </c>
      <c r="H1699" s="462"/>
      <c r="I1699" s="462"/>
      <c r="J1699" s="462"/>
      <c r="K1699" s="462"/>
    </row>
    <row r="1700" spans="1:11">
      <c r="A1700" s="463">
        <v>1407067</v>
      </c>
      <c r="B1700" s="464" t="s">
        <v>14465</v>
      </c>
      <c r="C1700" s="463" t="s">
        <v>682</v>
      </c>
      <c r="D1700" s="465">
        <v>3.04</v>
      </c>
      <c r="E1700" s="466"/>
      <c r="F1700" s="466">
        <f t="shared" si="52"/>
        <v>1407067</v>
      </c>
      <c r="G1700" s="466" t="b">
        <f t="shared" si="53"/>
        <v>1</v>
      </c>
      <c r="H1700" s="462"/>
      <c r="I1700" s="462"/>
      <c r="J1700" s="462"/>
      <c r="K1700" s="462"/>
    </row>
    <row r="1701" spans="1:11">
      <c r="A1701" s="467">
        <v>1407068</v>
      </c>
      <c r="B1701" s="468" t="s">
        <v>14466</v>
      </c>
      <c r="C1701" s="467" t="s">
        <v>682</v>
      </c>
      <c r="D1701" s="469">
        <v>3.42</v>
      </c>
      <c r="E1701" s="466"/>
      <c r="F1701" s="466">
        <f t="shared" si="52"/>
        <v>1407068</v>
      </c>
      <c r="G1701" s="466" t="b">
        <f t="shared" si="53"/>
        <v>1</v>
      </c>
      <c r="H1701" s="462"/>
      <c r="I1701" s="462"/>
      <c r="J1701" s="462"/>
      <c r="K1701" s="462"/>
    </row>
    <row r="1702" spans="1:11">
      <c r="A1702" s="463">
        <v>1407069</v>
      </c>
      <c r="B1702" s="464" t="s">
        <v>14467</v>
      </c>
      <c r="C1702" s="463" t="s">
        <v>682</v>
      </c>
      <c r="D1702" s="465">
        <v>3.71</v>
      </c>
      <c r="E1702" s="466"/>
      <c r="F1702" s="466">
        <f t="shared" si="52"/>
        <v>1407069</v>
      </c>
      <c r="G1702" s="466" t="b">
        <f t="shared" si="53"/>
        <v>1</v>
      </c>
      <c r="H1702" s="462"/>
      <c r="I1702" s="462"/>
      <c r="J1702" s="462"/>
      <c r="K1702" s="462"/>
    </row>
    <row r="1703" spans="1:11">
      <c r="A1703" s="467">
        <v>1407070</v>
      </c>
      <c r="B1703" s="468" t="s">
        <v>14468</v>
      </c>
      <c r="C1703" s="467" t="s">
        <v>682</v>
      </c>
      <c r="D1703" s="469">
        <v>3.53</v>
      </c>
      <c r="E1703" s="466"/>
      <c r="F1703" s="466">
        <f t="shared" si="52"/>
        <v>1407070</v>
      </c>
      <c r="G1703" s="466" t="b">
        <f t="shared" si="53"/>
        <v>1</v>
      </c>
      <c r="H1703" s="462"/>
      <c r="I1703" s="462"/>
      <c r="J1703" s="462"/>
      <c r="K1703" s="462"/>
    </row>
    <row r="1704" spans="1:11" ht="28.8">
      <c r="A1704" s="463">
        <v>1400987</v>
      </c>
      <c r="B1704" s="464" t="s">
        <v>14469</v>
      </c>
      <c r="C1704" s="463" t="s">
        <v>682</v>
      </c>
      <c r="D1704" s="465">
        <v>1.41</v>
      </c>
      <c r="E1704" s="466"/>
      <c r="F1704" s="466">
        <f t="shared" si="52"/>
        <v>1400987</v>
      </c>
      <c r="G1704" s="466" t="b">
        <f t="shared" si="53"/>
        <v>1</v>
      </c>
      <c r="H1704" s="462"/>
      <c r="I1704" s="462"/>
      <c r="J1704" s="462"/>
      <c r="K1704" s="462"/>
    </row>
    <row r="1705" spans="1:11">
      <c r="A1705" s="467">
        <v>1416257</v>
      </c>
      <c r="B1705" s="468" t="s">
        <v>14470</v>
      </c>
      <c r="C1705" s="467" t="s">
        <v>691</v>
      </c>
      <c r="D1705" s="469">
        <v>305.42</v>
      </c>
      <c r="E1705" s="466"/>
      <c r="F1705" s="466">
        <f t="shared" si="52"/>
        <v>1416257</v>
      </c>
      <c r="G1705" s="466" t="b">
        <f t="shared" si="53"/>
        <v>1</v>
      </c>
      <c r="H1705" s="462"/>
      <c r="I1705" s="462"/>
      <c r="J1705" s="462"/>
      <c r="K1705" s="462"/>
    </row>
    <row r="1706" spans="1:11">
      <c r="A1706" s="463">
        <v>1416253</v>
      </c>
      <c r="B1706" s="464" t="s">
        <v>14471</v>
      </c>
      <c r="C1706" s="463" t="s">
        <v>691</v>
      </c>
      <c r="D1706" s="465">
        <v>709.01</v>
      </c>
      <c r="E1706" s="466"/>
      <c r="F1706" s="466">
        <f t="shared" si="52"/>
        <v>1416253</v>
      </c>
      <c r="G1706" s="466" t="b">
        <f t="shared" si="53"/>
        <v>1</v>
      </c>
      <c r="H1706" s="462"/>
      <c r="I1706" s="462"/>
      <c r="J1706" s="462"/>
      <c r="K1706" s="462"/>
    </row>
    <row r="1707" spans="1:11">
      <c r="A1707" s="467">
        <v>1416254</v>
      </c>
      <c r="B1707" s="468" t="s">
        <v>14472</v>
      </c>
      <c r="C1707" s="467" t="s">
        <v>691</v>
      </c>
      <c r="D1707" s="469">
        <v>57.83</v>
      </c>
      <c r="E1707" s="466"/>
      <c r="F1707" s="466">
        <f t="shared" si="52"/>
        <v>1416254</v>
      </c>
      <c r="G1707" s="466" t="b">
        <f t="shared" si="53"/>
        <v>1</v>
      </c>
      <c r="H1707" s="462"/>
      <c r="I1707" s="462"/>
      <c r="J1707" s="462"/>
      <c r="K1707" s="462"/>
    </row>
    <row r="1708" spans="1:11">
      <c r="A1708" s="463">
        <v>1416255</v>
      </c>
      <c r="B1708" s="464" t="s">
        <v>14473</v>
      </c>
      <c r="C1708" s="463" t="s">
        <v>691</v>
      </c>
      <c r="D1708" s="465">
        <v>101.15</v>
      </c>
      <c r="E1708" s="466"/>
      <c r="F1708" s="466">
        <f t="shared" si="52"/>
        <v>1416255</v>
      </c>
      <c r="G1708" s="466" t="b">
        <f t="shared" si="53"/>
        <v>1</v>
      </c>
      <c r="H1708" s="462"/>
      <c r="I1708" s="462"/>
      <c r="J1708" s="462"/>
      <c r="K1708" s="462"/>
    </row>
    <row r="1709" spans="1:11">
      <c r="A1709" s="467">
        <v>1416256</v>
      </c>
      <c r="B1709" s="468" t="s">
        <v>14474</v>
      </c>
      <c r="C1709" s="467" t="s">
        <v>691</v>
      </c>
      <c r="D1709" s="469">
        <v>156.54</v>
      </c>
      <c r="E1709" s="466"/>
      <c r="F1709" s="466">
        <f t="shared" si="52"/>
        <v>1416256</v>
      </c>
      <c r="G1709" s="466" t="b">
        <f t="shared" si="53"/>
        <v>1</v>
      </c>
      <c r="H1709" s="462"/>
      <c r="I1709" s="462"/>
      <c r="J1709" s="462"/>
      <c r="K1709" s="462"/>
    </row>
    <row r="1710" spans="1:11">
      <c r="A1710" s="463">
        <v>1400978</v>
      </c>
      <c r="B1710" s="464" t="s">
        <v>26836</v>
      </c>
      <c r="C1710" s="463" t="s">
        <v>508</v>
      </c>
      <c r="D1710" s="465">
        <v>187.76</v>
      </c>
      <c r="E1710" s="466"/>
      <c r="F1710" s="466">
        <f t="shared" si="52"/>
        <v>1400978</v>
      </c>
      <c r="G1710" s="466" t="b">
        <f t="shared" si="53"/>
        <v>1</v>
      </c>
      <c r="H1710" s="462"/>
      <c r="I1710" s="462"/>
      <c r="J1710" s="462"/>
      <c r="K1710" s="462"/>
    </row>
    <row r="1711" spans="1:11" ht="28.8">
      <c r="A1711" s="467">
        <v>1513941</v>
      </c>
      <c r="B1711" s="468" t="s">
        <v>14475</v>
      </c>
      <c r="C1711" s="467" t="s">
        <v>510</v>
      </c>
      <c r="D1711" s="469">
        <v>583.25</v>
      </c>
      <c r="E1711" s="466"/>
      <c r="F1711" s="466">
        <f t="shared" si="52"/>
        <v>1513941</v>
      </c>
      <c r="G1711" s="466" t="b">
        <f t="shared" si="53"/>
        <v>1</v>
      </c>
      <c r="H1711" s="462"/>
      <c r="I1711" s="462"/>
      <c r="J1711" s="462"/>
      <c r="K1711" s="462"/>
    </row>
    <row r="1712" spans="1:11" ht="28.8">
      <c r="A1712" s="463">
        <v>1513940</v>
      </c>
      <c r="B1712" s="464" t="s">
        <v>14476</v>
      </c>
      <c r="C1712" s="463" t="s">
        <v>510</v>
      </c>
      <c r="D1712" s="465">
        <v>434.7</v>
      </c>
      <c r="E1712" s="466"/>
      <c r="F1712" s="466">
        <f t="shared" si="52"/>
        <v>1513940</v>
      </c>
      <c r="G1712" s="466" t="b">
        <f t="shared" si="53"/>
        <v>1</v>
      </c>
      <c r="H1712" s="462"/>
      <c r="I1712" s="462"/>
      <c r="J1712" s="462"/>
      <c r="K1712" s="462"/>
    </row>
    <row r="1713" spans="1:11" ht="28.8">
      <c r="A1713" s="467">
        <v>1505879</v>
      </c>
      <c r="B1713" s="468" t="s">
        <v>14477</v>
      </c>
      <c r="C1713" s="467" t="s">
        <v>510</v>
      </c>
      <c r="D1713" s="469">
        <v>334.58</v>
      </c>
      <c r="E1713" s="466"/>
      <c r="F1713" s="466">
        <f t="shared" si="52"/>
        <v>1505879</v>
      </c>
      <c r="G1713" s="466" t="b">
        <f t="shared" si="53"/>
        <v>1</v>
      </c>
      <c r="H1713" s="462"/>
      <c r="I1713" s="462"/>
      <c r="J1713" s="462"/>
      <c r="K1713" s="462"/>
    </row>
    <row r="1714" spans="1:11" ht="28.8">
      <c r="A1714" s="463">
        <v>1505878</v>
      </c>
      <c r="B1714" s="464" t="s">
        <v>14478</v>
      </c>
      <c r="C1714" s="463" t="s">
        <v>510</v>
      </c>
      <c r="D1714" s="465">
        <v>228.23</v>
      </c>
      <c r="E1714" s="466"/>
      <c r="F1714" s="466">
        <f t="shared" si="52"/>
        <v>1505878</v>
      </c>
      <c r="G1714" s="466" t="b">
        <f t="shared" si="53"/>
        <v>1</v>
      </c>
      <c r="H1714" s="462"/>
      <c r="I1714" s="462"/>
      <c r="J1714" s="462"/>
      <c r="K1714" s="462"/>
    </row>
    <row r="1715" spans="1:11" ht="28.8">
      <c r="A1715" s="467">
        <v>1505877</v>
      </c>
      <c r="B1715" s="468" t="s">
        <v>14479</v>
      </c>
      <c r="C1715" s="467" t="s">
        <v>510</v>
      </c>
      <c r="D1715" s="469">
        <v>191</v>
      </c>
      <c r="E1715" s="466"/>
      <c r="F1715" s="466">
        <f t="shared" si="52"/>
        <v>1505877</v>
      </c>
      <c r="G1715" s="466" t="b">
        <f t="shared" si="53"/>
        <v>1</v>
      </c>
      <c r="H1715" s="462"/>
      <c r="I1715" s="462"/>
      <c r="J1715" s="462"/>
      <c r="K1715" s="462"/>
    </row>
    <row r="1716" spans="1:11" ht="28.8">
      <c r="A1716" s="463">
        <v>1505860</v>
      </c>
      <c r="B1716" s="464" t="s">
        <v>14480</v>
      </c>
      <c r="C1716" s="463" t="s">
        <v>510</v>
      </c>
      <c r="D1716" s="465">
        <v>207.07</v>
      </c>
      <c r="E1716" s="466"/>
      <c r="F1716" s="466">
        <f t="shared" si="52"/>
        <v>1505860</v>
      </c>
      <c r="G1716" s="466" t="b">
        <f t="shared" si="53"/>
        <v>1</v>
      </c>
      <c r="H1716" s="462"/>
      <c r="I1716" s="462"/>
      <c r="J1716" s="462"/>
      <c r="K1716" s="462"/>
    </row>
    <row r="1717" spans="1:11" ht="28.8">
      <c r="A1717" s="467">
        <v>1505859</v>
      </c>
      <c r="B1717" s="468" t="s">
        <v>14481</v>
      </c>
      <c r="C1717" s="467" t="s">
        <v>510</v>
      </c>
      <c r="D1717" s="469">
        <v>118.44</v>
      </c>
      <c r="E1717" s="466"/>
      <c r="F1717" s="466">
        <f t="shared" si="52"/>
        <v>1505859</v>
      </c>
      <c r="G1717" s="466" t="b">
        <f t="shared" si="53"/>
        <v>1</v>
      </c>
      <c r="H1717" s="462"/>
      <c r="I1717" s="462"/>
      <c r="J1717" s="462"/>
      <c r="K1717" s="462"/>
    </row>
    <row r="1718" spans="1:11" ht="28.8">
      <c r="A1718" s="463">
        <v>1516204</v>
      </c>
      <c r="B1718" s="464" t="s">
        <v>14482</v>
      </c>
      <c r="C1718" s="463" t="s">
        <v>682</v>
      </c>
      <c r="D1718" s="465">
        <v>6.95</v>
      </c>
      <c r="E1718" s="466"/>
      <c r="F1718" s="466">
        <f t="shared" si="52"/>
        <v>1516204</v>
      </c>
      <c r="G1718" s="466" t="b">
        <f t="shared" si="53"/>
        <v>1</v>
      </c>
      <c r="H1718" s="462"/>
      <c r="I1718" s="462"/>
      <c r="J1718" s="462"/>
      <c r="K1718" s="462"/>
    </row>
    <row r="1719" spans="1:11" ht="28.8">
      <c r="A1719" s="467">
        <v>1516312</v>
      </c>
      <c r="B1719" s="468" t="s">
        <v>14483</v>
      </c>
      <c r="C1719" s="467" t="s">
        <v>460</v>
      </c>
      <c r="D1719" s="469">
        <v>37.36</v>
      </c>
      <c r="E1719" s="466"/>
      <c r="F1719" s="466">
        <f t="shared" si="52"/>
        <v>1516312</v>
      </c>
      <c r="G1719" s="466" t="b">
        <f t="shared" si="53"/>
        <v>1</v>
      </c>
      <c r="H1719" s="462"/>
      <c r="I1719" s="462"/>
      <c r="J1719" s="462"/>
      <c r="K1719" s="462"/>
    </row>
    <row r="1720" spans="1:11" ht="28.8">
      <c r="A1720" s="463">
        <v>1516304</v>
      </c>
      <c r="B1720" s="464" t="s">
        <v>14484</v>
      </c>
      <c r="C1720" s="463" t="s">
        <v>460</v>
      </c>
      <c r="D1720" s="465">
        <v>54.76</v>
      </c>
      <c r="E1720" s="466"/>
      <c r="F1720" s="466">
        <f t="shared" si="52"/>
        <v>1516304</v>
      </c>
      <c r="G1720" s="466" t="b">
        <f t="shared" si="53"/>
        <v>1</v>
      </c>
      <c r="H1720" s="462"/>
      <c r="I1720" s="462"/>
      <c r="J1720" s="462"/>
      <c r="K1720" s="462"/>
    </row>
    <row r="1721" spans="1:11" ht="28.8">
      <c r="A1721" s="467">
        <v>1516308</v>
      </c>
      <c r="B1721" s="468" t="s">
        <v>14485</v>
      </c>
      <c r="C1721" s="467" t="s">
        <v>460</v>
      </c>
      <c r="D1721" s="469">
        <v>41.28</v>
      </c>
      <c r="E1721" s="466"/>
      <c r="F1721" s="466">
        <f t="shared" si="52"/>
        <v>1516308</v>
      </c>
      <c r="G1721" s="466" t="b">
        <f t="shared" si="53"/>
        <v>1</v>
      </c>
      <c r="H1721" s="462"/>
      <c r="I1721" s="462"/>
      <c r="J1721" s="462"/>
      <c r="K1721" s="462"/>
    </row>
    <row r="1722" spans="1:11" ht="28.8">
      <c r="A1722" s="463">
        <v>1516313</v>
      </c>
      <c r="B1722" s="464" t="s">
        <v>14486</v>
      </c>
      <c r="C1722" s="463" t="s">
        <v>460</v>
      </c>
      <c r="D1722" s="465">
        <v>58.83</v>
      </c>
      <c r="E1722" s="466"/>
      <c r="F1722" s="466">
        <f t="shared" si="52"/>
        <v>1516313</v>
      </c>
      <c r="G1722" s="466" t="b">
        <f t="shared" si="53"/>
        <v>1</v>
      </c>
      <c r="H1722" s="462"/>
      <c r="I1722" s="462"/>
      <c r="J1722" s="462"/>
      <c r="K1722" s="462"/>
    </row>
    <row r="1723" spans="1:11" ht="28.8">
      <c r="A1723" s="467">
        <v>1516305</v>
      </c>
      <c r="B1723" s="468" t="s">
        <v>14487</v>
      </c>
      <c r="C1723" s="467" t="s">
        <v>460</v>
      </c>
      <c r="D1723" s="469">
        <v>77.59</v>
      </c>
      <c r="E1723" s="466"/>
      <c r="F1723" s="466">
        <f t="shared" si="52"/>
        <v>1516305</v>
      </c>
      <c r="G1723" s="466" t="b">
        <f t="shared" si="53"/>
        <v>1</v>
      </c>
      <c r="H1723" s="462"/>
      <c r="I1723" s="462"/>
      <c r="J1723" s="462"/>
      <c r="K1723" s="462"/>
    </row>
    <row r="1724" spans="1:11" ht="28.8">
      <c r="A1724" s="463">
        <v>1516309</v>
      </c>
      <c r="B1724" s="464" t="s">
        <v>14488</v>
      </c>
      <c r="C1724" s="463" t="s">
        <v>460</v>
      </c>
      <c r="D1724" s="465">
        <v>61.99</v>
      </c>
      <c r="E1724" s="466"/>
      <c r="F1724" s="466">
        <f t="shared" si="52"/>
        <v>1516309</v>
      </c>
      <c r="G1724" s="466" t="b">
        <f t="shared" si="53"/>
        <v>1</v>
      </c>
      <c r="H1724" s="462"/>
      <c r="I1724" s="462"/>
      <c r="J1724" s="462"/>
      <c r="K1724" s="462"/>
    </row>
    <row r="1725" spans="1:11" ht="28.8">
      <c r="A1725" s="467">
        <v>1516314</v>
      </c>
      <c r="B1725" s="468" t="s">
        <v>14489</v>
      </c>
      <c r="C1725" s="467" t="s">
        <v>460</v>
      </c>
      <c r="D1725" s="469">
        <v>71.87</v>
      </c>
      <c r="E1725" s="466"/>
      <c r="F1725" s="466">
        <f t="shared" si="52"/>
        <v>1516314</v>
      </c>
      <c r="G1725" s="466" t="b">
        <f t="shared" si="53"/>
        <v>1</v>
      </c>
      <c r="H1725" s="462"/>
      <c r="I1725" s="462"/>
      <c r="J1725" s="462"/>
      <c r="K1725" s="462"/>
    </row>
    <row r="1726" spans="1:11" ht="28.8">
      <c r="A1726" s="463">
        <v>1516306</v>
      </c>
      <c r="B1726" s="464" t="s">
        <v>14490</v>
      </c>
      <c r="C1726" s="463" t="s">
        <v>460</v>
      </c>
      <c r="D1726" s="465">
        <v>90.4</v>
      </c>
      <c r="E1726" s="466"/>
      <c r="F1726" s="466">
        <f t="shared" si="52"/>
        <v>1516306</v>
      </c>
      <c r="G1726" s="466" t="b">
        <f t="shared" si="53"/>
        <v>1</v>
      </c>
      <c r="H1726" s="462"/>
      <c r="I1726" s="462"/>
      <c r="J1726" s="462"/>
      <c r="K1726" s="462"/>
    </row>
    <row r="1727" spans="1:11" ht="28.8">
      <c r="A1727" s="467">
        <v>1516310</v>
      </c>
      <c r="B1727" s="468" t="s">
        <v>14491</v>
      </c>
      <c r="C1727" s="467" t="s">
        <v>460</v>
      </c>
      <c r="D1727" s="469">
        <v>75.510000000000005</v>
      </c>
      <c r="E1727" s="466"/>
      <c r="F1727" s="466">
        <f t="shared" si="52"/>
        <v>1516310</v>
      </c>
      <c r="G1727" s="466" t="b">
        <f t="shared" si="53"/>
        <v>1</v>
      </c>
      <c r="H1727" s="462"/>
      <c r="I1727" s="462"/>
      <c r="J1727" s="462"/>
      <c r="K1727" s="462"/>
    </row>
    <row r="1728" spans="1:11" ht="28.8">
      <c r="A1728" s="463">
        <v>1516311</v>
      </c>
      <c r="B1728" s="464" t="s">
        <v>14492</v>
      </c>
      <c r="C1728" s="463" t="s">
        <v>460</v>
      </c>
      <c r="D1728" s="465">
        <v>28.59</v>
      </c>
      <c r="E1728" s="466"/>
      <c r="F1728" s="466">
        <f t="shared" si="52"/>
        <v>1516311</v>
      </c>
      <c r="G1728" s="466" t="b">
        <f t="shared" si="53"/>
        <v>1</v>
      </c>
      <c r="H1728" s="462"/>
      <c r="I1728" s="462"/>
      <c r="J1728" s="462"/>
      <c r="K1728" s="462"/>
    </row>
    <row r="1729" spans="1:11" ht="28.8">
      <c r="A1729" s="467">
        <v>1516303</v>
      </c>
      <c r="B1729" s="468" t="s">
        <v>14493</v>
      </c>
      <c r="C1729" s="467" t="s">
        <v>460</v>
      </c>
      <c r="D1729" s="469">
        <v>42.48</v>
      </c>
      <c r="E1729" s="466"/>
      <c r="F1729" s="466">
        <f t="shared" si="52"/>
        <v>1516303</v>
      </c>
      <c r="G1729" s="466" t="b">
        <f t="shared" si="53"/>
        <v>1</v>
      </c>
      <c r="H1729" s="462"/>
      <c r="I1729" s="462"/>
      <c r="J1729" s="462"/>
      <c r="K1729" s="462"/>
    </row>
    <row r="1730" spans="1:11" ht="28.8">
      <c r="A1730" s="463">
        <v>1516307</v>
      </c>
      <c r="B1730" s="464" t="s">
        <v>14494</v>
      </c>
      <c r="C1730" s="463" t="s">
        <v>460</v>
      </c>
      <c r="D1730" s="465">
        <v>36.119999999999997</v>
      </c>
      <c r="E1730" s="466"/>
      <c r="F1730" s="466">
        <f t="shared" ref="F1730:F1793" si="54">A1730</f>
        <v>1516307</v>
      </c>
      <c r="G1730" s="466" t="b">
        <f t="shared" ref="G1730:G1793" si="55">F1730=A1730</f>
        <v>1</v>
      </c>
      <c r="H1730" s="462"/>
      <c r="I1730" s="462"/>
      <c r="J1730" s="462"/>
      <c r="K1730" s="462"/>
    </row>
    <row r="1731" spans="1:11" ht="28.8">
      <c r="A1731" s="467">
        <v>1516298</v>
      </c>
      <c r="B1731" s="468" t="s">
        <v>14495</v>
      </c>
      <c r="C1731" s="467" t="s">
        <v>460</v>
      </c>
      <c r="D1731" s="469">
        <v>31.51</v>
      </c>
      <c r="E1731" s="466"/>
      <c r="F1731" s="466">
        <f t="shared" si="54"/>
        <v>1516298</v>
      </c>
      <c r="G1731" s="466" t="b">
        <f t="shared" si="55"/>
        <v>1</v>
      </c>
      <c r="H1731" s="462"/>
      <c r="I1731" s="462"/>
      <c r="J1731" s="462"/>
      <c r="K1731" s="462"/>
    </row>
    <row r="1732" spans="1:11" ht="28.8">
      <c r="A1732" s="463">
        <v>1516299</v>
      </c>
      <c r="B1732" s="464" t="s">
        <v>14496</v>
      </c>
      <c r="C1732" s="463" t="s">
        <v>460</v>
      </c>
      <c r="D1732" s="465">
        <v>33.74</v>
      </c>
      <c r="E1732" s="466"/>
      <c r="F1732" s="466">
        <f t="shared" si="54"/>
        <v>1516299</v>
      </c>
      <c r="G1732" s="466" t="b">
        <f t="shared" si="55"/>
        <v>1</v>
      </c>
      <c r="H1732" s="462"/>
      <c r="I1732" s="462"/>
      <c r="J1732" s="462"/>
      <c r="K1732" s="462"/>
    </row>
    <row r="1733" spans="1:11" ht="28.8">
      <c r="A1733" s="467">
        <v>1516300</v>
      </c>
      <c r="B1733" s="468" t="s">
        <v>14497</v>
      </c>
      <c r="C1733" s="467" t="s">
        <v>460</v>
      </c>
      <c r="D1733" s="469">
        <v>44.32</v>
      </c>
      <c r="E1733" s="466"/>
      <c r="F1733" s="466">
        <f t="shared" si="54"/>
        <v>1516300</v>
      </c>
      <c r="G1733" s="466" t="b">
        <f t="shared" si="55"/>
        <v>1</v>
      </c>
      <c r="H1733" s="462"/>
      <c r="I1733" s="462"/>
      <c r="J1733" s="462"/>
      <c r="K1733" s="462"/>
    </row>
    <row r="1734" spans="1:11" ht="28.8">
      <c r="A1734" s="463">
        <v>1516301</v>
      </c>
      <c r="B1734" s="464" t="s">
        <v>14498</v>
      </c>
      <c r="C1734" s="463" t="s">
        <v>460</v>
      </c>
      <c r="D1734" s="465">
        <v>65.599999999999994</v>
      </c>
      <c r="E1734" s="466"/>
      <c r="F1734" s="466">
        <f t="shared" si="54"/>
        <v>1516301</v>
      </c>
      <c r="G1734" s="466" t="b">
        <f t="shared" si="55"/>
        <v>1</v>
      </c>
      <c r="H1734" s="462"/>
      <c r="I1734" s="462"/>
      <c r="J1734" s="462"/>
      <c r="K1734" s="462"/>
    </row>
    <row r="1735" spans="1:11" ht="28.8">
      <c r="A1735" s="467">
        <v>1516302</v>
      </c>
      <c r="B1735" s="468" t="s">
        <v>14499</v>
      </c>
      <c r="C1735" s="467" t="s">
        <v>460</v>
      </c>
      <c r="D1735" s="469">
        <v>86.73</v>
      </c>
      <c r="E1735" s="466"/>
      <c r="F1735" s="466">
        <f t="shared" si="54"/>
        <v>1516302</v>
      </c>
      <c r="G1735" s="466" t="b">
        <f t="shared" si="55"/>
        <v>1</v>
      </c>
      <c r="H1735" s="462"/>
      <c r="I1735" s="462"/>
      <c r="J1735" s="462"/>
      <c r="K1735" s="462"/>
    </row>
    <row r="1736" spans="1:11" ht="28.8">
      <c r="A1736" s="463">
        <v>1516296</v>
      </c>
      <c r="B1736" s="464" t="s">
        <v>14500</v>
      </c>
      <c r="C1736" s="463" t="s">
        <v>460</v>
      </c>
      <c r="D1736" s="465">
        <v>23.64</v>
      </c>
      <c r="E1736" s="466"/>
      <c r="F1736" s="466">
        <f t="shared" si="54"/>
        <v>1516296</v>
      </c>
      <c r="G1736" s="466" t="b">
        <f t="shared" si="55"/>
        <v>1</v>
      </c>
      <c r="H1736" s="462"/>
      <c r="I1736" s="462"/>
      <c r="J1736" s="462"/>
      <c r="K1736" s="462"/>
    </row>
    <row r="1737" spans="1:11" ht="28.8">
      <c r="A1737" s="467">
        <v>1516297</v>
      </c>
      <c r="B1737" s="468" t="s">
        <v>14501</v>
      </c>
      <c r="C1737" s="467" t="s">
        <v>460</v>
      </c>
      <c r="D1737" s="469">
        <v>30.46</v>
      </c>
      <c r="E1737" s="466"/>
      <c r="F1737" s="466">
        <f t="shared" si="54"/>
        <v>1516297</v>
      </c>
      <c r="G1737" s="466" t="b">
        <f t="shared" si="55"/>
        <v>1</v>
      </c>
      <c r="H1737" s="462"/>
      <c r="I1737" s="462"/>
      <c r="J1737" s="462"/>
      <c r="K1737" s="462"/>
    </row>
    <row r="1738" spans="1:11" ht="43.2">
      <c r="A1738" s="463">
        <v>1505847</v>
      </c>
      <c r="B1738" s="464" t="s">
        <v>14502</v>
      </c>
      <c r="C1738" s="463" t="s">
        <v>460</v>
      </c>
      <c r="D1738" s="465">
        <v>216.02</v>
      </c>
      <c r="E1738" s="466"/>
      <c r="F1738" s="466">
        <f t="shared" si="54"/>
        <v>1505847</v>
      </c>
      <c r="G1738" s="466" t="b">
        <f t="shared" si="55"/>
        <v>1</v>
      </c>
      <c r="H1738" s="462"/>
      <c r="I1738" s="462"/>
      <c r="J1738" s="462"/>
      <c r="K1738" s="462"/>
    </row>
    <row r="1739" spans="1:11" ht="43.2">
      <c r="A1739" s="467">
        <v>1505848</v>
      </c>
      <c r="B1739" s="468" t="s">
        <v>14503</v>
      </c>
      <c r="C1739" s="467" t="s">
        <v>460</v>
      </c>
      <c r="D1739" s="469">
        <v>210.77</v>
      </c>
      <c r="E1739" s="466"/>
      <c r="F1739" s="466">
        <f t="shared" si="54"/>
        <v>1505848</v>
      </c>
      <c r="G1739" s="466" t="b">
        <f t="shared" si="55"/>
        <v>1</v>
      </c>
      <c r="H1739" s="462"/>
      <c r="I1739" s="462"/>
      <c r="J1739" s="462"/>
      <c r="K1739" s="462"/>
    </row>
    <row r="1740" spans="1:11" ht="43.2">
      <c r="A1740" s="463">
        <v>1505849</v>
      </c>
      <c r="B1740" s="464" t="s">
        <v>14504</v>
      </c>
      <c r="C1740" s="463" t="s">
        <v>460</v>
      </c>
      <c r="D1740" s="465">
        <v>207.86</v>
      </c>
      <c r="E1740" s="466"/>
      <c r="F1740" s="466">
        <f t="shared" si="54"/>
        <v>1505849</v>
      </c>
      <c r="G1740" s="466" t="b">
        <f t="shared" si="55"/>
        <v>1</v>
      </c>
      <c r="H1740" s="462"/>
      <c r="I1740" s="462"/>
      <c r="J1740" s="462"/>
      <c r="K1740" s="462"/>
    </row>
    <row r="1741" spans="1:11" ht="43.2">
      <c r="A1741" s="467">
        <v>1505930</v>
      </c>
      <c r="B1741" s="468" t="s">
        <v>14505</v>
      </c>
      <c r="C1741" s="467" t="s">
        <v>460</v>
      </c>
      <c r="D1741" s="469">
        <v>243.57</v>
      </c>
      <c r="E1741" s="466"/>
      <c r="F1741" s="466">
        <f t="shared" si="54"/>
        <v>1505930</v>
      </c>
      <c r="G1741" s="466" t="b">
        <f t="shared" si="55"/>
        <v>1</v>
      </c>
      <c r="H1741" s="462"/>
      <c r="I1741" s="462"/>
      <c r="J1741" s="462"/>
      <c r="K1741" s="462"/>
    </row>
    <row r="1742" spans="1:11" ht="28.8">
      <c r="A1742" s="463">
        <v>1506055</v>
      </c>
      <c r="B1742" s="464" t="s">
        <v>14506</v>
      </c>
      <c r="C1742" s="463" t="s">
        <v>510</v>
      </c>
      <c r="D1742" s="465">
        <v>510.7</v>
      </c>
      <c r="E1742" s="466"/>
      <c r="F1742" s="466">
        <f t="shared" si="54"/>
        <v>1506055</v>
      </c>
      <c r="G1742" s="466" t="b">
        <f t="shared" si="55"/>
        <v>1</v>
      </c>
      <c r="H1742" s="462"/>
      <c r="I1742" s="462"/>
      <c r="J1742" s="462"/>
      <c r="K1742" s="462"/>
    </row>
    <row r="1743" spans="1:11" ht="28.8">
      <c r="A1743" s="467">
        <v>1506056</v>
      </c>
      <c r="B1743" s="468" t="s">
        <v>14507</v>
      </c>
      <c r="C1743" s="467" t="s">
        <v>510</v>
      </c>
      <c r="D1743" s="469">
        <v>370.94</v>
      </c>
      <c r="E1743" s="466"/>
      <c r="F1743" s="466">
        <f t="shared" si="54"/>
        <v>1506056</v>
      </c>
      <c r="G1743" s="466" t="b">
        <f t="shared" si="55"/>
        <v>1</v>
      </c>
      <c r="H1743" s="462"/>
      <c r="I1743" s="462"/>
      <c r="J1743" s="462"/>
      <c r="K1743" s="462"/>
    </row>
    <row r="1744" spans="1:11" ht="57.6">
      <c r="A1744" s="463">
        <v>1513943</v>
      </c>
      <c r="B1744" s="464" t="s">
        <v>14508</v>
      </c>
      <c r="C1744" s="463" t="s">
        <v>460</v>
      </c>
      <c r="D1744" s="465">
        <v>204.96</v>
      </c>
      <c r="E1744" s="466"/>
      <c r="F1744" s="466">
        <f t="shared" si="54"/>
        <v>1513943</v>
      </c>
      <c r="G1744" s="466" t="b">
        <f t="shared" si="55"/>
        <v>1</v>
      </c>
      <c r="H1744" s="462"/>
      <c r="I1744" s="462"/>
      <c r="J1744" s="462"/>
      <c r="K1744" s="462"/>
    </row>
    <row r="1745" spans="1:11" ht="28.8">
      <c r="A1745" s="467">
        <v>1516318</v>
      </c>
      <c r="B1745" s="468" t="s">
        <v>14509</v>
      </c>
      <c r="C1745" s="467" t="s">
        <v>460</v>
      </c>
      <c r="D1745" s="469">
        <v>621.66999999999996</v>
      </c>
      <c r="E1745" s="466"/>
      <c r="F1745" s="466">
        <f t="shared" si="54"/>
        <v>1516318</v>
      </c>
      <c r="G1745" s="466" t="b">
        <f t="shared" si="55"/>
        <v>1</v>
      </c>
      <c r="H1745" s="462"/>
      <c r="I1745" s="462"/>
      <c r="J1745" s="462"/>
      <c r="K1745" s="462"/>
    </row>
    <row r="1746" spans="1:11" ht="28.8">
      <c r="A1746" s="463">
        <v>1516317</v>
      </c>
      <c r="B1746" s="464" t="s">
        <v>14510</v>
      </c>
      <c r="C1746" s="463" t="s">
        <v>460</v>
      </c>
      <c r="D1746" s="465">
        <v>537.71</v>
      </c>
      <c r="E1746" s="466"/>
      <c r="F1746" s="466">
        <f t="shared" si="54"/>
        <v>1516317</v>
      </c>
      <c r="G1746" s="466" t="b">
        <f t="shared" si="55"/>
        <v>1</v>
      </c>
      <c r="H1746" s="462"/>
      <c r="I1746" s="462"/>
      <c r="J1746" s="462"/>
      <c r="K1746" s="462"/>
    </row>
    <row r="1747" spans="1:11" ht="28.8">
      <c r="A1747" s="467">
        <v>1600965</v>
      </c>
      <c r="B1747" s="468" t="s">
        <v>14511</v>
      </c>
      <c r="C1747" s="467" t="s">
        <v>510</v>
      </c>
      <c r="D1747" s="469">
        <v>119.67</v>
      </c>
      <c r="E1747" s="466"/>
      <c r="F1747" s="466">
        <f t="shared" si="54"/>
        <v>1600965</v>
      </c>
      <c r="G1747" s="466" t="b">
        <f t="shared" si="55"/>
        <v>1</v>
      </c>
      <c r="H1747" s="462"/>
      <c r="I1747" s="462"/>
      <c r="J1747" s="462"/>
      <c r="K1747" s="462"/>
    </row>
    <row r="1748" spans="1:11">
      <c r="A1748" s="463">
        <v>1600408</v>
      </c>
      <c r="B1748" s="464" t="s">
        <v>14512</v>
      </c>
      <c r="C1748" s="463" t="s">
        <v>460</v>
      </c>
      <c r="D1748" s="465">
        <v>23.58</v>
      </c>
      <c r="E1748" s="466"/>
      <c r="F1748" s="466">
        <f t="shared" si="54"/>
        <v>1600408</v>
      </c>
      <c r="G1748" s="466" t="b">
        <f t="shared" si="55"/>
        <v>1</v>
      </c>
      <c r="H1748" s="462"/>
      <c r="I1748" s="462"/>
      <c r="J1748" s="462"/>
      <c r="K1748" s="462"/>
    </row>
    <row r="1749" spans="1:11" ht="28.8">
      <c r="A1749" s="467">
        <v>1600990</v>
      </c>
      <c r="B1749" s="468" t="s">
        <v>14513</v>
      </c>
      <c r="C1749" s="467" t="s">
        <v>510</v>
      </c>
      <c r="D1749" s="469">
        <v>896.77</v>
      </c>
      <c r="E1749" s="466"/>
      <c r="F1749" s="466">
        <f t="shared" si="54"/>
        <v>1600990</v>
      </c>
      <c r="G1749" s="466" t="b">
        <f t="shared" si="55"/>
        <v>1</v>
      </c>
      <c r="H1749" s="462"/>
      <c r="I1749" s="462"/>
      <c r="J1749" s="462"/>
      <c r="K1749" s="462"/>
    </row>
    <row r="1750" spans="1:11">
      <c r="A1750" s="463">
        <v>1600989</v>
      </c>
      <c r="B1750" s="464" t="s">
        <v>14514</v>
      </c>
      <c r="C1750" s="463" t="s">
        <v>510</v>
      </c>
      <c r="D1750" s="465">
        <v>472.05</v>
      </c>
      <c r="E1750" s="466"/>
      <c r="F1750" s="466">
        <f t="shared" si="54"/>
        <v>1600989</v>
      </c>
      <c r="G1750" s="466" t="b">
        <f t="shared" si="55"/>
        <v>1</v>
      </c>
      <c r="H1750" s="462"/>
      <c r="I1750" s="462"/>
      <c r="J1750" s="462"/>
      <c r="K1750" s="462"/>
    </row>
    <row r="1751" spans="1:11">
      <c r="A1751" s="467">
        <v>1600438</v>
      </c>
      <c r="B1751" s="468" t="s">
        <v>14515</v>
      </c>
      <c r="C1751" s="467" t="s">
        <v>510</v>
      </c>
      <c r="D1751" s="469">
        <v>738.19</v>
      </c>
      <c r="E1751" s="466"/>
      <c r="F1751" s="466">
        <f t="shared" si="54"/>
        <v>1600438</v>
      </c>
      <c r="G1751" s="466" t="b">
        <f t="shared" si="55"/>
        <v>1</v>
      </c>
      <c r="H1751" s="462"/>
      <c r="I1751" s="462"/>
      <c r="J1751" s="462"/>
      <c r="K1751" s="462"/>
    </row>
    <row r="1752" spans="1:11">
      <c r="A1752" s="463">
        <v>1600436</v>
      </c>
      <c r="B1752" s="464" t="s">
        <v>14516</v>
      </c>
      <c r="C1752" s="463" t="s">
        <v>510</v>
      </c>
      <c r="D1752" s="465">
        <v>502.22</v>
      </c>
      <c r="E1752" s="466"/>
      <c r="F1752" s="466">
        <f t="shared" si="54"/>
        <v>1600436</v>
      </c>
      <c r="G1752" s="466" t="b">
        <f t="shared" si="55"/>
        <v>1</v>
      </c>
      <c r="H1752" s="462"/>
      <c r="I1752" s="462"/>
      <c r="J1752" s="462"/>
      <c r="K1752" s="462"/>
    </row>
    <row r="1753" spans="1:11" ht="28.8">
      <c r="A1753" s="467">
        <v>1600895</v>
      </c>
      <c r="B1753" s="468" t="s">
        <v>14517</v>
      </c>
      <c r="C1753" s="467" t="s">
        <v>460</v>
      </c>
      <c r="D1753" s="469">
        <v>18.420000000000002</v>
      </c>
      <c r="E1753" s="466"/>
      <c r="F1753" s="466">
        <f t="shared" si="54"/>
        <v>1600895</v>
      </c>
      <c r="G1753" s="466" t="b">
        <f t="shared" si="55"/>
        <v>1</v>
      </c>
      <c r="H1753" s="462"/>
      <c r="I1753" s="462"/>
      <c r="J1753" s="462"/>
      <c r="K1753" s="462"/>
    </row>
    <row r="1754" spans="1:11" ht="28.8">
      <c r="A1754" s="463">
        <v>1600897</v>
      </c>
      <c r="B1754" s="464" t="s">
        <v>14518</v>
      </c>
      <c r="C1754" s="463" t="s">
        <v>460</v>
      </c>
      <c r="D1754" s="465">
        <v>4.91</v>
      </c>
      <c r="E1754" s="466"/>
      <c r="F1754" s="466">
        <f t="shared" si="54"/>
        <v>1600897</v>
      </c>
      <c r="G1754" s="466" t="b">
        <f t="shared" si="55"/>
        <v>1</v>
      </c>
      <c r="H1754" s="462"/>
      <c r="I1754" s="462"/>
      <c r="J1754" s="462"/>
      <c r="K1754" s="462"/>
    </row>
    <row r="1755" spans="1:11">
      <c r="A1755" s="467">
        <v>1619004</v>
      </c>
      <c r="B1755" s="468" t="s">
        <v>14519</v>
      </c>
      <c r="C1755" s="467" t="s">
        <v>510</v>
      </c>
      <c r="D1755" s="469">
        <v>8.07</v>
      </c>
      <c r="E1755" s="466"/>
      <c r="F1755" s="466">
        <f t="shared" si="54"/>
        <v>1619004</v>
      </c>
      <c r="G1755" s="466" t="b">
        <f t="shared" si="55"/>
        <v>1</v>
      </c>
      <c r="H1755" s="462"/>
      <c r="I1755" s="462"/>
      <c r="J1755" s="462"/>
      <c r="K1755" s="462"/>
    </row>
    <row r="1756" spans="1:11">
      <c r="A1756" s="463">
        <v>1600896</v>
      </c>
      <c r="B1756" s="464" t="s">
        <v>14520</v>
      </c>
      <c r="C1756" s="463" t="s">
        <v>460</v>
      </c>
      <c r="D1756" s="465">
        <v>19.09</v>
      </c>
      <c r="E1756" s="466"/>
      <c r="F1756" s="466">
        <f t="shared" si="54"/>
        <v>1600896</v>
      </c>
      <c r="G1756" s="466" t="b">
        <f t="shared" si="55"/>
        <v>1</v>
      </c>
      <c r="H1756" s="462"/>
      <c r="I1756" s="462"/>
      <c r="J1756" s="462"/>
      <c r="K1756" s="462"/>
    </row>
    <row r="1757" spans="1:11" ht="28.8">
      <c r="A1757" s="467">
        <v>1619003</v>
      </c>
      <c r="B1757" s="468" t="s">
        <v>14521</v>
      </c>
      <c r="C1757" s="467" t="s">
        <v>510</v>
      </c>
      <c r="D1757" s="469">
        <v>62.79</v>
      </c>
      <c r="E1757" s="466"/>
      <c r="F1757" s="466">
        <f t="shared" si="54"/>
        <v>1619003</v>
      </c>
      <c r="G1757" s="466" t="b">
        <f t="shared" si="55"/>
        <v>1</v>
      </c>
      <c r="H1757" s="462"/>
      <c r="I1757" s="462"/>
      <c r="J1757" s="462"/>
      <c r="K1757" s="462"/>
    </row>
    <row r="1758" spans="1:11" ht="28.8">
      <c r="A1758" s="463">
        <v>1619006</v>
      </c>
      <c r="B1758" s="464" t="s">
        <v>14522</v>
      </c>
      <c r="C1758" s="463" t="s">
        <v>510</v>
      </c>
      <c r="D1758" s="465">
        <v>44.2</v>
      </c>
      <c r="E1758" s="466"/>
      <c r="F1758" s="466">
        <f t="shared" si="54"/>
        <v>1619006</v>
      </c>
      <c r="G1758" s="466" t="b">
        <f t="shared" si="55"/>
        <v>1</v>
      </c>
      <c r="H1758" s="462"/>
      <c r="I1758" s="462"/>
      <c r="J1758" s="462"/>
      <c r="K1758" s="462"/>
    </row>
    <row r="1759" spans="1:11">
      <c r="A1759" s="467">
        <v>1600414</v>
      </c>
      <c r="B1759" s="468" t="s">
        <v>14523</v>
      </c>
      <c r="C1759" s="467" t="s">
        <v>460</v>
      </c>
      <c r="D1759" s="469">
        <v>1.34</v>
      </c>
      <c r="E1759" s="466"/>
      <c r="F1759" s="466">
        <f t="shared" si="54"/>
        <v>1600414</v>
      </c>
      <c r="G1759" s="466" t="b">
        <f t="shared" si="55"/>
        <v>1</v>
      </c>
      <c r="H1759" s="462"/>
      <c r="I1759" s="462"/>
      <c r="J1759" s="462"/>
      <c r="K1759" s="462"/>
    </row>
    <row r="1760" spans="1:11">
      <c r="A1760" s="463">
        <v>1608148</v>
      </c>
      <c r="B1760" s="464" t="s">
        <v>14524</v>
      </c>
      <c r="C1760" s="463" t="s">
        <v>691</v>
      </c>
      <c r="D1760" s="465">
        <v>221.35</v>
      </c>
      <c r="E1760" s="466"/>
      <c r="F1760" s="466">
        <f t="shared" si="54"/>
        <v>1608148</v>
      </c>
      <c r="G1760" s="466" t="b">
        <f t="shared" si="55"/>
        <v>1</v>
      </c>
      <c r="H1760" s="462"/>
      <c r="I1760" s="462"/>
      <c r="J1760" s="462"/>
      <c r="K1760" s="462"/>
    </row>
    <row r="1761" spans="1:11">
      <c r="A1761" s="467">
        <v>1608021</v>
      </c>
      <c r="B1761" s="468" t="s">
        <v>14525</v>
      </c>
      <c r="C1761" s="467" t="s">
        <v>691</v>
      </c>
      <c r="D1761" s="469">
        <v>66.11</v>
      </c>
      <c r="E1761" s="466"/>
      <c r="F1761" s="466">
        <f t="shared" si="54"/>
        <v>1608021</v>
      </c>
      <c r="G1761" s="466" t="b">
        <f t="shared" si="55"/>
        <v>1</v>
      </c>
      <c r="H1761" s="462"/>
      <c r="I1761" s="462"/>
      <c r="J1761" s="462"/>
      <c r="K1761" s="462"/>
    </row>
    <row r="1762" spans="1:11">
      <c r="A1762" s="463">
        <v>1608024</v>
      </c>
      <c r="B1762" s="464" t="s">
        <v>14526</v>
      </c>
      <c r="C1762" s="463" t="s">
        <v>691</v>
      </c>
      <c r="D1762" s="465">
        <v>72.72</v>
      </c>
      <c r="E1762" s="466"/>
      <c r="F1762" s="466">
        <f t="shared" si="54"/>
        <v>1608024</v>
      </c>
      <c r="G1762" s="466" t="b">
        <f t="shared" si="55"/>
        <v>1</v>
      </c>
      <c r="H1762" s="462"/>
      <c r="I1762" s="462"/>
      <c r="J1762" s="462"/>
      <c r="K1762" s="462"/>
    </row>
    <row r="1763" spans="1:11">
      <c r="A1763" s="467">
        <v>1608026</v>
      </c>
      <c r="B1763" s="468" t="s">
        <v>14527</v>
      </c>
      <c r="C1763" s="467" t="s">
        <v>691</v>
      </c>
      <c r="D1763" s="469">
        <v>82.7</v>
      </c>
      <c r="E1763" s="466"/>
      <c r="F1763" s="466">
        <f t="shared" si="54"/>
        <v>1608026</v>
      </c>
      <c r="G1763" s="466" t="b">
        <f t="shared" si="55"/>
        <v>1</v>
      </c>
      <c r="H1763" s="462"/>
      <c r="I1763" s="462"/>
      <c r="J1763" s="462"/>
      <c r="K1763" s="462"/>
    </row>
    <row r="1764" spans="1:11">
      <c r="A1764" s="463">
        <v>1608142</v>
      </c>
      <c r="B1764" s="464" t="s">
        <v>14528</v>
      </c>
      <c r="C1764" s="463" t="s">
        <v>691</v>
      </c>
      <c r="D1764" s="465">
        <v>94.75</v>
      </c>
      <c r="E1764" s="466"/>
      <c r="F1764" s="466">
        <f t="shared" si="54"/>
        <v>1608142</v>
      </c>
      <c r="G1764" s="466" t="b">
        <f t="shared" si="55"/>
        <v>1</v>
      </c>
      <c r="H1764" s="462"/>
      <c r="I1764" s="462"/>
      <c r="J1764" s="462"/>
      <c r="K1764" s="462"/>
    </row>
    <row r="1765" spans="1:11">
      <c r="A1765" s="467">
        <v>1608143</v>
      </c>
      <c r="B1765" s="468" t="s">
        <v>14529</v>
      </c>
      <c r="C1765" s="467" t="s">
        <v>691</v>
      </c>
      <c r="D1765" s="469">
        <v>98.71</v>
      </c>
      <c r="E1765" s="466"/>
      <c r="F1765" s="466">
        <f t="shared" si="54"/>
        <v>1608143</v>
      </c>
      <c r="G1765" s="466" t="b">
        <f t="shared" si="55"/>
        <v>1</v>
      </c>
      <c r="H1765" s="462"/>
      <c r="I1765" s="462"/>
      <c r="J1765" s="462"/>
      <c r="K1765" s="462"/>
    </row>
    <row r="1766" spans="1:11">
      <c r="A1766" s="463">
        <v>1608144</v>
      </c>
      <c r="B1766" s="464" t="s">
        <v>14530</v>
      </c>
      <c r="C1766" s="463" t="s">
        <v>691</v>
      </c>
      <c r="D1766" s="465">
        <v>106.89</v>
      </c>
      <c r="E1766" s="466"/>
      <c r="F1766" s="466">
        <f t="shared" si="54"/>
        <v>1608144</v>
      </c>
      <c r="G1766" s="466" t="b">
        <f t="shared" si="55"/>
        <v>1</v>
      </c>
      <c r="H1766" s="462"/>
      <c r="I1766" s="462"/>
      <c r="J1766" s="462"/>
      <c r="K1766" s="462"/>
    </row>
    <row r="1767" spans="1:11">
      <c r="A1767" s="467">
        <v>1608145</v>
      </c>
      <c r="B1767" s="468" t="s">
        <v>14531</v>
      </c>
      <c r="C1767" s="467" t="s">
        <v>691</v>
      </c>
      <c r="D1767" s="469">
        <v>113.61</v>
      </c>
      <c r="E1767" s="466"/>
      <c r="F1767" s="466">
        <f t="shared" si="54"/>
        <v>1608145</v>
      </c>
      <c r="G1767" s="466" t="b">
        <f t="shared" si="55"/>
        <v>1</v>
      </c>
      <c r="H1767" s="462"/>
      <c r="I1767" s="462"/>
      <c r="J1767" s="462"/>
      <c r="K1767" s="462"/>
    </row>
    <row r="1768" spans="1:11">
      <c r="A1768" s="463">
        <v>1608146</v>
      </c>
      <c r="B1768" s="464" t="s">
        <v>14532</v>
      </c>
      <c r="C1768" s="463" t="s">
        <v>691</v>
      </c>
      <c r="D1768" s="465">
        <v>132.57</v>
      </c>
      <c r="E1768" s="466"/>
      <c r="F1768" s="466">
        <f t="shared" si="54"/>
        <v>1608146</v>
      </c>
      <c r="G1768" s="466" t="b">
        <f t="shared" si="55"/>
        <v>1</v>
      </c>
      <c r="H1768" s="462"/>
      <c r="I1768" s="462"/>
      <c r="J1768" s="462"/>
      <c r="K1768" s="462"/>
    </row>
    <row r="1769" spans="1:11">
      <c r="A1769" s="467">
        <v>1608147</v>
      </c>
      <c r="B1769" s="468" t="s">
        <v>14533</v>
      </c>
      <c r="C1769" s="467" t="s">
        <v>691</v>
      </c>
      <c r="D1769" s="469">
        <v>173.87</v>
      </c>
      <c r="E1769" s="466"/>
      <c r="F1769" s="466">
        <f t="shared" si="54"/>
        <v>1608147</v>
      </c>
      <c r="G1769" s="466" t="b">
        <f t="shared" si="55"/>
        <v>1</v>
      </c>
      <c r="H1769" s="462"/>
      <c r="I1769" s="462"/>
      <c r="J1769" s="462"/>
      <c r="K1769" s="462"/>
    </row>
    <row r="1770" spans="1:11">
      <c r="A1770" s="463">
        <v>1608019</v>
      </c>
      <c r="B1770" s="464" t="s">
        <v>14534</v>
      </c>
      <c r="C1770" s="463" t="s">
        <v>691</v>
      </c>
      <c r="D1770" s="465">
        <v>23.65</v>
      </c>
      <c r="E1770" s="466"/>
      <c r="F1770" s="466">
        <f t="shared" si="54"/>
        <v>1608019</v>
      </c>
      <c r="G1770" s="466" t="b">
        <f t="shared" si="55"/>
        <v>1</v>
      </c>
      <c r="H1770" s="462"/>
      <c r="I1770" s="462"/>
      <c r="J1770" s="462"/>
      <c r="K1770" s="462"/>
    </row>
    <row r="1771" spans="1:11">
      <c r="A1771" s="467">
        <v>1608020</v>
      </c>
      <c r="B1771" s="468" t="s">
        <v>14535</v>
      </c>
      <c r="C1771" s="467" t="s">
        <v>691</v>
      </c>
      <c r="D1771" s="469">
        <v>36.630000000000003</v>
      </c>
      <c r="E1771" s="466"/>
      <c r="F1771" s="466">
        <f t="shared" si="54"/>
        <v>1608020</v>
      </c>
      <c r="G1771" s="466" t="b">
        <f t="shared" si="55"/>
        <v>1</v>
      </c>
      <c r="H1771" s="462"/>
      <c r="I1771" s="462"/>
      <c r="J1771" s="462"/>
      <c r="K1771" s="462"/>
    </row>
    <row r="1772" spans="1:11">
      <c r="A1772" s="463">
        <v>1608025</v>
      </c>
      <c r="B1772" s="464" t="s">
        <v>14536</v>
      </c>
      <c r="C1772" s="463" t="s">
        <v>691</v>
      </c>
      <c r="D1772" s="465">
        <v>44.64</v>
      </c>
      <c r="E1772" s="466"/>
      <c r="F1772" s="466">
        <f t="shared" si="54"/>
        <v>1608025</v>
      </c>
      <c r="G1772" s="466" t="b">
        <f t="shared" si="55"/>
        <v>1</v>
      </c>
      <c r="H1772" s="462"/>
      <c r="I1772" s="462"/>
      <c r="J1772" s="462"/>
      <c r="K1772" s="462"/>
    </row>
    <row r="1773" spans="1:11">
      <c r="A1773" s="467">
        <v>1600966</v>
      </c>
      <c r="B1773" s="468" t="s">
        <v>14537</v>
      </c>
      <c r="C1773" s="467" t="s">
        <v>691</v>
      </c>
      <c r="D1773" s="469">
        <v>0.96</v>
      </c>
      <c r="E1773" s="466"/>
      <c r="F1773" s="466">
        <f t="shared" si="54"/>
        <v>1600966</v>
      </c>
      <c r="G1773" s="466" t="b">
        <f t="shared" si="55"/>
        <v>1</v>
      </c>
      <c r="H1773" s="462"/>
      <c r="I1773" s="462"/>
      <c r="J1773" s="462"/>
      <c r="K1773" s="462"/>
    </row>
    <row r="1774" spans="1:11" ht="28.8">
      <c r="A1774" s="463">
        <v>1600898</v>
      </c>
      <c r="B1774" s="464" t="s">
        <v>14538</v>
      </c>
      <c r="C1774" s="463" t="s">
        <v>460</v>
      </c>
      <c r="D1774" s="465">
        <v>14.42</v>
      </c>
      <c r="E1774" s="466"/>
      <c r="F1774" s="466">
        <f t="shared" si="54"/>
        <v>1600898</v>
      </c>
      <c r="G1774" s="466" t="b">
        <f t="shared" si="55"/>
        <v>1</v>
      </c>
      <c r="H1774" s="462"/>
      <c r="I1774" s="462"/>
      <c r="J1774" s="462"/>
      <c r="K1774" s="462"/>
    </row>
    <row r="1775" spans="1:11">
      <c r="A1775" s="467">
        <v>1600441</v>
      </c>
      <c r="B1775" s="468" t="s">
        <v>14539</v>
      </c>
      <c r="C1775" s="467" t="s">
        <v>460</v>
      </c>
      <c r="D1775" s="469">
        <v>5.0999999999999996</v>
      </c>
      <c r="E1775" s="466"/>
      <c r="F1775" s="466">
        <f t="shared" si="54"/>
        <v>1600441</v>
      </c>
      <c r="G1775" s="466" t="b">
        <f t="shared" si="55"/>
        <v>1</v>
      </c>
      <c r="H1775" s="462"/>
      <c r="I1775" s="462"/>
      <c r="J1775" s="462"/>
      <c r="K1775" s="462"/>
    </row>
    <row r="1776" spans="1:11" ht="28.8">
      <c r="A1776" s="463">
        <v>1600404</v>
      </c>
      <c r="B1776" s="464" t="s">
        <v>14540</v>
      </c>
      <c r="C1776" s="463" t="s">
        <v>691</v>
      </c>
      <c r="D1776" s="465">
        <v>11.43</v>
      </c>
      <c r="E1776" s="466"/>
      <c r="F1776" s="466">
        <f t="shared" si="54"/>
        <v>1600404</v>
      </c>
      <c r="G1776" s="466" t="b">
        <f t="shared" si="55"/>
        <v>1</v>
      </c>
      <c r="H1776" s="462"/>
      <c r="I1776" s="462"/>
      <c r="J1776" s="462"/>
      <c r="K1776" s="462"/>
    </row>
    <row r="1777" spans="1:11" ht="28.8">
      <c r="A1777" s="467">
        <v>1600405</v>
      </c>
      <c r="B1777" s="468" t="s">
        <v>14541</v>
      </c>
      <c r="C1777" s="467" t="s">
        <v>691</v>
      </c>
      <c r="D1777" s="469">
        <v>12.87</v>
      </c>
      <c r="E1777" s="466"/>
      <c r="F1777" s="466">
        <f t="shared" si="54"/>
        <v>1600405</v>
      </c>
      <c r="G1777" s="466" t="b">
        <f t="shared" si="55"/>
        <v>1</v>
      </c>
      <c r="H1777" s="462"/>
      <c r="I1777" s="462"/>
      <c r="J1777" s="462"/>
      <c r="K1777" s="462"/>
    </row>
    <row r="1778" spans="1:11" ht="43.2">
      <c r="A1778" s="463">
        <v>1716605</v>
      </c>
      <c r="B1778" s="464" t="s">
        <v>14542</v>
      </c>
      <c r="C1778" s="463" t="s">
        <v>510</v>
      </c>
      <c r="D1778" s="465">
        <v>138.84</v>
      </c>
      <c r="E1778" s="466"/>
      <c r="F1778" s="466">
        <f t="shared" si="54"/>
        <v>1716605</v>
      </c>
      <c r="G1778" s="466" t="b">
        <f t="shared" si="55"/>
        <v>1</v>
      </c>
      <c r="H1778" s="462"/>
      <c r="I1778" s="462"/>
      <c r="J1778" s="462"/>
      <c r="K1778" s="462"/>
    </row>
    <row r="1779" spans="1:11" ht="43.2">
      <c r="A1779" s="467">
        <v>1716610</v>
      </c>
      <c r="B1779" s="468" t="s">
        <v>14543</v>
      </c>
      <c r="C1779" s="467" t="s">
        <v>510</v>
      </c>
      <c r="D1779" s="469">
        <v>143.34</v>
      </c>
      <c r="E1779" s="466"/>
      <c r="F1779" s="466">
        <f t="shared" si="54"/>
        <v>1716610</v>
      </c>
      <c r="G1779" s="466" t="b">
        <f t="shared" si="55"/>
        <v>1</v>
      </c>
      <c r="H1779" s="462"/>
      <c r="I1779" s="462"/>
      <c r="J1779" s="462"/>
      <c r="K1779" s="462"/>
    </row>
    <row r="1780" spans="1:11" ht="43.2">
      <c r="A1780" s="463">
        <v>1716611</v>
      </c>
      <c r="B1780" s="464" t="s">
        <v>14544</v>
      </c>
      <c r="C1780" s="463" t="s">
        <v>510</v>
      </c>
      <c r="D1780" s="465">
        <v>143.9</v>
      </c>
      <c r="E1780" s="466"/>
      <c r="F1780" s="466">
        <f t="shared" si="54"/>
        <v>1716611</v>
      </c>
      <c r="G1780" s="466" t="b">
        <f t="shared" si="55"/>
        <v>1</v>
      </c>
      <c r="H1780" s="462"/>
      <c r="I1780" s="462"/>
      <c r="J1780" s="462"/>
      <c r="K1780" s="462"/>
    </row>
    <row r="1781" spans="1:11" ht="43.2">
      <c r="A1781" s="467">
        <v>1716612</v>
      </c>
      <c r="B1781" s="468" t="s">
        <v>14545</v>
      </c>
      <c r="C1781" s="467" t="s">
        <v>510</v>
      </c>
      <c r="D1781" s="469">
        <v>144.46</v>
      </c>
      <c r="E1781" s="466"/>
      <c r="F1781" s="466">
        <f t="shared" si="54"/>
        <v>1716612</v>
      </c>
      <c r="G1781" s="466" t="b">
        <f t="shared" si="55"/>
        <v>1</v>
      </c>
      <c r="H1781" s="462"/>
      <c r="I1781" s="462"/>
      <c r="J1781" s="462"/>
      <c r="K1781" s="462"/>
    </row>
    <row r="1782" spans="1:11" ht="43.2">
      <c r="A1782" s="463">
        <v>1716613</v>
      </c>
      <c r="B1782" s="464" t="s">
        <v>14546</v>
      </c>
      <c r="C1782" s="463" t="s">
        <v>510</v>
      </c>
      <c r="D1782" s="465">
        <v>145.02000000000001</v>
      </c>
      <c r="E1782" s="466"/>
      <c r="F1782" s="466">
        <f t="shared" si="54"/>
        <v>1716613</v>
      </c>
      <c r="G1782" s="466" t="b">
        <f t="shared" si="55"/>
        <v>1</v>
      </c>
      <c r="H1782" s="462"/>
      <c r="I1782" s="462"/>
      <c r="J1782" s="462"/>
      <c r="K1782" s="462"/>
    </row>
    <row r="1783" spans="1:11" ht="43.2">
      <c r="A1783" s="467">
        <v>1716614</v>
      </c>
      <c r="B1783" s="468" t="s">
        <v>14547</v>
      </c>
      <c r="C1783" s="467" t="s">
        <v>510</v>
      </c>
      <c r="D1783" s="469">
        <v>146.15</v>
      </c>
      <c r="E1783" s="466"/>
      <c r="F1783" s="466">
        <f t="shared" si="54"/>
        <v>1716614</v>
      </c>
      <c r="G1783" s="466" t="b">
        <f t="shared" si="55"/>
        <v>1</v>
      </c>
      <c r="H1783" s="462"/>
      <c r="I1783" s="462"/>
      <c r="J1783" s="462"/>
      <c r="K1783" s="462"/>
    </row>
    <row r="1784" spans="1:11" ht="43.2">
      <c r="A1784" s="463">
        <v>1716615</v>
      </c>
      <c r="B1784" s="464" t="s">
        <v>14548</v>
      </c>
      <c r="C1784" s="463" t="s">
        <v>510</v>
      </c>
      <c r="D1784" s="465">
        <v>147.28</v>
      </c>
      <c r="E1784" s="466"/>
      <c r="F1784" s="466">
        <f t="shared" si="54"/>
        <v>1716615</v>
      </c>
      <c r="G1784" s="466" t="b">
        <f t="shared" si="55"/>
        <v>1</v>
      </c>
      <c r="H1784" s="462"/>
      <c r="I1784" s="462"/>
      <c r="J1784" s="462"/>
      <c r="K1784" s="462"/>
    </row>
    <row r="1785" spans="1:11" ht="43.2">
      <c r="A1785" s="467">
        <v>1716616</v>
      </c>
      <c r="B1785" s="468" t="s">
        <v>14549</v>
      </c>
      <c r="C1785" s="467" t="s">
        <v>510</v>
      </c>
      <c r="D1785" s="469">
        <v>148.96</v>
      </c>
      <c r="E1785" s="466"/>
      <c r="F1785" s="466">
        <f t="shared" si="54"/>
        <v>1716616</v>
      </c>
      <c r="G1785" s="466" t="b">
        <f t="shared" si="55"/>
        <v>1</v>
      </c>
      <c r="H1785" s="462"/>
      <c r="I1785" s="462"/>
      <c r="J1785" s="462"/>
      <c r="K1785" s="462"/>
    </row>
    <row r="1786" spans="1:11" ht="43.2">
      <c r="A1786" s="463">
        <v>1716606</v>
      </c>
      <c r="B1786" s="464" t="s">
        <v>14550</v>
      </c>
      <c r="C1786" s="463" t="s">
        <v>510</v>
      </c>
      <c r="D1786" s="465">
        <v>140.52000000000001</v>
      </c>
      <c r="E1786" s="466"/>
      <c r="F1786" s="466">
        <f t="shared" si="54"/>
        <v>1716606</v>
      </c>
      <c r="G1786" s="466" t="b">
        <f t="shared" si="55"/>
        <v>1</v>
      </c>
      <c r="H1786" s="462"/>
      <c r="I1786" s="462"/>
      <c r="J1786" s="462"/>
      <c r="K1786" s="462"/>
    </row>
    <row r="1787" spans="1:11" ht="43.2">
      <c r="A1787" s="467">
        <v>1716617</v>
      </c>
      <c r="B1787" s="468" t="s">
        <v>14551</v>
      </c>
      <c r="C1787" s="467" t="s">
        <v>510</v>
      </c>
      <c r="D1787" s="469">
        <v>150.09</v>
      </c>
      <c r="E1787" s="466"/>
      <c r="F1787" s="466">
        <f t="shared" si="54"/>
        <v>1716617</v>
      </c>
      <c r="G1787" s="466" t="b">
        <f t="shared" si="55"/>
        <v>1</v>
      </c>
      <c r="H1787" s="462"/>
      <c r="I1787" s="462"/>
      <c r="J1787" s="462"/>
      <c r="K1787" s="462"/>
    </row>
    <row r="1788" spans="1:11" ht="43.2">
      <c r="A1788" s="463">
        <v>1716607</v>
      </c>
      <c r="B1788" s="464" t="s">
        <v>14552</v>
      </c>
      <c r="C1788" s="463" t="s">
        <v>510</v>
      </c>
      <c r="D1788" s="465">
        <v>141.09</v>
      </c>
      <c r="E1788" s="466"/>
      <c r="F1788" s="466">
        <f t="shared" si="54"/>
        <v>1716607</v>
      </c>
      <c r="G1788" s="466" t="b">
        <f t="shared" si="55"/>
        <v>1</v>
      </c>
      <c r="H1788" s="462"/>
      <c r="I1788" s="462"/>
      <c r="J1788" s="462"/>
      <c r="K1788" s="462"/>
    </row>
    <row r="1789" spans="1:11" ht="43.2">
      <c r="A1789" s="467">
        <v>1716608</v>
      </c>
      <c r="B1789" s="468" t="s">
        <v>14553</v>
      </c>
      <c r="C1789" s="467" t="s">
        <v>510</v>
      </c>
      <c r="D1789" s="469">
        <v>142.21</v>
      </c>
      <c r="E1789" s="466"/>
      <c r="F1789" s="466">
        <f t="shared" si="54"/>
        <v>1716608</v>
      </c>
      <c r="G1789" s="466" t="b">
        <f t="shared" si="55"/>
        <v>1</v>
      </c>
      <c r="H1789" s="462"/>
      <c r="I1789" s="462"/>
      <c r="J1789" s="462"/>
      <c r="K1789" s="462"/>
    </row>
    <row r="1790" spans="1:11" ht="43.2">
      <c r="A1790" s="463">
        <v>1716609</v>
      </c>
      <c r="B1790" s="464" t="s">
        <v>14554</v>
      </c>
      <c r="C1790" s="463" t="s">
        <v>510</v>
      </c>
      <c r="D1790" s="465">
        <v>142.77000000000001</v>
      </c>
      <c r="E1790" s="466"/>
      <c r="F1790" s="466">
        <f t="shared" si="54"/>
        <v>1716609</v>
      </c>
      <c r="G1790" s="466" t="b">
        <f t="shared" si="55"/>
        <v>1</v>
      </c>
      <c r="H1790" s="462"/>
      <c r="I1790" s="462"/>
      <c r="J1790" s="462"/>
      <c r="K1790" s="462"/>
    </row>
    <row r="1791" spans="1:11" ht="43.2">
      <c r="A1791" s="467">
        <v>1716604</v>
      </c>
      <c r="B1791" s="468" t="s">
        <v>14555</v>
      </c>
      <c r="C1791" s="467" t="s">
        <v>510</v>
      </c>
      <c r="D1791" s="469">
        <v>88.17</v>
      </c>
      <c r="E1791" s="466"/>
      <c r="F1791" s="466">
        <f t="shared" si="54"/>
        <v>1716604</v>
      </c>
      <c r="G1791" s="466" t="b">
        <f t="shared" si="55"/>
        <v>1</v>
      </c>
      <c r="H1791" s="462"/>
      <c r="I1791" s="462"/>
      <c r="J1791" s="462"/>
      <c r="K1791" s="462"/>
    </row>
    <row r="1792" spans="1:11" ht="28.8">
      <c r="A1792" s="463">
        <v>1716623</v>
      </c>
      <c r="B1792" s="464" t="s">
        <v>14556</v>
      </c>
      <c r="C1792" s="463" t="s">
        <v>510</v>
      </c>
      <c r="D1792" s="465">
        <v>86.76</v>
      </c>
      <c r="E1792" s="466"/>
      <c r="F1792" s="466">
        <f t="shared" si="54"/>
        <v>1716623</v>
      </c>
      <c r="G1792" s="466" t="b">
        <f t="shared" si="55"/>
        <v>1</v>
      </c>
      <c r="H1792" s="462"/>
      <c r="I1792" s="462"/>
      <c r="J1792" s="462"/>
      <c r="K1792" s="462"/>
    </row>
    <row r="1793" spans="1:11" ht="43.2">
      <c r="A1793" s="467">
        <v>1716624</v>
      </c>
      <c r="B1793" s="468" t="s">
        <v>14557</v>
      </c>
      <c r="C1793" s="467" t="s">
        <v>510</v>
      </c>
      <c r="D1793" s="469">
        <v>137.44</v>
      </c>
      <c r="E1793" s="466"/>
      <c r="F1793" s="466">
        <f t="shared" si="54"/>
        <v>1716624</v>
      </c>
      <c r="G1793" s="466" t="b">
        <f t="shared" si="55"/>
        <v>1</v>
      </c>
      <c r="H1793" s="462"/>
      <c r="I1793" s="462"/>
      <c r="J1793" s="462"/>
      <c r="K1793" s="462"/>
    </row>
    <row r="1794" spans="1:11" ht="43.2">
      <c r="A1794" s="463">
        <v>1716629</v>
      </c>
      <c r="B1794" s="464" t="s">
        <v>14558</v>
      </c>
      <c r="C1794" s="463" t="s">
        <v>510</v>
      </c>
      <c r="D1794" s="465">
        <v>141.94</v>
      </c>
      <c r="E1794" s="466"/>
      <c r="F1794" s="466">
        <f t="shared" ref="F1794:F1857" si="56">A1794</f>
        <v>1716629</v>
      </c>
      <c r="G1794" s="466" t="b">
        <f t="shared" ref="G1794:G1857" si="57">F1794=A1794</f>
        <v>1</v>
      </c>
      <c r="H1794" s="462"/>
      <c r="I1794" s="462"/>
      <c r="J1794" s="462"/>
      <c r="K1794" s="462"/>
    </row>
    <row r="1795" spans="1:11" ht="43.2">
      <c r="A1795" s="467">
        <v>1716630</v>
      </c>
      <c r="B1795" s="468" t="s">
        <v>14559</v>
      </c>
      <c r="C1795" s="467" t="s">
        <v>510</v>
      </c>
      <c r="D1795" s="469">
        <v>142.5</v>
      </c>
      <c r="E1795" s="466"/>
      <c r="F1795" s="466">
        <f t="shared" si="56"/>
        <v>1716630</v>
      </c>
      <c r="G1795" s="466" t="b">
        <f t="shared" si="57"/>
        <v>1</v>
      </c>
      <c r="H1795" s="462"/>
      <c r="I1795" s="462"/>
      <c r="J1795" s="462"/>
      <c r="K1795" s="462"/>
    </row>
    <row r="1796" spans="1:11" ht="43.2">
      <c r="A1796" s="463">
        <v>1716631</v>
      </c>
      <c r="B1796" s="464" t="s">
        <v>14560</v>
      </c>
      <c r="C1796" s="463" t="s">
        <v>510</v>
      </c>
      <c r="D1796" s="465">
        <v>143.06</v>
      </c>
      <c r="E1796" s="466"/>
      <c r="F1796" s="466">
        <f t="shared" si="56"/>
        <v>1716631</v>
      </c>
      <c r="G1796" s="466" t="b">
        <f t="shared" si="57"/>
        <v>1</v>
      </c>
      <c r="H1796" s="462"/>
      <c r="I1796" s="462"/>
      <c r="J1796" s="462"/>
      <c r="K1796" s="462"/>
    </row>
    <row r="1797" spans="1:11" ht="43.2">
      <c r="A1797" s="467">
        <v>1716632</v>
      </c>
      <c r="B1797" s="468" t="s">
        <v>14561</v>
      </c>
      <c r="C1797" s="467" t="s">
        <v>510</v>
      </c>
      <c r="D1797" s="469">
        <v>143.62</v>
      </c>
      <c r="E1797" s="466"/>
      <c r="F1797" s="466">
        <f t="shared" si="56"/>
        <v>1716632</v>
      </c>
      <c r="G1797" s="466" t="b">
        <f t="shared" si="57"/>
        <v>1</v>
      </c>
      <c r="H1797" s="462"/>
      <c r="I1797" s="462"/>
      <c r="J1797" s="462"/>
      <c r="K1797" s="462"/>
    </row>
    <row r="1798" spans="1:11" ht="43.2">
      <c r="A1798" s="463">
        <v>1716633</v>
      </c>
      <c r="B1798" s="464" t="s">
        <v>14562</v>
      </c>
      <c r="C1798" s="463" t="s">
        <v>510</v>
      </c>
      <c r="D1798" s="465">
        <v>144.75</v>
      </c>
      <c r="E1798" s="466"/>
      <c r="F1798" s="466">
        <f t="shared" si="56"/>
        <v>1716633</v>
      </c>
      <c r="G1798" s="466" t="b">
        <f t="shared" si="57"/>
        <v>1</v>
      </c>
      <c r="H1798" s="462"/>
      <c r="I1798" s="462"/>
      <c r="J1798" s="462"/>
      <c r="K1798" s="462"/>
    </row>
    <row r="1799" spans="1:11" ht="43.2">
      <c r="A1799" s="467">
        <v>1716634</v>
      </c>
      <c r="B1799" s="468" t="s">
        <v>14563</v>
      </c>
      <c r="C1799" s="467" t="s">
        <v>510</v>
      </c>
      <c r="D1799" s="469">
        <v>145.87</v>
      </c>
      <c r="E1799" s="466"/>
      <c r="F1799" s="466">
        <f t="shared" si="56"/>
        <v>1716634</v>
      </c>
      <c r="G1799" s="466" t="b">
        <f t="shared" si="57"/>
        <v>1</v>
      </c>
      <c r="H1799" s="462"/>
      <c r="I1799" s="462"/>
      <c r="J1799" s="462"/>
      <c r="K1799" s="462"/>
    </row>
    <row r="1800" spans="1:11" ht="43.2">
      <c r="A1800" s="463">
        <v>1716635</v>
      </c>
      <c r="B1800" s="464" t="s">
        <v>14564</v>
      </c>
      <c r="C1800" s="463" t="s">
        <v>510</v>
      </c>
      <c r="D1800" s="465">
        <v>147.56</v>
      </c>
      <c r="E1800" s="466"/>
      <c r="F1800" s="466">
        <f t="shared" si="56"/>
        <v>1716635</v>
      </c>
      <c r="G1800" s="466" t="b">
        <f t="shared" si="57"/>
        <v>1</v>
      </c>
      <c r="H1800" s="462"/>
      <c r="I1800" s="462"/>
      <c r="J1800" s="462"/>
      <c r="K1800" s="462"/>
    </row>
    <row r="1801" spans="1:11" ht="43.2">
      <c r="A1801" s="467">
        <v>1716625</v>
      </c>
      <c r="B1801" s="468" t="s">
        <v>14565</v>
      </c>
      <c r="C1801" s="467" t="s">
        <v>510</v>
      </c>
      <c r="D1801" s="469">
        <v>139.12</v>
      </c>
      <c r="E1801" s="466"/>
      <c r="F1801" s="466">
        <f t="shared" si="56"/>
        <v>1716625</v>
      </c>
      <c r="G1801" s="466" t="b">
        <f t="shared" si="57"/>
        <v>1</v>
      </c>
      <c r="H1801" s="462"/>
      <c r="I1801" s="462"/>
      <c r="J1801" s="462"/>
      <c r="K1801" s="462"/>
    </row>
    <row r="1802" spans="1:11" ht="43.2">
      <c r="A1802" s="463">
        <v>1716636</v>
      </c>
      <c r="B1802" s="464" t="s">
        <v>14566</v>
      </c>
      <c r="C1802" s="463" t="s">
        <v>510</v>
      </c>
      <c r="D1802" s="465">
        <v>148.69</v>
      </c>
      <c r="E1802" s="466"/>
      <c r="F1802" s="466">
        <f t="shared" si="56"/>
        <v>1716636</v>
      </c>
      <c r="G1802" s="466" t="b">
        <f t="shared" si="57"/>
        <v>1</v>
      </c>
      <c r="H1802" s="462"/>
      <c r="I1802" s="462"/>
      <c r="J1802" s="462"/>
      <c r="K1802" s="462"/>
    </row>
    <row r="1803" spans="1:11" ht="43.2">
      <c r="A1803" s="467">
        <v>1716626</v>
      </c>
      <c r="B1803" s="468" t="s">
        <v>14567</v>
      </c>
      <c r="C1803" s="467" t="s">
        <v>510</v>
      </c>
      <c r="D1803" s="469">
        <v>139.69</v>
      </c>
      <c r="E1803" s="466"/>
      <c r="F1803" s="466">
        <f t="shared" si="56"/>
        <v>1716626</v>
      </c>
      <c r="G1803" s="466" t="b">
        <f t="shared" si="57"/>
        <v>1</v>
      </c>
      <c r="H1803" s="462"/>
      <c r="I1803" s="462"/>
      <c r="J1803" s="462"/>
      <c r="K1803" s="462"/>
    </row>
    <row r="1804" spans="1:11" ht="43.2">
      <c r="A1804" s="463">
        <v>1716627</v>
      </c>
      <c r="B1804" s="464" t="s">
        <v>14568</v>
      </c>
      <c r="C1804" s="463" t="s">
        <v>510</v>
      </c>
      <c r="D1804" s="465">
        <v>140.81</v>
      </c>
      <c r="E1804" s="466"/>
      <c r="F1804" s="466">
        <f t="shared" si="56"/>
        <v>1716627</v>
      </c>
      <c r="G1804" s="466" t="b">
        <f t="shared" si="57"/>
        <v>1</v>
      </c>
      <c r="H1804" s="462"/>
      <c r="I1804" s="462"/>
      <c r="J1804" s="462"/>
      <c r="K1804" s="462"/>
    </row>
    <row r="1805" spans="1:11" ht="43.2">
      <c r="A1805" s="467">
        <v>1716628</v>
      </c>
      <c r="B1805" s="468" t="s">
        <v>14569</v>
      </c>
      <c r="C1805" s="467" t="s">
        <v>510</v>
      </c>
      <c r="D1805" s="469">
        <v>141.37</v>
      </c>
      <c r="E1805" s="466"/>
      <c r="F1805" s="466">
        <f t="shared" si="56"/>
        <v>1716628</v>
      </c>
      <c r="G1805" s="466" t="b">
        <f t="shared" si="57"/>
        <v>1</v>
      </c>
      <c r="H1805" s="462"/>
      <c r="I1805" s="462"/>
      <c r="J1805" s="462"/>
      <c r="K1805" s="462"/>
    </row>
    <row r="1806" spans="1:11" ht="28.8">
      <c r="A1806" s="463">
        <v>1716640</v>
      </c>
      <c r="B1806" s="464" t="s">
        <v>14570</v>
      </c>
      <c r="C1806" s="463" t="s">
        <v>510</v>
      </c>
      <c r="D1806" s="465">
        <v>111.16</v>
      </c>
      <c r="E1806" s="466"/>
      <c r="F1806" s="466">
        <f t="shared" si="56"/>
        <v>1716640</v>
      </c>
      <c r="G1806" s="466" t="b">
        <f t="shared" si="57"/>
        <v>1</v>
      </c>
      <c r="H1806" s="462"/>
      <c r="I1806" s="462"/>
      <c r="J1806" s="462"/>
      <c r="K1806" s="462"/>
    </row>
    <row r="1807" spans="1:11" ht="43.2">
      <c r="A1807" s="467">
        <v>1716641</v>
      </c>
      <c r="B1807" s="468" t="s">
        <v>14571</v>
      </c>
      <c r="C1807" s="467" t="s">
        <v>510</v>
      </c>
      <c r="D1807" s="469">
        <v>124.82</v>
      </c>
      <c r="E1807" s="466"/>
      <c r="F1807" s="466">
        <f t="shared" si="56"/>
        <v>1716641</v>
      </c>
      <c r="G1807" s="466" t="b">
        <f t="shared" si="57"/>
        <v>1</v>
      </c>
      <c r="H1807" s="462"/>
      <c r="I1807" s="462"/>
      <c r="J1807" s="462"/>
      <c r="K1807" s="462"/>
    </row>
    <row r="1808" spans="1:11" ht="43.2">
      <c r="A1808" s="463">
        <v>1716646</v>
      </c>
      <c r="B1808" s="464" t="s">
        <v>14572</v>
      </c>
      <c r="C1808" s="463" t="s">
        <v>510</v>
      </c>
      <c r="D1808" s="465">
        <v>125.78</v>
      </c>
      <c r="E1808" s="466"/>
      <c r="F1808" s="466">
        <f t="shared" si="56"/>
        <v>1716646</v>
      </c>
      <c r="G1808" s="466" t="b">
        <f t="shared" si="57"/>
        <v>1</v>
      </c>
      <c r="H1808" s="462"/>
      <c r="I1808" s="462"/>
      <c r="J1808" s="462"/>
      <c r="K1808" s="462"/>
    </row>
    <row r="1809" spans="1:11" ht="43.2">
      <c r="A1809" s="467">
        <v>1716647</v>
      </c>
      <c r="B1809" s="468" t="s">
        <v>14573</v>
      </c>
      <c r="C1809" s="467" t="s">
        <v>510</v>
      </c>
      <c r="D1809" s="469">
        <v>125.88</v>
      </c>
      <c r="E1809" s="466"/>
      <c r="F1809" s="466">
        <f t="shared" si="56"/>
        <v>1716647</v>
      </c>
      <c r="G1809" s="466" t="b">
        <f t="shared" si="57"/>
        <v>1</v>
      </c>
      <c r="H1809" s="462"/>
      <c r="I1809" s="462"/>
      <c r="J1809" s="462"/>
      <c r="K1809" s="462"/>
    </row>
    <row r="1810" spans="1:11" ht="43.2">
      <c r="A1810" s="463">
        <v>1716648</v>
      </c>
      <c r="B1810" s="464" t="s">
        <v>14574</v>
      </c>
      <c r="C1810" s="463" t="s">
        <v>510</v>
      </c>
      <c r="D1810" s="465">
        <v>126.07</v>
      </c>
      <c r="E1810" s="466"/>
      <c r="F1810" s="466">
        <f t="shared" si="56"/>
        <v>1716648</v>
      </c>
      <c r="G1810" s="466" t="b">
        <f t="shared" si="57"/>
        <v>1</v>
      </c>
      <c r="H1810" s="462"/>
      <c r="I1810" s="462"/>
      <c r="J1810" s="462"/>
      <c r="K1810" s="462"/>
    </row>
    <row r="1811" spans="1:11" ht="43.2">
      <c r="A1811" s="467">
        <v>1716649</v>
      </c>
      <c r="B1811" s="468" t="s">
        <v>14575</v>
      </c>
      <c r="C1811" s="467" t="s">
        <v>510</v>
      </c>
      <c r="D1811" s="469">
        <v>126.16</v>
      </c>
      <c r="E1811" s="466"/>
      <c r="F1811" s="466">
        <f t="shared" si="56"/>
        <v>1716649</v>
      </c>
      <c r="G1811" s="466" t="b">
        <f t="shared" si="57"/>
        <v>1</v>
      </c>
      <c r="H1811" s="462"/>
      <c r="I1811" s="462"/>
      <c r="J1811" s="462"/>
      <c r="K1811" s="462"/>
    </row>
    <row r="1812" spans="1:11" ht="43.2">
      <c r="A1812" s="463">
        <v>1716650</v>
      </c>
      <c r="B1812" s="464" t="s">
        <v>14576</v>
      </c>
      <c r="C1812" s="463" t="s">
        <v>510</v>
      </c>
      <c r="D1812" s="465">
        <v>126.36</v>
      </c>
      <c r="E1812" s="466"/>
      <c r="F1812" s="466">
        <f t="shared" si="56"/>
        <v>1716650</v>
      </c>
      <c r="G1812" s="466" t="b">
        <f t="shared" si="57"/>
        <v>1</v>
      </c>
      <c r="H1812" s="462"/>
      <c r="I1812" s="462"/>
      <c r="J1812" s="462"/>
      <c r="K1812" s="462"/>
    </row>
    <row r="1813" spans="1:11" ht="43.2">
      <c r="A1813" s="467">
        <v>1716651</v>
      </c>
      <c r="B1813" s="468" t="s">
        <v>14577</v>
      </c>
      <c r="C1813" s="467" t="s">
        <v>510</v>
      </c>
      <c r="D1813" s="469">
        <v>126.55</v>
      </c>
      <c r="E1813" s="466"/>
      <c r="F1813" s="466">
        <f t="shared" si="56"/>
        <v>1716651</v>
      </c>
      <c r="G1813" s="466" t="b">
        <f t="shared" si="57"/>
        <v>1</v>
      </c>
      <c r="H1813" s="462"/>
      <c r="I1813" s="462"/>
      <c r="J1813" s="462"/>
      <c r="K1813" s="462"/>
    </row>
    <row r="1814" spans="1:11" ht="43.2">
      <c r="A1814" s="463">
        <v>1716652</v>
      </c>
      <c r="B1814" s="464" t="s">
        <v>14578</v>
      </c>
      <c r="C1814" s="463" t="s">
        <v>510</v>
      </c>
      <c r="D1814" s="465">
        <v>126.93</v>
      </c>
      <c r="E1814" s="466"/>
      <c r="F1814" s="466">
        <f t="shared" si="56"/>
        <v>1716652</v>
      </c>
      <c r="G1814" s="466" t="b">
        <f t="shared" si="57"/>
        <v>1</v>
      </c>
      <c r="H1814" s="462"/>
      <c r="I1814" s="462"/>
      <c r="J1814" s="462"/>
      <c r="K1814" s="462"/>
    </row>
    <row r="1815" spans="1:11" ht="43.2">
      <c r="A1815" s="467">
        <v>1716642</v>
      </c>
      <c r="B1815" s="468" t="s">
        <v>14579</v>
      </c>
      <c r="C1815" s="467" t="s">
        <v>510</v>
      </c>
      <c r="D1815" s="469">
        <v>125.1</v>
      </c>
      <c r="E1815" s="466"/>
      <c r="F1815" s="466">
        <f t="shared" si="56"/>
        <v>1716642</v>
      </c>
      <c r="G1815" s="466" t="b">
        <f t="shared" si="57"/>
        <v>1</v>
      </c>
      <c r="H1815" s="462"/>
      <c r="I1815" s="462"/>
      <c r="J1815" s="462"/>
      <c r="K1815" s="462"/>
    </row>
    <row r="1816" spans="1:11" ht="43.2">
      <c r="A1816" s="463">
        <v>1716653</v>
      </c>
      <c r="B1816" s="464" t="s">
        <v>14580</v>
      </c>
      <c r="C1816" s="463" t="s">
        <v>510</v>
      </c>
      <c r="D1816" s="465">
        <v>127.22</v>
      </c>
      <c r="E1816" s="466"/>
      <c r="F1816" s="466">
        <f t="shared" si="56"/>
        <v>1716653</v>
      </c>
      <c r="G1816" s="466" t="b">
        <f t="shared" si="57"/>
        <v>1</v>
      </c>
      <c r="H1816" s="462"/>
      <c r="I1816" s="462"/>
      <c r="J1816" s="462"/>
      <c r="K1816" s="462"/>
    </row>
    <row r="1817" spans="1:11" ht="43.2">
      <c r="A1817" s="467">
        <v>1716643</v>
      </c>
      <c r="B1817" s="468" t="s">
        <v>14581</v>
      </c>
      <c r="C1817" s="467" t="s">
        <v>510</v>
      </c>
      <c r="D1817" s="469">
        <v>125.3</v>
      </c>
      <c r="E1817" s="466"/>
      <c r="F1817" s="466">
        <f t="shared" si="56"/>
        <v>1716643</v>
      </c>
      <c r="G1817" s="466" t="b">
        <f t="shared" si="57"/>
        <v>1</v>
      </c>
      <c r="H1817" s="462"/>
      <c r="I1817" s="462"/>
      <c r="J1817" s="462"/>
      <c r="K1817" s="462"/>
    </row>
    <row r="1818" spans="1:11" ht="43.2">
      <c r="A1818" s="463">
        <v>1716644</v>
      </c>
      <c r="B1818" s="464" t="s">
        <v>14582</v>
      </c>
      <c r="C1818" s="463" t="s">
        <v>510</v>
      </c>
      <c r="D1818" s="465">
        <v>125.49</v>
      </c>
      <c r="E1818" s="466"/>
      <c r="F1818" s="466">
        <f t="shared" si="56"/>
        <v>1716644</v>
      </c>
      <c r="G1818" s="466" t="b">
        <f t="shared" si="57"/>
        <v>1</v>
      </c>
      <c r="H1818" s="462"/>
      <c r="I1818" s="462"/>
      <c r="J1818" s="462"/>
      <c r="K1818" s="462"/>
    </row>
    <row r="1819" spans="1:11" ht="43.2">
      <c r="A1819" s="467">
        <v>1716645</v>
      </c>
      <c r="B1819" s="468" t="s">
        <v>14583</v>
      </c>
      <c r="C1819" s="467" t="s">
        <v>510</v>
      </c>
      <c r="D1819" s="469">
        <v>125.59</v>
      </c>
      <c r="E1819" s="466"/>
      <c r="F1819" s="466">
        <f t="shared" si="56"/>
        <v>1716645</v>
      </c>
      <c r="G1819" s="466" t="b">
        <f t="shared" si="57"/>
        <v>1</v>
      </c>
      <c r="H1819" s="462"/>
      <c r="I1819" s="462"/>
      <c r="J1819" s="462"/>
      <c r="K1819" s="462"/>
    </row>
    <row r="1820" spans="1:11" ht="43.2">
      <c r="A1820" s="463">
        <v>1716622</v>
      </c>
      <c r="B1820" s="464" t="s">
        <v>14584</v>
      </c>
      <c r="C1820" s="463" t="s">
        <v>510</v>
      </c>
      <c r="D1820" s="465">
        <v>101.07</v>
      </c>
      <c r="E1820" s="466"/>
      <c r="F1820" s="466">
        <f t="shared" si="56"/>
        <v>1716622</v>
      </c>
      <c r="G1820" s="466" t="b">
        <f t="shared" si="57"/>
        <v>1</v>
      </c>
      <c r="H1820" s="462"/>
      <c r="I1820" s="462"/>
      <c r="J1820" s="462"/>
      <c r="K1820" s="462"/>
    </row>
    <row r="1821" spans="1:11" ht="43.2">
      <c r="A1821" s="467">
        <v>1716603</v>
      </c>
      <c r="B1821" s="468" t="s">
        <v>14585</v>
      </c>
      <c r="C1821" s="467" t="s">
        <v>510</v>
      </c>
      <c r="D1821" s="469">
        <v>101.07</v>
      </c>
      <c r="E1821" s="466"/>
      <c r="F1821" s="466">
        <f t="shared" si="56"/>
        <v>1716603</v>
      </c>
      <c r="G1821" s="466" t="b">
        <f t="shared" si="57"/>
        <v>1</v>
      </c>
      <c r="H1821" s="462"/>
      <c r="I1821" s="462"/>
      <c r="J1821" s="462"/>
      <c r="K1821" s="462"/>
    </row>
    <row r="1822" spans="1:11" ht="43.2">
      <c r="A1822" s="463">
        <v>1716620</v>
      </c>
      <c r="B1822" s="464" t="s">
        <v>14586</v>
      </c>
      <c r="C1822" s="463" t="s">
        <v>510</v>
      </c>
      <c r="D1822" s="465">
        <v>135.16999999999999</v>
      </c>
      <c r="E1822" s="466"/>
      <c r="F1822" s="466">
        <f t="shared" si="56"/>
        <v>1716620</v>
      </c>
      <c r="G1822" s="466" t="b">
        <f t="shared" si="57"/>
        <v>1</v>
      </c>
      <c r="H1822" s="462"/>
      <c r="I1822" s="462"/>
      <c r="J1822" s="462"/>
      <c r="K1822" s="462"/>
    </row>
    <row r="1823" spans="1:11" ht="43.2">
      <c r="A1823" s="467">
        <v>1716621</v>
      </c>
      <c r="B1823" s="468" t="s">
        <v>14587</v>
      </c>
      <c r="C1823" s="467" t="s">
        <v>510</v>
      </c>
      <c r="D1823" s="469">
        <v>107.23</v>
      </c>
      <c r="E1823" s="466"/>
      <c r="F1823" s="466">
        <f t="shared" si="56"/>
        <v>1716621</v>
      </c>
      <c r="G1823" s="466" t="b">
        <f t="shared" si="57"/>
        <v>1</v>
      </c>
      <c r="H1823" s="462"/>
      <c r="I1823" s="462"/>
      <c r="J1823" s="462"/>
      <c r="K1823" s="462"/>
    </row>
    <row r="1824" spans="1:11" ht="43.2">
      <c r="A1824" s="463">
        <v>1716619</v>
      </c>
      <c r="B1824" s="464" t="s">
        <v>14588</v>
      </c>
      <c r="C1824" s="463" t="s">
        <v>510</v>
      </c>
      <c r="D1824" s="465">
        <v>219.06</v>
      </c>
      <c r="E1824" s="466"/>
      <c r="F1824" s="466">
        <f t="shared" si="56"/>
        <v>1716619</v>
      </c>
      <c r="G1824" s="466" t="b">
        <f t="shared" si="57"/>
        <v>1</v>
      </c>
      <c r="H1824" s="462"/>
      <c r="I1824" s="462"/>
      <c r="J1824" s="462"/>
      <c r="K1824" s="462"/>
    </row>
    <row r="1825" spans="1:11" ht="43.2">
      <c r="A1825" s="467">
        <v>1716601</v>
      </c>
      <c r="B1825" s="468" t="s">
        <v>14589</v>
      </c>
      <c r="C1825" s="467" t="s">
        <v>510</v>
      </c>
      <c r="D1825" s="469">
        <v>137.05000000000001</v>
      </c>
      <c r="E1825" s="466"/>
      <c r="F1825" s="466">
        <f t="shared" si="56"/>
        <v>1716601</v>
      </c>
      <c r="G1825" s="466" t="b">
        <f t="shared" si="57"/>
        <v>1</v>
      </c>
      <c r="H1825" s="462"/>
      <c r="I1825" s="462"/>
      <c r="J1825" s="462"/>
      <c r="K1825" s="462"/>
    </row>
    <row r="1826" spans="1:11" ht="43.2">
      <c r="A1826" s="463">
        <v>1716602</v>
      </c>
      <c r="B1826" s="464" t="s">
        <v>14590</v>
      </c>
      <c r="C1826" s="463" t="s">
        <v>510</v>
      </c>
      <c r="D1826" s="465">
        <v>108.49</v>
      </c>
      <c r="E1826" s="466"/>
      <c r="F1826" s="466">
        <f t="shared" si="56"/>
        <v>1716602</v>
      </c>
      <c r="G1826" s="466" t="b">
        <f t="shared" si="57"/>
        <v>1</v>
      </c>
      <c r="H1826" s="462"/>
      <c r="I1826" s="462"/>
      <c r="J1826" s="462"/>
      <c r="K1826" s="462"/>
    </row>
    <row r="1827" spans="1:11" ht="43.2">
      <c r="A1827" s="467">
        <v>1716600</v>
      </c>
      <c r="B1827" s="468" t="s">
        <v>14591</v>
      </c>
      <c r="C1827" s="467" t="s">
        <v>510</v>
      </c>
      <c r="D1827" s="469">
        <v>222.82</v>
      </c>
      <c r="E1827" s="466"/>
      <c r="F1827" s="466">
        <f t="shared" si="56"/>
        <v>1716600</v>
      </c>
      <c r="G1827" s="466" t="b">
        <f t="shared" si="57"/>
        <v>1</v>
      </c>
      <c r="H1827" s="462"/>
      <c r="I1827" s="462"/>
      <c r="J1827" s="462"/>
      <c r="K1827" s="462"/>
    </row>
    <row r="1828" spans="1:11" ht="43.2">
      <c r="A1828" s="463">
        <v>1716655</v>
      </c>
      <c r="B1828" s="464" t="s">
        <v>14592</v>
      </c>
      <c r="C1828" s="463" t="s">
        <v>510</v>
      </c>
      <c r="D1828" s="465">
        <v>79.8</v>
      </c>
      <c r="E1828" s="466"/>
      <c r="F1828" s="466">
        <f t="shared" si="56"/>
        <v>1716655</v>
      </c>
      <c r="G1828" s="466" t="b">
        <f t="shared" si="57"/>
        <v>1</v>
      </c>
      <c r="H1828" s="462"/>
      <c r="I1828" s="462"/>
      <c r="J1828" s="462"/>
      <c r="K1828" s="462"/>
    </row>
    <row r="1829" spans="1:11" ht="43.2">
      <c r="A1829" s="467">
        <v>1716639</v>
      </c>
      <c r="B1829" s="468" t="s">
        <v>14593</v>
      </c>
      <c r="C1829" s="467" t="s">
        <v>510</v>
      </c>
      <c r="D1829" s="469">
        <v>56.98</v>
      </c>
      <c r="E1829" s="466"/>
      <c r="F1829" s="466">
        <f t="shared" si="56"/>
        <v>1716639</v>
      </c>
      <c r="G1829" s="466" t="b">
        <f t="shared" si="57"/>
        <v>1</v>
      </c>
      <c r="H1829" s="462"/>
      <c r="I1829" s="462"/>
      <c r="J1829" s="462"/>
      <c r="K1829" s="462"/>
    </row>
    <row r="1830" spans="1:11">
      <c r="A1830" s="463">
        <v>1801636</v>
      </c>
      <c r="B1830" s="464" t="s">
        <v>14594</v>
      </c>
      <c r="C1830" s="463" t="s">
        <v>14595</v>
      </c>
      <c r="D1830" s="465">
        <v>19.329999999999998</v>
      </c>
      <c r="E1830" s="466"/>
      <c r="F1830" s="466">
        <f t="shared" si="56"/>
        <v>1801636</v>
      </c>
      <c r="G1830" s="466" t="b">
        <f t="shared" si="57"/>
        <v>1</v>
      </c>
      <c r="H1830" s="462"/>
      <c r="I1830" s="462"/>
      <c r="J1830" s="462"/>
      <c r="K1830" s="462"/>
    </row>
    <row r="1831" spans="1:11">
      <c r="A1831" s="467">
        <v>1801637</v>
      </c>
      <c r="B1831" s="468" t="s">
        <v>14596</v>
      </c>
      <c r="C1831" s="467" t="s">
        <v>14595</v>
      </c>
      <c r="D1831" s="469">
        <v>25.77</v>
      </c>
      <c r="E1831" s="466"/>
      <c r="F1831" s="466">
        <f t="shared" si="56"/>
        <v>1801637</v>
      </c>
      <c r="G1831" s="466" t="b">
        <f t="shared" si="57"/>
        <v>1</v>
      </c>
      <c r="H1831" s="462"/>
      <c r="I1831" s="462"/>
      <c r="J1831" s="462"/>
      <c r="K1831" s="462"/>
    </row>
    <row r="1832" spans="1:11">
      <c r="A1832" s="463">
        <v>1817720</v>
      </c>
      <c r="B1832" s="464" t="s">
        <v>14597</v>
      </c>
      <c r="C1832" s="463" t="s">
        <v>14595</v>
      </c>
      <c r="D1832" s="465">
        <v>114.76</v>
      </c>
      <c r="E1832" s="466"/>
      <c r="F1832" s="466">
        <f t="shared" si="56"/>
        <v>1817720</v>
      </c>
      <c r="G1832" s="466" t="b">
        <f t="shared" si="57"/>
        <v>1</v>
      </c>
      <c r="H1832" s="462"/>
      <c r="I1832" s="462"/>
      <c r="J1832" s="462"/>
      <c r="K1832" s="462"/>
    </row>
    <row r="1833" spans="1:11" ht="28.8">
      <c r="A1833" s="467">
        <v>1817723</v>
      </c>
      <c r="B1833" s="468" t="s">
        <v>14598</v>
      </c>
      <c r="C1833" s="467" t="s">
        <v>14595</v>
      </c>
      <c r="D1833" s="469">
        <v>51.38</v>
      </c>
      <c r="E1833" s="466"/>
      <c r="F1833" s="466">
        <f t="shared" si="56"/>
        <v>1817723</v>
      </c>
      <c r="G1833" s="466" t="b">
        <f t="shared" si="57"/>
        <v>1</v>
      </c>
      <c r="H1833" s="462"/>
      <c r="I1833" s="462"/>
      <c r="J1833" s="462"/>
      <c r="K1833" s="462"/>
    </row>
    <row r="1834" spans="1:11" ht="28.8">
      <c r="A1834" s="463">
        <v>1817721</v>
      </c>
      <c r="B1834" s="464" t="s">
        <v>14599</v>
      </c>
      <c r="C1834" s="463" t="s">
        <v>14595</v>
      </c>
      <c r="D1834" s="465">
        <v>154.13</v>
      </c>
      <c r="E1834" s="466"/>
      <c r="F1834" s="466">
        <f t="shared" si="56"/>
        <v>1817721</v>
      </c>
      <c r="G1834" s="466" t="b">
        <f t="shared" si="57"/>
        <v>1</v>
      </c>
      <c r="H1834" s="462"/>
      <c r="I1834" s="462"/>
      <c r="J1834" s="462"/>
      <c r="K1834" s="462"/>
    </row>
    <row r="1835" spans="1:11" ht="28.8">
      <c r="A1835" s="467">
        <v>1817722</v>
      </c>
      <c r="B1835" s="468" t="s">
        <v>14600</v>
      </c>
      <c r="C1835" s="467" t="s">
        <v>14595</v>
      </c>
      <c r="D1835" s="469">
        <v>77.069999999999993</v>
      </c>
      <c r="E1835" s="466"/>
      <c r="F1835" s="466">
        <f t="shared" si="56"/>
        <v>1817722</v>
      </c>
      <c r="G1835" s="466" t="b">
        <f t="shared" si="57"/>
        <v>1</v>
      </c>
      <c r="H1835" s="462"/>
      <c r="I1835" s="462"/>
      <c r="J1835" s="462"/>
      <c r="K1835" s="462"/>
    </row>
    <row r="1836" spans="1:11" ht="43.2">
      <c r="A1836" s="463">
        <v>1917483</v>
      </c>
      <c r="B1836" s="464" t="s">
        <v>14601</v>
      </c>
      <c r="C1836" s="463" t="s">
        <v>510</v>
      </c>
      <c r="D1836" s="465">
        <v>6.22</v>
      </c>
      <c r="E1836" s="466"/>
      <c r="F1836" s="466">
        <f t="shared" si="56"/>
        <v>1917483</v>
      </c>
      <c r="G1836" s="466" t="b">
        <f t="shared" si="57"/>
        <v>1</v>
      </c>
      <c r="H1836" s="462"/>
      <c r="I1836" s="462"/>
      <c r="J1836" s="462"/>
      <c r="K1836" s="462"/>
    </row>
    <row r="1837" spans="1:11" ht="43.2">
      <c r="A1837" s="467">
        <v>1917484</v>
      </c>
      <c r="B1837" s="468" t="s">
        <v>14602</v>
      </c>
      <c r="C1837" s="467" t="s">
        <v>510</v>
      </c>
      <c r="D1837" s="469">
        <v>6.44</v>
      </c>
      <c r="E1837" s="466"/>
      <c r="F1837" s="466">
        <f t="shared" si="56"/>
        <v>1917484</v>
      </c>
      <c r="G1837" s="466" t="b">
        <f t="shared" si="57"/>
        <v>1</v>
      </c>
      <c r="H1837" s="462"/>
      <c r="I1837" s="462"/>
      <c r="J1837" s="462"/>
      <c r="K1837" s="462"/>
    </row>
    <row r="1838" spans="1:11" ht="43.2">
      <c r="A1838" s="463">
        <v>1917485</v>
      </c>
      <c r="B1838" s="464" t="s">
        <v>14603</v>
      </c>
      <c r="C1838" s="463" t="s">
        <v>510</v>
      </c>
      <c r="D1838" s="465">
        <v>7.04</v>
      </c>
      <c r="E1838" s="466"/>
      <c r="F1838" s="466">
        <f t="shared" si="56"/>
        <v>1917485</v>
      </c>
      <c r="G1838" s="466" t="b">
        <f t="shared" si="57"/>
        <v>1</v>
      </c>
      <c r="H1838" s="462"/>
      <c r="I1838" s="462"/>
      <c r="J1838" s="462"/>
      <c r="K1838" s="462"/>
    </row>
    <row r="1839" spans="1:11" ht="43.2">
      <c r="A1839" s="467">
        <v>1917486</v>
      </c>
      <c r="B1839" s="468" t="s">
        <v>14604</v>
      </c>
      <c r="C1839" s="467" t="s">
        <v>510</v>
      </c>
      <c r="D1839" s="469">
        <v>7.31</v>
      </c>
      <c r="E1839" s="466"/>
      <c r="F1839" s="466">
        <f t="shared" si="56"/>
        <v>1917486</v>
      </c>
      <c r="G1839" s="466" t="b">
        <f t="shared" si="57"/>
        <v>1</v>
      </c>
      <c r="H1839" s="462"/>
      <c r="I1839" s="462"/>
      <c r="J1839" s="462"/>
      <c r="K1839" s="462"/>
    </row>
    <row r="1840" spans="1:11" ht="43.2">
      <c r="A1840" s="463">
        <v>1917487</v>
      </c>
      <c r="B1840" s="464" t="s">
        <v>14605</v>
      </c>
      <c r="C1840" s="463" t="s">
        <v>510</v>
      </c>
      <c r="D1840" s="465">
        <v>7.66</v>
      </c>
      <c r="E1840" s="466"/>
      <c r="F1840" s="466">
        <f t="shared" si="56"/>
        <v>1917487</v>
      </c>
      <c r="G1840" s="466" t="b">
        <f t="shared" si="57"/>
        <v>1</v>
      </c>
      <c r="H1840" s="462"/>
      <c r="I1840" s="462"/>
      <c r="J1840" s="462"/>
      <c r="K1840" s="462"/>
    </row>
    <row r="1841" spans="1:11" ht="43.2">
      <c r="A1841" s="467">
        <v>1917528</v>
      </c>
      <c r="B1841" s="468" t="s">
        <v>14606</v>
      </c>
      <c r="C1841" s="467" t="s">
        <v>510</v>
      </c>
      <c r="D1841" s="469">
        <v>38.64</v>
      </c>
      <c r="E1841" s="466"/>
      <c r="F1841" s="466">
        <f t="shared" si="56"/>
        <v>1917528</v>
      </c>
      <c r="G1841" s="466" t="b">
        <f t="shared" si="57"/>
        <v>1</v>
      </c>
      <c r="H1841" s="462"/>
      <c r="I1841" s="462"/>
      <c r="J1841" s="462"/>
      <c r="K1841" s="462"/>
    </row>
    <row r="1842" spans="1:11" ht="43.2">
      <c r="A1842" s="463">
        <v>1917529</v>
      </c>
      <c r="B1842" s="464" t="s">
        <v>14607</v>
      </c>
      <c r="C1842" s="463" t="s">
        <v>510</v>
      </c>
      <c r="D1842" s="465">
        <v>39.94</v>
      </c>
      <c r="E1842" s="466"/>
      <c r="F1842" s="466">
        <f t="shared" si="56"/>
        <v>1917529</v>
      </c>
      <c r="G1842" s="466" t="b">
        <f t="shared" si="57"/>
        <v>1</v>
      </c>
      <c r="H1842" s="462"/>
      <c r="I1842" s="462"/>
      <c r="J1842" s="462"/>
      <c r="K1842" s="462"/>
    </row>
    <row r="1843" spans="1:11" ht="43.2">
      <c r="A1843" s="467">
        <v>1917530</v>
      </c>
      <c r="B1843" s="468" t="s">
        <v>14608</v>
      </c>
      <c r="C1843" s="467" t="s">
        <v>510</v>
      </c>
      <c r="D1843" s="469">
        <v>42.01</v>
      </c>
      <c r="E1843" s="466"/>
      <c r="F1843" s="466">
        <f t="shared" si="56"/>
        <v>1917530</v>
      </c>
      <c r="G1843" s="466" t="b">
        <f t="shared" si="57"/>
        <v>1</v>
      </c>
      <c r="H1843" s="462"/>
      <c r="I1843" s="462"/>
      <c r="J1843" s="462"/>
      <c r="K1843" s="462"/>
    </row>
    <row r="1844" spans="1:11" ht="43.2">
      <c r="A1844" s="463">
        <v>1917531</v>
      </c>
      <c r="B1844" s="464" t="s">
        <v>14609</v>
      </c>
      <c r="C1844" s="463" t="s">
        <v>510</v>
      </c>
      <c r="D1844" s="465">
        <v>44.25</v>
      </c>
      <c r="E1844" s="466"/>
      <c r="F1844" s="466">
        <f t="shared" si="56"/>
        <v>1917531</v>
      </c>
      <c r="G1844" s="466" t="b">
        <f t="shared" si="57"/>
        <v>1</v>
      </c>
      <c r="H1844" s="462"/>
      <c r="I1844" s="462"/>
      <c r="J1844" s="462"/>
      <c r="K1844" s="462"/>
    </row>
    <row r="1845" spans="1:11" ht="43.2">
      <c r="A1845" s="467">
        <v>1917532</v>
      </c>
      <c r="B1845" s="468" t="s">
        <v>14610</v>
      </c>
      <c r="C1845" s="467" t="s">
        <v>510</v>
      </c>
      <c r="D1845" s="469">
        <v>46.78</v>
      </c>
      <c r="E1845" s="466"/>
      <c r="F1845" s="466">
        <f t="shared" si="56"/>
        <v>1917532</v>
      </c>
      <c r="G1845" s="466" t="b">
        <f t="shared" si="57"/>
        <v>1</v>
      </c>
      <c r="H1845" s="462"/>
      <c r="I1845" s="462"/>
      <c r="J1845" s="462"/>
      <c r="K1845" s="462"/>
    </row>
    <row r="1846" spans="1:11" ht="43.2">
      <c r="A1846" s="463">
        <v>1917533</v>
      </c>
      <c r="B1846" s="464" t="s">
        <v>14611</v>
      </c>
      <c r="C1846" s="463" t="s">
        <v>510</v>
      </c>
      <c r="D1846" s="465">
        <v>48.11</v>
      </c>
      <c r="E1846" s="466"/>
      <c r="F1846" s="466">
        <f t="shared" si="56"/>
        <v>1917533</v>
      </c>
      <c r="G1846" s="466" t="b">
        <f t="shared" si="57"/>
        <v>1</v>
      </c>
      <c r="H1846" s="462"/>
      <c r="I1846" s="462"/>
      <c r="J1846" s="462"/>
      <c r="K1846" s="462"/>
    </row>
    <row r="1847" spans="1:11" ht="43.2">
      <c r="A1847" s="467">
        <v>1917534</v>
      </c>
      <c r="B1847" s="468" t="s">
        <v>14612</v>
      </c>
      <c r="C1847" s="467" t="s">
        <v>510</v>
      </c>
      <c r="D1847" s="469">
        <v>49.49</v>
      </c>
      <c r="E1847" s="466"/>
      <c r="F1847" s="466">
        <f t="shared" si="56"/>
        <v>1917534</v>
      </c>
      <c r="G1847" s="466" t="b">
        <f t="shared" si="57"/>
        <v>1</v>
      </c>
      <c r="H1847" s="462"/>
      <c r="I1847" s="462"/>
      <c r="J1847" s="462"/>
      <c r="K1847" s="462"/>
    </row>
    <row r="1848" spans="1:11" ht="43.2">
      <c r="A1848" s="463">
        <v>1917535</v>
      </c>
      <c r="B1848" s="464" t="s">
        <v>14613</v>
      </c>
      <c r="C1848" s="463" t="s">
        <v>510</v>
      </c>
      <c r="D1848" s="465">
        <v>51.29</v>
      </c>
      <c r="E1848" s="466"/>
      <c r="F1848" s="466">
        <f t="shared" si="56"/>
        <v>1917535</v>
      </c>
      <c r="G1848" s="466" t="b">
        <f t="shared" si="57"/>
        <v>1</v>
      </c>
      <c r="H1848" s="462"/>
      <c r="I1848" s="462"/>
      <c r="J1848" s="462"/>
      <c r="K1848" s="462"/>
    </row>
    <row r="1849" spans="1:11" ht="43.2">
      <c r="A1849" s="467">
        <v>1917536</v>
      </c>
      <c r="B1849" s="468" t="s">
        <v>14614</v>
      </c>
      <c r="C1849" s="467" t="s">
        <v>510</v>
      </c>
      <c r="D1849" s="469">
        <v>52.86</v>
      </c>
      <c r="E1849" s="466"/>
      <c r="F1849" s="466">
        <f t="shared" si="56"/>
        <v>1917536</v>
      </c>
      <c r="G1849" s="466" t="b">
        <f t="shared" si="57"/>
        <v>1</v>
      </c>
      <c r="H1849" s="462"/>
      <c r="I1849" s="462"/>
      <c r="J1849" s="462"/>
      <c r="K1849" s="462"/>
    </row>
    <row r="1850" spans="1:11" ht="43.2">
      <c r="A1850" s="463">
        <v>1917537</v>
      </c>
      <c r="B1850" s="464" t="s">
        <v>14615</v>
      </c>
      <c r="C1850" s="463" t="s">
        <v>510</v>
      </c>
      <c r="D1850" s="465">
        <v>54.48</v>
      </c>
      <c r="E1850" s="466"/>
      <c r="F1850" s="466">
        <f t="shared" si="56"/>
        <v>1917537</v>
      </c>
      <c r="G1850" s="466" t="b">
        <f t="shared" si="57"/>
        <v>1</v>
      </c>
      <c r="H1850" s="462"/>
      <c r="I1850" s="462"/>
      <c r="J1850" s="462"/>
      <c r="K1850" s="462"/>
    </row>
    <row r="1851" spans="1:11" ht="43.2">
      <c r="A1851" s="467">
        <v>1917488</v>
      </c>
      <c r="B1851" s="468" t="s">
        <v>14616</v>
      </c>
      <c r="C1851" s="467" t="s">
        <v>510</v>
      </c>
      <c r="D1851" s="469">
        <v>7.94</v>
      </c>
      <c r="E1851" s="466"/>
      <c r="F1851" s="466">
        <f t="shared" si="56"/>
        <v>1917488</v>
      </c>
      <c r="G1851" s="466" t="b">
        <f t="shared" si="57"/>
        <v>1</v>
      </c>
      <c r="H1851" s="462"/>
      <c r="I1851" s="462"/>
      <c r="J1851" s="462"/>
      <c r="K1851" s="462"/>
    </row>
    <row r="1852" spans="1:11" ht="43.2">
      <c r="A1852" s="463">
        <v>1917489</v>
      </c>
      <c r="B1852" s="464" t="s">
        <v>14617</v>
      </c>
      <c r="C1852" s="463" t="s">
        <v>510</v>
      </c>
      <c r="D1852" s="465">
        <v>8.2799999999999994</v>
      </c>
      <c r="E1852" s="466"/>
      <c r="F1852" s="466">
        <f t="shared" si="56"/>
        <v>1917489</v>
      </c>
      <c r="G1852" s="466" t="b">
        <f t="shared" si="57"/>
        <v>1</v>
      </c>
      <c r="H1852" s="462"/>
      <c r="I1852" s="462"/>
      <c r="J1852" s="462"/>
      <c r="K1852" s="462"/>
    </row>
    <row r="1853" spans="1:11" ht="43.2">
      <c r="A1853" s="467">
        <v>1917490</v>
      </c>
      <c r="B1853" s="468" t="s">
        <v>14618</v>
      </c>
      <c r="C1853" s="467" t="s">
        <v>510</v>
      </c>
      <c r="D1853" s="469">
        <v>8.84</v>
      </c>
      <c r="E1853" s="466"/>
      <c r="F1853" s="466">
        <f t="shared" si="56"/>
        <v>1917490</v>
      </c>
      <c r="G1853" s="466" t="b">
        <f t="shared" si="57"/>
        <v>1</v>
      </c>
      <c r="H1853" s="462"/>
      <c r="I1853" s="462"/>
      <c r="J1853" s="462"/>
      <c r="K1853" s="462"/>
    </row>
    <row r="1854" spans="1:11" ht="43.2">
      <c r="A1854" s="463">
        <v>1917491</v>
      </c>
      <c r="B1854" s="464" t="s">
        <v>14619</v>
      </c>
      <c r="C1854" s="463" t="s">
        <v>510</v>
      </c>
      <c r="D1854" s="465">
        <v>9.2200000000000006</v>
      </c>
      <c r="E1854" s="466"/>
      <c r="F1854" s="466">
        <f t="shared" si="56"/>
        <v>1917491</v>
      </c>
      <c r="G1854" s="466" t="b">
        <f t="shared" si="57"/>
        <v>1</v>
      </c>
      <c r="H1854" s="462"/>
      <c r="I1854" s="462"/>
      <c r="J1854" s="462"/>
      <c r="K1854" s="462"/>
    </row>
    <row r="1855" spans="1:11" ht="43.2">
      <c r="A1855" s="467">
        <v>1917492</v>
      </c>
      <c r="B1855" s="468" t="s">
        <v>14620</v>
      </c>
      <c r="C1855" s="467" t="s">
        <v>510</v>
      </c>
      <c r="D1855" s="469">
        <v>9.5299999999999994</v>
      </c>
      <c r="E1855" s="466"/>
      <c r="F1855" s="466">
        <f t="shared" si="56"/>
        <v>1917492</v>
      </c>
      <c r="G1855" s="466" t="b">
        <f t="shared" si="57"/>
        <v>1</v>
      </c>
      <c r="H1855" s="462"/>
      <c r="I1855" s="462"/>
      <c r="J1855" s="462"/>
      <c r="K1855" s="462"/>
    </row>
    <row r="1856" spans="1:11" ht="43.2">
      <c r="A1856" s="463">
        <v>1917493</v>
      </c>
      <c r="B1856" s="464" t="s">
        <v>14621</v>
      </c>
      <c r="C1856" s="463" t="s">
        <v>510</v>
      </c>
      <c r="D1856" s="465">
        <v>9.93</v>
      </c>
      <c r="E1856" s="466"/>
      <c r="F1856" s="466">
        <f t="shared" si="56"/>
        <v>1917493</v>
      </c>
      <c r="G1856" s="466" t="b">
        <f t="shared" si="57"/>
        <v>1</v>
      </c>
      <c r="H1856" s="462"/>
      <c r="I1856" s="462"/>
      <c r="J1856" s="462"/>
      <c r="K1856" s="462"/>
    </row>
    <row r="1857" spans="1:11" ht="43.2">
      <c r="A1857" s="467">
        <v>1917494</v>
      </c>
      <c r="B1857" s="468" t="s">
        <v>14622</v>
      </c>
      <c r="C1857" s="467" t="s">
        <v>510</v>
      </c>
      <c r="D1857" s="469">
        <v>10.35</v>
      </c>
      <c r="E1857" s="466"/>
      <c r="F1857" s="466">
        <f t="shared" si="56"/>
        <v>1917494</v>
      </c>
      <c r="G1857" s="466" t="b">
        <f t="shared" si="57"/>
        <v>1</v>
      </c>
      <c r="H1857" s="462"/>
      <c r="I1857" s="462"/>
      <c r="J1857" s="462"/>
      <c r="K1857" s="462"/>
    </row>
    <row r="1858" spans="1:11" ht="43.2">
      <c r="A1858" s="463">
        <v>1917495</v>
      </c>
      <c r="B1858" s="464" t="s">
        <v>14623</v>
      </c>
      <c r="C1858" s="463" t="s">
        <v>510</v>
      </c>
      <c r="D1858" s="465">
        <v>10.99</v>
      </c>
      <c r="E1858" s="466"/>
      <c r="F1858" s="466">
        <f t="shared" ref="F1858:F1921" si="58">A1858</f>
        <v>1917495</v>
      </c>
      <c r="G1858" s="466" t="b">
        <f t="shared" ref="G1858:G1921" si="59">F1858=A1858</f>
        <v>1</v>
      </c>
      <c r="H1858" s="462"/>
      <c r="I1858" s="462"/>
      <c r="J1858" s="462"/>
      <c r="K1858" s="462"/>
    </row>
    <row r="1859" spans="1:11" ht="43.2">
      <c r="A1859" s="467">
        <v>1917496</v>
      </c>
      <c r="B1859" s="468" t="s">
        <v>14624</v>
      </c>
      <c r="C1859" s="467" t="s">
        <v>510</v>
      </c>
      <c r="D1859" s="469">
        <v>11.38</v>
      </c>
      <c r="E1859" s="466"/>
      <c r="F1859" s="466">
        <f t="shared" si="58"/>
        <v>1917496</v>
      </c>
      <c r="G1859" s="466" t="b">
        <f t="shared" si="59"/>
        <v>1</v>
      </c>
      <c r="H1859" s="462"/>
      <c r="I1859" s="462"/>
      <c r="J1859" s="462"/>
      <c r="K1859" s="462"/>
    </row>
    <row r="1860" spans="1:11" ht="43.2">
      <c r="A1860" s="463">
        <v>1917497</v>
      </c>
      <c r="B1860" s="464" t="s">
        <v>14625</v>
      </c>
      <c r="C1860" s="463" t="s">
        <v>510</v>
      </c>
      <c r="D1860" s="465">
        <v>11.77</v>
      </c>
      <c r="E1860" s="466"/>
      <c r="F1860" s="466">
        <f t="shared" si="58"/>
        <v>1917497</v>
      </c>
      <c r="G1860" s="466" t="b">
        <f t="shared" si="59"/>
        <v>1</v>
      </c>
      <c r="H1860" s="462"/>
      <c r="I1860" s="462"/>
      <c r="J1860" s="462"/>
      <c r="K1860" s="462"/>
    </row>
    <row r="1861" spans="1:11" ht="43.2">
      <c r="A1861" s="467">
        <v>1917498</v>
      </c>
      <c r="B1861" s="468" t="s">
        <v>14626</v>
      </c>
      <c r="C1861" s="467" t="s">
        <v>510</v>
      </c>
      <c r="D1861" s="469">
        <v>12.18</v>
      </c>
      <c r="E1861" s="466"/>
      <c r="F1861" s="466">
        <f t="shared" si="58"/>
        <v>1917498</v>
      </c>
      <c r="G1861" s="466" t="b">
        <f t="shared" si="59"/>
        <v>1</v>
      </c>
      <c r="H1861" s="462"/>
      <c r="I1861" s="462"/>
      <c r="J1861" s="462"/>
      <c r="K1861" s="462"/>
    </row>
    <row r="1862" spans="1:11" ht="43.2">
      <c r="A1862" s="463">
        <v>1917499</v>
      </c>
      <c r="B1862" s="464" t="s">
        <v>14627</v>
      </c>
      <c r="C1862" s="463" t="s">
        <v>510</v>
      </c>
      <c r="D1862" s="465">
        <v>12.51</v>
      </c>
      <c r="E1862" s="466"/>
      <c r="F1862" s="466">
        <f t="shared" si="58"/>
        <v>1917499</v>
      </c>
      <c r="G1862" s="466" t="b">
        <f t="shared" si="59"/>
        <v>1</v>
      </c>
      <c r="H1862" s="462"/>
      <c r="I1862" s="462"/>
      <c r="J1862" s="462"/>
      <c r="K1862" s="462"/>
    </row>
    <row r="1863" spans="1:11" ht="43.2">
      <c r="A1863" s="467">
        <v>1917500</v>
      </c>
      <c r="B1863" s="468" t="s">
        <v>14628</v>
      </c>
      <c r="C1863" s="467" t="s">
        <v>510</v>
      </c>
      <c r="D1863" s="469">
        <v>13.22</v>
      </c>
      <c r="E1863" s="466"/>
      <c r="F1863" s="466">
        <f t="shared" si="58"/>
        <v>1917500</v>
      </c>
      <c r="G1863" s="466" t="b">
        <f t="shared" si="59"/>
        <v>1</v>
      </c>
      <c r="H1863" s="462"/>
      <c r="I1863" s="462"/>
      <c r="J1863" s="462"/>
      <c r="K1863" s="462"/>
    </row>
    <row r="1864" spans="1:11" ht="43.2">
      <c r="A1864" s="463">
        <v>1917501</v>
      </c>
      <c r="B1864" s="464" t="s">
        <v>14629</v>
      </c>
      <c r="C1864" s="463" t="s">
        <v>510</v>
      </c>
      <c r="D1864" s="465">
        <v>13.64</v>
      </c>
      <c r="E1864" s="466"/>
      <c r="F1864" s="466">
        <f t="shared" si="58"/>
        <v>1917501</v>
      </c>
      <c r="G1864" s="466" t="b">
        <f t="shared" si="59"/>
        <v>1</v>
      </c>
      <c r="H1864" s="462"/>
      <c r="I1864" s="462"/>
      <c r="J1864" s="462"/>
      <c r="K1864" s="462"/>
    </row>
    <row r="1865" spans="1:11" ht="43.2">
      <c r="A1865" s="467">
        <v>1917502</v>
      </c>
      <c r="B1865" s="468" t="s">
        <v>14630</v>
      </c>
      <c r="C1865" s="467" t="s">
        <v>510</v>
      </c>
      <c r="D1865" s="469">
        <v>14.05</v>
      </c>
      <c r="E1865" s="466"/>
      <c r="F1865" s="466">
        <f t="shared" si="58"/>
        <v>1917502</v>
      </c>
      <c r="G1865" s="466" t="b">
        <f t="shared" si="59"/>
        <v>1</v>
      </c>
      <c r="H1865" s="462"/>
      <c r="I1865" s="462"/>
      <c r="J1865" s="462"/>
      <c r="K1865" s="462"/>
    </row>
    <row r="1866" spans="1:11" ht="43.2">
      <c r="A1866" s="463">
        <v>1917503</v>
      </c>
      <c r="B1866" s="464" t="s">
        <v>14631</v>
      </c>
      <c r="C1866" s="463" t="s">
        <v>510</v>
      </c>
      <c r="D1866" s="465">
        <v>14.48</v>
      </c>
      <c r="E1866" s="466"/>
      <c r="F1866" s="466">
        <f t="shared" si="58"/>
        <v>1917503</v>
      </c>
      <c r="G1866" s="466" t="b">
        <f t="shared" si="59"/>
        <v>1</v>
      </c>
      <c r="H1866" s="462"/>
      <c r="I1866" s="462"/>
      <c r="J1866" s="462"/>
      <c r="K1866" s="462"/>
    </row>
    <row r="1867" spans="1:11" ht="43.2">
      <c r="A1867" s="467">
        <v>1917504</v>
      </c>
      <c r="B1867" s="468" t="s">
        <v>14632</v>
      </c>
      <c r="C1867" s="467" t="s">
        <v>510</v>
      </c>
      <c r="D1867" s="469">
        <v>14.92</v>
      </c>
      <c r="E1867" s="466"/>
      <c r="F1867" s="466">
        <f t="shared" si="58"/>
        <v>1917504</v>
      </c>
      <c r="G1867" s="466" t="b">
        <f t="shared" si="59"/>
        <v>1</v>
      </c>
      <c r="H1867" s="462"/>
      <c r="I1867" s="462"/>
      <c r="J1867" s="462"/>
      <c r="K1867" s="462"/>
    </row>
    <row r="1868" spans="1:11" ht="43.2">
      <c r="A1868" s="463">
        <v>1917505</v>
      </c>
      <c r="B1868" s="464" t="s">
        <v>14633</v>
      </c>
      <c r="C1868" s="463" t="s">
        <v>510</v>
      </c>
      <c r="D1868" s="465">
        <v>15.65</v>
      </c>
      <c r="E1868" s="466"/>
      <c r="F1868" s="466">
        <f t="shared" si="58"/>
        <v>1917505</v>
      </c>
      <c r="G1868" s="466" t="b">
        <f t="shared" si="59"/>
        <v>1</v>
      </c>
      <c r="H1868" s="462"/>
      <c r="I1868" s="462"/>
      <c r="J1868" s="462"/>
      <c r="K1868" s="462"/>
    </row>
    <row r="1869" spans="1:11" ht="43.2">
      <c r="A1869" s="467">
        <v>1917506</v>
      </c>
      <c r="B1869" s="468" t="s">
        <v>14634</v>
      </c>
      <c r="C1869" s="467" t="s">
        <v>510</v>
      </c>
      <c r="D1869" s="469">
        <v>16.079999999999998</v>
      </c>
      <c r="E1869" s="466"/>
      <c r="F1869" s="466">
        <f t="shared" si="58"/>
        <v>1917506</v>
      </c>
      <c r="G1869" s="466" t="b">
        <f t="shared" si="59"/>
        <v>1</v>
      </c>
      <c r="H1869" s="462"/>
      <c r="I1869" s="462"/>
      <c r="J1869" s="462"/>
      <c r="K1869" s="462"/>
    </row>
    <row r="1870" spans="1:11" ht="43.2">
      <c r="A1870" s="463">
        <v>1917507</v>
      </c>
      <c r="B1870" s="464" t="s">
        <v>14635</v>
      </c>
      <c r="C1870" s="463" t="s">
        <v>510</v>
      </c>
      <c r="D1870" s="465">
        <v>16.53</v>
      </c>
      <c r="E1870" s="466"/>
      <c r="F1870" s="466">
        <f t="shared" si="58"/>
        <v>1917507</v>
      </c>
      <c r="G1870" s="466" t="b">
        <f t="shared" si="59"/>
        <v>1</v>
      </c>
      <c r="H1870" s="462"/>
      <c r="I1870" s="462"/>
      <c r="J1870" s="462"/>
      <c r="K1870" s="462"/>
    </row>
    <row r="1871" spans="1:11" ht="43.2">
      <c r="A1871" s="467">
        <v>1917480</v>
      </c>
      <c r="B1871" s="468" t="s">
        <v>14636</v>
      </c>
      <c r="C1871" s="467" t="s">
        <v>510</v>
      </c>
      <c r="D1871" s="469">
        <v>5.51</v>
      </c>
      <c r="E1871" s="466"/>
      <c r="F1871" s="466">
        <f t="shared" si="58"/>
        <v>1917480</v>
      </c>
      <c r="G1871" s="466" t="b">
        <f t="shared" si="59"/>
        <v>1</v>
      </c>
      <c r="H1871" s="462"/>
      <c r="I1871" s="462"/>
      <c r="J1871" s="462"/>
      <c r="K1871" s="462"/>
    </row>
    <row r="1872" spans="1:11" ht="43.2">
      <c r="A1872" s="463">
        <v>1917508</v>
      </c>
      <c r="B1872" s="464" t="s">
        <v>14637</v>
      </c>
      <c r="C1872" s="463" t="s">
        <v>510</v>
      </c>
      <c r="D1872" s="465">
        <v>16.98</v>
      </c>
      <c r="E1872" s="466"/>
      <c r="F1872" s="466">
        <f t="shared" si="58"/>
        <v>1917508</v>
      </c>
      <c r="G1872" s="466" t="b">
        <f t="shared" si="59"/>
        <v>1</v>
      </c>
      <c r="H1872" s="462"/>
      <c r="I1872" s="462"/>
      <c r="J1872" s="462"/>
      <c r="K1872" s="462"/>
    </row>
    <row r="1873" spans="1:11" ht="43.2">
      <c r="A1873" s="467">
        <v>1917509</v>
      </c>
      <c r="B1873" s="468" t="s">
        <v>14638</v>
      </c>
      <c r="C1873" s="467" t="s">
        <v>510</v>
      </c>
      <c r="D1873" s="469">
        <v>17.54</v>
      </c>
      <c r="E1873" s="466"/>
      <c r="F1873" s="466">
        <f t="shared" si="58"/>
        <v>1917509</v>
      </c>
      <c r="G1873" s="466" t="b">
        <f t="shared" si="59"/>
        <v>1</v>
      </c>
      <c r="H1873" s="462"/>
      <c r="I1873" s="462"/>
      <c r="J1873" s="462"/>
      <c r="K1873" s="462"/>
    </row>
    <row r="1874" spans="1:11" ht="43.2">
      <c r="A1874" s="463">
        <v>1917510</v>
      </c>
      <c r="B1874" s="464" t="s">
        <v>14639</v>
      </c>
      <c r="C1874" s="463" t="s">
        <v>510</v>
      </c>
      <c r="D1874" s="465">
        <v>18.32</v>
      </c>
      <c r="E1874" s="466"/>
      <c r="F1874" s="466">
        <f t="shared" si="58"/>
        <v>1917510</v>
      </c>
      <c r="G1874" s="466" t="b">
        <f t="shared" si="59"/>
        <v>1</v>
      </c>
      <c r="H1874" s="462"/>
      <c r="I1874" s="462"/>
      <c r="J1874" s="462"/>
      <c r="K1874" s="462"/>
    </row>
    <row r="1875" spans="1:11" ht="43.2">
      <c r="A1875" s="467">
        <v>1917511</v>
      </c>
      <c r="B1875" s="468" t="s">
        <v>14640</v>
      </c>
      <c r="C1875" s="467" t="s">
        <v>510</v>
      </c>
      <c r="D1875" s="469">
        <v>18.82</v>
      </c>
      <c r="E1875" s="466"/>
      <c r="F1875" s="466">
        <f t="shared" si="58"/>
        <v>1917511</v>
      </c>
      <c r="G1875" s="466" t="b">
        <f t="shared" si="59"/>
        <v>1</v>
      </c>
      <c r="H1875" s="462"/>
      <c r="I1875" s="462"/>
      <c r="J1875" s="462"/>
      <c r="K1875" s="462"/>
    </row>
    <row r="1876" spans="1:11" ht="43.2">
      <c r="A1876" s="463">
        <v>1917512</v>
      </c>
      <c r="B1876" s="464" t="s">
        <v>14641</v>
      </c>
      <c r="C1876" s="463" t="s">
        <v>510</v>
      </c>
      <c r="D1876" s="465">
        <v>19.43</v>
      </c>
      <c r="E1876" s="466"/>
      <c r="F1876" s="466">
        <f t="shared" si="58"/>
        <v>1917512</v>
      </c>
      <c r="G1876" s="466" t="b">
        <f t="shared" si="59"/>
        <v>1</v>
      </c>
      <c r="H1876" s="462"/>
      <c r="I1876" s="462"/>
      <c r="J1876" s="462"/>
      <c r="K1876" s="462"/>
    </row>
    <row r="1877" spans="1:11" ht="43.2">
      <c r="A1877" s="467">
        <v>1917513</v>
      </c>
      <c r="B1877" s="468" t="s">
        <v>14642</v>
      </c>
      <c r="C1877" s="467" t="s">
        <v>510</v>
      </c>
      <c r="D1877" s="469">
        <v>19.989999999999998</v>
      </c>
      <c r="E1877" s="466"/>
      <c r="F1877" s="466">
        <f t="shared" si="58"/>
        <v>1917513</v>
      </c>
      <c r="G1877" s="466" t="b">
        <f t="shared" si="59"/>
        <v>1</v>
      </c>
      <c r="H1877" s="462"/>
      <c r="I1877" s="462"/>
      <c r="J1877" s="462"/>
      <c r="K1877" s="462"/>
    </row>
    <row r="1878" spans="1:11" ht="43.2">
      <c r="A1878" s="463">
        <v>1917514</v>
      </c>
      <c r="B1878" s="464" t="s">
        <v>14643</v>
      </c>
      <c r="C1878" s="463" t="s">
        <v>510</v>
      </c>
      <c r="D1878" s="465">
        <v>20.66</v>
      </c>
      <c r="E1878" s="466"/>
      <c r="F1878" s="466">
        <f t="shared" si="58"/>
        <v>1917514</v>
      </c>
      <c r="G1878" s="466" t="b">
        <f t="shared" si="59"/>
        <v>1</v>
      </c>
      <c r="H1878" s="462"/>
      <c r="I1878" s="462"/>
      <c r="J1878" s="462"/>
      <c r="K1878" s="462"/>
    </row>
    <row r="1879" spans="1:11" ht="43.2">
      <c r="A1879" s="467">
        <v>1917515</v>
      </c>
      <c r="B1879" s="468" t="s">
        <v>14644</v>
      </c>
      <c r="C1879" s="467" t="s">
        <v>510</v>
      </c>
      <c r="D1879" s="469">
        <v>21.66</v>
      </c>
      <c r="E1879" s="466"/>
      <c r="F1879" s="466">
        <f t="shared" si="58"/>
        <v>1917515</v>
      </c>
      <c r="G1879" s="466" t="b">
        <f t="shared" si="59"/>
        <v>1</v>
      </c>
      <c r="H1879" s="462"/>
      <c r="I1879" s="462"/>
      <c r="J1879" s="462"/>
      <c r="K1879" s="462"/>
    </row>
    <row r="1880" spans="1:11" ht="43.2">
      <c r="A1880" s="463">
        <v>1917516</v>
      </c>
      <c r="B1880" s="464" t="s">
        <v>14645</v>
      </c>
      <c r="C1880" s="463" t="s">
        <v>510</v>
      </c>
      <c r="D1880" s="465">
        <v>22.39</v>
      </c>
      <c r="E1880" s="466"/>
      <c r="F1880" s="466">
        <f t="shared" si="58"/>
        <v>1917516</v>
      </c>
      <c r="G1880" s="466" t="b">
        <f t="shared" si="59"/>
        <v>1</v>
      </c>
      <c r="H1880" s="462"/>
      <c r="I1880" s="462"/>
      <c r="J1880" s="462"/>
      <c r="K1880" s="462"/>
    </row>
    <row r="1881" spans="1:11" ht="43.2">
      <c r="A1881" s="467">
        <v>1917517</v>
      </c>
      <c r="B1881" s="468" t="s">
        <v>14646</v>
      </c>
      <c r="C1881" s="467" t="s">
        <v>510</v>
      </c>
      <c r="D1881" s="469">
        <v>23.41</v>
      </c>
      <c r="E1881" s="466"/>
      <c r="F1881" s="466">
        <f t="shared" si="58"/>
        <v>1917517</v>
      </c>
      <c r="G1881" s="466" t="b">
        <f t="shared" si="59"/>
        <v>1</v>
      </c>
      <c r="H1881" s="462"/>
      <c r="I1881" s="462"/>
      <c r="J1881" s="462"/>
      <c r="K1881" s="462"/>
    </row>
    <row r="1882" spans="1:11" ht="43.2">
      <c r="A1882" s="463">
        <v>1917481</v>
      </c>
      <c r="B1882" s="464" t="s">
        <v>14647</v>
      </c>
      <c r="C1882" s="463" t="s">
        <v>510</v>
      </c>
      <c r="D1882" s="465">
        <v>5.71</v>
      </c>
      <c r="E1882" s="466"/>
      <c r="F1882" s="466">
        <f t="shared" si="58"/>
        <v>1917481</v>
      </c>
      <c r="G1882" s="466" t="b">
        <f t="shared" si="59"/>
        <v>1</v>
      </c>
      <c r="H1882" s="462"/>
      <c r="I1882" s="462"/>
      <c r="J1882" s="462"/>
      <c r="K1882" s="462"/>
    </row>
    <row r="1883" spans="1:11" ht="43.2">
      <c r="A1883" s="467">
        <v>1917518</v>
      </c>
      <c r="B1883" s="468" t="s">
        <v>14648</v>
      </c>
      <c r="C1883" s="467" t="s">
        <v>510</v>
      </c>
      <c r="D1883" s="469">
        <v>24.41</v>
      </c>
      <c r="E1883" s="466"/>
      <c r="F1883" s="466">
        <f t="shared" si="58"/>
        <v>1917518</v>
      </c>
      <c r="G1883" s="466" t="b">
        <f t="shared" si="59"/>
        <v>1</v>
      </c>
      <c r="H1883" s="462"/>
      <c r="I1883" s="462"/>
      <c r="J1883" s="462"/>
      <c r="K1883" s="462"/>
    </row>
    <row r="1884" spans="1:11" ht="43.2">
      <c r="A1884" s="463">
        <v>1917519</v>
      </c>
      <c r="B1884" s="464" t="s">
        <v>14649</v>
      </c>
      <c r="C1884" s="463" t="s">
        <v>510</v>
      </c>
      <c r="D1884" s="465">
        <v>25.67</v>
      </c>
      <c r="E1884" s="466"/>
      <c r="F1884" s="466">
        <f t="shared" si="58"/>
        <v>1917519</v>
      </c>
      <c r="G1884" s="466" t="b">
        <f t="shared" si="59"/>
        <v>1</v>
      </c>
      <c r="H1884" s="462"/>
      <c r="I1884" s="462"/>
      <c r="J1884" s="462"/>
      <c r="K1884" s="462"/>
    </row>
    <row r="1885" spans="1:11" ht="43.2">
      <c r="A1885" s="467">
        <v>1917520</v>
      </c>
      <c r="B1885" s="468" t="s">
        <v>14650</v>
      </c>
      <c r="C1885" s="467" t="s">
        <v>510</v>
      </c>
      <c r="D1885" s="469">
        <v>27.09</v>
      </c>
      <c r="E1885" s="466"/>
      <c r="F1885" s="466">
        <f t="shared" si="58"/>
        <v>1917520</v>
      </c>
      <c r="G1885" s="466" t="b">
        <f t="shared" si="59"/>
        <v>1</v>
      </c>
      <c r="H1885" s="462"/>
      <c r="I1885" s="462"/>
      <c r="J1885" s="462"/>
      <c r="K1885" s="462"/>
    </row>
    <row r="1886" spans="1:11" ht="43.2">
      <c r="A1886" s="463">
        <v>1917521</v>
      </c>
      <c r="B1886" s="464" t="s">
        <v>14651</v>
      </c>
      <c r="C1886" s="463" t="s">
        <v>510</v>
      </c>
      <c r="D1886" s="465">
        <v>28.29</v>
      </c>
      <c r="E1886" s="466"/>
      <c r="F1886" s="466">
        <f t="shared" si="58"/>
        <v>1917521</v>
      </c>
      <c r="G1886" s="466" t="b">
        <f t="shared" si="59"/>
        <v>1</v>
      </c>
      <c r="H1886" s="462"/>
      <c r="I1886" s="462"/>
      <c r="J1886" s="462"/>
      <c r="K1886" s="462"/>
    </row>
    <row r="1887" spans="1:11" ht="43.2">
      <c r="A1887" s="467">
        <v>1917522</v>
      </c>
      <c r="B1887" s="468" t="s">
        <v>14652</v>
      </c>
      <c r="C1887" s="467" t="s">
        <v>510</v>
      </c>
      <c r="D1887" s="469">
        <v>29.62</v>
      </c>
      <c r="E1887" s="466"/>
      <c r="F1887" s="466">
        <f t="shared" si="58"/>
        <v>1917522</v>
      </c>
      <c r="G1887" s="466" t="b">
        <f t="shared" si="59"/>
        <v>1</v>
      </c>
      <c r="H1887" s="462"/>
      <c r="I1887" s="462"/>
      <c r="J1887" s="462"/>
      <c r="K1887" s="462"/>
    </row>
    <row r="1888" spans="1:11" ht="43.2">
      <c r="A1888" s="463">
        <v>1917523</v>
      </c>
      <c r="B1888" s="464" t="s">
        <v>14653</v>
      </c>
      <c r="C1888" s="463" t="s">
        <v>510</v>
      </c>
      <c r="D1888" s="465">
        <v>30.98</v>
      </c>
      <c r="E1888" s="466"/>
      <c r="F1888" s="466">
        <f t="shared" si="58"/>
        <v>1917523</v>
      </c>
      <c r="G1888" s="466" t="b">
        <f t="shared" si="59"/>
        <v>1</v>
      </c>
      <c r="H1888" s="462"/>
      <c r="I1888" s="462"/>
      <c r="J1888" s="462"/>
      <c r="K1888" s="462"/>
    </row>
    <row r="1889" spans="1:11" ht="43.2">
      <c r="A1889" s="467">
        <v>1917524</v>
      </c>
      <c r="B1889" s="468" t="s">
        <v>14654</v>
      </c>
      <c r="C1889" s="467" t="s">
        <v>510</v>
      </c>
      <c r="D1889" s="469">
        <v>32.44</v>
      </c>
      <c r="E1889" s="466"/>
      <c r="F1889" s="466">
        <f t="shared" si="58"/>
        <v>1917524</v>
      </c>
      <c r="G1889" s="466" t="b">
        <f t="shared" si="59"/>
        <v>1</v>
      </c>
      <c r="H1889" s="462"/>
      <c r="I1889" s="462"/>
      <c r="J1889" s="462"/>
      <c r="K1889" s="462"/>
    </row>
    <row r="1890" spans="1:11" ht="43.2">
      <c r="A1890" s="463">
        <v>1917525</v>
      </c>
      <c r="B1890" s="464" t="s">
        <v>14655</v>
      </c>
      <c r="C1890" s="463" t="s">
        <v>510</v>
      </c>
      <c r="D1890" s="465">
        <v>34.17</v>
      </c>
      <c r="E1890" s="466"/>
      <c r="F1890" s="466">
        <f t="shared" si="58"/>
        <v>1917525</v>
      </c>
      <c r="G1890" s="466" t="b">
        <f t="shared" si="59"/>
        <v>1</v>
      </c>
      <c r="H1890" s="462"/>
      <c r="I1890" s="462"/>
      <c r="J1890" s="462"/>
      <c r="K1890" s="462"/>
    </row>
    <row r="1891" spans="1:11" ht="43.2">
      <c r="A1891" s="467">
        <v>1917526</v>
      </c>
      <c r="B1891" s="468" t="s">
        <v>14656</v>
      </c>
      <c r="C1891" s="467" t="s">
        <v>510</v>
      </c>
      <c r="D1891" s="469">
        <v>35.520000000000003</v>
      </c>
      <c r="E1891" s="466"/>
      <c r="F1891" s="466">
        <f t="shared" si="58"/>
        <v>1917526</v>
      </c>
      <c r="G1891" s="466" t="b">
        <f t="shared" si="59"/>
        <v>1</v>
      </c>
      <c r="H1891" s="462"/>
      <c r="I1891" s="462"/>
      <c r="J1891" s="462"/>
      <c r="K1891" s="462"/>
    </row>
    <row r="1892" spans="1:11" ht="43.2">
      <c r="A1892" s="463">
        <v>1917527</v>
      </c>
      <c r="B1892" s="464" t="s">
        <v>14657</v>
      </c>
      <c r="C1892" s="463" t="s">
        <v>510</v>
      </c>
      <c r="D1892" s="465">
        <v>36.85</v>
      </c>
      <c r="E1892" s="466"/>
      <c r="F1892" s="466">
        <f t="shared" si="58"/>
        <v>1917527</v>
      </c>
      <c r="G1892" s="466" t="b">
        <f t="shared" si="59"/>
        <v>1</v>
      </c>
      <c r="H1892" s="462"/>
      <c r="I1892" s="462"/>
      <c r="J1892" s="462"/>
      <c r="K1892" s="462"/>
    </row>
    <row r="1893" spans="1:11" ht="43.2">
      <c r="A1893" s="467">
        <v>1917482</v>
      </c>
      <c r="B1893" s="468" t="s">
        <v>14658</v>
      </c>
      <c r="C1893" s="467" t="s">
        <v>510</v>
      </c>
      <c r="D1893" s="469">
        <v>5.92</v>
      </c>
      <c r="E1893" s="466"/>
      <c r="F1893" s="466">
        <f t="shared" si="58"/>
        <v>1917482</v>
      </c>
      <c r="G1893" s="466" t="b">
        <f t="shared" si="59"/>
        <v>1</v>
      </c>
      <c r="H1893" s="462"/>
      <c r="I1893" s="462"/>
      <c r="J1893" s="462"/>
      <c r="K1893" s="462"/>
    </row>
    <row r="1894" spans="1:11" ht="43.2">
      <c r="A1894" s="463">
        <v>1917737</v>
      </c>
      <c r="B1894" s="464" t="s">
        <v>14659</v>
      </c>
      <c r="C1894" s="463" t="s">
        <v>510</v>
      </c>
      <c r="D1894" s="465">
        <v>5.46</v>
      </c>
      <c r="E1894" s="466"/>
      <c r="F1894" s="466">
        <f t="shared" si="58"/>
        <v>1917737</v>
      </c>
      <c r="G1894" s="466" t="b">
        <f t="shared" si="59"/>
        <v>1</v>
      </c>
      <c r="H1894" s="462"/>
      <c r="I1894" s="462"/>
      <c r="J1894" s="462"/>
      <c r="K1894" s="462"/>
    </row>
    <row r="1895" spans="1:11" ht="43.2">
      <c r="A1895" s="467">
        <v>1917220</v>
      </c>
      <c r="B1895" s="468" t="s">
        <v>14660</v>
      </c>
      <c r="C1895" s="467" t="s">
        <v>510</v>
      </c>
      <c r="D1895" s="469">
        <v>8.2100000000000009</v>
      </c>
      <c r="E1895" s="466"/>
      <c r="F1895" s="466">
        <f t="shared" si="58"/>
        <v>1917220</v>
      </c>
      <c r="G1895" s="466" t="b">
        <f t="shared" si="59"/>
        <v>1</v>
      </c>
      <c r="H1895" s="462"/>
      <c r="I1895" s="462"/>
      <c r="J1895" s="462"/>
      <c r="K1895" s="462"/>
    </row>
    <row r="1896" spans="1:11" ht="43.2">
      <c r="A1896" s="463">
        <v>1917221</v>
      </c>
      <c r="B1896" s="464" t="s">
        <v>14661</v>
      </c>
      <c r="C1896" s="463" t="s">
        <v>510</v>
      </c>
      <c r="D1896" s="465">
        <v>8.7799999999999994</v>
      </c>
      <c r="E1896" s="466"/>
      <c r="F1896" s="466">
        <f t="shared" si="58"/>
        <v>1917221</v>
      </c>
      <c r="G1896" s="466" t="b">
        <f t="shared" si="59"/>
        <v>1</v>
      </c>
      <c r="H1896" s="462"/>
      <c r="I1896" s="462"/>
      <c r="J1896" s="462"/>
      <c r="K1896" s="462"/>
    </row>
    <row r="1897" spans="1:11" ht="43.2">
      <c r="A1897" s="467">
        <v>1917222</v>
      </c>
      <c r="B1897" s="468" t="s">
        <v>14662</v>
      </c>
      <c r="C1897" s="467" t="s">
        <v>510</v>
      </c>
      <c r="D1897" s="469">
        <v>9.39</v>
      </c>
      <c r="E1897" s="466"/>
      <c r="F1897" s="466">
        <f t="shared" si="58"/>
        <v>1917222</v>
      </c>
      <c r="G1897" s="466" t="b">
        <f t="shared" si="59"/>
        <v>1</v>
      </c>
      <c r="H1897" s="462"/>
      <c r="I1897" s="462"/>
      <c r="J1897" s="462"/>
      <c r="K1897" s="462"/>
    </row>
    <row r="1898" spans="1:11" ht="43.2">
      <c r="A1898" s="463">
        <v>1917223</v>
      </c>
      <c r="B1898" s="464" t="s">
        <v>14663</v>
      </c>
      <c r="C1898" s="463" t="s">
        <v>510</v>
      </c>
      <c r="D1898" s="465">
        <v>9.82</v>
      </c>
      <c r="E1898" s="466"/>
      <c r="F1898" s="466">
        <f t="shared" si="58"/>
        <v>1917223</v>
      </c>
      <c r="G1898" s="466" t="b">
        <f t="shared" si="59"/>
        <v>1</v>
      </c>
      <c r="H1898" s="462"/>
      <c r="I1898" s="462"/>
      <c r="J1898" s="462"/>
      <c r="K1898" s="462"/>
    </row>
    <row r="1899" spans="1:11" ht="43.2">
      <c r="A1899" s="467">
        <v>1917224</v>
      </c>
      <c r="B1899" s="468" t="s">
        <v>14664</v>
      </c>
      <c r="C1899" s="467" t="s">
        <v>510</v>
      </c>
      <c r="D1899" s="469">
        <v>10.28</v>
      </c>
      <c r="E1899" s="466"/>
      <c r="F1899" s="466">
        <f t="shared" si="58"/>
        <v>1917224</v>
      </c>
      <c r="G1899" s="466" t="b">
        <f t="shared" si="59"/>
        <v>1</v>
      </c>
      <c r="H1899" s="462"/>
      <c r="I1899" s="462"/>
      <c r="J1899" s="462"/>
      <c r="K1899" s="462"/>
    </row>
    <row r="1900" spans="1:11" ht="43.2">
      <c r="A1900" s="463">
        <v>1917225</v>
      </c>
      <c r="B1900" s="464" t="s">
        <v>14665</v>
      </c>
      <c r="C1900" s="463" t="s">
        <v>510</v>
      </c>
      <c r="D1900" s="465">
        <v>10.81</v>
      </c>
      <c r="E1900" s="466"/>
      <c r="F1900" s="466">
        <f t="shared" si="58"/>
        <v>1917225</v>
      </c>
      <c r="G1900" s="466" t="b">
        <f t="shared" si="59"/>
        <v>1</v>
      </c>
      <c r="H1900" s="462"/>
      <c r="I1900" s="462"/>
      <c r="J1900" s="462"/>
      <c r="K1900" s="462"/>
    </row>
    <row r="1901" spans="1:11" ht="43.2">
      <c r="A1901" s="467">
        <v>1917226</v>
      </c>
      <c r="B1901" s="468" t="s">
        <v>14666</v>
      </c>
      <c r="C1901" s="467" t="s">
        <v>510</v>
      </c>
      <c r="D1901" s="469">
        <v>11.32</v>
      </c>
      <c r="E1901" s="466"/>
      <c r="F1901" s="466">
        <f t="shared" si="58"/>
        <v>1917226</v>
      </c>
      <c r="G1901" s="466" t="b">
        <f t="shared" si="59"/>
        <v>1</v>
      </c>
      <c r="H1901" s="462"/>
      <c r="I1901" s="462"/>
      <c r="J1901" s="462"/>
      <c r="K1901" s="462"/>
    </row>
    <row r="1902" spans="1:11" ht="43.2">
      <c r="A1902" s="463">
        <v>1917227</v>
      </c>
      <c r="B1902" s="464" t="s">
        <v>14667</v>
      </c>
      <c r="C1902" s="463" t="s">
        <v>510</v>
      </c>
      <c r="D1902" s="465">
        <v>11.96</v>
      </c>
      <c r="E1902" s="466"/>
      <c r="F1902" s="466">
        <f t="shared" si="58"/>
        <v>1917227</v>
      </c>
      <c r="G1902" s="466" t="b">
        <f t="shared" si="59"/>
        <v>1</v>
      </c>
      <c r="H1902" s="462"/>
      <c r="I1902" s="462"/>
      <c r="J1902" s="462"/>
      <c r="K1902" s="462"/>
    </row>
    <row r="1903" spans="1:11" ht="43.2">
      <c r="A1903" s="467">
        <v>1917228</v>
      </c>
      <c r="B1903" s="468" t="s">
        <v>14668</v>
      </c>
      <c r="C1903" s="467" t="s">
        <v>510</v>
      </c>
      <c r="D1903" s="469">
        <v>12.57</v>
      </c>
      <c r="E1903" s="466"/>
      <c r="F1903" s="466">
        <f t="shared" si="58"/>
        <v>1917228</v>
      </c>
      <c r="G1903" s="466" t="b">
        <f t="shared" si="59"/>
        <v>1</v>
      </c>
      <c r="H1903" s="462"/>
      <c r="I1903" s="462"/>
      <c r="J1903" s="462"/>
      <c r="K1903" s="462"/>
    </row>
    <row r="1904" spans="1:11" ht="43.2">
      <c r="A1904" s="463">
        <v>1917229</v>
      </c>
      <c r="B1904" s="464" t="s">
        <v>14669</v>
      </c>
      <c r="C1904" s="463" t="s">
        <v>510</v>
      </c>
      <c r="D1904" s="465">
        <v>13.09</v>
      </c>
      <c r="E1904" s="466"/>
      <c r="F1904" s="466">
        <f t="shared" si="58"/>
        <v>1917229</v>
      </c>
      <c r="G1904" s="466" t="b">
        <f t="shared" si="59"/>
        <v>1</v>
      </c>
      <c r="H1904" s="462"/>
      <c r="I1904" s="462"/>
      <c r="J1904" s="462"/>
      <c r="K1904" s="462"/>
    </row>
    <row r="1905" spans="1:11" ht="43.2">
      <c r="A1905" s="467">
        <v>1917230</v>
      </c>
      <c r="B1905" s="468" t="s">
        <v>14670</v>
      </c>
      <c r="C1905" s="467" t="s">
        <v>510</v>
      </c>
      <c r="D1905" s="469">
        <v>13.69</v>
      </c>
      <c r="E1905" s="466"/>
      <c r="F1905" s="466">
        <f t="shared" si="58"/>
        <v>1917230</v>
      </c>
      <c r="G1905" s="466" t="b">
        <f t="shared" si="59"/>
        <v>1</v>
      </c>
      <c r="H1905" s="462"/>
      <c r="I1905" s="462"/>
      <c r="J1905" s="462"/>
      <c r="K1905" s="462"/>
    </row>
    <row r="1906" spans="1:11" ht="43.2">
      <c r="A1906" s="463">
        <v>1917231</v>
      </c>
      <c r="B1906" s="464" t="s">
        <v>14671</v>
      </c>
      <c r="C1906" s="463" t="s">
        <v>510</v>
      </c>
      <c r="D1906" s="465">
        <v>14.31</v>
      </c>
      <c r="E1906" s="466"/>
      <c r="F1906" s="466">
        <f t="shared" si="58"/>
        <v>1917231</v>
      </c>
      <c r="G1906" s="466" t="b">
        <f t="shared" si="59"/>
        <v>1</v>
      </c>
      <c r="H1906" s="462"/>
      <c r="I1906" s="462"/>
      <c r="J1906" s="462"/>
      <c r="K1906" s="462"/>
    </row>
    <row r="1907" spans="1:11" ht="43.2">
      <c r="A1907" s="467">
        <v>1917232</v>
      </c>
      <c r="B1907" s="468" t="s">
        <v>14672</v>
      </c>
      <c r="C1907" s="467" t="s">
        <v>510</v>
      </c>
      <c r="D1907" s="469">
        <v>15.08</v>
      </c>
      <c r="E1907" s="466"/>
      <c r="F1907" s="466">
        <f t="shared" si="58"/>
        <v>1917232</v>
      </c>
      <c r="G1907" s="466" t="b">
        <f t="shared" si="59"/>
        <v>1</v>
      </c>
      <c r="H1907" s="462"/>
      <c r="I1907" s="462"/>
      <c r="J1907" s="462"/>
      <c r="K1907" s="462"/>
    </row>
    <row r="1908" spans="1:11" ht="43.2">
      <c r="A1908" s="463">
        <v>1917233</v>
      </c>
      <c r="B1908" s="464" t="s">
        <v>14673</v>
      </c>
      <c r="C1908" s="463" t="s">
        <v>510</v>
      </c>
      <c r="D1908" s="465">
        <v>15.72</v>
      </c>
      <c r="E1908" s="466"/>
      <c r="F1908" s="466">
        <f t="shared" si="58"/>
        <v>1917233</v>
      </c>
      <c r="G1908" s="466" t="b">
        <f t="shared" si="59"/>
        <v>1</v>
      </c>
      <c r="H1908" s="462"/>
      <c r="I1908" s="462"/>
      <c r="J1908" s="462"/>
      <c r="K1908" s="462"/>
    </row>
    <row r="1909" spans="1:11" ht="43.2">
      <c r="A1909" s="467">
        <v>1917234</v>
      </c>
      <c r="B1909" s="468" t="s">
        <v>14674</v>
      </c>
      <c r="C1909" s="467" t="s">
        <v>510</v>
      </c>
      <c r="D1909" s="469">
        <v>16.5</v>
      </c>
      <c r="E1909" s="466"/>
      <c r="F1909" s="466">
        <f t="shared" si="58"/>
        <v>1917234</v>
      </c>
      <c r="G1909" s="466" t="b">
        <f t="shared" si="59"/>
        <v>1</v>
      </c>
      <c r="H1909" s="462"/>
      <c r="I1909" s="462"/>
      <c r="J1909" s="462"/>
      <c r="K1909" s="462"/>
    </row>
    <row r="1910" spans="1:11" ht="43.2">
      <c r="A1910" s="463">
        <v>1917217</v>
      </c>
      <c r="B1910" s="464" t="s">
        <v>14675</v>
      </c>
      <c r="C1910" s="463" t="s">
        <v>510</v>
      </c>
      <c r="D1910" s="465">
        <v>6.71</v>
      </c>
      <c r="E1910" s="466"/>
      <c r="F1910" s="466">
        <f t="shared" si="58"/>
        <v>1917217</v>
      </c>
      <c r="G1910" s="466" t="b">
        <f t="shared" si="59"/>
        <v>1</v>
      </c>
      <c r="H1910" s="462"/>
      <c r="I1910" s="462"/>
      <c r="J1910" s="462"/>
      <c r="K1910" s="462"/>
    </row>
    <row r="1911" spans="1:11" ht="43.2">
      <c r="A1911" s="467">
        <v>1917218</v>
      </c>
      <c r="B1911" s="468" t="s">
        <v>14676</v>
      </c>
      <c r="C1911" s="467" t="s">
        <v>510</v>
      </c>
      <c r="D1911" s="469">
        <v>6.98</v>
      </c>
      <c r="E1911" s="466"/>
      <c r="F1911" s="466">
        <f t="shared" si="58"/>
        <v>1917218</v>
      </c>
      <c r="G1911" s="466" t="b">
        <f t="shared" si="59"/>
        <v>1</v>
      </c>
      <c r="H1911" s="462"/>
      <c r="I1911" s="462"/>
      <c r="J1911" s="462"/>
      <c r="K1911" s="462"/>
    </row>
    <row r="1912" spans="1:11" ht="43.2">
      <c r="A1912" s="463">
        <v>1917219</v>
      </c>
      <c r="B1912" s="464" t="s">
        <v>14677</v>
      </c>
      <c r="C1912" s="463" t="s">
        <v>510</v>
      </c>
      <c r="D1912" s="465">
        <v>7.53</v>
      </c>
      <c r="E1912" s="466"/>
      <c r="F1912" s="466">
        <f t="shared" si="58"/>
        <v>1917219</v>
      </c>
      <c r="G1912" s="466" t="b">
        <f t="shared" si="59"/>
        <v>1</v>
      </c>
      <c r="H1912" s="462"/>
      <c r="I1912" s="462"/>
      <c r="J1912" s="462"/>
      <c r="K1912" s="462"/>
    </row>
    <row r="1913" spans="1:11" ht="43.2">
      <c r="A1913" s="467">
        <v>1917724</v>
      </c>
      <c r="B1913" s="468" t="s">
        <v>14678</v>
      </c>
      <c r="C1913" s="467" t="s">
        <v>510</v>
      </c>
      <c r="D1913" s="469">
        <v>6.56</v>
      </c>
      <c r="E1913" s="466"/>
      <c r="F1913" s="466">
        <f t="shared" si="58"/>
        <v>1917724</v>
      </c>
      <c r="G1913" s="466" t="b">
        <f t="shared" si="59"/>
        <v>1</v>
      </c>
      <c r="H1913" s="462"/>
      <c r="I1913" s="462"/>
      <c r="J1913" s="462"/>
      <c r="K1913" s="462"/>
    </row>
    <row r="1914" spans="1:11" ht="43.2">
      <c r="A1914" s="463">
        <v>1917274</v>
      </c>
      <c r="B1914" s="464" t="s">
        <v>14679</v>
      </c>
      <c r="C1914" s="463" t="s">
        <v>510</v>
      </c>
      <c r="D1914" s="465">
        <v>6.22</v>
      </c>
      <c r="E1914" s="466"/>
      <c r="F1914" s="466">
        <f t="shared" si="58"/>
        <v>1917274</v>
      </c>
      <c r="G1914" s="466" t="b">
        <f t="shared" si="59"/>
        <v>1</v>
      </c>
      <c r="H1914" s="462"/>
      <c r="I1914" s="462"/>
      <c r="J1914" s="462"/>
      <c r="K1914" s="462"/>
    </row>
    <row r="1915" spans="1:11" ht="43.2">
      <c r="A1915" s="467">
        <v>1917275</v>
      </c>
      <c r="B1915" s="468" t="s">
        <v>14680</v>
      </c>
      <c r="C1915" s="467" t="s">
        <v>510</v>
      </c>
      <c r="D1915" s="469">
        <v>6.61</v>
      </c>
      <c r="E1915" s="466"/>
      <c r="F1915" s="466">
        <f t="shared" si="58"/>
        <v>1917275</v>
      </c>
      <c r="G1915" s="466" t="b">
        <f t="shared" si="59"/>
        <v>1</v>
      </c>
      <c r="H1915" s="462"/>
      <c r="I1915" s="462"/>
      <c r="J1915" s="462"/>
      <c r="K1915" s="462"/>
    </row>
    <row r="1916" spans="1:11" ht="43.2">
      <c r="A1916" s="463">
        <v>1917276</v>
      </c>
      <c r="B1916" s="464" t="s">
        <v>14681</v>
      </c>
      <c r="C1916" s="463" t="s">
        <v>510</v>
      </c>
      <c r="D1916" s="465">
        <v>7.18</v>
      </c>
      <c r="E1916" s="466"/>
      <c r="F1916" s="466">
        <f t="shared" si="58"/>
        <v>1917276</v>
      </c>
      <c r="G1916" s="466" t="b">
        <f t="shared" si="59"/>
        <v>1</v>
      </c>
      <c r="H1916" s="462"/>
      <c r="I1916" s="462"/>
      <c r="J1916" s="462"/>
      <c r="K1916" s="462"/>
    </row>
    <row r="1917" spans="1:11" ht="43.2">
      <c r="A1917" s="467">
        <v>1917277</v>
      </c>
      <c r="B1917" s="468" t="s">
        <v>14682</v>
      </c>
      <c r="C1917" s="467" t="s">
        <v>510</v>
      </c>
      <c r="D1917" s="469">
        <v>7.65</v>
      </c>
      <c r="E1917" s="466"/>
      <c r="F1917" s="466">
        <f t="shared" si="58"/>
        <v>1917277</v>
      </c>
      <c r="G1917" s="466" t="b">
        <f t="shared" si="59"/>
        <v>1</v>
      </c>
      <c r="H1917" s="462"/>
      <c r="I1917" s="462"/>
      <c r="J1917" s="462"/>
      <c r="K1917" s="462"/>
    </row>
    <row r="1918" spans="1:11" ht="43.2">
      <c r="A1918" s="463">
        <v>1917278</v>
      </c>
      <c r="B1918" s="464" t="s">
        <v>14683</v>
      </c>
      <c r="C1918" s="463" t="s">
        <v>510</v>
      </c>
      <c r="D1918" s="465">
        <v>7.94</v>
      </c>
      <c r="E1918" s="466"/>
      <c r="F1918" s="466">
        <f t="shared" si="58"/>
        <v>1917278</v>
      </c>
      <c r="G1918" s="466" t="b">
        <f t="shared" si="59"/>
        <v>1</v>
      </c>
      <c r="H1918" s="462"/>
      <c r="I1918" s="462"/>
      <c r="J1918" s="462"/>
      <c r="K1918" s="462"/>
    </row>
    <row r="1919" spans="1:11" ht="43.2">
      <c r="A1919" s="467">
        <v>1917279</v>
      </c>
      <c r="B1919" s="468" t="s">
        <v>14684</v>
      </c>
      <c r="C1919" s="467" t="s">
        <v>510</v>
      </c>
      <c r="D1919" s="469">
        <v>8.42</v>
      </c>
      <c r="E1919" s="466"/>
      <c r="F1919" s="466">
        <f t="shared" si="58"/>
        <v>1917279</v>
      </c>
      <c r="G1919" s="466" t="b">
        <f t="shared" si="59"/>
        <v>1</v>
      </c>
      <c r="H1919" s="462"/>
      <c r="I1919" s="462"/>
      <c r="J1919" s="462"/>
      <c r="K1919" s="462"/>
    </row>
    <row r="1920" spans="1:11" ht="43.2">
      <c r="A1920" s="463">
        <v>1917280</v>
      </c>
      <c r="B1920" s="464" t="s">
        <v>14685</v>
      </c>
      <c r="C1920" s="463" t="s">
        <v>510</v>
      </c>
      <c r="D1920" s="465">
        <v>8.89</v>
      </c>
      <c r="E1920" s="466"/>
      <c r="F1920" s="466">
        <f t="shared" si="58"/>
        <v>1917280</v>
      </c>
      <c r="G1920" s="466" t="b">
        <f t="shared" si="59"/>
        <v>1</v>
      </c>
      <c r="H1920" s="462"/>
      <c r="I1920" s="462"/>
      <c r="J1920" s="462"/>
      <c r="K1920" s="462"/>
    </row>
    <row r="1921" spans="1:11" ht="43.2">
      <c r="A1921" s="467">
        <v>1917281</v>
      </c>
      <c r="B1921" s="468" t="s">
        <v>14686</v>
      </c>
      <c r="C1921" s="467" t="s">
        <v>510</v>
      </c>
      <c r="D1921" s="469">
        <v>9.49</v>
      </c>
      <c r="E1921" s="466"/>
      <c r="F1921" s="466">
        <f t="shared" si="58"/>
        <v>1917281</v>
      </c>
      <c r="G1921" s="466" t="b">
        <f t="shared" si="59"/>
        <v>1</v>
      </c>
      <c r="H1921" s="462"/>
      <c r="I1921" s="462"/>
      <c r="J1921" s="462"/>
      <c r="K1921" s="462"/>
    </row>
    <row r="1922" spans="1:11" ht="43.2">
      <c r="A1922" s="463">
        <v>1917282</v>
      </c>
      <c r="B1922" s="464" t="s">
        <v>14687</v>
      </c>
      <c r="C1922" s="463" t="s">
        <v>510</v>
      </c>
      <c r="D1922" s="465">
        <v>9.9600000000000009</v>
      </c>
      <c r="E1922" s="466"/>
      <c r="F1922" s="466">
        <f t="shared" ref="F1922:F1985" si="60">A1922</f>
        <v>1917282</v>
      </c>
      <c r="G1922" s="466" t="b">
        <f t="shared" ref="G1922:G1985" si="61">F1922=A1922</f>
        <v>1</v>
      </c>
      <c r="H1922" s="462"/>
      <c r="I1922" s="462"/>
      <c r="J1922" s="462"/>
      <c r="K1922" s="462"/>
    </row>
    <row r="1923" spans="1:11" ht="43.2">
      <c r="A1923" s="467">
        <v>1917283</v>
      </c>
      <c r="B1923" s="468" t="s">
        <v>14688</v>
      </c>
      <c r="C1923" s="467" t="s">
        <v>510</v>
      </c>
      <c r="D1923" s="469">
        <v>10.44</v>
      </c>
      <c r="E1923" s="466"/>
      <c r="F1923" s="466">
        <f t="shared" si="60"/>
        <v>1917283</v>
      </c>
      <c r="G1923" s="466" t="b">
        <f t="shared" si="61"/>
        <v>1</v>
      </c>
      <c r="H1923" s="462"/>
      <c r="I1923" s="462"/>
      <c r="J1923" s="462"/>
      <c r="K1923" s="462"/>
    </row>
    <row r="1924" spans="1:11" ht="43.2">
      <c r="A1924" s="463">
        <v>1917284</v>
      </c>
      <c r="B1924" s="464" t="s">
        <v>14689</v>
      </c>
      <c r="C1924" s="463" t="s">
        <v>510</v>
      </c>
      <c r="D1924" s="465">
        <v>10.88</v>
      </c>
      <c r="E1924" s="466"/>
      <c r="F1924" s="466">
        <f t="shared" si="60"/>
        <v>1917284</v>
      </c>
      <c r="G1924" s="466" t="b">
        <f t="shared" si="61"/>
        <v>1</v>
      </c>
      <c r="H1924" s="462"/>
      <c r="I1924" s="462"/>
      <c r="J1924" s="462"/>
      <c r="K1924" s="462"/>
    </row>
    <row r="1925" spans="1:11" ht="43.2">
      <c r="A1925" s="467">
        <v>1917285</v>
      </c>
      <c r="B1925" s="468" t="s">
        <v>14690</v>
      </c>
      <c r="C1925" s="467" t="s">
        <v>510</v>
      </c>
      <c r="D1925" s="469">
        <v>11.38</v>
      </c>
      <c r="E1925" s="466"/>
      <c r="F1925" s="466">
        <f t="shared" si="60"/>
        <v>1917285</v>
      </c>
      <c r="G1925" s="466" t="b">
        <f t="shared" si="61"/>
        <v>1</v>
      </c>
      <c r="H1925" s="462"/>
      <c r="I1925" s="462"/>
      <c r="J1925" s="462"/>
      <c r="K1925" s="462"/>
    </row>
    <row r="1926" spans="1:11" ht="43.2">
      <c r="A1926" s="463">
        <v>1917286</v>
      </c>
      <c r="B1926" s="464" t="s">
        <v>14691</v>
      </c>
      <c r="C1926" s="463" t="s">
        <v>510</v>
      </c>
      <c r="D1926" s="465">
        <v>12.14</v>
      </c>
      <c r="E1926" s="466"/>
      <c r="F1926" s="466">
        <f t="shared" si="60"/>
        <v>1917286</v>
      </c>
      <c r="G1926" s="466" t="b">
        <f t="shared" si="61"/>
        <v>1</v>
      </c>
      <c r="H1926" s="462"/>
      <c r="I1926" s="462"/>
      <c r="J1926" s="462"/>
      <c r="K1926" s="462"/>
    </row>
    <row r="1927" spans="1:11" ht="43.2">
      <c r="A1927" s="467">
        <v>1917287</v>
      </c>
      <c r="B1927" s="468" t="s">
        <v>14692</v>
      </c>
      <c r="C1927" s="467" t="s">
        <v>510</v>
      </c>
      <c r="D1927" s="469">
        <v>12.69</v>
      </c>
      <c r="E1927" s="466"/>
      <c r="F1927" s="466">
        <f t="shared" si="60"/>
        <v>1917287</v>
      </c>
      <c r="G1927" s="466" t="b">
        <f t="shared" si="61"/>
        <v>1</v>
      </c>
      <c r="H1927" s="462"/>
      <c r="I1927" s="462"/>
      <c r="J1927" s="462"/>
      <c r="K1927" s="462"/>
    </row>
    <row r="1928" spans="1:11" ht="43.2">
      <c r="A1928" s="463">
        <v>1917288</v>
      </c>
      <c r="B1928" s="464" t="s">
        <v>14693</v>
      </c>
      <c r="C1928" s="463" t="s">
        <v>510</v>
      </c>
      <c r="D1928" s="465">
        <v>13.26</v>
      </c>
      <c r="E1928" s="466"/>
      <c r="F1928" s="466">
        <f t="shared" si="60"/>
        <v>1917288</v>
      </c>
      <c r="G1928" s="466" t="b">
        <f t="shared" si="61"/>
        <v>1</v>
      </c>
      <c r="H1928" s="462"/>
      <c r="I1928" s="462"/>
      <c r="J1928" s="462"/>
      <c r="K1928" s="462"/>
    </row>
    <row r="1929" spans="1:11" ht="43.2">
      <c r="A1929" s="467">
        <v>1917289</v>
      </c>
      <c r="B1929" s="468" t="s">
        <v>14694</v>
      </c>
      <c r="C1929" s="467" t="s">
        <v>510</v>
      </c>
      <c r="D1929" s="469">
        <v>13.88</v>
      </c>
      <c r="E1929" s="466"/>
      <c r="F1929" s="466">
        <f t="shared" si="60"/>
        <v>1917289</v>
      </c>
      <c r="G1929" s="466" t="b">
        <f t="shared" si="61"/>
        <v>1</v>
      </c>
      <c r="H1929" s="462"/>
      <c r="I1929" s="462"/>
      <c r="J1929" s="462"/>
      <c r="K1929" s="462"/>
    </row>
    <row r="1930" spans="1:11" ht="43.2">
      <c r="A1930" s="463">
        <v>1917290</v>
      </c>
      <c r="B1930" s="464" t="s">
        <v>14695</v>
      </c>
      <c r="C1930" s="463" t="s">
        <v>510</v>
      </c>
      <c r="D1930" s="465">
        <v>14.54</v>
      </c>
      <c r="E1930" s="466"/>
      <c r="F1930" s="466">
        <f t="shared" si="60"/>
        <v>1917290</v>
      </c>
      <c r="G1930" s="466" t="b">
        <f t="shared" si="61"/>
        <v>1</v>
      </c>
      <c r="H1930" s="462"/>
      <c r="I1930" s="462"/>
      <c r="J1930" s="462"/>
      <c r="K1930" s="462"/>
    </row>
    <row r="1931" spans="1:11" ht="43.2">
      <c r="A1931" s="467">
        <v>1917291</v>
      </c>
      <c r="B1931" s="468" t="s">
        <v>14696</v>
      </c>
      <c r="C1931" s="467" t="s">
        <v>510</v>
      </c>
      <c r="D1931" s="469">
        <v>15.4</v>
      </c>
      <c r="E1931" s="466"/>
      <c r="F1931" s="466">
        <f t="shared" si="60"/>
        <v>1917291</v>
      </c>
      <c r="G1931" s="466" t="b">
        <f t="shared" si="61"/>
        <v>1</v>
      </c>
      <c r="H1931" s="462"/>
      <c r="I1931" s="462"/>
      <c r="J1931" s="462"/>
      <c r="K1931" s="462"/>
    </row>
    <row r="1932" spans="1:11" ht="43.2">
      <c r="A1932" s="463">
        <v>1917292</v>
      </c>
      <c r="B1932" s="464" t="s">
        <v>14697</v>
      </c>
      <c r="C1932" s="463" t="s">
        <v>510</v>
      </c>
      <c r="D1932" s="465">
        <v>16.12</v>
      </c>
      <c r="E1932" s="466"/>
      <c r="F1932" s="466">
        <f t="shared" si="60"/>
        <v>1917292</v>
      </c>
      <c r="G1932" s="466" t="b">
        <f t="shared" si="61"/>
        <v>1</v>
      </c>
      <c r="H1932" s="462"/>
      <c r="I1932" s="462"/>
      <c r="J1932" s="462"/>
      <c r="K1932" s="462"/>
    </row>
    <row r="1933" spans="1:11" ht="43.2">
      <c r="A1933" s="467">
        <v>1917293</v>
      </c>
      <c r="B1933" s="468" t="s">
        <v>14698</v>
      </c>
      <c r="C1933" s="467" t="s">
        <v>510</v>
      </c>
      <c r="D1933" s="469">
        <v>16.88</v>
      </c>
      <c r="E1933" s="466"/>
      <c r="F1933" s="466">
        <f t="shared" si="60"/>
        <v>1917293</v>
      </c>
      <c r="G1933" s="466" t="b">
        <f t="shared" si="61"/>
        <v>1</v>
      </c>
      <c r="H1933" s="462"/>
      <c r="I1933" s="462"/>
      <c r="J1933" s="462"/>
      <c r="K1933" s="462"/>
    </row>
    <row r="1934" spans="1:11" ht="43.2">
      <c r="A1934" s="463">
        <v>1917294</v>
      </c>
      <c r="B1934" s="464" t="s">
        <v>14699</v>
      </c>
      <c r="C1934" s="463" t="s">
        <v>510</v>
      </c>
      <c r="D1934" s="465">
        <v>17.88</v>
      </c>
      <c r="E1934" s="466"/>
      <c r="F1934" s="466">
        <f t="shared" si="60"/>
        <v>1917294</v>
      </c>
      <c r="G1934" s="466" t="b">
        <f t="shared" si="61"/>
        <v>1</v>
      </c>
      <c r="H1934" s="462"/>
      <c r="I1934" s="462"/>
      <c r="J1934" s="462"/>
      <c r="K1934" s="462"/>
    </row>
    <row r="1935" spans="1:11" ht="43.2">
      <c r="A1935" s="467">
        <v>1917295</v>
      </c>
      <c r="B1935" s="468" t="s">
        <v>14700</v>
      </c>
      <c r="C1935" s="467" t="s">
        <v>510</v>
      </c>
      <c r="D1935" s="469">
        <v>18.87</v>
      </c>
      <c r="E1935" s="466"/>
      <c r="F1935" s="466">
        <f t="shared" si="60"/>
        <v>1917295</v>
      </c>
      <c r="G1935" s="466" t="b">
        <f t="shared" si="61"/>
        <v>1</v>
      </c>
      <c r="H1935" s="462"/>
      <c r="I1935" s="462"/>
      <c r="J1935" s="462"/>
      <c r="K1935" s="462"/>
    </row>
    <row r="1936" spans="1:11" ht="43.2">
      <c r="A1936" s="463">
        <v>1917296</v>
      </c>
      <c r="B1936" s="464" t="s">
        <v>14701</v>
      </c>
      <c r="C1936" s="463" t="s">
        <v>510</v>
      </c>
      <c r="D1936" s="465">
        <v>20.190000000000001</v>
      </c>
      <c r="E1936" s="466"/>
      <c r="F1936" s="466">
        <f t="shared" si="60"/>
        <v>1917296</v>
      </c>
      <c r="G1936" s="466" t="b">
        <f t="shared" si="61"/>
        <v>1</v>
      </c>
      <c r="H1936" s="462"/>
      <c r="I1936" s="462"/>
      <c r="J1936" s="462"/>
      <c r="K1936" s="462"/>
    </row>
    <row r="1937" spans="1:11" ht="43.2">
      <c r="A1937" s="467">
        <v>1917297</v>
      </c>
      <c r="B1937" s="468" t="s">
        <v>14702</v>
      </c>
      <c r="C1937" s="467" t="s">
        <v>510</v>
      </c>
      <c r="D1937" s="469">
        <v>21.48</v>
      </c>
      <c r="E1937" s="466"/>
      <c r="F1937" s="466">
        <f t="shared" si="60"/>
        <v>1917297</v>
      </c>
      <c r="G1937" s="466" t="b">
        <f t="shared" si="61"/>
        <v>1</v>
      </c>
      <c r="H1937" s="462"/>
      <c r="I1937" s="462"/>
      <c r="J1937" s="462"/>
      <c r="K1937" s="462"/>
    </row>
    <row r="1938" spans="1:11" ht="43.2">
      <c r="A1938" s="463">
        <v>1917298</v>
      </c>
      <c r="B1938" s="464" t="s">
        <v>14703</v>
      </c>
      <c r="C1938" s="463" t="s">
        <v>510</v>
      </c>
      <c r="D1938" s="465">
        <v>22.89</v>
      </c>
      <c r="E1938" s="466"/>
      <c r="F1938" s="466">
        <f t="shared" si="60"/>
        <v>1917298</v>
      </c>
      <c r="G1938" s="466" t="b">
        <f t="shared" si="61"/>
        <v>1</v>
      </c>
      <c r="H1938" s="462"/>
      <c r="I1938" s="462"/>
      <c r="J1938" s="462"/>
      <c r="K1938" s="462"/>
    </row>
    <row r="1939" spans="1:11" ht="43.2">
      <c r="A1939" s="467">
        <v>1917271</v>
      </c>
      <c r="B1939" s="468" t="s">
        <v>14704</v>
      </c>
      <c r="C1939" s="467" t="s">
        <v>510</v>
      </c>
      <c r="D1939" s="469">
        <v>5.28</v>
      </c>
      <c r="E1939" s="466"/>
      <c r="F1939" s="466">
        <f t="shared" si="60"/>
        <v>1917271</v>
      </c>
      <c r="G1939" s="466" t="b">
        <f t="shared" si="61"/>
        <v>1</v>
      </c>
      <c r="H1939" s="462"/>
      <c r="I1939" s="462"/>
      <c r="J1939" s="462"/>
      <c r="K1939" s="462"/>
    </row>
    <row r="1940" spans="1:11" ht="43.2">
      <c r="A1940" s="463">
        <v>1917299</v>
      </c>
      <c r="B1940" s="464" t="s">
        <v>14705</v>
      </c>
      <c r="C1940" s="463" t="s">
        <v>510</v>
      </c>
      <c r="D1940" s="465">
        <v>24.55</v>
      </c>
      <c r="E1940" s="466"/>
      <c r="F1940" s="466">
        <f t="shared" si="60"/>
        <v>1917299</v>
      </c>
      <c r="G1940" s="466" t="b">
        <f t="shared" si="61"/>
        <v>1</v>
      </c>
      <c r="H1940" s="462"/>
      <c r="I1940" s="462"/>
      <c r="J1940" s="462"/>
      <c r="K1940" s="462"/>
    </row>
    <row r="1941" spans="1:11" ht="43.2">
      <c r="A1941" s="467">
        <v>1917300</v>
      </c>
      <c r="B1941" s="468" t="s">
        <v>14706</v>
      </c>
      <c r="C1941" s="467" t="s">
        <v>510</v>
      </c>
      <c r="D1941" s="469">
        <v>26.38</v>
      </c>
      <c r="E1941" s="466"/>
      <c r="F1941" s="466">
        <f t="shared" si="60"/>
        <v>1917300</v>
      </c>
      <c r="G1941" s="466" t="b">
        <f t="shared" si="61"/>
        <v>1</v>
      </c>
      <c r="H1941" s="462"/>
      <c r="I1941" s="462"/>
      <c r="J1941" s="462"/>
      <c r="K1941" s="462"/>
    </row>
    <row r="1942" spans="1:11" ht="43.2">
      <c r="A1942" s="463">
        <v>1917301</v>
      </c>
      <c r="B1942" s="464" t="s">
        <v>14707</v>
      </c>
      <c r="C1942" s="463" t="s">
        <v>510</v>
      </c>
      <c r="D1942" s="465">
        <v>28.72</v>
      </c>
      <c r="E1942" s="466"/>
      <c r="F1942" s="466">
        <f t="shared" si="60"/>
        <v>1917301</v>
      </c>
      <c r="G1942" s="466" t="b">
        <f t="shared" si="61"/>
        <v>1</v>
      </c>
      <c r="H1942" s="462"/>
      <c r="I1942" s="462"/>
      <c r="J1942" s="462"/>
      <c r="K1942" s="462"/>
    </row>
    <row r="1943" spans="1:11" ht="43.2">
      <c r="A1943" s="467">
        <v>1917302</v>
      </c>
      <c r="B1943" s="468" t="s">
        <v>14708</v>
      </c>
      <c r="C1943" s="467" t="s">
        <v>510</v>
      </c>
      <c r="D1943" s="469">
        <v>31.03</v>
      </c>
      <c r="E1943" s="466"/>
      <c r="F1943" s="466">
        <f t="shared" si="60"/>
        <v>1917302</v>
      </c>
      <c r="G1943" s="466" t="b">
        <f t="shared" si="61"/>
        <v>1</v>
      </c>
      <c r="H1943" s="462"/>
      <c r="I1943" s="462"/>
      <c r="J1943" s="462"/>
      <c r="K1943" s="462"/>
    </row>
    <row r="1944" spans="1:11" ht="43.2">
      <c r="A1944" s="463">
        <v>1917303</v>
      </c>
      <c r="B1944" s="464" t="s">
        <v>14709</v>
      </c>
      <c r="C1944" s="463" t="s">
        <v>510</v>
      </c>
      <c r="D1944" s="465">
        <v>33.18</v>
      </c>
      <c r="E1944" s="466"/>
      <c r="F1944" s="466">
        <f t="shared" si="60"/>
        <v>1917303</v>
      </c>
      <c r="G1944" s="466" t="b">
        <f t="shared" si="61"/>
        <v>1</v>
      </c>
      <c r="H1944" s="462"/>
      <c r="I1944" s="462"/>
      <c r="J1944" s="462"/>
      <c r="K1944" s="462"/>
    </row>
    <row r="1945" spans="1:11" ht="43.2">
      <c r="A1945" s="467">
        <v>1917304</v>
      </c>
      <c r="B1945" s="468" t="s">
        <v>14710</v>
      </c>
      <c r="C1945" s="467" t="s">
        <v>510</v>
      </c>
      <c r="D1945" s="469">
        <v>35.299999999999997</v>
      </c>
      <c r="E1945" s="466"/>
      <c r="F1945" s="466">
        <f t="shared" si="60"/>
        <v>1917304</v>
      </c>
      <c r="G1945" s="466" t="b">
        <f t="shared" si="61"/>
        <v>1</v>
      </c>
      <c r="H1945" s="462"/>
      <c r="I1945" s="462"/>
      <c r="J1945" s="462"/>
      <c r="K1945" s="462"/>
    </row>
    <row r="1946" spans="1:11" ht="43.2">
      <c r="A1946" s="463">
        <v>1917305</v>
      </c>
      <c r="B1946" s="464" t="s">
        <v>14711</v>
      </c>
      <c r="C1946" s="463" t="s">
        <v>510</v>
      </c>
      <c r="D1946" s="465">
        <v>37.65</v>
      </c>
      <c r="E1946" s="466"/>
      <c r="F1946" s="466">
        <f t="shared" si="60"/>
        <v>1917305</v>
      </c>
      <c r="G1946" s="466" t="b">
        <f t="shared" si="61"/>
        <v>1</v>
      </c>
      <c r="H1946" s="462"/>
      <c r="I1946" s="462"/>
      <c r="J1946" s="462"/>
      <c r="K1946" s="462"/>
    </row>
    <row r="1947" spans="1:11" ht="43.2">
      <c r="A1947" s="467">
        <v>1917306</v>
      </c>
      <c r="B1947" s="468" t="s">
        <v>14712</v>
      </c>
      <c r="C1947" s="467" t="s">
        <v>510</v>
      </c>
      <c r="D1947" s="469">
        <v>40.450000000000003</v>
      </c>
      <c r="E1947" s="466"/>
      <c r="F1947" s="466">
        <f t="shared" si="60"/>
        <v>1917306</v>
      </c>
      <c r="G1947" s="466" t="b">
        <f t="shared" si="61"/>
        <v>1</v>
      </c>
      <c r="H1947" s="462"/>
      <c r="I1947" s="462"/>
      <c r="J1947" s="462"/>
      <c r="K1947" s="462"/>
    </row>
    <row r="1948" spans="1:11" ht="43.2">
      <c r="A1948" s="463">
        <v>1917307</v>
      </c>
      <c r="B1948" s="464" t="s">
        <v>14713</v>
      </c>
      <c r="C1948" s="463" t="s">
        <v>510</v>
      </c>
      <c r="D1948" s="465">
        <v>42.58</v>
      </c>
      <c r="E1948" s="466"/>
      <c r="F1948" s="466">
        <f t="shared" si="60"/>
        <v>1917307</v>
      </c>
      <c r="G1948" s="466" t="b">
        <f t="shared" si="61"/>
        <v>1</v>
      </c>
      <c r="H1948" s="462"/>
      <c r="I1948" s="462"/>
      <c r="J1948" s="462"/>
      <c r="K1948" s="462"/>
    </row>
    <row r="1949" spans="1:11" ht="43.2">
      <c r="A1949" s="467">
        <v>1917272</v>
      </c>
      <c r="B1949" s="468" t="s">
        <v>14714</v>
      </c>
      <c r="C1949" s="467" t="s">
        <v>510</v>
      </c>
      <c r="D1949" s="469">
        <v>5.53</v>
      </c>
      <c r="E1949" s="466"/>
      <c r="F1949" s="466">
        <f t="shared" si="60"/>
        <v>1917272</v>
      </c>
      <c r="G1949" s="466" t="b">
        <f t="shared" si="61"/>
        <v>1</v>
      </c>
      <c r="H1949" s="462"/>
      <c r="I1949" s="462"/>
      <c r="J1949" s="462"/>
      <c r="K1949" s="462"/>
    </row>
    <row r="1950" spans="1:11" ht="43.2">
      <c r="A1950" s="463">
        <v>1917273</v>
      </c>
      <c r="B1950" s="464" t="s">
        <v>14715</v>
      </c>
      <c r="C1950" s="463" t="s">
        <v>510</v>
      </c>
      <c r="D1950" s="465">
        <v>5.79</v>
      </c>
      <c r="E1950" s="466"/>
      <c r="F1950" s="466">
        <f t="shared" si="60"/>
        <v>1917273</v>
      </c>
      <c r="G1950" s="466" t="b">
        <f t="shared" si="61"/>
        <v>1</v>
      </c>
      <c r="H1950" s="462"/>
      <c r="I1950" s="462"/>
      <c r="J1950" s="462"/>
      <c r="K1950" s="462"/>
    </row>
    <row r="1951" spans="1:11" ht="43.2">
      <c r="A1951" s="467">
        <v>1917729</v>
      </c>
      <c r="B1951" s="468" t="s">
        <v>14716</v>
      </c>
      <c r="C1951" s="467" t="s">
        <v>510</v>
      </c>
      <c r="D1951" s="469">
        <v>5.2</v>
      </c>
      <c r="E1951" s="466"/>
      <c r="F1951" s="466">
        <f t="shared" si="60"/>
        <v>1917729</v>
      </c>
      <c r="G1951" s="466" t="b">
        <f t="shared" si="61"/>
        <v>1</v>
      </c>
      <c r="H1951" s="462"/>
      <c r="I1951" s="462"/>
      <c r="J1951" s="462"/>
      <c r="K1951" s="462"/>
    </row>
    <row r="1952" spans="1:11" ht="43.2">
      <c r="A1952" s="463">
        <v>1917367</v>
      </c>
      <c r="B1952" s="464" t="s">
        <v>14717</v>
      </c>
      <c r="C1952" s="463" t="s">
        <v>510</v>
      </c>
      <c r="D1952" s="465">
        <v>6.19</v>
      </c>
      <c r="E1952" s="466"/>
      <c r="F1952" s="466">
        <f t="shared" si="60"/>
        <v>1917367</v>
      </c>
      <c r="G1952" s="466" t="b">
        <f t="shared" si="61"/>
        <v>1</v>
      </c>
      <c r="H1952" s="462"/>
      <c r="I1952" s="462"/>
      <c r="J1952" s="462"/>
      <c r="K1952" s="462"/>
    </row>
    <row r="1953" spans="1:11" ht="43.2">
      <c r="A1953" s="467">
        <v>1917368</v>
      </c>
      <c r="B1953" s="468" t="s">
        <v>14718</v>
      </c>
      <c r="C1953" s="467" t="s">
        <v>510</v>
      </c>
      <c r="D1953" s="469">
        <v>6.59</v>
      </c>
      <c r="E1953" s="466"/>
      <c r="F1953" s="466">
        <f t="shared" si="60"/>
        <v>1917368</v>
      </c>
      <c r="G1953" s="466" t="b">
        <f t="shared" si="61"/>
        <v>1</v>
      </c>
      <c r="H1953" s="462"/>
      <c r="I1953" s="462"/>
      <c r="J1953" s="462"/>
      <c r="K1953" s="462"/>
    </row>
    <row r="1954" spans="1:11" ht="43.2">
      <c r="A1954" s="463">
        <v>1917369</v>
      </c>
      <c r="B1954" s="464" t="s">
        <v>14719</v>
      </c>
      <c r="C1954" s="463" t="s">
        <v>510</v>
      </c>
      <c r="D1954" s="465">
        <v>7.13</v>
      </c>
      <c r="E1954" s="466"/>
      <c r="F1954" s="466">
        <f t="shared" si="60"/>
        <v>1917369</v>
      </c>
      <c r="G1954" s="466" t="b">
        <f t="shared" si="61"/>
        <v>1</v>
      </c>
      <c r="H1954" s="462"/>
      <c r="I1954" s="462"/>
      <c r="J1954" s="462"/>
      <c r="K1954" s="462"/>
    </row>
    <row r="1955" spans="1:11" ht="43.2">
      <c r="A1955" s="467">
        <v>1917370</v>
      </c>
      <c r="B1955" s="468" t="s">
        <v>14720</v>
      </c>
      <c r="C1955" s="467" t="s">
        <v>510</v>
      </c>
      <c r="D1955" s="469">
        <v>7.5</v>
      </c>
      <c r="E1955" s="466"/>
      <c r="F1955" s="466">
        <f t="shared" si="60"/>
        <v>1917370</v>
      </c>
      <c r="G1955" s="466" t="b">
        <f t="shared" si="61"/>
        <v>1</v>
      </c>
      <c r="H1955" s="462"/>
      <c r="I1955" s="462"/>
      <c r="J1955" s="462"/>
      <c r="K1955" s="462"/>
    </row>
    <row r="1956" spans="1:11" ht="43.2">
      <c r="A1956" s="463">
        <v>1917371</v>
      </c>
      <c r="B1956" s="464" t="s">
        <v>14721</v>
      </c>
      <c r="C1956" s="463" t="s">
        <v>510</v>
      </c>
      <c r="D1956" s="465">
        <v>7.83</v>
      </c>
      <c r="E1956" s="466"/>
      <c r="F1956" s="466">
        <f t="shared" si="60"/>
        <v>1917371</v>
      </c>
      <c r="G1956" s="466" t="b">
        <f t="shared" si="61"/>
        <v>1</v>
      </c>
      <c r="H1956" s="462"/>
      <c r="I1956" s="462"/>
      <c r="J1956" s="462"/>
      <c r="K1956" s="462"/>
    </row>
    <row r="1957" spans="1:11" ht="43.2">
      <c r="A1957" s="467">
        <v>1917372</v>
      </c>
      <c r="B1957" s="468" t="s">
        <v>14722</v>
      </c>
      <c r="C1957" s="467" t="s">
        <v>510</v>
      </c>
      <c r="D1957" s="469">
        <v>8.17</v>
      </c>
      <c r="E1957" s="466"/>
      <c r="F1957" s="466">
        <f t="shared" si="60"/>
        <v>1917372</v>
      </c>
      <c r="G1957" s="466" t="b">
        <f t="shared" si="61"/>
        <v>1</v>
      </c>
      <c r="H1957" s="462"/>
      <c r="I1957" s="462"/>
      <c r="J1957" s="462"/>
      <c r="K1957" s="462"/>
    </row>
    <row r="1958" spans="1:11" ht="43.2">
      <c r="A1958" s="463">
        <v>1917373</v>
      </c>
      <c r="B1958" s="464" t="s">
        <v>14723</v>
      </c>
      <c r="C1958" s="463" t="s">
        <v>510</v>
      </c>
      <c r="D1958" s="465">
        <v>8.4499999999999993</v>
      </c>
      <c r="E1958" s="466"/>
      <c r="F1958" s="466">
        <f t="shared" si="60"/>
        <v>1917373</v>
      </c>
      <c r="G1958" s="466" t="b">
        <f t="shared" si="61"/>
        <v>1</v>
      </c>
      <c r="H1958" s="462"/>
      <c r="I1958" s="462"/>
      <c r="J1958" s="462"/>
      <c r="K1958" s="462"/>
    </row>
    <row r="1959" spans="1:11" ht="43.2">
      <c r="A1959" s="467">
        <v>1917374</v>
      </c>
      <c r="B1959" s="468" t="s">
        <v>14724</v>
      </c>
      <c r="C1959" s="467" t="s">
        <v>510</v>
      </c>
      <c r="D1959" s="469">
        <v>9.07</v>
      </c>
      <c r="E1959" s="466"/>
      <c r="F1959" s="466">
        <f t="shared" si="60"/>
        <v>1917374</v>
      </c>
      <c r="G1959" s="466" t="b">
        <f t="shared" si="61"/>
        <v>1</v>
      </c>
      <c r="H1959" s="462"/>
      <c r="I1959" s="462"/>
      <c r="J1959" s="462"/>
      <c r="K1959" s="462"/>
    </row>
    <row r="1960" spans="1:11" ht="43.2">
      <c r="A1960" s="463">
        <v>1917375</v>
      </c>
      <c r="B1960" s="464" t="s">
        <v>14725</v>
      </c>
      <c r="C1960" s="463" t="s">
        <v>510</v>
      </c>
      <c r="D1960" s="465">
        <v>9.3800000000000008</v>
      </c>
      <c r="E1960" s="466"/>
      <c r="F1960" s="466">
        <f t="shared" si="60"/>
        <v>1917375</v>
      </c>
      <c r="G1960" s="466" t="b">
        <f t="shared" si="61"/>
        <v>1</v>
      </c>
      <c r="H1960" s="462"/>
      <c r="I1960" s="462"/>
      <c r="J1960" s="462"/>
      <c r="K1960" s="462"/>
    </row>
    <row r="1961" spans="1:11" ht="43.2">
      <c r="A1961" s="467">
        <v>1917376</v>
      </c>
      <c r="B1961" s="468" t="s">
        <v>14726</v>
      </c>
      <c r="C1961" s="467" t="s">
        <v>510</v>
      </c>
      <c r="D1961" s="469">
        <v>9.6999999999999993</v>
      </c>
      <c r="E1961" s="466"/>
      <c r="F1961" s="466">
        <f t="shared" si="60"/>
        <v>1917376</v>
      </c>
      <c r="G1961" s="466" t="b">
        <f t="shared" si="61"/>
        <v>1</v>
      </c>
      <c r="H1961" s="462"/>
      <c r="I1961" s="462"/>
      <c r="J1961" s="462"/>
      <c r="K1961" s="462"/>
    </row>
    <row r="1962" spans="1:11" ht="43.2">
      <c r="A1962" s="463">
        <v>1917377</v>
      </c>
      <c r="B1962" s="464" t="s">
        <v>14727</v>
      </c>
      <c r="C1962" s="463" t="s">
        <v>510</v>
      </c>
      <c r="D1962" s="465">
        <v>10.02</v>
      </c>
      <c r="E1962" s="466"/>
      <c r="F1962" s="466">
        <f t="shared" si="60"/>
        <v>1917377</v>
      </c>
      <c r="G1962" s="466" t="b">
        <f t="shared" si="61"/>
        <v>1</v>
      </c>
      <c r="H1962" s="462"/>
      <c r="I1962" s="462"/>
      <c r="J1962" s="462"/>
      <c r="K1962" s="462"/>
    </row>
    <row r="1963" spans="1:11" ht="43.2">
      <c r="A1963" s="467">
        <v>1917378</v>
      </c>
      <c r="B1963" s="468" t="s">
        <v>14728</v>
      </c>
      <c r="C1963" s="467" t="s">
        <v>510</v>
      </c>
      <c r="D1963" s="469">
        <v>10.35</v>
      </c>
      <c r="E1963" s="466"/>
      <c r="F1963" s="466">
        <f t="shared" si="60"/>
        <v>1917378</v>
      </c>
      <c r="G1963" s="466" t="b">
        <f t="shared" si="61"/>
        <v>1</v>
      </c>
      <c r="H1963" s="462"/>
      <c r="I1963" s="462"/>
      <c r="J1963" s="462"/>
      <c r="K1963" s="462"/>
    </row>
    <row r="1964" spans="1:11" ht="43.2">
      <c r="A1964" s="463">
        <v>1917379</v>
      </c>
      <c r="B1964" s="464" t="s">
        <v>14729</v>
      </c>
      <c r="C1964" s="463" t="s">
        <v>510</v>
      </c>
      <c r="D1964" s="465">
        <v>11</v>
      </c>
      <c r="E1964" s="466"/>
      <c r="F1964" s="466">
        <f t="shared" si="60"/>
        <v>1917379</v>
      </c>
      <c r="G1964" s="466" t="b">
        <f t="shared" si="61"/>
        <v>1</v>
      </c>
      <c r="H1964" s="462"/>
      <c r="I1964" s="462"/>
      <c r="J1964" s="462"/>
      <c r="K1964" s="462"/>
    </row>
    <row r="1965" spans="1:11" ht="43.2">
      <c r="A1965" s="467">
        <v>1917380</v>
      </c>
      <c r="B1965" s="468" t="s">
        <v>14730</v>
      </c>
      <c r="C1965" s="467" t="s">
        <v>510</v>
      </c>
      <c r="D1965" s="469">
        <v>11.41</v>
      </c>
      <c r="E1965" s="466"/>
      <c r="F1965" s="466">
        <f t="shared" si="60"/>
        <v>1917380</v>
      </c>
      <c r="G1965" s="466" t="b">
        <f t="shared" si="61"/>
        <v>1</v>
      </c>
      <c r="H1965" s="462"/>
      <c r="I1965" s="462"/>
      <c r="J1965" s="462"/>
      <c r="K1965" s="462"/>
    </row>
    <row r="1966" spans="1:11" ht="43.2">
      <c r="A1966" s="463">
        <v>1917381</v>
      </c>
      <c r="B1966" s="464" t="s">
        <v>14731</v>
      </c>
      <c r="C1966" s="463" t="s">
        <v>510</v>
      </c>
      <c r="D1966" s="465">
        <v>11.83</v>
      </c>
      <c r="E1966" s="466"/>
      <c r="F1966" s="466">
        <f t="shared" si="60"/>
        <v>1917381</v>
      </c>
      <c r="G1966" s="466" t="b">
        <f t="shared" si="61"/>
        <v>1</v>
      </c>
      <c r="H1966" s="462"/>
      <c r="I1966" s="462"/>
      <c r="J1966" s="462"/>
      <c r="K1966" s="462"/>
    </row>
    <row r="1967" spans="1:11" ht="43.2">
      <c r="A1967" s="467">
        <v>1917382</v>
      </c>
      <c r="B1967" s="468" t="s">
        <v>14732</v>
      </c>
      <c r="C1967" s="467" t="s">
        <v>510</v>
      </c>
      <c r="D1967" s="469">
        <v>12.35</v>
      </c>
      <c r="E1967" s="466"/>
      <c r="F1967" s="466">
        <f t="shared" si="60"/>
        <v>1917382</v>
      </c>
      <c r="G1967" s="466" t="b">
        <f t="shared" si="61"/>
        <v>1</v>
      </c>
      <c r="H1967" s="462"/>
      <c r="I1967" s="462"/>
      <c r="J1967" s="462"/>
      <c r="K1967" s="462"/>
    </row>
    <row r="1968" spans="1:11" ht="43.2">
      <c r="A1968" s="463">
        <v>1917383</v>
      </c>
      <c r="B1968" s="464" t="s">
        <v>14733</v>
      </c>
      <c r="C1968" s="463" t="s">
        <v>510</v>
      </c>
      <c r="D1968" s="465">
        <v>12.81</v>
      </c>
      <c r="E1968" s="466"/>
      <c r="F1968" s="466">
        <f t="shared" si="60"/>
        <v>1917383</v>
      </c>
      <c r="G1968" s="466" t="b">
        <f t="shared" si="61"/>
        <v>1</v>
      </c>
      <c r="H1968" s="462"/>
      <c r="I1968" s="462"/>
      <c r="J1968" s="462"/>
      <c r="K1968" s="462"/>
    </row>
    <row r="1969" spans="1:11" ht="43.2">
      <c r="A1969" s="467">
        <v>1917384</v>
      </c>
      <c r="B1969" s="468" t="s">
        <v>14734</v>
      </c>
      <c r="C1969" s="467" t="s">
        <v>510</v>
      </c>
      <c r="D1969" s="469">
        <v>13.54</v>
      </c>
      <c r="E1969" s="466"/>
      <c r="F1969" s="466">
        <f t="shared" si="60"/>
        <v>1917384</v>
      </c>
      <c r="G1969" s="466" t="b">
        <f t="shared" si="61"/>
        <v>1</v>
      </c>
      <c r="H1969" s="462"/>
      <c r="I1969" s="462"/>
      <c r="J1969" s="462"/>
      <c r="K1969" s="462"/>
    </row>
    <row r="1970" spans="1:11" ht="43.2">
      <c r="A1970" s="463">
        <v>1917385</v>
      </c>
      <c r="B1970" s="464" t="s">
        <v>14735</v>
      </c>
      <c r="C1970" s="463" t="s">
        <v>510</v>
      </c>
      <c r="D1970" s="465">
        <v>14.12</v>
      </c>
      <c r="E1970" s="466"/>
      <c r="F1970" s="466">
        <f t="shared" si="60"/>
        <v>1917385</v>
      </c>
      <c r="G1970" s="466" t="b">
        <f t="shared" si="61"/>
        <v>1</v>
      </c>
      <c r="H1970" s="462"/>
      <c r="I1970" s="462"/>
      <c r="J1970" s="462"/>
      <c r="K1970" s="462"/>
    </row>
    <row r="1971" spans="1:11" ht="43.2">
      <c r="A1971" s="467">
        <v>1917386</v>
      </c>
      <c r="B1971" s="468" t="s">
        <v>14736</v>
      </c>
      <c r="C1971" s="467" t="s">
        <v>510</v>
      </c>
      <c r="D1971" s="469">
        <v>14.72</v>
      </c>
      <c r="E1971" s="466"/>
      <c r="F1971" s="466">
        <f t="shared" si="60"/>
        <v>1917386</v>
      </c>
      <c r="G1971" s="466" t="b">
        <f t="shared" si="61"/>
        <v>1</v>
      </c>
      <c r="H1971" s="462"/>
      <c r="I1971" s="462"/>
      <c r="J1971" s="462"/>
      <c r="K1971" s="462"/>
    </row>
    <row r="1972" spans="1:11" ht="43.2">
      <c r="A1972" s="463">
        <v>1917387</v>
      </c>
      <c r="B1972" s="464" t="s">
        <v>14737</v>
      </c>
      <c r="C1972" s="463" t="s">
        <v>510</v>
      </c>
      <c r="D1972" s="465">
        <v>15.35</v>
      </c>
      <c r="E1972" s="466"/>
      <c r="F1972" s="466">
        <f t="shared" si="60"/>
        <v>1917387</v>
      </c>
      <c r="G1972" s="466" t="b">
        <f t="shared" si="61"/>
        <v>1</v>
      </c>
      <c r="H1972" s="462"/>
      <c r="I1972" s="462"/>
      <c r="J1972" s="462"/>
      <c r="K1972" s="462"/>
    </row>
    <row r="1973" spans="1:11" ht="43.2">
      <c r="A1973" s="467">
        <v>1917388</v>
      </c>
      <c r="B1973" s="468" t="s">
        <v>14738</v>
      </c>
      <c r="C1973" s="467" t="s">
        <v>510</v>
      </c>
      <c r="D1973" s="469">
        <v>16.010000000000002</v>
      </c>
      <c r="E1973" s="466"/>
      <c r="F1973" s="466">
        <f t="shared" si="60"/>
        <v>1917388</v>
      </c>
      <c r="G1973" s="466" t="b">
        <f t="shared" si="61"/>
        <v>1</v>
      </c>
      <c r="H1973" s="462"/>
      <c r="I1973" s="462"/>
      <c r="J1973" s="462"/>
      <c r="K1973" s="462"/>
    </row>
    <row r="1974" spans="1:11" ht="43.2">
      <c r="A1974" s="463">
        <v>1917389</v>
      </c>
      <c r="B1974" s="464" t="s">
        <v>14739</v>
      </c>
      <c r="C1974" s="463" t="s">
        <v>510</v>
      </c>
      <c r="D1974" s="465">
        <v>16.97</v>
      </c>
      <c r="E1974" s="466"/>
      <c r="F1974" s="466">
        <f t="shared" si="60"/>
        <v>1917389</v>
      </c>
      <c r="G1974" s="466" t="b">
        <f t="shared" si="61"/>
        <v>1</v>
      </c>
      <c r="H1974" s="462"/>
      <c r="I1974" s="462"/>
      <c r="J1974" s="462"/>
      <c r="K1974" s="462"/>
    </row>
    <row r="1975" spans="1:11" ht="43.2">
      <c r="A1975" s="467">
        <v>1917390</v>
      </c>
      <c r="B1975" s="468" t="s">
        <v>14740</v>
      </c>
      <c r="C1975" s="467" t="s">
        <v>510</v>
      </c>
      <c r="D1975" s="469">
        <v>17.88</v>
      </c>
      <c r="E1975" s="466"/>
      <c r="F1975" s="466">
        <f t="shared" si="60"/>
        <v>1917390</v>
      </c>
      <c r="G1975" s="466" t="b">
        <f t="shared" si="61"/>
        <v>1</v>
      </c>
      <c r="H1975" s="462"/>
      <c r="I1975" s="462"/>
      <c r="J1975" s="462"/>
      <c r="K1975" s="462"/>
    </row>
    <row r="1976" spans="1:11" ht="43.2">
      <c r="A1976" s="463">
        <v>1917391</v>
      </c>
      <c r="B1976" s="464" t="s">
        <v>14741</v>
      </c>
      <c r="C1976" s="463" t="s">
        <v>510</v>
      </c>
      <c r="D1976" s="465">
        <v>18.87</v>
      </c>
      <c r="E1976" s="466"/>
      <c r="F1976" s="466">
        <f t="shared" si="60"/>
        <v>1917391</v>
      </c>
      <c r="G1976" s="466" t="b">
        <f t="shared" si="61"/>
        <v>1</v>
      </c>
      <c r="H1976" s="462"/>
      <c r="I1976" s="462"/>
      <c r="J1976" s="462"/>
      <c r="K1976" s="462"/>
    </row>
    <row r="1977" spans="1:11" ht="43.2">
      <c r="A1977" s="467">
        <v>1917364</v>
      </c>
      <c r="B1977" s="468" t="s">
        <v>14742</v>
      </c>
      <c r="C1977" s="467" t="s">
        <v>510</v>
      </c>
      <c r="D1977" s="469">
        <v>5.0199999999999996</v>
      </c>
      <c r="E1977" s="466"/>
      <c r="F1977" s="466">
        <f t="shared" si="60"/>
        <v>1917364</v>
      </c>
      <c r="G1977" s="466" t="b">
        <f t="shared" si="61"/>
        <v>1</v>
      </c>
      <c r="H1977" s="462"/>
      <c r="I1977" s="462"/>
      <c r="J1977" s="462"/>
      <c r="K1977" s="462"/>
    </row>
    <row r="1978" spans="1:11" ht="43.2">
      <c r="A1978" s="463">
        <v>1917392</v>
      </c>
      <c r="B1978" s="464" t="s">
        <v>14743</v>
      </c>
      <c r="C1978" s="463" t="s">
        <v>510</v>
      </c>
      <c r="D1978" s="465">
        <v>20.11</v>
      </c>
      <c r="E1978" s="466"/>
      <c r="F1978" s="466">
        <f t="shared" si="60"/>
        <v>1917392</v>
      </c>
      <c r="G1978" s="466" t="b">
        <f t="shared" si="61"/>
        <v>1</v>
      </c>
      <c r="H1978" s="462"/>
      <c r="I1978" s="462"/>
      <c r="J1978" s="462"/>
      <c r="K1978" s="462"/>
    </row>
    <row r="1979" spans="1:11" ht="43.2">
      <c r="A1979" s="467">
        <v>1917393</v>
      </c>
      <c r="B1979" s="468" t="s">
        <v>14744</v>
      </c>
      <c r="C1979" s="467" t="s">
        <v>510</v>
      </c>
      <c r="D1979" s="469">
        <v>21.42</v>
      </c>
      <c r="E1979" s="466"/>
      <c r="F1979" s="466">
        <f t="shared" si="60"/>
        <v>1917393</v>
      </c>
      <c r="G1979" s="466" t="b">
        <f t="shared" si="61"/>
        <v>1</v>
      </c>
      <c r="H1979" s="462"/>
      <c r="I1979" s="462"/>
      <c r="J1979" s="462"/>
      <c r="K1979" s="462"/>
    </row>
    <row r="1980" spans="1:11" ht="43.2">
      <c r="A1980" s="463">
        <v>1917394</v>
      </c>
      <c r="B1980" s="464" t="s">
        <v>14745</v>
      </c>
      <c r="C1980" s="463" t="s">
        <v>510</v>
      </c>
      <c r="D1980" s="465">
        <v>23.21</v>
      </c>
      <c r="E1980" s="466"/>
      <c r="F1980" s="466">
        <f t="shared" si="60"/>
        <v>1917394</v>
      </c>
      <c r="G1980" s="466" t="b">
        <f t="shared" si="61"/>
        <v>1</v>
      </c>
      <c r="H1980" s="462"/>
      <c r="I1980" s="462"/>
      <c r="J1980" s="462"/>
      <c r="K1980" s="462"/>
    </row>
    <row r="1981" spans="1:11" ht="43.2">
      <c r="A1981" s="467">
        <v>1917395</v>
      </c>
      <c r="B1981" s="468" t="s">
        <v>14746</v>
      </c>
      <c r="C1981" s="467" t="s">
        <v>510</v>
      </c>
      <c r="D1981" s="469">
        <v>24.5</v>
      </c>
      <c r="E1981" s="466"/>
      <c r="F1981" s="466">
        <f t="shared" si="60"/>
        <v>1917395</v>
      </c>
      <c r="G1981" s="466" t="b">
        <f t="shared" si="61"/>
        <v>1</v>
      </c>
      <c r="H1981" s="462"/>
      <c r="I1981" s="462"/>
      <c r="J1981" s="462"/>
      <c r="K1981" s="462"/>
    </row>
    <row r="1982" spans="1:11" ht="43.2">
      <c r="A1982" s="463">
        <v>1917396</v>
      </c>
      <c r="B1982" s="464" t="s">
        <v>14747</v>
      </c>
      <c r="C1982" s="463" t="s">
        <v>510</v>
      </c>
      <c r="D1982" s="465">
        <v>25.99</v>
      </c>
      <c r="E1982" s="466"/>
      <c r="F1982" s="466">
        <f t="shared" si="60"/>
        <v>1917396</v>
      </c>
      <c r="G1982" s="466" t="b">
        <f t="shared" si="61"/>
        <v>1</v>
      </c>
      <c r="H1982" s="462"/>
      <c r="I1982" s="462"/>
      <c r="J1982" s="462"/>
      <c r="K1982" s="462"/>
    </row>
    <row r="1983" spans="1:11" ht="43.2">
      <c r="A1983" s="467">
        <v>1917397</v>
      </c>
      <c r="B1983" s="468" t="s">
        <v>14748</v>
      </c>
      <c r="C1983" s="467" t="s">
        <v>510</v>
      </c>
      <c r="D1983" s="469">
        <v>27.69</v>
      </c>
      <c r="E1983" s="466"/>
      <c r="F1983" s="466">
        <f t="shared" si="60"/>
        <v>1917397</v>
      </c>
      <c r="G1983" s="466" t="b">
        <f t="shared" si="61"/>
        <v>1</v>
      </c>
      <c r="H1983" s="462"/>
      <c r="I1983" s="462"/>
      <c r="J1983" s="462"/>
      <c r="K1983" s="462"/>
    </row>
    <row r="1984" spans="1:11" ht="43.2">
      <c r="A1984" s="463">
        <v>1917398</v>
      </c>
      <c r="B1984" s="464" t="s">
        <v>14749</v>
      </c>
      <c r="C1984" s="463" t="s">
        <v>510</v>
      </c>
      <c r="D1984" s="465">
        <v>29.19</v>
      </c>
      <c r="E1984" s="466"/>
      <c r="F1984" s="466">
        <f t="shared" si="60"/>
        <v>1917398</v>
      </c>
      <c r="G1984" s="466" t="b">
        <f t="shared" si="61"/>
        <v>1</v>
      </c>
      <c r="H1984" s="462"/>
      <c r="I1984" s="462"/>
      <c r="J1984" s="462"/>
      <c r="K1984" s="462"/>
    </row>
    <row r="1985" spans="1:11" ht="43.2">
      <c r="A1985" s="467">
        <v>1917399</v>
      </c>
      <c r="B1985" s="468" t="s">
        <v>14750</v>
      </c>
      <c r="C1985" s="467" t="s">
        <v>510</v>
      </c>
      <c r="D1985" s="469">
        <v>31.22</v>
      </c>
      <c r="E1985" s="466"/>
      <c r="F1985" s="466">
        <f t="shared" si="60"/>
        <v>1917399</v>
      </c>
      <c r="G1985" s="466" t="b">
        <f t="shared" si="61"/>
        <v>1</v>
      </c>
      <c r="H1985" s="462"/>
      <c r="I1985" s="462"/>
      <c r="J1985" s="462"/>
      <c r="K1985" s="462"/>
    </row>
    <row r="1986" spans="1:11" ht="43.2">
      <c r="A1986" s="463">
        <v>1917400</v>
      </c>
      <c r="B1986" s="464" t="s">
        <v>14751</v>
      </c>
      <c r="C1986" s="463" t="s">
        <v>510</v>
      </c>
      <c r="D1986" s="465">
        <v>33.15</v>
      </c>
      <c r="E1986" s="466"/>
      <c r="F1986" s="466">
        <f t="shared" ref="F1986:F2049" si="62">A1986</f>
        <v>1917400</v>
      </c>
      <c r="G1986" s="466" t="b">
        <f t="shared" ref="G1986:G2049" si="63">F1986=A1986</f>
        <v>1</v>
      </c>
      <c r="H1986" s="462"/>
      <c r="I1986" s="462"/>
      <c r="J1986" s="462"/>
      <c r="K1986" s="462"/>
    </row>
    <row r="1987" spans="1:11" ht="43.2">
      <c r="A1987" s="467">
        <v>1917401</v>
      </c>
      <c r="B1987" s="468" t="s">
        <v>14752</v>
      </c>
      <c r="C1987" s="467" t="s">
        <v>510</v>
      </c>
      <c r="D1987" s="469">
        <v>34.909999999999997</v>
      </c>
      <c r="E1987" s="466"/>
      <c r="F1987" s="466">
        <f t="shared" si="62"/>
        <v>1917401</v>
      </c>
      <c r="G1987" s="466" t="b">
        <f t="shared" si="63"/>
        <v>1</v>
      </c>
      <c r="H1987" s="462"/>
      <c r="I1987" s="462"/>
      <c r="J1987" s="462"/>
      <c r="K1987" s="462"/>
    </row>
    <row r="1988" spans="1:11" ht="43.2">
      <c r="A1988" s="463">
        <v>1917365</v>
      </c>
      <c r="B1988" s="464" t="s">
        <v>14753</v>
      </c>
      <c r="C1988" s="463" t="s">
        <v>510</v>
      </c>
      <c r="D1988" s="465">
        <v>5.48</v>
      </c>
      <c r="E1988" s="466"/>
      <c r="F1988" s="466">
        <f t="shared" si="62"/>
        <v>1917365</v>
      </c>
      <c r="G1988" s="466" t="b">
        <f t="shared" si="63"/>
        <v>1</v>
      </c>
      <c r="H1988" s="462"/>
      <c r="I1988" s="462"/>
      <c r="J1988" s="462"/>
      <c r="K1988" s="462"/>
    </row>
    <row r="1989" spans="1:11" ht="43.2">
      <c r="A1989" s="467">
        <v>1917402</v>
      </c>
      <c r="B1989" s="468" t="s">
        <v>14754</v>
      </c>
      <c r="C1989" s="467" t="s">
        <v>510</v>
      </c>
      <c r="D1989" s="469">
        <v>36.96</v>
      </c>
      <c r="E1989" s="466"/>
      <c r="F1989" s="466">
        <f t="shared" si="62"/>
        <v>1917402</v>
      </c>
      <c r="G1989" s="466" t="b">
        <f t="shared" si="63"/>
        <v>1</v>
      </c>
      <c r="H1989" s="462"/>
      <c r="I1989" s="462"/>
      <c r="J1989" s="462"/>
      <c r="K1989" s="462"/>
    </row>
    <row r="1990" spans="1:11" ht="43.2">
      <c r="A1990" s="463">
        <v>1917403</v>
      </c>
      <c r="B1990" s="464" t="s">
        <v>14755</v>
      </c>
      <c r="C1990" s="463" t="s">
        <v>510</v>
      </c>
      <c r="D1990" s="465">
        <v>39.26</v>
      </c>
      <c r="E1990" s="466"/>
      <c r="F1990" s="466">
        <f t="shared" si="62"/>
        <v>1917403</v>
      </c>
      <c r="G1990" s="466" t="b">
        <f t="shared" si="63"/>
        <v>1</v>
      </c>
      <c r="H1990" s="462"/>
      <c r="I1990" s="462"/>
      <c r="J1990" s="462"/>
      <c r="K1990" s="462"/>
    </row>
    <row r="1991" spans="1:11" ht="43.2">
      <c r="A1991" s="467">
        <v>1917404</v>
      </c>
      <c r="B1991" s="468" t="s">
        <v>14756</v>
      </c>
      <c r="C1991" s="467" t="s">
        <v>510</v>
      </c>
      <c r="D1991" s="469">
        <v>41.55</v>
      </c>
      <c r="E1991" s="466"/>
      <c r="F1991" s="466">
        <f t="shared" si="62"/>
        <v>1917404</v>
      </c>
      <c r="G1991" s="466" t="b">
        <f t="shared" si="63"/>
        <v>1</v>
      </c>
      <c r="H1991" s="462"/>
      <c r="I1991" s="462"/>
      <c r="J1991" s="462"/>
      <c r="K1991" s="462"/>
    </row>
    <row r="1992" spans="1:11" ht="43.2">
      <c r="A1992" s="463">
        <v>1917405</v>
      </c>
      <c r="B1992" s="464" t="s">
        <v>14757</v>
      </c>
      <c r="C1992" s="463" t="s">
        <v>510</v>
      </c>
      <c r="D1992" s="465">
        <v>43.8</v>
      </c>
      <c r="E1992" s="466"/>
      <c r="F1992" s="466">
        <f t="shared" si="62"/>
        <v>1917405</v>
      </c>
      <c r="G1992" s="466" t="b">
        <f t="shared" si="63"/>
        <v>1</v>
      </c>
      <c r="H1992" s="462"/>
      <c r="I1992" s="462"/>
      <c r="J1992" s="462"/>
      <c r="K1992" s="462"/>
    </row>
    <row r="1993" spans="1:11" ht="43.2">
      <c r="A1993" s="467">
        <v>1917406</v>
      </c>
      <c r="B1993" s="468" t="s">
        <v>14758</v>
      </c>
      <c r="C1993" s="467" t="s">
        <v>510</v>
      </c>
      <c r="D1993" s="469">
        <v>46.31</v>
      </c>
      <c r="E1993" s="466"/>
      <c r="F1993" s="466">
        <f t="shared" si="62"/>
        <v>1917406</v>
      </c>
      <c r="G1993" s="466" t="b">
        <f t="shared" si="63"/>
        <v>1</v>
      </c>
      <c r="H1993" s="462"/>
      <c r="I1993" s="462"/>
      <c r="J1993" s="462"/>
      <c r="K1993" s="462"/>
    </row>
    <row r="1994" spans="1:11" ht="43.2">
      <c r="A1994" s="463">
        <v>1917407</v>
      </c>
      <c r="B1994" s="464" t="s">
        <v>14759</v>
      </c>
      <c r="C1994" s="463" t="s">
        <v>510</v>
      </c>
      <c r="D1994" s="465">
        <v>49.17</v>
      </c>
      <c r="E1994" s="466"/>
      <c r="F1994" s="466">
        <f t="shared" si="62"/>
        <v>1917407</v>
      </c>
      <c r="G1994" s="466" t="b">
        <f t="shared" si="63"/>
        <v>1</v>
      </c>
      <c r="H1994" s="462"/>
      <c r="I1994" s="462"/>
      <c r="J1994" s="462"/>
      <c r="K1994" s="462"/>
    </row>
    <row r="1995" spans="1:11" ht="43.2">
      <c r="A1995" s="467">
        <v>1917408</v>
      </c>
      <c r="B1995" s="468" t="s">
        <v>14760</v>
      </c>
      <c r="C1995" s="467" t="s">
        <v>510</v>
      </c>
      <c r="D1995" s="469">
        <v>52.36</v>
      </c>
      <c r="E1995" s="466"/>
      <c r="F1995" s="466">
        <f t="shared" si="62"/>
        <v>1917408</v>
      </c>
      <c r="G1995" s="466" t="b">
        <f t="shared" si="63"/>
        <v>1</v>
      </c>
      <c r="H1995" s="462"/>
      <c r="I1995" s="462"/>
      <c r="J1995" s="462"/>
      <c r="K1995" s="462"/>
    </row>
    <row r="1996" spans="1:11" ht="43.2">
      <c r="A1996" s="463">
        <v>1917409</v>
      </c>
      <c r="B1996" s="464" t="s">
        <v>14761</v>
      </c>
      <c r="C1996" s="463" t="s">
        <v>510</v>
      </c>
      <c r="D1996" s="465">
        <v>54.81</v>
      </c>
      <c r="E1996" s="466"/>
      <c r="F1996" s="466">
        <f t="shared" si="62"/>
        <v>1917409</v>
      </c>
      <c r="G1996" s="466" t="b">
        <f t="shared" si="63"/>
        <v>1</v>
      </c>
      <c r="H1996" s="462"/>
      <c r="I1996" s="462"/>
      <c r="J1996" s="462"/>
      <c r="K1996" s="462"/>
    </row>
    <row r="1997" spans="1:11" ht="43.2">
      <c r="A1997" s="467">
        <v>1917410</v>
      </c>
      <c r="B1997" s="468" t="s">
        <v>14762</v>
      </c>
      <c r="C1997" s="467" t="s">
        <v>510</v>
      </c>
      <c r="D1997" s="469">
        <v>57.12</v>
      </c>
      <c r="E1997" s="466"/>
      <c r="F1997" s="466">
        <f t="shared" si="62"/>
        <v>1917410</v>
      </c>
      <c r="G1997" s="466" t="b">
        <f t="shared" si="63"/>
        <v>1</v>
      </c>
      <c r="H1997" s="462"/>
      <c r="I1997" s="462"/>
      <c r="J1997" s="462"/>
      <c r="K1997" s="462"/>
    </row>
    <row r="1998" spans="1:11" ht="43.2">
      <c r="A1998" s="463">
        <v>1917411</v>
      </c>
      <c r="B1998" s="464" t="s">
        <v>14763</v>
      </c>
      <c r="C1998" s="463" t="s">
        <v>510</v>
      </c>
      <c r="D1998" s="465">
        <v>59.7</v>
      </c>
      <c r="E1998" s="466"/>
      <c r="F1998" s="466">
        <f t="shared" si="62"/>
        <v>1917411</v>
      </c>
      <c r="G1998" s="466" t="b">
        <f t="shared" si="63"/>
        <v>1</v>
      </c>
      <c r="H1998" s="462"/>
      <c r="I1998" s="462"/>
      <c r="J1998" s="462"/>
      <c r="K1998" s="462"/>
    </row>
    <row r="1999" spans="1:11" ht="43.2">
      <c r="A1999" s="467">
        <v>1917366</v>
      </c>
      <c r="B1999" s="468" t="s">
        <v>14764</v>
      </c>
      <c r="C1999" s="467" t="s">
        <v>510</v>
      </c>
      <c r="D1999" s="469">
        <v>5.79</v>
      </c>
      <c r="E1999" s="466"/>
      <c r="F1999" s="466">
        <f t="shared" si="62"/>
        <v>1917366</v>
      </c>
      <c r="G1999" s="466" t="b">
        <f t="shared" si="63"/>
        <v>1</v>
      </c>
      <c r="H1999" s="462"/>
      <c r="I1999" s="462"/>
      <c r="J1999" s="462"/>
      <c r="K1999" s="462"/>
    </row>
    <row r="2000" spans="1:11" ht="43.2">
      <c r="A2000" s="463">
        <v>1917732</v>
      </c>
      <c r="B2000" s="464" t="s">
        <v>14765</v>
      </c>
      <c r="C2000" s="463" t="s">
        <v>510</v>
      </c>
      <c r="D2000" s="465">
        <v>4.68</v>
      </c>
      <c r="E2000" s="466"/>
      <c r="F2000" s="466">
        <f t="shared" si="62"/>
        <v>1917732</v>
      </c>
      <c r="G2000" s="466" t="b">
        <f t="shared" si="63"/>
        <v>1</v>
      </c>
      <c r="H2000" s="462"/>
      <c r="I2000" s="462"/>
      <c r="J2000" s="462"/>
      <c r="K2000" s="462"/>
    </row>
    <row r="2001" spans="1:11" ht="28.8">
      <c r="A2001" s="467">
        <v>1917043</v>
      </c>
      <c r="B2001" s="468" t="s">
        <v>14766</v>
      </c>
      <c r="C2001" s="467" t="s">
        <v>510</v>
      </c>
      <c r="D2001" s="469">
        <v>28.86</v>
      </c>
      <c r="E2001" s="466"/>
      <c r="F2001" s="466">
        <f t="shared" si="62"/>
        <v>1917043</v>
      </c>
      <c r="G2001" s="466" t="b">
        <f t="shared" si="63"/>
        <v>1</v>
      </c>
      <c r="H2001" s="462"/>
      <c r="I2001" s="462"/>
      <c r="J2001" s="462"/>
      <c r="K2001" s="462"/>
    </row>
    <row r="2002" spans="1:11" ht="28.8">
      <c r="A2002" s="463">
        <v>1917044</v>
      </c>
      <c r="B2002" s="464" t="s">
        <v>14767</v>
      </c>
      <c r="C2002" s="463" t="s">
        <v>510</v>
      </c>
      <c r="D2002" s="465">
        <v>29.36</v>
      </c>
      <c r="E2002" s="466"/>
      <c r="F2002" s="466">
        <f t="shared" si="62"/>
        <v>1917044</v>
      </c>
      <c r="G2002" s="466" t="b">
        <f t="shared" si="63"/>
        <v>1</v>
      </c>
      <c r="H2002" s="462"/>
      <c r="I2002" s="462"/>
      <c r="J2002" s="462"/>
      <c r="K2002" s="462"/>
    </row>
    <row r="2003" spans="1:11" ht="28.8">
      <c r="A2003" s="467">
        <v>1917045</v>
      </c>
      <c r="B2003" s="468" t="s">
        <v>14768</v>
      </c>
      <c r="C2003" s="467" t="s">
        <v>510</v>
      </c>
      <c r="D2003" s="469">
        <v>29.88</v>
      </c>
      <c r="E2003" s="466"/>
      <c r="F2003" s="466">
        <f t="shared" si="62"/>
        <v>1917045</v>
      </c>
      <c r="G2003" s="466" t="b">
        <f t="shared" si="63"/>
        <v>1</v>
      </c>
      <c r="H2003" s="462"/>
      <c r="I2003" s="462"/>
      <c r="J2003" s="462"/>
      <c r="K2003" s="462"/>
    </row>
    <row r="2004" spans="1:11" ht="28.8">
      <c r="A2004" s="463">
        <v>1917046</v>
      </c>
      <c r="B2004" s="464" t="s">
        <v>14769</v>
      </c>
      <c r="C2004" s="463" t="s">
        <v>510</v>
      </c>
      <c r="D2004" s="465">
        <v>30.42</v>
      </c>
      <c r="E2004" s="466"/>
      <c r="F2004" s="466">
        <f t="shared" si="62"/>
        <v>1917046</v>
      </c>
      <c r="G2004" s="466" t="b">
        <f t="shared" si="63"/>
        <v>1</v>
      </c>
      <c r="H2004" s="462"/>
      <c r="I2004" s="462"/>
      <c r="J2004" s="462"/>
      <c r="K2004" s="462"/>
    </row>
    <row r="2005" spans="1:11" ht="28.8">
      <c r="A2005" s="467">
        <v>1917047</v>
      </c>
      <c r="B2005" s="468" t="s">
        <v>14770</v>
      </c>
      <c r="C2005" s="467" t="s">
        <v>510</v>
      </c>
      <c r="D2005" s="469">
        <v>30.99</v>
      </c>
      <c r="E2005" s="466"/>
      <c r="F2005" s="466">
        <f t="shared" si="62"/>
        <v>1917047</v>
      </c>
      <c r="G2005" s="466" t="b">
        <f t="shared" si="63"/>
        <v>1</v>
      </c>
      <c r="H2005" s="462"/>
      <c r="I2005" s="462"/>
      <c r="J2005" s="462"/>
      <c r="K2005" s="462"/>
    </row>
    <row r="2006" spans="1:11" ht="28.8">
      <c r="A2006" s="463">
        <v>1917048</v>
      </c>
      <c r="B2006" s="464" t="s">
        <v>14771</v>
      </c>
      <c r="C2006" s="463" t="s">
        <v>510</v>
      </c>
      <c r="D2006" s="465">
        <v>31.29</v>
      </c>
      <c r="E2006" s="466"/>
      <c r="F2006" s="466">
        <f t="shared" si="62"/>
        <v>1917048</v>
      </c>
      <c r="G2006" s="466" t="b">
        <f t="shared" si="63"/>
        <v>1</v>
      </c>
      <c r="H2006" s="462"/>
      <c r="I2006" s="462"/>
      <c r="J2006" s="462"/>
      <c r="K2006" s="462"/>
    </row>
    <row r="2007" spans="1:11" ht="28.8">
      <c r="A2007" s="467">
        <v>1901518</v>
      </c>
      <c r="B2007" s="468" t="s">
        <v>14772</v>
      </c>
      <c r="C2007" s="467" t="s">
        <v>510</v>
      </c>
      <c r="D2007" s="469">
        <v>16.100000000000001</v>
      </c>
      <c r="E2007" s="466"/>
      <c r="F2007" s="466">
        <f t="shared" si="62"/>
        <v>1901518</v>
      </c>
      <c r="G2007" s="466" t="b">
        <f t="shared" si="63"/>
        <v>1</v>
      </c>
      <c r="H2007" s="462"/>
      <c r="I2007" s="462"/>
      <c r="J2007" s="462"/>
      <c r="K2007" s="462"/>
    </row>
    <row r="2008" spans="1:11" ht="28.8">
      <c r="A2008" s="463">
        <v>1901519</v>
      </c>
      <c r="B2008" s="464" t="s">
        <v>14773</v>
      </c>
      <c r="C2008" s="463" t="s">
        <v>510</v>
      </c>
      <c r="D2008" s="465">
        <v>16.22</v>
      </c>
      <c r="E2008" s="466"/>
      <c r="F2008" s="466">
        <f t="shared" si="62"/>
        <v>1901519</v>
      </c>
      <c r="G2008" s="466" t="b">
        <f t="shared" si="63"/>
        <v>1</v>
      </c>
      <c r="H2008" s="462"/>
      <c r="I2008" s="462"/>
      <c r="J2008" s="462"/>
      <c r="K2008" s="462"/>
    </row>
    <row r="2009" spans="1:11" ht="28.8">
      <c r="A2009" s="467">
        <v>1901520</v>
      </c>
      <c r="B2009" s="468" t="s">
        <v>14774</v>
      </c>
      <c r="C2009" s="467" t="s">
        <v>510</v>
      </c>
      <c r="D2009" s="469">
        <v>16.34</v>
      </c>
      <c r="E2009" s="466"/>
      <c r="F2009" s="466">
        <f t="shared" si="62"/>
        <v>1901520</v>
      </c>
      <c r="G2009" s="466" t="b">
        <f t="shared" si="63"/>
        <v>1</v>
      </c>
      <c r="H2009" s="462"/>
      <c r="I2009" s="462"/>
      <c r="J2009" s="462"/>
      <c r="K2009" s="462"/>
    </row>
    <row r="2010" spans="1:11" ht="28.8">
      <c r="A2010" s="463">
        <v>1901521</v>
      </c>
      <c r="B2010" s="464" t="s">
        <v>14775</v>
      </c>
      <c r="C2010" s="463" t="s">
        <v>510</v>
      </c>
      <c r="D2010" s="465">
        <v>16.48</v>
      </c>
      <c r="E2010" s="466"/>
      <c r="F2010" s="466">
        <f t="shared" si="62"/>
        <v>1901521</v>
      </c>
      <c r="G2010" s="466" t="b">
        <f t="shared" si="63"/>
        <v>1</v>
      </c>
      <c r="H2010" s="462"/>
      <c r="I2010" s="462"/>
      <c r="J2010" s="462"/>
      <c r="K2010" s="462"/>
    </row>
    <row r="2011" spans="1:11" ht="28.8">
      <c r="A2011" s="467">
        <v>1901522</v>
      </c>
      <c r="B2011" s="468" t="s">
        <v>14776</v>
      </c>
      <c r="C2011" s="467" t="s">
        <v>510</v>
      </c>
      <c r="D2011" s="469">
        <v>16.62</v>
      </c>
      <c r="E2011" s="466"/>
      <c r="F2011" s="466">
        <f t="shared" si="62"/>
        <v>1901522</v>
      </c>
      <c r="G2011" s="466" t="b">
        <f t="shared" si="63"/>
        <v>1</v>
      </c>
      <c r="H2011" s="462"/>
      <c r="I2011" s="462"/>
      <c r="J2011" s="462"/>
      <c r="K2011" s="462"/>
    </row>
    <row r="2012" spans="1:11" ht="28.8">
      <c r="A2012" s="463">
        <v>1901517</v>
      </c>
      <c r="B2012" s="464" t="s">
        <v>14777</v>
      </c>
      <c r="C2012" s="463" t="s">
        <v>510</v>
      </c>
      <c r="D2012" s="465">
        <v>16.690000000000001</v>
      </c>
      <c r="E2012" s="466"/>
      <c r="F2012" s="466">
        <f t="shared" si="62"/>
        <v>1901517</v>
      </c>
      <c r="G2012" s="466" t="b">
        <f t="shared" si="63"/>
        <v>1</v>
      </c>
      <c r="H2012" s="462"/>
      <c r="I2012" s="462"/>
      <c r="J2012" s="462"/>
      <c r="K2012" s="462"/>
    </row>
    <row r="2013" spans="1:11" ht="28.8">
      <c r="A2013" s="467">
        <v>1901523</v>
      </c>
      <c r="B2013" s="468" t="s">
        <v>14778</v>
      </c>
      <c r="C2013" s="467" t="s">
        <v>510</v>
      </c>
      <c r="D2013" s="469">
        <v>21.12</v>
      </c>
      <c r="E2013" s="466"/>
      <c r="F2013" s="466">
        <f t="shared" si="62"/>
        <v>1901523</v>
      </c>
      <c r="G2013" s="466" t="b">
        <f t="shared" si="63"/>
        <v>1</v>
      </c>
      <c r="H2013" s="462"/>
      <c r="I2013" s="462"/>
      <c r="J2013" s="462"/>
      <c r="K2013" s="462"/>
    </row>
    <row r="2014" spans="1:11" ht="28.8">
      <c r="A2014" s="463">
        <v>1901524</v>
      </c>
      <c r="B2014" s="464" t="s">
        <v>14779</v>
      </c>
      <c r="C2014" s="463" t="s">
        <v>510</v>
      </c>
      <c r="D2014" s="465">
        <v>21.23</v>
      </c>
      <c r="E2014" s="466"/>
      <c r="F2014" s="466">
        <f t="shared" si="62"/>
        <v>1901524</v>
      </c>
      <c r="G2014" s="466" t="b">
        <f t="shared" si="63"/>
        <v>1</v>
      </c>
      <c r="H2014" s="462"/>
      <c r="I2014" s="462"/>
      <c r="J2014" s="462"/>
      <c r="K2014" s="462"/>
    </row>
    <row r="2015" spans="1:11" ht="28.8">
      <c r="A2015" s="467">
        <v>1901525</v>
      </c>
      <c r="B2015" s="468" t="s">
        <v>14780</v>
      </c>
      <c r="C2015" s="467" t="s">
        <v>510</v>
      </c>
      <c r="D2015" s="469">
        <v>21.35</v>
      </c>
      <c r="E2015" s="466"/>
      <c r="F2015" s="466">
        <f t="shared" si="62"/>
        <v>1901525</v>
      </c>
      <c r="G2015" s="466" t="b">
        <f t="shared" si="63"/>
        <v>1</v>
      </c>
      <c r="H2015" s="462"/>
      <c r="I2015" s="462"/>
      <c r="J2015" s="462"/>
      <c r="K2015" s="462"/>
    </row>
    <row r="2016" spans="1:11" ht="28.8">
      <c r="A2016" s="463">
        <v>1901526</v>
      </c>
      <c r="B2016" s="464" t="s">
        <v>14781</v>
      </c>
      <c r="C2016" s="463" t="s">
        <v>510</v>
      </c>
      <c r="D2016" s="465">
        <v>21.47</v>
      </c>
      <c r="E2016" s="466"/>
      <c r="F2016" s="466">
        <f t="shared" si="62"/>
        <v>1901526</v>
      </c>
      <c r="G2016" s="466" t="b">
        <f t="shared" si="63"/>
        <v>1</v>
      </c>
      <c r="H2016" s="462"/>
      <c r="I2016" s="462"/>
      <c r="J2016" s="462"/>
      <c r="K2016" s="462"/>
    </row>
    <row r="2017" spans="1:11" ht="28.8">
      <c r="A2017" s="467">
        <v>1901527</v>
      </c>
      <c r="B2017" s="468" t="s">
        <v>14782</v>
      </c>
      <c r="C2017" s="467" t="s">
        <v>510</v>
      </c>
      <c r="D2017" s="469">
        <v>21.6</v>
      </c>
      <c r="E2017" s="466"/>
      <c r="F2017" s="466">
        <f t="shared" si="62"/>
        <v>1901527</v>
      </c>
      <c r="G2017" s="466" t="b">
        <f t="shared" si="63"/>
        <v>1</v>
      </c>
      <c r="H2017" s="462"/>
      <c r="I2017" s="462"/>
      <c r="J2017" s="462"/>
      <c r="K2017" s="462"/>
    </row>
    <row r="2018" spans="1:11" ht="28.8">
      <c r="A2018" s="463">
        <v>1901528</v>
      </c>
      <c r="B2018" s="464" t="s">
        <v>14783</v>
      </c>
      <c r="C2018" s="463" t="s">
        <v>510</v>
      </c>
      <c r="D2018" s="465">
        <v>21.67</v>
      </c>
      <c r="E2018" s="466"/>
      <c r="F2018" s="466">
        <f t="shared" si="62"/>
        <v>1901528</v>
      </c>
      <c r="G2018" s="466" t="b">
        <f t="shared" si="63"/>
        <v>1</v>
      </c>
      <c r="H2018" s="462"/>
      <c r="I2018" s="462"/>
      <c r="J2018" s="462"/>
      <c r="K2018" s="462"/>
    </row>
    <row r="2019" spans="1:11" ht="28.8">
      <c r="A2019" s="467">
        <v>1917079</v>
      </c>
      <c r="B2019" s="468" t="s">
        <v>14784</v>
      </c>
      <c r="C2019" s="467" t="s">
        <v>510</v>
      </c>
      <c r="D2019" s="469">
        <v>19.03</v>
      </c>
      <c r="E2019" s="466"/>
      <c r="F2019" s="466">
        <f t="shared" si="62"/>
        <v>1917079</v>
      </c>
      <c r="G2019" s="466" t="b">
        <f t="shared" si="63"/>
        <v>1</v>
      </c>
      <c r="H2019" s="462"/>
      <c r="I2019" s="462"/>
      <c r="J2019" s="462"/>
      <c r="K2019" s="462"/>
    </row>
    <row r="2020" spans="1:11" ht="28.8">
      <c r="A2020" s="463">
        <v>1917080</v>
      </c>
      <c r="B2020" s="464" t="s">
        <v>14785</v>
      </c>
      <c r="C2020" s="463" t="s">
        <v>510</v>
      </c>
      <c r="D2020" s="465">
        <v>19.32</v>
      </c>
      <c r="E2020" s="466"/>
      <c r="F2020" s="466">
        <f t="shared" si="62"/>
        <v>1917080</v>
      </c>
      <c r="G2020" s="466" t="b">
        <f t="shared" si="63"/>
        <v>1</v>
      </c>
      <c r="H2020" s="462"/>
      <c r="I2020" s="462"/>
      <c r="J2020" s="462"/>
      <c r="K2020" s="462"/>
    </row>
    <row r="2021" spans="1:11" ht="28.8">
      <c r="A2021" s="467">
        <v>1917081</v>
      </c>
      <c r="B2021" s="468" t="s">
        <v>14786</v>
      </c>
      <c r="C2021" s="467" t="s">
        <v>510</v>
      </c>
      <c r="D2021" s="469">
        <v>19.62</v>
      </c>
      <c r="E2021" s="466"/>
      <c r="F2021" s="466">
        <f t="shared" si="62"/>
        <v>1917081</v>
      </c>
      <c r="G2021" s="466" t="b">
        <f t="shared" si="63"/>
        <v>1</v>
      </c>
      <c r="H2021" s="462"/>
      <c r="I2021" s="462"/>
      <c r="J2021" s="462"/>
      <c r="K2021" s="462"/>
    </row>
    <row r="2022" spans="1:11" ht="28.8">
      <c r="A2022" s="463">
        <v>1917082</v>
      </c>
      <c r="B2022" s="464" t="s">
        <v>14787</v>
      </c>
      <c r="C2022" s="463" t="s">
        <v>510</v>
      </c>
      <c r="D2022" s="465">
        <v>19.93</v>
      </c>
      <c r="E2022" s="466"/>
      <c r="F2022" s="466">
        <f t="shared" si="62"/>
        <v>1917082</v>
      </c>
      <c r="G2022" s="466" t="b">
        <f t="shared" si="63"/>
        <v>1</v>
      </c>
      <c r="H2022" s="462"/>
      <c r="I2022" s="462"/>
      <c r="J2022" s="462"/>
      <c r="K2022" s="462"/>
    </row>
    <row r="2023" spans="1:11" ht="28.8">
      <c r="A2023" s="467">
        <v>1917083</v>
      </c>
      <c r="B2023" s="468" t="s">
        <v>14788</v>
      </c>
      <c r="C2023" s="467" t="s">
        <v>510</v>
      </c>
      <c r="D2023" s="469">
        <v>20.27</v>
      </c>
      <c r="E2023" s="466"/>
      <c r="F2023" s="466">
        <f t="shared" si="62"/>
        <v>1917083</v>
      </c>
      <c r="G2023" s="466" t="b">
        <f t="shared" si="63"/>
        <v>1</v>
      </c>
      <c r="H2023" s="462"/>
      <c r="I2023" s="462"/>
      <c r="J2023" s="462"/>
      <c r="K2023" s="462"/>
    </row>
    <row r="2024" spans="1:11" ht="28.8">
      <c r="A2024" s="463">
        <v>1917084</v>
      </c>
      <c r="B2024" s="464" t="s">
        <v>14789</v>
      </c>
      <c r="C2024" s="463" t="s">
        <v>510</v>
      </c>
      <c r="D2024" s="465">
        <v>20.440000000000001</v>
      </c>
      <c r="E2024" s="466"/>
      <c r="F2024" s="466">
        <f t="shared" si="62"/>
        <v>1917084</v>
      </c>
      <c r="G2024" s="466" t="b">
        <f t="shared" si="63"/>
        <v>1</v>
      </c>
      <c r="H2024" s="462"/>
      <c r="I2024" s="462"/>
      <c r="J2024" s="462"/>
      <c r="K2024" s="462"/>
    </row>
    <row r="2025" spans="1:11" ht="28.8">
      <c r="A2025" s="467">
        <v>1901529</v>
      </c>
      <c r="B2025" s="468" t="s">
        <v>14790</v>
      </c>
      <c r="C2025" s="467" t="s">
        <v>510</v>
      </c>
      <c r="D2025" s="469">
        <v>26.26</v>
      </c>
      <c r="E2025" s="466"/>
      <c r="F2025" s="466">
        <f t="shared" si="62"/>
        <v>1901529</v>
      </c>
      <c r="G2025" s="466" t="b">
        <f t="shared" si="63"/>
        <v>1</v>
      </c>
      <c r="H2025" s="462"/>
      <c r="I2025" s="462"/>
      <c r="J2025" s="462"/>
      <c r="K2025" s="462"/>
    </row>
    <row r="2026" spans="1:11" ht="28.8">
      <c r="A2026" s="463">
        <v>1901530</v>
      </c>
      <c r="B2026" s="464" t="s">
        <v>14791</v>
      </c>
      <c r="C2026" s="463" t="s">
        <v>510</v>
      </c>
      <c r="D2026" s="465">
        <v>26.37</v>
      </c>
      <c r="E2026" s="466"/>
      <c r="F2026" s="466">
        <f t="shared" si="62"/>
        <v>1901530</v>
      </c>
      <c r="G2026" s="466" t="b">
        <f t="shared" si="63"/>
        <v>1</v>
      </c>
      <c r="H2026" s="462"/>
      <c r="I2026" s="462"/>
      <c r="J2026" s="462"/>
      <c r="K2026" s="462"/>
    </row>
    <row r="2027" spans="1:11" ht="28.8">
      <c r="A2027" s="467">
        <v>1901531</v>
      </c>
      <c r="B2027" s="468" t="s">
        <v>14792</v>
      </c>
      <c r="C2027" s="467" t="s">
        <v>510</v>
      </c>
      <c r="D2027" s="469">
        <v>26.49</v>
      </c>
      <c r="E2027" s="466"/>
      <c r="F2027" s="466">
        <f t="shared" si="62"/>
        <v>1901531</v>
      </c>
      <c r="G2027" s="466" t="b">
        <f t="shared" si="63"/>
        <v>1</v>
      </c>
      <c r="H2027" s="462"/>
      <c r="I2027" s="462"/>
      <c r="J2027" s="462"/>
      <c r="K2027" s="462"/>
    </row>
    <row r="2028" spans="1:11" ht="28.8">
      <c r="A2028" s="463">
        <v>1901532</v>
      </c>
      <c r="B2028" s="464" t="s">
        <v>14793</v>
      </c>
      <c r="C2028" s="463" t="s">
        <v>510</v>
      </c>
      <c r="D2028" s="465">
        <v>26.61</v>
      </c>
      <c r="E2028" s="466"/>
      <c r="F2028" s="466">
        <f t="shared" si="62"/>
        <v>1901532</v>
      </c>
      <c r="G2028" s="466" t="b">
        <f t="shared" si="63"/>
        <v>1</v>
      </c>
      <c r="H2028" s="462"/>
      <c r="I2028" s="462"/>
      <c r="J2028" s="462"/>
      <c r="K2028" s="462"/>
    </row>
    <row r="2029" spans="1:11" ht="28.8">
      <c r="A2029" s="467">
        <v>1901533</v>
      </c>
      <c r="B2029" s="468" t="s">
        <v>14794</v>
      </c>
      <c r="C2029" s="467" t="s">
        <v>510</v>
      </c>
      <c r="D2029" s="469">
        <v>26.73</v>
      </c>
      <c r="E2029" s="466"/>
      <c r="F2029" s="466">
        <f t="shared" si="62"/>
        <v>1901533</v>
      </c>
      <c r="G2029" s="466" t="b">
        <f t="shared" si="63"/>
        <v>1</v>
      </c>
      <c r="H2029" s="462"/>
      <c r="I2029" s="462"/>
      <c r="J2029" s="462"/>
      <c r="K2029" s="462"/>
    </row>
    <row r="2030" spans="1:11" ht="28.8">
      <c r="A2030" s="463">
        <v>1901534</v>
      </c>
      <c r="B2030" s="464" t="s">
        <v>14795</v>
      </c>
      <c r="C2030" s="463" t="s">
        <v>510</v>
      </c>
      <c r="D2030" s="465">
        <v>26.8</v>
      </c>
      <c r="E2030" s="466"/>
      <c r="F2030" s="466">
        <f t="shared" si="62"/>
        <v>1901534</v>
      </c>
      <c r="G2030" s="466" t="b">
        <f t="shared" si="63"/>
        <v>1</v>
      </c>
      <c r="H2030" s="462"/>
      <c r="I2030" s="462"/>
      <c r="J2030" s="462"/>
      <c r="K2030" s="462"/>
    </row>
    <row r="2031" spans="1:11" ht="28.8">
      <c r="A2031" s="467">
        <v>1917115</v>
      </c>
      <c r="B2031" s="468" t="s">
        <v>14796</v>
      </c>
      <c r="C2031" s="467" t="s">
        <v>510</v>
      </c>
      <c r="D2031" s="469">
        <v>17.399999999999999</v>
      </c>
      <c r="E2031" s="466"/>
      <c r="F2031" s="466">
        <f t="shared" si="62"/>
        <v>1917115</v>
      </c>
      <c r="G2031" s="466" t="b">
        <f t="shared" si="63"/>
        <v>1</v>
      </c>
      <c r="H2031" s="462"/>
      <c r="I2031" s="462"/>
      <c r="J2031" s="462"/>
      <c r="K2031" s="462"/>
    </row>
    <row r="2032" spans="1:11" ht="28.8">
      <c r="A2032" s="463">
        <v>1917116</v>
      </c>
      <c r="B2032" s="464" t="s">
        <v>14797</v>
      </c>
      <c r="C2032" s="463" t="s">
        <v>510</v>
      </c>
      <c r="D2032" s="465">
        <v>17.62</v>
      </c>
      <c r="E2032" s="466"/>
      <c r="F2032" s="466">
        <f t="shared" si="62"/>
        <v>1917116</v>
      </c>
      <c r="G2032" s="466" t="b">
        <f t="shared" si="63"/>
        <v>1</v>
      </c>
      <c r="H2032" s="462"/>
      <c r="I2032" s="462"/>
      <c r="J2032" s="462"/>
      <c r="K2032" s="462"/>
    </row>
    <row r="2033" spans="1:11" ht="28.8">
      <c r="A2033" s="467">
        <v>1917117</v>
      </c>
      <c r="B2033" s="468" t="s">
        <v>14798</v>
      </c>
      <c r="C2033" s="467" t="s">
        <v>510</v>
      </c>
      <c r="D2033" s="469">
        <v>17.850000000000001</v>
      </c>
      <c r="E2033" s="466"/>
      <c r="F2033" s="466">
        <f t="shared" si="62"/>
        <v>1917117</v>
      </c>
      <c r="G2033" s="466" t="b">
        <f t="shared" si="63"/>
        <v>1</v>
      </c>
      <c r="H2033" s="462"/>
      <c r="I2033" s="462"/>
      <c r="J2033" s="462"/>
      <c r="K2033" s="462"/>
    </row>
    <row r="2034" spans="1:11" ht="28.8">
      <c r="A2034" s="463">
        <v>1917118</v>
      </c>
      <c r="B2034" s="464" t="s">
        <v>14799</v>
      </c>
      <c r="C2034" s="463" t="s">
        <v>510</v>
      </c>
      <c r="D2034" s="465">
        <v>18.100000000000001</v>
      </c>
      <c r="E2034" s="466"/>
      <c r="F2034" s="466">
        <f t="shared" si="62"/>
        <v>1917118</v>
      </c>
      <c r="G2034" s="466" t="b">
        <f t="shared" si="63"/>
        <v>1</v>
      </c>
      <c r="H2034" s="462"/>
      <c r="I2034" s="462"/>
      <c r="J2034" s="462"/>
      <c r="K2034" s="462"/>
    </row>
    <row r="2035" spans="1:11" ht="28.8">
      <c r="A2035" s="467">
        <v>1917119</v>
      </c>
      <c r="B2035" s="468" t="s">
        <v>14800</v>
      </c>
      <c r="C2035" s="467" t="s">
        <v>510</v>
      </c>
      <c r="D2035" s="469">
        <v>18.36</v>
      </c>
      <c r="E2035" s="466"/>
      <c r="F2035" s="466">
        <f t="shared" si="62"/>
        <v>1917119</v>
      </c>
      <c r="G2035" s="466" t="b">
        <f t="shared" si="63"/>
        <v>1</v>
      </c>
      <c r="H2035" s="462"/>
      <c r="I2035" s="462"/>
      <c r="J2035" s="462"/>
      <c r="K2035" s="462"/>
    </row>
    <row r="2036" spans="1:11" ht="28.8">
      <c r="A2036" s="463">
        <v>1917120</v>
      </c>
      <c r="B2036" s="464" t="s">
        <v>14801</v>
      </c>
      <c r="C2036" s="463" t="s">
        <v>510</v>
      </c>
      <c r="D2036" s="465">
        <v>18.5</v>
      </c>
      <c r="E2036" s="466"/>
      <c r="F2036" s="466">
        <f t="shared" si="62"/>
        <v>1917120</v>
      </c>
      <c r="G2036" s="466" t="b">
        <f t="shared" si="63"/>
        <v>1</v>
      </c>
      <c r="H2036" s="462"/>
      <c r="I2036" s="462"/>
      <c r="J2036" s="462"/>
      <c r="K2036" s="462"/>
    </row>
    <row r="2037" spans="1:11" ht="28.8">
      <c r="A2037" s="467">
        <v>1917151</v>
      </c>
      <c r="B2037" s="468" t="s">
        <v>14802</v>
      </c>
      <c r="C2037" s="467" t="s">
        <v>510</v>
      </c>
      <c r="D2037" s="469">
        <v>16.149999999999999</v>
      </c>
      <c r="E2037" s="466"/>
      <c r="F2037" s="466">
        <f t="shared" si="62"/>
        <v>1917151</v>
      </c>
      <c r="G2037" s="466" t="b">
        <f t="shared" si="63"/>
        <v>1</v>
      </c>
      <c r="H2037" s="462"/>
      <c r="I2037" s="462"/>
      <c r="J2037" s="462"/>
      <c r="K2037" s="462"/>
    </row>
    <row r="2038" spans="1:11" ht="28.8">
      <c r="A2038" s="463">
        <v>1917152</v>
      </c>
      <c r="B2038" s="464" t="s">
        <v>14803</v>
      </c>
      <c r="C2038" s="463" t="s">
        <v>510</v>
      </c>
      <c r="D2038" s="465">
        <v>16.350000000000001</v>
      </c>
      <c r="E2038" s="466"/>
      <c r="F2038" s="466">
        <f t="shared" si="62"/>
        <v>1917152</v>
      </c>
      <c r="G2038" s="466" t="b">
        <f t="shared" si="63"/>
        <v>1</v>
      </c>
      <c r="H2038" s="462"/>
      <c r="I2038" s="462"/>
      <c r="J2038" s="462"/>
      <c r="K2038" s="462"/>
    </row>
    <row r="2039" spans="1:11" ht="28.8">
      <c r="A2039" s="467">
        <v>1917153</v>
      </c>
      <c r="B2039" s="468" t="s">
        <v>14804</v>
      </c>
      <c r="C2039" s="467" t="s">
        <v>510</v>
      </c>
      <c r="D2039" s="469">
        <v>16.55</v>
      </c>
      <c r="E2039" s="466"/>
      <c r="F2039" s="466">
        <f t="shared" si="62"/>
        <v>1917153</v>
      </c>
      <c r="G2039" s="466" t="b">
        <f t="shared" si="63"/>
        <v>1</v>
      </c>
      <c r="H2039" s="462"/>
      <c r="I2039" s="462"/>
      <c r="J2039" s="462"/>
      <c r="K2039" s="462"/>
    </row>
    <row r="2040" spans="1:11" ht="28.8">
      <c r="A2040" s="463">
        <v>1917154</v>
      </c>
      <c r="B2040" s="464" t="s">
        <v>14805</v>
      </c>
      <c r="C2040" s="463" t="s">
        <v>510</v>
      </c>
      <c r="D2040" s="465">
        <v>16.760000000000002</v>
      </c>
      <c r="E2040" s="466"/>
      <c r="F2040" s="466">
        <f t="shared" si="62"/>
        <v>1917154</v>
      </c>
      <c r="G2040" s="466" t="b">
        <f t="shared" si="63"/>
        <v>1</v>
      </c>
      <c r="H2040" s="462"/>
      <c r="I2040" s="462"/>
      <c r="J2040" s="462"/>
      <c r="K2040" s="462"/>
    </row>
    <row r="2041" spans="1:11" ht="28.8">
      <c r="A2041" s="467">
        <v>1917155</v>
      </c>
      <c r="B2041" s="468" t="s">
        <v>14806</v>
      </c>
      <c r="C2041" s="467" t="s">
        <v>510</v>
      </c>
      <c r="D2041" s="469">
        <v>16.98</v>
      </c>
      <c r="E2041" s="466"/>
      <c r="F2041" s="466">
        <f t="shared" si="62"/>
        <v>1917155</v>
      </c>
      <c r="G2041" s="466" t="b">
        <f t="shared" si="63"/>
        <v>1</v>
      </c>
      <c r="H2041" s="462"/>
      <c r="I2041" s="462"/>
      <c r="J2041" s="462"/>
      <c r="K2041" s="462"/>
    </row>
    <row r="2042" spans="1:11" ht="28.8">
      <c r="A2042" s="463">
        <v>1917156</v>
      </c>
      <c r="B2042" s="464" t="s">
        <v>14807</v>
      </c>
      <c r="C2042" s="463" t="s">
        <v>510</v>
      </c>
      <c r="D2042" s="465">
        <v>17.100000000000001</v>
      </c>
      <c r="E2042" s="466"/>
      <c r="F2042" s="466">
        <f t="shared" si="62"/>
        <v>1917156</v>
      </c>
      <c r="G2042" s="466" t="b">
        <f t="shared" si="63"/>
        <v>1</v>
      </c>
      <c r="H2042" s="462"/>
      <c r="I2042" s="462"/>
      <c r="J2042" s="462"/>
      <c r="K2042" s="462"/>
    </row>
    <row r="2043" spans="1:11" ht="28.8">
      <c r="A2043" s="467">
        <v>1917187</v>
      </c>
      <c r="B2043" s="468" t="s">
        <v>14808</v>
      </c>
      <c r="C2043" s="467" t="s">
        <v>510</v>
      </c>
      <c r="D2043" s="469">
        <v>17.690000000000001</v>
      </c>
      <c r="E2043" s="466"/>
      <c r="F2043" s="466">
        <f t="shared" si="62"/>
        <v>1917187</v>
      </c>
      <c r="G2043" s="466" t="b">
        <f t="shared" si="63"/>
        <v>1</v>
      </c>
      <c r="H2043" s="462"/>
      <c r="I2043" s="462"/>
      <c r="J2043" s="462"/>
      <c r="K2043" s="462"/>
    </row>
    <row r="2044" spans="1:11" ht="28.8">
      <c r="A2044" s="463">
        <v>1917188</v>
      </c>
      <c r="B2044" s="464" t="s">
        <v>14809</v>
      </c>
      <c r="C2044" s="463" t="s">
        <v>510</v>
      </c>
      <c r="D2044" s="465">
        <v>17.86</v>
      </c>
      <c r="E2044" s="466"/>
      <c r="F2044" s="466">
        <f t="shared" si="62"/>
        <v>1917188</v>
      </c>
      <c r="G2044" s="466" t="b">
        <f t="shared" si="63"/>
        <v>1</v>
      </c>
      <c r="H2044" s="462"/>
      <c r="I2044" s="462"/>
      <c r="J2044" s="462"/>
      <c r="K2044" s="462"/>
    </row>
    <row r="2045" spans="1:11" ht="28.8">
      <c r="A2045" s="467">
        <v>1917189</v>
      </c>
      <c r="B2045" s="468" t="s">
        <v>14810</v>
      </c>
      <c r="C2045" s="467" t="s">
        <v>510</v>
      </c>
      <c r="D2045" s="469">
        <v>18.03</v>
      </c>
      <c r="E2045" s="466"/>
      <c r="F2045" s="466">
        <f t="shared" si="62"/>
        <v>1917189</v>
      </c>
      <c r="G2045" s="466" t="b">
        <f t="shared" si="63"/>
        <v>1</v>
      </c>
      <c r="H2045" s="462"/>
      <c r="I2045" s="462"/>
      <c r="J2045" s="462"/>
      <c r="K2045" s="462"/>
    </row>
    <row r="2046" spans="1:11" ht="28.8">
      <c r="A2046" s="463">
        <v>1917190</v>
      </c>
      <c r="B2046" s="464" t="s">
        <v>14811</v>
      </c>
      <c r="C2046" s="463" t="s">
        <v>510</v>
      </c>
      <c r="D2046" s="465">
        <v>18.21</v>
      </c>
      <c r="E2046" s="466"/>
      <c r="F2046" s="466">
        <f t="shared" si="62"/>
        <v>1917190</v>
      </c>
      <c r="G2046" s="466" t="b">
        <f t="shared" si="63"/>
        <v>1</v>
      </c>
      <c r="H2046" s="462"/>
      <c r="I2046" s="462"/>
      <c r="J2046" s="462"/>
      <c r="K2046" s="462"/>
    </row>
    <row r="2047" spans="1:11" ht="28.8">
      <c r="A2047" s="467">
        <v>1917191</v>
      </c>
      <c r="B2047" s="468" t="s">
        <v>14812</v>
      </c>
      <c r="C2047" s="467" t="s">
        <v>510</v>
      </c>
      <c r="D2047" s="469">
        <v>18.41</v>
      </c>
      <c r="E2047" s="466"/>
      <c r="F2047" s="466">
        <f t="shared" si="62"/>
        <v>1917191</v>
      </c>
      <c r="G2047" s="466" t="b">
        <f t="shared" si="63"/>
        <v>1</v>
      </c>
      <c r="H2047" s="462"/>
      <c r="I2047" s="462"/>
      <c r="J2047" s="462"/>
      <c r="K2047" s="462"/>
    </row>
    <row r="2048" spans="1:11" ht="28.8">
      <c r="A2048" s="463">
        <v>1917192</v>
      </c>
      <c r="B2048" s="464" t="s">
        <v>14813</v>
      </c>
      <c r="C2048" s="463" t="s">
        <v>510</v>
      </c>
      <c r="D2048" s="465">
        <v>18.510000000000002</v>
      </c>
      <c r="E2048" s="466"/>
      <c r="F2048" s="466">
        <f t="shared" si="62"/>
        <v>1917192</v>
      </c>
      <c r="G2048" s="466" t="b">
        <f t="shared" si="63"/>
        <v>1</v>
      </c>
      <c r="H2048" s="462"/>
      <c r="I2048" s="462"/>
      <c r="J2048" s="462"/>
      <c r="K2048" s="462"/>
    </row>
    <row r="2049" spans="1:11" ht="28.8">
      <c r="A2049" s="467">
        <v>1917007</v>
      </c>
      <c r="B2049" s="468" t="s">
        <v>14814</v>
      </c>
      <c r="C2049" s="467" t="s">
        <v>510</v>
      </c>
      <c r="D2049" s="469">
        <v>40.31</v>
      </c>
      <c r="E2049" s="466"/>
      <c r="F2049" s="466">
        <f t="shared" si="62"/>
        <v>1917007</v>
      </c>
      <c r="G2049" s="466" t="b">
        <f t="shared" si="63"/>
        <v>1</v>
      </c>
      <c r="H2049" s="462"/>
      <c r="I2049" s="462"/>
      <c r="J2049" s="462"/>
      <c r="K2049" s="462"/>
    </row>
    <row r="2050" spans="1:11" ht="28.8">
      <c r="A2050" s="463">
        <v>1917008</v>
      </c>
      <c r="B2050" s="464" t="s">
        <v>14815</v>
      </c>
      <c r="C2050" s="463" t="s">
        <v>510</v>
      </c>
      <c r="D2050" s="465">
        <v>41.05</v>
      </c>
      <c r="E2050" s="466"/>
      <c r="F2050" s="466">
        <f t="shared" ref="F2050:F2113" si="64">A2050</f>
        <v>1917008</v>
      </c>
      <c r="G2050" s="466" t="b">
        <f t="shared" ref="G2050:G2113" si="65">F2050=A2050</f>
        <v>1</v>
      </c>
      <c r="H2050" s="462"/>
      <c r="I2050" s="462"/>
      <c r="J2050" s="462"/>
      <c r="K2050" s="462"/>
    </row>
    <row r="2051" spans="1:11" ht="28.8">
      <c r="A2051" s="467">
        <v>1917009</v>
      </c>
      <c r="B2051" s="468" t="s">
        <v>14816</v>
      </c>
      <c r="C2051" s="467" t="s">
        <v>510</v>
      </c>
      <c r="D2051" s="469">
        <v>41.8</v>
      </c>
      <c r="E2051" s="466"/>
      <c r="F2051" s="466">
        <f t="shared" si="64"/>
        <v>1917009</v>
      </c>
      <c r="G2051" s="466" t="b">
        <f t="shared" si="65"/>
        <v>1</v>
      </c>
      <c r="H2051" s="462"/>
      <c r="I2051" s="462"/>
      <c r="J2051" s="462"/>
      <c r="K2051" s="462"/>
    </row>
    <row r="2052" spans="1:11" ht="28.8">
      <c r="A2052" s="463">
        <v>1917010</v>
      </c>
      <c r="B2052" s="464" t="s">
        <v>14817</v>
      </c>
      <c r="C2052" s="463" t="s">
        <v>510</v>
      </c>
      <c r="D2052" s="465">
        <v>42.6</v>
      </c>
      <c r="E2052" s="466"/>
      <c r="F2052" s="466">
        <f t="shared" si="64"/>
        <v>1917010</v>
      </c>
      <c r="G2052" s="466" t="b">
        <f t="shared" si="65"/>
        <v>1</v>
      </c>
      <c r="H2052" s="462"/>
      <c r="I2052" s="462"/>
      <c r="J2052" s="462"/>
      <c r="K2052" s="462"/>
    </row>
    <row r="2053" spans="1:11" ht="28.8">
      <c r="A2053" s="467">
        <v>1917011</v>
      </c>
      <c r="B2053" s="468" t="s">
        <v>14818</v>
      </c>
      <c r="C2053" s="467" t="s">
        <v>510</v>
      </c>
      <c r="D2053" s="469">
        <v>43.43</v>
      </c>
      <c r="E2053" s="466"/>
      <c r="F2053" s="466">
        <f t="shared" si="64"/>
        <v>1917011</v>
      </c>
      <c r="G2053" s="466" t="b">
        <f t="shared" si="65"/>
        <v>1</v>
      </c>
      <c r="H2053" s="462"/>
      <c r="I2053" s="462"/>
      <c r="J2053" s="462"/>
      <c r="K2053" s="462"/>
    </row>
    <row r="2054" spans="1:11" ht="28.8">
      <c r="A2054" s="463">
        <v>1917012</v>
      </c>
      <c r="B2054" s="464" t="s">
        <v>14819</v>
      </c>
      <c r="C2054" s="463" t="s">
        <v>510</v>
      </c>
      <c r="D2054" s="465">
        <v>43.88</v>
      </c>
      <c r="E2054" s="466"/>
      <c r="F2054" s="466">
        <f t="shared" si="64"/>
        <v>1917012</v>
      </c>
      <c r="G2054" s="466" t="b">
        <f t="shared" si="65"/>
        <v>1</v>
      </c>
      <c r="H2054" s="462"/>
      <c r="I2054" s="462"/>
      <c r="J2054" s="462"/>
      <c r="K2054" s="462"/>
    </row>
    <row r="2055" spans="1:11" ht="43.2">
      <c r="A2055" s="467">
        <v>1917578</v>
      </c>
      <c r="B2055" s="468" t="s">
        <v>14820</v>
      </c>
      <c r="C2055" s="467" t="s">
        <v>510</v>
      </c>
      <c r="D2055" s="469">
        <v>8.43</v>
      </c>
      <c r="E2055" s="466"/>
      <c r="F2055" s="466">
        <f t="shared" si="64"/>
        <v>1917578</v>
      </c>
      <c r="G2055" s="466" t="b">
        <f t="shared" si="65"/>
        <v>1</v>
      </c>
      <c r="H2055" s="462"/>
      <c r="I2055" s="462"/>
      <c r="J2055" s="462"/>
      <c r="K2055" s="462"/>
    </row>
    <row r="2056" spans="1:11" ht="43.2">
      <c r="A2056" s="463">
        <v>1917579</v>
      </c>
      <c r="B2056" s="464" t="s">
        <v>14821</v>
      </c>
      <c r="C2056" s="463" t="s">
        <v>510</v>
      </c>
      <c r="D2056" s="465">
        <v>8.9499999999999993</v>
      </c>
      <c r="E2056" s="466"/>
      <c r="F2056" s="466">
        <f t="shared" si="64"/>
        <v>1917579</v>
      </c>
      <c r="G2056" s="466" t="b">
        <f t="shared" si="65"/>
        <v>1</v>
      </c>
      <c r="H2056" s="462"/>
      <c r="I2056" s="462"/>
      <c r="J2056" s="462"/>
      <c r="K2056" s="462"/>
    </row>
    <row r="2057" spans="1:11" ht="43.2">
      <c r="A2057" s="467">
        <v>1917580</v>
      </c>
      <c r="B2057" s="468" t="s">
        <v>14822</v>
      </c>
      <c r="C2057" s="467" t="s">
        <v>510</v>
      </c>
      <c r="D2057" s="469">
        <v>9.39</v>
      </c>
      <c r="E2057" s="466"/>
      <c r="F2057" s="466">
        <f t="shared" si="64"/>
        <v>1917580</v>
      </c>
      <c r="G2057" s="466" t="b">
        <f t="shared" si="65"/>
        <v>1</v>
      </c>
      <c r="H2057" s="462"/>
      <c r="I2057" s="462"/>
      <c r="J2057" s="462"/>
      <c r="K2057" s="462"/>
    </row>
    <row r="2058" spans="1:11" ht="43.2">
      <c r="A2058" s="463">
        <v>1917581</v>
      </c>
      <c r="B2058" s="464" t="s">
        <v>14823</v>
      </c>
      <c r="C2058" s="463" t="s">
        <v>510</v>
      </c>
      <c r="D2058" s="465">
        <v>9.9</v>
      </c>
      <c r="E2058" s="466"/>
      <c r="F2058" s="466">
        <f t="shared" si="64"/>
        <v>1917581</v>
      </c>
      <c r="G2058" s="466" t="b">
        <f t="shared" si="65"/>
        <v>1</v>
      </c>
      <c r="H2058" s="462"/>
      <c r="I2058" s="462"/>
      <c r="J2058" s="462"/>
      <c r="K2058" s="462"/>
    </row>
    <row r="2059" spans="1:11" ht="43.2">
      <c r="A2059" s="467">
        <v>1917582</v>
      </c>
      <c r="B2059" s="468" t="s">
        <v>14824</v>
      </c>
      <c r="C2059" s="467" t="s">
        <v>510</v>
      </c>
      <c r="D2059" s="469">
        <v>10.62</v>
      </c>
      <c r="E2059" s="466"/>
      <c r="F2059" s="466">
        <f t="shared" si="64"/>
        <v>1917582</v>
      </c>
      <c r="G2059" s="466" t="b">
        <f t="shared" si="65"/>
        <v>1</v>
      </c>
      <c r="H2059" s="462"/>
      <c r="I2059" s="462"/>
      <c r="J2059" s="462"/>
      <c r="K2059" s="462"/>
    </row>
    <row r="2060" spans="1:11" ht="43.2">
      <c r="A2060" s="463">
        <v>1917583</v>
      </c>
      <c r="B2060" s="464" t="s">
        <v>14825</v>
      </c>
      <c r="C2060" s="463" t="s">
        <v>510</v>
      </c>
      <c r="D2060" s="465">
        <v>11.2</v>
      </c>
      <c r="E2060" s="466"/>
      <c r="F2060" s="466">
        <f t="shared" si="64"/>
        <v>1917583</v>
      </c>
      <c r="G2060" s="466" t="b">
        <f t="shared" si="65"/>
        <v>1</v>
      </c>
      <c r="H2060" s="462"/>
      <c r="I2060" s="462"/>
      <c r="J2060" s="462"/>
      <c r="K2060" s="462"/>
    </row>
    <row r="2061" spans="1:11" ht="43.2">
      <c r="A2061" s="467">
        <v>1917584</v>
      </c>
      <c r="B2061" s="468" t="s">
        <v>14826</v>
      </c>
      <c r="C2061" s="467" t="s">
        <v>510</v>
      </c>
      <c r="D2061" s="469">
        <v>11.71</v>
      </c>
      <c r="E2061" s="466"/>
      <c r="F2061" s="466">
        <f t="shared" si="64"/>
        <v>1917584</v>
      </c>
      <c r="G2061" s="466" t="b">
        <f t="shared" si="65"/>
        <v>1</v>
      </c>
      <c r="H2061" s="462"/>
      <c r="I2061" s="462"/>
      <c r="J2061" s="462"/>
      <c r="K2061" s="462"/>
    </row>
    <row r="2062" spans="1:11" ht="43.2">
      <c r="A2062" s="463">
        <v>1917585</v>
      </c>
      <c r="B2062" s="464" t="s">
        <v>14827</v>
      </c>
      <c r="C2062" s="463" t="s">
        <v>510</v>
      </c>
      <c r="D2062" s="465">
        <v>12.48</v>
      </c>
      <c r="E2062" s="466"/>
      <c r="F2062" s="466">
        <f t="shared" si="64"/>
        <v>1917585</v>
      </c>
      <c r="G2062" s="466" t="b">
        <f t="shared" si="65"/>
        <v>1</v>
      </c>
      <c r="H2062" s="462"/>
      <c r="I2062" s="462"/>
      <c r="J2062" s="462"/>
      <c r="K2062" s="462"/>
    </row>
    <row r="2063" spans="1:11" ht="43.2">
      <c r="A2063" s="467">
        <v>1917586</v>
      </c>
      <c r="B2063" s="468" t="s">
        <v>14828</v>
      </c>
      <c r="C2063" s="467" t="s">
        <v>510</v>
      </c>
      <c r="D2063" s="469">
        <v>13.61</v>
      </c>
      <c r="E2063" s="466"/>
      <c r="F2063" s="466">
        <f t="shared" si="64"/>
        <v>1917586</v>
      </c>
      <c r="G2063" s="466" t="b">
        <f t="shared" si="65"/>
        <v>1</v>
      </c>
      <c r="H2063" s="462"/>
      <c r="I2063" s="462"/>
      <c r="J2063" s="462"/>
      <c r="K2063" s="462"/>
    </row>
    <row r="2064" spans="1:11" ht="43.2">
      <c r="A2064" s="463">
        <v>1917587</v>
      </c>
      <c r="B2064" s="464" t="s">
        <v>14829</v>
      </c>
      <c r="C2064" s="463" t="s">
        <v>510</v>
      </c>
      <c r="D2064" s="465">
        <v>14.5</v>
      </c>
      <c r="E2064" s="466"/>
      <c r="F2064" s="466">
        <f t="shared" si="64"/>
        <v>1917587</v>
      </c>
      <c r="G2064" s="466" t="b">
        <f t="shared" si="65"/>
        <v>1</v>
      </c>
      <c r="H2064" s="462"/>
      <c r="I2064" s="462"/>
      <c r="J2064" s="462"/>
      <c r="K2064" s="462"/>
    </row>
    <row r="2065" spans="1:11" ht="43.2">
      <c r="A2065" s="467">
        <v>1917588</v>
      </c>
      <c r="B2065" s="468" t="s">
        <v>14830</v>
      </c>
      <c r="C2065" s="467" t="s">
        <v>510</v>
      </c>
      <c r="D2065" s="469">
        <v>15.51</v>
      </c>
      <c r="E2065" s="466"/>
      <c r="F2065" s="466">
        <f t="shared" si="64"/>
        <v>1917588</v>
      </c>
      <c r="G2065" s="466" t="b">
        <f t="shared" si="65"/>
        <v>1</v>
      </c>
      <c r="H2065" s="462"/>
      <c r="I2065" s="462"/>
      <c r="J2065" s="462"/>
      <c r="K2065" s="462"/>
    </row>
    <row r="2066" spans="1:11" ht="43.2">
      <c r="A2066" s="463">
        <v>1917589</v>
      </c>
      <c r="B2066" s="464" t="s">
        <v>14831</v>
      </c>
      <c r="C2066" s="463" t="s">
        <v>510</v>
      </c>
      <c r="D2066" s="465">
        <v>17.600000000000001</v>
      </c>
      <c r="E2066" s="466"/>
      <c r="F2066" s="466">
        <f t="shared" si="64"/>
        <v>1917589</v>
      </c>
      <c r="G2066" s="466" t="b">
        <f t="shared" si="65"/>
        <v>1</v>
      </c>
      <c r="H2066" s="462"/>
      <c r="I2066" s="462"/>
      <c r="J2066" s="462"/>
      <c r="K2066" s="462"/>
    </row>
    <row r="2067" spans="1:11" ht="43.2">
      <c r="A2067" s="467">
        <v>1917590</v>
      </c>
      <c r="B2067" s="468" t="s">
        <v>14832</v>
      </c>
      <c r="C2067" s="467" t="s">
        <v>510</v>
      </c>
      <c r="D2067" s="469">
        <v>20.51</v>
      </c>
      <c r="E2067" s="466"/>
      <c r="F2067" s="466">
        <f t="shared" si="64"/>
        <v>1917590</v>
      </c>
      <c r="G2067" s="466" t="b">
        <f t="shared" si="65"/>
        <v>1</v>
      </c>
      <c r="H2067" s="462"/>
      <c r="I2067" s="462"/>
      <c r="J2067" s="462"/>
      <c r="K2067" s="462"/>
    </row>
    <row r="2068" spans="1:11" ht="43.2">
      <c r="A2068" s="463">
        <v>1917591</v>
      </c>
      <c r="B2068" s="464" t="s">
        <v>14833</v>
      </c>
      <c r="C2068" s="463" t="s">
        <v>510</v>
      </c>
      <c r="D2068" s="465">
        <v>23.15</v>
      </c>
      <c r="E2068" s="466"/>
      <c r="F2068" s="466">
        <f t="shared" si="64"/>
        <v>1917591</v>
      </c>
      <c r="G2068" s="466" t="b">
        <f t="shared" si="65"/>
        <v>1</v>
      </c>
      <c r="H2068" s="462"/>
      <c r="I2068" s="462"/>
      <c r="J2068" s="462"/>
      <c r="K2068" s="462"/>
    </row>
    <row r="2069" spans="1:11" ht="43.2">
      <c r="A2069" s="467">
        <v>1917592</v>
      </c>
      <c r="B2069" s="468" t="s">
        <v>14834</v>
      </c>
      <c r="C2069" s="467" t="s">
        <v>510</v>
      </c>
      <c r="D2069" s="469">
        <v>26.51</v>
      </c>
      <c r="E2069" s="466"/>
      <c r="F2069" s="466">
        <f t="shared" si="64"/>
        <v>1917592</v>
      </c>
      <c r="G2069" s="466" t="b">
        <f t="shared" si="65"/>
        <v>1</v>
      </c>
      <c r="H2069" s="462"/>
      <c r="I2069" s="462"/>
      <c r="J2069" s="462"/>
      <c r="K2069" s="462"/>
    </row>
    <row r="2070" spans="1:11" ht="43.2">
      <c r="A2070" s="463">
        <v>1917593</v>
      </c>
      <c r="B2070" s="464" t="s">
        <v>14835</v>
      </c>
      <c r="C2070" s="463" t="s">
        <v>510</v>
      </c>
      <c r="D2070" s="465">
        <v>30</v>
      </c>
      <c r="E2070" s="466"/>
      <c r="F2070" s="466">
        <f t="shared" si="64"/>
        <v>1917593</v>
      </c>
      <c r="G2070" s="466" t="b">
        <f t="shared" si="65"/>
        <v>1</v>
      </c>
      <c r="H2070" s="462"/>
      <c r="I2070" s="462"/>
      <c r="J2070" s="462"/>
      <c r="K2070" s="462"/>
    </row>
    <row r="2071" spans="1:11" ht="43.2">
      <c r="A2071" s="467">
        <v>1917594</v>
      </c>
      <c r="B2071" s="468" t="s">
        <v>14836</v>
      </c>
      <c r="C2071" s="467" t="s">
        <v>510</v>
      </c>
      <c r="D2071" s="469">
        <v>34.200000000000003</v>
      </c>
      <c r="E2071" s="466"/>
      <c r="F2071" s="466">
        <f t="shared" si="64"/>
        <v>1917594</v>
      </c>
      <c r="G2071" s="466" t="b">
        <f t="shared" si="65"/>
        <v>1</v>
      </c>
      <c r="H2071" s="462"/>
      <c r="I2071" s="462"/>
      <c r="J2071" s="462"/>
      <c r="K2071" s="462"/>
    </row>
    <row r="2072" spans="1:11" ht="43.2">
      <c r="A2072" s="463">
        <v>1917595</v>
      </c>
      <c r="B2072" s="464" t="s">
        <v>14837</v>
      </c>
      <c r="C2072" s="463" t="s">
        <v>510</v>
      </c>
      <c r="D2072" s="465">
        <v>38.76</v>
      </c>
      <c r="E2072" s="466"/>
      <c r="F2072" s="466">
        <f t="shared" si="64"/>
        <v>1917595</v>
      </c>
      <c r="G2072" s="466" t="b">
        <f t="shared" si="65"/>
        <v>1</v>
      </c>
      <c r="H2072" s="462"/>
      <c r="I2072" s="462"/>
      <c r="J2072" s="462"/>
      <c r="K2072" s="462"/>
    </row>
    <row r="2073" spans="1:11" ht="43.2">
      <c r="A2073" s="467">
        <v>1917596</v>
      </c>
      <c r="B2073" s="468" t="s">
        <v>14838</v>
      </c>
      <c r="C2073" s="467" t="s">
        <v>510</v>
      </c>
      <c r="D2073" s="469">
        <v>42.89</v>
      </c>
      <c r="E2073" s="466"/>
      <c r="F2073" s="466">
        <f t="shared" si="64"/>
        <v>1917596</v>
      </c>
      <c r="G2073" s="466" t="b">
        <f t="shared" si="65"/>
        <v>1</v>
      </c>
      <c r="H2073" s="462"/>
      <c r="I2073" s="462"/>
      <c r="J2073" s="462"/>
      <c r="K2073" s="462"/>
    </row>
    <row r="2074" spans="1:11" ht="43.2">
      <c r="A2074" s="463">
        <v>1917597</v>
      </c>
      <c r="B2074" s="464" t="s">
        <v>14839</v>
      </c>
      <c r="C2074" s="463" t="s">
        <v>510</v>
      </c>
      <c r="D2074" s="465">
        <v>48.62</v>
      </c>
      <c r="E2074" s="466"/>
      <c r="F2074" s="466">
        <f t="shared" si="64"/>
        <v>1917597</v>
      </c>
      <c r="G2074" s="466" t="b">
        <f t="shared" si="65"/>
        <v>1</v>
      </c>
      <c r="H2074" s="462"/>
      <c r="I2074" s="462"/>
      <c r="J2074" s="462"/>
      <c r="K2074" s="462"/>
    </row>
    <row r="2075" spans="1:11" ht="43.2">
      <c r="A2075" s="467">
        <v>1917598</v>
      </c>
      <c r="B2075" s="468" t="s">
        <v>14840</v>
      </c>
      <c r="C2075" s="467" t="s">
        <v>510</v>
      </c>
      <c r="D2075" s="469">
        <v>53.81</v>
      </c>
      <c r="E2075" s="466"/>
      <c r="F2075" s="466">
        <f t="shared" si="64"/>
        <v>1917598</v>
      </c>
      <c r="G2075" s="466" t="b">
        <f t="shared" si="65"/>
        <v>1</v>
      </c>
      <c r="H2075" s="462"/>
      <c r="I2075" s="462"/>
      <c r="J2075" s="462"/>
      <c r="K2075" s="462"/>
    </row>
    <row r="2076" spans="1:11" ht="43.2">
      <c r="A2076" s="463">
        <v>1917599</v>
      </c>
      <c r="B2076" s="464" t="s">
        <v>14841</v>
      </c>
      <c r="C2076" s="463" t="s">
        <v>510</v>
      </c>
      <c r="D2076" s="465">
        <v>59.83</v>
      </c>
      <c r="E2076" s="466"/>
      <c r="F2076" s="466">
        <f t="shared" si="64"/>
        <v>1917599</v>
      </c>
      <c r="G2076" s="466" t="b">
        <f t="shared" si="65"/>
        <v>1</v>
      </c>
      <c r="H2076" s="462"/>
      <c r="I2076" s="462"/>
      <c r="J2076" s="462"/>
      <c r="K2076" s="462"/>
    </row>
    <row r="2077" spans="1:11" ht="43.2">
      <c r="A2077" s="467">
        <v>1917600</v>
      </c>
      <c r="B2077" s="468" t="s">
        <v>14842</v>
      </c>
      <c r="C2077" s="467" t="s">
        <v>510</v>
      </c>
      <c r="D2077" s="469">
        <v>67.56</v>
      </c>
      <c r="E2077" s="466"/>
      <c r="F2077" s="466">
        <f t="shared" si="64"/>
        <v>1917600</v>
      </c>
      <c r="G2077" s="466" t="b">
        <f t="shared" si="65"/>
        <v>1</v>
      </c>
      <c r="H2077" s="462"/>
      <c r="I2077" s="462"/>
      <c r="J2077" s="462"/>
      <c r="K2077" s="462"/>
    </row>
    <row r="2078" spans="1:11" ht="43.2">
      <c r="A2078" s="463">
        <v>1917601</v>
      </c>
      <c r="B2078" s="464" t="s">
        <v>14843</v>
      </c>
      <c r="C2078" s="463" t="s">
        <v>510</v>
      </c>
      <c r="D2078" s="465">
        <v>70.989999999999995</v>
      </c>
      <c r="E2078" s="466"/>
      <c r="F2078" s="466">
        <f t="shared" si="64"/>
        <v>1917601</v>
      </c>
      <c r="G2078" s="466" t="b">
        <f t="shared" si="65"/>
        <v>1</v>
      </c>
      <c r="H2078" s="462"/>
      <c r="I2078" s="462"/>
      <c r="J2078" s="462"/>
      <c r="K2078" s="462"/>
    </row>
    <row r="2079" spans="1:11" ht="43.2">
      <c r="A2079" s="467">
        <v>1917575</v>
      </c>
      <c r="B2079" s="468" t="s">
        <v>14844</v>
      </c>
      <c r="C2079" s="467" t="s">
        <v>510</v>
      </c>
      <c r="D2079" s="469">
        <v>6.77</v>
      </c>
      <c r="E2079" s="466"/>
      <c r="F2079" s="466">
        <f t="shared" si="64"/>
        <v>1917575</v>
      </c>
      <c r="G2079" s="466" t="b">
        <f t="shared" si="65"/>
        <v>1</v>
      </c>
      <c r="H2079" s="462"/>
      <c r="I2079" s="462"/>
      <c r="J2079" s="462"/>
      <c r="K2079" s="462"/>
    </row>
    <row r="2080" spans="1:11" ht="43.2">
      <c r="A2080" s="463">
        <v>1917576</v>
      </c>
      <c r="B2080" s="464" t="s">
        <v>14845</v>
      </c>
      <c r="C2080" s="463" t="s">
        <v>510</v>
      </c>
      <c r="D2080" s="465">
        <v>7.18</v>
      </c>
      <c r="E2080" s="466"/>
      <c r="F2080" s="466">
        <f t="shared" si="64"/>
        <v>1917576</v>
      </c>
      <c r="G2080" s="466" t="b">
        <f t="shared" si="65"/>
        <v>1</v>
      </c>
      <c r="H2080" s="462"/>
      <c r="I2080" s="462"/>
      <c r="J2080" s="462"/>
      <c r="K2080" s="462"/>
    </row>
    <row r="2081" spans="1:11" ht="43.2">
      <c r="A2081" s="467">
        <v>1917577</v>
      </c>
      <c r="B2081" s="468" t="s">
        <v>14846</v>
      </c>
      <c r="C2081" s="467" t="s">
        <v>510</v>
      </c>
      <c r="D2081" s="469">
        <v>7.69</v>
      </c>
      <c r="E2081" s="466"/>
      <c r="F2081" s="466">
        <f t="shared" si="64"/>
        <v>1917577</v>
      </c>
      <c r="G2081" s="466" t="b">
        <f t="shared" si="65"/>
        <v>1</v>
      </c>
      <c r="H2081" s="462"/>
      <c r="I2081" s="462"/>
      <c r="J2081" s="462"/>
      <c r="K2081" s="462"/>
    </row>
    <row r="2082" spans="1:11" ht="43.2">
      <c r="A2082" s="463">
        <v>1917739</v>
      </c>
      <c r="B2082" s="464" t="s">
        <v>14847</v>
      </c>
      <c r="C2082" s="463" t="s">
        <v>510</v>
      </c>
      <c r="D2082" s="465">
        <v>6.65</v>
      </c>
      <c r="E2082" s="466"/>
      <c r="F2082" s="466">
        <f t="shared" si="64"/>
        <v>1917739</v>
      </c>
      <c r="G2082" s="466" t="b">
        <f t="shared" si="65"/>
        <v>1</v>
      </c>
      <c r="H2082" s="462"/>
      <c r="I2082" s="462"/>
      <c r="J2082" s="462"/>
      <c r="K2082" s="462"/>
    </row>
    <row r="2083" spans="1:11" ht="43.2">
      <c r="A2083" s="467">
        <v>1917253</v>
      </c>
      <c r="B2083" s="468" t="s">
        <v>14848</v>
      </c>
      <c r="C2083" s="467" t="s">
        <v>510</v>
      </c>
      <c r="D2083" s="469">
        <v>9.7100000000000009</v>
      </c>
      <c r="E2083" s="466"/>
      <c r="F2083" s="466">
        <f t="shared" si="64"/>
        <v>1917253</v>
      </c>
      <c r="G2083" s="466" t="b">
        <f t="shared" si="65"/>
        <v>1</v>
      </c>
      <c r="H2083" s="462"/>
      <c r="I2083" s="462"/>
      <c r="J2083" s="462"/>
      <c r="K2083" s="462"/>
    </row>
    <row r="2084" spans="1:11" ht="43.2">
      <c r="A2084" s="463">
        <v>1917254</v>
      </c>
      <c r="B2084" s="464" t="s">
        <v>14849</v>
      </c>
      <c r="C2084" s="463" t="s">
        <v>510</v>
      </c>
      <c r="D2084" s="465">
        <v>10.41</v>
      </c>
      <c r="E2084" s="466"/>
      <c r="F2084" s="466">
        <f t="shared" si="64"/>
        <v>1917254</v>
      </c>
      <c r="G2084" s="466" t="b">
        <f t="shared" si="65"/>
        <v>1</v>
      </c>
      <c r="H2084" s="462"/>
      <c r="I2084" s="462"/>
      <c r="J2084" s="462"/>
      <c r="K2084" s="462"/>
    </row>
    <row r="2085" spans="1:11" ht="43.2">
      <c r="A2085" s="467">
        <v>1917255</v>
      </c>
      <c r="B2085" s="468" t="s">
        <v>14850</v>
      </c>
      <c r="C2085" s="467" t="s">
        <v>510</v>
      </c>
      <c r="D2085" s="469">
        <v>11.28</v>
      </c>
      <c r="E2085" s="466"/>
      <c r="F2085" s="466">
        <f t="shared" si="64"/>
        <v>1917255</v>
      </c>
      <c r="G2085" s="466" t="b">
        <f t="shared" si="65"/>
        <v>1</v>
      </c>
      <c r="H2085" s="462"/>
      <c r="I2085" s="462"/>
      <c r="J2085" s="462"/>
      <c r="K2085" s="462"/>
    </row>
    <row r="2086" spans="1:11" ht="43.2">
      <c r="A2086" s="463">
        <v>1917256</v>
      </c>
      <c r="B2086" s="464" t="s">
        <v>14851</v>
      </c>
      <c r="C2086" s="463" t="s">
        <v>510</v>
      </c>
      <c r="D2086" s="465">
        <v>12.21</v>
      </c>
      <c r="E2086" s="466"/>
      <c r="F2086" s="466">
        <f t="shared" si="64"/>
        <v>1917256</v>
      </c>
      <c r="G2086" s="466" t="b">
        <f t="shared" si="65"/>
        <v>1</v>
      </c>
      <c r="H2086" s="462"/>
      <c r="I2086" s="462"/>
      <c r="J2086" s="462"/>
      <c r="K2086" s="462"/>
    </row>
    <row r="2087" spans="1:11" ht="43.2">
      <c r="A2087" s="467">
        <v>1917257</v>
      </c>
      <c r="B2087" s="468" t="s">
        <v>14852</v>
      </c>
      <c r="C2087" s="467" t="s">
        <v>510</v>
      </c>
      <c r="D2087" s="469">
        <v>13.38</v>
      </c>
      <c r="E2087" s="466"/>
      <c r="F2087" s="466">
        <f t="shared" si="64"/>
        <v>1917257</v>
      </c>
      <c r="G2087" s="466" t="b">
        <f t="shared" si="65"/>
        <v>1</v>
      </c>
      <c r="H2087" s="462"/>
      <c r="I2087" s="462"/>
      <c r="J2087" s="462"/>
      <c r="K2087" s="462"/>
    </row>
    <row r="2088" spans="1:11" ht="43.2">
      <c r="A2088" s="463">
        <v>1917258</v>
      </c>
      <c r="B2088" s="464" t="s">
        <v>14853</v>
      </c>
      <c r="C2088" s="463" t="s">
        <v>510</v>
      </c>
      <c r="D2088" s="465">
        <v>14.66</v>
      </c>
      <c r="E2088" s="466"/>
      <c r="F2088" s="466">
        <f t="shared" si="64"/>
        <v>1917258</v>
      </c>
      <c r="G2088" s="466" t="b">
        <f t="shared" si="65"/>
        <v>1</v>
      </c>
      <c r="H2088" s="462"/>
      <c r="I2088" s="462"/>
      <c r="J2088" s="462"/>
      <c r="K2088" s="462"/>
    </row>
    <row r="2089" spans="1:11" ht="43.2">
      <c r="A2089" s="467">
        <v>1917259</v>
      </c>
      <c r="B2089" s="468" t="s">
        <v>14854</v>
      </c>
      <c r="C2089" s="467" t="s">
        <v>510</v>
      </c>
      <c r="D2089" s="469">
        <v>18.350000000000001</v>
      </c>
      <c r="E2089" s="466"/>
      <c r="F2089" s="466">
        <f t="shared" si="64"/>
        <v>1917259</v>
      </c>
      <c r="G2089" s="466" t="b">
        <f t="shared" si="65"/>
        <v>1</v>
      </c>
      <c r="H2089" s="462"/>
      <c r="I2089" s="462"/>
      <c r="J2089" s="462"/>
      <c r="K2089" s="462"/>
    </row>
    <row r="2090" spans="1:11" ht="43.2">
      <c r="A2090" s="463">
        <v>1917250</v>
      </c>
      <c r="B2090" s="464" t="s">
        <v>14855</v>
      </c>
      <c r="C2090" s="463" t="s">
        <v>510</v>
      </c>
      <c r="D2090" s="465">
        <v>7.35</v>
      </c>
      <c r="E2090" s="466"/>
      <c r="F2090" s="466">
        <f t="shared" si="64"/>
        <v>1917250</v>
      </c>
      <c r="G2090" s="466" t="b">
        <f t="shared" si="65"/>
        <v>1</v>
      </c>
      <c r="H2090" s="462"/>
      <c r="I2090" s="462"/>
      <c r="J2090" s="462"/>
      <c r="K2090" s="462"/>
    </row>
    <row r="2091" spans="1:11" ht="43.2">
      <c r="A2091" s="467">
        <v>1917251</v>
      </c>
      <c r="B2091" s="468" t="s">
        <v>14856</v>
      </c>
      <c r="C2091" s="467" t="s">
        <v>510</v>
      </c>
      <c r="D2091" s="469">
        <v>7.79</v>
      </c>
      <c r="E2091" s="466"/>
      <c r="F2091" s="466">
        <f t="shared" si="64"/>
        <v>1917251</v>
      </c>
      <c r="G2091" s="466" t="b">
        <f t="shared" si="65"/>
        <v>1</v>
      </c>
      <c r="H2091" s="462"/>
      <c r="I2091" s="462"/>
      <c r="J2091" s="462"/>
      <c r="K2091" s="462"/>
    </row>
    <row r="2092" spans="1:11" ht="43.2">
      <c r="A2092" s="463">
        <v>1917252</v>
      </c>
      <c r="B2092" s="464" t="s">
        <v>14857</v>
      </c>
      <c r="C2092" s="463" t="s">
        <v>510</v>
      </c>
      <c r="D2092" s="465">
        <v>8.7100000000000009</v>
      </c>
      <c r="E2092" s="466"/>
      <c r="F2092" s="466">
        <f t="shared" si="64"/>
        <v>1917252</v>
      </c>
      <c r="G2092" s="466" t="b">
        <f t="shared" si="65"/>
        <v>1</v>
      </c>
      <c r="H2092" s="462"/>
      <c r="I2092" s="462"/>
      <c r="J2092" s="462"/>
      <c r="K2092" s="462"/>
    </row>
    <row r="2093" spans="1:11" ht="43.2">
      <c r="A2093" s="467">
        <v>1917726</v>
      </c>
      <c r="B2093" s="468" t="s">
        <v>14858</v>
      </c>
      <c r="C2093" s="467" t="s">
        <v>510</v>
      </c>
      <c r="D2093" s="469">
        <v>7.18</v>
      </c>
      <c r="E2093" s="466"/>
      <c r="F2093" s="466">
        <f t="shared" si="64"/>
        <v>1917726</v>
      </c>
      <c r="G2093" s="466" t="b">
        <f t="shared" si="65"/>
        <v>1</v>
      </c>
      <c r="H2093" s="462"/>
      <c r="I2093" s="462"/>
      <c r="J2093" s="462"/>
      <c r="K2093" s="462"/>
    </row>
    <row r="2094" spans="1:11" ht="43.2">
      <c r="A2094" s="463">
        <v>1917335</v>
      </c>
      <c r="B2094" s="464" t="s">
        <v>14859</v>
      </c>
      <c r="C2094" s="463" t="s">
        <v>510</v>
      </c>
      <c r="D2094" s="465">
        <v>7.32</v>
      </c>
      <c r="E2094" s="466"/>
      <c r="F2094" s="466">
        <f t="shared" si="64"/>
        <v>1917335</v>
      </c>
      <c r="G2094" s="466" t="b">
        <f t="shared" si="65"/>
        <v>1</v>
      </c>
      <c r="H2094" s="462"/>
      <c r="I2094" s="462"/>
      <c r="J2094" s="462"/>
      <c r="K2094" s="462"/>
    </row>
    <row r="2095" spans="1:11" ht="43.2">
      <c r="A2095" s="467">
        <v>1917336</v>
      </c>
      <c r="B2095" s="468" t="s">
        <v>14860</v>
      </c>
      <c r="C2095" s="467" t="s">
        <v>510</v>
      </c>
      <c r="D2095" s="469">
        <v>8.2100000000000009</v>
      </c>
      <c r="E2095" s="466"/>
      <c r="F2095" s="466">
        <f t="shared" si="64"/>
        <v>1917336</v>
      </c>
      <c r="G2095" s="466" t="b">
        <f t="shared" si="65"/>
        <v>1</v>
      </c>
      <c r="H2095" s="462"/>
      <c r="I2095" s="462"/>
      <c r="J2095" s="462"/>
      <c r="K2095" s="462"/>
    </row>
    <row r="2096" spans="1:11" ht="43.2">
      <c r="A2096" s="463">
        <v>1917337</v>
      </c>
      <c r="B2096" s="464" t="s">
        <v>14861</v>
      </c>
      <c r="C2096" s="463" t="s">
        <v>510</v>
      </c>
      <c r="D2096" s="465">
        <v>8.9499999999999993</v>
      </c>
      <c r="E2096" s="466"/>
      <c r="F2096" s="466">
        <f t="shared" si="64"/>
        <v>1917337</v>
      </c>
      <c r="G2096" s="466" t="b">
        <f t="shared" si="65"/>
        <v>1</v>
      </c>
      <c r="H2096" s="462"/>
      <c r="I2096" s="462"/>
      <c r="J2096" s="462"/>
      <c r="K2096" s="462"/>
    </row>
    <row r="2097" spans="1:11" ht="43.2">
      <c r="A2097" s="467">
        <v>1917338</v>
      </c>
      <c r="B2097" s="468" t="s">
        <v>14862</v>
      </c>
      <c r="C2097" s="467" t="s">
        <v>510</v>
      </c>
      <c r="D2097" s="469">
        <v>9.9</v>
      </c>
      <c r="E2097" s="466"/>
      <c r="F2097" s="466">
        <f t="shared" si="64"/>
        <v>1917338</v>
      </c>
      <c r="G2097" s="466" t="b">
        <f t="shared" si="65"/>
        <v>1</v>
      </c>
      <c r="H2097" s="462"/>
      <c r="I2097" s="462"/>
      <c r="J2097" s="462"/>
      <c r="K2097" s="462"/>
    </row>
    <row r="2098" spans="1:11" ht="43.2">
      <c r="A2098" s="463">
        <v>1917339</v>
      </c>
      <c r="B2098" s="464" t="s">
        <v>14863</v>
      </c>
      <c r="C2098" s="463" t="s">
        <v>510</v>
      </c>
      <c r="D2098" s="465">
        <v>11.06</v>
      </c>
      <c r="E2098" s="466"/>
      <c r="F2098" s="466">
        <f t="shared" si="64"/>
        <v>1917339</v>
      </c>
      <c r="G2098" s="466" t="b">
        <f t="shared" si="65"/>
        <v>1</v>
      </c>
      <c r="H2098" s="462"/>
      <c r="I2098" s="462"/>
      <c r="J2098" s="462"/>
      <c r="K2098" s="462"/>
    </row>
    <row r="2099" spans="1:11" ht="43.2">
      <c r="A2099" s="467">
        <v>1917340</v>
      </c>
      <c r="B2099" s="468" t="s">
        <v>14864</v>
      </c>
      <c r="C2099" s="467" t="s">
        <v>510</v>
      </c>
      <c r="D2099" s="469">
        <v>12.92</v>
      </c>
      <c r="E2099" s="466"/>
      <c r="F2099" s="466">
        <f t="shared" si="64"/>
        <v>1917340</v>
      </c>
      <c r="G2099" s="466" t="b">
        <f t="shared" si="65"/>
        <v>1</v>
      </c>
      <c r="H2099" s="462"/>
      <c r="I2099" s="462"/>
      <c r="J2099" s="462"/>
      <c r="K2099" s="462"/>
    </row>
    <row r="2100" spans="1:11" ht="43.2">
      <c r="A2100" s="463">
        <v>1917341</v>
      </c>
      <c r="B2100" s="464" t="s">
        <v>14865</v>
      </c>
      <c r="C2100" s="463" t="s">
        <v>510</v>
      </c>
      <c r="D2100" s="465">
        <v>16.46</v>
      </c>
      <c r="E2100" s="466"/>
      <c r="F2100" s="466">
        <f t="shared" si="64"/>
        <v>1917341</v>
      </c>
      <c r="G2100" s="466" t="b">
        <f t="shared" si="65"/>
        <v>1</v>
      </c>
      <c r="H2100" s="462"/>
      <c r="I2100" s="462"/>
      <c r="J2100" s="462"/>
      <c r="K2100" s="462"/>
    </row>
    <row r="2101" spans="1:11" ht="43.2">
      <c r="A2101" s="467">
        <v>1917342</v>
      </c>
      <c r="B2101" s="468" t="s">
        <v>14866</v>
      </c>
      <c r="C2101" s="467" t="s">
        <v>510</v>
      </c>
      <c r="D2101" s="469">
        <v>20.59</v>
      </c>
      <c r="E2101" s="466"/>
      <c r="F2101" s="466">
        <f t="shared" si="64"/>
        <v>1917342</v>
      </c>
      <c r="G2101" s="466" t="b">
        <f t="shared" si="65"/>
        <v>1</v>
      </c>
      <c r="H2101" s="462"/>
      <c r="I2101" s="462"/>
      <c r="J2101" s="462"/>
      <c r="K2101" s="462"/>
    </row>
    <row r="2102" spans="1:11" ht="43.2">
      <c r="A2102" s="463">
        <v>1917343</v>
      </c>
      <c r="B2102" s="464" t="s">
        <v>14867</v>
      </c>
      <c r="C2102" s="463" t="s">
        <v>510</v>
      </c>
      <c r="D2102" s="465">
        <v>25.85</v>
      </c>
      <c r="E2102" s="466"/>
      <c r="F2102" s="466">
        <f t="shared" si="64"/>
        <v>1917343</v>
      </c>
      <c r="G2102" s="466" t="b">
        <f t="shared" si="65"/>
        <v>1</v>
      </c>
      <c r="H2102" s="462"/>
      <c r="I2102" s="462"/>
      <c r="J2102" s="462"/>
      <c r="K2102" s="462"/>
    </row>
    <row r="2103" spans="1:11" ht="43.2">
      <c r="A2103" s="467">
        <v>1917344</v>
      </c>
      <c r="B2103" s="468" t="s">
        <v>14868</v>
      </c>
      <c r="C2103" s="467" t="s">
        <v>510</v>
      </c>
      <c r="D2103" s="469">
        <v>31.4</v>
      </c>
      <c r="E2103" s="466"/>
      <c r="F2103" s="466">
        <f t="shared" si="64"/>
        <v>1917344</v>
      </c>
      <c r="G2103" s="466" t="b">
        <f t="shared" si="65"/>
        <v>1</v>
      </c>
      <c r="H2103" s="462"/>
      <c r="I2103" s="462"/>
      <c r="J2103" s="462"/>
      <c r="K2103" s="462"/>
    </row>
    <row r="2104" spans="1:11" ht="43.2">
      <c r="A2104" s="463">
        <v>1917345</v>
      </c>
      <c r="B2104" s="464" t="s">
        <v>14869</v>
      </c>
      <c r="C2104" s="463" t="s">
        <v>510</v>
      </c>
      <c r="D2104" s="465">
        <v>39.130000000000003</v>
      </c>
      <c r="E2104" s="466"/>
      <c r="F2104" s="466">
        <f t="shared" si="64"/>
        <v>1917345</v>
      </c>
      <c r="G2104" s="466" t="b">
        <f t="shared" si="65"/>
        <v>1</v>
      </c>
      <c r="H2104" s="462"/>
      <c r="I2104" s="462"/>
      <c r="J2104" s="462"/>
      <c r="K2104" s="462"/>
    </row>
    <row r="2105" spans="1:11" ht="43.2">
      <c r="A2105" s="467">
        <v>1917346</v>
      </c>
      <c r="B2105" s="468" t="s">
        <v>14870</v>
      </c>
      <c r="C2105" s="467" t="s">
        <v>510</v>
      </c>
      <c r="D2105" s="469">
        <v>46.82</v>
      </c>
      <c r="E2105" s="466"/>
      <c r="F2105" s="466">
        <f t="shared" si="64"/>
        <v>1917346</v>
      </c>
      <c r="G2105" s="466" t="b">
        <f t="shared" si="65"/>
        <v>1</v>
      </c>
      <c r="H2105" s="462"/>
      <c r="I2105" s="462"/>
      <c r="J2105" s="462"/>
      <c r="K2105" s="462"/>
    </row>
    <row r="2106" spans="1:11" ht="43.2">
      <c r="A2106" s="463">
        <v>1917347</v>
      </c>
      <c r="B2106" s="464" t="s">
        <v>14871</v>
      </c>
      <c r="C2106" s="463" t="s">
        <v>510</v>
      </c>
      <c r="D2106" s="465">
        <v>57.88</v>
      </c>
      <c r="E2106" s="466"/>
      <c r="F2106" s="466">
        <f t="shared" si="64"/>
        <v>1917347</v>
      </c>
      <c r="G2106" s="466" t="b">
        <f t="shared" si="65"/>
        <v>1</v>
      </c>
      <c r="H2106" s="462"/>
      <c r="I2106" s="462"/>
      <c r="J2106" s="462"/>
      <c r="K2106" s="462"/>
    </row>
    <row r="2107" spans="1:11" ht="43.2">
      <c r="A2107" s="467">
        <v>1917332</v>
      </c>
      <c r="B2107" s="468" t="s">
        <v>14872</v>
      </c>
      <c r="C2107" s="467" t="s">
        <v>510</v>
      </c>
      <c r="D2107" s="469">
        <v>6.06</v>
      </c>
      <c r="E2107" s="466"/>
      <c r="F2107" s="466">
        <f t="shared" si="64"/>
        <v>1917332</v>
      </c>
      <c r="G2107" s="466" t="b">
        <f t="shared" si="65"/>
        <v>1</v>
      </c>
      <c r="H2107" s="462"/>
      <c r="I2107" s="462"/>
      <c r="J2107" s="462"/>
      <c r="K2107" s="462"/>
    </row>
    <row r="2108" spans="1:11" ht="43.2">
      <c r="A2108" s="463">
        <v>1917333</v>
      </c>
      <c r="B2108" s="464" t="s">
        <v>14873</v>
      </c>
      <c r="C2108" s="463" t="s">
        <v>510</v>
      </c>
      <c r="D2108" s="465">
        <v>6.42</v>
      </c>
      <c r="E2108" s="466"/>
      <c r="F2108" s="466">
        <f t="shared" si="64"/>
        <v>1917333</v>
      </c>
      <c r="G2108" s="466" t="b">
        <f t="shared" si="65"/>
        <v>1</v>
      </c>
      <c r="H2108" s="462"/>
      <c r="I2108" s="462"/>
      <c r="J2108" s="462"/>
      <c r="K2108" s="462"/>
    </row>
    <row r="2109" spans="1:11" ht="43.2">
      <c r="A2109" s="467">
        <v>1917334</v>
      </c>
      <c r="B2109" s="468" t="s">
        <v>14874</v>
      </c>
      <c r="C2109" s="467" t="s">
        <v>510</v>
      </c>
      <c r="D2109" s="469">
        <v>6.79</v>
      </c>
      <c r="E2109" s="466"/>
      <c r="F2109" s="466">
        <f t="shared" si="64"/>
        <v>1917334</v>
      </c>
      <c r="G2109" s="466" t="b">
        <f t="shared" si="65"/>
        <v>1</v>
      </c>
      <c r="H2109" s="462"/>
      <c r="I2109" s="462"/>
      <c r="J2109" s="462"/>
      <c r="K2109" s="462"/>
    </row>
    <row r="2110" spans="1:11" ht="43.2">
      <c r="A2110" s="463">
        <v>1917331</v>
      </c>
      <c r="B2110" s="464" t="s">
        <v>14875</v>
      </c>
      <c r="C2110" s="463" t="s">
        <v>510</v>
      </c>
      <c r="D2110" s="465">
        <v>5.6</v>
      </c>
      <c r="E2110" s="466"/>
      <c r="F2110" s="466">
        <f t="shared" si="64"/>
        <v>1917331</v>
      </c>
      <c r="G2110" s="466" t="b">
        <f t="shared" si="65"/>
        <v>1</v>
      </c>
      <c r="H2110" s="462"/>
      <c r="I2110" s="462"/>
      <c r="J2110" s="462"/>
      <c r="K2110" s="462"/>
    </row>
    <row r="2111" spans="1:11" ht="43.2">
      <c r="A2111" s="467">
        <v>1917443</v>
      </c>
      <c r="B2111" s="468" t="s">
        <v>14876</v>
      </c>
      <c r="C2111" s="467" t="s">
        <v>510</v>
      </c>
      <c r="D2111" s="469">
        <v>8.36</v>
      </c>
      <c r="E2111" s="466"/>
      <c r="F2111" s="466">
        <f t="shared" si="64"/>
        <v>1917443</v>
      </c>
      <c r="G2111" s="466" t="b">
        <f t="shared" si="65"/>
        <v>1</v>
      </c>
      <c r="H2111" s="462"/>
      <c r="I2111" s="462"/>
      <c r="J2111" s="462"/>
      <c r="K2111" s="462"/>
    </row>
    <row r="2112" spans="1:11" ht="43.2">
      <c r="A2112" s="463">
        <v>1917444</v>
      </c>
      <c r="B2112" s="464" t="s">
        <v>14877</v>
      </c>
      <c r="C2112" s="463" t="s">
        <v>510</v>
      </c>
      <c r="D2112" s="465">
        <v>9</v>
      </c>
      <c r="E2112" s="466"/>
      <c r="F2112" s="466">
        <f t="shared" si="64"/>
        <v>1917444</v>
      </c>
      <c r="G2112" s="466" t="b">
        <f t="shared" si="65"/>
        <v>1</v>
      </c>
      <c r="H2112" s="462"/>
      <c r="I2112" s="462"/>
      <c r="J2112" s="462"/>
      <c r="K2112" s="462"/>
    </row>
    <row r="2113" spans="1:11" ht="43.2">
      <c r="A2113" s="467">
        <v>1917445</v>
      </c>
      <c r="B2113" s="468" t="s">
        <v>14878</v>
      </c>
      <c r="C2113" s="467" t="s">
        <v>510</v>
      </c>
      <c r="D2113" s="469">
        <v>9.7200000000000006</v>
      </c>
      <c r="E2113" s="466"/>
      <c r="F2113" s="466">
        <f t="shared" si="64"/>
        <v>1917445</v>
      </c>
      <c r="G2113" s="466" t="b">
        <f t="shared" si="65"/>
        <v>1</v>
      </c>
      <c r="H2113" s="462"/>
      <c r="I2113" s="462"/>
      <c r="J2113" s="462"/>
      <c r="K2113" s="462"/>
    </row>
    <row r="2114" spans="1:11" ht="43.2">
      <c r="A2114" s="463">
        <v>1917446</v>
      </c>
      <c r="B2114" s="464" t="s">
        <v>14879</v>
      </c>
      <c r="C2114" s="463" t="s">
        <v>510</v>
      </c>
      <c r="D2114" s="465">
        <v>10.44</v>
      </c>
      <c r="E2114" s="466"/>
      <c r="F2114" s="466">
        <f t="shared" ref="F2114:F2177" si="66">A2114</f>
        <v>1917446</v>
      </c>
      <c r="G2114" s="466" t="b">
        <f t="shared" ref="G2114:G2177" si="67">F2114=A2114</f>
        <v>1</v>
      </c>
      <c r="H2114" s="462"/>
      <c r="I2114" s="462"/>
      <c r="J2114" s="462"/>
      <c r="K2114" s="462"/>
    </row>
    <row r="2115" spans="1:11" ht="43.2">
      <c r="A2115" s="467">
        <v>1917447</v>
      </c>
      <c r="B2115" s="468" t="s">
        <v>14880</v>
      </c>
      <c r="C2115" s="467" t="s">
        <v>510</v>
      </c>
      <c r="D2115" s="469">
        <v>11.52</v>
      </c>
      <c r="E2115" s="466"/>
      <c r="F2115" s="466">
        <f t="shared" si="66"/>
        <v>1917447</v>
      </c>
      <c r="G2115" s="466" t="b">
        <f t="shared" si="67"/>
        <v>1</v>
      </c>
      <c r="H2115" s="462"/>
      <c r="I2115" s="462"/>
      <c r="J2115" s="462"/>
      <c r="K2115" s="462"/>
    </row>
    <row r="2116" spans="1:11" ht="43.2">
      <c r="A2116" s="463">
        <v>1917448</v>
      </c>
      <c r="B2116" s="464" t="s">
        <v>14881</v>
      </c>
      <c r="C2116" s="463" t="s">
        <v>510</v>
      </c>
      <c r="D2116" s="465">
        <v>12.5</v>
      </c>
      <c r="E2116" s="466"/>
      <c r="F2116" s="466">
        <f t="shared" si="66"/>
        <v>1917448</v>
      </c>
      <c r="G2116" s="466" t="b">
        <f t="shared" si="67"/>
        <v>1</v>
      </c>
      <c r="H2116" s="462"/>
      <c r="I2116" s="462"/>
      <c r="J2116" s="462"/>
      <c r="K2116" s="462"/>
    </row>
    <row r="2117" spans="1:11" ht="43.2">
      <c r="A2117" s="467">
        <v>1917449</v>
      </c>
      <c r="B2117" s="468" t="s">
        <v>14882</v>
      </c>
      <c r="C2117" s="467" t="s">
        <v>510</v>
      </c>
      <c r="D2117" s="469">
        <v>13.79</v>
      </c>
      <c r="E2117" s="466"/>
      <c r="F2117" s="466">
        <f t="shared" si="66"/>
        <v>1917449</v>
      </c>
      <c r="G2117" s="466" t="b">
        <f t="shared" si="67"/>
        <v>1</v>
      </c>
      <c r="H2117" s="462"/>
      <c r="I2117" s="462"/>
      <c r="J2117" s="462"/>
      <c r="K2117" s="462"/>
    </row>
    <row r="2118" spans="1:11" ht="43.2">
      <c r="A2118" s="463">
        <v>1917450</v>
      </c>
      <c r="B2118" s="464" t="s">
        <v>14883</v>
      </c>
      <c r="C2118" s="463" t="s">
        <v>510</v>
      </c>
      <c r="D2118" s="465">
        <v>15.39</v>
      </c>
      <c r="E2118" s="466"/>
      <c r="F2118" s="466">
        <f t="shared" si="66"/>
        <v>1917450</v>
      </c>
      <c r="G2118" s="466" t="b">
        <f t="shared" si="67"/>
        <v>1</v>
      </c>
      <c r="H2118" s="462"/>
      <c r="I2118" s="462"/>
      <c r="J2118" s="462"/>
      <c r="K2118" s="462"/>
    </row>
    <row r="2119" spans="1:11" ht="43.2">
      <c r="A2119" s="467">
        <v>1917451</v>
      </c>
      <c r="B2119" s="468" t="s">
        <v>14884</v>
      </c>
      <c r="C2119" s="467" t="s">
        <v>510</v>
      </c>
      <c r="D2119" s="469">
        <v>18.920000000000002</v>
      </c>
      <c r="E2119" s="466"/>
      <c r="F2119" s="466">
        <f t="shared" si="66"/>
        <v>1917451</v>
      </c>
      <c r="G2119" s="466" t="b">
        <f t="shared" si="67"/>
        <v>1</v>
      </c>
      <c r="H2119" s="462"/>
      <c r="I2119" s="462"/>
      <c r="J2119" s="462"/>
      <c r="K2119" s="462"/>
    </row>
    <row r="2120" spans="1:11" ht="43.2">
      <c r="A2120" s="463">
        <v>1917452</v>
      </c>
      <c r="B2120" s="464" t="s">
        <v>14885</v>
      </c>
      <c r="C2120" s="463" t="s">
        <v>510</v>
      </c>
      <c r="D2120" s="465">
        <v>22.44</v>
      </c>
      <c r="E2120" s="466"/>
      <c r="F2120" s="466">
        <f t="shared" si="66"/>
        <v>1917452</v>
      </c>
      <c r="G2120" s="466" t="b">
        <f t="shared" si="67"/>
        <v>1</v>
      </c>
      <c r="H2120" s="462"/>
      <c r="I2120" s="462"/>
      <c r="J2120" s="462"/>
      <c r="K2120" s="462"/>
    </row>
    <row r="2121" spans="1:11" ht="43.2">
      <c r="A2121" s="467">
        <v>1917453</v>
      </c>
      <c r="B2121" s="468" t="s">
        <v>14886</v>
      </c>
      <c r="C2121" s="467" t="s">
        <v>510</v>
      </c>
      <c r="D2121" s="469">
        <v>26.72</v>
      </c>
      <c r="E2121" s="466"/>
      <c r="F2121" s="466">
        <f t="shared" si="66"/>
        <v>1917453</v>
      </c>
      <c r="G2121" s="466" t="b">
        <f t="shared" si="67"/>
        <v>1</v>
      </c>
      <c r="H2121" s="462"/>
      <c r="I2121" s="462"/>
      <c r="J2121" s="462"/>
      <c r="K2121" s="462"/>
    </row>
    <row r="2122" spans="1:11" ht="43.2">
      <c r="A2122" s="463">
        <v>1917454</v>
      </c>
      <c r="B2122" s="464" t="s">
        <v>14887</v>
      </c>
      <c r="C2122" s="463" t="s">
        <v>510</v>
      </c>
      <c r="D2122" s="465">
        <v>31.41</v>
      </c>
      <c r="E2122" s="466"/>
      <c r="F2122" s="466">
        <f t="shared" si="66"/>
        <v>1917454</v>
      </c>
      <c r="G2122" s="466" t="b">
        <f t="shared" si="67"/>
        <v>1</v>
      </c>
      <c r="H2122" s="462"/>
      <c r="I2122" s="462"/>
      <c r="J2122" s="462"/>
      <c r="K2122" s="462"/>
    </row>
    <row r="2123" spans="1:11" ht="43.2">
      <c r="A2123" s="467">
        <v>1917455</v>
      </c>
      <c r="B2123" s="468" t="s">
        <v>14888</v>
      </c>
      <c r="C2123" s="467" t="s">
        <v>510</v>
      </c>
      <c r="D2123" s="469">
        <v>37.36</v>
      </c>
      <c r="E2123" s="466"/>
      <c r="F2123" s="466">
        <f t="shared" si="66"/>
        <v>1917455</v>
      </c>
      <c r="G2123" s="466" t="b">
        <f t="shared" si="67"/>
        <v>1</v>
      </c>
      <c r="H2123" s="462"/>
      <c r="I2123" s="462"/>
      <c r="J2123" s="462"/>
      <c r="K2123" s="462"/>
    </row>
    <row r="2124" spans="1:11" ht="43.2">
      <c r="A2124" s="463">
        <v>1917456</v>
      </c>
      <c r="B2124" s="464" t="s">
        <v>14889</v>
      </c>
      <c r="C2124" s="463" t="s">
        <v>510</v>
      </c>
      <c r="D2124" s="465">
        <v>43.86</v>
      </c>
      <c r="E2124" s="466"/>
      <c r="F2124" s="466">
        <f t="shared" si="66"/>
        <v>1917456</v>
      </c>
      <c r="G2124" s="466" t="b">
        <f t="shared" si="67"/>
        <v>1</v>
      </c>
      <c r="H2124" s="462"/>
      <c r="I2124" s="462"/>
      <c r="J2124" s="462"/>
      <c r="K2124" s="462"/>
    </row>
    <row r="2125" spans="1:11" ht="43.2">
      <c r="A2125" s="467">
        <v>1917457</v>
      </c>
      <c r="B2125" s="468" t="s">
        <v>14890</v>
      </c>
      <c r="C2125" s="467" t="s">
        <v>510</v>
      </c>
      <c r="D2125" s="469">
        <v>49.68</v>
      </c>
      <c r="E2125" s="466"/>
      <c r="F2125" s="466">
        <f t="shared" si="66"/>
        <v>1917457</v>
      </c>
      <c r="G2125" s="466" t="b">
        <f t="shared" si="67"/>
        <v>1</v>
      </c>
      <c r="H2125" s="462"/>
      <c r="I2125" s="462"/>
      <c r="J2125" s="462"/>
      <c r="K2125" s="462"/>
    </row>
    <row r="2126" spans="1:11" ht="43.2">
      <c r="A2126" s="463">
        <v>1917458</v>
      </c>
      <c r="B2126" s="464" t="s">
        <v>14891</v>
      </c>
      <c r="C2126" s="463" t="s">
        <v>510</v>
      </c>
      <c r="D2126" s="465">
        <v>57.4</v>
      </c>
      <c r="E2126" s="466"/>
      <c r="F2126" s="466">
        <f t="shared" si="66"/>
        <v>1917458</v>
      </c>
      <c r="G2126" s="466" t="b">
        <f t="shared" si="67"/>
        <v>1</v>
      </c>
      <c r="H2126" s="462"/>
      <c r="I2126" s="462"/>
      <c r="J2126" s="462"/>
      <c r="K2126" s="462"/>
    </row>
    <row r="2127" spans="1:11" ht="43.2">
      <c r="A2127" s="467">
        <v>1917459</v>
      </c>
      <c r="B2127" s="468" t="s">
        <v>14892</v>
      </c>
      <c r="C2127" s="467" t="s">
        <v>510</v>
      </c>
      <c r="D2127" s="469">
        <v>60.32</v>
      </c>
      <c r="E2127" s="466"/>
      <c r="F2127" s="466">
        <f t="shared" si="66"/>
        <v>1917459</v>
      </c>
      <c r="G2127" s="466" t="b">
        <f t="shared" si="67"/>
        <v>1</v>
      </c>
      <c r="H2127" s="462"/>
      <c r="I2127" s="462"/>
      <c r="J2127" s="462"/>
      <c r="K2127" s="462"/>
    </row>
    <row r="2128" spans="1:11" ht="43.2">
      <c r="A2128" s="463">
        <v>1917440</v>
      </c>
      <c r="B2128" s="464" t="s">
        <v>14893</v>
      </c>
      <c r="C2128" s="463" t="s">
        <v>510</v>
      </c>
      <c r="D2128" s="465">
        <v>6</v>
      </c>
      <c r="E2128" s="466"/>
      <c r="F2128" s="466">
        <f t="shared" si="66"/>
        <v>1917440</v>
      </c>
      <c r="G2128" s="466" t="b">
        <f t="shared" si="67"/>
        <v>1</v>
      </c>
      <c r="H2128" s="462"/>
      <c r="I2128" s="462"/>
      <c r="J2128" s="462"/>
      <c r="K2128" s="462"/>
    </row>
    <row r="2129" spans="1:11" ht="43.2">
      <c r="A2129" s="467">
        <v>1917441</v>
      </c>
      <c r="B2129" s="468" t="s">
        <v>14894</v>
      </c>
      <c r="C2129" s="467" t="s">
        <v>510</v>
      </c>
      <c r="D2129" s="469">
        <v>6.71</v>
      </c>
      <c r="E2129" s="466"/>
      <c r="F2129" s="466">
        <f t="shared" si="66"/>
        <v>1917441</v>
      </c>
      <c r="G2129" s="466" t="b">
        <f t="shared" si="67"/>
        <v>1</v>
      </c>
      <c r="H2129" s="462"/>
      <c r="I2129" s="462"/>
      <c r="J2129" s="462"/>
      <c r="K2129" s="462"/>
    </row>
    <row r="2130" spans="1:11" ht="43.2">
      <c r="A2130" s="463">
        <v>1917442</v>
      </c>
      <c r="B2130" s="464" t="s">
        <v>14895</v>
      </c>
      <c r="C2130" s="463" t="s">
        <v>510</v>
      </c>
      <c r="D2130" s="465">
        <v>7.42</v>
      </c>
      <c r="E2130" s="466"/>
      <c r="F2130" s="466">
        <f t="shared" si="66"/>
        <v>1917442</v>
      </c>
      <c r="G2130" s="466" t="b">
        <f t="shared" si="67"/>
        <v>1</v>
      </c>
      <c r="H2130" s="462"/>
      <c r="I2130" s="462"/>
      <c r="J2130" s="462"/>
      <c r="K2130" s="462"/>
    </row>
    <row r="2131" spans="1:11" ht="43.2">
      <c r="A2131" s="467">
        <v>1917734</v>
      </c>
      <c r="B2131" s="468" t="s">
        <v>14896</v>
      </c>
      <c r="C2131" s="467" t="s">
        <v>510</v>
      </c>
      <c r="D2131" s="469">
        <v>5.53</v>
      </c>
      <c r="E2131" s="466"/>
      <c r="F2131" s="466">
        <f t="shared" si="66"/>
        <v>1917734</v>
      </c>
      <c r="G2131" s="466" t="b">
        <f t="shared" si="67"/>
        <v>1</v>
      </c>
      <c r="H2131" s="462"/>
      <c r="I2131" s="462"/>
      <c r="J2131" s="462"/>
      <c r="K2131" s="462"/>
    </row>
    <row r="2132" spans="1:11" ht="28.8">
      <c r="A2132" s="463">
        <v>1917055</v>
      </c>
      <c r="B2132" s="464" t="s">
        <v>14897</v>
      </c>
      <c r="C2132" s="463" t="s">
        <v>510</v>
      </c>
      <c r="D2132" s="465">
        <v>26.29</v>
      </c>
      <c r="E2132" s="466"/>
      <c r="F2132" s="466">
        <f t="shared" si="66"/>
        <v>1917055</v>
      </c>
      <c r="G2132" s="466" t="b">
        <f t="shared" si="67"/>
        <v>1</v>
      </c>
      <c r="H2132" s="462"/>
      <c r="I2132" s="462"/>
      <c r="J2132" s="462"/>
      <c r="K2132" s="462"/>
    </row>
    <row r="2133" spans="1:11" ht="28.8">
      <c r="A2133" s="467">
        <v>1917056</v>
      </c>
      <c r="B2133" s="468" t="s">
        <v>14898</v>
      </c>
      <c r="C2133" s="467" t="s">
        <v>510</v>
      </c>
      <c r="D2133" s="469">
        <v>26.78</v>
      </c>
      <c r="E2133" s="466"/>
      <c r="F2133" s="466">
        <f t="shared" si="66"/>
        <v>1917056</v>
      </c>
      <c r="G2133" s="466" t="b">
        <f t="shared" si="67"/>
        <v>1</v>
      </c>
      <c r="H2133" s="462"/>
      <c r="I2133" s="462"/>
      <c r="J2133" s="462"/>
      <c r="K2133" s="462"/>
    </row>
    <row r="2134" spans="1:11" ht="28.8">
      <c r="A2134" s="463">
        <v>1917057</v>
      </c>
      <c r="B2134" s="464" t="s">
        <v>14899</v>
      </c>
      <c r="C2134" s="463" t="s">
        <v>510</v>
      </c>
      <c r="D2134" s="465">
        <v>27.29</v>
      </c>
      <c r="E2134" s="466"/>
      <c r="F2134" s="466">
        <f t="shared" si="66"/>
        <v>1917057</v>
      </c>
      <c r="G2134" s="466" t="b">
        <f t="shared" si="67"/>
        <v>1</v>
      </c>
      <c r="H2134" s="462"/>
      <c r="I2134" s="462"/>
      <c r="J2134" s="462"/>
      <c r="K2134" s="462"/>
    </row>
    <row r="2135" spans="1:11" ht="28.8">
      <c r="A2135" s="467">
        <v>1917058</v>
      </c>
      <c r="B2135" s="468" t="s">
        <v>14900</v>
      </c>
      <c r="C2135" s="467" t="s">
        <v>510</v>
      </c>
      <c r="D2135" s="469">
        <v>27.81</v>
      </c>
      <c r="E2135" s="466"/>
      <c r="F2135" s="466">
        <f t="shared" si="66"/>
        <v>1917058</v>
      </c>
      <c r="G2135" s="466" t="b">
        <f t="shared" si="67"/>
        <v>1</v>
      </c>
      <c r="H2135" s="462"/>
      <c r="I2135" s="462"/>
      <c r="J2135" s="462"/>
      <c r="K2135" s="462"/>
    </row>
    <row r="2136" spans="1:11" ht="28.8">
      <c r="A2136" s="463">
        <v>1917059</v>
      </c>
      <c r="B2136" s="464" t="s">
        <v>14901</v>
      </c>
      <c r="C2136" s="463" t="s">
        <v>510</v>
      </c>
      <c r="D2136" s="465">
        <v>28.37</v>
      </c>
      <c r="E2136" s="466"/>
      <c r="F2136" s="466">
        <f t="shared" si="66"/>
        <v>1917059</v>
      </c>
      <c r="G2136" s="466" t="b">
        <f t="shared" si="67"/>
        <v>1</v>
      </c>
      <c r="H2136" s="462"/>
      <c r="I2136" s="462"/>
      <c r="J2136" s="462"/>
      <c r="K2136" s="462"/>
    </row>
    <row r="2137" spans="1:11" ht="28.8">
      <c r="A2137" s="467">
        <v>1917060</v>
      </c>
      <c r="B2137" s="468" t="s">
        <v>14902</v>
      </c>
      <c r="C2137" s="467" t="s">
        <v>510</v>
      </c>
      <c r="D2137" s="469">
        <v>28.67</v>
      </c>
      <c r="E2137" s="466"/>
      <c r="F2137" s="466">
        <f t="shared" si="66"/>
        <v>1917060</v>
      </c>
      <c r="G2137" s="466" t="b">
        <f t="shared" si="67"/>
        <v>1</v>
      </c>
      <c r="H2137" s="462"/>
      <c r="I2137" s="462"/>
      <c r="J2137" s="462"/>
      <c r="K2137" s="462"/>
    </row>
    <row r="2138" spans="1:11" ht="28.8">
      <c r="A2138" s="463">
        <v>1901536</v>
      </c>
      <c r="B2138" s="464" t="s">
        <v>14903</v>
      </c>
      <c r="C2138" s="463" t="s">
        <v>510</v>
      </c>
      <c r="D2138" s="465">
        <v>14.46</v>
      </c>
      <c r="E2138" s="466"/>
      <c r="F2138" s="466">
        <f t="shared" si="66"/>
        <v>1901536</v>
      </c>
      <c r="G2138" s="466" t="b">
        <f t="shared" si="67"/>
        <v>1</v>
      </c>
      <c r="H2138" s="462"/>
      <c r="I2138" s="462"/>
      <c r="J2138" s="462"/>
      <c r="K2138" s="462"/>
    </row>
    <row r="2139" spans="1:11" ht="28.8">
      <c r="A2139" s="467">
        <v>1901537</v>
      </c>
      <c r="B2139" s="468" t="s">
        <v>14904</v>
      </c>
      <c r="C2139" s="467" t="s">
        <v>510</v>
      </c>
      <c r="D2139" s="469">
        <v>14.58</v>
      </c>
      <c r="E2139" s="466"/>
      <c r="F2139" s="466">
        <f t="shared" si="66"/>
        <v>1901537</v>
      </c>
      <c r="G2139" s="466" t="b">
        <f t="shared" si="67"/>
        <v>1</v>
      </c>
      <c r="H2139" s="462"/>
      <c r="I2139" s="462"/>
      <c r="J2139" s="462"/>
      <c r="K2139" s="462"/>
    </row>
    <row r="2140" spans="1:11" ht="28.8">
      <c r="A2140" s="463">
        <v>1901538</v>
      </c>
      <c r="B2140" s="464" t="s">
        <v>14905</v>
      </c>
      <c r="C2140" s="463" t="s">
        <v>510</v>
      </c>
      <c r="D2140" s="465">
        <v>14.7</v>
      </c>
      <c r="E2140" s="466"/>
      <c r="F2140" s="466">
        <f t="shared" si="66"/>
        <v>1901538</v>
      </c>
      <c r="G2140" s="466" t="b">
        <f t="shared" si="67"/>
        <v>1</v>
      </c>
      <c r="H2140" s="462"/>
      <c r="I2140" s="462"/>
      <c r="J2140" s="462"/>
      <c r="K2140" s="462"/>
    </row>
    <row r="2141" spans="1:11" ht="28.8">
      <c r="A2141" s="467">
        <v>1901539</v>
      </c>
      <c r="B2141" s="468" t="s">
        <v>14906</v>
      </c>
      <c r="C2141" s="467" t="s">
        <v>510</v>
      </c>
      <c r="D2141" s="469">
        <v>14.83</v>
      </c>
      <c r="E2141" s="466"/>
      <c r="F2141" s="466">
        <f t="shared" si="66"/>
        <v>1901539</v>
      </c>
      <c r="G2141" s="466" t="b">
        <f t="shared" si="67"/>
        <v>1</v>
      </c>
      <c r="H2141" s="462"/>
      <c r="I2141" s="462"/>
      <c r="J2141" s="462"/>
      <c r="K2141" s="462"/>
    </row>
    <row r="2142" spans="1:11" ht="28.8">
      <c r="A2142" s="463">
        <v>1901540</v>
      </c>
      <c r="B2142" s="464" t="s">
        <v>14907</v>
      </c>
      <c r="C2142" s="463" t="s">
        <v>510</v>
      </c>
      <c r="D2142" s="465">
        <v>14.97</v>
      </c>
      <c r="E2142" s="466"/>
      <c r="F2142" s="466">
        <f t="shared" si="66"/>
        <v>1901540</v>
      </c>
      <c r="G2142" s="466" t="b">
        <f t="shared" si="67"/>
        <v>1</v>
      </c>
      <c r="H2142" s="462"/>
      <c r="I2142" s="462"/>
      <c r="J2142" s="462"/>
      <c r="K2142" s="462"/>
    </row>
    <row r="2143" spans="1:11" ht="28.8">
      <c r="A2143" s="467">
        <v>1901535</v>
      </c>
      <c r="B2143" s="468" t="s">
        <v>14908</v>
      </c>
      <c r="C2143" s="467" t="s">
        <v>510</v>
      </c>
      <c r="D2143" s="469">
        <v>15.04</v>
      </c>
      <c r="E2143" s="466"/>
      <c r="F2143" s="466">
        <f t="shared" si="66"/>
        <v>1901535</v>
      </c>
      <c r="G2143" s="466" t="b">
        <f t="shared" si="67"/>
        <v>1</v>
      </c>
      <c r="H2143" s="462"/>
      <c r="I2143" s="462"/>
      <c r="J2143" s="462"/>
      <c r="K2143" s="462"/>
    </row>
    <row r="2144" spans="1:11" ht="28.8">
      <c r="A2144" s="463">
        <v>1901542</v>
      </c>
      <c r="B2144" s="464" t="s">
        <v>14909</v>
      </c>
      <c r="C2144" s="463" t="s">
        <v>510</v>
      </c>
      <c r="D2144" s="465">
        <v>18.86</v>
      </c>
      <c r="E2144" s="466"/>
      <c r="F2144" s="466">
        <f t="shared" si="66"/>
        <v>1901542</v>
      </c>
      <c r="G2144" s="466" t="b">
        <f t="shared" si="67"/>
        <v>1</v>
      </c>
      <c r="H2144" s="462"/>
      <c r="I2144" s="462"/>
      <c r="J2144" s="462"/>
      <c r="K2144" s="462"/>
    </row>
    <row r="2145" spans="1:11" ht="28.8">
      <c r="A2145" s="467">
        <v>1901543</v>
      </c>
      <c r="B2145" s="468" t="s">
        <v>14910</v>
      </c>
      <c r="C2145" s="467" t="s">
        <v>510</v>
      </c>
      <c r="D2145" s="469">
        <v>18.97</v>
      </c>
      <c r="E2145" s="466"/>
      <c r="F2145" s="466">
        <f t="shared" si="66"/>
        <v>1901543</v>
      </c>
      <c r="G2145" s="466" t="b">
        <f t="shared" si="67"/>
        <v>1</v>
      </c>
      <c r="H2145" s="462"/>
      <c r="I2145" s="462"/>
      <c r="J2145" s="462"/>
      <c r="K2145" s="462"/>
    </row>
    <row r="2146" spans="1:11" ht="28.8">
      <c r="A2146" s="463">
        <v>1901544</v>
      </c>
      <c r="B2146" s="464" t="s">
        <v>14911</v>
      </c>
      <c r="C2146" s="463" t="s">
        <v>510</v>
      </c>
      <c r="D2146" s="465">
        <v>19.09</v>
      </c>
      <c r="E2146" s="466"/>
      <c r="F2146" s="466">
        <f t="shared" si="66"/>
        <v>1901544</v>
      </c>
      <c r="G2146" s="466" t="b">
        <f t="shared" si="67"/>
        <v>1</v>
      </c>
      <c r="H2146" s="462"/>
      <c r="I2146" s="462"/>
      <c r="J2146" s="462"/>
      <c r="K2146" s="462"/>
    </row>
    <row r="2147" spans="1:11" ht="28.8">
      <c r="A2147" s="467">
        <v>1901545</v>
      </c>
      <c r="B2147" s="468" t="s">
        <v>14912</v>
      </c>
      <c r="C2147" s="467" t="s">
        <v>510</v>
      </c>
      <c r="D2147" s="469">
        <v>19.21</v>
      </c>
      <c r="E2147" s="466"/>
      <c r="F2147" s="466">
        <f t="shared" si="66"/>
        <v>1901545</v>
      </c>
      <c r="G2147" s="466" t="b">
        <f t="shared" si="67"/>
        <v>1</v>
      </c>
      <c r="H2147" s="462"/>
      <c r="I2147" s="462"/>
      <c r="J2147" s="462"/>
      <c r="K2147" s="462"/>
    </row>
    <row r="2148" spans="1:11" ht="28.8">
      <c r="A2148" s="463">
        <v>1901546</v>
      </c>
      <c r="B2148" s="464" t="s">
        <v>14913</v>
      </c>
      <c r="C2148" s="463" t="s">
        <v>510</v>
      </c>
      <c r="D2148" s="465">
        <v>19.329999999999998</v>
      </c>
      <c r="E2148" s="466"/>
      <c r="F2148" s="466">
        <f t="shared" si="66"/>
        <v>1901546</v>
      </c>
      <c r="G2148" s="466" t="b">
        <f t="shared" si="67"/>
        <v>1</v>
      </c>
      <c r="H2148" s="462"/>
      <c r="I2148" s="462"/>
      <c r="J2148" s="462"/>
      <c r="K2148" s="462"/>
    </row>
    <row r="2149" spans="1:11" ht="28.8">
      <c r="A2149" s="467">
        <v>1901541</v>
      </c>
      <c r="B2149" s="468" t="s">
        <v>14914</v>
      </c>
      <c r="C2149" s="467" t="s">
        <v>510</v>
      </c>
      <c r="D2149" s="469">
        <v>19.399999999999999</v>
      </c>
      <c r="E2149" s="466"/>
      <c r="F2149" s="466">
        <f t="shared" si="66"/>
        <v>1901541</v>
      </c>
      <c r="G2149" s="466" t="b">
        <f t="shared" si="67"/>
        <v>1</v>
      </c>
      <c r="H2149" s="462"/>
      <c r="I2149" s="462"/>
      <c r="J2149" s="462"/>
      <c r="K2149" s="462"/>
    </row>
    <row r="2150" spans="1:11" ht="28.8">
      <c r="A2150" s="463">
        <v>1917091</v>
      </c>
      <c r="B2150" s="464" t="s">
        <v>14915</v>
      </c>
      <c r="C2150" s="463" t="s">
        <v>510</v>
      </c>
      <c r="D2150" s="465">
        <v>17.309999999999999</v>
      </c>
      <c r="E2150" s="466"/>
      <c r="F2150" s="466">
        <f t="shared" si="66"/>
        <v>1917091</v>
      </c>
      <c r="G2150" s="466" t="b">
        <f t="shared" si="67"/>
        <v>1</v>
      </c>
      <c r="H2150" s="462"/>
      <c r="I2150" s="462"/>
      <c r="J2150" s="462"/>
      <c r="K2150" s="462"/>
    </row>
    <row r="2151" spans="1:11" ht="28.8">
      <c r="A2151" s="467">
        <v>1917092</v>
      </c>
      <c r="B2151" s="468" t="s">
        <v>14916</v>
      </c>
      <c r="C2151" s="467" t="s">
        <v>510</v>
      </c>
      <c r="D2151" s="469">
        <v>17.600000000000001</v>
      </c>
      <c r="E2151" s="466"/>
      <c r="F2151" s="466">
        <f t="shared" si="66"/>
        <v>1917092</v>
      </c>
      <c r="G2151" s="466" t="b">
        <f t="shared" si="67"/>
        <v>1</v>
      </c>
      <c r="H2151" s="462"/>
      <c r="I2151" s="462"/>
      <c r="J2151" s="462"/>
      <c r="K2151" s="462"/>
    </row>
    <row r="2152" spans="1:11" ht="28.8">
      <c r="A2152" s="463">
        <v>1917093</v>
      </c>
      <c r="B2152" s="464" t="s">
        <v>14917</v>
      </c>
      <c r="C2152" s="463" t="s">
        <v>510</v>
      </c>
      <c r="D2152" s="465">
        <v>17.89</v>
      </c>
      <c r="E2152" s="466"/>
      <c r="F2152" s="466">
        <f t="shared" si="66"/>
        <v>1917093</v>
      </c>
      <c r="G2152" s="466" t="b">
        <f t="shared" si="67"/>
        <v>1</v>
      </c>
      <c r="H2152" s="462"/>
      <c r="I2152" s="462"/>
      <c r="J2152" s="462"/>
      <c r="K2152" s="462"/>
    </row>
    <row r="2153" spans="1:11" ht="28.8">
      <c r="A2153" s="467">
        <v>1917094</v>
      </c>
      <c r="B2153" s="468" t="s">
        <v>14918</v>
      </c>
      <c r="C2153" s="467" t="s">
        <v>510</v>
      </c>
      <c r="D2153" s="469">
        <v>18.190000000000001</v>
      </c>
      <c r="E2153" s="466"/>
      <c r="F2153" s="466">
        <f t="shared" si="66"/>
        <v>1917094</v>
      </c>
      <c r="G2153" s="466" t="b">
        <f t="shared" si="67"/>
        <v>1</v>
      </c>
      <c r="H2153" s="462"/>
      <c r="I2153" s="462"/>
      <c r="J2153" s="462"/>
      <c r="K2153" s="462"/>
    </row>
    <row r="2154" spans="1:11" ht="28.8">
      <c r="A2154" s="463">
        <v>1917095</v>
      </c>
      <c r="B2154" s="464" t="s">
        <v>14919</v>
      </c>
      <c r="C2154" s="463" t="s">
        <v>510</v>
      </c>
      <c r="D2154" s="465">
        <v>18.52</v>
      </c>
      <c r="E2154" s="466"/>
      <c r="F2154" s="466">
        <f t="shared" si="66"/>
        <v>1917095</v>
      </c>
      <c r="G2154" s="466" t="b">
        <f t="shared" si="67"/>
        <v>1</v>
      </c>
      <c r="H2154" s="462"/>
      <c r="I2154" s="462"/>
      <c r="J2154" s="462"/>
      <c r="K2154" s="462"/>
    </row>
    <row r="2155" spans="1:11" ht="28.8">
      <c r="A2155" s="467">
        <v>1917096</v>
      </c>
      <c r="B2155" s="468" t="s">
        <v>14920</v>
      </c>
      <c r="C2155" s="467" t="s">
        <v>510</v>
      </c>
      <c r="D2155" s="469">
        <v>18.690000000000001</v>
      </c>
      <c r="E2155" s="466"/>
      <c r="F2155" s="466">
        <f t="shared" si="66"/>
        <v>1917096</v>
      </c>
      <c r="G2155" s="466" t="b">
        <f t="shared" si="67"/>
        <v>1</v>
      </c>
      <c r="H2155" s="462"/>
      <c r="I2155" s="462"/>
      <c r="J2155" s="462"/>
      <c r="K2155" s="462"/>
    </row>
    <row r="2156" spans="1:11" ht="28.8">
      <c r="A2156" s="463">
        <v>1901548</v>
      </c>
      <c r="B2156" s="464" t="s">
        <v>14921</v>
      </c>
      <c r="C2156" s="463" t="s">
        <v>510</v>
      </c>
      <c r="D2156" s="465">
        <v>23.38</v>
      </c>
      <c r="E2156" s="466"/>
      <c r="F2156" s="466">
        <f t="shared" si="66"/>
        <v>1901548</v>
      </c>
      <c r="G2156" s="466" t="b">
        <f t="shared" si="67"/>
        <v>1</v>
      </c>
      <c r="H2156" s="462"/>
      <c r="I2156" s="462"/>
      <c r="J2156" s="462"/>
      <c r="K2156" s="462"/>
    </row>
    <row r="2157" spans="1:11" ht="28.8">
      <c r="A2157" s="467">
        <v>1901549</v>
      </c>
      <c r="B2157" s="468" t="s">
        <v>14922</v>
      </c>
      <c r="C2157" s="467" t="s">
        <v>510</v>
      </c>
      <c r="D2157" s="469">
        <v>23.49</v>
      </c>
      <c r="E2157" s="466"/>
      <c r="F2157" s="466">
        <f t="shared" si="66"/>
        <v>1901549</v>
      </c>
      <c r="G2157" s="466" t="b">
        <f t="shared" si="67"/>
        <v>1</v>
      </c>
      <c r="H2157" s="462"/>
      <c r="I2157" s="462"/>
      <c r="J2157" s="462"/>
      <c r="K2157" s="462"/>
    </row>
    <row r="2158" spans="1:11" ht="28.8">
      <c r="A2158" s="463">
        <v>1901550</v>
      </c>
      <c r="B2158" s="464" t="s">
        <v>14923</v>
      </c>
      <c r="C2158" s="463" t="s">
        <v>510</v>
      </c>
      <c r="D2158" s="465">
        <v>23.6</v>
      </c>
      <c r="E2158" s="466"/>
      <c r="F2158" s="466">
        <f t="shared" si="66"/>
        <v>1901550</v>
      </c>
      <c r="G2158" s="466" t="b">
        <f t="shared" si="67"/>
        <v>1</v>
      </c>
      <c r="H2158" s="462"/>
      <c r="I2158" s="462"/>
      <c r="J2158" s="462"/>
      <c r="K2158" s="462"/>
    </row>
    <row r="2159" spans="1:11" ht="28.8">
      <c r="A2159" s="467">
        <v>1901551</v>
      </c>
      <c r="B2159" s="468" t="s">
        <v>14924</v>
      </c>
      <c r="C2159" s="467" t="s">
        <v>510</v>
      </c>
      <c r="D2159" s="469">
        <v>23.71</v>
      </c>
      <c r="E2159" s="466"/>
      <c r="F2159" s="466">
        <f t="shared" si="66"/>
        <v>1901551</v>
      </c>
      <c r="G2159" s="466" t="b">
        <f t="shared" si="67"/>
        <v>1</v>
      </c>
      <c r="H2159" s="462"/>
      <c r="I2159" s="462"/>
      <c r="J2159" s="462"/>
      <c r="K2159" s="462"/>
    </row>
    <row r="2160" spans="1:11" ht="28.8">
      <c r="A2160" s="463">
        <v>1901552</v>
      </c>
      <c r="B2160" s="464" t="s">
        <v>14925</v>
      </c>
      <c r="C2160" s="463" t="s">
        <v>510</v>
      </c>
      <c r="D2160" s="465">
        <v>23.84</v>
      </c>
      <c r="E2160" s="466"/>
      <c r="F2160" s="466">
        <f t="shared" si="66"/>
        <v>1901552</v>
      </c>
      <c r="G2160" s="466" t="b">
        <f t="shared" si="67"/>
        <v>1</v>
      </c>
      <c r="H2160" s="462"/>
      <c r="I2160" s="462"/>
      <c r="J2160" s="462"/>
      <c r="K2160" s="462"/>
    </row>
    <row r="2161" spans="1:11" ht="28.8">
      <c r="A2161" s="467">
        <v>1901547</v>
      </c>
      <c r="B2161" s="468" t="s">
        <v>14926</v>
      </c>
      <c r="C2161" s="467" t="s">
        <v>510</v>
      </c>
      <c r="D2161" s="469">
        <v>23.9</v>
      </c>
      <c r="E2161" s="466"/>
      <c r="F2161" s="466">
        <f t="shared" si="66"/>
        <v>1901547</v>
      </c>
      <c r="G2161" s="466" t="b">
        <f t="shared" si="67"/>
        <v>1</v>
      </c>
      <c r="H2161" s="462"/>
      <c r="I2161" s="462"/>
      <c r="J2161" s="462"/>
      <c r="K2161" s="462"/>
    </row>
    <row r="2162" spans="1:11" ht="28.8">
      <c r="A2162" s="463">
        <v>1917127</v>
      </c>
      <c r="B2162" s="464" t="s">
        <v>14927</v>
      </c>
      <c r="C2162" s="463" t="s">
        <v>510</v>
      </c>
      <c r="D2162" s="465">
        <v>15.77</v>
      </c>
      <c r="E2162" s="466"/>
      <c r="F2162" s="466">
        <f t="shared" si="66"/>
        <v>1917127</v>
      </c>
      <c r="G2162" s="466" t="b">
        <f t="shared" si="67"/>
        <v>1</v>
      </c>
      <c r="H2162" s="462"/>
      <c r="I2162" s="462"/>
      <c r="J2162" s="462"/>
      <c r="K2162" s="462"/>
    </row>
    <row r="2163" spans="1:11" ht="28.8">
      <c r="A2163" s="467">
        <v>1917128</v>
      </c>
      <c r="B2163" s="468" t="s">
        <v>14928</v>
      </c>
      <c r="C2163" s="467" t="s">
        <v>510</v>
      </c>
      <c r="D2163" s="469">
        <v>15.99</v>
      </c>
      <c r="E2163" s="466"/>
      <c r="F2163" s="466">
        <f t="shared" si="66"/>
        <v>1917128</v>
      </c>
      <c r="G2163" s="466" t="b">
        <f t="shared" si="67"/>
        <v>1</v>
      </c>
      <c r="H2163" s="462"/>
      <c r="I2163" s="462"/>
      <c r="J2163" s="462"/>
      <c r="K2163" s="462"/>
    </row>
    <row r="2164" spans="1:11" ht="28.8">
      <c r="A2164" s="463">
        <v>1917129</v>
      </c>
      <c r="B2164" s="464" t="s">
        <v>14929</v>
      </c>
      <c r="C2164" s="463" t="s">
        <v>510</v>
      </c>
      <c r="D2164" s="465">
        <v>16.22</v>
      </c>
      <c r="E2164" s="466"/>
      <c r="F2164" s="466">
        <f t="shared" si="66"/>
        <v>1917129</v>
      </c>
      <c r="G2164" s="466" t="b">
        <f t="shared" si="67"/>
        <v>1</v>
      </c>
      <c r="H2164" s="462"/>
      <c r="I2164" s="462"/>
      <c r="J2164" s="462"/>
      <c r="K2164" s="462"/>
    </row>
    <row r="2165" spans="1:11" ht="28.8">
      <c r="A2165" s="467">
        <v>1917130</v>
      </c>
      <c r="B2165" s="468" t="s">
        <v>14930</v>
      </c>
      <c r="C2165" s="467" t="s">
        <v>510</v>
      </c>
      <c r="D2165" s="469">
        <v>16.45</v>
      </c>
      <c r="E2165" s="466"/>
      <c r="F2165" s="466">
        <f t="shared" si="66"/>
        <v>1917130</v>
      </c>
      <c r="G2165" s="466" t="b">
        <f t="shared" si="67"/>
        <v>1</v>
      </c>
      <c r="H2165" s="462"/>
      <c r="I2165" s="462"/>
      <c r="J2165" s="462"/>
      <c r="K2165" s="462"/>
    </row>
    <row r="2166" spans="1:11" ht="28.8">
      <c r="A2166" s="463">
        <v>1917131</v>
      </c>
      <c r="B2166" s="464" t="s">
        <v>14931</v>
      </c>
      <c r="C2166" s="463" t="s">
        <v>510</v>
      </c>
      <c r="D2166" s="465">
        <v>16.71</v>
      </c>
      <c r="E2166" s="466"/>
      <c r="F2166" s="466">
        <f t="shared" si="66"/>
        <v>1917131</v>
      </c>
      <c r="G2166" s="466" t="b">
        <f t="shared" si="67"/>
        <v>1</v>
      </c>
      <c r="H2166" s="462"/>
      <c r="I2166" s="462"/>
      <c r="J2166" s="462"/>
      <c r="K2166" s="462"/>
    </row>
    <row r="2167" spans="1:11" ht="28.8">
      <c r="A2167" s="467">
        <v>1917132</v>
      </c>
      <c r="B2167" s="468" t="s">
        <v>14932</v>
      </c>
      <c r="C2167" s="467" t="s">
        <v>510</v>
      </c>
      <c r="D2167" s="469">
        <v>16.84</v>
      </c>
      <c r="E2167" s="466"/>
      <c r="F2167" s="466">
        <f t="shared" si="66"/>
        <v>1917132</v>
      </c>
      <c r="G2167" s="466" t="b">
        <f t="shared" si="67"/>
        <v>1</v>
      </c>
      <c r="H2167" s="462"/>
      <c r="I2167" s="462"/>
      <c r="J2167" s="462"/>
      <c r="K2167" s="462"/>
    </row>
    <row r="2168" spans="1:11" ht="28.8">
      <c r="A2168" s="463">
        <v>1917163</v>
      </c>
      <c r="B2168" s="464" t="s">
        <v>14933</v>
      </c>
      <c r="C2168" s="463" t="s">
        <v>510</v>
      </c>
      <c r="D2168" s="465">
        <v>14.62</v>
      </c>
      <c r="E2168" s="466"/>
      <c r="F2168" s="466">
        <f t="shared" si="66"/>
        <v>1917163</v>
      </c>
      <c r="G2168" s="466" t="b">
        <f t="shared" si="67"/>
        <v>1</v>
      </c>
      <c r="H2168" s="462"/>
      <c r="I2168" s="462"/>
      <c r="J2168" s="462"/>
      <c r="K2168" s="462"/>
    </row>
    <row r="2169" spans="1:11" ht="28.8">
      <c r="A2169" s="467">
        <v>1917164</v>
      </c>
      <c r="B2169" s="468" t="s">
        <v>14934</v>
      </c>
      <c r="C2169" s="467" t="s">
        <v>510</v>
      </c>
      <c r="D2169" s="469">
        <v>14.81</v>
      </c>
      <c r="E2169" s="466"/>
      <c r="F2169" s="466">
        <f t="shared" si="66"/>
        <v>1917164</v>
      </c>
      <c r="G2169" s="466" t="b">
        <f t="shared" si="67"/>
        <v>1</v>
      </c>
      <c r="H2169" s="462"/>
      <c r="I2169" s="462"/>
      <c r="J2169" s="462"/>
      <c r="K2169" s="462"/>
    </row>
    <row r="2170" spans="1:11" ht="28.8">
      <c r="A2170" s="463">
        <v>1917165</v>
      </c>
      <c r="B2170" s="464" t="s">
        <v>14935</v>
      </c>
      <c r="C2170" s="463" t="s">
        <v>510</v>
      </c>
      <c r="D2170" s="465">
        <v>15.01</v>
      </c>
      <c r="E2170" s="466"/>
      <c r="F2170" s="466">
        <f t="shared" si="66"/>
        <v>1917165</v>
      </c>
      <c r="G2170" s="466" t="b">
        <f t="shared" si="67"/>
        <v>1</v>
      </c>
      <c r="H2170" s="462"/>
      <c r="I2170" s="462"/>
      <c r="J2170" s="462"/>
      <c r="K2170" s="462"/>
    </row>
    <row r="2171" spans="1:11" ht="28.8">
      <c r="A2171" s="467">
        <v>1917166</v>
      </c>
      <c r="B2171" s="468" t="s">
        <v>14936</v>
      </c>
      <c r="C2171" s="467" t="s">
        <v>510</v>
      </c>
      <c r="D2171" s="469">
        <v>15.21</v>
      </c>
      <c r="E2171" s="466"/>
      <c r="F2171" s="466">
        <f t="shared" si="66"/>
        <v>1917166</v>
      </c>
      <c r="G2171" s="466" t="b">
        <f t="shared" si="67"/>
        <v>1</v>
      </c>
      <c r="H2171" s="462"/>
      <c r="I2171" s="462"/>
      <c r="J2171" s="462"/>
      <c r="K2171" s="462"/>
    </row>
    <row r="2172" spans="1:11" ht="28.8">
      <c r="A2172" s="463">
        <v>1917167</v>
      </c>
      <c r="B2172" s="464" t="s">
        <v>14937</v>
      </c>
      <c r="C2172" s="463" t="s">
        <v>510</v>
      </c>
      <c r="D2172" s="465">
        <v>15.43</v>
      </c>
      <c r="E2172" s="466"/>
      <c r="F2172" s="466">
        <f t="shared" si="66"/>
        <v>1917167</v>
      </c>
      <c r="G2172" s="466" t="b">
        <f t="shared" si="67"/>
        <v>1</v>
      </c>
      <c r="H2172" s="462"/>
      <c r="I2172" s="462"/>
      <c r="J2172" s="462"/>
      <c r="K2172" s="462"/>
    </row>
    <row r="2173" spans="1:11" ht="28.8">
      <c r="A2173" s="467">
        <v>1917168</v>
      </c>
      <c r="B2173" s="468" t="s">
        <v>14938</v>
      </c>
      <c r="C2173" s="467" t="s">
        <v>510</v>
      </c>
      <c r="D2173" s="469">
        <v>15.54</v>
      </c>
      <c r="E2173" s="466"/>
      <c r="F2173" s="466">
        <f t="shared" si="66"/>
        <v>1917168</v>
      </c>
      <c r="G2173" s="466" t="b">
        <f t="shared" si="67"/>
        <v>1</v>
      </c>
      <c r="H2173" s="462"/>
      <c r="I2173" s="462"/>
      <c r="J2173" s="462"/>
      <c r="K2173" s="462"/>
    </row>
    <row r="2174" spans="1:11" ht="28.8">
      <c r="A2174" s="463">
        <v>1917199</v>
      </c>
      <c r="B2174" s="464" t="s">
        <v>14939</v>
      </c>
      <c r="C2174" s="463" t="s">
        <v>510</v>
      </c>
      <c r="D2174" s="465">
        <v>15.93</v>
      </c>
      <c r="E2174" s="466"/>
      <c r="F2174" s="466">
        <f t="shared" si="66"/>
        <v>1917199</v>
      </c>
      <c r="G2174" s="466" t="b">
        <f t="shared" si="67"/>
        <v>1</v>
      </c>
      <c r="H2174" s="462"/>
      <c r="I2174" s="462"/>
      <c r="J2174" s="462"/>
      <c r="K2174" s="462"/>
    </row>
    <row r="2175" spans="1:11" ht="28.8">
      <c r="A2175" s="467">
        <v>1917200</v>
      </c>
      <c r="B2175" s="468" t="s">
        <v>14940</v>
      </c>
      <c r="C2175" s="467" t="s">
        <v>510</v>
      </c>
      <c r="D2175" s="469">
        <v>16.100000000000001</v>
      </c>
      <c r="E2175" s="466"/>
      <c r="F2175" s="466">
        <f t="shared" si="66"/>
        <v>1917200</v>
      </c>
      <c r="G2175" s="466" t="b">
        <f t="shared" si="67"/>
        <v>1</v>
      </c>
      <c r="H2175" s="462"/>
      <c r="I2175" s="462"/>
      <c r="J2175" s="462"/>
      <c r="K2175" s="462"/>
    </row>
    <row r="2176" spans="1:11" ht="28.8">
      <c r="A2176" s="463">
        <v>1917201</v>
      </c>
      <c r="B2176" s="464" t="s">
        <v>14941</v>
      </c>
      <c r="C2176" s="463" t="s">
        <v>510</v>
      </c>
      <c r="D2176" s="465">
        <v>16.27</v>
      </c>
      <c r="E2176" s="466"/>
      <c r="F2176" s="466">
        <f t="shared" si="66"/>
        <v>1917201</v>
      </c>
      <c r="G2176" s="466" t="b">
        <f t="shared" si="67"/>
        <v>1</v>
      </c>
      <c r="H2176" s="462"/>
      <c r="I2176" s="462"/>
      <c r="J2176" s="462"/>
      <c r="K2176" s="462"/>
    </row>
    <row r="2177" spans="1:11" ht="28.8">
      <c r="A2177" s="467">
        <v>1917202</v>
      </c>
      <c r="B2177" s="468" t="s">
        <v>14942</v>
      </c>
      <c r="C2177" s="467" t="s">
        <v>510</v>
      </c>
      <c r="D2177" s="469">
        <v>16.45</v>
      </c>
      <c r="E2177" s="466"/>
      <c r="F2177" s="466">
        <f t="shared" si="66"/>
        <v>1917202</v>
      </c>
      <c r="G2177" s="466" t="b">
        <f t="shared" si="67"/>
        <v>1</v>
      </c>
      <c r="H2177" s="462"/>
      <c r="I2177" s="462"/>
      <c r="J2177" s="462"/>
      <c r="K2177" s="462"/>
    </row>
    <row r="2178" spans="1:11" ht="28.8">
      <c r="A2178" s="463">
        <v>1917203</v>
      </c>
      <c r="B2178" s="464" t="s">
        <v>14943</v>
      </c>
      <c r="C2178" s="463" t="s">
        <v>510</v>
      </c>
      <c r="D2178" s="465">
        <v>16.64</v>
      </c>
      <c r="E2178" s="466"/>
      <c r="F2178" s="466">
        <f t="shared" ref="F2178:F2241" si="68">A2178</f>
        <v>1917203</v>
      </c>
      <c r="G2178" s="466" t="b">
        <f t="shared" ref="G2178:G2241" si="69">F2178=A2178</f>
        <v>1</v>
      </c>
      <c r="H2178" s="462"/>
      <c r="I2178" s="462"/>
      <c r="J2178" s="462"/>
      <c r="K2178" s="462"/>
    </row>
    <row r="2179" spans="1:11" ht="28.8">
      <c r="A2179" s="467">
        <v>1917204</v>
      </c>
      <c r="B2179" s="468" t="s">
        <v>14944</v>
      </c>
      <c r="C2179" s="467" t="s">
        <v>510</v>
      </c>
      <c r="D2179" s="469">
        <v>16.739999999999998</v>
      </c>
      <c r="E2179" s="466"/>
      <c r="F2179" s="466">
        <f t="shared" si="68"/>
        <v>1917204</v>
      </c>
      <c r="G2179" s="466" t="b">
        <f t="shared" si="69"/>
        <v>1</v>
      </c>
      <c r="H2179" s="462"/>
      <c r="I2179" s="462"/>
      <c r="J2179" s="462"/>
      <c r="K2179" s="462"/>
    </row>
    <row r="2180" spans="1:11" ht="28.8">
      <c r="A2180" s="463">
        <v>1917019</v>
      </c>
      <c r="B2180" s="464" t="s">
        <v>14945</v>
      </c>
      <c r="C2180" s="463" t="s">
        <v>510</v>
      </c>
      <c r="D2180" s="465">
        <v>36.65</v>
      </c>
      <c r="E2180" s="466"/>
      <c r="F2180" s="466">
        <f t="shared" si="68"/>
        <v>1917019</v>
      </c>
      <c r="G2180" s="466" t="b">
        <f t="shared" si="69"/>
        <v>1</v>
      </c>
      <c r="H2180" s="462"/>
      <c r="I2180" s="462"/>
      <c r="J2180" s="462"/>
      <c r="K2180" s="462"/>
    </row>
    <row r="2181" spans="1:11" ht="28.8">
      <c r="A2181" s="467">
        <v>1917020</v>
      </c>
      <c r="B2181" s="468" t="s">
        <v>14946</v>
      </c>
      <c r="C2181" s="467" t="s">
        <v>510</v>
      </c>
      <c r="D2181" s="469">
        <v>37.369999999999997</v>
      </c>
      <c r="E2181" s="466"/>
      <c r="F2181" s="466">
        <f t="shared" si="68"/>
        <v>1917020</v>
      </c>
      <c r="G2181" s="466" t="b">
        <f t="shared" si="69"/>
        <v>1</v>
      </c>
      <c r="H2181" s="462"/>
      <c r="I2181" s="462"/>
      <c r="J2181" s="462"/>
      <c r="K2181" s="462"/>
    </row>
    <row r="2182" spans="1:11" ht="28.8">
      <c r="A2182" s="463">
        <v>1917021</v>
      </c>
      <c r="B2182" s="464" t="s">
        <v>14947</v>
      </c>
      <c r="C2182" s="463" t="s">
        <v>510</v>
      </c>
      <c r="D2182" s="465">
        <v>38.11</v>
      </c>
      <c r="E2182" s="466"/>
      <c r="F2182" s="466">
        <f t="shared" si="68"/>
        <v>1917021</v>
      </c>
      <c r="G2182" s="466" t="b">
        <f t="shared" si="69"/>
        <v>1</v>
      </c>
      <c r="H2182" s="462"/>
      <c r="I2182" s="462"/>
      <c r="J2182" s="462"/>
      <c r="K2182" s="462"/>
    </row>
    <row r="2183" spans="1:11" ht="28.8">
      <c r="A2183" s="467">
        <v>1917022</v>
      </c>
      <c r="B2183" s="468" t="s">
        <v>14948</v>
      </c>
      <c r="C2183" s="467" t="s">
        <v>510</v>
      </c>
      <c r="D2183" s="469">
        <v>38.880000000000003</v>
      </c>
      <c r="E2183" s="466"/>
      <c r="F2183" s="466">
        <f t="shared" si="68"/>
        <v>1917022</v>
      </c>
      <c r="G2183" s="466" t="b">
        <f t="shared" si="69"/>
        <v>1</v>
      </c>
      <c r="H2183" s="462"/>
      <c r="I2183" s="462"/>
      <c r="J2183" s="462"/>
      <c r="K2183" s="462"/>
    </row>
    <row r="2184" spans="1:11" ht="28.8">
      <c r="A2184" s="463">
        <v>1917023</v>
      </c>
      <c r="B2184" s="464" t="s">
        <v>14949</v>
      </c>
      <c r="C2184" s="463" t="s">
        <v>510</v>
      </c>
      <c r="D2184" s="465">
        <v>39.700000000000003</v>
      </c>
      <c r="E2184" s="466"/>
      <c r="F2184" s="466">
        <f t="shared" si="68"/>
        <v>1917023</v>
      </c>
      <c r="G2184" s="466" t="b">
        <f t="shared" si="69"/>
        <v>1</v>
      </c>
      <c r="H2184" s="462"/>
      <c r="I2184" s="462"/>
      <c r="J2184" s="462"/>
      <c r="K2184" s="462"/>
    </row>
    <row r="2185" spans="1:11" ht="28.8">
      <c r="A2185" s="467">
        <v>1917024</v>
      </c>
      <c r="B2185" s="468" t="s">
        <v>14950</v>
      </c>
      <c r="C2185" s="467" t="s">
        <v>510</v>
      </c>
      <c r="D2185" s="469">
        <v>40.130000000000003</v>
      </c>
      <c r="E2185" s="466"/>
      <c r="F2185" s="466">
        <f t="shared" si="68"/>
        <v>1917024</v>
      </c>
      <c r="G2185" s="466" t="b">
        <f t="shared" si="69"/>
        <v>1</v>
      </c>
      <c r="H2185" s="462"/>
      <c r="I2185" s="462"/>
      <c r="J2185" s="462"/>
      <c r="K2185" s="462"/>
    </row>
    <row r="2186" spans="1:11" ht="43.2">
      <c r="A2186" s="463">
        <v>1917541</v>
      </c>
      <c r="B2186" s="464" t="s">
        <v>14951</v>
      </c>
      <c r="C2186" s="463" t="s">
        <v>510</v>
      </c>
      <c r="D2186" s="465">
        <v>7.25</v>
      </c>
      <c r="E2186" s="466"/>
      <c r="F2186" s="466">
        <f t="shared" si="68"/>
        <v>1917541</v>
      </c>
      <c r="G2186" s="466" t="b">
        <f t="shared" si="69"/>
        <v>1</v>
      </c>
      <c r="H2186" s="462"/>
      <c r="I2186" s="462"/>
      <c r="J2186" s="462"/>
      <c r="K2186" s="462"/>
    </row>
    <row r="2187" spans="1:11" ht="43.2">
      <c r="A2187" s="467">
        <v>1917542</v>
      </c>
      <c r="B2187" s="468" t="s">
        <v>14952</v>
      </c>
      <c r="C2187" s="467" t="s">
        <v>510</v>
      </c>
      <c r="D2187" s="469">
        <v>7.98</v>
      </c>
      <c r="E2187" s="466"/>
      <c r="F2187" s="466">
        <f t="shared" si="68"/>
        <v>1917542</v>
      </c>
      <c r="G2187" s="466" t="b">
        <f t="shared" si="69"/>
        <v>1</v>
      </c>
      <c r="H2187" s="462"/>
      <c r="I2187" s="462"/>
      <c r="J2187" s="462"/>
      <c r="K2187" s="462"/>
    </row>
    <row r="2188" spans="1:11" ht="43.2">
      <c r="A2188" s="463">
        <v>1917543</v>
      </c>
      <c r="B2188" s="464" t="s">
        <v>14953</v>
      </c>
      <c r="C2188" s="463" t="s">
        <v>510</v>
      </c>
      <c r="D2188" s="465">
        <v>8.33</v>
      </c>
      <c r="E2188" s="466"/>
      <c r="F2188" s="466">
        <f t="shared" si="68"/>
        <v>1917543</v>
      </c>
      <c r="G2188" s="466" t="b">
        <f t="shared" si="69"/>
        <v>1</v>
      </c>
      <c r="H2188" s="462"/>
      <c r="I2188" s="462"/>
      <c r="J2188" s="462"/>
      <c r="K2188" s="462"/>
    </row>
    <row r="2189" spans="1:11" ht="43.2">
      <c r="A2189" s="467">
        <v>1917544</v>
      </c>
      <c r="B2189" s="468" t="s">
        <v>14954</v>
      </c>
      <c r="C2189" s="467" t="s">
        <v>510</v>
      </c>
      <c r="D2189" s="469">
        <v>8.69</v>
      </c>
      <c r="E2189" s="466"/>
      <c r="F2189" s="466">
        <f t="shared" si="68"/>
        <v>1917544</v>
      </c>
      <c r="G2189" s="466" t="b">
        <f t="shared" si="69"/>
        <v>1</v>
      </c>
      <c r="H2189" s="462"/>
      <c r="I2189" s="462"/>
      <c r="J2189" s="462"/>
      <c r="K2189" s="462"/>
    </row>
    <row r="2190" spans="1:11" ht="43.2">
      <c r="A2190" s="463">
        <v>1917545</v>
      </c>
      <c r="B2190" s="464" t="s">
        <v>14955</v>
      </c>
      <c r="C2190" s="463" t="s">
        <v>510</v>
      </c>
      <c r="D2190" s="465">
        <v>9.16</v>
      </c>
      <c r="E2190" s="466"/>
      <c r="F2190" s="466">
        <f t="shared" si="68"/>
        <v>1917545</v>
      </c>
      <c r="G2190" s="466" t="b">
        <f t="shared" si="69"/>
        <v>1</v>
      </c>
      <c r="H2190" s="462"/>
      <c r="I2190" s="462"/>
      <c r="J2190" s="462"/>
      <c r="K2190" s="462"/>
    </row>
    <row r="2191" spans="1:11" ht="43.2">
      <c r="A2191" s="467">
        <v>1917546</v>
      </c>
      <c r="B2191" s="468" t="s">
        <v>14956</v>
      </c>
      <c r="C2191" s="467" t="s">
        <v>510</v>
      </c>
      <c r="D2191" s="469">
        <v>9.5500000000000007</v>
      </c>
      <c r="E2191" s="466"/>
      <c r="F2191" s="466">
        <f t="shared" si="68"/>
        <v>1917546</v>
      </c>
      <c r="G2191" s="466" t="b">
        <f t="shared" si="69"/>
        <v>1</v>
      </c>
      <c r="H2191" s="462"/>
      <c r="I2191" s="462"/>
      <c r="J2191" s="462"/>
      <c r="K2191" s="462"/>
    </row>
    <row r="2192" spans="1:11" ht="43.2">
      <c r="A2192" s="463">
        <v>1917547</v>
      </c>
      <c r="B2192" s="464" t="s">
        <v>14957</v>
      </c>
      <c r="C2192" s="463" t="s">
        <v>510</v>
      </c>
      <c r="D2192" s="465">
        <v>10.34</v>
      </c>
      <c r="E2192" s="466"/>
      <c r="F2192" s="466">
        <f t="shared" si="68"/>
        <v>1917547</v>
      </c>
      <c r="G2192" s="466" t="b">
        <f t="shared" si="69"/>
        <v>1</v>
      </c>
      <c r="H2192" s="462"/>
      <c r="I2192" s="462"/>
      <c r="J2192" s="462"/>
      <c r="K2192" s="462"/>
    </row>
    <row r="2193" spans="1:11" ht="43.2">
      <c r="A2193" s="467">
        <v>1917548</v>
      </c>
      <c r="B2193" s="468" t="s">
        <v>14958</v>
      </c>
      <c r="C2193" s="467" t="s">
        <v>510</v>
      </c>
      <c r="D2193" s="469">
        <v>10.84</v>
      </c>
      <c r="E2193" s="466"/>
      <c r="F2193" s="466">
        <f t="shared" si="68"/>
        <v>1917548</v>
      </c>
      <c r="G2193" s="466" t="b">
        <f t="shared" si="69"/>
        <v>1</v>
      </c>
      <c r="H2193" s="462"/>
      <c r="I2193" s="462"/>
      <c r="J2193" s="462"/>
      <c r="K2193" s="462"/>
    </row>
    <row r="2194" spans="1:11" ht="43.2">
      <c r="A2194" s="463">
        <v>1917549</v>
      </c>
      <c r="B2194" s="464" t="s">
        <v>14959</v>
      </c>
      <c r="C2194" s="463" t="s">
        <v>510</v>
      </c>
      <c r="D2194" s="465">
        <v>11.38</v>
      </c>
      <c r="E2194" s="466"/>
      <c r="F2194" s="466">
        <f t="shared" si="68"/>
        <v>1917549</v>
      </c>
      <c r="G2194" s="466" t="b">
        <f t="shared" si="69"/>
        <v>1</v>
      </c>
      <c r="H2194" s="462"/>
      <c r="I2194" s="462"/>
      <c r="J2194" s="462"/>
      <c r="K2194" s="462"/>
    </row>
    <row r="2195" spans="1:11" ht="43.2">
      <c r="A2195" s="467">
        <v>1917550</v>
      </c>
      <c r="B2195" s="468" t="s">
        <v>14960</v>
      </c>
      <c r="C2195" s="467" t="s">
        <v>510</v>
      </c>
      <c r="D2195" s="469">
        <v>11.95</v>
      </c>
      <c r="E2195" s="466"/>
      <c r="F2195" s="466">
        <f t="shared" si="68"/>
        <v>1917550</v>
      </c>
      <c r="G2195" s="466" t="b">
        <f t="shared" si="69"/>
        <v>1</v>
      </c>
      <c r="H2195" s="462"/>
      <c r="I2195" s="462"/>
      <c r="J2195" s="462"/>
      <c r="K2195" s="462"/>
    </row>
    <row r="2196" spans="1:11" ht="43.2">
      <c r="A2196" s="463">
        <v>1917551</v>
      </c>
      <c r="B2196" s="464" t="s">
        <v>14961</v>
      </c>
      <c r="C2196" s="463" t="s">
        <v>510</v>
      </c>
      <c r="D2196" s="465">
        <v>12.85</v>
      </c>
      <c r="E2196" s="466"/>
      <c r="F2196" s="466">
        <f t="shared" si="68"/>
        <v>1917551</v>
      </c>
      <c r="G2196" s="466" t="b">
        <f t="shared" si="69"/>
        <v>1</v>
      </c>
      <c r="H2196" s="462"/>
      <c r="I2196" s="462"/>
      <c r="J2196" s="462"/>
      <c r="K2196" s="462"/>
    </row>
    <row r="2197" spans="1:11" ht="43.2">
      <c r="A2197" s="467">
        <v>1917552</v>
      </c>
      <c r="B2197" s="468" t="s">
        <v>14962</v>
      </c>
      <c r="C2197" s="467" t="s">
        <v>510</v>
      </c>
      <c r="D2197" s="469">
        <v>13.48</v>
      </c>
      <c r="E2197" s="466"/>
      <c r="F2197" s="466">
        <f t="shared" si="68"/>
        <v>1917552</v>
      </c>
      <c r="G2197" s="466" t="b">
        <f t="shared" si="69"/>
        <v>1</v>
      </c>
      <c r="H2197" s="462"/>
      <c r="I2197" s="462"/>
      <c r="J2197" s="462"/>
      <c r="K2197" s="462"/>
    </row>
    <row r="2198" spans="1:11" ht="43.2">
      <c r="A2198" s="463">
        <v>1917553</v>
      </c>
      <c r="B2198" s="464" t="s">
        <v>14963</v>
      </c>
      <c r="C2198" s="463" t="s">
        <v>510</v>
      </c>
      <c r="D2198" s="465">
        <v>13.36</v>
      </c>
      <c r="E2198" s="466"/>
      <c r="F2198" s="466">
        <f t="shared" si="68"/>
        <v>1917553</v>
      </c>
      <c r="G2198" s="466" t="b">
        <f t="shared" si="69"/>
        <v>1</v>
      </c>
      <c r="H2198" s="462"/>
      <c r="I2198" s="462"/>
      <c r="J2198" s="462"/>
      <c r="K2198" s="462"/>
    </row>
    <row r="2199" spans="1:11" ht="43.2">
      <c r="A2199" s="467">
        <v>1917554</v>
      </c>
      <c r="B2199" s="468" t="s">
        <v>14964</v>
      </c>
      <c r="C2199" s="467" t="s">
        <v>510</v>
      </c>
      <c r="D2199" s="469">
        <v>14.68</v>
      </c>
      <c r="E2199" s="466"/>
      <c r="F2199" s="466">
        <f t="shared" si="68"/>
        <v>1917554</v>
      </c>
      <c r="G2199" s="466" t="b">
        <f t="shared" si="69"/>
        <v>1</v>
      </c>
      <c r="H2199" s="462"/>
      <c r="I2199" s="462"/>
      <c r="J2199" s="462"/>
      <c r="K2199" s="462"/>
    </row>
    <row r="2200" spans="1:11" ht="43.2">
      <c r="A2200" s="463">
        <v>1917555</v>
      </c>
      <c r="B2200" s="464" t="s">
        <v>14965</v>
      </c>
      <c r="C2200" s="463" t="s">
        <v>510</v>
      </c>
      <c r="D2200" s="465">
        <v>15.36</v>
      </c>
      <c r="E2200" s="466"/>
      <c r="F2200" s="466">
        <f t="shared" si="68"/>
        <v>1917555</v>
      </c>
      <c r="G2200" s="466" t="b">
        <f t="shared" si="69"/>
        <v>1</v>
      </c>
      <c r="H2200" s="462"/>
      <c r="I2200" s="462"/>
      <c r="J2200" s="462"/>
      <c r="K2200" s="462"/>
    </row>
    <row r="2201" spans="1:11" ht="43.2">
      <c r="A2201" s="467">
        <v>1917556</v>
      </c>
      <c r="B2201" s="468" t="s">
        <v>14966</v>
      </c>
      <c r="C2201" s="467" t="s">
        <v>510</v>
      </c>
      <c r="D2201" s="469">
        <v>16.45</v>
      </c>
      <c r="E2201" s="466"/>
      <c r="F2201" s="466">
        <f t="shared" si="68"/>
        <v>1917556</v>
      </c>
      <c r="G2201" s="466" t="b">
        <f t="shared" si="69"/>
        <v>1</v>
      </c>
      <c r="H2201" s="462"/>
      <c r="I2201" s="462"/>
      <c r="J2201" s="462"/>
      <c r="K2201" s="462"/>
    </row>
    <row r="2202" spans="1:11" ht="43.2">
      <c r="A2202" s="463">
        <v>1917557</v>
      </c>
      <c r="B2202" s="464" t="s">
        <v>14967</v>
      </c>
      <c r="C2202" s="463" t="s">
        <v>510</v>
      </c>
      <c r="D2202" s="465">
        <v>17.2</v>
      </c>
      <c r="E2202" s="466"/>
      <c r="F2202" s="466">
        <f t="shared" si="68"/>
        <v>1917557</v>
      </c>
      <c r="G2202" s="466" t="b">
        <f t="shared" si="69"/>
        <v>1</v>
      </c>
      <c r="H2202" s="462"/>
      <c r="I2202" s="462"/>
      <c r="J2202" s="462"/>
      <c r="K2202" s="462"/>
    </row>
    <row r="2203" spans="1:11" ht="43.2">
      <c r="A2203" s="467">
        <v>1917558</v>
      </c>
      <c r="B2203" s="468" t="s">
        <v>14968</v>
      </c>
      <c r="C2203" s="467" t="s">
        <v>510</v>
      </c>
      <c r="D2203" s="469">
        <v>18.329999999999998</v>
      </c>
      <c r="E2203" s="466"/>
      <c r="F2203" s="466">
        <f t="shared" si="68"/>
        <v>1917558</v>
      </c>
      <c r="G2203" s="466" t="b">
        <f t="shared" si="69"/>
        <v>1</v>
      </c>
      <c r="H2203" s="462"/>
      <c r="I2203" s="462"/>
      <c r="J2203" s="462"/>
      <c r="K2203" s="462"/>
    </row>
    <row r="2204" spans="1:11" ht="43.2">
      <c r="A2204" s="463">
        <v>1917559</v>
      </c>
      <c r="B2204" s="464" t="s">
        <v>14969</v>
      </c>
      <c r="C2204" s="463" t="s">
        <v>510</v>
      </c>
      <c r="D2204" s="465">
        <v>20.28</v>
      </c>
      <c r="E2204" s="466"/>
      <c r="F2204" s="466">
        <f t="shared" si="68"/>
        <v>1917559</v>
      </c>
      <c r="G2204" s="466" t="b">
        <f t="shared" si="69"/>
        <v>1</v>
      </c>
      <c r="H2204" s="462"/>
      <c r="I2204" s="462"/>
      <c r="J2204" s="462"/>
      <c r="K2204" s="462"/>
    </row>
    <row r="2205" spans="1:11" ht="43.2">
      <c r="A2205" s="467">
        <v>1917560</v>
      </c>
      <c r="B2205" s="468" t="s">
        <v>14970</v>
      </c>
      <c r="C2205" s="467" t="s">
        <v>510</v>
      </c>
      <c r="D2205" s="469">
        <v>22.7</v>
      </c>
      <c r="E2205" s="466"/>
      <c r="F2205" s="466">
        <f t="shared" si="68"/>
        <v>1917560</v>
      </c>
      <c r="G2205" s="466" t="b">
        <f t="shared" si="69"/>
        <v>1</v>
      </c>
      <c r="H2205" s="462"/>
      <c r="I2205" s="462"/>
      <c r="J2205" s="462"/>
      <c r="K2205" s="462"/>
    </row>
    <row r="2206" spans="1:11" ht="43.2">
      <c r="A2206" s="463">
        <v>1917561</v>
      </c>
      <c r="B2206" s="464" t="s">
        <v>14971</v>
      </c>
      <c r="C2206" s="463" t="s">
        <v>510</v>
      </c>
      <c r="D2206" s="465">
        <v>25.14</v>
      </c>
      <c r="E2206" s="466"/>
      <c r="F2206" s="466">
        <f t="shared" si="68"/>
        <v>1917561</v>
      </c>
      <c r="G2206" s="466" t="b">
        <f t="shared" si="69"/>
        <v>1</v>
      </c>
      <c r="H2206" s="462"/>
      <c r="I2206" s="462"/>
      <c r="J2206" s="462"/>
      <c r="K2206" s="462"/>
    </row>
    <row r="2207" spans="1:11" ht="43.2">
      <c r="A2207" s="467">
        <v>1917562</v>
      </c>
      <c r="B2207" s="468" t="s">
        <v>14972</v>
      </c>
      <c r="C2207" s="467" t="s">
        <v>510</v>
      </c>
      <c r="D2207" s="469">
        <v>27.94</v>
      </c>
      <c r="E2207" s="466"/>
      <c r="F2207" s="466">
        <f t="shared" si="68"/>
        <v>1917562</v>
      </c>
      <c r="G2207" s="466" t="b">
        <f t="shared" si="69"/>
        <v>1</v>
      </c>
      <c r="H2207" s="462"/>
      <c r="I2207" s="462"/>
      <c r="J2207" s="462"/>
      <c r="K2207" s="462"/>
    </row>
    <row r="2208" spans="1:11" ht="43.2">
      <c r="A2208" s="463">
        <v>1917563</v>
      </c>
      <c r="B2208" s="464" t="s">
        <v>14973</v>
      </c>
      <c r="C2208" s="463" t="s">
        <v>510</v>
      </c>
      <c r="D2208" s="465">
        <v>30.49</v>
      </c>
      <c r="E2208" s="466"/>
      <c r="F2208" s="466">
        <f t="shared" si="68"/>
        <v>1917563</v>
      </c>
      <c r="G2208" s="466" t="b">
        <f t="shared" si="69"/>
        <v>1</v>
      </c>
      <c r="H2208" s="462"/>
      <c r="I2208" s="462"/>
      <c r="J2208" s="462"/>
      <c r="K2208" s="462"/>
    </row>
    <row r="2209" spans="1:11" ht="43.2">
      <c r="A2209" s="467">
        <v>1917564</v>
      </c>
      <c r="B2209" s="468" t="s">
        <v>14974</v>
      </c>
      <c r="C2209" s="467" t="s">
        <v>510</v>
      </c>
      <c r="D2209" s="469">
        <v>33.24</v>
      </c>
      <c r="E2209" s="466"/>
      <c r="F2209" s="466">
        <f t="shared" si="68"/>
        <v>1917564</v>
      </c>
      <c r="G2209" s="466" t="b">
        <f t="shared" si="69"/>
        <v>1</v>
      </c>
      <c r="H2209" s="462"/>
      <c r="I2209" s="462"/>
      <c r="J2209" s="462"/>
      <c r="K2209" s="462"/>
    </row>
    <row r="2210" spans="1:11" ht="43.2">
      <c r="A2210" s="463">
        <v>1917565</v>
      </c>
      <c r="B2210" s="464" t="s">
        <v>14975</v>
      </c>
      <c r="C2210" s="463" t="s">
        <v>510</v>
      </c>
      <c r="D2210" s="465">
        <v>36.880000000000003</v>
      </c>
      <c r="E2210" s="466"/>
      <c r="F2210" s="466">
        <f t="shared" si="68"/>
        <v>1917565</v>
      </c>
      <c r="G2210" s="466" t="b">
        <f t="shared" si="69"/>
        <v>1</v>
      </c>
      <c r="H2210" s="462"/>
      <c r="I2210" s="462"/>
      <c r="J2210" s="462"/>
      <c r="K2210" s="462"/>
    </row>
    <row r="2211" spans="1:11" ht="43.2">
      <c r="A2211" s="467">
        <v>1917538</v>
      </c>
      <c r="B2211" s="468" t="s">
        <v>14976</v>
      </c>
      <c r="C2211" s="467" t="s">
        <v>510</v>
      </c>
      <c r="D2211" s="469">
        <v>6.16</v>
      </c>
      <c r="E2211" s="466"/>
      <c r="F2211" s="466">
        <f t="shared" si="68"/>
        <v>1917538</v>
      </c>
      <c r="G2211" s="466" t="b">
        <f t="shared" si="69"/>
        <v>1</v>
      </c>
      <c r="H2211" s="462"/>
      <c r="I2211" s="462"/>
      <c r="J2211" s="462"/>
      <c r="K2211" s="462"/>
    </row>
    <row r="2212" spans="1:11" ht="43.2">
      <c r="A2212" s="463">
        <v>1917566</v>
      </c>
      <c r="B2212" s="464" t="s">
        <v>14977</v>
      </c>
      <c r="C2212" s="463" t="s">
        <v>510</v>
      </c>
      <c r="D2212" s="465">
        <v>40.61</v>
      </c>
      <c r="E2212" s="466"/>
      <c r="F2212" s="466">
        <f t="shared" si="68"/>
        <v>1917566</v>
      </c>
      <c r="G2212" s="466" t="b">
        <f t="shared" si="69"/>
        <v>1</v>
      </c>
      <c r="H2212" s="462"/>
      <c r="I2212" s="462"/>
      <c r="J2212" s="462"/>
      <c r="K2212" s="462"/>
    </row>
    <row r="2213" spans="1:11" ht="43.2">
      <c r="A2213" s="467">
        <v>1917567</v>
      </c>
      <c r="B2213" s="468" t="s">
        <v>14978</v>
      </c>
      <c r="C2213" s="467" t="s">
        <v>510</v>
      </c>
      <c r="D2213" s="469">
        <v>44.56</v>
      </c>
      <c r="E2213" s="466"/>
      <c r="F2213" s="466">
        <f t="shared" si="68"/>
        <v>1917567</v>
      </c>
      <c r="G2213" s="466" t="b">
        <f t="shared" si="69"/>
        <v>1</v>
      </c>
      <c r="H2213" s="462"/>
      <c r="I2213" s="462"/>
      <c r="J2213" s="462"/>
      <c r="K2213" s="462"/>
    </row>
    <row r="2214" spans="1:11" ht="43.2">
      <c r="A2214" s="463">
        <v>1917568</v>
      </c>
      <c r="B2214" s="464" t="s">
        <v>14979</v>
      </c>
      <c r="C2214" s="463" t="s">
        <v>510</v>
      </c>
      <c r="D2214" s="465">
        <v>48.33</v>
      </c>
      <c r="E2214" s="466"/>
      <c r="F2214" s="466">
        <f t="shared" si="68"/>
        <v>1917568</v>
      </c>
      <c r="G2214" s="466" t="b">
        <f t="shared" si="69"/>
        <v>1</v>
      </c>
      <c r="H2214" s="462"/>
      <c r="I2214" s="462"/>
      <c r="J2214" s="462"/>
      <c r="K2214" s="462"/>
    </row>
    <row r="2215" spans="1:11" ht="43.2">
      <c r="A2215" s="467">
        <v>1917569</v>
      </c>
      <c r="B2215" s="468" t="s">
        <v>14980</v>
      </c>
      <c r="C2215" s="467" t="s">
        <v>510</v>
      </c>
      <c r="D2215" s="469">
        <v>52.97</v>
      </c>
      <c r="E2215" s="466"/>
      <c r="F2215" s="466">
        <f t="shared" si="68"/>
        <v>1917569</v>
      </c>
      <c r="G2215" s="466" t="b">
        <f t="shared" si="69"/>
        <v>1</v>
      </c>
      <c r="H2215" s="462"/>
      <c r="I2215" s="462"/>
      <c r="J2215" s="462"/>
      <c r="K2215" s="462"/>
    </row>
    <row r="2216" spans="1:11" ht="43.2">
      <c r="A2216" s="463">
        <v>1917570</v>
      </c>
      <c r="B2216" s="464" t="s">
        <v>14981</v>
      </c>
      <c r="C2216" s="463" t="s">
        <v>510</v>
      </c>
      <c r="D2216" s="465">
        <v>57.26</v>
      </c>
      <c r="E2216" s="466"/>
      <c r="F2216" s="466">
        <f t="shared" si="68"/>
        <v>1917570</v>
      </c>
      <c r="G2216" s="466" t="b">
        <f t="shared" si="69"/>
        <v>1</v>
      </c>
      <c r="H2216" s="462"/>
      <c r="I2216" s="462"/>
      <c r="J2216" s="462"/>
      <c r="K2216" s="462"/>
    </row>
    <row r="2217" spans="1:11" ht="43.2">
      <c r="A2217" s="467">
        <v>1917571</v>
      </c>
      <c r="B2217" s="468" t="s">
        <v>14982</v>
      </c>
      <c r="C2217" s="467" t="s">
        <v>510</v>
      </c>
      <c r="D2217" s="469">
        <v>62.37</v>
      </c>
      <c r="E2217" s="466"/>
      <c r="F2217" s="466">
        <f t="shared" si="68"/>
        <v>1917571</v>
      </c>
      <c r="G2217" s="466" t="b">
        <f t="shared" si="69"/>
        <v>1</v>
      </c>
      <c r="H2217" s="462"/>
      <c r="I2217" s="462"/>
      <c r="J2217" s="462"/>
      <c r="K2217" s="462"/>
    </row>
    <row r="2218" spans="1:11" ht="43.2">
      <c r="A2218" s="463">
        <v>1917572</v>
      </c>
      <c r="B2218" s="464" t="s">
        <v>14983</v>
      </c>
      <c r="C2218" s="463" t="s">
        <v>510</v>
      </c>
      <c r="D2218" s="465">
        <v>68.06</v>
      </c>
      <c r="E2218" s="466"/>
      <c r="F2218" s="466">
        <f t="shared" si="68"/>
        <v>1917572</v>
      </c>
      <c r="G2218" s="466" t="b">
        <f t="shared" si="69"/>
        <v>1</v>
      </c>
      <c r="H2218" s="462"/>
      <c r="I2218" s="462"/>
      <c r="J2218" s="462"/>
      <c r="K2218" s="462"/>
    </row>
    <row r="2219" spans="1:11" ht="43.2">
      <c r="A2219" s="467">
        <v>1917573</v>
      </c>
      <c r="B2219" s="468" t="s">
        <v>14984</v>
      </c>
      <c r="C2219" s="467" t="s">
        <v>510</v>
      </c>
      <c r="D2219" s="469">
        <v>74.27</v>
      </c>
      <c r="E2219" s="466"/>
      <c r="F2219" s="466">
        <f t="shared" si="68"/>
        <v>1917573</v>
      </c>
      <c r="G2219" s="466" t="b">
        <f t="shared" si="69"/>
        <v>1</v>
      </c>
      <c r="H2219" s="462"/>
      <c r="I2219" s="462"/>
      <c r="J2219" s="462"/>
      <c r="K2219" s="462"/>
    </row>
    <row r="2220" spans="1:11" ht="43.2">
      <c r="A2220" s="463">
        <v>1917574</v>
      </c>
      <c r="B2220" s="464" t="s">
        <v>14985</v>
      </c>
      <c r="C2220" s="463" t="s">
        <v>510</v>
      </c>
      <c r="D2220" s="465">
        <v>79.87</v>
      </c>
      <c r="E2220" s="466"/>
      <c r="F2220" s="466">
        <f t="shared" si="68"/>
        <v>1917574</v>
      </c>
      <c r="G2220" s="466" t="b">
        <f t="shared" si="69"/>
        <v>1</v>
      </c>
      <c r="H2220" s="462"/>
      <c r="I2220" s="462"/>
      <c r="J2220" s="462"/>
      <c r="K2220" s="462"/>
    </row>
    <row r="2221" spans="1:11" ht="43.2">
      <c r="A2221" s="467">
        <v>1917539</v>
      </c>
      <c r="B2221" s="468" t="s">
        <v>14986</v>
      </c>
      <c r="C2221" s="467" t="s">
        <v>510</v>
      </c>
      <c r="D2221" s="469">
        <v>6.49</v>
      </c>
      <c r="E2221" s="466"/>
      <c r="F2221" s="466">
        <f t="shared" si="68"/>
        <v>1917539</v>
      </c>
      <c r="G2221" s="466" t="b">
        <f t="shared" si="69"/>
        <v>1</v>
      </c>
      <c r="H2221" s="462"/>
      <c r="I2221" s="462"/>
      <c r="J2221" s="462"/>
      <c r="K2221" s="462"/>
    </row>
    <row r="2222" spans="1:11" ht="43.2">
      <c r="A2222" s="463">
        <v>1917540</v>
      </c>
      <c r="B2222" s="464" t="s">
        <v>14987</v>
      </c>
      <c r="C2222" s="463" t="s">
        <v>510</v>
      </c>
      <c r="D2222" s="465">
        <v>6.91</v>
      </c>
      <c r="E2222" s="466"/>
      <c r="F2222" s="466">
        <f t="shared" si="68"/>
        <v>1917540</v>
      </c>
      <c r="G2222" s="466" t="b">
        <f t="shared" si="69"/>
        <v>1</v>
      </c>
      <c r="H2222" s="462"/>
      <c r="I2222" s="462"/>
      <c r="J2222" s="462"/>
      <c r="K2222" s="462"/>
    </row>
    <row r="2223" spans="1:11" ht="43.2">
      <c r="A2223" s="467">
        <v>1917738</v>
      </c>
      <c r="B2223" s="468" t="s">
        <v>14988</v>
      </c>
      <c r="C2223" s="467" t="s">
        <v>510</v>
      </c>
      <c r="D2223" s="469">
        <v>6.06</v>
      </c>
      <c r="E2223" s="466"/>
      <c r="F2223" s="466">
        <f t="shared" si="68"/>
        <v>1917738</v>
      </c>
      <c r="G2223" s="466" t="b">
        <f t="shared" si="69"/>
        <v>1</v>
      </c>
      <c r="H2223" s="462"/>
      <c r="I2223" s="462"/>
      <c r="J2223" s="462"/>
      <c r="K2223" s="462"/>
    </row>
    <row r="2224" spans="1:11" ht="43.2">
      <c r="A2224" s="463">
        <v>1917238</v>
      </c>
      <c r="B2224" s="464" t="s">
        <v>14989</v>
      </c>
      <c r="C2224" s="463" t="s">
        <v>510</v>
      </c>
      <c r="D2224" s="465">
        <v>8.7200000000000006</v>
      </c>
      <c r="E2224" s="466"/>
      <c r="F2224" s="466">
        <f t="shared" si="68"/>
        <v>1917238</v>
      </c>
      <c r="G2224" s="466" t="b">
        <f t="shared" si="69"/>
        <v>1</v>
      </c>
      <c r="H2224" s="462"/>
      <c r="I2224" s="462"/>
      <c r="J2224" s="462"/>
      <c r="K2224" s="462"/>
    </row>
    <row r="2225" spans="1:11" ht="43.2">
      <c r="A2225" s="467">
        <v>1917239</v>
      </c>
      <c r="B2225" s="468" t="s">
        <v>14990</v>
      </c>
      <c r="C2225" s="467" t="s">
        <v>510</v>
      </c>
      <c r="D2225" s="469">
        <v>9.4600000000000009</v>
      </c>
      <c r="E2225" s="466"/>
      <c r="F2225" s="466">
        <f t="shared" si="68"/>
        <v>1917239</v>
      </c>
      <c r="G2225" s="466" t="b">
        <f t="shared" si="69"/>
        <v>1</v>
      </c>
      <c r="H2225" s="462"/>
      <c r="I2225" s="462"/>
      <c r="J2225" s="462"/>
      <c r="K2225" s="462"/>
    </row>
    <row r="2226" spans="1:11" ht="43.2">
      <c r="A2226" s="463">
        <v>1917240</v>
      </c>
      <c r="B2226" s="464" t="s">
        <v>14991</v>
      </c>
      <c r="C2226" s="463" t="s">
        <v>510</v>
      </c>
      <c r="D2226" s="465">
        <v>10.11</v>
      </c>
      <c r="E2226" s="466"/>
      <c r="F2226" s="466">
        <f t="shared" si="68"/>
        <v>1917240</v>
      </c>
      <c r="G2226" s="466" t="b">
        <f t="shared" si="69"/>
        <v>1</v>
      </c>
      <c r="H2226" s="462"/>
      <c r="I2226" s="462"/>
      <c r="J2226" s="462"/>
      <c r="K2226" s="462"/>
    </row>
    <row r="2227" spans="1:11" ht="43.2">
      <c r="A2227" s="467">
        <v>1917241</v>
      </c>
      <c r="B2227" s="468" t="s">
        <v>14992</v>
      </c>
      <c r="C2227" s="467" t="s">
        <v>510</v>
      </c>
      <c r="D2227" s="469">
        <v>10.71</v>
      </c>
      <c r="E2227" s="466"/>
      <c r="F2227" s="466">
        <f t="shared" si="68"/>
        <v>1917241</v>
      </c>
      <c r="G2227" s="466" t="b">
        <f t="shared" si="69"/>
        <v>1</v>
      </c>
      <c r="H2227" s="462"/>
      <c r="I2227" s="462"/>
      <c r="J2227" s="462"/>
      <c r="K2227" s="462"/>
    </row>
    <row r="2228" spans="1:11" ht="43.2">
      <c r="A2228" s="463">
        <v>1917242</v>
      </c>
      <c r="B2228" s="464" t="s">
        <v>14993</v>
      </c>
      <c r="C2228" s="463" t="s">
        <v>510</v>
      </c>
      <c r="D2228" s="465">
        <v>11.29</v>
      </c>
      <c r="E2228" s="466"/>
      <c r="F2228" s="466">
        <f t="shared" si="68"/>
        <v>1917242</v>
      </c>
      <c r="G2228" s="466" t="b">
        <f t="shared" si="69"/>
        <v>1</v>
      </c>
      <c r="H2228" s="462"/>
      <c r="I2228" s="462"/>
      <c r="J2228" s="462"/>
      <c r="K2228" s="462"/>
    </row>
    <row r="2229" spans="1:11" ht="43.2">
      <c r="A2229" s="467">
        <v>1917243</v>
      </c>
      <c r="B2229" s="468" t="s">
        <v>14994</v>
      </c>
      <c r="C2229" s="467" t="s">
        <v>510</v>
      </c>
      <c r="D2229" s="469">
        <v>11.84</v>
      </c>
      <c r="E2229" s="466"/>
      <c r="F2229" s="466">
        <f t="shared" si="68"/>
        <v>1917243</v>
      </c>
      <c r="G2229" s="466" t="b">
        <f t="shared" si="69"/>
        <v>1</v>
      </c>
      <c r="H2229" s="462"/>
      <c r="I2229" s="462"/>
      <c r="J2229" s="462"/>
      <c r="K2229" s="462"/>
    </row>
    <row r="2230" spans="1:11" ht="43.2">
      <c r="A2230" s="463">
        <v>1917244</v>
      </c>
      <c r="B2230" s="464" t="s">
        <v>14995</v>
      </c>
      <c r="C2230" s="463" t="s">
        <v>510</v>
      </c>
      <c r="D2230" s="465">
        <v>12.53</v>
      </c>
      <c r="E2230" s="466"/>
      <c r="F2230" s="466">
        <f t="shared" si="68"/>
        <v>1917244</v>
      </c>
      <c r="G2230" s="466" t="b">
        <f t="shared" si="69"/>
        <v>1</v>
      </c>
      <c r="H2230" s="462"/>
      <c r="I2230" s="462"/>
      <c r="J2230" s="462"/>
      <c r="K2230" s="462"/>
    </row>
    <row r="2231" spans="1:11" ht="43.2">
      <c r="A2231" s="467">
        <v>1917245</v>
      </c>
      <c r="B2231" s="468" t="s">
        <v>14996</v>
      </c>
      <c r="C2231" s="467" t="s">
        <v>510</v>
      </c>
      <c r="D2231" s="469">
        <v>13.2</v>
      </c>
      <c r="E2231" s="466"/>
      <c r="F2231" s="466">
        <f t="shared" si="68"/>
        <v>1917245</v>
      </c>
      <c r="G2231" s="466" t="b">
        <f t="shared" si="69"/>
        <v>1</v>
      </c>
      <c r="H2231" s="462"/>
      <c r="I2231" s="462"/>
      <c r="J2231" s="462"/>
      <c r="K2231" s="462"/>
    </row>
    <row r="2232" spans="1:11" ht="43.2">
      <c r="A2232" s="463">
        <v>1917246</v>
      </c>
      <c r="B2232" s="464" t="s">
        <v>14997</v>
      </c>
      <c r="C2232" s="463" t="s">
        <v>510</v>
      </c>
      <c r="D2232" s="465">
        <v>13.9</v>
      </c>
      <c r="E2232" s="466"/>
      <c r="F2232" s="466">
        <f t="shared" si="68"/>
        <v>1917246</v>
      </c>
      <c r="G2232" s="466" t="b">
        <f t="shared" si="69"/>
        <v>1</v>
      </c>
      <c r="H2232" s="462"/>
      <c r="I2232" s="462"/>
      <c r="J2232" s="462"/>
      <c r="K2232" s="462"/>
    </row>
    <row r="2233" spans="1:11" ht="43.2">
      <c r="A2233" s="467">
        <v>1917247</v>
      </c>
      <c r="B2233" s="468" t="s">
        <v>14998</v>
      </c>
      <c r="C2233" s="467" t="s">
        <v>510</v>
      </c>
      <c r="D2233" s="469">
        <v>15.08</v>
      </c>
      <c r="E2233" s="466"/>
      <c r="F2233" s="466">
        <f t="shared" si="68"/>
        <v>1917247</v>
      </c>
      <c r="G2233" s="466" t="b">
        <f t="shared" si="69"/>
        <v>1</v>
      </c>
      <c r="H2233" s="462"/>
      <c r="I2233" s="462"/>
      <c r="J2233" s="462"/>
      <c r="K2233" s="462"/>
    </row>
    <row r="2234" spans="1:11" ht="43.2">
      <c r="A2234" s="463">
        <v>1917248</v>
      </c>
      <c r="B2234" s="464" t="s">
        <v>14999</v>
      </c>
      <c r="C2234" s="463" t="s">
        <v>510</v>
      </c>
      <c r="D2234" s="465">
        <v>17.190000000000001</v>
      </c>
      <c r="E2234" s="466"/>
      <c r="F2234" s="466">
        <f t="shared" si="68"/>
        <v>1917248</v>
      </c>
      <c r="G2234" s="466" t="b">
        <f t="shared" si="69"/>
        <v>1</v>
      </c>
      <c r="H2234" s="462"/>
      <c r="I2234" s="462"/>
      <c r="J2234" s="462"/>
      <c r="K2234" s="462"/>
    </row>
    <row r="2235" spans="1:11" ht="43.2">
      <c r="A2235" s="467">
        <v>1917249</v>
      </c>
      <c r="B2235" s="468" t="s">
        <v>15000</v>
      </c>
      <c r="C2235" s="467" t="s">
        <v>510</v>
      </c>
      <c r="D2235" s="469">
        <v>20.7</v>
      </c>
      <c r="E2235" s="466"/>
      <c r="F2235" s="466">
        <f t="shared" si="68"/>
        <v>1917249</v>
      </c>
      <c r="G2235" s="466" t="b">
        <f t="shared" si="69"/>
        <v>1</v>
      </c>
      <c r="H2235" s="462"/>
      <c r="I2235" s="462"/>
      <c r="J2235" s="462"/>
      <c r="K2235" s="462"/>
    </row>
    <row r="2236" spans="1:11" ht="43.2">
      <c r="A2236" s="463">
        <v>1917235</v>
      </c>
      <c r="B2236" s="464" t="s">
        <v>15001</v>
      </c>
      <c r="C2236" s="463" t="s">
        <v>510</v>
      </c>
      <c r="D2236" s="465">
        <v>6.94</v>
      </c>
      <c r="E2236" s="466"/>
      <c r="F2236" s="466">
        <f t="shared" si="68"/>
        <v>1917235</v>
      </c>
      <c r="G2236" s="466" t="b">
        <f t="shared" si="69"/>
        <v>1</v>
      </c>
      <c r="H2236" s="462"/>
      <c r="I2236" s="462"/>
      <c r="J2236" s="462"/>
      <c r="K2236" s="462"/>
    </row>
    <row r="2237" spans="1:11" ht="43.2">
      <c r="A2237" s="467">
        <v>1917236</v>
      </c>
      <c r="B2237" s="468" t="s">
        <v>15002</v>
      </c>
      <c r="C2237" s="467" t="s">
        <v>510</v>
      </c>
      <c r="D2237" s="469">
        <v>7.41</v>
      </c>
      <c r="E2237" s="466"/>
      <c r="F2237" s="466">
        <f t="shared" si="68"/>
        <v>1917236</v>
      </c>
      <c r="G2237" s="466" t="b">
        <f t="shared" si="69"/>
        <v>1</v>
      </c>
      <c r="H2237" s="462"/>
      <c r="I2237" s="462"/>
      <c r="J2237" s="462"/>
      <c r="K2237" s="462"/>
    </row>
    <row r="2238" spans="1:11" ht="43.2">
      <c r="A2238" s="463">
        <v>1917237</v>
      </c>
      <c r="B2238" s="464" t="s">
        <v>15003</v>
      </c>
      <c r="C2238" s="463" t="s">
        <v>510</v>
      </c>
      <c r="D2238" s="465">
        <v>7.99</v>
      </c>
      <c r="E2238" s="466"/>
      <c r="F2238" s="466">
        <f t="shared" si="68"/>
        <v>1917237</v>
      </c>
      <c r="G2238" s="466" t="b">
        <f t="shared" si="69"/>
        <v>1</v>
      </c>
      <c r="H2238" s="462"/>
      <c r="I2238" s="462"/>
      <c r="J2238" s="462"/>
      <c r="K2238" s="462"/>
    </row>
    <row r="2239" spans="1:11" ht="43.2">
      <c r="A2239" s="467">
        <v>1917725</v>
      </c>
      <c r="B2239" s="468" t="s">
        <v>15004</v>
      </c>
      <c r="C2239" s="467" t="s">
        <v>510</v>
      </c>
      <c r="D2239" s="469">
        <v>6.75</v>
      </c>
      <c r="E2239" s="466"/>
      <c r="F2239" s="466">
        <f t="shared" si="68"/>
        <v>1917725</v>
      </c>
      <c r="G2239" s="466" t="b">
        <f t="shared" si="69"/>
        <v>1</v>
      </c>
      <c r="H2239" s="462"/>
      <c r="I2239" s="462"/>
      <c r="J2239" s="462"/>
      <c r="K2239" s="462"/>
    </row>
    <row r="2240" spans="1:11" ht="43.2">
      <c r="A2240" s="463">
        <v>1917311</v>
      </c>
      <c r="B2240" s="464" t="s">
        <v>15005</v>
      </c>
      <c r="C2240" s="463" t="s">
        <v>510</v>
      </c>
      <c r="D2240" s="465">
        <v>6.93</v>
      </c>
      <c r="E2240" s="466"/>
      <c r="F2240" s="466">
        <f t="shared" si="68"/>
        <v>1917311</v>
      </c>
      <c r="G2240" s="466" t="b">
        <f t="shared" si="69"/>
        <v>1</v>
      </c>
      <c r="H2240" s="462"/>
      <c r="I2240" s="462"/>
      <c r="J2240" s="462"/>
      <c r="K2240" s="462"/>
    </row>
    <row r="2241" spans="1:11" ht="43.2">
      <c r="A2241" s="467">
        <v>1917312</v>
      </c>
      <c r="B2241" s="468" t="s">
        <v>15006</v>
      </c>
      <c r="C2241" s="467" t="s">
        <v>510</v>
      </c>
      <c r="D2241" s="469">
        <v>7.73</v>
      </c>
      <c r="E2241" s="466"/>
      <c r="F2241" s="466">
        <f t="shared" si="68"/>
        <v>1917312</v>
      </c>
      <c r="G2241" s="466" t="b">
        <f t="shared" si="69"/>
        <v>1</v>
      </c>
      <c r="H2241" s="462"/>
      <c r="I2241" s="462"/>
      <c r="J2241" s="462"/>
      <c r="K2241" s="462"/>
    </row>
    <row r="2242" spans="1:11" ht="43.2">
      <c r="A2242" s="463">
        <v>1917313</v>
      </c>
      <c r="B2242" s="464" t="s">
        <v>15007</v>
      </c>
      <c r="C2242" s="463" t="s">
        <v>510</v>
      </c>
      <c r="D2242" s="465">
        <v>8.2899999999999991</v>
      </c>
      <c r="E2242" s="466"/>
      <c r="F2242" s="466">
        <f t="shared" ref="F2242:F2305" si="70">A2242</f>
        <v>1917313</v>
      </c>
      <c r="G2242" s="466" t="b">
        <f t="shared" ref="G2242:G2305" si="71">F2242=A2242</f>
        <v>1</v>
      </c>
      <c r="H2242" s="462"/>
      <c r="I2242" s="462"/>
      <c r="J2242" s="462"/>
      <c r="K2242" s="462"/>
    </row>
    <row r="2243" spans="1:11" ht="43.2">
      <c r="A2243" s="467">
        <v>1917314</v>
      </c>
      <c r="B2243" s="468" t="s">
        <v>15008</v>
      </c>
      <c r="C2243" s="467" t="s">
        <v>510</v>
      </c>
      <c r="D2243" s="469">
        <v>8.82</v>
      </c>
      <c r="E2243" s="466"/>
      <c r="F2243" s="466">
        <f t="shared" si="70"/>
        <v>1917314</v>
      </c>
      <c r="G2243" s="466" t="b">
        <f t="shared" si="71"/>
        <v>1</v>
      </c>
      <c r="H2243" s="462"/>
      <c r="I2243" s="462"/>
      <c r="J2243" s="462"/>
      <c r="K2243" s="462"/>
    </row>
    <row r="2244" spans="1:11" ht="43.2">
      <c r="A2244" s="463">
        <v>1917315</v>
      </c>
      <c r="B2244" s="464" t="s">
        <v>15009</v>
      </c>
      <c r="C2244" s="463" t="s">
        <v>510</v>
      </c>
      <c r="D2244" s="465">
        <v>9.4700000000000006</v>
      </c>
      <c r="E2244" s="466"/>
      <c r="F2244" s="466">
        <f t="shared" si="70"/>
        <v>1917315</v>
      </c>
      <c r="G2244" s="466" t="b">
        <f t="shared" si="71"/>
        <v>1</v>
      </c>
      <c r="H2244" s="462"/>
      <c r="I2244" s="462"/>
      <c r="J2244" s="462"/>
      <c r="K2244" s="462"/>
    </row>
    <row r="2245" spans="1:11" ht="43.2">
      <c r="A2245" s="467">
        <v>1917316</v>
      </c>
      <c r="B2245" s="468" t="s">
        <v>15010</v>
      </c>
      <c r="C2245" s="467" t="s">
        <v>510</v>
      </c>
      <c r="D2245" s="469">
        <v>10.11</v>
      </c>
      <c r="E2245" s="466"/>
      <c r="F2245" s="466">
        <f t="shared" si="70"/>
        <v>1917316</v>
      </c>
      <c r="G2245" s="466" t="b">
        <f t="shared" si="71"/>
        <v>1</v>
      </c>
      <c r="H2245" s="462"/>
      <c r="I2245" s="462"/>
      <c r="J2245" s="462"/>
      <c r="K2245" s="462"/>
    </row>
    <row r="2246" spans="1:11" ht="43.2">
      <c r="A2246" s="463">
        <v>1917317</v>
      </c>
      <c r="B2246" s="464" t="s">
        <v>15011</v>
      </c>
      <c r="C2246" s="463" t="s">
        <v>510</v>
      </c>
      <c r="D2246" s="465">
        <v>11.06</v>
      </c>
      <c r="E2246" s="466"/>
      <c r="F2246" s="466">
        <f t="shared" si="70"/>
        <v>1917317</v>
      </c>
      <c r="G2246" s="466" t="b">
        <f t="shared" si="71"/>
        <v>1</v>
      </c>
      <c r="H2246" s="462"/>
      <c r="I2246" s="462"/>
      <c r="J2246" s="462"/>
      <c r="K2246" s="462"/>
    </row>
    <row r="2247" spans="1:11" ht="43.2">
      <c r="A2247" s="467">
        <v>1917318</v>
      </c>
      <c r="B2247" s="468" t="s">
        <v>15012</v>
      </c>
      <c r="C2247" s="467" t="s">
        <v>510</v>
      </c>
      <c r="D2247" s="469">
        <v>11.95</v>
      </c>
      <c r="E2247" s="466"/>
      <c r="F2247" s="466">
        <f t="shared" si="70"/>
        <v>1917318</v>
      </c>
      <c r="G2247" s="466" t="b">
        <f t="shared" si="71"/>
        <v>1</v>
      </c>
      <c r="H2247" s="462"/>
      <c r="I2247" s="462"/>
      <c r="J2247" s="462"/>
      <c r="K2247" s="462"/>
    </row>
    <row r="2248" spans="1:11" ht="43.2">
      <c r="A2248" s="463">
        <v>1917319</v>
      </c>
      <c r="B2248" s="464" t="s">
        <v>15013</v>
      </c>
      <c r="C2248" s="463" t="s">
        <v>510</v>
      </c>
      <c r="D2248" s="465">
        <v>12.79</v>
      </c>
      <c r="E2248" s="466"/>
      <c r="F2248" s="466">
        <f t="shared" si="70"/>
        <v>1917319</v>
      </c>
      <c r="G2248" s="466" t="b">
        <f t="shared" si="71"/>
        <v>1</v>
      </c>
      <c r="H2248" s="462"/>
      <c r="I2248" s="462"/>
      <c r="J2248" s="462"/>
      <c r="K2248" s="462"/>
    </row>
    <row r="2249" spans="1:11" ht="43.2">
      <c r="A2249" s="467">
        <v>1917320</v>
      </c>
      <c r="B2249" s="468" t="s">
        <v>15014</v>
      </c>
      <c r="C2249" s="467" t="s">
        <v>510</v>
      </c>
      <c r="D2249" s="469">
        <v>13.7</v>
      </c>
      <c r="E2249" s="466"/>
      <c r="F2249" s="466">
        <f t="shared" si="70"/>
        <v>1917320</v>
      </c>
      <c r="G2249" s="466" t="b">
        <f t="shared" si="71"/>
        <v>1</v>
      </c>
      <c r="H2249" s="462"/>
      <c r="I2249" s="462"/>
      <c r="J2249" s="462"/>
      <c r="K2249" s="462"/>
    </row>
    <row r="2250" spans="1:11" ht="43.2">
      <c r="A2250" s="463">
        <v>1917321</v>
      </c>
      <c r="B2250" s="464" t="s">
        <v>15015</v>
      </c>
      <c r="C2250" s="463" t="s">
        <v>510</v>
      </c>
      <c r="D2250" s="465">
        <v>16.809999999999999</v>
      </c>
      <c r="E2250" s="466"/>
      <c r="F2250" s="466">
        <f t="shared" si="70"/>
        <v>1917321</v>
      </c>
      <c r="G2250" s="466" t="b">
        <f t="shared" si="71"/>
        <v>1</v>
      </c>
      <c r="H2250" s="462"/>
      <c r="I2250" s="462"/>
      <c r="J2250" s="462"/>
      <c r="K2250" s="462"/>
    </row>
    <row r="2251" spans="1:11" ht="43.2">
      <c r="A2251" s="467">
        <v>1917322</v>
      </c>
      <c r="B2251" s="468" t="s">
        <v>15016</v>
      </c>
      <c r="C2251" s="467" t="s">
        <v>510</v>
      </c>
      <c r="D2251" s="469">
        <v>19.57</v>
      </c>
      <c r="E2251" s="466"/>
      <c r="F2251" s="466">
        <f t="shared" si="70"/>
        <v>1917322</v>
      </c>
      <c r="G2251" s="466" t="b">
        <f t="shared" si="71"/>
        <v>1</v>
      </c>
      <c r="H2251" s="462"/>
      <c r="I2251" s="462"/>
      <c r="J2251" s="462"/>
      <c r="K2251" s="462"/>
    </row>
    <row r="2252" spans="1:11" ht="43.2">
      <c r="A2252" s="463">
        <v>1917323</v>
      </c>
      <c r="B2252" s="464" t="s">
        <v>15017</v>
      </c>
      <c r="C2252" s="463" t="s">
        <v>510</v>
      </c>
      <c r="D2252" s="465">
        <v>23.12</v>
      </c>
      <c r="E2252" s="466"/>
      <c r="F2252" s="466">
        <f t="shared" si="70"/>
        <v>1917323</v>
      </c>
      <c r="G2252" s="466" t="b">
        <f t="shared" si="71"/>
        <v>1</v>
      </c>
      <c r="H2252" s="462"/>
      <c r="I2252" s="462"/>
      <c r="J2252" s="462"/>
      <c r="K2252" s="462"/>
    </row>
    <row r="2253" spans="1:11" ht="43.2">
      <c r="A2253" s="467">
        <v>1917324</v>
      </c>
      <c r="B2253" s="468" t="s">
        <v>15018</v>
      </c>
      <c r="C2253" s="467" t="s">
        <v>510</v>
      </c>
      <c r="D2253" s="469">
        <v>26.86</v>
      </c>
      <c r="E2253" s="466"/>
      <c r="F2253" s="466">
        <f t="shared" si="70"/>
        <v>1917324</v>
      </c>
      <c r="G2253" s="466" t="b">
        <f t="shared" si="71"/>
        <v>1</v>
      </c>
      <c r="H2253" s="462"/>
      <c r="I2253" s="462"/>
      <c r="J2253" s="462"/>
      <c r="K2253" s="462"/>
    </row>
    <row r="2254" spans="1:11" ht="43.2">
      <c r="A2254" s="463">
        <v>1917325</v>
      </c>
      <c r="B2254" s="464" t="s">
        <v>15019</v>
      </c>
      <c r="C2254" s="463" t="s">
        <v>510</v>
      </c>
      <c r="D2254" s="465">
        <v>31.29</v>
      </c>
      <c r="E2254" s="466"/>
      <c r="F2254" s="466">
        <f t="shared" si="70"/>
        <v>1917325</v>
      </c>
      <c r="G2254" s="466" t="b">
        <f t="shared" si="71"/>
        <v>1</v>
      </c>
      <c r="H2254" s="462"/>
      <c r="I2254" s="462"/>
      <c r="J2254" s="462"/>
      <c r="K2254" s="462"/>
    </row>
    <row r="2255" spans="1:11" ht="43.2">
      <c r="A2255" s="467">
        <v>1917326</v>
      </c>
      <c r="B2255" s="468" t="s">
        <v>15020</v>
      </c>
      <c r="C2255" s="467" t="s">
        <v>510</v>
      </c>
      <c r="D2255" s="469">
        <v>37.22</v>
      </c>
      <c r="E2255" s="466"/>
      <c r="F2255" s="466">
        <f t="shared" si="70"/>
        <v>1917326</v>
      </c>
      <c r="G2255" s="466" t="b">
        <f t="shared" si="71"/>
        <v>1</v>
      </c>
      <c r="H2255" s="462"/>
      <c r="I2255" s="462"/>
      <c r="J2255" s="462"/>
      <c r="K2255" s="462"/>
    </row>
    <row r="2256" spans="1:11" ht="43.2">
      <c r="A2256" s="463">
        <v>1917327</v>
      </c>
      <c r="B2256" s="464" t="s">
        <v>15021</v>
      </c>
      <c r="C2256" s="463" t="s">
        <v>510</v>
      </c>
      <c r="D2256" s="465">
        <v>43.33</v>
      </c>
      <c r="E2256" s="466"/>
      <c r="F2256" s="466">
        <f t="shared" si="70"/>
        <v>1917327</v>
      </c>
      <c r="G2256" s="466" t="b">
        <f t="shared" si="71"/>
        <v>1</v>
      </c>
      <c r="H2256" s="462"/>
      <c r="I2256" s="462"/>
      <c r="J2256" s="462"/>
      <c r="K2256" s="462"/>
    </row>
    <row r="2257" spans="1:11" ht="43.2">
      <c r="A2257" s="467">
        <v>1917328</v>
      </c>
      <c r="B2257" s="468" t="s">
        <v>15022</v>
      </c>
      <c r="C2257" s="467" t="s">
        <v>510</v>
      </c>
      <c r="D2257" s="469">
        <v>50.34</v>
      </c>
      <c r="E2257" s="466"/>
      <c r="F2257" s="466">
        <f t="shared" si="70"/>
        <v>1917328</v>
      </c>
      <c r="G2257" s="466" t="b">
        <f t="shared" si="71"/>
        <v>1</v>
      </c>
      <c r="H2257" s="462"/>
      <c r="I2257" s="462"/>
      <c r="J2257" s="462"/>
      <c r="K2257" s="462"/>
    </row>
    <row r="2258" spans="1:11" ht="43.2">
      <c r="A2258" s="463">
        <v>1917329</v>
      </c>
      <c r="B2258" s="464" t="s">
        <v>15023</v>
      </c>
      <c r="C2258" s="463" t="s">
        <v>510</v>
      </c>
      <c r="D2258" s="465">
        <v>55.11</v>
      </c>
      <c r="E2258" s="466"/>
      <c r="F2258" s="466">
        <f t="shared" si="70"/>
        <v>1917329</v>
      </c>
      <c r="G2258" s="466" t="b">
        <f t="shared" si="71"/>
        <v>1</v>
      </c>
      <c r="H2258" s="462"/>
      <c r="I2258" s="462"/>
      <c r="J2258" s="462"/>
      <c r="K2258" s="462"/>
    </row>
    <row r="2259" spans="1:11" ht="43.2">
      <c r="A2259" s="467">
        <v>1917330</v>
      </c>
      <c r="B2259" s="468" t="s">
        <v>15024</v>
      </c>
      <c r="C2259" s="467" t="s">
        <v>510</v>
      </c>
      <c r="D2259" s="469">
        <v>60.94</v>
      </c>
      <c r="E2259" s="466"/>
      <c r="F2259" s="466">
        <f t="shared" si="70"/>
        <v>1917330</v>
      </c>
      <c r="G2259" s="466" t="b">
        <f t="shared" si="71"/>
        <v>1</v>
      </c>
      <c r="H2259" s="462"/>
      <c r="I2259" s="462"/>
      <c r="J2259" s="462"/>
      <c r="K2259" s="462"/>
    </row>
    <row r="2260" spans="1:11" ht="43.2">
      <c r="A2260" s="463">
        <v>1917308</v>
      </c>
      <c r="B2260" s="464" t="s">
        <v>15025</v>
      </c>
      <c r="C2260" s="463" t="s">
        <v>510</v>
      </c>
      <c r="D2260" s="465">
        <v>5.77</v>
      </c>
      <c r="E2260" s="466"/>
      <c r="F2260" s="466">
        <f t="shared" si="70"/>
        <v>1917308</v>
      </c>
      <c r="G2260" s="466" t="b">
        <f t="shared" si="71"/>
        <v>1</v>
      </c>
      <c r="H2260" s="462"/>
      <c r="I2260" s="462"/>
      <c r="J2260" s="462"/>
      <c r="K2260" s="462"/>
    </row>
    <row r="2261" spans="1:11" ht="43.2">
      <c r="A2261" s="467">
        <v>1917309</v>
      </c>
      <c r="B2261" s="468" t="s">
        <v>15026</v>
      </c>
      <c r="C2261" s="467" t="s">
        <v>510</v>
      </c>
      <c r="D2261" s="469">
        <v>6.09</v>
      </c>
      <c r="E2261" s="466"/>
      <c r="F2261" s="466">
        <f t="shared" si="70"/>
        <v>1917309</v>
      </c>
      <c r="G2261" s="466" t="b">
        <f t="shared" si="71"/>
        <v>1</v>
      </c>
      <c r="H2261" s="462"/>
      <c r="I2261" s="462"/>
      <c r="J2261" s="462"/>
      <c r="K2261" s="462"/>
    </row>
    <row r="2262" spans="1:11" ht="43.2">
      <c r="A2262" s="463">
        <v>1917310</v>
      </c>
      <c r="B2262" s="464" t="s">
        <v>15027</v>
      </c>
      <c r="C2262" s="463" t="s">
        <v>510</v>
      </c>
      <c r="D2262" s="465">
        <v>6.44</v>
      </c>
      <c r="E2262" s="466"/>
      <c r="F2262" s="466">
        <f t="shared" si="70"/>
        <v>1917310</v>
      </c>
      <c r="G2262" s="466" t="b">
        <f t="shared" si="71"/>
        <v>1</v>
      </c>
      <c r="H2262" s="462"/>
      <c r="I2262" s="462"/>
      <c r="J2262" s="462"/>
      <c r="K2262" s="462"/>
    </row>
    <row r="2263" spans="1:11" ht="43.2">
      <c r="A2263" s="467">
        <v>1917730</v>
      </c>
      <c r="B2263" s="468" t="s">
        <v>15028</v>
      </c>
      <c r="C2263" s="467" t="s">
        <v>510</v>
      </c>
      <c r="D2263" s="469">
        <v>5.69</v>
      </c>
      <c r="E2263" s="466"/>
      <c r="F2263" s="466">
        <f t="shared" si="70"/>
        <v>1917730</v>
      </c>
      <c r="G2263" s="466" t="b">
        <f t="shared" si="71"/>
        <v>1</v>
      </c>
      <c r="H2263" s="462"/>
      <c r="I2263" s="462"/>
      <c r="J2263" s="462"/>
      <c r="K2263" s="462"/>
    </row>
    <row r="2264" spans="1:11" ht="43.2">
      <c r="A2264" s="463">
        <v>1917415</v>
      </c>
      <c r="B2264" s="464" t="s">
        <v>15029</v>
      </c>
      <c r="C2264" s="463" t="s">
        <v>510</v>
      </c>
      <c r="D2264" s="465">
        <v>7.21</v>
      </c>
      <c r="E2264" s="466"/>
      <c r="F2264" s="466">
        <f t="shared" si="70"/>
        <v>1917415</v>
      </c>
      <c r="G2264" s="466" t="b">
        <f t="shared" si="71"/>
        <v>1</v>
      </c>
      <c r="H2264" s="462"/>
      <c r="I2264" s="462"/>
      <c r="J2264" s="462"/>
      <c r="K2264" s="462"/>
    </row>
    <row r="2265" spans="1:11" ht="43.2">
      <c r="A2265" s="467">
        <v>1917416</v>
      </c>
      <c r="B2265" s="468" t="s">
        <v>15030</v>
      </c>
      <c r="C2265" s="467" t="s">
        <v>510</v>
      </c>
      <c r="D2265" s="469">
        <v>7.97</v>
      </c>
      <c r="E2265" s="466"/>
      <c r="F2265" s="466">
        <f t="shared" si="70"/>
        <v>1917416</v>
      </c>
      <c r="G2265" s="466" t="b">
        <f t="shared" si="71"/>
        <v>1</v>
      </c>
      <c r="H2265" s="462"/>
      <c r="I2265" s="462"/>
      <c r="J2265" s="462"/>
      <c r="K2265" s="462"/>
    </row>
    <row r="2266" spans="1:11" ht="43.2">
      <c r="A2266" s="463">
        <v>1917417</v>
      </c>
      <c r="B2266" s="464" t="s">
        <v>15031</v>
      </c>
      <c r="C2266" s="463" t="s">
        <v>510</v>
      </c>
      <c r="D2266" s="465">
        <v>8.51</v>
      </c>
      <c r="E2266" s="466"/>
      <c r="F2266" s="466">
        <f t="shared" si="70"/>
        <v>1917417</v>
      </c>
      <c r="G2266" s="466" t="b">
        <f t="shared" si="71"/>
        <v>1</v>
      </c>
      <c r="H2266" s="462"/>
      <c r="I2266" s="462"/>
      <c r="J2266" s="462"/>
      <c r="K2266" s="462"/>
    </row>
    <row r="2267" spans="1:11" ht="43.2">
      <c r="A2267" s="467">
        <v>1917418</v>
      </c>
      <c r="B2267" s="468" t="s">
        <v>15032</v>
      </c>
      <c r="C2267" s="467" t="s">
        <v>510</v>
      </c>
      <c r="D2267" s="469">
        <v>9.01</v>
      </c>
      <c r="E2267" s="466"/>
      <c r="F2267" s="466">
        <f t="shared" si="70"/>
        <v>1917418</v>
      </c>
      <c r="G2267" s="466" t="b">
        <f t="shared" si="71"/>
        <v>1</v>
      </c>
      <c r="H2267" s="462"/>
      <c r="I2267" s="462"/>
      <c r="J2267" s="462"/>
      <c r="K2267" s="462"/>
    </row>
    <row r="2268" spans="1:11" ht="43.2">
      <c r="A2268" s="463">
        <v>1917419</v>
      </c>
      <c r="B2268" s="464" t="s">
        <v>15033</v>
      </c>
      <c r="C2268" s="463" t="s">
        <v>510</v>
      </c>
      <c r="D2268" s="465">
        <v>9.44</v>
      </c>
      <c r="E2268" s="466"/>
      <c r="F2268" s="466">
        <f t="shared" si="70"/>
        <v>1917419</v>
      </c>
      <c r="G2268" s="466" t="b">
        <f t="shared" si="71"/>
        <v>1</v>
      </c>
      <c r="H2268" s="462"/>
      <c r="I2268" s="462"/>
      <c r="J2268" s="462"/>
      <c r="K2268" s="462"/>
    </row>
    <row r="2269" spans="1:11" ht="43.2">
      <c r="A2269" s="467">
        <v>1917420</v>
      </c>
      <c r="B2269" s="468" t="s">
        <v>15034</v>
      </c>
      <c r="C2269" s="467" t="s">
        <v>510</v>
      </c>
      <c r="D2269" s="469">
        <v>9.98</v>
      </c>
      <c r="E2269" s="466"/>
      <c r="F2269" s="466">
        <f t="shared" si="70"/>
        <v>1917420</v>
      </c>
      <c r="G2269" s="466" t="b">
        <f t="shared" si="71"/>
        <v>1</v>
      </c>
      <c r="H2269" s="462"/>
      <c r="I2269" s="462"/>
      <c r="J2269" s="462"/>
      <c r="K2269" s="462"/>
    </row>
    <row r="2270" spans="1:11" ht="43.2">
      <c r="A2270" s="463">
        <v>1917421</v>
      </c>
      <c r="B2270" s="464" t="s">
        <v>15035</v>
      </c>
      <c r="C2270" s="463" t="s">
        <v>510</v>
      </c>
      <c r="D2270" s="465">
        <v>10.78</v>
      </c>
      <c r="E2270" s="466"/>
      <c r="F2270" s="466">
        <f t="shared" si="70"/>
        <v>1917421</v>
      </c>
      <c r="G2270" s="466" t="b">
        <f t="shared" si="71"/>
        <v>1</v>
      </c>
      <c r="H2270" s="462"/>
      <c r="I2270" s="462"/>
      <c r="J2270" s="462"/>
      <c r="K2270" s="462"/>
    </row>
    <row r="2271" spans="1:11" ht="43.2">
      <c r="A2271" s="467">
        <v>1917422</v>
      </c>
      <c r="B2271" s="468" t="s">
        <v>15036</v>
      </c>
      <c r="C2271" s="467" t="s">
        <v>510</v>
      </c>
      <c r="D2271" s="469">
        <v>11.28</v>
      </c>
      <c r="E2271" s="466"/>
      <c r="F2271" s="466">
        <f t="shared" si="70"/>
        <v>1917422</v>
      </c>
      <c r="G2271" s="466" t="b">
        <f t="shared" si="71"/>
        <v>1</v>
      </c>
      <c r="H2271" s="462"/>
      <c r="I2271" s="462"/>
      <c r="J2271" s="462"/>
      <c r="K2271" s="462"/>
    </row>
    <row r="2272" spans="1:11" ht="43.2">
      <c r="A2272" s="463">
        <v>1917423</v>
      </c>
      <c r="B2272" s="464" t="s">
        <v>15037</v>
      </c>
      <c r="C2272" s="463" t="s">
        <v>510</v>
      </c>
      <c r="D2272" s="465">
        <v>11.8</v>
      </c>
      <c r="E2272" s="466"/>
      <c r="F2272" s="466">
        <f t="shared" si="70"/>
        <v>1917423</v>
      </c>
      <c r="G2272" s="466" t="b">
        <f t="shared" si="71"/>
        <v>1</v>
      </c>
      <c r="H2272" s="462"/>
      <c r="I2272" s="462"/>
      <c r="J2272" s="462"/>
      <c r="K2272" s="462"/>
    </row>
    <row r="2273" spans="1:11" ht="43.2">
      <c r="A2273" s="467">
        <v>1917424</v>
      </c>
      <c r="B2273" s="468" t="s">
        <v>15038</v>
      </c>
      <c r="C2273" s="467" t="s">
        <v>510</v>
      </c>
      <c r="D2273" s="469">
        <v>12.32</v>
      </c>
      <c r="E2273" s="466"/>
      <c r="F2273" s="466">
        <f t="shared" si="70"/>
        <v>1917424</v>
      </c>
      <c r="G2273" s="466" t="b">
        <f t="shared" si="71"/>
        <v>1</v>
      </c>
      <c r="H2273" s="462"/>
      <c r="I2273" s="462"/>
      <c r="J2273" s="462"/>
      <c r="K2273" s="462"/>
    </row>
    <row r="2274" spans="1:11" ht="43.2">
      <c r="A2274" s="463">
        <v>1917425</v>
      </c>
      <c r="B2274" s="464" t="s">
        <v>15039</v>
      </c>
      <c r="C2274" s="463" t="s">
        <v>510</v>
      </c>
      <c r="D2274" s="465">
        <v>13.35</v>
      </c>
      <c r="E2274" s="466"/>
      <c r="F2274" s="466">
        <f t="shared" si="70"/>
        <v>1917425</v>
      </c>
      <c r="G2274" s="466" t="b">
        <f t="shared" si="71"/>
        <v>1</v>
      </c>
      <c r="H2274" s="462"/>
      <c r="I2274" s="462"/>
      <c r="J2274" s="462"/>
      <c r="K2274" s="462"/>
    </row>
    <row r="2275" spans="1:11" ht="43.2">
      <c r="A2275" s="467">
        <v>1917426</v>
      </c>
      <c r="B2275" s="468" t="s">
        <v>15040</v>
      </c>
      <c r="C2275" s="467" t="s">
        <v>510</v>
      </c>
      <c r="D2275" s="469">
        <v>14.52</v>
      </c>
      <c r="E2275" s="466"/>
      <c r="F2275" s="466">
        <f t="shared" si="70"/>
        <v>1917426</v>
      </c>
      <c r="G2275" s="466" t="b">
        <f t="shared" si="71"/>
        <v>1</v>
      </c>
      <c r="H2275" s="462"/>
      <c r="I2275" s="462"/>
      <c r="J2275" s="462"/>
      <c r="K2275" s="462"/>
    </row>
    <row r="2276" spans="1:11" ht="43.2">
      <c r="A2276" s="463">
        <v>1917427</v>
      </c>
      <c r="B2276" s="464" t="s">
        <v>15041</v>
      </c>
      <c r="C2276" s="463" t="s">
        <v>510</v>
      </c>
      <c r="D2276" s="465">
        <v>16.690000000000001</v>
      </c>
      <c r="E2276" s="466"/>
      <c r="F2276" s="466">
        <f t="shared" si="70"/>
        <v>1917427</v>
      </c>
      <c r="G2276" s="466" t="b">
        <f t="shared" si="71"/>
        <v>1</v>
      </c>
      <c r="H2276" s="462"/>
      <c r="I2276" s="462"/>
      <c r="J2276" s="462"/>
      <c r="K2276" s="462"/>
    </row>
    <row r="2277" spans="1:11" ht="43.2">
      <c r="A2277" s="467">
        <v>1917428</v>
      </c>
      <c r="B2277" s="468" t="s">
        <v>15042</v>
      </c>
      <c r="C2277" s="467" t="s">
        <v>510</v>
      </c>
      <c r="D2277" s="469">
        <v>19.23</v>
      </c>
      <c r="E2277" s="466"/>
      <c r="F2277" s="466">
        <f t="shared" si="70"/>
        <v>1917428</v>
      </c>
      <c r="G2277" s="466" t="b">
        <f t="shared" si="71"/>
        <v>1</v>
      </c>
      <c r="H2277" s="462"/>
      <c r="I2277" s="462"/>
      <c r="J2277" s="462"/>
      <c r="K2277" s="462"/>
    </row>
    <row r="2278" spans="1:11" ht="43.2">
      <c r="A2278" s="463">
        <v>1917429</v>
      </c>
      <c r="B2278" s="464" t="s">
        <v>15043</v>
      </c>
      <c r="C2278" s="463" t="s">
        <v>510</v>
      </c>
      <c r="D2278" s="465">
        <v>21.91</v>
      </c>
      <c r="E2278" s="466"/>
      <c r="F2278" s="466">
        <f t="shared" si="70"/>
        <v>1917429</v>
      </c>
      <c r="G2278" s="466" t="b">
        <f t="shared" si="71"/>
        <v>1</v>
      </c>
      <c r="H2278" s="462"/>
      <c r="I2278" s="462"/>
      <c r="J2278" s="462"/>
      <c r="K2278" s="462"/>
    </row>
    <row r="2279" spans="1:11" ht="43.2">
      <c r="A2279" s="467">
        <v>1917430</v>
      </c>
      <c r="B2279" s="468" t="s">
        <v>15044</v>
      </c>
      <c r="C2279" s="467" t="s">
        <v>510</v>
      </c>
      <c r="D2279" s="469">
        <v>25.4</v>
      </c>
      <c r="E2279" s="466"/>
      <c r="F2279" s="466">
        <f t="shared" si="70"/>
        <v>1917430</v>
      </c>
      <c r="G2279" s="466" t="b">
        <f t="shared" si="71"/>
        <v>1</v>
      </c>
      <c r="H2279" s="462"/>
      <c r="I2279" s="462"/>
      <c r="J2279" s="462"/>
      <c r="K2279" s="462"/>
    </row>
    <row r="2280" spans="1:11" ht="43.2">
      <c r="A2280" s="463">
        <v>1917431</v>
      </c>
      <c r="B2280" s="464" t="s">
        <v>15045</v>
      </c>
      <c r="C2280" s="463" t="s">
        <v>510</v>
      </c>
      <c r="D2280" s="465">
        <v>28.53</v>
      </c>
      <c r="E2280" s="466"/>
      <c r="F2280" s="466">
        <f t="shared" si="70"/>
        <v>1917431</v>
      </c>
      <c r="G2280" s="466" t="b">
        <f t="shared" si="71"/>
        <v>1</v>
      </c>
      <c r="H2280" s="462"/>
      <c r="I2280" s="462"/>
      <c r="J2280" s="462"/>
      <c r="K2280" s="462"/>
    </row>
    <row r="2281" spans="1:11" ht="43.2">
      <c r="A2281" s="467">
        <v>1917432</v>
      </c>
      <c r="B2281" s="468" t="s">
        <v>15046</v>
      </c>
      <c r="C2281" s="467" t="s">
        <v>510</v>
      </c>
      <c r="D2281" s="469">
        <v>32.590000000000003</v>
      </c>
      <c r="E2281" s="466"/>
      <c r="F2281" s="466">
        <f t="shared" si="70"/>
        <v>1917432</v>
      </c>
      <c r="G2281" s="466" t="b">
        <f t="shared" si="71"/>
        <v>1</v>
      </c>
      <c r="H2281" s="462"/>
      <c r="I2281" s="462"/>
      <c r="J2281" s="462"/>
      <c r="K2281" s="462"/>
    </row>
    <row r="2282" spans="1:11" ht="43.2">
      <c r="A2282" s="463">
        <v>1917433</v>
      </c>
      <c r="B2282" s="464" t="s">
        <v>15047</v>
      </c>
      <c r="C2282" s="463" t="s">
        <v>510</v>
      </c>
      <c r="D2282" s="465">
        <v>36.75</v>
      </c>
      <c r="E2282" s="466"/>
      <c r="F2282" s="466">
        <f t="shared" si="70"/>
        <v>1917433</v>
      </c>
      <c r="G2282" s="466" t="b">
        <f t="shared" si="71"/>
        <v>1</v>
      </c>
      <c r="H2282" s="462"/>
      <c r="I2282" s="462"/>
      <c r="J2282" s="462"/>
      <c r="K2282" s="462"/>
    </row>
    <row r="2283" spans="1:11" ht="43.2">
      <c r="A2283" s="467">
        <v>1917434</v>
      </c>
      <c r="B2283" s="468" t="s">
        <v>15048</v>
      </c>
      <c r="C2283" s="467" t="s">
        <v>510</v>
      </c>
      <c r="D2283" s="469">
        <v>41.62</v>
      </c>
      <c r="E2283" s="466"/>
      <c r="F2283" s="466">
        <f t="shared" si="70"/>
        <v>1917434</v>
      </c>
      <c r="G2283" s="466" t="b">
        <f t="shared" si="71"/>
        <v>1</v>
      </c>
      <c r="H2283" s="462"/>
      <c r="I2283" s="462"/>
      <c r="J2283" s="462"/>
      <c r="K2283" s="462"/>
    </row>
    <row r="2284" spans="1:11" ht="43.2">
      <c r="A2284" s="463">
        <v>1917435</v>
      </c>
      <c r="B2284" s="464" t="s">
        <v>15049</v>
      </c>
      <c r="C2284" s="463" t="s">
        <v>510</v>
      </c>
      <c r="D2284" s="465">
        <v>47.55</v>
      </c>
      <c r="E2284" s="466"/>
      <c r="F2284" s="466">
        <f t="shared" si="70"/>
        <v>1917435</v>
      </c>
      <c r="G2284" s="466" t="b">
        <f t="shared" si="71"/>
        <v>1</v>
      </c>
      <c r="H2284" s="462"/>
      <c r="I2284" s="462"/>
      <c r="J2284" s="462"/>
      <c r="K2284" s="462"/>
    </row>
    <row r="2285" spans="1:11" ht="43.2">
      <c r="A2285" s="467">
        <v>1917436</v>
      </c>
      <c r="B2285" s="468" t="s">
        <v>15050</v>
      </c>
      <c r="C2285" s="467" t="s">
        <v>510</v>
      </c>
      <c r="D2285" s="469">
        <v>52.91</v>
      </c>
      <c r="E2285" s="466"/>
      <c r="F2285" s="466">
        <f t="shared" si="70"/>
        <v>1917436</v>
      </c>
      <c r="G2285" s="466" t="b">
        <f t="shared" si="71"/>
        <v>1</v>
      </c>
      <c r="H2285" s="462"/>
      <c r="I2285" s="462"/>
      <c r="J2285" s="462"/>
      <c r="K2285" s="462"/>
    </row>
    <row r="2286" spans="1:11" ht="43.2">
      <c r="A2286" s="463">
        <v>1917437</v>
      </c>
      <c r="B2286" s="464" t="s">
        <v>15051</v>
      </c>
      <c r="C2286" s="463" t="s">
        <v>510</v>
      </c>
      <c r="D2286" s="465">
        <v>59.78</v>
      </c>
      <c r="E2286" s="466"/>
      <c r="F2286" s="466">
        <f t="shared" si="70"/>
        <v>1917437</v>
      </c>
      <c r="G2286" s="466" t="b">
        <f t="shared" si="71"/>
        <v>1</v>
      </c>
      <c r="H2286" s="462"/>
      <c r="I2286" s="462"/>
      <c r="J2286" s="462"/>
      <c r="K2286" s="462"/>
    </row>
    <row r="2287" spans="1:11" ht="43.2">
      <c r="A2287" s="467">
        <v>1917438</v>
      </c>
      <c r="B2287" s="468" t="s">
        <v>15052</v>
      </c>
      <c r="C2287" s="467" t="s">
        <v>510</v>
      </c>
      <c r="D2287" s="469">
        <v>64.55</v>
      </c>
      <c r="E2287" s="466"/>
      <c r="F2287" s="466">
        <f t="shared" si="70"/>
        <v>1917438</v>
      </c>
      <c r="G2287" s="466" t="b">
        <f t="shared" si="71"/>
        <v>1</v>
      </c>
      <c r="H2287" s="462"/>
      <c r="I2287" s="462"/>
      <c r="J2287" s="462"/>
      <c r="K2287" s="462"/>
    </row>
    <row r="2288" spans="1:11" ht="43.2">
      <c r="A2288" s="463">
        <v>1917439</v>
      </c>
      <c r="B2288" s="464" t="s">
        <v>15053</v>
      </c>
      <c r="C2288" s="463" t="s">
        <v>510</v>
      </c>
      <c r="D2288" s="465">
        <v>68.67</v>
      </c>
      <c r="E2288" s="466"/>
      <c r="F2288" s="466">
        <f t="shared" si="70"/>
        <v>1917439</v>
      </c>
      <c r="G2288" s="466" t="b">
        <f t="shared" si="71"/>
        <v>1</v>
      </c>
      <c r="H2288" s="462"/>
      <c r="I2288" s="462"/>
      <c r="J2288" s="462"/>
      <c r="K2288" s="462"/>
    </row>
    <row r="2289" spans="1:11" ht="43.2">
      <c r="A2289" s="467">
        <v>1917412</v>
      </c>
      <c r="B2289" s="468" t="s">
        <v>15054</v>
      </c>
      <c r="C2289" s="467" t="s">
        <v>510</v>
      </c>
      <c r="D2289" s="469">
        <v>5.55</v>
      </c>
      <c r="E2289" s="466"/>
      <c r="F2289" s="466">
        <f t="shared" si="70"/>
        <v>1917412</v>
      </c>
      <c r="G2289" s="466" t="b">
        <f t="shared" si="71"/>
        <v>1</v>
      </c>
      <c r="H2289" s="462"/>
      <c r="I2289" s="462"/>
      <c r="J2289" s="462"/>
      <c r="K2289" s="462"/>
    </row>
    <row r="2290" spans="1:11" ht="43.2">
      <c r="A2290" s="463">
        <v>1917413</v>
      </c>
      <c r="B2290" s="464" t="s">
        <v>15055</v>
      </c>
      <c r="C2290" s="463" t="s">
        <v>510</v>
      </c>
      <c r="D2290" s="465">
        <v>6.15</v>
      </c>
      <c r="E2290" s="466"/>
      <c r="F2290" s="466">
        <f t="shared" si="70"/>
        <v>1917413</v>
      </c>
      <c r="G2290" s="466" t="b">
        <f t="shared" si="71"/>
        <v>1</v>
      </c>
      <c r="H2290" s="462"/>
      <c r="I2290" s="462"/>
      <c r="J2290" s="462"/>
      <c r="K2290" s="462"/>
    </row>
    <row r="2291" spans="1:11" ht="43.2">
      <c r="A2291" s="467">
        <v>1917414</v>
      </c>
      <c r="B2291" s="468" t="s">
        <v>15056</v>
      </c>
      <c r="C2291" s="467" t="s">
        <v>510</v>
      </c>
      <c r="D2291" s="469">
        <v>6.75</v>
      </c>
      <c r="E2291" s="466"/>
      <c r="F2291" s="466">
        <f t="shared" si="70"/>
        <v>1917414</v>
      </c>
      <c r="G2291" s="466" t="b">
        <f t="shared" si="71"/>
        <v>1</v>
      </c>
      <c r="H2291" s="462"/>
      <c r="I2291" s="462"/>
      <c r="J2291" s="462"/>
      <c r="K2291" s="462"/>
    </row>
    <row r="2292" spans="1:11" ht="43.2">
      <c r="A2292" s="463">
        <v>1917733</v>
      </c>
      <c r="B2292" s="464" t="s">
        <v>15057</v>
      </c>
      <c r="C2292" s="463" t="s">
        <v>510</v>
      </c>
      <c r="D2292" s="465">
        <v>5.16</v>
      </c>
      <c r="E2292" s="466"/>
      <c r="F2292" s="466">
        <f t="shared" si="70"/>
        <v>1917733</v>
      </c>
      <c r="G2292" s="466" t="b">
        <f t="shared" si="71"/>
        <v>1</v>
      </c>
      <c r="H2292" s="462"/>
      <c r="I2292" s="462"/>
      <c r="J2292" s="462"/>
      <c r="K2292" s="462"/>
    </row>
    <row r="2293" spans="1:11" ht="28.8">
      <c r="A2293" s="467">
        <v>1917049</v>
      </c>
      <c r="B2293" s="468" t="s">
        <v>15058</v>
      </c>
      <c r="C2293" s="467" t="s">
        <v>510</v>
      </c>
      <c r="D2293" s="469">
        <v>27.17</v>
      </c>
      <c r="E2293" s="466"/>
      <c r="F2293" s="466">
        <f t="shared" si="70"/>
        <v>1917049</v>
      </c>
      <c r="G2293" s="466" t="b">
        <f t="shared" si="71"/>
        <v>1</v>
      </c>
      <c r="H2293" s="462"/>
      <c r="I2293" s="462"/>
      <c r="J2293" s="462"/>
      <c r="K2293" s="462"/>
    </row>
    <row r="2294" spans="1:11" ht="28.8">
      <c r="A2294" s="463">
        <v>1917050</v>
      </c>
      <c r="B2294" s="464" t="s">
        <v>15059</v>
      </c>
      <c r="C2294" s="463" t="s">
        <v>510</v>
      </c>
      <c r="D2294" s="465">
        <v>27.66</v>
      </c>
      <c r="E2294" s="466"/>
      <c r="F2294" s="466">
        <f t="shared" si="70"/>
        <v>1917050</v>
      </c>
      <c r="G2294" s="466" t="b">
        <f t="shared" si="71"/>
        <v>1</v>
      </c>
      <c r="H2294" s="462"/>
      <c r="I2294" s="462"/>
      <c r="J2294" s="462"/>
      <c r="K2294" s="462"/>
    </row>
    <row r="2295" spans="1:11" ht="28.8">
      <c r="A2295" s="467">
        <v>1917051</v>
      </c>
      <c r="B2295" s="468" t="s">
        <v>15060</v>
      </c>
      <c r="C2295" s="467" t="s">
        <v>510</v>
      </c>
      <c r="D2295" s="469">
        <v>28.17</v>
      </c>
      <c r="E2295" s="466"/>
      <c r="F2295" s="466">
        <f t="shared" si="70"/>
        <v>1917051</v>
      </c>
      <c r="G2295" s="466" t="b">
        <f t="shared" si="71"/>
        <v>1</v>
      </c>
      <c r="H2295" s="462"/>
      <c r="I2295" s="462"/>
      <c r="J2295" s="462"/>
      <c r="K2295" s="462"/>
    </row>
    <row r="2296" spans="1:11" ht="28.8">
      <c r="A2296" s="463">
        <v>1917052</v>
      </c>
      <c r="B2296" s="464" t="s">
        <v>15061</v>
      </c>
      <c r="C2296" s="463" t="s">
        <v>510</v>
      </c>
      <c r="D2296" s="465">
        <v>28.7</v>
      </c>
      <c r="E2296" s="466"/>
      <c r="F2296" s="466">
        <f t="shared" si="70"/>
        <v>1917052</v>
      </c>
      <c r="G2296" s="466" t="b">
        <f t="shared" si="71"/>
        <v>1</v>
      </c>
      <c r="H2296" s="462"/>
      <c r="I2296" s="462"/>
      <c r="J2296" s="462"/>
      <c r="K2296" s="462"/>
    </row>
    <row r="2297" spans="1:11" ht="28.8">
      <c r="A2297" s="467">
        <v>1917053</v>
      </c>
      <c r="B2297" s="468" t="s">
        <v>15062</v>
      </c>
      <c r="C2297" s="467" t="s">
        <v>510</v>
      </c>
      <c r="D2297" s="469">
        <v>29.27</v>
      </c>
      <c r="E2297" s="466"/>
      <c r="F2297" s="466">
        <f t="shared" si="70"/>
        <v>1917053</v>
      </c>
      <c r="G2297" s="466" t="b">
        <f t="shared" si="71"/>
        <v>1</v>
      </c>
      <c r="H2297" s="462"/>
      <c r="I2297" s="462"/>
      <c r="J2297" s="462"/>
      <c r="K2297" s="462"/>
    </row>
    <row r="2298" spans="1:11" ht="28.8">
      <c r="A2298" s="463">
        <v>1917054</v>
      </c>
      <c r="B2298" s="464" t="s">
        <v>15063</v>
      </c>
      <c r="C2298" s="463" t="s">
        <v>510</v>
      </c>
      <c r="D2298" s="465">
        <v>29.56</v>
      </c>
      <c r="E2298" s="466"/>
      <c r="F2298" s="466">
        <f t="shared" si="70"/>
        <v>1917054</v>
      </c>
      <c r="G2298" s="466" t="b">
        <f t="shared" si="71"/>
        <v>1</v>
      </c>
      <c r="H2298" s="462"/>
      <c r="I2298" s="462"/>
      <c r="J2298" s="462"/>
      <c r="K2298" s="462"/>
    </row>
    <row r="2299" spans="1:11" ht="28.8">
      <c r="A2299" s="467">
        <v>1901553</v>
      </c>
      <c r="B2299" s="468" t="s">
        <v>15064</v>
      </c>
      <c r="C2299" s="467" t="s">
        <v>510</v>
      </c>
      <c r="D2299" s="469">
        <v>15.01</v>
      </c>
      <c r="E2299" s="466"/>
      <c r="F2299" s="466">
        <f t="shared" si="70"/>
        <v>1901553</v>
      </c>
      <c r="G2299" s="466" t="b">
        <f t="shared" si="71"/>
        <v>1</v>
      </c>
      <c r="H2299" s="462"/>
      <c r="I2299" s="462"/>
      <c r="J2299" s="462"/>
      <c r="K2299" s="462"/>
    </row>
    <row r="2300" spans="1:11" ht="28.8">
      <c r="A2300" s="463">
        <v>1901554</v>
      </c>
      <c r="B2300" s="464" t="s">
        <v>15065</v>
      </c>
      <c r="C2300" s="463" t="s">
        <v>510</v>
      </c>
      <c r="D2300" s="465">
        <v>15.13</v>
      </c>
      <c r="E2300" s="466"/>
      <c r="F2300" s="466">
        <f t="shared" si="70"/>
        <v>1901554</v>
      </c>
      <c r="G2300" s="466" t="b">
        <f t="shared" si="71"/>
        <v>1</v>
      </c>
      <c r="H2300" s="462"/>
      <c r="I2300" s="462"/>
      <c r="J2300" s="462"/>
      <c r="K2300" s="462"/>
    </row>
    <row r="2301" spans="1:11" ht="28.8">
      <c r="A2301" s="467">
        <v>1901555</v>
      </c>
      <c r="B2301" s="468" t="s">
        <v>15066</v>
      </c>
      <c r="C2301" s="467" t="s">
        <v>510</v>
      </c>
      <c r="D2301" s="469">
        <v>15.26</v>
      </c>
      <c r="E2301" s="466"/>
      <c r="F2301" s="466">
        <f t="shared" si="70"/>
        <v>1901555</v>
      </c>
      <c r="G2301" s="466" t="b">
        <f t="shared" si="71"/>
        <v>1</v>
      </c>
      <c r="H2301" s="462"/>
      <c r="I2301" s="462"/>
      <c r="J2301" s="462"/>
      <c r="K2301" s="462"/>
    </row>
    <row r="2302" spans="1:11" ht="28.8">
      <c r="A2302" s="463">
        <v>1901556</v>
      </c>
      <c r="B2302" s="464" t="s">
        <v>15067</v>
      </c>
      <c r="C2302" s="463" t="s">
        <v>510</v>
      </c>
      <c r="D2302" s="465">
        <v>15.39</v>
      </c>
      <c r="E2302" s="466"/>
      <c r="F2302" s="466">
        <f t="shared" si="70"/>
        <v>1901556</v>
      </c>
      <c r="G2302" s="466" t="b">
        <f t="shared" si="71"/>
        <v>1</v>
      </c>
      <c r="H2302" s="462"/>
      <c r="I2302" s="462"/>
      <c r="J2302" s="462"/>
      <c r="K2302" s="462"/>
    </row>
    <row r="2303" spans="1:11" ht="28.8">
      <c r="A2303" s="467">
        <v>1901557</v>
      </c>
      <c r="B2303" s="468" t="s">
        <v>15068</v>
      </c>
      <c r="C2303" s="467" t="s">
        <v>510</v>
      </c>
      <c r="D2303" s="469">
        <v>15.52</v>
      </c>
      <c r="E2303" s="466"/>
      <c r="F2303" s="466">
        <f t="shared" si="70"/>
        <v>1901557</v>
      </c>
      <c r="G2303" s="466" t="b">
        <f t="shared" si="71"/>
        <v>1</v>
      </c>
      <c r="H2303" s="462"/>
      <c r="I2303" s="462"/>
      <c r="J2303" s="462"/>
      <c r="K2303" s="462"/>
    </row>
    <row r="2304" spans="1:11" ht="28.8">
      <c r="A2304" s="463">
        <v>1901558</v>
      </c>
      <c r="B2304" s="464" t="s">
        <v>15069</v>
      </c>
      <c r="C2304" s="463" t="s">
        <v>510</v>
      </c>
      <c r="D2304" s="465">
        <v>15.6</v>
      </c>
      <c r="E2304" s="466"/>
      <c r="F2304" s="466">
        <f t="shared" si="70"/>
        <v>1901558</v>
      </c>
      <c r="G2304" s="466" t="b">
        <f t="shared" si="71"/>
        <v>1</v>
      </c>
      <c r="H2304" s="462"/>
      <c r="I2304" s="462"/>
      <c r="J2304" s="462"/>
      <c r="K2304" s="462"/>
    </row>
    <row r="2305" spans="1:11" ht="28.8">
      <c r="A2305" s="467">
        <v>1901560</v>
      </c>
      <c r="B2305" s="468" t="s">
        <v>15070</v>
      </c>
      <c r="C2305" s="467" t="s">
        <v>510</v>
      </c>
      <c r="D2305" s="469">
        <v>19.62</v>
      </c>
      <c r="E2305" s="466"/>
      <c r="F2305" s="466">
        <f t="shared" si="70"/>
        <v>1901560</v>
      </c>
      <c r="G2305" s="466" t="b">
        <f t="shared" si="71"/>
        <v>1</v>
      </c>
      <c r="H2305" s="462"/>
      <c r="I2305" s="462"/>
      <c r="J2305" s="462"/>
      <c r="K2305" s="462"/>
    </row>
    <row r="2306" spans="1:11" ht="28.8">
      <c r="A2306" s="463">
        <v>1901561</v>
      </c>
      <c r="B2306" s="464" t="s">
        <v>15071</v>
      </c>
      <c r="C2306" s="463" t="s">
        <v>510</v>
      </c>
      <c r="D2306" s="465">
        <v>19.73</v>
      </c>
      <c r="E2306" s="466"/>
      <c r="F2306" s="466">
        <f t="shared" ref="F2306:F2369" si="72">A2306</f>
        <v>1901561</v>
      </c>
      <c r="G2306" s="466" t="b">
        <f t="shared" ref="G2306:G2369" si="73">F2306=A2306</f>
        <v>1</v>
      </c>
      <c r="H2306" s="462"/>
      <c r="I2306" s="462"/>
      <c r="J2306" s="462"/>
      <c r="K2306" s="462"/>
    </row>
    <row r="2307" spans="1:11" ht="28.8">
      <c r="A2307" s="467">
        <v>1901562</v>
      </c>
      <c r="B2307" s="468" t="s">
        <v>15072</v>
      </c>
      <c r="C2307" s="467" t="s">
        <v>510</v>
      </c>
      <c r="D2307" s="469">
        <v>19.850000000000001</v>
      </c>
      <c r="E2307" s="466"/>
      <c r="F2307" s="466">
        <f t="shared" si="72"/>
        <v>1901562</v>
      </c>
      <c r="G2307" s="466" t="b">
        <f t="shared" si="73"/>
        <v>1</v>
      </c>
      <c r="H2307" s="462"/>
      <c r="I2307" s="462"/>
      <c r="J2307" s="462"/>
      <c r="K2307" s="462"/>
    </row>
    <row r="2308" spans="1:11" ht="28.8">
      <c r="A2308" s="463">
        <v>1901563</v>
      </c>
      <c r="B2308" s="464" t="s">
        <v>15073</v>
      </c>
      <c r="C2308" s="463" t="s">
        <v>510</v>
      </c>
      <c r="D2308" s="465">
        <v>19.97</v>
      </c>
      <c r="E2308" s="466"/>
      <c r="F2308" s="466">
        <f t="shared" si="72"/>
        <v>1901563</v>
      </c>
      <c r="G2308" s="466" t="b">
        <f t="shared" si="73"/>
        <v>1</v>
      </c>
      <c r="H2308" s="462"/>
      <c r="I2308" s="462"/>
      <c r="J2308" s="462"/>
      <c r="K2308" s="462"/>
    </row>
    <row r="2309" spans="1:11" ht="28.8">
      <c r="A2309" s="467">
        <v>1901564</v>
      </c>
      <c r="B2309" s="468" t="s">
        <v>15074</v>
      </c>
      <c r="C2309" s="467" t="s">
        <v>510</v>
      </c>
      <c r="D2309" s="469">
        <v>20.100000000000001</v>
      </c>
      <c r="E2309" s="466"/>
      <c r="F2309" s="466">
        <f t="shared" si="72"/>
        <v>1901564</v>
      </c>
      <c r="G2309" s="466" t="b">
        <f t="shared" si="73"/>
        <v>1</v>
      </c>
      <c r="H2309" s="462"/>
      <c r="I2309" s="462"/>
      <c r="J2309" s="462"/>
      <c r="K2309" s="462"/>
    </row>
    <row r="2310" spans="1:11" ht="28.8">
      <c r="A2310" s="463">
        <v>1901559</v>
      </c>
      <c r="B2310" s="464" t="s">
        <v>15075</v>
      </c>
      <c r="C2310" s="463" t="s">
        <v>510</v>
      </c>
      <c r="D2310" s="465">
        <v>20.170000000000002</v>
      </c>
      <c r="E2310" s="466"/>
      <c r="F2310" s="466">
        <f t="shared" si="72"/>
        <v>1901559</v>
      </c>
      <c r="G2310" s="466" t="b">
        <f t="shared" si="73"/>
        <v>1</v>
      </c>
      <c r="H2310" s="462"/>
      <c r="I2310" s="462"/>
      <c r="J2310" s="462"/>
      <c r="K2310" s="462"/>
    </row>
    <row r="2311" spans="1:11" ht="28.8">
      <c r="A2311" s="467">
        <v>1917085</v>
      </c>
      <c r="B2311" s="468" t="s">
        <v>15076</v>
      </c>
      <c r="C2311" s="467" t="s">
        <v>510</v>
      </c>
      <c r="D2311" s="469">
        <v>17.899999999999999</v>
      </c>
      <c r="E2311" s="466"/>
      <c r="F2311" s="466">
        <f t="shared" si="72"/>
        <v>1917085</v>
      </c>
      <c r="G2311" s="466" t="b">
        <f t="shared" si="73"/>
        <v>1</v>
      </c>
      <c r="H2311" s="462"/>
      <c r="I2311" s="462"/>
      <c r="J2311" s="462"/>
      <c r="K2311" s="462"/>
    </row>
    <row r="2312" spans="1:11" ht="28.8">
      <c r="A2312" s="463">
        <v>1917086</v>
      </c>
      <c r="B2312" s="464" t="s">
        <v>15077</v>
      </c>
      <c r="C2312" s="463" t="s">
        <v>510</v>
      </c>
      <c r="D2312" s="465">
        <v>18.18</v>
      </c>
      <c r="E2312" s="466"/>
      <c r="F2312" s="466">
        <f t="shared" si="72"/>
        <v>1917086</v>
      </c>
      <c r="G2312" s="466" t="b">
        <f t="shared" si="73"/>
        <v>1</v>
      </c>
      <c r="H2312" s="462"/>
      <c r="I2312" s="462"/>
      <c r="J2312" s="462"/>
      <c r="K2312" s="462"/>
    </row>
    <row r="2313" spans="1:11" ht="28.8">
      <c r="A2313" s="467">
        <v>1917087</v>
      </c>
      <c r="B2313" s="468" t="s">
        <v>15078</v>
      </c>
      <c r="C2313" s="467" t="s">
        <v>510</v>
      </c>
      <c r="D2313" s="469">
        <v>18.48</v>
      </c>
      <c r="E2313" s="466"/>
      <c r="F2313" s="466">
        <f t="shared" si="72"/>
        <v>1917087</v>
      </c>
      <c r="G2313" s="466" t="b">
        <f t="shared" si="73"/>
        <v>1</v>
      </c>
      <c r="H2313" s="462"/>
      <c r="I2313" s="462"/>
      <c r="J2313" s="462"/>
      <c r="K2313" s="462"/>
    </row>
    <row r="2314" spans="1:11" ht="28.8">
      <c r="A2314" s="463">
        <v>1917088</v>
      </c>
      <c r="B2314" s="464" t="s">
        <v>15079</v>
      </c>
      <c r="C2314" s="463" t="s">
        <v>510</v>
      </c>
      <c r="D2314" s="465">
        <v>18.79</v>
      </c>
      <c r="E2314" s="466"/>
      <c r="F2314" s="466">
        <f t="shared" si="72"/>
        <v>1917088</v>
      </c>
      <c r="G2314" s="466" t="b">
        <f t="shared" si="73"/>
        <v>1</v>
      </c>
      <c r="H2314" s="462"/>
      <c r="I2314" s="462"/>
      <c r="J2314" s="462"/>
      <c r="K2314" s="462"/>
    </row>
    <row r="2315" spans="1:11" ht="28.8">
      <c r="A2315" s="467">
        <v>1917089</v>
      </c>
      <c r="B2315" s="468" t="s">
        <v>15080</v>
      </c>
      <c r="C2315" s="467" t="s">
        <v>510</v>
      </c>
      <c r="D2315" s="469">
        <v>19.12</v>
      </c>
      <c r="E2315" s="466"/>
      <c r="F2315" s="466">
        <f t="shared" si="72"/>
        <v>1917089</v>
      </c>
      <c r="G2315" s="466" t="b">
        <f t="shared" si="73"/>
        <v>1</v>
      </c>
      <c r="H2315" s="462"/>
      <c r="I2315" s="462"/>
      <c r="J2315" s="462"/>
      <c r="K2315" s="462"/>
    </row>
    <row r="2316" spans="1:11" ht="28.8">
      <c r="A2316" s="463">
        <v>1917090</v>
      </c>
      <c r="B2316" s="464" t="s">
        <v>15081</v>
      </c>
      <c r="C2316" s="463" t="s">
        <v>510</v>
      </c>
      <c r="D2316" s="465">
        <v>19.29</v>
      </c>
      <c r="E2316" s="466"/>
      <c r="F2316" s="466">
        <f t="shared" si="72"/>
        <v>1917090</v>
      </c>
      <c r="G2316" s="466" t="b">
        <f t="shared" si="73"/>
        <v>1</v>
      </c>
      <c r="H2316" s="462"/>
      <c r="I2316" s="462"/>
      <c r="J2316" s="462"/>
      <c r="K2316" s="462"/>
    </row>
    <row r="2317" spans="1:11" ht="28.8">
      <c r="A2317" s="467">
        <v>1901566</v>
      </c>
      <c r="B2317" s="468" t="s">
        <v>15082</v>
      </c>
      <c r="C2317" s="467" t="s">
        <v>510</v>
      </c>
      <c r="D2317" s="469">
        <v>24.35</v>
      </c>
      <c r="E2317" s="466"/>
      <c r="F2317" s="466">
        <f t="shared" si="72"/>
        <v>1901566</v>
      </c>
      <c r="G2317" s="466" t="b">
        <f t="shared" si="73"/>
        <v>1</v>
      </c>
      <c r="H2317" s="462"/>
      <c r="I2317" s="462"/>
      <c r="J2317" s="462"/>
      <c r="K2317" s="462"/>
    </row>
    <row r="2318" spans="1:11" ht="28.8">
      <c r="A2318" s="463">
        <v>1901567</v>
      </c>
      <c r="B2318" s="464" t="s">
        <v>15083</v>
      </c>
      <c r="C2318" s="463" t="s">
        <v>510</v>
      </c>
      <c r="D2318" s="465">
        <v>24.45</v>
      </c>
      <c r="E2318" s="466"/>
      <c r="F2318" s="466">
        <f t="shared" si="72"/>
        <v>1901567</v>
      </c>
      <c r="G2318" s="466" t="b">
        <f t="shared" si="73"/>
        <v>1</v>
      </c>
      <c r="H2318" s="462"/>
      <c r="I2318" s="462"/>
      <c r="J2318" s="462"/>
      <c r="K2318" s="462"/>
    </row>
    <row r="2319" spans="1:11" ht="28.8">
      <c r="A2319" s="467">
        <v>1901568</v>
      </c>
      <c r="B2319" s="468" t="s">
        <v>15084</v>
      </c>
      <c r="C2319" s="467" t="s">
        <v>510</v>
      </c>
      <c r="D2319" s="469">
        <v>24.57</v>
      </c>
      <c r="E2319" s="466"/>
      <c r="F2319" s="466">
        <f t="shared" si="72"/>
        <v>1901568</v>
      </c>
      <c r="G2319" s="466" t="b">
        <f t="shared" si="73"/>
        <v>1</v>
      </c>
      <c r="H2319" s="462"/>
      <c r="I2319" s="462"/>
      <c r="J2319" s="462"/>
      <c r="K2319" s="462"/>
    </row>
    <row r="2320" spans="1:11" ht="28.8">
      <c r="A2320" s="463">
        <v>1901569</v>
      </c>
      <c r="B2320" s="464" t="s">
        <v>15085</v>
      </c>
      <c r="C2320" s="463" t="s">
        <v>510</v>
      </c>
      <c r="D2320" s="465">
        <v>24.68</v>
      </c>
      <c r="E2320" s="466"/>
      <c r="F2320" s="466">
        <f t="shared" si="72"/>
        <v>1901569</v>
      </c>
      <c r="G2320" s="466" t="b">
        <f t="shared" si="73"/>
        <v>1</v>
      </c>
      <c r="H2320" s="462"/>
      <c r="I2320" s="462"/>
      <c r="J2320" s="462"/>
      <c r="K2320" s="462"/>
    </row>
    <row r="2321" spans="1:11" ht="28.8">
      <c r="A2321" s="467">
        <v>1901570</v>
      </c>
      <c r="B2321" s="468" t="s">
        <v>15086</v>
      </c>
      <c r="C2321" s="467" t="s">
        <v>510</v>
      </c>
      <c r="D2321" s="469">
        <v>24.81</v>
      </c>
      <c r="E2321" s="466"/>
      <c r="F2321" s="466">
        <f t="shared" si="72"/>
        <v>1901570</v>
      </c>
      <c r="G2321" s="466" t="b">
        <f t="shared" si="73"/>
        <v>1</v>
      </c>
      <c r="H2321" s="462"/>
      <c r="I2321" s="462"/>
      <c r="J2321" s="462"/>
      <c r="K2321" s="462"/>
    </row>
    <row r="2322" spans="1:11" ht="28.8">
      <c r="A2322" s="463">
        <v>1901565</v>
      </c>
      <c r="B2322" s="464" t="s">
        <v>15087</v>
      </c>
      <c r="C2322" s="463" t="s">
        <v>510</v>
      </c>
      <c r="D2322" s="465">
        <v>24.88</v>
      </c>
      <c r="E2322" s="466"/>
      <c r="F2322" s="466">
        <f t="shared" si="72"/>
        <v>1901565</v>
      </c>
      <c r="G2322" s="466" t="b">
        <f t="shared" si="73"/>
        <v>1</v>
      </c>
      <c r="H2322" s="462"/>
      <c r="I2322" s="462"/>
      <c r="J2322" s="462"/>
      <c r="K2322" s="462"/>
    </row>
    <row r="2323" spans="1:11" ht="28.8">
      <c r="A2323" s="467">
        <v>1917121</v>
      </c>
      <c r="B2323" s="468" t="s">
        <v>15088</v>
      </c>
      <c r="C2323" s="467" t="s">
        <v>510</v>
      </c>
      <c r="D2323" s="469">
        <v>16.32</v>
      </c>
      <c r="E2323" s="466"/>
      <c r="F2323" s="466">
        <f t="shared" si="72"/>
        <v>1917121</v>
      </c>
      <c r="G2323" s="466" t="b">
        <f t="shared" si="73"/>
        <v>1</v>
      </c>
      <c r="H2323" s="462"/>
      <c r="I2323" s="462"/>
      <c r="J2323" s="462"/>
      <c r="K2323" s="462"/>
    </row>
    <row r="2324" spans="1:11" ht="28.8">
      <c r="A2324" s="463">
        <v>1917122</v>
      </c>
      <c r="B2324" s="464" t="s">
        <v>15089</v>
      </c>
      <c r="C2324" s="463" t="s">
        <v>510</v>
      </c>
      <c r="D2324" s="465">
        <v>16.55</v>
      </c>
      <c r="E2324" s="466"/>
      <c r="F2324" s="466">
        <f t="shared" si="72"/>
        <v>1917122</v>
      </c>
      <c r="G2324" s="466" t="b">
        <f t="shared" si="73"/>
        <v>1</v>
      </c>
      <c r="H2324" s="462"/>
      <c r="I2324" s="462"/>
      <c r="J2324" s="462"/>
      <c r="K2324" s="462"/>
    </row>
    <row r="2325" spans="1:11" ht="28.8">
      <c r="A2325" s="467">
        <v>1917123</v>
      </c>
      <c r="B2325" s="468" t="s">
        <v>15090</v>
      </c>
      <c r="C2325" s="467" t="s">
        <v>510</v>
      </c>
      <c r="D2325" s="469">
        <v>16.77</v>
      </c>
      <c r="E2325" s="466"/>
      <c r="F2325" s="466">
        <f t="shared" si="72"/>
        <v>1917123</v>
      </c>
      <c r="G2325" s="466" t="b">
        <f t="shared" si="73"/>
        <v>1</v>
      </c>
      <c r="H2325" s="462"/>
      <c r="I2325" s="462"/>
      <c r="J2325" s="462"/>
      <c r="K2325" s="462"/>
    </row>
    <row r="2326" spans="1:11" ht="28.8">
      <c r="A2326" s="463">
        <v>1917124</v>
      </c>
      <c r="B2326" s="464" t="s">
        <v>15091</v>
      </c>
      <c r="C2326" s="463" t="s">
        <v>510</v>
      </c>
      <c r="D2326" s="465">
        <v>17.010000000000002</v>
      </c>
      <c r="E2326" s="466"/>
      <c r="F2326" s="466">
        <f t="shared" si="72"/>
        <v>1917124</v>
      </c>
      <c r="G2326" s="466" t="b">
        <f t="shared" si="73"/>
        <v>1</v>
      </c>
      <c r="H2326" s="462"/>
      <c r="I2326" s="462"/>
      <c r="J2326" s="462"/>
      <c r="K2326" s="462"/>
    </row>
    <row r="2327" spans="1:11" ht="28.8">
      <c r="A2327" s="467">
        <v>1917125</v>
      </c>
      <c r="B2327" s="468" t="s">
        <v>15092</v>
      </c>
      <c r="C2327" s="467" t="s">
        <v>510</v>
      </c>
      <c r="D2327" s="469">
        <v>17.27</v>
      </c>
      <c r="E2327" s="466"/>
      <c r="F2327" s="466">
        <f t="shared" si="72"/>
        <v>1917125</v>
      </c>
      <c r="G2327" s="466" t="b">
        <f t="shared" si="73"/>
        <v>1</v>
      </c>
      <c r="H2327" s="462"/>
      <c r="I2327" s="462"/>
      <c r="J2327" s="462"/>
      <c r="K2327" s="462"/>
    </row>
    <row r="2328" spans="1:11" ht="28.8">
      <c r="A2328" s="463">
        <v>1917126</v>
      </c>
      <c r="B2328" s="464" t="s">
        <v>15093</v>
      </c>
      <c r="C2328" s="463" t="s">
        <v>510</v>
      </c>
      <c r="D2328" s="465">
        <v>17.41</v>
      </c>
      <c r="E2328" s="466"/>
      <c r="F2328" s="466">
        <f t="shared" si="72"/>
        <v>1917126</v>
      </c>
      <c r="G2328" s="466" t="b">
        <f t="shared" si="73"/>
        <v>1</v>
      </c>
      <c r="H2328" s="462"/>
      <c r="I2328" s="462"/>
      <c r="J2328" s="462"/>
      <c r="K2328" s="462"/>
    </row>
    <row r="2329" spans="1:11" ht="28.8">
      <c r="A2329" s="467">
        <v>1917157</v>
      </c>
      <c r="B2329" s="468" t="s">
        <v>15094</v>
      </c>
      <c r="C2329" s="467" t="s">
        <v>510</v>
      </c>
      <c r="D2329" s="469">
        <v>15.14</v>
      </c>
      <c r="E2329" s="466"/>
      <c r="F2329" s="466">
        <f t="shared" si="72"/>
        <v>1917157</v>
      </c>
      <c r="G2329" s="466" t="b">
        <f t="shared" si="73"/>
        <v>1</v>
      </c>
      <c r="H2329" s="462"/>
      <c r="I2329" s="462"/>
      <c r="J2329" s="462"/>
      <c r="K2329" s="462"/>
    </row>
    <row r="2330" spans="1:11" ht="28.8">
      <c r="A2330" s="463">
        <v>1917158</v>
      </c>
      <c r="B2330" s="464" t="s">
        <v>15095</v>
      </c>
      <c r="C2330" s="463" t="s">
        <v>510</v>
      </c>
      <c r="D2330" s="465">
        <v>15.33</v>
      </c>
      <c r="E2330" s="466"/>
      <c r="F2330" s="466">
        <f t="shared" si="72"/>
        <v>1917158</v>
      </c>
      <c r="G2330" s="466" t="b">
        <f t="shared" si="73"/>
        <v>1</v>
      </c>
      <c r="H2330" s="462"/>
      <c r="I2330" s="462"/>
      <c r="J2330" s="462"/>
      <c r="K2330" s="462"/>
    </row>
    <row r="2331" spans="1:11" ht="28.8">
      <c r="A2331" s="467">
        <v>1917159</v>
      </c>
      <c r="B2331" s="468" t="s">
        <v>15096</v>
      </c>
      <c r="C2331" s="467" t="s">
        <v>510</v>
      </c>
      <c r="D2331" s="469">
        <v>15.53</v>
      </c>
      <c r="E2331" s="466"/>
      <c r="F2331" s="466">
        <f t="shared" si="72"/>
        <v>1917159</v>
      </c>
      <c r="G2331" s="466" t="b">
        <f t="shared" si="73"/>
        <v>1</v>
      </c>
      <c r="H2331" s="462"/>
      <c r="I2331" s="462"/>
      <c r="J2331" s="462"/>
      <c r="K2331" s="462"/>
    </row>
    <row r="2332" spans="1:11" ht="28.8">
      <c r="A2332" s="463">
        <v>1917160</v>
      </c>
      <c r="B2332" s="464" t="s">
        <v>15097</v>
      </c>
      <c r="C2332" s="463" t="s">
        <v>510</v>
      </c>
      <c r="D2332" s="465">
        <v>15.74</v>
      </c>
      <c r="E2332" s="466"/>
      <c r="F2332" s="466">
        <f t="shared" si="72"/>
        <v>1917160</v>
      </c>
      <c r="G2332" s="466" t="b">
        <f t="shared" si="73"/>
        <v>1</v>
      </c>
      <c r="H2332" s="462"/>
      <c r="I2332" s="462"/>
      <c r="J2332" s="462"/>
      <c r="K2332" s="462"/>
    </row>
    <row r="2333" spans="1:11" ht="28.8">
      <c r="A2333" s="467">
        <v>1917161</v>
      </c>
      <c r="B2333" s="468" t="s">
        <v>15098</v>
      </c>
      <c r="C2333" s="467" t="s">
        <v>510</v>
      </c>
      <c r="D2333" s="469">
        <v>15.96</v>
      </c>
      <c r="E2333" s="466"/>
      <c r="F2333" s="466">
        <f t="shared" si="72"/>
        <v>1917161</v>
      </c>
      <c r="G2333" s="466" t="b">
        <f t="shared" si="73"/>
        <v>1</v>
      </c>
      <c r="H2333" s="462"/>
      <c r="I2333" s="462"/>
      <c r="J2333" s="462"/>
      <c r="K2333" s="462"/>
    </row>
    <row r="2334" spans="1:11" ht="28.8">
      <c r="A2334" s="463">
        <v>1917162</v>
      </c>
      <c r="B2334" s="464" t="s">
        <v>15099</v>
      </c>
      <c r="C2334" s="463" t="s">
        <v>510</v>
      </c>
      <c r="D2334" s="465">
        <v>16.07</v>
      </c>
      <c r="E2334" s="466"/>
      <c r="F2334" s="466">
        <f t="shared" si="72"/>
        <v>1917162</v>
      </c>
      <c r="G2334" s="466" t="b">
        <f t="shared" si="73"/>
        <v>1</v>
      </c>
      <c r="H2334" s="462"/>
      <c r="I2334" s="462"/>
      <c r="J2334" s="462"/>
      <c r="K2334" s="462"/>
    </row>
    <row r="2335" spans="1:11" ht="28.8">
      <c r="A2335" s="467">
        <v>1917193</v>
      </c>
      <c r="B2335" s="468" t="s">
        <v>15100</v>
      </c>
      <c r="C2335" s="467" t="s">
        <v>510</v>
      </c>
      <c r="D2335" s="469">
        <v>16.53</v>
      </c>
      <c r="E2335" s="466"/>
      <c r="F2335" s="466">
        <f t="shared" si="72"/>
        <v>1917193</v>
      </c>
      <c r="G2335" s="466" t="b">
        <f t="shared" si="73"/>
        <v>1</v>
      </c>
      <c r="H2335" s="462"/>
      <c r="I2335" s="462"/>
      <c r="J2335" s="462"/>
      <c r="K2335" s="462"/>
    </row>
    <row r="2336" spans="1:11" ht="28.8">
      <c r="A2336" s="463">
        <v>1917194</v>
      </c>
      <c r="B2336" s="464" t="s">
        <v>15101</v>
      </c>
      <c r="C2336" s="463" t="s">
        <v>510</v>
      </c>
      <c r="D2336" s="465">
        <v>16.690000000000001</v>
      </c>
      <c r="E2336" s="466"/>
      <c r="F2336" s="466">
        <f t="shared" si="72"/>
        <v>1917194</v>
      </c>
      <c r="G2336" s="466" t="b">
        <f t="shared" si="73"/>
        <v>1</v>
      </c>
      <c r="H2336" s="462"/>
      <c r="I2336" s="462"/>
      <c r="J2336" s="462"/>
      <c r="K2336" s="462"/>
    </row>
    <row r="2337" spans="1:11" ht="28.8">
      <c r="A2337" s="467">
        <v>1917195</v>
      </c>
      <c r="B2337" s="468" t="s">
        <v>15102</v>
      </c>
      <c r="C2337" s="467" t="s">
        <v>510</v>
      </c>
      <c r="D2337" s="469">
        <v>16.87</v>
      </c>
      <c r="E2337" s="466"/>
      <c r="F2337" s="466">
        <f t="shared" si="72"/>
        <v>1917195</v>
      </c>
      <c r="G2337" s="466" t="b">
        <f t="shared" si="73"/>
        <v>1</v>
      </c>
      <c r="H2337" s="462"/>
      <c r="I2337" s="462"/>
      <c r="J2337" s="462"/>
      <c r="K2337" s="462"/>
    </row>
    <row r="2338" spans="1:11" ht="28.8">
      <c r="A2338" s="463">
        <v>1917196</v>
      </c>
      <c r="B2338" s="464" t="s">
        <v>15103</v>
      </c>
      <c r="C2338" s="463" t="s">
        <v>510</v>
      </c>
      <c r="D2338" s="465">
        <v>17.05</v>
      </c>
      <c r="E2338" s="466"/>
      <c r="F2338" s="466">
        <f t="shared" si="72"/>
        <v>1917196</v>
      </c>
      <c r="G2338" s="466" t="b">
        <f t="shared" si="73"/>
        <v>1</v>
      </c>
      <c r="H2338" s="462"/>
      <c r="I2338" s="462"/>
      <c r="J2338" s="462"/>
      <c r="K2338" s="462"/>
    </row>
    <row r="2339" spans="1:11" ht="28.8">
      <c r="A2339" s="467">
        <v>1917197</v>
      </c>
      <c r="B2339" s="468" t="s">
        <v>15104</v>
      </c>
      <c r="C2339" s="467" t="s">
        <v>510</v>
      </c>
      <c r="D2339" s="469">
        <v>17.239999999999998</v>
      </c>
      <c r="E2339" s="466"/>
      <c r="F2339" s="466">
        <f t="shared" si="72"/>
        <v>1917197</v>
      </c>
      <c r="G2339" s="466" t="b">
        <f t="shared" si="73"/>
        <v>1</v>
      </c>
      <c r="H2339" s="462"/>
      <c r="I2339" s="462"/>
      <c r="J2339" s="462"/>
      <c r="K2339" s="462"/>
    </row>
    <row r="2340" spans="1:11" ht="28.8">
      <c r="A2340" s="463">
        <v>1917198</v>
      </c>
      <c r="B2340" s="464" t="s">
        <v>15105</v>
      </c>
      <c r="C2340" s="463" t="s">
        <v>510</v>
      </c>
      <c r="D2340" s="465">
        <v>17.34</v>
      </c>
      <c r="E2340" s="466"/>
      <c r="F2340" s="466">
        <f t="shared" si="72"/>
        <v>1917198</v>
      </c>
      <c r="G2340" s="466" t="b">
        <f t="shared" si="73"/>
        <v>1</v>
      </c>
      <c r="H2340" s="462"/>
      <c r="I2340" s="462"/>
      <c r="J2340" s="462"/>
      <c r="K2340" s="462"/>
    </row>
    <row r="2341" spans="1:11" ht="28.8">
      <c r="A2341" s="467">
        <v>1917013</v>
      </c>
      <c r="B2341" s="468" t="s">
        <v>15106</v>
      </c>
      <c r="C2341" s="467" t="s">
        <v>510</v>
      </c>
      <c r="D2341" s="469">
        <v>37.9</v>
      </c>
      <c r="E2341" s="466"/>
      <c r="F2341" s="466">
        <f t="shared" si="72"/>
        <v>1917013</v>
      </c>
      <c r="G2341" s="466" t="b">
        <f t="shared" si="73"/>
        <v>1</v>
      </c>
      <c r="H2341" s="462"/>
      <c r="I2341" s="462"/>
      <c r="J2341" s="462"/>
      <c r="K2341" s="462"/>
    </row>
    <row r="2342" spans="1:11" ht="28.8">
      <c r="A2342" s="463">
        <v>1917014</v>
      </c>
      <c r="B2342" s="464" t="s">
        <v>15107</v>
      </c>
      <c r="C2342" s="463" t="s">
        <v>510</v>
      </c>
      <c r="D2342" s="465">
        <v>38.630000000000003</v>
      </c>
      <c r="E2342" s="466"/>
      <c r="F2342" s="466">
        <f t="shared" si="72"/>
        <v>1917014</v>
      </c>
      <c r="G2342" s="466" t="b">
        <f t="shared" si="73"/>
        <v>1</v>
      </c>
      <c r="H2342" s="462"/>
      <c r="I2342" s="462"/>
      <c r="J2342" s="462"/>
      <c r="K2342" s="462"/>
    </row>
    <row r="2343" spans="1:11" ht="28.8">
      <c r="A2343" s="467">
        <v>1917015</v>
      </c>
      <c r="B2343" s="468" t="s">
        <v>15108</v>
      </c>
      <c r="C2343" s="467" t="s">
        <v>510</v>
      </c>
      <c r="D2343" s="469">
        <v>39.369999999999997</v>
      </c>
      <c r="E2343" s="466"/>
      <c r="F2343" s="466">
        <f t="shared" si="72"/>
        <v>1917015</v>
      </c>
      <c r="G2343" s="466" t="b">
        <f t="shared" si="73"/>
        <v>1</v>
      </c>
      <c r="H2343" s="462"/>
      <c r="I2343" s="462"/>
      <c r="J2343" s="462"/>
      <c r="K2343" s="462"/>
    </row>
    <row r="2344" spans="1:11" ht="28.8">
      <c r="A2344" s="463">
        <v>1917016</v>
      </c>
      <c r="B2344" s="464" t="s">
        <v>15109</v>
      </c>
      <c r="C2344" s="463" t="s">
        <v>510</v>
      </c>
      <c r="D2344" s="465">
        <v>40.15</v>
      </c>
      <c r="E2344" s="466"/>
      <c r="F2344" s="466">
        <f t="shared" si="72"/>
        <v>1917016</v>
      </c>
      <c r="G2344" s="466" t="b">
        <f t="shared" si="73"/>
        <v>1</v>
      </c>
      <c r="H2344" s="462"/>
      <c r="I2344" s="462"/>
      <c r="J2344" s="462"/>
      <c r="K2344" s="462"/>
    </row>
    <row r="2345" spans="1:11" ht="28.8">
      <c r="A2345" s="467">
        <v>1917017</v>
      </c>
      <c r="B2345" s="468" t="s">
        <v>15110</v>
      </c>
      <c r="C2345" s="467" t="s">
        <v>510</v>
      </c>
      <c r="D2345" s="469">
        <v>40.98</v>
      </c>
      <c r="E2345" s="466"/>
      <c r="F2345" s="466">
        <f t="shared" si="72"/>
        <v>1917017</v>
      </c>
      <c r="G2345" s="466" t="b">
        <f t="shared" si="73"/>
        <v>1</v>
      </c>
      <c r="H2345" s="462"/>
      <c r="I2345" s="462"/>
      <c r="J2345" s="462"/>
      <c r="K2345" s="462"/>
    </row>
    <row r="2346" spans="1:11" ht="28.8">
      <c r="A2346" s="463">
        <v>1917018</v>
      </c>
      <c r="B2346" s="464" t="s">
        <v>15111</v>
      </c>
      <c r="C2346" s="463" t="s">
        <v>510</v>
      </c>
      <c r="D2346" s="465">
        <v>41.42</v>
      </c>
      <c r="E2346" s="466"/>
      <c r="F2346" s="466">
        <f t="shared" si="72"/>
        <v>1917018</v>
      </c>
      <c r="G2346" s="466" t="b">
        <f t="shared" si="73"/>
        <v>1</v>
      </c>
      <c r="H2346" s="462"/>
      <c r="I2346" s="462"/>
      <c r="J2346" s="462"/>
      <c r="K2346" s="462"/>
    </row>
    <row r="2347" spans="1:11" ht="43.2">
      <c r="A2347" s="467">
        <v>1917623</v>
      </c>
      <c r="B2347" s="468" t="s">
        <v>15112</v>
      </c>
      <c r="C2347" s="467" t="s">
        <v>510</v>
      </c>
      <c r="D2347" s="469">
        <v>25.6</v>
      </c>
      <c r="E2347" s="466"/>
      <c r="F2347" s="466">
        <f t="shared" si="72"/>
        <v>1917623</v>
      </c>
      <c r="G2347" s="466" t="b">
        <f t="shared" si="73"/>
        <v>1</v>
      </c>
      <c r="H2347" s="462"/>
      <c r="I2347" s="462"/>
      <c r="J2347" s="462"/>
      <c r="K2347" s="462"/>
    </row>
    <row r="2348" spans="1:11" ht="43.2">
      <c r="A2348" s="463">
        <v>1917624</v>
      </c>
      <c r="B2348" s="464" t="s">
        <v>15113</v>
      </c>
      <c r="C2348" s="463" t="s">
        <v>510</v>
      </c>
      <c r="D2348" s="465">
        <v>32.39</v>
      </c>
      <c r="E2348" s="466"/>
      <c r="F2348" s="466">
        <f t="shared" si="72"/>
        <v>1917624</v>
      </c>
      <c r="G2348" s="466" t="b">
        <f t="shared" si="73"/>
        <v>1</v>
      </c>
      <c r="H2348" s="462"/>
      <c r="I2348" s="462"/>
      <c r="J2348" s="462"/>
      <c r="K2348" s="462"/>
    </row>
    <row r="2349" spans="1:11" ht="43.2">
      <c r="A2349" s="467">
        <v>1917625</v>
      </c>
      <c r="B2349" s="468" t="s">
        <v>15114</v>
      </c>
      <c r="C2349" s="467" t="s">
        <v>510</v>
      </c>
      <c r="D2349" s="469">
        <v>40.65</v>
      </c>
      <c r="E2349" s="466"/>
      <c r="F2349" s="466">
        <f t="shared" si="72"/>
        <v>1917625</v>
      </c>
      <c r="G2349" s="466" t="b">
        <f t="shared" si="73"/>
        <v>1</v>
      </c>
      <c r="H2349" s="462"/>
      <c r="I2349" s="462"/>
      <c r="J2349" s="462"/>
      <c r="K2349" s="462"/>
    </row>
    <row r="2350" spans="1:11" ht="43.2">
      <c r="A2350" s="463">
        <v>1917626</v>
      </c>
      <c r="B2350" s="464" t="s">
        <v>15115</v>
      </c>
      <c r="C2350" s="463" t="s">
        <v>510</v>
      </c>
      <c r="D2350" s="465">
        <v>49.87</v>
      </c>
      <c r="E2350" s="466"/>
      <c r="F2350" s="466">
        <f t="shared" si="72"/>
        <v>1917626</v>
      </c>
      <c r="G2350" s="466" t="b">
        <f t="shared" si="73"/>
        <v>1</v>
      </c>
      <c r="H2350" s="462"/>
      <c r="I2350" s="462"/>
      <c r="J2350" s="462"/>
      <c r="K2350" s="462"/>
    </row>
    <row r="2351" spans="1:11" ht="43.2">
      <c r="A2351" s="467">
        <v>1917627</v>
      </c>
      <c r="B2351" s="468" t="s">
        <v>15116</v>
      </c>
      <c r="C2351" s="467" t="s">
        <v>510</v>
      </c>
      <c r="D2351" s="469">
        <v>60.09</v>
      </c>
      <c r="E2351" s="466"/>
      <c r="F2351" s="466">
        <f t="shared" si="72"/>
        <v>1917627</v>
      </c>
      <c r="G2351" s="466" t="b">
        <f t="shared" si="73"/>
        <v>1</v>
      </c>
      <c r="H2351" s="462"/>
      <c r="I2351" s="462"/>
      <c r="J2351" s="462"/>
      <c r="K2351" s="462"/>
    </row>
    <row r="2352" spans="1:11" ht="43.2">
      <c r="A2352" s="463">
        <v>1917628</v>
      </c>
      <c r="B2352" s="464" t="s">
        <v>15117</v>
      </c>
      <c r="C2352" s="463" t="s">
        <v>510</v>
      </c>
      <c r="D2352" s="465">
        <v>70.33</v>
      </c>
      <c r="E2352" s="466"/>
      <c r="F2352" s="466">
        <f t="shared" si="72"/>
        <v>1917628</v>
      </c>
      <c r="G2352" s="466" t="b">
        <f t="shared" si="73"/>
        <v>1</v>
      </c>
      <c r="H2352" s="462"/>
      <c r="I2352" s="462"/>
      <c r="J2352" s="462"/>
      <c r="K2352" s="462"/>
    </row>
    <row r="2353" spans="1:11" ht="43.2">
      <c r="A2353" s="467">
        <v>1917620</v>
      </c>
      <c r="B2353" s="468" t="s">
        <v>15118</v>
      </c>
      <c r="C2353" s="467" t="s">
        <v>510</v>
      </c>
      <c r="D2353" s="469">
        <v>11.99</v>
      </c>
      <c r="E2353" s="466"/>
      <c r="F2353" s="466">
        <f t="shared" si="72"/>
        <v>1917620</v>
      </c>
      <c r="G2353" s="466" t="b">
        <f t="shared" si="73"/>
        <v>1</v>
      </c>
      <c r="H2353" s="462"/>
      <c r="I2353" s="462"/>
      <c r="J2353" s="462"/>
      <c r="K2353" s="462"/>
    </row>
    <row r="2354" spans="1:11" ht="43.2">
      <c r="A2354" s="463">
        <v>1917621</v>
      </c>
      <c r="B2354" s="464" t="s">
        <v>15119</v>
      </c>
      <c r="C2354" s="463" t="s">
        <v>510</v>
      </c>
      <c r="D2354" s="465">
        <v>13.85</v>
      </c>
      <c r="E2354" s="466"/>
      <c r="F2354" s="466">
        <f t="shared" si="72"/>
        <v>1917621</v>
      </c>
      <c r="G2354" s="466" t="b">
        <f t="shared" si="73"/>
        <v>1</v>
      </c>
      <c r="H2354" s="462"/>
      <c r="I2354" s="462"/>
      <c r="J2354" s="462"/>
      <c r="K2354" s="462"/>
    </row>
    <row r="2355" spans="1:11" ht="43.2">
      <c r="A2355" s="467">
        <v>1917622</v>
      </c>
      <c r="B2355" s="468" t="s">
        <v>15120</v>
      </c>
      <c r="C2355" s="467" t="s">
        <v>510</v>
      </c>
      <c r="D2355" s="469">
        <v>17.21</v>
      </c>
      <c r="E2355" s="466"/>
      <c r="F2355" s="466">
        <f t="shared" si="72"/>
        <v>1917622</v>
      </c>
      <c r="G2355" s="466" t="b">
        <f t="shared" si="73"/>
        <v>1</v>
      </c>
      <c r="H2355" s="462"/>
      <c r="I2355" s="462"/>
      <c r="J2355" s="462"/>
      <c r="K2355" s="462"/>
    </row>
    <row r="2356" spans="1:11" ht="43.2">
      <c r="A2356" s="463">
        <v>1917741</v>
      </c>
      <c r="B2356" s="464" t="s">
        <v>15121</v>
      </c>
      <c r="C2356" s="463" t="s">
        <v>510</v>
      </c>
      <c r="D2356" s="465">
        <v>11.05</v>
      </c>
      <c r="E2356" s="466"/>
      <c r="F2356" s="466">
        <f t="shared" si="72"/>
        <v>1917741</v>
      </c>
      <c r="G2356" s="466" t="b">
        <f t="shared" si="73"/>
        <v>1</v>
      </c>
      <c r="H2356" s="462"/>
      <c r="I2356" s="462"/>
      <c r="J2356" s="462"/>
      <c r="K2356" s="462"/>
    </row>
    <row r="2357" spans="1:11" ht="43.2">
      <c r="A2357" s="467">
        <v>1917269</v>
      </c>
      <c r="B2357" s="468" t="s">
        <v>15122</v>
      </c>
      <c r="C2357" s="467" t="s">
        <v>510</v>
      </c>
      <c r="D2357" s="469">
        <v>28.75</v>
      </c>
      <c r="E2357" s="466"/>
      <c r="F2357" s="466">
        <f t="shared" si="72"/>
        <v>1917269</v>
      </c>
      <c r="G2357" s="466" t="b">
        <f t="shared" si="73"/>
        <v>1</v>
      </c>
      <c r="H2357" s="462"/>
      <c r="I2357" s="462"/>
      <c r="J2357" s="462"/>
      <c r="K2357" s="462"/>
    </row>
    <row r="2358" spans="1:11" ht="43.2">
      <c r="A2358" s="463">
        <v>1917270</v>
      </c>
      <c r="B2358" s="464" t="s">
        <v>15123</v>
      </c>
      <c r="C2358" s="463" t="s">
        <v>510</v>
      </c>
      <c r="D2358" s="465">
        <v>38.81</v>
      </c>
      <c r="E2358" s="466"/>
      <c r="F2358" s="466">
        <f t="shared" si="72"/>
        <v>1917270</v>
      </c>
      <c r="G2358" s="466" t="b">
        <f t="shared" si="73"/>
        <v>1</v>
      </c>
      <c r="H2358" s="462"/>
      <c r="I2358" s="462"/>
      <c r="J2358" s="462"/>
      <c r="K2358" s="462"/>
    </row>
    <row r="2359" spans="1:11" ht="43.2">
      <c r="A2359" s="467">
        <v>1917266</v>
      </c>
      <c r="B2359" s="468" t="s">
        <v>15124</v>
      </c>
      <c r="C2359" s="467" t="s">
        <v>510</v>
      </c>
      <c r="D2359" s="469">
        <v>9.41</v>
      </c>
      <c r="E2359" s="466"/>
      <c r="F2359" s="466">
        <f t="shared" si="72"/>
        <v>1917266</v>
      </c>
      <c r="G2359" s="466" t="b">
        <f t="shared" si="73"/>
        <v>1</v>
      </c>
      <c r="H2359" s="462"/>
      <c r="I2359" s="462"/>
      <c r="J2359" s="462"/>
      <c r="K2359" s="462"/>
    </row>
    <row r="2360" spans="1:11" ht="43.2">
      <c r="A2360" s="463">
        <v>1917267</v>
      </c>
      <c r="B2360" s="464" t="s">
        <v>15125</v>
      </c>
      <c r="C2360" s="463" t="s">
        <v>510</v>
      </c>
      <c r="D2360" s="465">
        <v>13.69</v>
      </c>
      <c r="E2360" s="466"/>
      <c r="F2360" s="466">
        <f t="shared" si="72"/>
        <v>1917267</v>
      </c>
      <c r="G2360" s="466" t="b">
        <f t="shared" si="73"/>
        <v>1</v>
      </c>
      <c r="H2360" s="462"/>
      <c r="I2360" s="462"/>
      <c r="J2360" s="462"/>
      <c r="K2360" s="462"/>
    </row>
    <row r="2361" spans="1:11" ht="43.2">
      <c r="A2361" s="467">
        <v>1917268</v>
      </c>
      <c r="B2361" s="468" t="s">
        <v>15126</v>
      </c>
      <c r="C2361" s="467" t="s">
        <v>510</v>
      </c>
      <c r="D2361" s="469">
        <v>20.83</v>
      </c>
      <c r="E2361" s="466"/>
      <c r="F2361" s="466">
        <f t="shared" si="72"/>
        <v>1917268</v>
      </c>
      <c r="G2361" s="466" t="b">
        <f t="shared" si="73"/>
        <v>1</v>
      </c>
      <c r="H2361" s="462"/>
      <c r="I2361" s="462"/>
      <c r="J2361" s="462"/>
      <c r="K2361" s="462"/>
    </row>
    <row r="2362" spans="1:11" ht="43.2">
      <c r="A2362" s="463">
        <v>1917728</v>
      </c>
      <c r="B2362" s="464" t="s">
        <v>15127</v>
      </c>
      <c r="C2362" s="463" t="s">
        <v>510</v>
      </c>
      <c r="D2362" s="465">
        <v>8.67</v>
      </c>
      <c r="E2362" s="466"/>
      <c r="F2362" s="466">
        <f t="shared" si="72"/>
        <v>1917728</v>
      </c>
      <c r="G2362" s="466" t="b">
        <f t="shared" si="73"/>
        <v>1</v>
      </c>
      <c r="H2362" s="462"/>
      <c r="I2362" s="462"/>
      <c r="J2362" s="462"/>
      <c r="K2362" s="462"/>
    </row>
    <row r="2363" spans="1:11" ht="28.8">
      <c r="A2363" s="467">
        <v>1917358</v>
      </c>
      <c r="B2363" s="468" t="s">
        <v>15128</v>
      </c>
      <c r="C2363" s="467" t="s">
        <v>510</v>
      </c>
      <c r="D2363" s="469">
        <v>9.08</v>
      </c>
      <c r="E2363" s="466"/>
      <c r="F2363" s="466">
        <f t="shared" si="72"/>
        <v>1917358</v>
      </c>
      <c r="G2363" s="466" t="b">
        <f t="shared" si="73"/>
        <v>1</v>
      </c>
      <c r="H2363" s="462"/>
      <c r="I2363" s="462"/>
      <c r="J2363" s="462"/>
      <c r="K2363" s="462"/>
    </row>
    <row r="2364" spans="1:11" ht="43.2">
      <c r="A2364" s="463">
        <v>1917362</v>
      </c>
      <c r="B2364" s="464" t="s">
        <v>15129</v>
      </c>
      <c r="C2364" s="463" t="s">
        <v>510</v>
      </c>
      <c r="D2364" s="465">
        <v>43.99</v>
      </c>
      <c r="E2364" s="466"/>
      <c r="F2364" s="466">
        <f t="shared" si="72"/>
        <v>1917362</v>
      </c>
      <c r="G2364" s="466" t="b">
        <f t="shared" si="73"/>
        <v>1</v>
      </c>
      <c r="H2364" s="462"/>
      <c r="I2364" s="462"/>
      <c r="J2364" s="462"/>
      <c r="K2364" s="462"/>
    </row>
    <row r="2365" spans="1:11" ht="43.2">
      <c r="A2365" s="467">
        <v>1917363</v>
      </c>
      <c r="B2365" s="468" t="s">
        <v>15130</v>
      </c>
      <c r="C2365" s="467" t="s">
        <v>510</v>
      </c>
      <c r="D2365" s="469">
        <v>53.63</v>
      </c>
      <c r="E2365" s="466"/>
      <c r="F2365" s="466">
        <f t="shared" si="72"/>
        <v>1917363</v>
      </c>
      <c r="G2365" s="466" t="b">
        <f t="shared" si="73"/>
        <v>1</v>
      </c>
      <c r="H2365" s="462"/>
      <c r="I2365" s="462"/>
      <c r="J2365" s="462"/>
      <c r="K2365" s="462"/>
    </row>
    <row r="2366" spans="1:11" ht="43.2">
      <c r="A2366" s="463">
        <v>1917359</v>
      </c>
      <c r="B2366" s="464" t="s">
        <v>15131</v>
      </c>
      <c r="C2366" s="463" t="s">
        <v>510</v>
      </c>
      <c r="D2366" s="465">
        <v>12.79</v>
      </c>
      <c r="E2366" s="466"/>
      <c r="F2366" s="466">
        <f t="shared" si="72"/>
        <v>1917359</v>
      </c>
      <c r="G2366" s="466" t="b">
        <f t="shared" si="73"/>
        <v>1</v>
      </c>
      <c r="H2366" s="462"/>
      <c r="I2366" s="462"/>
      <c r="J2366" s="462"/>
      <c r="K2366" s="462"/>
    </row>
    <row r="2367" spans="1:11" ht="43.2">
      <c r="A2367" s="467">
        <v>1917360</v>
      </c>
      <c r="B2367" s="468" t="s">
        <v>15132</v>
      </c>
      <c r="C2367" s="467" t="s">
        <v>510</v>
      </c>
      <c r="D2367" s="469">
        <v>21.01</v>
      </c>
      <c r="E2367" s="466"/>
      <c r="F2367" s="466">
        <f t="shared" si="72"/>
        <v>1917360</v>
      </c>
      <c r="G2367" s="466" t="b">
        <f t="shared" si="73"/>
        <v>1</v>
      </c>
      <c r="H2367" s="462"/>
      <c r="I2367" s="462"/>
      <c r="J2367" s="462"/>
      <c r="K2367" s="462"/>
    </row>
    <row r="2368" spans="1:11" ht="43.2">
      <c r="A2368" s="463">
        <v>1917361</v>
      </c>
      <c r="B2368" s="464" t="s">
        <v>15133</v>
      </c>
      <c r="C2368" s="463" t="s">
        <v>510</v>
      </c>
      <c r="D2368" s="465">
        <v>31.46</v>
      </c>
      <c r="E2368" s="466"/>
      <c r="F2368" s="466">
        <f t="shared" si="72"/>
        <v>1917361</v>
      </c>
      <c r="G2368" s="466" t="b">
        <f t="shared" si="73"/>
        <v>1</v>
      </c>
      <c r="H2368" s="462"/>
      <c r="I2368" s="462"/>
      <c r="J2368" s="462"/>
      <c r="K2368" s="462"/>
    </row>
    <row r="2369" spans="1:11" ht="43.2">
      <c r="A2369" s="467">
        <v>1917476</v>
      </c>
      <c r="B2369" s="468" t="s">
        <v>15134</v>
      </c>
      <c r="C2369" s="467" t="s">
        <v>510</v>
      </c>
      <c r="D2369" s="469">
        <v>34.44</v>
      </c>
      <c r="E2369" s="466"/>
      <c r="F2369" s="466">
        <f t="shared" si="72"/>
        <v>1917476</v>
      </c>
      <c r="G2369" s="466" t="b">
        <f t="shared" si="73"/>
        <v>1</v>
      </c>
      <c r="H2369" s="462"/>
      <c r="I2369" s="462"/>
      <c r="J2369" s="462"/>
      <c r="K2369" s="462"/>
    </row>
    <row r="2370" spans="1:11" ht="43.2">
      <c r="A2370" s="463">
        <v>1917477</v>
      </c>
      <c r="B2370" s="464" t="s">
        <v>15135</v>
      </c>
      <c r="C2370" s="463" t="s">
        <v>510</v>
      </c>
      <c r="D2370" s="465">
        <v>44.48</v>
      </c>
      <c r="E2370" s="466"/>
      <c r="F2370" s="466">
        <f t="shared" ref="F2370:F2433" si="74">A2370</f>
        <v>1917477</v>
      </c>
      <c r="G2370" s="466" t="b">
        <f t="shared" ref="G2370:G2433" si="75">F2370=A2370</f>
        <v>1</v>
      </c>
      <c r="H2370" s="462"/>
      <c r="I2370" s="462"/>
      <c r="J2370" s="462"/>
      <c r="K2370" s="462"/>
    </row>
    <row r="2371" spans="1:11" ht="43.2">
      <c r="A2371" s="467">
        <v>1917478</v>
      </c>
      <c r="B2371" s="468" t="s">
        <v>15136</v>
      </c>
      <c r="C2371" s="467" t="s">
        <v>510</v>
      </c>
      <c r="D2371" s="469">
        <v>57.18</v>
      </c>
      <c r="E2371" s="466"/>
      <c r="F2371" s="466">
        <f t="shared" si="74"/>
        <v>1917478</v>
      </c>
      <c r="G2371" s="466" t="b">
        <f t="shared" si="75"/>
        <v>1</v>
      </c>
      <c r="H2371" s="462"/>
      <c r="I2371" s="462"/>
      <c r="J2371" s="462"/>
      <c r="K2371" s="462"/>
    </row>
    <row r="2372" spans="1:11" ht="43.2">
      <c r="A2372" s="463">
        <v>1917479</v>
      </c>
      <c r="B2372" s="464" t="s">
        <v>15137</v>
      </c>
      <c r="C2372" s="463" t="s">
        <v>510</v>
      </c>
      <c r="D2372" s="465">
        <v>62.1</v>
      </c>
      <c r="E2372" s="466"/>
      <c r="F2372" s="466">
        <f t="shared" si="74"/>
        <v>1917479</v>
      </c>
      <c r="G2372" s="466" t="b">
        <f t="shared" si="75"/>
        <v>1</v>
      </c>
      <c r="H2372" s="462"/>
      <c r="I2372" s="462"/>
      <c r="J2372" s="462"/>
      <c r="K2372" s="462"/>
    </row>
    <row r="2373" spans="1:11" ht="43.2">
      <c r="A2373" s="467">
        <v>1917473</v>
      </c>
      <c r="B2373" s="468" t="s">
        <v>15138</v>
      </c>
      <c r="C2373" s="467" t="s">
        <v>510</v>
      </c>
      <c r="D2373" s="469">
        <v>15.79</v>
      </c>
      <c r="E2373" s="466"/>
      <c r="F2373" s="466">
        <f t="shared" si="74"/>
        <v>1917473</v>
      </c>
      <c r="G2373" s="466" t="b">
        <f t="shared" si="75"/>
        <v>1</v>
      </c>
      <c r="H2373" s="462"/>
      <c r="I2373" s="462"/>
      <c r="J2373" s="462"/>
      <c r="K2373" s="462"/>
    </row>
    <row r="2374" spans="1:11" ht="43.2">
      <c r="A2374" s="463">
        <v>1917474</v>
      </c>
      <c r="B2374" s="464" t="s">
        <v>15139</v>
      </c>
      <c r="C2374" s="463" t="s">
        <v>510</v>
      </c>
      <c r="D2374" s="465">
        <v>20.27</v>
      </c>
      <c r="E2374" s="466"/>
      <c r="F2374" s="466">
        <f t="shared" si="74"/>
        <v>1917474</v>
      </c>
      <c r="G2374" s="466" t="b">
        <f t="shared" si="75"/>
        <v>1</v>
      </c>
      <c r="H2374" s="462"/>
      <c r="I2374" s="462"/>
      <c r="J2374" s="462"/>
      <c r="K2374" s="462"/>
    </row>
    <row r="2375" spans="1:11" ht="43.2">
      <c r="A2375" s="467">
        <v>1917475</v>
      </c>
      <c r="B2375" s="468" t="s">
        <v>15140</v>
      </c>
      <c r="C2375" s="467" t="s">
        <v>510</v>
      </c>
      <c r="D2375" s="469">
        <v>25.89</v>
      </c>
      <c r="E2375" s="466"/>
      <c r="F2375" s="466">
        <f t="shared" si="74"/>
        <v>1917475</v>
      </c>
      <c r="G2375" s="466" t="b">
        <f t="shared" si="75"/>
        <v>1</v>
      </c>
      <c r="H2375" s="462"/>
      <c r="I2375" s="462"/>
      <c r="J2375" s="462"/>
      <c r="K2375" s="462"/>
    </row>
    <row r="2376" spans="1:11" ht="43.2">
      <c r="A2376" s="463">
        <v>1917736</v>
      </c>
      <c r="B2376" s="464" t="s">
        <v>15141</v>
      </c>
      <c r="C2376" s="463" t="s">
        <v>510</v>
      </c>
      <c r="D2376" s="465">
        <v>11.19</v>
      </c>
      <c r="E2376" s="466"/>
      <c r="F2376" s="466">
        <f t="shared" si="74"/>
        <v>1917736</v>
      </c>
      <c r="G2376" s="466" t="b">
        <f t="shared" si="75"/>
        <v>1</v>
      </c>
      <c r="H2376" s="462"/>
      <c r="I2376" s="462"/>
      <c r="J2376" s="462"/>
      <c r="K2376" s="462"/>
    </row>
    <row r="2377" spans="1:11" ht="28.8">
      <c r="A2377" s="467">
        <v>1917067</v>
      </c>
      <c r="B2377" s="468" t="s">
        <v>15142</v>
      </c>
      <c r="C2377" s="467" t="s">
        <v>510</v>
      </c>
      <c r="D2377" s="469">
        <v>25.38</v>
      </c>
      <c r="E2377" s="466"/>
      <c r="F2377" s="466">
        <f t="shared" si="74"/>
        <v>1917067</v>
      </c>
      <c r="G2377" s="466" t="b">
        <f t="shared" si="75"/>
        <v>1</v>
      </c>
      <c r="H2377" s="462"/>
      <c r="I2377" s="462"/>
      <c r="J2377" s="462"/>
      <c r="K2377" s="462"/>
    </row>
    <row r="2378" spans="1:11" ht="28.8">
      <c r="A2378" s="463">
        <v>1917068</v>
      </c>
      <c r="B2378" s="464" t="s">
        <v>15143</v>
      </c>
      <c r="C2378" s="463" t="s">
        <v>510</v>
      </c>
      <c r="D2378" s="465">
        <v>25.89</v>
      </c>
      <c r="E2378" s="466"/>
      <c r="F2378" s="466">
        <f t="shared" si="74"/>
        <v>1917068</v>
      </c>
      <c r="G2378" s="466" t="b">
        <f t="shared" si="75"/>
        <v>1</v>
      </c>
      <c r="H2378" s="462"/>
      <c r="I2378" s="462"/>
      <c r="J2378" s="462"/>
      <c r="K2378" s="462"/>
    </row>
    <row r="2379" spans="1:11" ht="28.8">
      <c r="A2379" s="467">
        <v>1917069</v>
      </c>
      <c r="B2379" s="468" t="s">
        <v>15144</v>
      </c>
      <c r="C2379" s="467" t="s">
        <v>510</v>
      </c>
      <c r="D2379" s="469">
        <v>26.41</v>
      </c>
      <c r="E2379" s="466"/>
      <c r="F2379" s="466">
        <f t="shared" si="74"/>
        <v>1917069</v>
      </c>
      <c r="G2379" s="466" t="b">
        <f t="shared" si="75"/>
        <v>1</v>
      </c>
      <c r="H2379" s="462"/>
      <c r="I2379" s="462"/>
      <c r="J2379" s="462"/>
      <c r="K2379" s="462"/>
    </row>
    <row r="2380" spans="1:11" ht="28.8">
      <c r="A2380" s="463">
        <v>1917070</v>
      </c>
      <c r="B2380" s="464" t="s">
        <v>15145</v>
      </c>
      <c r="C2380" s="463" t="s">
        <v>510</v>
      </c>
      <c r="D2380" s="465">
        <v>26.95</v>
      </c>
      <c r="E2380" s="466"/>
      <c r="F2380" s="466">
        <f t="shared" si="74"/>
        <v>1917070</v>
      </c>
      <c r="G2380" s="466" t="b">
        <f t="shared" si="75"/>
        <v>1</v>
      </c>
      <c r="H2380" s="462"/>
      <c r="I2380" s="462"/>
      <c r="J2380" s="462"/>
      <c r="K2380" s="462"/>
    </row>
    <row r="2381" spans="1:11" ht="28.8">
      <c r="A2381" s="467">
        <v>1917071</v>
      </c>
      <c r="B2381" s="468" t="s">
        <v>15146</v>
      </c>
      <c r="C2381" s="467" t="s">
        <v>510</v>
      </c>
      <c r="D2381" s="469">
        <v>27.53</v>
      </c>
      <c r="E2381" s="466"/>
      <c r="F2381" s="466">
        <f t="shared" si="74"/>
        <v>1917071</v>
      </c>
      <c r="G2381" s="466" t="b">
        <f t="shared" si="75"/>
        <v>1</v>
      </c>
      <c r="H2381" s="462"/>
      <c r="I2381" s="462"/>
      <c r="J2381" s="462"/>
      <c r="K2381" s="462"/>
    </row>
    <row r="2382" spans="1:11" ht="28.8">
      <c r="A2382" s="463">
        <v>1917072</v>
      </c>
      <c r="B2382" s="464" t="s">
        <v>15147</v>
      </c>
      <c r="C2382" s="463" t="s">
        <v>510</v>
      </c>
      <c r="D2382" s="465">
        <v>27.83</v>
      </c>
      <c r="E2382" s="466"/>
      <c r="F2382" s="466">
        <f t="shared" si="74"/>
        <v>1917072</v>
      </c>
      <c r="G2382" s="466" t="b">
        <f t="shared" si="75"/>
        <v>1</v>
      </c>
      <c r="H2382" s="462"/>
      <c r="I2382" s="462"/>
      <c r="J2382" s="462"/>
      <c r="K2382" s="462"/>
    </row>
    <row r="2383" spans="1:11" ht="28.8">
      <c r="A2383" s="467">
        <v>1901572</v>
      </c>
      <c r="B2383" s="468" t="s">
        <v>15148</v>
      </c>
      <c r="C2383" s="467" t="s">
        <v>510</v>
      </c>
      <c r="D2383" s="469">
        <v>13.74</v>
      </c>
      <c r="E2383" s="466"/>
      <c r="F2383" s="466">
        <f t="shared" si="74"/>
        <v>1901572</v>
      </c>
      <c r="G2383" s="466" t="b">
        <f t="shared" si="75"/>
        <v>1</v>
      </c>
      <c r="H2383" s="462"/>
      <c r="I2383" s="462"/>
      <c r="J2383" s="462"/>
      <c r="K2383" s="462"/>
    </row>
    <row r="2384" spans="1:11" ht="28.8">
      <c r="A2384" s="463">
        <v>1901573</v>
      </c>
      <c r="B2384" s="464" t="s">
        <v>15149</v>
      </c>
      <c r="C2384" s="463" t="s">
        <v>510</v>
      </c>
      <c r="D2384" s="465">
        <v>13.86</v>
      </c>
      <c r="E2384" s="466"/>
      <c r="F2384" s="466">
        <f t="shared" si="74"/>
        <v>1901573</v>
      </c>
      <c r="G2384" s="466" t="b">
        <f t="shared" si="75"/>
        <v>1</v>
      </c>
      <c r="H2384" s="462"/>
      <c r="I2384" s="462"/>
      <c r="J2384" s="462"/>
      <c r="K2384" s="462"/>
    </row>
    <row r="2385" spans="1:11" ht="28.8">
      <c r="A2385" s="467">
        <v>1901574</v>
      </c>
      <c r="B2385" s="468" t="s">
        <v>15150</v>
      </c>
      <c r="C2385" s="467" t="s">
        <v>510</v>
      </c>
      <c r="D2385" s="469">
        <v>13.99</v>
      </c>
      <c r="E2385" s="466"/>
      <c r="F2385" s="466">
        <f t="shared" si="74"/>
        <v>1901574</v>
      </c>
      <c r="G2385" s="466" t="b">
        <f t="shared" si="75"/>
        <v>1</v>
      </c>
      <c r="H2385" s="462"/>
      <c r="I2385" s="462"/>
      <c r="J2385" s="462"/>
      <c r="K2385" s="462"/>
    </row>
    <row r="2386" spans="1:11" ht="28.8">
      <c r="A2386" s="463">
        <v>1901575</v>
      </c>
      <c r="B2386" s="464" t="s">
        <v>15151</v>
      </c>
      <c r="C2386" s="463" t="s">
        <v>510</v>
      </c>
      <c r="D2386" s="465">
        <v>14.12</v>
      </c>
      <c r="E2386" s="466"/>
      <c r="F2386" s="466">
        <f t="shared" si="74"/>
        <v>1901575</v>
      </c>
      <c r="G2386" s="466" t="b">
        <f t="shared" si="75"/>
        <v>1</v>
      </c>
      <c r="H2386" s="462"/>
      <c r="I2386" s="462"/>
      <c r="J2386" s="462"/>
      <c r="K2386" s="462"/>
    </row>
    <row r="2387" spans="1:11" ht="28.8">
      <c r="A2387" s="467">
        <v>1901576</v>
      </c>
      <c r="B2387" s="468" t="s">
        <v>15152</v>
      </c>
      <c r="C2387" s="467" t="s">
        <v>510</v>
      </c>
      <c r="D2387" s="469">
        <v>14.26</v>
      </c>
      <c r="E2387" s="466"/>
      <c r="F2387" s="466">
        <f t="shared" si="74"/>
        <v>1901576</v>
      </c>
      <c r="G2387" s="466" t="b">
        <f t="shared" si="75"/>
        <v>1</v>
      </c>
      <c r="H2387" s="462"/>
      <c r="I2387" s="462"/>
      <c r="J2387" s="462"/>
      <c r="K2387" s="462"/>
    </row>
    <row r="2388" spans="1:11" ht="28.8">
      <c r="A2388" s="463">
        <v>1901571</v>
      </c>
      <c r="B2388" s="464" t="s">
        <v>15153</v>
      </c>
      <c r="C2388" s="463" t="s">
        <v>510</v>
      </c>
      <c r="D2388" s="465">
        <v>14.34</v>
      </c>
      <c r="E2388" s="466"/>
      <c r="F2388" s="466">
        <f t="shared" si="74"/>
        <v>1901571</v>
      </c>
      <c r="G2388" s="466" t="b">
        <f t="shared" si="75"/>
        <v>1</v>
      </c>
      <c r="H2388" s="462"/>
      <c r="I2388" s="462"/>
      <c r="J2388" s="462"/>
      <c r="K2388" s="462"/>
    </row>
    <row r="2389" spans="1:11" ht="28.8">
      <c r="A2389" s="467">
        <v>1901578</v>
      </c>
      <c r="B2389" s="468" t="s">
        <v>15154</v>
      </c>
      <c r="C2389" s="467" t="s">
        <v>510</v>
      </c>
      <c r="D2389" s="469">
        <v>17.8</v>
      </c>
      <c r="E2389" s="466"/>
      <c r="F2389" s="466">
        <f t="shared" si="74"/>
        <v>1901578</v>
      </c>
      <c r="G2389" s="466" t="b">
        <f t="shared" si="75"/>
        <v>1</v>
      </c>
      <c r="H2389" s="462"/>
      <c r="I2389" s="462"/>
      <c r="J2389" s="462"/>
      <c r="K2389" s="462"/>
    </row>
    <row r="2390" spans="1:11" ht="28.8">
      <c r="A2390" s="463">
        <v>1901579</v>
      </c>
      <c r="B2390" s="464" t="s">
        <v>15155</v>
      </c>
      <c r="C2390" s="463" t="s">
        <v>510</v>
      </c>
      <c r="D2390" s="465">
        <v>17.91</v>
      </c>
      <c r="E2390" s="466"/>
      <c r="F2390" s="466">
        <f t="shared" si="74"/>
        <v>1901579</v>
      </c>
      <c r="G2390" s="466" t="b">
        <f t="shared" si="75"/>
        <v>1</v>
      </c>
      <c r="H2390" s="462"/>
      <c r="I2390" s="462"/>
      <c r="J2390" s="462"/>
      <c r="K2390" s="462"/>
    </row>
    <row r="2391" spans="1:11" ht="28.8">
      <c r="A2391" s="467">
        <v>1901580</v>
      </c>
      <c r="B2391" s="468" t="s">
        <v>15156</v>
      </c>
      <c r="C2391" s="467" t="s">
        <v>510</v>
      </c>
      <c r="D2391" s="469">
        <v>18.03</v>
      </c>
      <c r="E2391" s="466"/>
      <c r="F2391" s="466">
        <f t="shared" si="74"/>
        <v>1901580</v>
      </c>
      <c r="G2391" s="466" t="b">
        <f t="shared" si="75"/>
        <v>1</v>
      </c>
      <c r="H2391" s="462"/>
      <c r="I2391" s="462"/>
      <c r="J2391" s="462"/>
      <c r="K2391" s="462"/>
    </row>
    <row r="2392" spans="1:11" ht="28.8">
      <c r="A2392" s="463">
        <v>1901581</v>
      </c>
      <c r="B2392" s="464" t="s">
        <v>15157</v>
      </c>
      <c r="C2392" s="463" t="s">
        <v>510</v>
      </c>
      <c r="D2392" s="465">
        <v>18.16</v>
      </c>
      <c r="E2392" s="466"/>
      <c r="F2392" s="466">
        <f t="shared" si="74"/>
        <v>1901581</v>
      </c>
      <c r="G2392" s="466" t="b">
        <f t="shared" si="75"/>
        <v>1</v>
      </c>
      <c r="H2392" s="462"/>
      <c r="I2392" s="462"/>
      <c r="J2392" s="462"/>
      <c r="K2392" s="462"/>
    </row>
    <row r="2393" spans="1:11" ht="28.8">
      <c r="A2393" s="467">
        <v>1901582</v>
      </c>
      <c r="B2393" s="468" t="s">
        <v>15158</v>
      </c>
      <c r="C2393" s="467" t="s">
        <v>510</v>
      </c>
      <c r="D2393" s="469">
        <v>18.29</v>
      </c>
      <c r="E2393" s="466"/>
      <c r="F2393" s="466">
        <f t="shared" si="74"/>
        <v>1901582</v>
      </c>
      <c r="G2393" s="466" t="b">
        <f t="shared" si="75"/>
        <v>1</v>
      </c>
      <c r="H2393" s="462"/>
      <c r="I2393" s="462"/>
      <c r="J2393" s="462"/>
      <c r="K2393" s="462"/>
    </row>
    <row r="2394" spans="1:11" ht="28.8">
      <c r="A2394" s="463">
        <v>1901577</v>
      </c>
      <c r="B2394" s="464" t="s">
        <v>15159</v>
      </c>
      <c r="C2394" s="463" t="s">
        <v>510</v>
      </c>
      <c r="D2394" s="465">
        <v>18.36</v>
      </c>
      <c r="E2394" s="466"/>
      <c r="F2394" s="466">
        <f t="shared" si="74"/>
        <v>1901577</v>
      </c>
      <c r="G2394" s="466" t="b">
        <f t="shared" si="75"/>
        <v>1</v>
      </c>
      <c r="H2394" s="462"/>
      <c r="I2394" s="462"/>
      <c r="J2394" s="462"/>
      <c r="K2394" s="462"/>
    </row>
    <row r="2395" spans="1:11" ht="28.8">
      <c r="A2395" s="467">
        <v>1917103</v>
      </c>
      <c r="B2395" s="468" t="s">
        <v>15160</v>
      </c>
      <c r="C2395" s="467" t="s">
        <v>510</v>
      </c>
      <c r="D2395" s="469">
        <v>16.68</v>
      </c>
      <c r="E2395" s="466"/>
      <c r="F2395" s="466">
        <f t="shared" si="74"/>
        <v>1917103</v>
      </c>
      <c r="G2395" s="466" t="b">
        <f t="shared" si="75"/>
        <v>1</v>
      </c>
      <c r="H2395" s="462"/>
      <c r="I2395" s="462"/>
      <c r="J2395" s="462"/>
      <c r="K2395" s="462"/>
    </row>
    <row r="2396" spans="1:11" ht="28.8">
      <c r="A2396" s="463">
        <v>1917104</v>
      </c>
      <c r="B2396" s="464" t="s">
        <v>15161</v>
      </c>
      <c r="C2396" s="463" t="s">
        <v>510</v>
      </c>
      <c r="D2396" s="465">
        <v>16.97</v>
      </c>
      <c r="E2396" s="466"/>
      <c r="F2396" s="466">
        <f t="shared" si="74"/>
        <v>1917104</v>
      </c>
      <c r="G2396" s="466" t="b">
        <f t="shared" si="75"/>
        <v>1</v>
      </c>
      <c r="H2396" s="462"/>
      <c r="I2396" s="462"/>
      <c r="J2396" s="462"/>
      <c r="K2396" s="462"/>
    </row>
    <row r="2397" spans="1:11" ht="28.8">
      <c r="A2397" s="467">
        <v>1917105</v>
      </c>
      <c r="B2397" s="468" t="s">
        <v>15162</v>
      </c>
      <c r="C2397" s="467" t="s">
        <v>510</v>
      </c>
      <c r="D2397" s="469">
        <v>17.28</v>
      </c>
      <c r="E2397" s="466"/>
      <c r="F2397" s="466">
        <f t="shared" si="74"/>
        <v>1917105</v>
      </c>
      <c r="G2397" s="466" t="b">
        <f t="shared" si="75"/>
        <v>1</v>
      </c>
      <c r="H2397" s="462"/>
      <c r="I2397" s="462"/>
      <c r="J2397" s="462"/>
      <c r="K2397" s="462"/>
    </row>
    <row r="2398" spans="1:11" ht="28.8">
      <c r="A2398" s="463">
        <v>1917106</v>
      </c>
      <c r="B2398" s="464" t="s">
        <v>15163</v>
      </c>
      <c r="C2398" s="463" t="s">
        <v>510</v>
      </c>
      <c r="D2398" s="465">
        <v>17.59</v>
      </c>
      <c r="E2398" s="466"/>
      <c r="F2398" s="466">
        <f t="shared" si="74"/>
        <v>1917106</v>
      </c>
      <c r="G2398" s="466" t="b">
        <f t="shared" si="75"/>
        <v>1</v>
      </c>
      <c r="H2398" s="462"/>
      <c r="I2398" s="462"/>
      <c r="J2398" s="462"/>
      <c r="K2398" s="462"/>
    </row>
    <row r="2399" spans="1:11" ht="28.8">
      <c r="A2399" s="467">
        <v>1917107</v>
      </c>
      <c r="B2399" s="468" t="s">
        <v>15164</v>
      </c>
      <c r="C2399" s="467" t="s">
        <v>510</v>
      </c>
      <c r="D2399" s="469">
        <v>17.93</v>
      </c>
      <c r="E2399" s="466"/>
      <c r="F2399" s="466">
        <f t="shared" si="74"/>
        <v>1917107</v>
      </c>
      <c r="G2399" s="466" t="b">
        <f t="shared" si="75"/>
        <v>1</v>
      </c>
      <c r="H2399" s="462"/>
      <c r="I2399" s="462"/>
      <c r="J2399" s="462"/>
      <c r="K2399" s="462"/>
    </row>
    <row r="2400" spans="1:11" ht="28.8">
      <c r="A2400" s="463">
        <v>1917108</v>
      </c>
      <c r="B2400" s="464" t="s">
        <v>15165</v>
      </c>
      <c r="C2400" s="463" t="s">
        <v>510</v>
      </c>
      <c r="D2400" s="465">
        <v>18.11</v>
      </c>
      <c r="E2400" s="466"/>
      <c r="F2400" s="466">
        <f t="shared" si="74"/>
        <v>1917108</v>
      </c>
      <c r="G2400" s="466" t="b">
        <f t="shared" si="75"/>
        <v>1</v>
      </c>
      <c r="H2400" s="462"/>
      <c r="I2400" s="462"/>
      <c r="J2400" s="462"/>
      <c r="K2400" s="462"/>
    </row>
    <row r="2401" spans="1:11" ht="28.8">
      <c r="A2401" s="467">
        <v>1901583</v>
      </c>
      <c r="B2401" s="468" t="s">
        <v>15166</v>
      </c>
      <c r="C2401" s="467" t="s">
        <v>510</v>
      </c>
      <c r="D2401" s="469">
        <v>21.98</v>
      </c>
      <c r="E2401" s="466"/>
      <c r="F2401" s="466">
        <f t="shared" si="74"/>
        <v>1901583</v>
      </c>
      <c r="G2401" s="466" t="b">
        <f t="shared" si="75"/>
        <v>1</v>
      </c>
      <c r="H2401" s="462"/>
      <c r="I2401" s="462"/>
      <c r="J2401" s="462"/>
      <c r="K2401" s="462"/>
    </row>
    <row r="2402" spans="1:11" ht="28.8">
      <c r="A2402" s="463">
        <v>1901584</v>
      </c>
      <c r="B2402" s="464" t="s">
        <v>15167</v>
      </c>
      <c r="C2402" s="463" t="s">
        <v>510</v>
      </c>
      <c r="D2402" s="465">
        <v>22.09</v>
      </c>
      <c r="E2402" s="466"/>
      <c r="F2402" s="466">
        <f t="shared" si="74"/>
        <v>1901584</v>
      </c>
      <c r="G2402" s="466" t="b">
        <f t="shared" si="75"/>
        <v>1</v>
      </c>
      <c r="H2402" s="462"/>
      <c r="I2402" s="462"/>
      <c r="J2402" s="462"/>
      <c r="K2402" s="462"/>
    </row>
    <row r="2403" spans="1:11" ht="28.8">
      <c r="A2403" s="467">
        <v>1901585</v>
      </c>
      <c r="B2403" s="468" t="s">
        <v>15168</v>
      </c>
      <c r="C2403" s="467" t="s">
        <v>510</v>
      </c>
      <c r="D2403" s="469">
        <v>22.2</v>
      </c>
      <c r="E2403" s="466"/>
      <c r="F2403" s="466">
        <f t="shared" si="74"/>
        <v>1901585</v>
      </c>
      <c r="G2403" s="466" t="b">
        <f t="shared" si="75"/>
        <v>1</v>
      </c>
      <c r="H2403" s="462"/>
      <c r="I2403" s="462"/>
      <c r="J2403" s="462"/>
      <c r="K2403" s="462"/>
    </row>
    <row r="2404" spans="1:11" ht="28.8">
      <c r="A2404" s="463">
        <v>1901586</v>
      </c>
      <c r="B2404" s="464" t="s">
        <v>15169</v>
      </c>
      <c r="C2404" s="463" t="s">
        <v>510</v>
      </c>
      <c r="D2404" s="465">
        <v>22.32</v>
      </c>
      <c r="E2404" s="466"/>
      <c r="F2404" s="466">
        <f t="shared" si="74"/>
        <v>1901586</v>
      </c>
      <c r="G2404" s="466" t="b">
        <f t="shared" si="75"/>
        <v>1</v>
      </c>
      <c r="H2404" s="462"/>
      <c r="I2404" s="462"/>
      <c r="J2404" s="462"/>
      <c r="K2404" s="462"/>
    </row>
    <row r="2405" spans="1:11" ht="28.8">
      <c r="A2405" s="467">
        <v>1901587</v>
      </c>
      <c r="B2405" s="468" t="s">
        <v>15170</v>
      </c>
      <c r="C2405" s="467" t="s">
        <v>510</v>
      </c>
      <c r="D2405" s="469">
        <v>22.45</v>
      </c>
      <c r="E2405" s="466"/>
      <c r="F2405" s="466">
        <f t="shared" si="74"/>
        <v>1901587</v>
      </c>
      <c r="G2405" s="466" t="b">
        <f t="shared" si="75"/>
        <v>1</v>
      </c>
      <c r="H2405" s="462"/>
      <c r="I2405" s="462"/>
      <c r="J2405" s="462"/>
      <c r="K2405" s="462"/>
    </row>
    <row r="2406" spans="1:11" ht="28.8">
      <c r="A2406" s="463">
        <v>1901588</v>
      </c>
      <c r="B2406" s="464" t="s">
        <v>15171</v>
      </c>
      <c r="C2406" s="463" t="s">
        <v>510</v>
      </c>
      <c r="D2406" s="465">
        <v>22.52</v>
      </c>
      <c r="E2406" s="466"/>
      <c r="F2406" s="466">
        <f t="shared" si="74"/>
        <v>1901588</v>
      </c>
      <c r="G2406" s="466" t="b">
        <f t="shared" si="75"/>
        <v>1</v>
      </c>
      <c r="H2406" s="462"/>
      <c r="I2406" s="462"/>
      <c r="J2406" s="462"/>
      <c r="K2406" s="462"/>
    </row>
    <row r="2407" spans="1:11" ht="28.8">
      <c r="A2407" s="467">
        <v>1917139</v>
      </c>
      <c r="B2407" s="468" t="s">
        <v>15172</v>
      </c>
      <c r="C2407" s="467" t="s">
        <v>510</v>
      </c>
      <c r="D2407" s="469">
        <v>15.13</v>
      </c>
      <c r="E2407" s="466"/>
      <c r="F2407" s="466">
        <f t="shared" si="74"/>
        <v>1917139</v>
      </c>
      <c r="G2407" s="466" t="b">
        <f t="shared" si="75"/>
        <v>1</v>
      </c>
      <c r="H2407" s="462"/>
      <c r="I2407" s="462"/>
      <c r="J2407" s="462"/>
      <c r="K2407" s="462"/>
    </row>
    <row r="2408" spans="1:11" ht="28.8">
      <c r="A2408" s="463">
        <v>1917140</v>
      </c>
      <c r="B2408" s="464" t="s">
        <v>15173</v>
      </c>
      <c r="C2408" s="463" t="s">
        <v>510</v>
      </c>
      <c r="D2408" s="465">
        <v>15.36</v>
      </c>
      <c r="E2408" s="466"/>
      <c r="F2408" s="466">
        <f t="shared" si="74"/>
        <v>1917140</v>
      </c>
      <c r="G2408" s="466" t="b">
        <f t="shared" si="75"/>
        <v>1</v>
      </c>
      <c r="H2408" s="462"/>
      <c r="I2408" s="462"/>
      <c r="J2408" s="462"/>
      <c r="K2408" s="462"/>
    </row>
    <row r="2409" spans="1:11" ht="28.8">
      <c r="A2409" s="467">
        <v>1917141</v>
      </c>
      <c r="B2409" s="468" t="s">
        <v>15174</v>
      </c>
      <c r="C2409" s="467" t="s">
        <v>510</v>
      </c>
      <c r="D2409" s="469">
        <v>15.6</v>
      </c>
      <c r="E2409" s="466"/>
      <c r="F2409" s="466">
        <f t="shared" si="74"/>
        <v>1917141</v>
      </c>
      <c r="G2409" s="466" t="b">
        <f t="shared" si="75"/>
        <v>1</v>
      </c>
      <c r="H2409" s="462"/>
      <c r="I2409" s="462"/>
      <c r="J2409" s="462"/>
      <c r="K2409" s="462"/>
    </row>
    <row r="2410" spans="1:11" ht="28.8">
      <c r="A2410" s="463">
        <v>1917142</v>
      </c>
      <c r="B2410" s="464" t="s">
        <v>15175</v>
      </c>
      <c r="C2410" s="463" t="s">
        <v>510</v>
      </c>
      <c r="D2410" s="465">
        <v>15.84</v>
      </c>
      <c r="E2410" s="466"/>
      <c r="F2410" s="466">
        <f t="shared" si="74"/>
        <v>1917142</v>
      </c>
      <c r="G2410" s="466" t="b">
        <f t="shared" si="75"/>
        <v>1</v>
      </c>
      <c r="H2410" s="462"/>
      <c r="I2410" s="462"/>
      <c r="J2410" s="462"/>
      <c r="K2410" s="462"/>
    </row>
    <row r="2411" spans="1:11" ht="28.8">
      <c r="A2411" s="467">
        <v>1917143</v>
      </c>
      <c r="B2411" s="468" t="s">
        <v>15176</v>
      </c>
      <c r="C2411" s="467" t="s">
        <v>510</v>
      </c>
      <c r="D2411" s="469">
        <v>16.100000000000001</v>
      </c>
      <c r="E2411" s="466"/>
      <c r="F2411" s="466">
        <f t="shared" si="74"/>
        <v>1917143</v>
      </c>
      <c r="G2411" s="466" t="b">
        <f t="shared" si="75"/>
        <v>1</v>
      </c>
      <c r="H2411" s="462"/>
      <c r="I2411" s="462"/>
      <c r="J2411" s="462"/>
      <c r="K2411" s="462"/>
    </row>
    <row r="2412" spans="1:11" ht="28.8">
      <c r="A2412" s="463">
        <v>1917144</v>
      </c>
      <c r="B2412" s="464" t="s">
        <v>15177</v>
      </c>
      <c r="C2412" s="463" t="s">
        <v>510</v>
      </c>
      <c r="D2412" s="465">
        <v>16.239999999999998</v>
      </c>
      <c r="E2412" s="466"/>
      <c r="F2412" s="466">
        <f t="shared" si="74"/>
        <v>1917144</v>
      </c>
      <c r="G2412" s="466" t="b">
        <f t="shared" si="75"/>
        <v>1</v>
      </c>
      <c r="H2412" s="462"/>
      <c r="I2412" s="462"/>
      <c r="J2412" s="462"/>
      <c r="K2412" s="462"/>
    </row>
    <row r="2413" spans="1:11" ht="28.8">
      <c r="A2413" s="467">
        <v>1917175</v>
      </c>
      <c r="B2413" s="468" t="s">
        <v>15178</v>
      </c>
      <c r="C2413" s="467" t="s">
        <v>510</v>
      </c>
      <c r="D2413" s="469">
        <v>14.01</v>
      </c>
      <c r="E2413" s="466"/>
      <c r="F2413" s="466">
        <f t="shared" si="74"/>
        <v>1917175</v>
      </c>
      <c r="G2413" s="466" t="b">
        <f t="shared" si="75"/>
        <v>1</v>
      </c>
      <c r="H2413" s="462"/>
      <c r="I2413" s="462"/>
      <c r="J2413" s="462"/>
      <c r="K2413" s="462"/>
    </row>
    <row r="2414" spans="1:11" ht="28.8">
      <c r="A2414" s="463">
        <v>1917176</v>
      </c>
      <c r="B2414" s="464" t="s">
        <v>15179</v>
      </c>
      <c r="C2414" s="463" t="s">
        <v>510</v>
      </c>
      <c r="D2414" s="465">
        <v>14.21</v>
      </c>
      <c r="E2414" s="466"/>
      <c r="F2414" s="466">
        <f t="shared" si="74"/>
        <v>1917176</v>
      </c>
      <c r="G2414" s="466" t="b">
        <f t="shared" si="75"/>
        <v>1</v>
      </c>
      <c r="H2414" s="462"/>
      <c r="I2414" s="462"/>
      <c r="J2414" s="462"/>
      <c r="K2414" s="462"/>
    </row>
    <row r="2415" spans="1:11" ht="28.8">
      <c r="A2415" s="467">
        <v>1917177</v>
      </c>
      <c r="B2415" s="468" t="s">
        <v>15180</v>
      </c>
      <c r="C2415" s="467" t="s">
        <v>510</v>
      </c>
      <c r="D2415" s="469">
        <v>14.41</v>
      </c>
      <c r="E2415" s="466"/>
      <c r="F2415" s="466">
        <f t="shared" si="74"/>
        <v>1917177</v>
      </c>
      <c r="G2415" s="466" t="b">
        <f t="shared" si="75"/>
        <v>1</v>
      </c>
      <c r="H2415" s="462"/>
      <c r="I2415" s="462"/>
      <c r="J2415" s="462"/>
      <c r="K2415" s="462"/>
    </row>
    <row r="2416" spans="1:11" ht="28.8">
      <c r="A2416" s="463">
        <v>1917178</v>
      </c>
      <c r="B2416" s="464" t="s">
        <v>15181</v>
      </c>
      <c r="C2416" s="463" t="s">
        <v>510</v>
      </c>
      <c r="D2416" s="465">
        <v>14.62</v>
      </c>
      <c r="E2416" s="466"/>
      <c r="F2416" s="466">
        <f t="shared" si="74"/>
        <v>1917178</v>
      </c>
      <c r="G2416" s="466" t="b">
        <f t="shared" si="75"/>
        <v>1</v>
      </c>
      <c r="H2416" s="462"/>
      <c r="I2416" s="462"/>
      <c r="J2416" s="462"/>
      <c r="K2416" s="462"/>
    </row>
    <row r="2417" spans="1:11" ht="28.8">
      <c r="A2417" s="467">
        <v>1917179</v>
      </c>
      <c r="B2417" s="468" t="s">
        <v>15182</v>
      </c>
      <c r="C2417" s="467" t="s">
        <v>510</v>
      </c>
      <c r="D2417" s="469">
        <v>14.84</v>
      </c>
      <c r="E2417" s="466"/>
      <c r="F2417" s="466">
        <f t="shared" si="74"/>
        <v>1917179</v>
      </c>
      <c r="G2417" s="466" t="b">
        <f t="shared" si="75"/>
        <v>1</v>
      </c>
      <c r="H2417" s="462"/>
      <c r="I2417" s="462"/>
      <c r="J2417" s="462"/>
      <c r="K2417" s="462"/>
    </row>
    <row r="2418" spans="1:11" ht="28.8">
      <c r="A2418" s="463">
        <v>1917180</v>
      </c>
      <c r="B2418" s="464" t="s">
        <v>15183</v>
      </c>
      <c r="C2418" s="463" t="s">
        <v>510</v>
      </c>
      <c r="D2418" s="465">
        <v>14.97</v>
      </c>
      <c r="E2418" s="466"/>
      <c r="F2418" s="466">
        <f t="shared" si="74"/>
        <v>1917180</v>
      </c>
      <c r="G2418" s="466" t="b">
        <f t="shared" si="75"/>
        <v>1</v>
      </c>
      <c r="H2418" s="462"/>
      <c r="I2418" s="462"/>
      <c r="J2418" s="462"/>
      <c r="K2418" s="462"/>
    </row>
    <row r="2419" spans="1:11" ht="28.8">
      <c r="A2419" s="467">
        <v>1917211</v>
      </c>
      <c r="B2419" s="468" t="s">
        <v>15184</v>
      </c>
      <c r="C2419" s="467" t="s">
        <v>510</v>
      </c>
      <c r="D2419" s="469">
        <v>15.19</v>
      </c>
      <c r="E2419" s="466"/>
      <c r="F2419" s="466">
        <f t="shared" si="74"/>
        <v>1917211</v>
      </c>
      <c r="G2419" s="466" t="b">
        <f t="shared" si="75"/>
        <v>1</v>
      </c>
      <c r="H2419" s="462"/>
      <c r="I2419" s="462"/>
      <c r="J2419" s="462"/>
      <c r="K2419" s="462"/>
    </row>
    <row r="2420" spans="1:11" ht="28.8">
      <c r="A2420" s="463">
        <v>1917212</v>
      </c>
      <c r="B2420" s="464" t="s">
        <v>15185</v>
      </c>
      <c r="C2420" s="463" t="s">
        <v>510</v>
      </c>
      <c r="D2420" s="465">
        <v>15.36</v>
      </c>
      <c r="E2420" s="466"/>
      <c r="F2420" s="466">
        <f t="shared" si="74"/>
        <v>1917212</v>
      </c>
      <c r="G2420" s="466" t="b">
        <f t="shared" si="75"/>
        <v>1</v>
      </c>
      <c r="H2420" s="462"/>
      <c r="I2420" s="462"/>
      <c r="J2420" s="462"/>
      <c r="K2420" s="462"/>
    </row>
    <row r="2421" spans="1:11" ht="28.8">
      <c r="A2421" s="467">
        <v>1917213</v>
      </c>
      <c r="B2421" s="468" t="s">
        <v>15186</v>
      </c>
      <c r="C2421" s="467" t="s">
        <v>510</v>
      </c>
      <c r="D2421" s="469">
        <v>15.54</v>
      </c>
      <c r="E2421" s="466"/>
      <c r="F2421" s="466">
        <f t="shared" si="74"/>
        <v>1917213</v>
      </c>
      <c r="G2421" s="466" t="b">
        <f t="shared" si="75"/>
        <v>1</v>
      </c>
      <c r="H2421" s="462"/>
      <c r="I2421" s="462"/>
      <c r="J2421" s="462"/>
      <c r="K2421" s="462"/>
    </row>
    <row r="2422" spans="1:11" ht="28.8">
      <c r="A2422" s="463">
        <v>1917214</v>
      </c>
      <c r="B2422" s="464" t="s">
        <v>15187</v>
      </c>
      <c r="C2422" s="463" t="s">
        <v>510</v>
      </c>
      <c r="D2422" s="465">
        <v>15.72</v>
      </c>
      <c r="E2422" s="466"/>
      <c r="F2422" s="466">
        <f t="shared" si="74"/>
        <v>1917214</v>
      </c>
      <c r="G2422" s="466" t="b">
        <f t="shared" si="75"/>
        <v>1</v>
      </c>
      <c r="H2422" s="462"/>
      <c r="I2422" s="462"/>
      <c r="J2422" s="462"/>
      <c r="K2422" s="462"/>
    </row>
    <row r="2423" spans="1:11" ht="28.8">
      <c r="A2423" s="467">
        <v>1917215</v>
      </c>
      <c r="B2423" s="468" t="s">
        <v>15188</v>
      </c>
      <c r="C2423" s="467" t="s">
        <v>510</v>
      </c>
      <c r="D2423" s="469">
        <v>15.92</v>
      </c>
      <c r="E2423" s="466"/>
      <c r="F2423" s="466">
        <f t="shared" si="74"/>
        <v>1917215</v>
      </c>
      <c r="G2423" s="466" t="b">
        <f t="shared" si="75"/>
        <v>1</v>
      </c>
      <c r="H2423" s="462"/>
      <c r="I2423" s="462"/>
      <c r="J2423" s="462"/>
      <c r="K2423" s="462"/>
    </row>
    <row r="2424" spans="1:11" ht="28.8">
      <c r="A2424" s="463">
        <v>1917216</v>
      </c>
      <c r="B2424" s="464" t="s">
        <v>15189</v>
      </c>
      <c r="C2424" s="463" t="s">
        <v>510</v>
      </c>
      <c r="D2424" s="465">
        <v>16.02</v>
      </c>
      <c r="E2424" s="466"/>
      <c r="F2424" s="466">
        <f t="shared" si="74"/>
        <v>1917216</v>
      </c>
      <c r="G2424" s="466" t="b">
        <f t="shared" si="75"/>
        <v>1</v>
      </c>
      <c r="H2424" s="462"/>
      <c r="I2424" s="462"/>
      <c r="J2424" s="462"/>
      <c r="K2424" s="462"/>
    </row>
    <row r="2425" spans="1:11" ht="28.8">
      <c r="A2425" s="467">
        <v>1917031</v>
      </c>
      <c r="B2425" s="468" t="s">
        <v>15190</v>
      </c>
      <c r="C2425" s="467" t="s">
        <v>510</v>
      </c>
      <c r="D2425" s="469">
        <v>35.299999999999997</v>
      </c>
      <c r="E2425" s="466"/>
      <c r="F2425" s="466">
        <f t="shared" si="74"/>
        <v>1917031</v>
      </c>
      <c r="G2425" s="466" t="b">
        <f t="shared" si="75"/>
        <v>1</v>
      </c>
      <c r="H2425" s="462"/>
      <c r="I2425" s="462"/>
      <c r="J2425" s="462"/>
      <c r="K2425" s="462"/>
    </row>
    <row r="2426" spans="1:11" ht="28.8">
      <c r="A2426" s="463">
        <v>1917032</v>
      </c>
      <c r="B2426" s="464" t="s">
        <v>15191</v>
      </c>
      <c r="C2426" s="463" t="s">
        <v>510</v>
      </c>
      <c r="D2426" s="465">
        <v>36.049999999999997</v>
      </c>
      <c r="E2426" s="466"/>
      <c r="F2426" s="466">
        <f t="shared" si="74"/>
        <v>1917032</v>
      </c>
      <c r="G2426" s="466" t="b">
        <f t="shared" si="75"/>
        <v>1</v>
      </c>
      <c r="H2426" s="462"/>
      <c r="I2426" s="462"/>
      <c r="J2426" s="462"/>
      <c r="K2426" s="462"/>
    </row>
    <row r="2427" spans="1:11" ht="28.8">
      <c r="A2427" s="467">
        <v>1917033</v>
      </c>
      <c r="B2427" s="468" t="s">
        <v>15192</v>
      </c>
      <c r="C2427" s="467" t="s">
        <v>510</v>
      </c>
      <c r="D2427" s="469">
        <v>36.81</v>
      </c>
      <c r="E2427" s="466"/>
      <c r="F2427" s="466">
        <f t="shared" si="74"/>
        <v>1917033</v>
      </c>
      <c r="G2427" s="466" t="b">
        <f t="shared" si="75"/>
        <v>1</v>
      </c>
      <c r="H2427" s="462"/>
      <c r="I2427" s="462"/>
      <c r="J2427" s="462"/>
      <c r="K2427" s="462"/>
    </row>
    <row r="2428" spans="1:11" ht="28.8">
      <c r="A2428" s="463">
        <v>1917034</v>
      </c>
      <c r="B2428" s="464" t="s">
        <v>15193</v>
      </c>
      <c r="C2428" s="463" t="s">
        <v>510</v>
      </c>
      <c r="D2428" s="465">
        <v>37.61</v>
      </c>
      <c r="E2428" s="466"/>
      <c r="F2428" s="466">
        <f t="shared" si="74"/>
        <v>1917034</v>
      </c>
      <c r="G2428" s="466" t="b">
        <f t="shared" si="75"/>
        <v>1</v>
      </c>
      <c r="H2428" s="462"/>
      <c r="I2428" s="462"/>
      <c r="J2428" s="462"/>
      <c r="K2428" s="462"/>
    </row>
    <row r="2429" spans="1:11" ht="28.8">
      <c r="A2429" s="467">
        <v>1917035</v>
      </c>
      <c r="B2429" s="468" t="s">
        <v>15194</v>
      </c>
      <c r="C2429" s="467" t="s">
        <v>510</v>
      </c>
      <c r="D2429" s="469">
        <v>38.450000000000003</v>
      </c>
      <c r="E2429" s="466"/>
      <c r="F2429" s="466">
        <f t="shared" si="74"/>
        <v>1917035</v>
      </c>
      <c r="G2429" s="466" t="b">
        <f t="shared" si="75"/>
        <v>1</v>
      </c>
      <c r="H2429" s="462"/>
      <c r="I2429" s="462"/>
      <c r="J2429" s="462"/>
      <c r="K2429" s="462"/>
    </row>
    <row r="2430" spans="1:11" ht="28.8">
      <c r="A2430" s="463">
        <v>1917036</v>
      </c>
      <c r="B2430" s="464" t="s">
        <v>15195</v>
      </c>
      <c r="C2430" s="463" t="s">
        <v>510</v>
      </c>
      <c r="D2430" s="465">
        <v>38.9</v>
      </c>
      <c r="E2430" s="466"/>
      <c r="F2430" s="466">
        <f t="shared" si="74"/>
        <v>1917036</v>
      </c>
      <c r="G2430" s="466" t="b">
        <f t="shared" si="75"/>
        <v>1</v>
      </c>
      <c r="H2430" s="462"/>
      <c r="I2430" s="462"/>
      <c r="J2430" s="462"/>
      <c r="K2430" s="462"/>
    </row>
    <row r="2431" spans="1:11" ht="43.2">
      <c r="A2431" s="467">
        <v>1917605</v>
      </c>
      <c r="B2431" s="468" t="s">
        <v>15196</v>
      </c>
      <c r="C2431" s="467" t="s">
        <v>510</v>
      </c>
      <c r="D2431" s="469">
        <v>10.91</v>
      </c>
      <c r="E2431" s="466"/>
      <c r="F2431" s="466">
        <f t="shared" si="74"/>
        <v>1917605</v>
      </c>
      <c r="G2431" s="466" t="b">
        <f t="shared" si="75"/>
        <v>1</v>
      </c>
      <c r="H2431" s="462"/>
      <c r="I2431" s="462"/>
      <c r="J2431" s="462"/>
      <c r="K2431" s="462"/>
    </row>
    <row r="2432" spans="1:11" ht="43.2">
      <c r="A2432" s="463">
        <v>1917606</v>
      </c>
      <c r="B2432" s="464" t="s">
        <v>15197</v>
      </c>
      <c r="C2432" s="463" t="s">
        <v>510</v>
      </c>
      <c r="D2432" s="465">
        <v>11.69</v>
      </c>
      <c r="E2432" s="466"/>
      <c r="F2432" s="466">
        <f t="shared" si="74"/>
        <v>1917606</v>
      </c>
      <c r="G2432" s="466" t="b">
        <f t="shared" si="75"/>
        <v>1</v>
      </c>
      <c r="H2432" s="462"/>
      <c r="I2432" s="462"/>
      <c r="J2432" s="462"/>
      <c r="K2432" s="462"/>
    </row>
    <row r="2433" spans="1:11" ht="43.2">
      <c r="A2433" s="467">
        <v>1917607</v>
      </c>
      <c r="B2433" s="468" t="s">
        <v>15198</v>
      </c>
      <c r="C2433" s="467" t="s">
        <v>510</v>
      </c>
      <c r="D2433" s="469">
        <v>12.48</v>
      </c>
      <c r="E2433" s="466"/>
      <c r="F2433" s="466">
        <f t="shared" si="74"/>
        <v>1917607</v>
      </c>
      <c r="G2433" s="466" t="b">
        <f t="shared" si="75"/>
        <v>1</v>
      </c>
      <c r="H2433" s="462"/>
      <c r="I2433" s="462"/>
      <c r="J2433" s="462"/>
      <c r="K2433" s="462"/>
    </row>
    <row r="2434" spans="1:11" ht="43.2">
      <c r="A2434" s="463">
        <v>1917608</v>
      </c>
      <c r="B2434" s="464" t="s">
        <v>15199</v>
      </c>
      <c r="C2434" s="463" t="s">
        <v>510</v>
      </c>
      <c r="D2434" s="465">
        <v>13.83</v>
      </c>
      <c r="E2434" s="466"/>
      <c r="F2434" s="466">
        <f t="shared" ref="F2434:F2497" si="76">A2434</f>
        <v>1917608</v>
      </c>
      <c r="G2434" s="466" t="b">
        <f t="shared" ref="G2434:G2497" si="77">F2434=A2434</f>
        <v>1</v>
      </c>
      <c r="H2434" s="462"/>
      <c r="I2434" s="462"/>
      <c r="J2434" s="462"/>
      <c r="K2434" s="462"/>
    </row>
    <row r="2435" spans="1:11" ht="43.2">
      <c r="A2435" s="467">
        <v>1917609</v>
      </c>
      <c r="B2435" s="468" t="s">
        <v>15200</v>
      </c>
      <c r="C2435" s="467" t="s">
        <v>510</v>
      </c>
      <c r="D2435" s="469">
        <v>15.81</v>
      </c>
      <c r="E2435" s="466"/>
      <c r="F2435" s="466">
        <f t="shared" si="76"/>
        <v>1917609</v>
      </c>
      <c r="G2435" s="466" t="b">
        <f t="shared" si="77"/>
        <v>1</v>
      </c>
      <c r="H2435" s="462"/>
      <c r="I2435" s="462"/>
      <c r="J2435" s="462"/>
      <c r="K2435" s="462"/>
    </row>
    <row r="2436" spans="1:11" ht="43.2">
      <c r="A2436" s="463">
        <v>1917610</v>
      </c>
      <c r="B2436" s="464" t="s">
        <v>15201</v>
      </c>
      <c r="C2436" s="463" t="s">
        <v>510</v>
      </c>
      <c r="D2436" s="465">
        <v>18.88</v>
      </c>
      <c r="E2436" s="466"/>
      <c r="F2436" s="466">
        <f t="shared" si="76"/>
        <v>1917610</v>
      </c>
      <c r="G2436" s="466" t="b">
        <f t="shared" si="77"/>
        <v>1</v>
      </c>
      <c r="H2436" s="462"/>
      <c r="I2436" s="462"/>
      <c r="J2436" s="462"/>
      <c r="K2436" s="462"/>
    </row>
    <row r="2437" spans="1:11" ht="43.2">
      <c r="A2437" s="467">
        <v>1917611</v>
      </c>
      <c r="B2437" s="468" t="s">
        <v>15202</v>
      </c>
      <c r="C2437" s="467" t="s">
        <v>510</v>
      </c>
      <c r="D2437" s="469">
        <v>22.3</v>
      </c>
      <c r="E2437" s="466"/>
      <c r="F2437" s="466">
        <f t="shared" si="76"/>
        <v>1917611</v>
      </c>
      <c r="G2437" s="466" t="b">
        <f t="shared" si="77"/>
        <v>1</v>
      </c>
      <c r="H2437" s="462"/>
      <c r="I2437" s="462"/>
      <c r="J2437" s="462"/>
      <c r="K2437" s="462"/>
    </row>
    <row r="2438" spans="1:11" ht="43.2">
      <c r="A2438" s="463">
        <v>1917612</v>
      </c>
      <c r="B2438" s="464" t="s">
        <v>15203</v>
      </c>
      <c r="C2438" s="463" t="s">
        <v>510</v>
      </c>
      <c r="D2438" s="465">
        <v>26.32</v>
      </c>
      <c r="E2438" s="466"/>
      <c r="F2438" s="466">
        <f t="shared" si="76"/>
        <v>1917612</v>
      </c>
      <c r="G2438" s="466" t="b">
        <f t="shared" si="77"/>
        <v>1</v>
      </c>
      <c r="H2438" s="462"/>
      <c r="I2438" s="462"/>
      <c r="J2438" s="462"/>
      <c r="K2438" s="462"/>
    </row>
    <row r="2439" spans="1:11" ht="43.2">
      <c r="A2439" s="467">
        <v>1917613</v>
      </c>
      <c r="B2439" s="468" t="s">
        <v>15204</v>
      </c>
      <c r="C2439" s="467" t="s">
        <v>510</v>
      </c>
      <c r="D2439" s="469">
        <v>30.86</v>
      </c>
      <c r="E2439" s="466"/>
      <c r="F2439" s="466">
        <f t="shared" si="76"/>
        <v>1917613</v>
      </c>
      <c r="G2439" s="466" t="b">
        <f t="shared" si="77"/>
        <v>1</v>
      </c>
      <c r="H2439" s="462"/>
      <c r="I2439" s="462"/>
      <c r="J2439" s="462"/>
      <c r="K2439" s="462"/>
    </row>
    <row r="2440" spans="1:11" ht="43.2">
      <c r="A2440" s="463">
        <v>1917614</v>
      </c>
      <c r="B2440" s="464" t="s">
        <v>15205</v>
      </c>
      <c r="C2440" s="463" t="s">
        <v>510</v>
      </c>
      <c r="D2440" s="465">
        <v>35.85</v>
      </c>
      <c r="E2440" s="466"/>
      <c r="F2440" s="466">
        <f t="shared" si="76"/>
        <v>1917614</v>
      </c>
      <c r="G2440" s="466" t="b">
        <f t="shared" si="77"/>
        <v>1</v>
      </c>
      <c r="H2440" s="462"/>
      <c r="I2440" s="462"/>
      <c r="J2440" s="462"/>
      <c r="K2440" s="462"/>
    </row>
    <row r="2441" spans="1:11" ht="43.2">
      <c r="A2441" s="467">
        <v>1917615</v>
      </c>
      <c r="B2441" s="468" t="s">
        <v>15206</v>
      </c>
      <c r="C2441" s="467" t="s">
        <v>510</v>
      </c>
      <c r="D2441" s="469">
        <v>41.45</v>
      </c>
      <c r="E2441" s="466"/>
      <c r="F2441" s="466">
        <f t="shared" si="76"/>
        <v>1917615</v>
      </c>
      <c r="G2441" s="466" t="b">
        <f t="shared" si="77"/>
        <v>1</v>
      </c>
      <c r="H2441" s="462"/>
      <c r="I2441" s="462"/>
      <c r="J2441" s="462"/>
      <c r="K2441" s="462"/>
    </row>
    <row r="2442" spans="1:11" ht="43.2">
      <c r="A2442" s="463">
        <v>1917616</v>
      </c>
      <c r="B2442" s="464" t="s">
        <v>15207</v>
      </c>
      <c r="C2442" s="463" t="s">
        <v>510</v>
      </c>
      <c r="D2442" s="465">
        <v>48.28</v>
      </c>
      <c r="E2442" s="466"/>
      <c r="F2442" s="466">
        <f t="shared" si="76"/>
        <v>1917616</v>
      </c>
      <c r="G2442" s="466" t="b">
        <f t="shared" si="77"/>
        <v>1</v>
      </c>
      <c r="H2442" s="462"/>
      <c r="I2442" s="462"/>
      <c r="J2442" s="462"/>
      <c r="K2442" s="462"/>
    </row>
    <row r="2443" spans="1:11" ht="43.2">
      <c r="A2443" s="467">
        <v>1917617</v>
      </c>
      <c r="B2443" s="468" t="s">
        <v>15208</v>
      </c>
      <c r="C2443" s="467" t="s">
        <v>510</v>
      </c>
      <c r="D2443" s="469">
        <v>54.3</v>
      </c>
      <c r="E2443" s="466"/>
      <c r="F2443" s="466">
        <f t="shared" si="76"/>
        <v>1917617</v>
      </c>
      <c r="G2443" s="466" t="b">
        <f t="shared" si="77"/>
        <v>1</v>
      </c>
      <c r="H2443" s="462"/>
      <c r="I2443" s="462"/>
      <c r="J2443" s="462"/>
      <c r="K2443" s="462"/>
    </row>
    <row r="2444" spans="1:11" ht="43.2">
      <c r="A2444" s="463">
        <v>1917618</v>
      </c>
      <c r="B2444" s="464" t="s">
        <v>15209</v>
      </c>
      <c r="C2444" s="463" t="s">
        <v>510</v>
      </c>
      <c r="D2444" s="465">
        <v>62.15</v>
      </c>
      <c r="E2444" s="466"/>
      <c r="F2444" s="466">
        <f t="shared" si="76"/>
        <v>1917618</v>
      </c>
      <c r="G2444" s="466" t="b">
        <f t="shared" si="77"/>
        <v>1</v>
      </c>
      <c r="H2444" s="462"/>
      <c r="I2444" s="462"/>
      <c r="J2444" s="462"/>
      <c r="K2444" s="462"/>
    </row>
    <row r="2445" spans="1:11" ht="43.2">
      <c r="A2445" s="467">
        <v>1917619</v>
      </c>
      <c r="B2445" s="468" t="s">
        <v>15210</v>
      </c>
      <c r="C2445" s="467" t="s">
        <v>510</v>
      </c>
      <c r="D2445" s="469">
        <v>67.37</v>
      </c>
      <c r="E2445" s="466"/>
      <c r="F2445" s="466">
        <f t="shared" si="76"/>
        <v>1917619</v>
      </c>
      <c r="G2445" s="466" t="b">
        <f t="shared" si="77"/>
        <v>1</v>
      </c>
      <c r="H2445" s="462"/>
      <c r="I2445" s="462"/>
      <c r="J2445" s="462"/>
      <c r="K2445" s="462"/>
    </row>
    <row r="2446" spans="1:11" ht="43.2">
      <c r="A2446" s="463">
        <v>1917602</v>
      </c>
      <c r="B2446" s="464" t="s">
        <v>15211</v>
      </c>
      <c r="C2446" s="463" t="s">
        <v>510</v>
      </c>
      <c r="D2446" s="465">
        <v>8.27</v>
      </c>
      <c r="E2446" s="466"/>
      <c r="F2446" s="466">
        <f t="shared" si="76"/>
        <v>1917602</v>
      </c>
      <c r="G2446" s="466" t="b">
        <f t="shared" si="77"/>
        <v>1</v>
      </c>
      <c r="H2446" s="462"/>
      <c r="I2446" s="462"/>
      <c r="J2446" s="462"/>
      <c r="K2446" s="462"/>
    </row>
    <row r="2447" spans="1:11" ht="43.2">
      <c r="A2447" s="467">
        <v>1917603</v>
      </c>
      <c r="B2447" s="468" t="s">
        <v>15212</v>
      </c>
      <c r="C2447" s="467" t="s">
        <v>510</v>
      </c>
      <c r="D2447" s="469">
        <v>9.1</v>
      </c>
      <c r="E2447" s="466"/>
      <c r="F2447" s="466">
        <f t="shared" si="76"/>
        <v>1917603</v>
      </c>
      <c r="G2447" s="466" t="b">
        <f t="shared" si="77"/>
        <v>1</v>
      </c>
      <c r="H2447" s="462"/>
      <c r="I2447" s="462"/>
      <c r="J2447" s="462"/>
      <c r="K2447" s="462"/>
    </row>
    <row r="2448" spans="1:11" ht="43.2">
      <c r="A2448" s="463">
        <v>1917604</v>
      </c>
      <c r="B2448" s="464" t="s">
        <v>15213</v>
      </c>
      <c r="C2448" s="463" t="s">
        <v>510</v>
      </c>
      <c r="D2448" s="465">
        <v>9.82</v>
      </c>
      <c r="E2448" s="466"/>
      <c r="F2448" s="466">
        <f t="shared" si="76"/>
        <v>1917604</v>
      </c>
      <c r="G2448" s="466" t="b">
        <f t="shared" si="77"/>
        <v>1</v>
      </c>
      <c r="H2448" s="462"/>
      <c r="I2448" s="462"/>
      <c r="J2448" s="462"/>
      <c r="K2448" s="462"/>
    </row>
    <row r="2449" spans="1:11" ht="43.2">
      <c r="A2449" s="467">
        <v>1917740</v>
      </c>
      <c r="B2449" s="468" t="s">
        <v>15214</v>
      </c>
      <c r="C2449" s="467" t="s">
        <v>510</v>
      </c>
      <c r="D2449" s="469">
        <v>7.94</v>
      </c>
      <c r="E2449" s="466"/>
      <c r="F2449" s="466">
        <f t="shared" si="76"/>
        <v>1917740</v>
      </c>
      <c r="G2449" s="466" t="b">
        <f t="shared" si="77"/>
        <v>1</v>
      </c>
      <c r="H2449" s="462"/>
      <c r="I2449" s="462"/>
      <c r="J2449" s="462"/>
      <c r="K2449" s="462"/>
    </row>
    <row r="2450" spans="1:11" ht="43.2">
      <c r="A2450" s="463">
        <v>1917263</v>
      </c>
      <c r="B2450" s="464" t="s">
        <v>15215</v>
      </c>
      <c r="C2450" s="463" t="s">
        <v>510</v>
      </c>
      <c r="D2450" s="465">
        <v>13.16</v>
      </c>
      <c r="E2450" s="466"/>
      <c r="F2450" s="466">
        <f t="shared" si="76"/>
        <v>1917263</v>
      </c>
      <c r="G2450" s="466" t="b">
        <f t="shared" si="77"/>
        <v>1</v>
      </c>
      <c r="H2450" s="462"/>
      <c r="I2450" s="462"/>
      <c r="J2450" s="462"/>
      <c r="K2450" s="462"/>
    </row>
    <row r="2451" spans="1:11" ht="43.2">
      <c r="A2451" s="467">
        <v>1917264</v>
      </c>
      <c r="B2451" s="468" t="s">
        <v>15216</v>
      </c>
      <c r="C2451" s="467" t="s">
        <v>510</v>
      </c>
      <c r="D2451" s="469">
        <v>16.350000000000001</v>
      </c>
      <c r="E2451" s="466"/>
      <c r="F2451" s="466">
        <f t="shared" si="76"/>
        <v>1917264</v>
      </c>
      <c r="G2451" s="466" t="b">
        <f t="shared" si="77"/>
        <v>1</v>
      </c>
      <c r="H2451" s="462"/>
      <c r="I2451" s="462"/>
      <c r="J2451" s="462"/>
      <c r="K2451" s="462"/>
    </row>
    <row r="2452" spans="1:11" ht="43.2">
      <c r="A2452" s="463">
        <v>1917265</v>
      </c>
      <c r="B2452" s="464" t="s">
        <v>15217</v>
      </c>
      <c r="C2452" s="463" t="s">
        <v>510</v>
      </c>
      <c r="D2452" s="465">
        <v>21.24</v>
      </c>
      <c r="E2452" s="466"/>
      <c r="F2452" s="466">
        <f t="shared" si="76"/>
        <v>1917265</v>
      </c>
      <c r="G2452" s="466" t="b">
        <f t="shared" si="77"/>
        <v>1</v>
      </c>
      <c r="H2452" s="462"/>
      <c r="I2452" s="462"/>
      <c r="J2452" s="462"/>
      <c r="K2452" s="462"/>
    </row>
    <row r="2453" spans="1:11" ht="43.2">
      <c r="A2453" s="467">
        <v>1917260</v>
      </c>
      <c r="B2453" s="468" t="s">
        <v>15218</v>
      </c>
      <c r="C2453" s="467" t="s">
        <v>510</v>
      </c>
      <c r="D2453" s="469">
        <v>8.06</v>
      </c>
      <c r="E2453" s="466"/>
      <c r="F2453" s="466">
        <f t="shared" si="76"/>
        <v>1917260</v>
      </c>
      <c r="G2453" s="466" t="b">
        <f t="shared" si="77"/>
        <v>1</v>
      </c>
      <c r="H2453" s="462"/>
      <c r="I2453" s="462"/>
      <c r="J2453" s="462"/>
      <c r="K2453" s="462"/>
    </row>
    <row r="2454" spans="1:11" ht="43.2">
      <c r="A2454" s="463">
        <v>1917261</v>
      </c>
      <c r="B2454" s="464" t="s">
        <v>15219</v>
      </c>
      <c r="C2454" s="463" t="s">
        <v>510</v>
      </c>
      <c r="D2454" s="465">
        <v>8.9600000000000009</v>
      </c>
      <c r="E2454" s="466"/>
      <c r="F2454" s="466">
        <f t="shared" si="76"/>
        <v>1917261</v>
      </c>
      <c r="G2454" s="466" t="b">
        <f t="shared" si="77"/>
        <v>1</v>
      </c>
      <c r="H2454" s="462"/>
      <c r="I2454" s="462"/>
      <c r="J2454" s="462"/>
      <c r="K2454" s="462"/>
    </row>
    <row r="2455" spans="1:11" ht="43.2">
      <c r="A2455" s="467">
        <v>1917262</v>
      </c>
      <c r="B2455" s="468" t="s">
        <v>15220</v>
      </c>
      <c r="C2455" s="467" t="s">
        <v>510</v>
      </c>
      <c r="D2455" s="469">
        <v>10.61</v>
      </c>
      <c r="E2455" s="466"/>
      <c r="F2455" s="466">
        <f t="shared" si="76"/>
        <v>1917262</v>
      </c>
      <c r="G2455" s="466" t="b">
        <f t="shared" si="77"/>
        <v>1</v>
      </c>
      <c r="H2455" s="462"/>
      <c r="I2455" s="462"/>
      <c r="J2455" s="462"/>
      <c r="K2455" s="462"/>
    </row>
    <row r="2456" spans="1:11" ht="43.2">
      <c r="A2456" s="463">
        <v>1917727</v>
      </c>
      <c r="B2456" s="464" t="s">
        <v>15221</v>
      </c>
      <c r="C2456" s="463" t="s">
        <v>510</v>
      </c>
      <c r="D2456" s="465">
        <v>7.79</v>
      </c>
      <c r="E2456" s="466"/>
      <c r="F2456" s="466">
        <f t="shared" si="76"/>
        <v>1917727</v>
      </c>
      <c r="G2456" s="466" t="b">
        <f t="shared" si="77"/>
        <v>1</v>
      </c>
      <c r="H2456" s="462"/>
      <c r="I2456" s="462"/>
      <c r="J2456" s="462"/>
      <c r="K2456" s="462"/>
    </row>
    <row r="2457" spans="1:11" ht="43.2">
      <c r="A2457" s="467">
        <v>1917351</v>
      </c>
      <c r="B2457" s="468" t="s">
        <v>15222</v>
      </c>
      <c r="C2457" s="467" t="s">
        <v>510</v>
      </c>
      <c r="D2457" s="469">
        <v>11.63</v>
      </c>
      <c r="E2457" s="466"/>
      <c r="F2457" s="466">
        <f t="shared" si="76"/>
        <v>1917351</v>
      </c>
      <c r="G2457" s="466" t="b">
        <f t="shared" si="77"/>
        <v>1</v>
      </c>
      <c r="H2457" s="462"/>
      <c r="I2457" s="462"/>
      <c r="J2457" s="462"/>
      <c r="K2457" s="462"/>
    </row>
    <row r="2458" spans="1:11" ht="43.2">
      <c r="A2458" s="463">
        <v>1917352</v>
      </c>
      <c r="B2458" s="464" t="s">
        <v>15223</v>
      </c>
      <c r="C2458" s="463" t="s">
        <v>510</v>
      </c>
      <c r="D2458" s="465">
        <v>15.48</v>
      </c>
      <c r="E2458" s="466"/>
      <c r="F2458" s="466">
        <f t="shared" si="76"/>
        <v>1917352</v>
      </c>
      <c r="G2458" s="466" t="b">
        <f t="shared" si="77"/>
        <v>1</v>
      </c>
      <c r="H2458" s="462"/>
      <c r="I2458" s="462"/>
      <c r="J2458" s="462"/>
      <c r="K2458" s="462"/>
    </row>
    <row r="2459" spans="1:11" ht="43.2">
      <c r="A2459" s="467">
        <v>1917353</v>
      </c>
      <c r="B2459" s="468" t="s">
        <v>15224</v>
      </c>
      <c r="C2459" s="467" t="s">
        <v>510</v>
      </c>
      <c r="D2459" s="469">
        <v>20.02</v>
      </c>
      <c r="E2459" s="466"/>
      <c r="F2459" s="466">
        <f t="shared" si="76"/>
        <v>1917353</v>
      </c>
      <c r="G2459" s="466" t="b">
        <f t="shared" si="77"/>
        <v>1</v>
      </c>
      <c r="H2459" s="462"/>
      <c r="I2459" s="462"/>
      <c r="J2459" s="462"/>
      <c r="K2459" s="462"/>
    </row>
    <row r="2460" spans="1:11" ht="43.2">
      <c r="A2460" s="463">
        <v>1917354</v>
      </c>
      <c r="B2460" s="464" t="s">
        <v>15225</v>
      </c>
      <c r="C2460" s="463" t="s">
        <v>510</v>
      </c>
      <c r="D2460" s="465">
        <v>26.04</v>
      </c>
      <c r="E2460" s="466"/>
      <c r="F2460" s="466">
        <f t="shared" si="76"/>
        <v>1917354</v>
      </c>
      <c r="G2460" s="466" t="b">
        <f t="shared" si="77"/>
        <v>1</v>
      </c>
      <c r="H2460" s="462"/>
      <c r="I2460" s="462"/>
      <c r="J2460" s="462"/>
      <c r="K2460" s="462"/>
    </row>
    <row r="2461" spans="1:11" ht="43.2">
      <c r="A2461" s="467">
        <v>1917355</v>
      </c>
      <c r="B2461" s="468" t="s">
        <v>15226</v>
      </c>
      <c r="C2461" s="467" t="s">
        <v>510</v>
      </c>
      <c r="D2461" s="469">
        <v>33.729999999999997</v>
      </c>
      <c r="E2461" s="466"/>
      <c r="F2461" s="466">
        <f t="shared" si="76"/>
        <v>1917355</v>
      </c>
      <c r="G2461" s="466" t="b">
        <f t="shared" si="77"/>
        <v>1</v>
      </c>
      <c r="H2461" s="462"/>
      <c r="I2461" s="462"/>
      <c r="J2461" s="462"/>
      <c r="K2461" s="462"/>
    </row>
    <row r="2462" spans="1:11" ht="43.2">
      <c r="A2462" s="463">
        <v>1917356</v>
      </c>
      <c r="B2462" s="464" t="s">
        <v>15227</v>
      </c>
      <c r="C2462" s="463" t="s">
        <v>510</v>
      </c>
      <c r="D2462" s="465">
        <v>41.45</v>
      </c>
      <c r="E2462" s="466"/>
      <c r="F2462" s="466">
        <f t="shared" si="76"/>
        <v>1917356</v>
      </c>
      <c r="G2462" s="466" t="b">
        <f t="shared" si="77"/>
        <v>1</v>
      </c>
      <c r="H2462" s="462"/>
      <c r="I2462" s="462"/>
      <c r="J2462" s="462"/>
      <c r="K2462" s="462"/>
    </row>
    <row r="2463" spans="1:11" ht="43.2">
      <c r="A2463" s="467">
        <v>1917357</v>
      </c>
      <c r="B2463" s="468" t="s">
        <v>15228</v>
      </c>
      <c r="C2463" s="467" t="s">
        <v>510</v>
      </c>
      <c r="D2463" s="469">
        <v>47.41</v>
      </c>
      <c r="E2463" s="466"/>
      <c r="F2463" s="466">
        <f t="shared" si="76"/>
        <v>1917357</v>
      </c>
      <c r="G2463" s="466" t="b">
        <f t="shared" si="77"/>
        <v>1</v>
      </c>
      <c r="H2463" s="462"/>
      <c r="I2463" s="462"/>
      <c r="J2463" s="462"/>
      <c r="K2463" s="462"/>
    </row>
    <row r="2464" spans="1:11" ht="43.2">
      <c r="A2464" s="463">
        <v>1917348</v>
      </c>
      <c r="B2464" s="464" t="s">
        <v>15229</v>
      </c>
      <c r="C2464" s="463" t="s">
        <v>510</v>
      </c>
      <c r="D2464" s="465">
        <v>7.14</v>
      </c>
      <c r="E2464" s="466"/>
      <c r="F2464" s="466">
        <f t="shared" si="76"/>
        <v>1917348</v>
      </c>
      <c r="G2464" s="466" t="b">
        <f t="shared" si="77"/>
        <v>1</v>
      </c>
      <c r="H2464" s="462"/>
      <c r="I2464" s="462"/>
      <c r="J2464" s="462"/>
      <c r="K2464" s="462"/>
    </row>
    <row r="2465" spans="1:11" ht="43.2">
      <c r="A2465" s="467">
        <v>1917349</v>
      </c>
      <c r="B2465" s="468" t="s">
        <v>15230</v>
      </c>
      <c r="C2465" s="467" t="s">
        <v>510</v>
      </c>
      <c r="D2465" s="469">
        <v>7.68</v>
      </c>
      <c r="E2465" s="466"/>
      <c r="F2465" s="466">
        <f t="shared" si="76"/>
        <v>1917349</v>
      </c>
      <c r="G2465" s="466" t="b">
        <f t="shared" si="77"/>
        <v>1</v>
      </c>
      <c r="H2465" s="462"/>
      <c r="I2465" s="462"/>
      <c r="J2465" s="462"/>
      <c r="K2465" s="462"/>
    </row>
    <row r="2466" spans="1:11" ht="43.2">
      <c r="A2466" s="463">
        <v>1917350</v>
      </c>
      <c r="B2466" s="464" t="s">
        <v>15231</v>
      </c>
      <c r="C2466" s="463" t="s">
        <v>510</v>
      </c>
      <c r="D2466" s="465">
        <v>8.6999999999999993</v>
      </c>
      <c r="E2466" s="466"/>
      <c r="F2466" s="466">
        <f t="shared" si="76"/>
        <v>1917350</v>
      </c>
      <c r="G2466" s="466" t="b">
        <f t="shared" si="77"/>
        <v>1</v>
      </c>
      <c r="H2466" s="462"/>
      <c r="I2466" s="462"/>
      <c r="J2466" s="462"/>
      <c r="K2466" s="462"/>
    </row>
    <row r="2467" spans="1:11" ht="43.2">
      <c r="A2467" s="467">
        <v>1917731</v>
      </c>
      <c r="B2467" s="468" t="s">
        <v>15232</v>
      </c>
      <c r="C2467" s="467" t="s">
        <v>510</v>
      </c>
      <c r="D2467" s="469">
        <v>6.99</v>
      </c>
      <c r="E2467" s="466"/>
      <c r="F2467" s="466">
        <f t="shared" si="76"/>
        <v>1917731</v>
      </c>
      <c r="G2467" s="466" t="b">
        <f t="shared" si="77"/>
        <v>1</v>
      </c>
      <c r="H2467" s="462"/>
      <c r="I2467" s="462"/>
      <c r="J2467" s="462"/>
      <c r="K2467" s="462"/>
    </row>
    <row r="2468" spans="1:11" ht="43.2">
      <c r="A2468" s="463">
        <v>1917463</v>
      </c>
      <c r="B2468" s="464" t="s">
        <v>15233</v>
      </c>
      <c r="C2468" s="463" t="s">
        <v>510</v>
      </c>
      <c r="D2468" s="465">
        <v>12.42</v>
      </c>
      <c r="E2468" s="466"/>
      <c r="F2468" s="466">
        <f t="shared" si="76"/>
        <v>1917463</v>
      </c>
      <c r="G2468" s="466" t="b">
        <f t="shared" si="77"/>
        <v>1</v>
      </c>
      <c r="H2468" s="462"/>
      <c r="I2468" s="462"/>
      <c r="J2468" s="462"/>
      <c r="K2468" s="462"/>
    </row>
    <row r="2469" spans="1:11" ht="43.2">
      <c r="A2469" s="467">
        <v>1917464</v>
      </c>
      <c r="B2469" s="468" t="s">
        <v>15234</v>
      </c>
      <c r="C2469" s="467" t="s">
        <v>510</v>
      </c>
      <c r="D2469" s="469">
        <v>14.39</v>
      </c>
      <c r="E2469" s="466"/>
      <c r="F2469" s="466">
        <f t="shared" si="76"/>
        <v>1917464</v>
      </c>
      <c r="G2469" s="466" t="b">
        <f t="shared" si="77"/>
        <v>1</v>
      </c>
      <c r="H2469" s="462"/>
      <c r="I2469" s="462"/>
      <c r="J2469" s="462"/>
      <c r="K2469" s="462"/>
    </row>
    <row r="2470" spans="1:11" ht="43.2">
      <c r="A2470" s="463">
        <v>1917465</v>
      </c>
      <c r="B2470" s="464" t="s">
        <v>15235</v>
      </c>
      <c r="C2470" s="463" t="s">
        <v>510</v>
      </c>
      <c r="D2470" s="465">
        <v>16.600000000000001</v>
      </c>
      <c r="E2470" s="466"/>
      <c r="F2470" s="466">
        <f t="shared" si="76"/>
        <v>1917465</v>
      </c>
      <c r="G2470" s="466" t="b">
        <f t="shared" si="77"/>
        <v>1</v>
      </c>
      <c r="H2470" s="462"/>
      <c r="I2470" s="462"/>
      <c r="J2470" s="462"/>
      <c r="K2470" s="462"/>
    </row>
    <row r="2471" spans="1:11" ht="43.2">
      <c r="A2471" s="467">
        <v>1917466</v>
      </c>
      <c r="B2471" s="468" t="s">
        <v>15236</v>
      </c>
      <c r="C2471" s="467" t="s">
        <v>510</v>
      </c>
      <c r="D2471" s="469">
        <v>19.739999999999998</v>
      </c>
      <c r="E2471" s="466"/>
      <c r="F2471" s="466">
        <f t="shared" si="76"/>
        <v>1917466</v>
      </c>
      <c r="G2471" s="466" t="b">
        <f t="shared" si="77"/>
        <v>1</v>
      </c>
      <c r="H2471" s="462"/>
      <c r="I2471" s="462"/>
      <c r="J2471" s="462"/>
      <c r="K2471" s="462"/>
    </row>
    <row r="2472" spans="1:11" ht="43.2">
      <c r="A2472" s="463">
        <v>1917467</v>
      </c>
      <c r="B2472" s="464" t="s">
        <v>15237</v>
      </c>
      <c r="C2472" s="463" t="s">
        <v>510</v>
      </c>
      <c r="D2472" s="465">
        <v>24.62</v>
      </c>
      <c r="E2472" s="466"/>
      <c r="F2472" s="466">
        <f t="shared" si="76"/>
        <v>1917467</v>
      </c>
      <c r="G2472" s="466" t="b">
        <f t="shared" si="77"/>
        <v>1</v>
      </c>
      <c r="H2472" s="462"/>
      <c r="I2472" s="462"/>
      <c r="J2472" s="462"/>
      <c r="K2472" s="462"/>
    </row>
    <row r="2473" spans="1:11" ht="43.2">
      <c r="A2473" s="467">
        <v>1917468</v>
      </c>
      <c r="B2473" s="468" t="s">
        <v>15238</v>
      </c>
      <c r="C2473" s="467" t="s">
        <v>510</v>
      </c>
      <c r="D2473" s="469">
        <v>30.18</v>
      </c>
      <c r="E2473" s="466"/>
      <c r="F2473" s="466">
        <f t="shared" si="76"/>
        <v>1917468</v>
      </c>
      <c r="G2473" s="466" t="b">
        <f t="shared" si="77"/>
        <v>1</v>
      </c>
      <c r="H2473" s="462"/>
      <c r="I2473" s="462"/>
      <c r="J2473" s="462"/>
      <c r="K2473" s="462"/>
    </row>
    <row r="2474" spans="1:11" ht="43.2">
      <c r="A2474" s="463">
        <v>1917469</v>
      </c>
      <c r="B2474" s="464" t="s">
        <v>15239</v>
      </c>
      <c r="C2474" s="463" t="s">
        <v>510</v>
      </c>
      <c r="D2474" s="465">
        <v>36.32</v>
      </c>
      <c r="E2474" s="466"/>
      <c r="F2474" s="466">
        <f t="shared" si="76"/>
        <v>1917469</v>
      </c>
      <c r="G2474" s="466" t="b">
        <f t="shared" si="77"/>
        <v>1</v>
      </c>
      <c r="H2474" s="462"/>
      <c r="I2474" s="462"/>
      <c r="J2474" s="462"/>
      <c r="K2474" s="462"/>
    </row>
    <row r="2475" spans="1:11" ht="43.2">
      <c r="A2475" s="467">
        <v>1917470</v>
      </c>
      <c r="B2475" s="468" t="s">
        <v>15240</v>
      </c>
      <c r="C2475" s="467" t="s">
        <v>510</v>
      </c>
      <c r="D2475" s="469">
        <v>43.42</v>
      </c>
      <c r="E2475" s="466"/>
      <c r="F2475" s="466">
        <f t="shared" si="76"/>
        <v>1917470</v>
      </c>
      <c r="G2475" s="466" t="b">
        <f t="shared" si="77"/>
        <v>1</v>
      </c>
      <c r="H2475" s="462"/>
      <c r="I2475" s="462"/>
      <c r="J2475" s="462"/>
      <c r="K2475" s="462"/>
    </row>
    <row r="2476" spans="1:11" ht="43.2">
      <c r="A2476" s="463">
        <v>1917471</v>
      </c>
      <c r="B2476" s="464" t="s">
        <v>15241</v>
      </c>
      <c r="C2476" s="463" t="s">
        <v>510</v>
      </c>
      <c r="D2476" s="465">
        <v>51.91</v>
      </c>
      <c r="E2476" s="466"/>
      <c r="F2476" s="466">
        <f t="shared" si="76"/>
        <v>1917471</v>
      </c>
      <c r="G2476" s="466" t="b">
        <f t="shared" si="77"/>
        <v>1</v>
      </c>
      <c r="H2476" s="462"/>
      <c r="I2476" s="462"/>
      <c r="J2476" s="462"/>
      <c r="K2476" s="462"/>
    </row>
    <row r="2477" spans="1:11" ht="43.2">
      <c r="A2477" s="467">
        <v>1917472</v>
      </c>
      <c r="B2477" s="468" t="s">
        <v>15242</v>
      </c>
      <c r="C2477" s="467" t="s">
        <v>510</v>
      </c>
      <c r="D2477" s="469">
        <v>55.52</v>
      </c>
      <c r="E2477" s="466"/>
      <c r="F2477" s="466">
        <f t="shared" si="76"/>
        <v>1917472</v>
      </c>
      <c r="G2477" s="466" t="b">
        <f t="shared" si="77"/>
        <v>1</v>
      </c>
      <c r="H2477" s="462"/>
      <c r="I2477" s="462"/>
      <c r="J2477" s="462"/>
      <c r="K2477" s="462"/>
    </row>
    <row r="2478" spans="1:11" ht="43.2">
      <c r="A2478" s="463">
        <v>1917460</v>
      </c>
      <c r="B2478" s="464" t="s">
        <v>15243</v>
      </c>
      <c r="C2478" s="463" t="s">
        <v>510</v>
      </c>
      <c r="D2478" s="465">
        <v>7.31</v>
      </c>
      <c r="E2478" s="466"/>
      <c r="F2478" s="466">
        <f t="shared" si="76"/>
        <v>1917460</v>
      </c>
      <c r="G2478" s="466" t="b">
        <f t="shared" si="77"/>
        <v>1</v>
      </c>
      <c r="H2478" s="462"/>
      <c r="I2478" s="462"/>
      <c r="J2478" s="462"/>
      <c r="K2478" s="462"/>
    </row>
    <row r="2479" spans="1:11" ht="43.2">
      <c r="A2479" s="467">
        <v>1917461</v>
      </c>
      <c r="B2479" s="468" t="s">
        <v>15244</v>
      </c>
      <c r="C2479" s="467" t="s">
        <v>510</v>
      </c>
      <c r="D2479" s="469">
        <v>8.6199999999999992</v>
      </c>
      <c r="E2479" s="466"/>
      <c r="F2479" s="466">
        <f t="shared" si="76"/>
        <v>1917461</v>
      </c>
      <c r="G2479" s="466" t="b">
        <f t="shared" si="77"/>
        <v>1</v>
      </c>
      <c r="H2479" s="462"/>
      <c r="I2479" s="462"/>
      <c r="J2479" s="462"/>
      <c r="K2479" s="462"/>
    </row>
    <row r="2480" spans="1:11" ht="43.2">
      <c r="A2480" s="463">
        <v>1917462</v>
      </c>
      <c r="B2480" s="464" t="s">
        <v>15245</v>
      </c>
      <c r="C2480" s="463" t="s">
        <v>510</v>
      </c>
      <c r="D2480" s="465">
        <v>10.23</v>
      </c>
      <c r="E2480" s="466"/>
      <c r="F2480" s="466">
        <f t="shared" si="76"/>
        <v>1917462</v>
      </c>
      <c r="G2480" s="466" t="b">
        <f t="shared" si="77"/>
        <v>1</v>
      </c>
      <c r="H2480" s="462"/>
      <c r="I2480" s="462"/>
      <c r="J2480" s="462"/>
      <c r="K2480" s="462"/>
    </row>
    <row r="2481" spans="1:11" ht="43.2">
      <c r="A2481" s="467">
        <v>1917735</v>
      </c>
      <c r="B2481" s="468" t="s">
        <v>15246</v>
      </c>
      <c r="C2481" s="467" t="s">
        <v>510</v>
      </c>
      <c r="D2481" s="469">
        <v>6.47</v>
      </c>
      <c r="E2481" s="466"/>
      <c r="F2481" s="466">
        <f t="shared" si="76"/>
        <v>1917735</v>
      </c>
      <c r="G2481" s="466" t="b">
        <f t="shared" si="77"/>
        <v>1</v>
      </c>
      <c r="H2481" s="462"/>
      <c r="I2481" s="462"/>
      <c r="J2481" s="462"/>
      <c r="K2481" s="462"/>
    </row>
    <row r="2482" spans="1:11" ht="28.8">
      <c r="A2482" s="463">
        <v>1917061</v>
      </c>
      <c r="B2482" s="464" t="s">
        <v>15247</v>
      </c>
      <c r="C2482" s="463" t="s">
        <v>510</v>
      </c>
      <c r="D2482" s="465">
        <v>25.67</v>
      </c>
      <c r="E2482" s="466"/>
      <c r="F2482" s="466">
        <f t="shared" si="76"/>
        <v>1917061</v>
      </c>
      <c r="G2482" s="466" t="b">
        <f t="shared" si="77"/>
        <v>1</v>
      </c>
      <c r="H2482" s="462"/>
      <c r="I2482" s="462"/>
      <c r="J2482" s="462"/>
      <c r="K2482" s="462"/>
    </row>
    <row r="2483" spans="1:11" ht="28.8">
      <c r="A2483" s="467">
        <v>1917062</v>
      </c>
      <c r="B2483" s="468" t="s">
        <v>15248</v>
      </c>
      <c r="C2483" s="467" t="s">
        <v>510</v>
      </c>
      <c r="D2483" s="469">
        <v>26.16</v>
      </c>
      <c r="E2483" s="466"/>
      <c r="F2483" s="466">
        <f t="shared" si="76"/>
        <v>1917062</v>
      </c>
      <c r="G2483" s="466" t="b">
        <f t="shared" si="77"/>
        <v>1</v>
      </c>
      <c r="H2483" s="462"/>
      <c r="I2483" s="462"/>
      <c r="J2483" s="462"/>
      <c r="K2483" s="462"/>
    </row>
    <row r="2484" spans="1:11" ht="28.8">
      <c r="A2484" s="463">
        <v>1917063</v>
      </c>
      <c r="B2484" s="464" t="s">
        <v>15249</v>
      </c>
      <c r="C2484" s="463" t="s">
        <v>510</v>
      </c>
      <c r="D2484" s="465">
        <v>26.68</v>
      </c>
      <c r="E2484" s="466"/>
      <c r="F2484" s="466">
        <f t="shared" si="76"/>
        <v>1917063</v>
      </c>
      <c r="G2484" s="466" t="b">
        <f t="shared" si="77"/>
        <v>1</v>
      </c>
      <c r="H2484" s="462"/>
      <c r="I2484" s="462"/>
      <c r="J2484" s="462"/>
      <c r="K2484" s="462"/>
    </row>
    <row r="2485" spans="1:11" ht="28.8">
      <c r="A2485" s="467">
        <v>1917064</v>
      </c>
      <c r="B2485" s="468" t="s">
        <v>15250</v>
      </c>
      <c r="C2485" s="467" t="s">
        <v>510</v>
      </c>
      <c r="D2485" s="469">
        <v>27.21</v>
      </c>
      <c r="E2485" s="466"/>
      <c r="F2485" s="466">
        <f t="shared" si="76"/>
        <v>1917064</v>
      </c>
      <c r="G2485" s="466" t="b">
        <f t="shared" si="77"/>
        <v>1</v>
      </c>
      <c r="H2485" s="462"/>
      <c r="I2485" s="462"/>
      <c r="J2485" s="462"/>
      <c r="K2485" s="462"/>
    </row>
    <row r="2486" spans="1:11" ht="28.8">
      <c r="A2486" s="463">
        <v>1917065</v>
      </c>
      <c r="B2486" s="464" t="s">
        <v>15251</v>
      </c>
      <c r="C2486" s="463" t="s">
        <v>510</v>
      </c>
      <c r="D2486" s="465">
        <v>27.78</v>
      </c>
      <c r="E2486" s="466"/>
      <c r="F2486" s="466">
        <f t="shared" si="76"/>
        <v>1917065</v>
      </c>
      <c r="G2486" s="466" t="b">
        <f t="shared" si="77"/>
        <v>1</v>
      </c>
      <c r="H2486" s="462"/>
      <c r="I2486" s="462"/>
      <c r="J2486" s="462"/>
      <c r="K2486" s="462"/>
    </row>
    <row r="2487" spans="1:11" ht="28.8">
      <c r="A2487" s="467">
        <v>1917066</v>
      </c>
      <c r="B2487" s="468" t="s">
        <v>15252</v>
      </c>
      <c r="C2487" s="467" t="s">
        <v>510</v>
      </c>
      <c r="D2487" s="469">
        <v>28.07</v>
      </c>
      <c r="E2487" s="466"/>
      <c r="F2487" s="466">
        <f t="shared" si="76"/>
        <v>1917066</v>
      </c>
      <c r="G2487" s="466" t="b">
        <f t="shared" si="77"/>
        <v>1</v>
      </c>
      <c r="H2487" s="462"/>
      <c r="I2487" s="462"/>
      <c r="J2487" s="462"/>
      <c r="K2487" s="462"/>
    </row>
    <row r="2488" spans="1:11" ht="28.8">
      <c r="A2488" s="463">
        <v>1901590</v>
      </c>
      <c r="B2488" s="464" t="s">
        <v>15253</v>
      </c>
      <c r="C2488" s="463" t="s">
        <v>510</v>
      </c>
      <c r="D2488" s="465">
        <v>13.99</v>
      </c>
      <c r="E2488" s="466"/>
      <c r="F2488" s="466">
        <f t="shared" si="76"/>
        <v>1901590</v>
      </c>
      <c r="G2488" s="466" t="b">
        <f t="shared" si="77"/>
        <v>1</v>
      </c>
      <c r="H2488" s="462"/>
      <c r="I2488" s="462"/>
      <c r="J2488" s="462"/>
      <c r="K2488" s="462"/>
    </row>
    <row r="2489" spans="1:11" ht="28.8">
      <c r="A2489" s="467">
        <v>1901591</v>
      </c>
      <c r="B2489" s="468" t="s">
        <v>15254</v>
      </c>
      <c r="C2489" s="467" t="s">
        <v>510</v>
      </c>
      <c r="D2489" s="469">
        <v>14.11</v>
      </c>
      <c r="E2489" s="466"/>
      <c r="F2489" s="466">
        <f t="shared" si="76"/>
        <v>1901591</v>
      </c>
      <c r="G2489" s="466" t="b">
        <f t="shared" si="77"/>
        <v>1</v>
      </c>
      <c r="H2489" s="462"/>
      <c r="I2489" s="462"/>
      <c r="J2489" s="462"/>
      <c r="K2489" s="462"/>
    </row>
    <row r="2490" spans="1:11" ht="28.8">
      <c r="A2490" s="463">
        <v>1901592</v>
      </c>
      <c r="B2490" s="464" t="s">
        <v>15255</v>
      </c>
      <c r="C2490" s="463" t="s">
        <v>510</v>
      </c>
      <c r="D2490" s="465">
        <v>14.24</v>
      </c>
      <c r="E2490" s="466"/>
      <c r="F2490" s="466">
        <f t="shared" si="76"/>
        <v>1901592</v>
      </c>
      <c r="G2490" s="466" t="b">
        <f t="shared" si="77"/>
        <v>1</v>
      </c>
      <c r="H2490" s="462"/>
      <c r="I2490" s="462"/>
      <c r="J2490" s="462"/>
      <c r="K2490" s="462"/>
    </row>
    <row r="2491" spans="1:11" ht="28.8">
      <c r="A2491" s="467">
        <v>1901593</v>
      </c>
      <c r="B2491" s="468" t="s">
        <v>15256</v>
      </c>
      <c r="C2491" s="467" t="s">
        <v>510</v>
      </c>
      <c r="D2491" s="469">
        <v>14.37</v>
      </c>
      <c r="E2491" s="466"/>
      <c r="F2491" s="466">
        <f t="shared" si="76"/>
        <v>1901593</v>
      </c>
      <c r="G2491" s="466" t="b">
        <f t="shared" si="77"/>
        <v>1</v>
      </c>
      <c r="H2491" s="462"/>
      <c r="I2491" s="462"/>
      <c r="J2491" s="462"/>
      <c r="K2491" s="462"/>
    </row>
    <row r="2492" spans="1:11" ht="28.8">
      <c r="A2492" s="463">
        <v>1901594</v>
      </c>
      <c r="B2492" s="464" t="s">
        <v>15257</v>
      </c>
      <c r="C2492" s="463" t="s">
        <v>510</v>
      </c>
      <c r="D2492" s="465">
        <v>14.51</v>
      </c>
      <c r="E2492" s="466"/>
      <c r="F2492" s="466">
        <f t="shared" si="76"/>
        <v>1901594</v>
      </c>
      <c r="G2492" s="466" t="b">
        <f t="shared" si="77"/>
        <v>1</v>
      </c>
      <c r="H2492" s="462"/>
      <c r="I2492" s="462"/>
      <c r="J2492" s="462"/>
      <c r="K2492" s="462"/>
    </row>
    <row r="2493" spans="1:11" ht="28.8">
      <c r="A2493" s="467">
        <v>1901589</v>
      </c>
      <c r="B2493" s="468" t="s">
        <v>15258</v>
      </c>
      <c r="C2493" s="467" t="s">
        <v>510</v>
      </c>
      <c r="D2493" s="469">
        <v>14.58</v>
      </c>
      <c r="E2493" s="466"/>
      <c r="F2493" s="466">
        <f t="shared" si="76"/>
        <v>1901589</v>
      </c>
      <c r="G2493" s="466" t="b">
        <f t="shared" si="77"/>
        <v>1</v>
      </c>
      <c r="H2493" s="462"/>
      <c r="I2493" s="462"/>
      <c r="J2493" s="462"/>
      <c r="K2493" s="462"/>
    </row>
    <row r="2494" spans="1:11" ht="28.8">
      <c r="A2494" s="463">
        <v>1901596</v>
      </c>
      <c r="B2494" s="464" t="s">
        <v>15259</v>
      </c>
      <c r="C2494" s="463" t="s">
        <v>510</v>
      </c>
      <c r="D2494" s="465">
        <v>18.18</v>
      </c>
      <c r="E2494" s="466"/>
      <c r="F2494" s="466">
        <f t="shared" si="76"/>
        <v>1901596</v>
      </c>
      <c r="G2494" s="466" t="b">
        <f t="shared" si="77"/>
        <v>1</v>
      </c>
      <c r="H2494" s="462"/>
      <c r="I2494" s="462"/>
      <c r="J2494" s="462"/>
      <c r="K2494" s="462"/>
    </row>
    <row r="2495" spans="1:11" ht="28.8">
      <c r="A2495" s="467">
        <v>1901597</v>
      </c>
      <c r="B2495" s="468" t="s">
        <v>15260</v>
      </c>
      <c r="C2495" s="467" t="s">
        <v>510</v>
      </c>
      <c r="D2495" s="469">
        <v>18.29</v>
      </c>
      <c r="E2495" s="466"/>
      <c r="F2495" s="466">
        <f t="shared" si="76"/>
        <v>1901597</v>
      </c>
      <c r="G2495" s="466" t="b">
        <f t="shared" si="77"/>
        <v>1</v>
      </c>
      <c r="H2495" s="462"/>
      <c r="I2495" s="462"/>
      <c r="J2495" s="462"/>
      <c r="K2495" s="462"/>
    </row>
    <row r="2496" spans="1:11" ht="28.8">
      <c r="A2496" s="463">
        <v>1901598</v>
      </c>
      <c r="B2496" s="464" t="s">
        <v>15261</v>
      </c>
      <c r="C2496" s="463" t="s">
        <v>510</v>
      </c>
      <c r="D2496" s="465">
        <v>18.41</v>
      </c>
      <c r="E2496" s="466"/>
      <c r="F2496" s="466">
        <f t="shared" si="76"/>
        <v>1901598</v>
      </c>
      <c r="G2496" s="466" t="b">
        <f t="shared" si="77"/>
        <v>1</v>
      </c>
      <c r="H2496" s="462"/>
      <c r="I2496" s="462"/>
      <c r="J2496" s="462"/>
      <c r="K2496" s="462"/>
    </row>
    <row r="2497" spans="1:11" ht="28.8">
      <c r="A2497" s="467">
        <v>1901599</v>
      </c>
      <c r="B2497" s="468" t="s">
        <v>15262</v>
      </c>
      <c r="C2497" s="467" t="s">
        <v>510</v>
      </c>
      <c r="D2497" s="469">
        <v>18.53</v>
      </c>
      <c r="E2497" s="466"/>
      <c r="F2497" s="466">
        <f t="shared" si="76"/>
        <v>1901599</v>
      </c>
      <c r="G2497" s="466" t="b">
        <f t="shared" si="77"/>
        <v>1</v>
      </c>
      <c r="H2497" s="462"/>
      <c r="I2497" s="462"/>
      <c r="J2497" s="462"/>
      <c r="K2497" s="462"/>
    </row>
    <row r="2498" spans="1:11" ht="28.8">
      <c r="A2498" s="463">
        <v>1901600</v>
      </c>
      <c r="B2498" s="464" t="s">
        <v>15263</v>
      </c>
      <c r="C2498" s="463" t="s">
        <v>510</v>
      </c>
      <c r="D2498" s="465">
        <v>18.66</v>
      </c>
      <c r="E2498" s="466"/>
      <c r="F2498" s="466">
        <f t="shared" ref="F2498:F2561" si="78">A2498</f>
        <v>1901600</v>
      </c>
      <c r="G2498" s="466" t="b">
        <f t="shared" ref="G2498:G2561" si="79">F2498=A2498</f>
        <v>1</v>
      </c>
      <c r="H2498" s="462"/>
      <c r="I2498" s="462"/>
      <c r="J2498" s="462"/>
      <c r="K2498" s="462"/>
    </row>
    <row r="2499" spans="1:11" ht="28.8">
      <c r="A2499" s="467">
        <v>1901595</v>
      </c>
      <c r="B2499" s="468" t="s">
        <v>15264</v>
      </c>
      <c r="C2499" s="467" t="s">
        <v>510</v>
      </c>
      <c r="D2499" s="469">
        <v>18.73</v>
      </c>
      <c r="E2499" s="466"/>
      <c r="F2499" s="466">
        <f t="shared" si="78"/>
        <v>1901595</v>
      </c>
      <c r="G2499" s="466" t="b">
        <f t="shared" si="79"/>
        <v>1</v>
      </c>
      <c r="H2499" s="462"/>
      <c r="I2499" s="462"/>
      <c r="J2499" s="462"/>
      <c r="K2499" s="462"/>
    </row>
    <row r="2500" spans="1:11" ht="28.8">
      <c r="A2500" s="463">
        <v>1917097</v>
      </c>
      <c r="B2500" s="464" t="s">
        <v>15265</v>
      </c>
      <c r="C2500" s="463" t="s">
        <v>510</v>
      </c>
      <c r="D2500" s="465">
        <v>16.88</v>
      </c>
      <c r="E2500" s="466"/>
      <c r="F2500" s="466">
        <f t="shared" si="78"/>
        <v>1917097</v>
      </c>
      <c r="G2500" s="466" t="b">
        <f t="shared" si="79"/>
        <v>1</v>
      </c>
      <c r="H2500" s="462"/>
      <c r="I2500" s="462"/>
      <c r="J2500" s="462"/>
      <c r="K2500" s="462"/>
    </row>
    <row r="2501" spans="1:11" ht="28.8">
      <c r="A2501" s="467">
        <v>1917098</v>
      </c>
      <c r="B2501" s="468" t="s">
        <v>15266</v>
      </c>
      <c r="C2501" s="467" t="s">
        <v>510</v>
      </c>
      <c r="D2501" s="469">
        <v>17.170000000000002</v>
      </c>
      <c r="E2501" s="466"/>
      <c r="F2501" s="466">
        <f t="shared" si="78"/>
        <v>1917098</v>
      </c>
      <c r="G2501" s="466" t="b">
        <f t="shared" si="79"/>
        <v>1</v>
      </c>
      <c r="H2501" s="462"/>
      <c r="I2501" s="462"/>
      <c r="J2501" s="462"/>
      <c r="K2501" s="462"/>
    </row>
    <row r="2502" spans="1:11" ht="28.8">
      <c r="A2502" s="463">
        <v>1917099</v>
      </c>
      <c r="B2502" s="464" t="s">
        <v>15267</v>
      </c>
      <c r="C2502" s="463" t="s">
        <v>510</v>
      </c>
      <c r="D2502" s="465">
        <v>17.47</v>
      </c>
      <c r="E2502" s="466"/>
      <c r="F2502" s="466">
        <f t="shared" si="78"/>
        <v>1917099</v>
      </c>
      <c r="G2502" s="466" t="b">
        <f t="shared" si="79"/>
        <v>1</v>
      </c>
      <c r="H2502" s="462"/>
      <c r="I2502" s="462"/>
      <c r="J2502" s="462"/>
      <c r="K2502" s="462"/>
    </row>
    <row r="2503" spans="1:11" ht="28.8">
      <c r="A2503" s="467">
        <v>1917100</v>
      </c>
      <c r="B2503" s="468" t="s">
        <v>15268</v>
      </c>
      <c r="C2503" s="467" t="s">
        <v>510</v>
      </c>
      <c r="D2503" s="469">
        <v>17.78</v>
      </c>
      <c r="E2503" s="466"/>
      <c r="F2503" s="466">
        <f t="shared" si="78"/>
        <v>1917100</v>
      </c>
      <c r="G2503" s="466" t="b">
        <f t="shared" si="79"/>
        <v>1</v>
      </c>
      <c r="H2503" s="462"/>
      <c r="I2503" s="462"/>
      <c r="J2503" s="462"/>
      <c r="K2503" s="462"/>
    </row>
    <row r="2504" spans="1:11" ht="28.8">
      <c r="A2504" s="463">
        <v>1917101</v>
      </c>
      <c r="B2504" s="464" t="s">
        <v>15269</v>
      </c>
      <c r="C2504" s="463" t="s">
        <v>510</v>
      </c>
      <c r="D2504" s="465">
        <v>18.11</v>
      </c>
      <c r="E2504" s="466"/>
      <c r="F2504" s="466">
        <f t="shared" si="78"/>
        <v>1917101</v>
      </c>
      <c r="G2504" s="466" t="b">
        <f t="shared" si="79"/>
        <v>1</v>
      </c>
      <c r="H2504" s="462"/>
      <c r="I2504" s="462"/>
      <c r="J2504" s="462"/>
      <c r="K2504" s="462"/>
    </row>
    <row r="2505" spans="1:11" ht="28.8">
      <c r="A2505" s="467">
        <v>1917102</v>
      </c>
      <c r="B2505" s="468" t="s">
        <v>15270</v>
      </c>
      <c r="C2505" s="467" t="s">
        <v>510</v>
      </c>
      <c r="D2505" s="469">
        <v>18.28</v>
      </c>
      <c r="E2505" s="466"/>
      <c r="F2505" s="466">
        <f t="shared" si="78"/>
        <v>1917102</v>
      </c>
      <c r="G2505" s="466" t="b">
        <f t="shared" si="79"/>
        <v>1</v>
      </c>
      <c r="H2505" s="462"/>
      <c r="I2505" s="462"/>
      <c r="J2505" s="462"/>
      <c r="K2505" s="462"/>
    </row>
    <row r="2506" spans="1:11" ht="28.8">
      <c r="A2506" s="463">
        <v>1901601</v>
      </c>
      <c r="B2506" s="464" t="s">
        <v>15271</v>
      </c>
      <c r="C2506" s="463" t="s">
        <v>510</v>
      </c>
      <c r="D2506" s="465">
        <v>22.49</v>
      </c>
      <c r="E2506" s="466"/>
      <c r="F2506" s="466">
        <f t="shared" si="78"/>
        <v>1901601</v>
      </c>
      <c r="G2506" s="466" t="b">
        <f t="shared" si="79"/>
        <v>1</v>
      </c>
      <c r="H2506" s="462"/>
      <c r="I2506" s="462"/>
      <c r="J2506" s="462"/>
      <c r="K2506" s="462"/>
    </row>
    <row r="2507" spans="1:11" ht="28.8">
      <c r="A2507" s="467">
        <v>1901602</v>
      </c>
      <c r="B2507" s="468" t="s">
        <v>15272</v>
      </c>
      <c r="C2507" s="467" t="s">
        <v>510</v>
      </c>
      <c r="D2507" s="469">
        <v>22.6</v>
      </c>
      <c r="E2507" s="466"/>
      <c r="F2507" s="466">
        <f t="shared" si="78"/>
        <v>1901602</v>
      </c>
      <c r="G2507" s="466" t="b">
        <f t="shared" si="79"/>
        <v>1</v>
      </c>
      <c r="H2507" s="462"/>
      <c r="I2507" s="462"/>
      <c r="J2507" s="462"/>
      <c r="K2507" s="462"/>
    </row>
    <row r="2508" spans="1:11" ht="28.8">
      <c r="A2508" s="463">
        <v>1901603</v>
      </c>
      <c r="B2508" s="464" t="s">
        <v>15273</v>
      </c>
      <c r="C2508" s="463" t="s">
        <v>510</v>
      </c>
      <c r="D2508" s="465">
        <v>22.71</v>
      </c>
      <c r="E2508" s="466"/>
      <c r="F2508" s="466">
        <f t="shared" si="78"/>
        <v>1901603</v>
      </c>
      <c r="G2508" s="466" t="b">
        <f t="shared" si="79"/>
        <v>1</v>
      </c>
      <c r="H2508" s="462"/>
      <c r="I2508" s="462"/>
      <c r="J2508" s="462"/>
      <c r="K2508" s="462"/>
    </row>
    <row r="2509" spans="1:11" ht="28.8">
      <c r="A2509" s="467">
        <v>1901604</v>
      </c>
      <c r="B2509" s="468" t="s">
        <v>15274</v>
      </c>
      <c r="C2509" s="467" t="s">
        <v>510</v>
      </c>
      <c r="D2509" s="469">
        <v>22.83</v>
      </c>
      <c r="E2509" s="466"/>
      <c r="F2509" s="466">
        <f t="shared" si="78"/>
        <v>1901604</v>
      </c>
      <c r="G2509" s="466" t="b">
        <f t="shared" si="79"/>
        <v>1</v>
      </c>
      <c r="H2509" s="462"/>
      <c r="I2509" s="462"/>
      <c r="J2509" s="462"/>
      <c r="K2509" s="462"/>
    </row>
    <row r="2510" spans="1:11" ht="28.8">
      <c r="A2510" s="463">
        <v>1901605</v>
      </c>
      <c r="B2510" s="464" t="s">
        <v>15275</v>
      </c>
      <c r="C2510" s="463" t="s">
        <v>510</v>
      </c>
      <c r="D2510" s="465">
        <v>22.95</v>
      </c>
      <c r="E2510" s="466"/>
      <c r="F2510" s="466">
        <f t="shared" si="78"/>
        <v>1901605</v>
      </c>
      <c r="G2510" s="466" t="b">
        <f t="shared" si="79"/>
        <v>1</v>
      </c>
      <c r="H2510" s="462"/>
      <c r="I2510" s="462"/>
      <c r="J2510" s="462"/>
      <c r="K2510" s="462"/>
    </row>
    <row r="2511" spans="1:11" ht="28.8">
      <c r="A2511" s="467">
        <v>1901606</v>
      </c>
      <c r="B2511" s="468" t="s">
        <v>15276</v>
      </c>
      <c r="C2511" s="467" t="s">
        <v>510</v>
      </c>
      <c r="D2511" s="469">
        <v>23.02</v>
      </c>
      <c r="E2511" s="466"/>
      <c r="F2511" s="466">
        <f t="shared" si="78"/>
        <v>1901606</v>
      </c>
      <c r="G2511" s="466" t="b">
        <f t="shared" si="79"/>
        <v>1</v>
      </c>
      <c r="H2511" s="462"/>
      <c r="I2511" s="462"/>
      <c r="J2511" s="462"/>
      <c r="K2511" s="462"/>
    </row>
    <row r="2512" spans="1:11" ht="28.8">
      <c r="A2512" s="463">
        <v>1917133</v>
      </c>
      <c r="B2512" s="464" t="s">
        <v>15277</v>
      </c>
      <c r="C2512" s="463" t="s">
        <v>510</v>
      </c>
      <c r="D2512" s="465">
        <v>15.34</v>
      </c>
      <c r="E2512" s="466"/>
      <c r="F2512" s="466">
        <f t="shared" si="78"/>
        <v>1917133</v>
      </c>
      <c r="G2512" s="466" t="b">
        <f t="shared" si="79"/>
        <v>1</v>
      </c>
      <c r="H2512" s="462"/>
      <c r="I2512" s="462"/>
      <c r="J2512" s="462"/>
      <c r="K2512" s="462"/>
    </row>
    <row r="2513" spans="1:11" ht="28.8">
      <c r="A2513" s="467">
        <v>1917134</v>
      </c>
      <c r="B2513" s="468" t="s">
        <v>15278</v>
      </c>
      <c r="C2513" s="467" t="s">
        <v>510</v>
      </c>
      <c r="D2513" s="469">
        <v>15.57</v>
      </c>
      <c r="E2513" s="466"/>
      <c r="F2513" s="466">
        <f t="shared" si="78"/>
        <v>1917134</v>
      </c>
      <c r="G2513" s="466" t="b">
        <f t="shared" si="79"/>
        <v>1</v>
      </c>
      <c r="H2513" s="462"/>
      <c r="I2513" s="462"/>
      <c r="J2513" s="462"/>
      <c r="K2513" s="462"/>
    </row>
    <row r="2514" spans="1:11" ht="28.8">
      <c r="A2514" s="463">
        <v>1917135</v>
      </c>
      <c r="B2514" s="464" t="s">
        <v>15279</v>
      </c>
      <c r="C2514" s="463" t="s">
        <v>510</v>
      </c>
      <c r="D2514" s="465">
        <v>15.8</v>
      </c>
      <c r="E2514" s="466"/>
      <c r="F2514" s="466">
        <f t="shared" si="78"/>
        <v>1917135</v>
      </c>
      <c r="G2514" s="466" t="b">
        <f t="shared" si="79"/>
        <v>1</v>
      </c>
      <c r="H2514" s="462"/>
      <c r="I2514" s="462"/>
      <c r="J2514" s="462"/>
      <c r="K2514" s="462"/>
    </row>
    <row r="2515" spans="1:11" ht="28.8">
      <c r="A2515" s="467">
        <v>1917136</v>
      </c>
      <c r="B2515" s="468" t="s">
        <v>15280</v>
      </c>
      <c r="C2515" s="467" t="s">
        <v>510</v>
      </c>
      <c r="D2515" s="469">
        <v>16.04</v>
      </c>
      <c r="E2515" s="466"/>
      <c r="F2515" s="466">
        <f t="shared" si="78"/>
        <v>1917136</v>
      </c>
      <c r="G2515" s="466" t="b">
        <f t="shared" si="79"/>
        <v>1</v>
      </c>
      <c r="H2515" s="462"/>
      <c r="I2515" s="462"/>
      <c r="J2515" s="462"/>
      <c r="K2515" s="462"/>
    </row>
    <row r="2516" spans="1:11" ht="28.8">
      <c r="A2516" s="463">
        <v>1917137</v>
      </c>
      <c r="B2516" s="464" t="s">
        <v>15281</v>
      </c>
      <c r="C2516" s="463" t="s">
        <v>510</v>
      </c>
      <c r="D2516" s="465">
        <v>16.3</v>
      </c>
      <c r="E2516" s="466"/>
      <c r="F2516" s="466">
        <f t="shared" si="78"/>
        <v>1917137</v>
      </c>
      <c r="G2516" s="466" t="b">
        <f t="shared" si="79"/>
        <v>1</v>
      </c>
      <c r="H2516" s="462"/>
      <c r="I2516" s="462"/>
      <c r="J2516" s="462"/>
      <c r="K2516" s="462"/>
    </row>
    <row r="2517" spans="1:11" ht="28.8">
      <c r="A2517" s="467">
        <v>1917138</v>
      </c>
      <c r="B2517" s="468" t="s">
        <v>15282</v>
      </c>
      <c r="C2517" s="467" t="s">
        <v>510</v>
      </c>
      <c r="D2517" s="469">
        <v>16.43</v>
      </c>
      <c r="E2517" s="466"/>
      <c r="F2517" s="466">
        <f t="shared" si="78"/>
        <v>1917138</v>
      </c>
      <c r="G2517" s="466" t="b">
        <f t="shared" si="79"/>
        <v>1</v>
      </c>
      <c r="H2517" s="462"/>
      <c r="I2517" s="462"/>
      <c r="J2517" s="462"/>
      <c r="K2517" s="462"/>
    </row>
    <row r="2518" spans="1:11" ht="28.8">
      <c r="A2518" s="463">
        <v>1917169</v>
      </c>
      <c r="B2518" s="464" t="s">
        <v>15283</v>
      </c>
      <c r="C2518" s="463" t="s">
        <v>510</v>
      </c>
      <c r="D2518" s="465">
        <v>14.22</v>
      </c>
      <c r="E2518" s="466"/>
      <c r="F2518" s="466">
        <f t="shared" si="78"/>
        <v>1917169</v>
      </c>
      <c r="G2518" s="466" t="b">
        <f t="shared" si="79"/>
        <v>1</v>
      </c>
      <c r="H2518" s="462"/>
      <c r="I2518" s="462"/>
      <c r="J2518" s="462"/>
      <c r="K2518" s="462"/>
    </row>
    <row r="2519" spans="1:11" ht="28.8">
      <c r="A2519" s="467">
        <v>1917170</v>
      </c>
      <c r="B2519" s="468" t="s">
        <v>15284</v>
      </c>
      <c r="C2519" s="467" t="s">
        <v>510</v>
      </c>
      <c r="D2519" s="469">
        <v>14.41</v>
      </c>
      <c r="E2519" s="466"/>
      <c r="F2519" s="466">
        <f t="shared" si="78"/>
        <v>1917170</v>
      </c>
      <c r="G2519" s="466" t="b">
        <f t="shared" si="79"/>
        <v>1</v>
      </c>
      <c r="H2519" s="462"/>
      <c r="I2519" s="462"/>
      <c r="J2519" s="462"/>
      <c r="K2519" s="462"/>
    </row>
    <row r="2520" spans="1:11" ht="28.8">
      <c r="A2520" s="463">
        <v>1917171</v>
      </c>
      <c r="B2520" s="464" t="s">
        <v>15285</v>
      </c>
      <c r="C2520" s="463" t="s">
        <v>510</v>
      </c>
      <c r="D2520" s="465">
        <v>14.61</v>
      </c>
      <c r="E2520" s="466"/>
      <c r="F2520" s="466">
        <f t="shared" si="78"/>
        <v>1917171</v>
      </c>
      <c r="G2520" s="466" t="b">
        <f t="shared" si="79"/>
        <v>1</v>
      </c>
      <c r="H2520" s="462"/>
      <c r="I2520" s="462"/>
      <c r="J2520" s="462"/>
      <c r="K2520" s="462"/>
    </row>
    <row r="2521" spans="1:11" ht="28.8">
      <c r="A2521" s="467">
        <v>1917172</v>
      </c>
      <c r="B2521" s="468" t="s">
        <v>15286</v>
      </c>
      <c r="C2521" s="467" t="s">
        <v>510</v>
      </c>
      <c r="D2521" s="469">
        <v>14.81</v>
      </c>
      <c r="E2521" s="466"/>
      <c r="F2521" s="466">
        <f t="shared" si="78"/>
        <v>1917172</v>
      </c>
      <c r="G2521" s="466" t="b">
        <f t="shared" si="79"/>
        <v>1</v>
      </c>
      <c r="H2521" s="462"/>
      <c r="I2521" s="462"/>
      <c r="J2521" s="462"/>
      <c r="K2521" s="462"/>
    </row>
    <row r="2522" spans="1:11" ht="28.8">
      <c r="A2522" s="463">
        <v>1917173</v>
      </c>
      <c r="B2522" s="464" t="s">
        <v>15287</v>
      </c>
      <c r="C2522" s="463" t="s">
        <v>510</v>
      </c>
      <c r="D2522" s="465">
        <v>15.03</v>
      </c>
      <c r="E2522" s="466"/>
      <c r="F2522" s="466">
        <f t="shared" si="78"/>
        <v>1917173</v>
      </c>
      <c r="G2522" s="466" t="b">
        <f t="shared" si="79"/>
        <v>1</v>
      </c>
      <c r="H2522" s="462"/>
      <c r="I2522" s="462"/>
      <c r="J2522" s="462"/>
      <c r="K2522" s="462"/>
    </row>
    <row r="2523" spans="1:11" ht="28.8">
      <c r="A2523" s="467">
        <v>1917174</v>
      </c>
      <c r="B2523" s="468" t="s">
        <v>15288</v>
      </c>
      <c r="C2523" s="467" t="s">
        <v>510</v>
      </c>
      <c r="D2523" s="469">
        <v>15.15</v>
      </c>
      <c r="E2523" s="466"/>
      <c r="F2523" s="466">
        <f t="shared" si="78"/>
        <v>1917174</v>
      </c>
      <c r="G2523" s="466" t="b">
        <f t="shared" si="79"/>
        <v>1</v>
      </c>
      <c r="H2523" s="462"/>
      <c r="I2523" s="462"/>
      <c r="J2523" s="462"/>
      <c r="K2523" s="462"/>
    </row>
    <row r="2524" spans="1:11" ht="28.8">
      <c r="A2524" s="463">
        <v>1917205</v>
      </c>
      <c r="B2524" s="464" t="s">
        <v>15289</v>
      </c>
      <c r="C2524" s="463" t="s">
        <v>510</v>
      </c>
      <c r="D2524" s="465">
        <v>15.45</v>
      </c>
      <c r="E2524" s="466"/>
      <c r="F2524" s="466">
        <f t="shared" si="78"/>
        <v>1917205</v>
      </c>
      <c r="G2524" s="466" t="b">
        <f t="shared" si="79"/>
        <v>1</v>
      </c>
      <c r="H2524" s="462"/>
      <c r="I2524" s="462"/>
      <c r="J2524" s="462"/>
      <c r="K2524" s="462"/>
    </row>
    <row r="2525" spans="1:11" ht="28.8">
      <c r="A2525" s="467">
        <v>1917206</v>
      </c>
      <c r="B2525" s="468" t="s">
        <v>15290</v>
      </c>
      <c r="C2525" s="467" t="s">
        <v>510</v>
      </c>
      <c r="D2525" s="469">
        <v>15.61</v>
      </c>
      <c r="E2525" s="466"/>
      <c r="F2525" s="466">
        <f t="shared" si="78"/>
        <v>1917206</v>
      </c>
      <c r="G2525" s="466" t="b">
        <f t="shared" si="79"/>
        <v>1</v>
      </c>
      <c r="H2525" s="462"/>
      <c r="I2525" s="462"/>
      <c r="J2525" s="462"/>
      <c r="K2525" s="462"/>
    </row>
    <row r="2526" spans="1:11" ht="28.8">
      <c r="A2526" s="463">
        <v>1917207</v>
      </c>
      <c r="B2526" s="464" t="s">
        <v>15291</v>
      </c>
      <c r="C2526" s="463" t="s">
        <v>510</v>
      </c>
      <c r="D2526" s="465">
        <v>15.79</v>
      </c>
      <c r="E2526" s="466"/>
      <c r="F2526" s="466">
        <f t="shared" si="78"/>
        <v>1917207</v>
      </c>
      <c r="G2526" s="466" t="b">
        <f t="shared" si="79"/>
        <v>1</v>
      </c>
      <c r="H2526" s="462"/>
      <c r="I2526" s="462"/>
      <c r="J2526" s="462"/>
      <c r="K2526" s="462"/>
    </row>
    <row r="2527" spans="1:11" ht="28.8">
      <c r="A2527" s="467">
        <v>1917208</v>
      </c>
      <c r="B2527" s="468" t="s">
        <v>15292</v>
      </c>
      <c r="C2527" s="467" t="s">
        <v>510</v>
      </c>
      <c r="D2527" s="469">
        <v>15.97</v>
      </c>
      <c r="E2527" s="466"/>
      <c r="F2527" s="466">
        <f t="shared" si="78"/>
        <v>1917208</v>
      </c>
      <c r="G2527" s="466" t="b">
        <f t="shared" si="79"/>
        <v>1</v>
      </c>
      <c r="H2527" s="462"/>
      <c r="I2527" s="462"/>
      <c r="J2527" s="462"/>
      <c r="K2527" s="462"/>
    </row>
    <row r="2528" spans="1:11" ht="28.8">
      <c r="A2528" s="463">
        <v>1917209</v>
      </c>
      <c r="B2528" s="464" t="s">
        <v>15293</v>
      </c>
      <c r="C2528" s="463" t="s">
        <v>510</v>
      </c>
      <c r="D2528" s="465">
        <v>16.16</v>
      </c>
      <c r="E2528" s="466"/>
      <c r="F2528" s="466">
        <f t="shared" si="78"/>
        <v>1917209</v>
      </c>
      <c r="G2528" s="466" t="b">
        <f t="shared" si="79"/>
        <v>1</v>
      </c>
      <c r="H2528" s="462"/>
      <c r="I2528" s="462"/>
      <c r="J2528" s="462"/>
      <c r="K2528" s="462"/>
    </row>
    <row r="2529" spans="1:11" ht="28.8">
      <c r="A2529" s="467">
        <v>1917210</v>
      </c>
      <c r="B2529" s="468" t="s">
        <v>15294</v>
      </c>
      <c r="C2529" s="467" t="s">
        <v>510</v>
      </c>
      <c r="D2529" s="469">
        <v>16.260000000000002</v>
      </c>
      <c r="E2529" s="466"/>
      <c r="F2529" s="466">
        <f t="shared" si="78"/>
        <v>1917210</v>
      </c>
      <c r="G2529" s="466" t="b">
        <f t="shared" si="79"/>
        <v>1</v>
      </c>
      <c r="H2529" s="462"/>
      <c r="I2529" s="462"/>
      <c r="J2529" s="462"/>
      <c r="K2529" s="462"/>
    </row>
    <row r="2530" spans="1:11" ht="28.8">
      <c r="A2530" s="463">
        <v>1917025</v>
      </c>
      <c r="B2530" s="464" t="s">
        <v>15295</v>
      </c>
      <c r="C2530" s="463" t="s">
        <v>510</v>
      </c>
      <c r="D2530" s="465">
        <v>35.729999999999997</v>
      </c>
      <c r="E2530" s="466"/>
      <c r="F2530" s="466">
        <f t="shared" si="78"/>
        <v>1917025</v>
      </c>
      <c r="G2530" s="466" t="b">
        <f t="shared" si="79"/>
        <v>1</v>
      </c>
      <c r="H2530" s="462"/>
      <c r="I2530" s="462"/>
      <c r="J2530" s="462"/>
      <c r="K2530" s="462"/>
    </row>
    <row r="2531" spans="1:11" ht="28.8">
      <c r="A2531" s="467">
        <v>1917026</v>
      </c>
      <c r="B2531" s="468" t="s">
        <v>15296</v>
      </c>
      <c r="C2531" s="467" t="s">
        <v>510</v>
      </c>
      <c r="D2531" s="469">
        <v>36.47</v>
      </c>
      <c r="E2531" s="466"/>
      <c r="F2531" s="466">
        <f t="shared" si="78"/>
        <v>1917026</v>
      </c>
      <c r="G2531" s="466" t="b">
        <f t="shared" si="79"/>
        <v>1</v>
      </c>
      <c r="H2531" s="462"/>
      <c r="I2531" s="462"/>
      <c r="J2531" s="462"/>
      <c r="K2531" s="462"/>
    </row>
    <row r="2532" spans="1:11" ht="28.8">
      <c r="A2532" s="463">
        <v>1917027</v>
      </c>
      <c r="B2532" s="464" t="s">
        <v>15297</v>
      </c>
      <c r="C2532" s="463" t="s">
        <v>510</v>
      </c>
      <c r="D2532" s="465">
        <v>37.21</v>
      </c>
      <c r="E2532" s="466"/>
      <c r="F2532" s="466">
        <f t="shared" si="78"/>
        <v>1917027</v>
      </c>
      <c r="G2532" s="466" t="b">
        <f t="shared" si="79"/>
        <v>1</v>
      </c>
      <c r="H2532" s="462"/>
      <c r="I2532" s="462"/>
      <c r="J2532" s="462"/>
      <c r="K2532" s="462"/>
    </row>
    <row r="2533" spans="1:11" ht="28.8">
      <c r="A2533" s="467">
        <v>1917028</v>
      </c>
      <c r="B2533" s="468" t="s">
        <v>15298</v>
      </c>
      <c r="C2533" s="467" t="s">
        <v>510</v>
      </c>
      <c r="D2533" s="469">
        <v>38</v>
      </c>
      <c r="E2533" s="466"/>
      <c r="F2533" s="466">
        <f t="shared" si="78"/>
        <v>1917028</v>
      </c>
      <c r="G2533" s="466" t="b">
        <f t="shared" si="79"/>
        <v>1</v>
      </c>
      <c r="H2533" s="462"/>
      <c r="I2533" s="462"/>
      <c r="J2533" s="462"/>
      <c r="K2533" s="462"/>
    </row>
    <row r="2534" spans="1:11" ht="28.8">
      <c r="A2534" s="463">
        <v>1917029</v>
      </c>
      <c r="B2534" s="464" t="s">
        <v>15299</v>
      </c>
      <c r="C2534" s="463" t="s">
        <v>510</v>
      </c>
      <c r="D2534" s="465">
        <v>38.83</v>
      </c>
      <c r="E2534" s="466"/>
      <c r="F2534" s="466">
        <f t="shared" si="78"/>
        <v>1917029</v>
      </c>
      <c r="G2534" s="466" t="b">
        <f t="shared" si="79"/>
        <v>1</v>
      </c>
      <c r="H2534" s="462"/>
      <c r="I2534" s="462"/>
      <c r="J2534" s="462"/>
      <c r="K2534" s="462"/>
    </row>
    <row r="2535" spans="1:11" ht="28.8">
      <c r="A2535" s="467">
        <v>1917030</v>
      </c>
      <c r="B2535" s="468" t="s">
        <v>15300</v>
      </c>
      <c r="C2535" s="467" t="s">
        <v>510</v>
      </c>
      <c r="D2535" s="469">
        <v>39.270000000000003</v>
      </c>
      <c r="E2535" s="466"/>
      <c r="F2535" s="466">
        <f t="shared" si="78"/>
        <v>1917030</v>
      </c>
      <c r="G2535" s="466" t="b">
        <f t="shared" si="79"/>
        <v>1</v>
      </c>
      <c r="H2535" s="462"/>
      <c r="I2535" s="462"/>
      <c r="J2535" s="462"/>
      <c r="K2535" s="462"/>
    </row>
    <row r="2536" spans="1:11" ht="57.6">
      <c r="A2536" s="463">
        <v>1917629</v>
      </c>
      <c r="B2536" s="464" t="s">
        <v>15301</v>
      </c>
      <c r="C2536" s="463" t="s">
        <v>510</v>
      </c>
      <c r="D2536" s="465">
        <v>18.73</v>
      </c>
      <c r="E2536" s="466"/>
      <c r="F2536" s="466">
        <f t="shared" si="78"/>
        <v>1917629</v>
      </c>
      <c r="G2536" s="466" t="b">
        <f t="shared" si="79"/>
        <v>1</v>
      </c>
      <c r="H2536" s="462"/>
      <c r="I2536" s="462"/>
      <c r="J2536" s="462"/>
      <c r="K2536" s="462"/>
    </row>
    <row r="2537" spans="1:11" ht="57.6">
      <c r="A2537" s="467">
        <v>1917633</v>
      </c>
      <c r="B2537" s="468" t="s">
        <v>15302</v>
      </c>
      <c r="C2537" s="467" t="s">
        <v>510</v>
      </c>
      <c r="D2537" s="469">
        <v>20.5</v>
      </c>
      <c r="E2537" s="466"/>
      <c r="F2537" s="466">
        <f t="shared" si="78"/>
        <v>1917633</v>
      </c>
      <c r="G2537" s="466" t="b">
        <f t="shared" si="79"/>
        <v>1</v>
      </c>
      <c r="H2537" s="462"/>
      <c r="I2537" s="462"/>
      <c r="J2537" s="462"/>
      <c r="K2537" s="462"/>
    </row>
    <row r="2538" spans="1:11" ht="57.6">
      <c r="A2538" s="463">
        <v>1917634</v>
      </c>
      <c r="B2538" s="464" t="s">
        <v>15303</v>
      </c>
      <c r="C2538" s="463" t="s">
        <v>510</v>
      </c>
      <c r="D2538" s="465">
        <v>20.82</v>
      </c>
      <c r="E2538" s="466"/>
      <c r="F2538" s="466">
        <f t="shared" si="78"/>
        <v>1917634</v>
      </c>
      <c r="G2538" s="466" t="b">
        <f t="shared" si="79"/>
        <v>1</v>
      </c>
      <c r="H2538" s="462"/>
      <c r="I2538" s="462"/>
      <c r="J2538" s="462"/>
      <c r="K2538" s="462"/>
    </row>
    <row r="2539" spans="1:11" ht="57.6">
      <c r="A2539" s="467">
        <v>1917635</v>
      </c>
      <c r="B2539" s="468" t="s">
        <v>15304</v>
      </c>
      <c r="C2539" s="467" t="s">
        <v>510</v>
      </c>
      <c r="D2539" s="469">
        <v>21.15</v>
      </c>
      <c r="E2539" s="466"/>
      <c r="F2539" s="466">
        <f t="shared" si="78"/>
        <v>1917635</v>
      </c>
      <c r="G2539" s="466" t="b">
        <f t="shared" si="79"/>
        <v>1</v>
      </c>
      <c r="H2539" s="462"/>
      <c r="I2539" s="462"/>
      <c r="J2539" s="462"/>
      <c r="K2539" s="462"/>
    </row>
    <row r="2540" spans="1:11" ht="57.6">
      <c r="A2540" s="463">
        <v>1917636</v>
      </c>
      <c r="B2540" s="464" t="s">
        <v>15305</v>
      </c>
      <c r="C2540" s="463" t="s">
        <v>510</v>
      </c>
      <c r="D2540" s="465">
        <v>23.17</v>
      </c>
      <c r="E2540" s="466"/>
      <c r="F2540" s="466">
        <f t="shared" si="78"/>
        <v>1917636</v>
      </c>
      <c r="G2540" s="466" t="b">
        <f t="shared" si="79"/>
        <v>1</v>
      </c>
      <c r="H2540" s="462"/>
      <c r="I2540" s="462"/>
      <c r="J2540" s="462"/>
      <c r="K2540" s="462"/>
    </row>
    <row r="2541" spans="1:11" ht="57.6">
      <c r="A2541" s="467">
        <v>1917637</v>
      </c>
      <c r="B2541" s="468" t="s">
        <v>15306</v>
      </c>
      <c r="C2541" s="467" t="s">
        <v>510</v>
      </c>
      <c r="D2541" s="469">
        <v>23.6</v>
      </c>
      <c r="E2541" s="466"/>
      <c r="F2541" s="466">
        <f t="shared" si="78"/>
        <v>1917637</v>
      </c>
      <c r="G2541" s="466" t="b">
        <f t="shared" si="79"/>
        <v>1</v>
      </c>
      <c r="H2541" s="462"/>
      <c r="I2541" s="462"/>
      <c r="J2541" s="462"/>
      <c r="K2541" s="462"/>
    </row>
    <row r="2542" spans="1:11" ht="57.6">
      <c r="A2542" s="463">
        <v>1917638</v>
      </c>
      <c r="B2542" s="464" t="s">
        <v>15307</v>
      </c>
      <c r="C2542" s="463" t="s">
        <v>510</v>
      </c>
      <c r="D2542" s="465">
        <v>24.03</v>
      </c>
      <c r="E2542" s="466"/>
      <c r="F2542" s="466">
        <f t="shared" si="78"/>
        <v>1917638</v>
      </c>
      <c r="G2542" s="466" t="b">
        <f t="shared" si="79"/>
        <v>1</v>
      </c>
      <c r="H2542" s="462"/>
      <c r="I2542" s="462"/>
      <c r="J2542" s="462"/>
      <c r="K2542" s="462"/>
    </row>
    <row r="2543" spans="1:11" ht="57.6">
      <c r="A2543" s="467">
        <v>1917630</v>
      </c>
      <c r="B2543" s="468" t="s">
        <v>15308</v>
      </c>
      <c r="C2543" s="467" t="s">
        <v>510</v>
      </c>
      <c r="D2543" s="469">
        <v>19.29</v>
      </c>
      <c r="E2543" s="466"/>
      <c r="F2543" s="466">
        <f t="shared" si="78"/>
        <v>1917630</v>
      </c>
      <c r="G2543" s="466" t="b">
        <f t="shared" si="79"/>
        <v>1</v>
      </c>
      <c r="H2543" s="462"/>
      <c r="I2543" s="462"/>
      <c r="J2543" s="462"/>
      <c r="K2543" s="462"/>
    </row>
    <row r="2544" spans="1:11" ht="57.6">
      <c r="A2544" s="463">
        <v>1917631</v>
      </c>
      <c r="B2544" s="464" t="s">
        <v>15309</v>
      </c>
      <c r="C2544" s="463" t="s">
        <v>510</v>
      </c>
      <c r="D2544" s="465">
        <v>19.78</v>
      </c>
      <c r="E2544" s="466"/>
      <c r="F2544" s="466">
        <f t="shared" si="78"/>
        <v>1917631</v>
      </c>
      <c r="G2544" s="466" t="b">
        <f t="shared" si="79"/>
        <v>1</v>
      </c>
      <c r="H2544" s="462"/>
      <c r="I2544" s="462"/>
      <c r="J2544" s="462"/>
      <c r="K2544" s="462"/>
    </row>
    <row r="2545" spans="1:11" ht="57.6">
      <c r="A2545" s="467">
        <v>1917632</v>
      </c>
      <c r="B2545" s="468" t="s">
        <v>15310</v>
      </c>
      <c r="C2545" s="467" t="s">
        <v>510</v>
      </c>
      <c r="D2545" s="469">
        <v>20.100000000000001</v>
      </c>
      <c r="E2545" s="466"/>
      <c r="F2545" s="466">
        <f t="shared" si="78"/>
        <v>1917632</v>
      </c>
      <c r="G2545" s="466" t="b">
        <f t="shared" si="79"/>
        <v>1</v>
      </c>
      <c r="H2545" s="462"/>
      <c r="I2545" s="462"/>
      <c r="J2545" s="462"/>
      <c r="K2545" s="462"/>
    </row>
    <row r="2546" spans="1:11" ht="57.6">
      <c r="A2546" s="463">
        <v>1917639</v>
      </c>
      <c r="B2546" s="464" t="s">
        <v>15311</v>
      </c>
      <c r="C2546" s="463" t="s">
        <v>510</v>
      </c>
      <c r="D2546" s="465">
        <v>24.24</v>
      </c>
      <c r="E2546" s="466"/>
      <c r="F2546" s="466">
        <f t="shared" si="78"/>
        <v>1917639</v>
      </c>
      <c r="G2546" s="466" t="b">
        <f t="shared" si="79"/>
        <v>1</v>
      </c>
      <c r="H2546" s="462"/>
      <c r="I2546" s="462"/>
      <c r="J2546" s="462"/>
      <c r="K2546" s="462"/>
    </row>
    <row r="2547" spans="1:11" ht="43.2">
      <c r="A2547" s="467">
        <v>1917646</v>
      </c>
      <c r="B2547" s="468" t="s">
        <v>15312</v>
      </c>
      <c r="C2547" s="467" t="s">
        <v>510</v>
      </c>
      <c r="D2547" s="469">
        <v>21.77</v>
      </c>
      <c r="E2547" s="466"/>
      <c r="F2547" s="466">
        <f t="shared" si="78"/>
        <v>1917646</v>
      </c>
      <c r="G2547" s="466" t="b">
        <f t="shared" si="79"/>
        <v>1</v>
      </c>
      <c r="H2547" s="462"/>
      <c r="I2547" s="462"/>
      <c r="J2547" s="462"/>
      <c r="K2547" s="462"/>
    </row>
    <row r="2548" spans="1:11" ht="43.2">
      <c r="A2548" s="463">
        <v>1917647</v>
      </c>
      <c r="B2548" s="464" t="s">
        <v>15313</v>
      </c>
      <c r="C2548" s="463" t="s">
        <v>510</v>
      </c>
      <c r="D2548" s="465">
        <v>22.08</v>
      </c>
      <c r="E2548" s="466"/>
      <c r="F2548" s="466">
        <f t="shared" si="78"/>
        <v>1917647</v>
      </c>
      <c r="G2548" s="466" t="b">
        <f t="shared" si="79"/>
        <v>1</v>
      </c>
      <c r="H2548" s="462"/>
      <c r="I2548" s="462"/>
      <c r="J2548" s="462"/>
      <c r="K2548" s="462"/>
    </row>
    <row r="2549" spans="1:11" ht="43.2">
      <c r="A2549" s="467">
        <v>1917648</v>
      </c>
      <c r="B2549" s="468" t="s">
        <v>15314</v>
      </c>
      <c r="C2549" s="467" t="s">
        <v>510</v>
      </c>
      <c r="D2549" s="469">
        <v>22.31</v>
      </c>
      <c r="E2549" s="466"/>
      <c r="F2549" s="466">
        <f t="shared" si="78"/>
        <v>1917648</v>
      </c>
      <c r="G2549" s="466" t="b">
        <f t="shared" si="79"/>
        <v>1</v>
      </c>
      <c r="H2549" s="462"/>
      <c r="I2549" s="462"/>
      <c r="J2549" s="462"/>
      <c r="K2549" s="462"/>
    </row>
    <row r="2550" spans="1:11" ht="43.2">
      <c r="A2550" s="463">
        <v>1917649</v>
      </c>
      <c r="B2550" s="464" t="s">
        <v>15315</v>
      </c>
      <c r="C2550" s="463" t="s">
        <v>510</v>
      </c>
      <c r="D2550" s="465">
        <v>22.62</v>
      </c>
      <c r="E2550" s="466"/>
      <c r="F2550" s="466">
        <f t="shared" si="78"/>
        <v>1917649</v>
      </c>
      <c r="G2550" s="466" t="b">
        <f t="shared" si="79"/>
        <v>1</v>
      </c>
      <c r="H2550" s="462"/>
      <c r="I2550" s="462"/>
      <c r="J2550" s="462"/>
      <c r="K2550" s="462"/>
    </row>
    <row r="2551" spans="1:11" ht="43.2">
      <c r="A2551" s="467">
        <v>1917650</v>
      </c>
      <c r="B2551" s="468" t="s">
        <v>15316</v>
      </c>
      <c r="C2551" s="467" t="s">
        <v>510</v>
      </c>
      <c r="D2551" s="469">
        <v>22.93</v>
      </c>
      <c r="E2551" s="466"/>
      <c r="F2551" s="466">
        <f t="shared" si="78"/>
        <v>1917650</v>
      </c>
      <c r="G2551" s="466" t="b">
        <f t="shared" si="79"/>
        <v>1</v>
      </c>
      <c r="H2551" s="462"/>
      <c r="I2551" s="462"/>
      <c r="J2551" s="462"/>
      <c r="K2551" s="462"/>
    </row>
    <row r="2552" spans="1:11" ht="43.2">
      <c r="A2552" s="463">
        <v>1917651</v>
      </c>
      <c r="B2552" s="464" t="s">
        <v>15317</v>
      </c>
      <c r="C2552" s="463" t="s">
        <v>510</v>
      </c>
      <c r="D2552" s="465">
        <v>23.4</v>
      </c>
      <c r="E2552" s="466"/>
      <c r="F2552" s="466">
        <f t="shared" si="78"/>
        <v>1917651</v>
      </c>
      <c r="G2552" s="466" t="b">
        <f t="shared" si="79"/>
        <v>1</v>
      </c>
      <c r="H2552" s="462"/>
      <c r="I2552" s="462"/>
      <c r="J2552" s="462"/>
      <c r="K2552" s="462"/>
    </row>
    <row r="2553" spans="1:11" ht="43.2">
      <c r="A2553" s="467">
        <v>1917652</v>
      </c>
      <c r="B2553" s="468" t="s">
        <v>15318</v>
      </c>
      <c r="C2553" s="467" t="s">
        <v>510</v>
      </c>
      <c r="D2553" s="469">
        <v>25.96</v>
      </c>
      <c r="E2553" s="466"/>
      <c r="F2553" s="466">
        <f t="shared" si="78"/>
        <v>1917652</v>
      </c>
      <c r="G2553" s="466" t="b">
        <f t="shared" si="79"/>
        <v>1</v>
      </c>
      <c r="H2553" s="462"/>
      <c r="I2553" s="462"/>
      <c r="J2553" s="462"/>
      <c r="K2553" s="462"/>
    </row>
    <row r="2554" spans="1:11" ht="43.2">
      <c r="A2554" s="463">
        <v>1917642</v>
      </c>
      <c r="B2554" s="464" t="s">
        <v>15319</v>
      </c>
      <c r="C2554" s="463" t="s">
        <v>510</v>
      </c>
      <c r="D2554" s="465">
        <v>20.45</v>
      </c>
      <c r="E2554" s="466"/>
      <c r="F2554" s="466">
        <f t="shared" si="78"/>
        <v>1917642</v>
      </c>
      <c r="G2554" s="466" t="b">
        <f t="shared" si="79"/>
        <v>1</v>
      </c>
      <c r="H2554" s="462"/>
      <c r="I2554" s="462"/>
      <c r="J2554" s="462"/>
      <c r="K2554" s="462"/>
    </row>
    <row r="2555" spans="1:11" ht="43.2">
      <c r="A2555" s="467">
        <v>1917643</v>
      </c>
      <c r="B2555" s="468" t="s">
        <v>15320</v>
      </c>
      <c r="C2555" s="467" t="s">
        <v>510</v>
      </c>
      <c r="D2555" s="469">
        <v>20.84</v>
      </c>
      <c r="E2555" s="466"/>
      <c r="F2555" s="466">
        <f t="shared" si="78"/>
        <v>1917643</v>
      </c>
      <c r="G2555" s="466" t="b">
        <f t="shared" si="79"/>
        <v>1</v>
      </c>
      <c r="H2555" s="462"/>
      <c r="I2555" s="462"/>
      <c r="J2555" s="462"/>
      <c r="K2555" s="462"/>
    </row>
    <row r="2556" spans="1:11" ht="43.2">
      <c r="A2556" s="463">
        <v>1917641</v>
      </c>
      <c r="B2556" s="464" t="s">
        <v>15321</v>
      </c>
      <c r="C2556" s="463" t="s">
        <v>510</v>
      </c>
      <c r="D2556" s="465">
        <v>18.28</v>
      </c>
      <c r="E2556" s="466"/>
      <c r="F2556" s="466">
        <f t="shared" si="78"/>
        <v>1917641</v>
      </c>
      <c r="G2556" s="466" t="b">
        <f t="shared" si="79"/>
        <v>1</v>
      </c>
      <c r="H2556" s="462"/>
      <c r="I2556" s="462"/>
      <c r="J2556" s="462"/>
      <c r="K2556" s="462"/>
    </row>
    <row r="2557" spans="1:11" ht="43.2">
      <c r="A2557" s="467">
        <v>1917644</v>
      </c>
      <c r="B2557" s="468" t="s">
        <v>15322</v>
      </c>
      <c r="C2557" s="467" t="s">
        <v>510</v>
      </c>
      <c r="D2557" s="469">
        <v>21.23</v>
      </c>
      <c r="E2557" s="466"/>
      <c r="F2557" s="466">
        <f t="shared" si="78"/>
        <v>1917644</v>
      </c>
      <c r="G2557" s="466" t="b">
        <f t="shared" si="79"/>
        <v>1</v>
      </c>
      <c r="H2557" s="462"/>
      <c r="I2557" s="462"/>
      <c r="J2557" s="462"/>
      <c r="K2557" s="462"/>
    </row>
    <row r="2558" spans="1:11" ht="43.2">
      <c r="A2558" s="463">
        <v>1917645</v>
      </c>
      <c r="B2558" s="464" t="s">
        <v>15323</v>
      </c>
      <c r="C2558" s="463" t="s">
        <v>510</v>
      </c>
      <c r="D2558" s="465">
        <v>21.46</v>
      </c>
      <c r="E2558" s="466"/>
      <c r="F2558" s="466">
        <f t="shared" si="78"/>
        <v>1917645</v>
      </c>
      <c r="G2558" s="466" t="b">
        <f t="shared" si="79"/>
        <v>1</v>
      </c>
      <c r="H2558" s="462"/>
      <c r="I2558" s="462"/>
      <c r="J2558" s="462"/>
      <c r="K2558" s="462"/>
    </row>
    <row r="2559" spans="1:11" ht="43.2">
      <c r="A2559" s="467">
        <v>1917653</v>
      </c>
      <c r="B2559" s="468" t="s">
        <v>15324</v>
      </c>
      <c r="C2559" s="467" t="s">
        <v>510</v>
      </c>
      <c r="D2559" s="469">
        <v>26.31</v>
      </c>
      <c r="E2559" s="466"/>
      <c r="F2559" s="466">
        <f t="shared" si="78"/>
        <v>1917653</v>
      </c>
      <c r="G2559" s="466" t="b">
        <f t="shared" si="79"/>
        <v>1</v>
      </c>
      <c r="H2559" s="462"/>
      <c r="I2559" s="462"/>
      <c r="J2559" s="462"/>
      <c r="K2559" s="462"/>
    </row>
    <row r="2560" spans="1:11" ht="43.2">
      <c r="A2560" s="463">
        <v>1917659</v>
      </c>
      <c r="B2560" s="464" t="s">
        <v>15325</v>
      </c>
      <c r="C2560" s="463" t="s">
        <v>510</v>
      </c>
      <c r="D2560" s="465">
        <v>20.91</v>
      </c>
      <c r="E2560" s="466"/>
      <c r="F2560" s="466">
        <f t="shared" si="78"/>
        <v>1917659</v>
      </c>
      <c r="G2560" s="466" t="b">
        <f t="shared" si="79"/>
        <v>1</v>
      </c>
      <c r="H2560" s="462"/>
      <c r="I2560" s="462"/>
      <c r="J2560" s="462"/>
      <c r="K2560" s="462"/>
    </row>
    <row r="2561" spans="1:11" ht="43.2">
      <c r="A2561" s="467">
        <v>1917660</v>
      </c>
      <c r="B2561" s="468" t="s">
        <v>15326</v>
      </c>
      <c r="C2561" s="467" t="s">
        <v>510</v>
      </c>
      <c r="D2561" s="469">
        <v>21.07</v>
      </c>
      <c r="E2561" s="466"/>
      <c r="F2561" s="466">
        <f t="shared" si="78"/>
        <v>1917660</v>
      </c>
      <c r="G2561" s="466" t="b">
        <f t="shared" si="79"/>
        <v>1</v>
      </c>
      <c r="H2561" s="462"/>
      <c r="I2561" s="462"/>
      <c r="J2561" s="462"/>
      <c r="K2561" s="462"/>
    </row>
    <row r="2562" spans="1:11" ht="43.2">
      <c r="A2562" s="463">
        <v>1917661</v>
      </c>
      <c r="B2562" s="464" t="s">
        <v>15327</v>
      </c>
      <c r="C2562" s="463" t="s">
        <v>510</v>
      </c>
      <c r="D2562" s="465">
        <v>21.23</v>
      </c>
      <c r="E2562" s="466"/>
      <c r="F2562" s="466">
        <f t="shared" ref="F2562:F2625" si="80">A2562</f>
        <v>1917661</v>
      </c>
      <c r="G2562" s="466" t="b">
        <f t="shared" ref="G2562:G2625" si="81">F2562=A2562</f>
        <v>1</v>
      </c>
      <c r="H2562" s="462"/>
      <c r="I2562" s="462"/>
      <c r="J2562" s="462"/>
      <c r="K2562" s="462"/>
    </row>
    <row r="2563" spans="1:11" ht="43.2">
      <c r="A2563" s="467">
        <v>1917662</v>
      </c>
      <c r="B2563" s="468" t="s">
        <v>15328</v>
      </c>
      <c r="C2563" s="467" t="s">
        <v>510</v>
      </c>
      <c r="D2563" s="469">
        <v>21.38</v>
      </c>
      <c r="E2563" s="466"/>
      <c r="F2563" s="466">
        <f t="shared" si="80"/>
        <v>1917662</v>
      </c>
      <c r="G2563" s="466" t="b">
        <f t="shared" si="81"/>
        <v>1</v>
      </c>
      <c r="H2563" s="462"/>
      <c r="I2563" s="462"/>
      <c r="J2563" s="462"/>
      <c r="K2563" s="462"/>
    </row>
    <row r="2564" spans="1:11" ht="43.2">
      <c r="A2564" s="463">
        <v>1917663</v>
      </c>
      <c r="B2564" s="464" t="s">
        <v>15329</v>
      </c>
      <c r="C2564" s="463" t="s">
        <v>510</v>
      </c>
      <c r="D2564" s="465">
        <v>21.61</v>
      </c>
      <c r="E2564" s="466"/>
      <c r="F2564" s="466">
        <f t="shared" si="80"/>
        <v>1917663</v>
      </c>
      <c r="G2564" s="466" t="b">
        <f t="shared" si="81"/>
        <v>1</v>
      </c>
      <c r="H2564" s="462"/>
      <c r="I2564" s="462"/>
      <c r="J2564" s="462"/>
      <c r="K2564" s="462"/>
    </row>
    <row r="2565" spans="1:11" ht="43.2">
      <c r="A2565" s="467">
        <v>1917664</v>
      </c>
      <c r="B2565" s="468" t="s">
        <v>15330</v>
      </c>
      <c r="C2565" s="467" t="s">
        <v>510</v>
      </c>
      <c r="D2565" s="469">
        <v>21.92</v>
      </c>
      <c r="E2565" s="466"/>
      <c r="F2565" s="466">
        <f t="shared" si="80"/>
        <v>1917664</v>
      </c>
      <c r="G2565" s="466" t="b">
        <f t="shared" si="81"/>
        <v>1</v>
      </c>
      <c r="H2565" s="462"/>
      <c r="I2565" s="462"/>
      <c r="J2565" s="462"/>
      <c r="K2565" s="462"/>
    </row>
    <row r="2566" spans="1:11" ht="43.2">
      <c r="A2566" s="463">
        <v>1917665</v>
      </c>
      <c r="B2566" s="464" t="s">
        <v>15331</v>
      </c>
      <c r="C2566" s="463" t="s">
        <v>510</v>
      </c>
      <c r="D2566" s="465">
        <v>22.39</v>
      </c>
      <c r="E2566" s="466"/>
      <c r="F2566" s="466">
        <f t="shared" si="80"/>
        <v>1917665</v>
      </c>
      <c r="G2566" s="466" t="b">
        <f t="shared" si="81"/>
        <v>1</v>
      </c>
      <c r="H2566" s="462"/>
      <c r="I2566" s="462"/>
      <c r="J2566" s="462"/>
      <c r="K2566" s="462"/>
    </row>
    <row r="2567" spans="1:11" ht="43.2">
      <c r="A2567" s="467">
        <v>1917655</v>
      </c>
      <c r="B2567" s="468" t="s">
        <v>15332</v>
      </c>
      <c r="C2567" s="467" t="s">
        <v>510</v>
      </c>
      <c r="D2567" s="469">
        <v>18.28</v>
      </c>
      <c r="E2567" s="466"/>
      <c r="F2567" s="466">
        <f t="shared" si="80"/>
        <v>1917655</v>
      </c>
      <c r="G2567" s="466" t="b">
        <f t="shared" si="81"/>
        <v>1</v>
      </c>
      <c r="H2567" s="462"/>
      <c r="I2567" s="462"/>
      <c r="J2567" s="462"/>
      <c r="K2567" s="462"/>
    </row>
    <row r="2568" spans="1:11" ht="43.2">
      <c r="A2568" s="463">
        <v>1917656</v>
      </c>
      <c r="B2568" s="464" t="s">
        <v>15333</v>
      </c>
      <c r="C2568" s="463" t="s">
        <v>510</v>
      </c>
      <c r="D2568" s="465">
        <v>20.29</v>
      </c>
      <c r="E2568" s="466"/>
      <c r="F2568" s="466">
        <f t="shared" si="80"/>
        <v>1917656</v>
      </c>
      <c r="G2568" s="466" t="b">
        <f t="shared" si="81"/>
        <v>1</v>
      </c>
      <c r="H2568" s="462"/>
      <c r="I2568" s="462"/>
      <c r="J2568" s="462"/>
      <c r="K2568" s="462"/>
    </row>
    <row r="2569" spans="1:11" ht="43.2">
      <c r="A2569" s="467">
        <v>1917654</v>
      </c>
      <c r="B2569" s="468" t="s">
        <v>15334</v>
      </c>
      <c r="C2569" s="467" t="s">
        <v>510</v>
      </c>
      <c r="D2569" s="469">
        <v>18</v>
      </c>
      <c r="E2569" s="466"/>
      <c r="F2569" s="466">
        <f t="shared" si="80"/>
        <v>1917654</v>
      </c>
      <c r="G2569" s="466" t="b">
        <f t="shared" si="81"/>
        <v>1</v>
      </c>
      <c r="H2569" s="462"/>
      <c r="I2569" s="462"/>
      <c r="J2569" s="462"/>
      <c r="K2569" s="462"/>
    </row>
    <row r="2570" spans="1:11" ht="43.2">
      <c r="A2570" s="463">
        <v>1917657</v>
      </c>
      <c r="B2570" s="464" t="s">
        <v>15335</v>
      </c>
      <c r="C2570" s="463" t="s">
        <v>510</v>
      </c>
      <c r="D2570" s="465">
        <v>20.53</v>
      </c>
      <c r="E2570" s="466"/>
      <c r="F2570" s="466">
        <f t="shared" si="80"/>
        <v>1917657</v>
      </c>
      <c r="G2570" s="466" t="b">
        <f t="shared" si="81"/>
        <v>1</v>
      </c>
      <c r="H2570" s="462"/>
      <c r="I2570" s="462"/>
      <c r="J2570" s="462"/>
      <c r="K2570" s="462"/>
    </row>
    <row r="2571" spans="1:11" ht="43.2">
      <c r="A2571" s="467">
        <v>1917658</v>
      </c>
      <c r="B2571" s="468" t="s">
        <v>15336</v>
      </c>
      <c r="C2571" s="467" t="s">
        <v>510</v>
      </c>
      <c r="D2571" s="469">
        <v>20.68</v>
      </c>
      <c r="E2571" s="466"/>
      <c r="F2571" s="466">
        <f t="shared" si="80"/>
        <v>1917658</v>
      </c>
      <c r="G2571" s="466" t="b">
        <f t="shared" si="81"/>
        <v>1</v>
      </c>
      <c r="H2571" s="462"/>
      <c r="I2571" s="462"/>
      <c r="J2571" s="462"/>
      <c r="K2571" s="462"/>
    </row>
    <row r="2572" spans="1:11" ht="43.2">
      <c r="A2572" s="463">
        <v>1917666</v>
      </c>
      <c r="B2572" s="464" t="s">
        <v>15337</v>
      </c>
      <c r="C2572" s="463" t="s">
        <v>510</v>
      </c>
      <c r="D2572" s="465">
        <v>22.7</v>
      </c>
      <c r="E2572" s="466"/>
      <c r="F2572" s="466">
        <f t="shared" si="80"/>
        <v>1917666</v>
      </c>
      <c r="G2572" s="466" t="b">
        <f t="shared" si="81"/>
        <v>1</v>
      </c>
      <c r="H2572" s="462"/>
      <c r="I2572" s="462"/>
      <c r="J2572" s="462"/>
      <c r="K2572" s="462"/>
    </row>
    <row r="2573" spans="1:11" ht="43.2">
      <c r="A2573" s="467">
        <v>1917672</v>
      </c>
      <c r="B2573" s="468" t="s">
        <v>15338</v>
      </c>
      <c r="C2573" s="467" t="s">
        <v>510</v>
      </c>
      <c r="D2573" s="469">
        <v>20.84</v>
      </c>
      <c r="E2573" s="466"/>
      <c r="F2573" s="466">
        <f t="shared" si="80"/>
        <v>1917672</v>
      </c>
      <c r="G2573" s="466" t="b">
        <f t="shared" si="81"/>
        <v>1</v>
      </c>
      <c r="H2573" s="462"/>
      <c r="I2573" s="462"/>
      <c r="J2573" s="462"/>
      <c r="K2573" s="462"/>
    </row>
    <row r="2574" spans="1:11" ht="43.2">
      <c r="A2574" s="463">
        <v>1917673</v>
      </c>
      <c r="B2574" s="464" t="s">
        <v>15339</v>
      </c>
      <c r="C2574" s="463" t="s">
        <v>510</v>
      </c>
      <c r="D2574" s="465">
        <v>21.07</v>
      </c>
      <c r="E2574" s="466"/>
      <c r="F2574" s="466">
        <f t="shared" si="80"/>
        <v>1917673</v>
      </c>
      <c r="G2574" s="466" t="b">
        <f t="shared" si="81"/>
        <v>1</v>
      </c>
      <c r="H2574" s="462"/>
      <c r="I2574" s="462"/>
      <c r="J2574" s="462"/>
      <c r="K2574" s="462"/>
    </row>
    <row r="2575" spans="1:11" ht="43.2">
      <c r="A2575" s="467">
        <v>1917674</v>
      </c>
      <c r="B2575" s="468" t="s">
        <v>15340</v>
      </c>
      <c r="C2575" s="467" t="s">
        <v>510</v>
      </c>
      <c r="D2575" s="469">
        <v>21.23</v>
      </c>
      <c r="E2575" s="466"/>
      <c r="F2575" s="466">
        <f t="shared" si="80"/>
        <v>1917674</v>
      </c>
      <c r="G2575" s="466" t="b">
        <f t="shared" si="81"/>
        <v>1</v>
      </c>
      <c r="H2575" s="462"/>
      <c r="I2575" s="462"/>
      <c r="J2575" s="462"/>
      <c r="K2575" s="462"/>
    </row>
    <row r="2576" spans="1:11" ht="43.2">
      <c r="A2576" s="463">
        <v>1917675</v>
      </c>
      <c r="B2576" s="464" t="s">
        <v>15341</v>
      </c>
      <c r="C2576" s="463" t="s">
        <v>510</v>
      </c>
      <c r="D2576" s="465">
        <v>21.38</v>
      </c>
      <c r="E2576" s="466"/>
      <c r="F2576" s="466">
        <f t="shared" si="80"/>
        <v>1917675</v>
      </c>
      <c r="G2576" s="466" t="b">
        <f t="shared" si="81"/>
        <v>1</v>
      </c>
      <c r="H2576" s="462"/>
      <c r="I2576" s="462"/>
      <c r="J2576" s="462"/>
      <c r="K2576" s="462"/>
    </row>
    <row r="2577" spans="1:11" ht="43.2">
      <c r="A2577" s="467">
        <v>1917676</v>
      </c>
      <c r="B2577" s="468" t="s">
        <v>15342</v>
      </c>
      <c r="C2577" s="467" t="s">
        <v>510</v>
      </c>
      <c r="D2577" s="469">
        <v>21.54</v>
      </c>
      <c r="E2577" s="466"/>
      <c r="F2577" s="466">
        <f t="shared" si="80"/>
        <v>1917676</v>
      </c>
      <c r="G2577" s="466" t="b">
        <f t="shared" si="81"/>
        <v>1</v>
      </c>
      <c r="H2577" s="462"/>
      <c r="I2577" s="462"/>
      <c r="J2577" s="462"/>
      <c r="K2577" s="462"/>
    </row>
    <row r="2578" spans="1:11" ht="43.2">
      <c r="A2578" s="463">
        <v>1917677</v>
      </c>
      <c r="B2578" s="464" t="s">
        <v>15343</v>
      </c>
      <c r="C2578" s="463" t="s">
        <v>510</v>
      </c>
      <c r="D2578" s="465">
        <v>21.85</v>
      </c>
      <c r="E2578" s="466"/>
      <c r="F2578" s="466">
        <f t="shared" si="80"/>
        <v>1917677</v>
      </c>
      <c r="G2578" s="466" t="b">
        <f t="shared" si="81"/>
        <v>1</v>
      </c>
      <c r="H2578" s="462"/>
      <c r="I2578" s="462"/>
      <c r="J2578" s="462"/>
      <c r="K2578" s="462"/>
    </row>
    <row r="2579" spans="1:11" ht="43.2">
      <c r="A2579" s="467">
        <v>1917678</v>
      </c>
      <c r="B2579" s="468" t="s">
        <v>15344</v>
      </c>
      <c r="C2579" s="467" t="s">
        <v>510</v>
      </c>
      <c r="D2579" s="469">
        <v>22.31</v>
      </c>
      <c r="E2579" s="466"/>
      <c r="F2579" s="466">
        <f t="shared" si="80"/>
        <v>1917678</v>
      </c>
      <c r="G2579" s="466" t="b">
        <f t="shared" si="81"/>
        <v>1</v>
      </c>
      <c r="H2579" s="462"/>
      <c r="I2579" s="462"/>
      <c r="J2579" s="462"/>
      <c r="K2579" s="462"/>
    </row>
    <row r="2580" spans="1:11" ht="43.2">
      <c r="A2580" s="463">
        <v>1917668</v>
      </c>
      <c r="B2580" s="464" t="s">
        <v>15345</v>
      </c>
      <c r="C2580" s="463" t="s">
        <v>510</v>
      </c>
      <c r="D2580" s="465">
        <v>20.14</v>
      </c>
      <c r="E2580" s="466"/>
      <c r="F2580" s="466">
        <f t="shared" si="80"/>
        <v>1917668</v>
      </c>
      <c r="G2580" s="466" t="b">
        <f t="shared" si="81"/>
        <v>1</v>
      </c>
      <c r="H2580" s="462"/>
      <c r="I2580" s="462"/>
      <c r="J2580" s="462"/>
      <c r="K2580" s="462"/>
    </row>
    <row r="2581" spans="1:11" ht="43.2">
      <c r="A2581" s="467">
        <v>1917669</v>
      </c>
      <c r="B2581" s="468" t="s">
        <v>15346</v>
      </c>
      <c r="C2581" s="467" t="s">
        <v>510</v>
      </c>
      <c r="D2581" s="469">
        <v>20.29</v>
      </c>
      <c r="E2581" s="466"/>
      <c r="F2581" s="466">
        <f t="shared" si="80"/>
        <v>1917669</v>
      </c>
      <c r="G2581" s="466" t="b">
        <f t="shared" si="81"/>
        <v>1</v>
      </c>
      <c r="H2581" s="462"/>
      <c r="I2581" s="462"/>
      <c r="J2581" s="462"/>
      <c r="K2581" s="462"/>
    </row>
    <row r="2582" spans="1:11" ht="43.2">
      <c r="A2582" s="463">
        <v>1917667</v>
      </c>
      <c r="B2582" s="464" t="s">
        <v>15347</v>
      </c>
      <c r="C2582" s="463" t="s">
        <v>510</v>
      </c>
      <c r="D2582" s="465">
        <v>18.079999999999998</v>
      </c>
      <c r="E2582" s="466"/>
      <c r="F2582" s="466">
        <f t="shared" si="80"/>
        <v>1917667</v>
      </c>
      <c r="G2582" s="466" t="b">
        <f t="shared" si="81"/>
        <v>1</v>
      </c>
      <c r="H2582" s="462"/>
      <c r="I2582" s="462"/>
      <c r="J2582" s="462"/>
      <c r="K2582" s="462"/>
    </row>
    <row r="2583" spans="1:11" ht="43.2">
      <c r="A2583" s="467">
        <v>1917670</v>
      </c>
      <c r="B2583" s="468" t="s">
        <v>15348</v>
      </c>
      <c r="C2583" s="467" t="s">
        <v>510</v>
      </c>
      <c r="D2583" s="469">
        <v>20.53</v>
      </c>
      <c r="E2583" s="466"/>
      <c r="F2583" s="466">
        <f t="shared" si="80"/>
        <v>1917670</v>
      </c>
      <c r="G2583" s="466" t="b">
        <f t="shared" si="81"/>
        <v>1</v>
      </c>
      <c r="H2583" s="462"/>
      <c r="I2583" s="462"/>
      <c r="J2583" s="462"/>
      <c r="K2583" s="462"/>
    </row>
    <row r="2584" spans="1:11" ht="43.2">
      <c r="A2584" s="463">
        <v>1917671</v>
      </c>
      <c r="B2584" s="464" t="s">
        <v>15349</v>
      </c>
      <c r="C2584" s="463" t="s">
        <v>510</v>
      </c>
      <c r="D2584" s="465">
        <v>20.68</v>
      </c>
      <c r="E2584" s="466"/>
      <c r="F2584" s="466">
        <f t="shared" si="80"/>
        <v>1917671</v>
      </c>
      <c r="G2584" s="466" t="b">
        <f t="shared" si="81"/>
        <v>1</v>
      </c>
      <c r="H2584" s="462"/>
      <c r="I2584" s="462"/>
      <c r="J2584" s="462"/>
      <c r="K2584" s="462"/>
    </row>
    <row r="2585" spans="1:11" ht="43.2">
      <c r="A2585" s="467">
        <v>1917679</v>
      </c>
      <c r="B2585" s="468" t="s">
        <v>15350</v>
      </c>
      <c r="C2585" s="467" t="s">
        <v>510</v>
      </c>
      <c r="D2585" s="469">
        <v>22.54</v>
      </c>
      <c r="E2585" s="466"/>
      <c r="F2585" s="466">
        <f t="shared" si="80"/>
        <v>1917679</v>
      </c>
      <c r="G2585" s="466" t="b">
        <f t="shared" si="81"/>
        <v>1</v>
      </c>
      <c r="H2585" s="462"/>
      <c r="I2585" s="462"/>
      <c r="J2585" s="462"/>
      <c r="K2585" s="462"/>
    </row>
    <row r="2586" spans="1:11" ht="28.8">
      <c r="A2586" s="463">
        <v>1917640</v>
      </c>
      <c r="B2586" s="464" t="s">
        <v>15351</v>
      </c>
      <c r="C2586" s="463" t="s">
        <v>510</v>
      </c>
      <c r="D2586" s="465">
        <v>9.9600000000000009</v>
      </c>
      <c r="E2586" s="466"/>
      <c r="F2586" s="466">
        <f t="shared" si="80"/>
        <v>1917640</v>
      </c>
      <c r="G2586" s="466" t="b">
        <f t="shared" si="81"/>
        <v>1</v>
      </c>
      <c r="H2586" s="462"/>
      <c r="I2586" s="462"/>
      <c r="J2586" s="462"/>
      <c r="K2586" s="462"/>
    </row>
    <row r="2587" spans="1:11" ht="43.2">
      <c r="A2587" s="467">
        <v>1917686</v>
      </c>
      <c r="B2587" s="468" t="s">
        <v>15352</v>
      </c>
      <c r="C2587" s="467" t="s">
        <v>510</v>
      </c>
      <c r="D2587" s="469">
        <v>11.55</v>
      </c>
      <c r="E2587" s="466"/>
      <c r="F2587" s="466">
        <f t="shared" si="80"/>
        <v>1917686</v>
      </c>
      <c r="G2587" s="466" t="b">
        <f t="shared" si="81"/>
        <v>1</v>
      </c>
      <c r="H2587" s="462"/>
      <c r="I2587" s="462"/>
      <c r="J2587" s="462"/>
      <c r="K2587" s="462"/>
    </row>
    <row r="2588" spans="1:11" ht="43.2">
      <c r="A2588" s="463">
        <v>1917687</v>
      </c>
      <c r="B2588" s="464" t="s">
        <v>15353</v>
      </c>
      <c r="C2588" s="463" t="s">
        <v>510</v>
      </c>
      <c r="D2588" s="465">
        <v>11.85</v>
      </c>
      <c r="E2588" s="466"/>
      <c r="F2588" s="466">
        <f t="shared" si="80"/>
        <v>1917687</v>
      </c>
      <c r="G2588" s="466" t="b">
        <f t="shared" si="81"/>
        <v>1</v>
      </c>
      <c r="H2588" s="462"/>
      <c r="I2588" s="462"/>
      <c r="J2588" s="462"/>
      <c r="K2588" s="462"/>
    </row>
    <row r="2589" spans="1:11" ht="43.2">
      <c r="A2589" s="467">
        <v>1917688</v>
      </c>
      <c r="B2589" s="468" t="s">
        <v>15354</v>
      </c>
      <c r="C2589" s="467" t="s">
        <v>510</v>
      </c>
      <c r="D2589" s="469">
        <v>13.01</v>
      </c>
      <c r="E2589" s="466"/>
      <c r="F2589" s="466">
        <f t="shared" si="80"/>
        <v>1917688</v>
      </c>
      <c r="G2589" s="466" t="b">
        <f t="shared" si="81"/>
        <v>1</v>
      </c>
      <c r="H2589" s="462"/>
      <c r="I2589" s="462"/>
      <c r="J2589" s="462"/>
      <c r="K2589" s="462"/>
    </row>
    <row r="2590" spans="1:11" ht="43.2">
      <c r="A2590" s="463">
        <v>1917689</v>
      </c>
      <c r="B2590" s="464" t="s">
        <v>15355</v>
      </c>
      <c r="C2590" s="463" t="s">
        <v>510</v>
      </c>
      <c r="D2590" s="465">
        <v>13.34</v>
      </c>
      <c r="E2590" s="466"/>
      <c r="F2590" s="466">
        <f t="shared" si="80"/>
        <v>1917689</v>
      </c>
      <c r="G2590" s="466" t="b">
        <f t="shared" si="81"/>
        <v>1</v>
      </c>
      <c r="H2590" s="462"/>
      <c r="I2590" s="462"/>
      <c r="J2590" s="462"/>
      <c r="K2590" s="462"/>
    </row>
    <row r="2591" spans="1:11" ht="43.2">
      <c r="A2591" s="467">
        <v>1917690</v>
      </c>
      <c r="B2591" s="468" t="s">
        <v>15356</v>
      </c>
      <c r="C2591" s="467" t="s">
        <v>510</v>
      </c>
      <c r="D2591" s="469">
        <v>13.58</v>
      </c>
      <c r="E2591" s="466"/>
      <c r="F2591" s="466">
        <f t="shared" si="80"/>
        <v>1917690</v>
      </c>
      <c r="G2591" s="466" t="b">
        <f t="shared" si="81"/>
        <v>1</v>
      </c>
      <c r="H2591" s="462"/>
      <c r="I2591" s="462"/>
      <c r="J2591" s="462"/>
      <c r="K2591" s="462"/>
    </row>
    <row r="2592" spans="1:11" ht="43.2">
      <c r="A2592" s="463">
        <v>1917691</v>
      </c>
      <c r="B2592" s="464" t="s">
        <v>15357</v>
      </c>
      <c r="C2592" s="463" t="s">
        <v>510</v>
      </c>
      <c r="D2592" s="465">
        <v>14.07</v>
      </c>
      <c r="E2592" s="466"/>
      <c r="F2592" s="466">
        <f t="shared" si="80"/>
        <v>1917691</v>
      </c>
      <c r="G2592" s="466" t="b">
        <f t="shared" si="81"/>
        <v>1</v>
      </c>
      <c r="H2592" s="462"/>
      <c r="I2592" s="462"/>
      <c r="J2592" s="462"/>
      <c r="K2592" s="462"/>
    </row>
    <row r="2593" spans="1:11" ht="43.2">
      <c r="A2593" s="467">
        <v>1917692</v>
      </c>
      <c r="B2593" s="468" t="s">
        <v>15358</v>
      </c>
      <c r="C2593" s="467" t="s">
        <v>510</v>
      </c>
      <c r="D2593" s="469">
        <v>15.81</v>
      </c>
      <c r="E2593" s="466"/>
      <c r="F2593" s="466">
        <f t="shared" si="80"/>
        <v>1917692</v>
      </c>
      <c r="G2593" s="466" t="b">
        <f t="shared" si="81"/>
        <v>1</v>
      </c>
      <c r="H2593" s="462"/>
      <c r="I2593" s="462"/>
      <c r="J2593" s="462"/>
      <c r="K2593" s="462"/>
    </row>
    <row r="2594" spans="1:11" ht="43.2">
      <c r="A2594" s="463">
        <v>1917682</v>
      </c>
      <c r="B2594" s="464" t="s">
        <v>15359</v>
      </c>
      <c r="C2594" s="463" t="s">
        <v>510</v>
      </c>
      <c r="D2594" s="465">
        <v>10.27</v>
      </c>
      <c r="E2594" s="466"/>
      <c r="F2594" s="466">
        <f t="shared" si="80"/>
        <v>1917682</v>
      </c>
      <c r="G2594" s="466" t="b">
        <f t="shared" si="81"/>
        <v>1</v>
      </c>
      <c r="H2594" s="462"/>
      <c r="I2594" s="462"/>
      <c r="J2594" s="462"/>
      <c r="K2594" s="462"/>
    </row>
    <row r="2595" spans="1:11" ht="43.2">
      <c r="A2595" s="467">
        <v>1917693</v>
      </c>
      <c r="B2595" s="468" t="s">
        <v>15360</v>
      </c>
      <c r="C2595" s="467" t="s">
        <v>510</v>
      </c>
      <c r="D2595" s="469">
        <v>16.22</v>
      </c>
      <c r="E2595" s="466"/>
      <c r="F2595" s="466">
        <f t="shared" si="80"/>
        <v>1917693</v>
      </c>
      <c r="G2595" s="466" t="b">
        <f t="shared" si="81"/>
        <v>1</v>
      </c>
      <c r="H2595" s="462"/>
      <c r="I2595" s="462"/>
      <c r="J2595" s="462"/>
      <c r="K2595" s="462"/>
    </row>
    <row r="2596" spans="1:11" ht="43.2">
      <c r="A2596" s="463">
        <v>1917683</v>
      </c>
      <c r="B2596" s="464" t="s">
        <v>15361</v>
      </c>
      <c r="C2596" s="463" t="s">
        <v>510</v>
      </c>
      <c r="D2596" s="465">
        <v>10.63</v>
      </c>
      <c r="E2596" s="466"/>
      <c r="F2596" s="466">
        <f t="shared" si="80"/>
        <v>1917683</v>
      </c>
      <c r="G2596" s="466" t="b">
        <f t="shared" si="81"/>
        <v>1</v>
      </c>
      <c r="H2596" s="462"/>
      <c r="I2596" s="462"/>
      <c r="J2596" s="462"/>
      <c r="K2596" s="462"/>
    </row>
    <row r="2597" spans="1:11" ht="43.2">
      <c r="A2597" s="467">
        <v>1917681</v>
      </c>
      <c r="B2597" s="468" t="s">
        <v>15362</v>
      </c>
      <c r="C2597" s="467" t="s">
        <v>510</v>
      </c>
      <c r="D2597" s="469">
        <v>8.8699999999999992</v>
      </c>
      <c r="E2597" s="466"/>
      <c r="F2597" s="466">
        <f t="shared" si="80"/>
        <v>1917681</v>
      </c>
      <c r="G2597" s="466" t="b">
        <f t="shared" si="81"/>
        <v>1</v>
      </c>
      <c r="H2597" s="462"/>
      <c r="I2597" s="462"/>
      <c r="J2597" s="462"/>
      <c r="K2597" s="462"/>
    </row>
    <row r="2598" spans="1:11" ht="43.2">
      <c r="A2598" s="463">
        <v>1917684</v>
      </c>
      <c r="B2598" s="464" t="s">
        <v>15363</v>
      </c>
      <c r="C2598" s="463" t="s">
        <v>510</v>
      </c>
      <c r="D2598" s="465">
        <v>10.94</v>
      </c>
      <c r="E2598" s="466"/>
      <c r="F2598" s="466">
        <f t="shared" si="80"/>
        <v>1917684</v>
      </c>
      <c r="G2598" s="466" t="b">
        <f t="shared" si="81"/>
        <v>1</v>
      </c>
      <c r="H2598" s="462"/>
      <c r="I2598" s="462"/>
      <c r="J2598" s="462"/>
      <c r="K2598" s="462"/>
    </row>
    <row r="2599" spans="1:11" ht="43.2">
      <c r="A2599" s="467">
        <v>1917685</v>
      </c>
      <c r="B2599" s="468" t="s">
        <v>15364</v>
      </c>
      <c r="C2599" s="467" t="s">
        <v>510</v>
      </c>
      <c r="D2599" s="469">
        <v>11.24</v>
      </c>
      <c r="E2599" s="466"/>
      <c r="F2599" s="466">
        <f t="shared" si="80"/>
        <v>1917685</v>
      </c>
      <c r="G2599" s="466" t="b">
        <f t="shared" si="81"/>
        <v>1</v>
      </c>
      <c r="H2599" s="462"/>
      <c r="I2599" s="462"/>
      <c r="J2599" s="462"/>
      <c r="K2599" s="462"/>
    </row>
    <row r="2600" spans="1:11" ht="43.2">
      <c r="A2600" s="463">
        <v>1917699</v>
      </c>
      <c r="B2600" s="464" t="s">
        <v>15365</v>
      </c>
      <c r="C2600" s="463" t="s">
        <v>510</v>
      </c>
      <c r="D2600" s="465">
        <v>10.63</v>
      </c>
      <c r="E2600" s="466"/>
      <c r="F2600" s="466">
        <f t="shared" si="80"/>
        <v>1917699</v>
      </c>
      <c r="G2600" s="466" t="b">
        <f t="shared" si="81"/>
        <v>1</v>
      </c>
      <c r="H2600" s="462"/>
      <c r="I2600" s="462"/>
      <c r="J2600" s="462"/>
      <c r="K2600" s="462"/>
    </row>
    <row r="2601" spans="1:11" ht="43.2">
      <c r="A2601" s="467">
        <v>1917700</v>
      </c>
      <c r="B2601" s="468" t="s">
        <v>15366</v>
      </c>
      <c r="C2601" s="467" t="s">
        <v>510</v>
      </c>
      <c r="D2601" s="469">
        <v>10.82</v>
      </c>
      <c r="E2601" s="466"/>
      <c r="F2601" s="466">
        <f t="shared" si="80"/>
        <v>1917700</v>
      </c>
      <c r="G2601" s="466" t="b">
        <f t="shared" si="81"/>
        <v>1</v>
      </c>
      <c r="H2601" s="462"/>
      <c r="I2601" s="462"/>
      <c r="J2601" s="462"/>
      <c r="K2601" s="462"/>
    </row>
    <row r="2602" spans="1:11" ht="43.2">
      <c r="A2602" s="463">
        <v>1917701</v>
      </c>
      <c r="B2602" s="464" t="s">
        <v>15367</v>
      </c>
      <c r="C2602" s="463" t="s">
        <v>510</v>
      </c>
      <c r="D2602" s="465">
        <v>11</v>
      </c>
      <c r="E2602" s="466"/>
      <c r="F2602" s="466">
        <f t="shared" si="80"/>
        <v>1917701</v>
      </c>
      <c r="G2602" s="466" t="b">
        <f t="shared" si="81"/>
        <v>1</v>
      </c>
      <c r="H2602" s="462"/>
      <c r="I2602" s="462"/>
      <c r="J2602" s="462"/>
      <c r="K2602" s="462"/>
    </row>
    <row r="2603" spans="1:11" ht="43.2">
      <c r="A2603" s="467">
        <v>1917702</v>
      </c>
      <c r="B2603" s="468" t="s">
        <v>15368</v>
      </c>
      <c r="C2603" s="467" t="s">
        <v>510</v>
      </c>
      <c r="D2603" s="469">
        <v>11.18</v>
      </c>
      <c r="E2603" s="466"/>
      <c r="F2603" s="466">
        <f t="shared" si="80"/>
        <v>1917702</v>
      </c>
      <c r="G2603" s="466" t="b">
        <f t="shared" si="81"/>
        <v>1</v>
      </c>
      <c r="H2603" s="462"/>
      <c r="I2603" s="462"/>
      <c r="J2603" s="462"/>
      <c r="K2603" s="462"/>
    </row>
    <row r="2604" spans="1:11" ht="43.2">
      <c r="A2604" s="463">
        <v>1917703</v>
      </c>
      <c r="B2604" s="464" t="s">
        <v>15369</v>
      </c>
      <c r="C2604" s="463" t="s">
        <v>510</v>
      </c>
      <c r="D2604" s="465">
        <v>11.36</v>
      </c>
      <c r="E2604" s="466"/>
      <c r="F2604" s="466">
        <f t="shared" si="80"/>
        <v>1917703</v>
      </c>
      <c r="G2604" s="466" t="b">
        <f t="shared" si="81"/>
        <v>1</v>
      </c>
      <c r="H2604" s="462"/>
      <c r="I2604" s="462"/>
      <c r="J2604" s="462"/>
      <c r="K2604" s="462"/>
    </row>
    <row r="2605" spans="1:11" ht="43.2">
      <c r="A2605" s="467">
        <v>1917704</v>
      </c>
      <c r="B2605" s="468" t="s">
        <v>15370</v>
      </c>
      <c r="C2605" s="467" t="s">
        <v>510</v>
      </c>
      <c r="D2605" s="469">
        <v>11.67</v>
      </c>
      <c r="E2605" s="466"/>
      <c r="F2605" s="466">
        <f t="shared" si="80"/>
        <v>1917704</v>
      </c>
      <c r="G2605" s="466" t="b">
        <f t="shared" si="81"/>
        <v>1</v>
      </c>
      <c r="H2605" s="462"/>
      <c r="I2605" s="462"/>
      <c r="J2605" s="462"/>
      <c r="K2605" s="462"/>
    </row>
    <row r="2606" spans="1:11" ht="43.2">
      <c r="A2606" s="463">
        <v>1917705</v>
      </c>
      <c r="B2606" s="464" t="s">
        <v>15371</v>
      </c>
      <c r="C2606" s="463" t="s">
        <v>510</v>
      </c>
      <c r="D2606" s="465">
        <v>13.09</v>
      </c>
      <c r="E2606" s="466"/>
      <c r="F2606" s="466">
        <f t="shared" si="80"/>
        <v>1917705</v>
      </c>
      <c r="G2606" s="466" t="b">
        <f t="shared" si="81"/>
        <v>1</v>
      </c>
      <c r="H2606" s="462"/>
      <c r="I2606" s="462"/>
      <c r="J2606" s="462"/>
      <c r="K2606" s="462"/>
    </row>
    <row r="2607" spans="1:11" ht="43.2">
      <c r="A2607" s="467">
        <v>1917695</v>
      </c>
      <c r="B2607" s="468" t="s">
        <v>15372</v>
      </c>
      <c r="C2607" s="467" t="s">
        <v>510</v>
      </c>
      <c r="D2607" s="469">
        <v>8.8699999999999992</v>
      </c>
      <c r="E2607" s="466"/>
      <c r="F2607" s="466">
        <f t="shared" si="80"/>
        <v>1917695</v>
      </c>
      <c r="G2607" s="466" t="b">
        <f t="shared" si="81"/>
        <v>1</v>
      </c>
      <c r="H2607" s="462"/>
      <c r="I2607" s="462"/>
      <c r="J2607" s="462"/>
      <c r="K2607" s="462"/>
    </row>
    <row r="2608" spans="1:11" ht="43.2">
      <c r="A2608" s="463">
        <v>1917706</v>
      </c>
      <c r="B2608" s="464" t="s">
        <v>15373</v>
      </c>
      <c r="C2608" s="463" t="s">
        <v>510</v>
      </c>
      <c r="D2608" s="465">
        <v>13.42</v>
      </c>
      <c r="E2608" s="466"/>
      <c r="F2608" s="466">
        <f t="shared" si="80"/>
        <v>1917706</v>
      </c>
      <c r="G2608" s="466" t="b">
        <f t="shared" si="81"/>
        <v>1</v>
      </c>
      <c r="H2608" s="462"/>
      <c r="I2608" s="462"/>
      <c r="J2608" s="462"/>
      <c r="K2608" s="462"/>
    </row>
    <row r="2609" spans="1:11" ht="43.2">
      <c r="A2609" s="467">
        <v>1917696</v>
      </c>
      <c r="B2609" s="468" t="s">
        <v>15374</v>
      </c>
      <c r="C2609" s="467" t="s">
        <v>510</v>
      </c>
      <c r="D2609" s="469">
        <v>10.02</v>
      </c>
      <c r="E2609" s="466"/>
      <c r="F2609" s="466">
        <f t="shared" si="80"/>
        <v>1917696</v>
      </c>
      <c r="G2609" s="466" t="b">
        <f t="shared" si="81"/>
        <v>1</v>
      </c>
      <c r="H2609" s="462"/>
      <c r="I2609" s="462"/>
      <c r="J2609" s="462"/>
      <c r="K2609" s="462"/>
    </row>
    <row r="2610" spans="1:11" ht="43.2">
      <c r="A2610" s="463">
        <v>1917694</v>
      </c>
      <c r="B2610" s="464" t="s">
        <v>15375</v>
      </c>
      <c r="C2610" s="463" t="s">
        <v>510</v>
      </c>
      <c r="D2610" s="465">
        <v>8.58</v>
      </c>
      <c r="E2610" s="466"/>
      <c r="F2610" s="466">
        <f t="shared" si="80"/>
        <v>1917694</v>
      </c>
      <c r="G2610" s="466" t="b">
        <f t="shared" si="81"/>
        <v>1</v>
      </c>
      <c r="H2610" s="462"/>
      <c r="I2610" s="462"/>
      <c r="J2610" s="462"/>
      <c r="K2610" s="462"/>
    </row>
    <row r="2611" spans="1:11" ht="43.2">
      <c r="A2611" s="467">
        <v>1917697</v>
      </c>
      <c r="B2611" s="468" t="s">
        <v>15376</v>
      </c>
      <c r="C2611" s="467" t="s">
        <v>510</v>
      </c>
      <c r="D2611" s="469">
        <v>10.27</v>
      </c>
      <c r="E2611" s="466"/>
      <c r="F2611" s="466">
        <f t="shared" si="80"/>
        <v>1917697</v>
      </c>
      <c r="G2611" s="466" t="b">
        <f t="shared" si="81"/>
        <v>1</v>
      </c>
      <c r="H2611" s="462"/>
      <c r="I2611" s="462"/>
      <c r="J2611" s="462"/>
      <c r="K2611" s="462"/>
    </row>
    <row r="2612" spans="1:11" ht="43.2">
      <c r="A2612" s="463">
        <v>1917698</v>
      </c>
      <c r="B2612" s="464" t="s">
        <v>15377</v>
      </c>
      <c r="C2612" s="463" t="s">
        <v>510</v>
      </c>
      <c r="D2612" s="465">
        <v>10.45</v>
      </c>
      <c r="E2612" s="466"/>
      <c r="F2612" s="466">
        <f t="shared" si="80"/>
        <v>1917698</v>
      </c>
      <c r="G2612" s="466" t="b">
        <f t="shared" si="81"/>
        <v>1</v>
      </c>
      <c r="H2612" s="462"/>
      <c r="I2612" s="462"/>
      <c r="J2612" s="462"/>
      <c r="K2612" s="462"/>
    </row>
    <row r="2613" spans="1:11" ht="43.2">
      <c r="A2613" s="467">
        <v>1917712</v>
      </c>
      <c r="B2613" s="468" t="s">
        <v>15378</v>
      </c>
      <c r="C2613" s="467" t="s">
        <v>510</v>
      </c>
      <c r="D2613" s="469">
        <v>10.63</v>
      </c>
      <c r="E2613" s="466"/>
      <c r="F2613" s="466">
        <f t="shared" si="80"/>
        <v>1917712</v>
      </c>
      <c r="G2613" s="466" t="b">
        <f t="shared" si="81"/>
        <v>1</v>
      </c>
      <c r="H2613" s="462"/>
      <c r="I2613" s="462"/>
      <c r="J2613" s="462"/>
      <c r="K2613" s="462"/>
    </row>
    <row r="2614" spans="1:11" ht="43.2">
      <c r="A2614" s="463">
        <v>1917713</v>
      </c>
      <c r="B2614" s="464" t="s">
        <v>15379</v>
      </c>
      <c r="C2614" s="463" t="s">
        <v>510</v>
      </c>
      <c r="D2614" s="465">
        <v>10.82</v>
      </c>
      <c r="E2614" s="466"/>
      <c r="F2614" s="466">
        <f t="shared" si="80"/>
        <v>1917713</v>
      </c>
      <c r="G2614" s="466" t="b">
        <f t="shared" si="81"/>
        <v>1</v>
      </c>
      <c r="H2614" s="462"/>
      <c r="I2614" s="462"/>
      <c r="J2614" s="462"/>
      <c r="K2614" s="462"/>
    </row>
    <row r="2615" spans="1:11" ht="43.2">
      <c r="A2615" s="467">
        <v>1917714</v>
      </c>
      <c r="B2615" s="468" t="s">
        <v>15380</v>
      </c>
      <c r="C2615" s="467" t="s">
        <v>510</v>
      </c>
      <c r="D2615" s="469">
        <v>11</v>
      </c>
      <c r="E2615" s="466"/>
      <c r="F2615" s="466">
        <f t="shared" si="80"/>
        <v>1917714</v>
      </c>
      <c r="G2615" s="466" t="b">
        <f t="shared" si="81"/>
        <v>1</v>
      </c>
      <c r="H2615" s="462"/>
      <c r="I2615" s="462"/>
      <c r="J2615" s="462"/>
      <c r="K2615" s="462"/>
    </row>
    <row r="2616" spans="1:11" ht="43.2">
      <c r="A2616" s="463">
        <v>1917715</v>
      </c>
      <c r="B2616" s="464" t="s">
        <v>15381</v>
      </c>
      <c r="C2616" s="463" t="s">
        <v>510</v>
      </c>
      <c r="D2616" s="465">
        <v>11.12</v>
      </c>
      <c r="E2616" s="466"/>
      <c r="F2616" s="466">
        <f t="shared" si="80"/>
        <v>1917715</v>
      </c>
      <c r="G2616" s="466" t="b">
        <f t="shared" si="81"/>
        <v>1</v>
      </c>
      <c r="H2616" s="462"/>
      <c r="I2616" s="462"/>
      <c r="J2616" s="462"/>
      <c r="K2616" s="462"/>
    </row>
    <row r="2617" spans="1:11" ht="43.2">
      <c r="A2617" s="467">
        <v>1917716</v>
      </c>
      <c r="B2617" s="468" t="s">
        <v>15382</v>
      </c>
      <c r="C2617" s="467" t="s">
        <v>510</v>
      </c>
      <c r="D2617" s="469">
        <v>11.3</v>
      </c>
      <c r="E2617" s="466"/>
      <c r="F2617" s="466">
        <f t="shared" si="80"/>
        <v>1917716</v>
      </c>
      <c r="G2617" s="466" t="b">
        <f t="shared" si="81"/>
        <v>1</v>
      </c>
      <c r="H2617" s="462"/>
      <c r="I2617" s="462"/>
      <c r="J2617" s="462"/>
      <c r="K2617" s="462"/>
    </row>
    <row r="2618" spans="1:11" ht="43.2">
      <c r="A2618" s="463">
        <v>1917717</v>
      </c>
      <c r="B2618" s="464" t="s">
        <v>15383</v>
      </c>
      <c r="C2618" s="463" t="s">
        <v>510</v>
      </c>
      <c r="D2618" s="465">
        <v>11.61</v>
      </c>
      <c r="E2618" s="466"/>
      <c r="F2618" s="466">
        <f t="shared" si="80"/>
        <v>1917717</v>
      </c>
      <c r="G2618" s="466" t="b">
        <f t="shared" si="81"/>
        <v>1</v>
      </c>
      <c r="H2618" s="462"/>
      <c r="I2618" s="462"/>
      <c r="J2618" s="462"/>
      <c r="K2618" s="462"/>
    </row>
    <row r="2619" spans="1:11" ht="43.2">
      <c r="A2619" s="467">
        <v>1917718</v>
      </c>
      <c r="B2619" s="468" t="s">
        <v>15384</v>
      </c>
      <c r="C2619" s="467" t="s">
        <v>510</v>
      </c>
      <c r="D2619" s="469">
        <v>12.93</v>
      </c>
      <c r="E2619" s="466"/>
      <c r="F2619" s="466">
        <f t="shared" si="80"/>
        <v>1917718</v>
      </c>
      <c r="G2619" s="466" t="b">
        <f t="shared" si="81"/>
        <v>1</v>
      </c>
      <c r="H2619" s="462"/>
      <c r="I2619" s="462"/>
      <c r="J2619" s="462"/>
      <c r="K2619" s="462"/>
    </row>
    <row r="2620" spans="1:11" ht="43.2">
      <c r="A2620" s="463">
        <v>1917708</v>
      </c>
      <c r="B2620" s="464" t="s">
        <v>15385</v>
      </c>
      <c r="C2620" s="463" t="s">
        <v>510</v>
      </c>
      <c r="D2620" s="465">
        <v>9.84</v>
      </c>
      <c r="E2620" s="466"/>
      <c r="F2620" s="466">
        <f t="shared" si="80"/>
        <v>1917708</v>
      </c>
      <c r="G2620" s="466" t="b">
        <f t="shared" si="81"/>
        <v>1</v>
      </c>
      <c r="H2620" s="462"/>
      <c r="I2620" s="462"/>
      <c r="J2620" s="462"/>
      <c r="K2620" s="462"/>
    </row>
    <row r="2621" spans="1:11" ht="43.2">
      <c r="A2621" s="467">
        <v>1917719</v>
      </c>
      <c r="B2621" s="468" t="s">
        <v>15386</v>
      </c>
      <c r="C2621" s="467" t="s">
        <v>510</v>
      </c>
      <c r="D2621" s="469">
        <v>13.25</v>
      </c>
      <c r="E2621" s="466"/>
      <c r="F2621" s="466">
        <f t="shared" si="80"/>
        <v>1917719</v>
      </c>
      <c r="G2621" s="466" t="b">
        <f t="shared" si="81"/>
        <v>1</v>
      </c>
      <c r="H2621" s="462"/>
      <c r="I2621" s="462"/>
      <c r="J2621" s="462"/>
      <c r="K2621" s="462"/>
    </row>
    <row r="2622" spans="1:11" ht="43.2">
      <c r="A2622" s="463">
        <v>1917709</v>
      </c>
      <c r="B2622" s="464" t="s">
        <v>15387</v>
      </c>
      <c r="C2622" s="463" t="s">
        <v>510</v>
      </c>
      <c r="D2622" s="465">
        <v>10.09</v>
      </c>
      <c r="E2622" s="466"/>
      <c r="F2622" s="466">
        <f t="shared" si="80"/>
        <v>1917709</v>
      </c>
      <c r="G2622" s="466" t="b">
        <f t="shared" si="81"/>
        <v>1</v>
      </c>
      <c r="H2622" s="462"/>
      <c r="I2622" s="462"/>
      <c r="J2622" s="462"/>
      <c r="K2622" s="462"/>
    </row>
    <row r="2623" spans="1:11" ht="43.2">
      <c r="A2623" s="467">
        <v>1917707</v>
      </c>
      <c r="B2623" s="468" t="s">
        <v>15388</v>
      </c>
      <c r="C2623" s="467" t="s">
        <v>510</v>
      </c>
      <c r="D2623" s="469">
        <v>8.6999999999999993</v>
      </c>
      <c r="E2623" s="466"/>
      <c r="F2623" s="466">
        <f t="shared" si="80"/>
        <v>1917707</v>
      </c>
      <c r="G2623" s="466" t="b">
        <f t="shared" si="81"/>
        <v>1</v>
      </c>
      <c r="H2623" s="462"/>
      <c r="I2623" s="462"/>
      <c r="J2623" s="462"/>
      <c r="K2623" s="462"/>
    </row>
    <row r="2624" spans="1:11" ht="43.2">
      <c r="A2624" s="463">
        <v>1917710</v>
      </c>
      <c r="B2624" s="464" t="s">
        <v>15389</v>
      </c>
      <c r="C2624" s="463" t="s">
        <v>510</v>
      </c>
      <c r="D2624" s="465">
        <v>10.27</v>
      </c>
      <c r="E2624" s="466"/>
      <c r="F2624" s="466">
        <f t="shared" si="80"/>
        <v>1917710</v>
      </c>
      <c r="G2624" s="466" t="b">
        <f t="shared" si="81"/>
        <v>1</v>
      </c>
      <c r="H2624" s="462"/>
      <c r="I2624" s="462"/>
      <c r="J2624" s="462"/>
      <c r="K2624" s="462"/>
    </row>
    <row r="2625" spans="1:11" ht="43.2">
      <c r="A2625" s="467">
        <v>1917711</v>
      </c>
      <c r="B2625" s="468" t="s">
        <v>15390</v>
      </c>
      <c r="C2625" s="467" t="s">
        <v>510</v>
      </c>
      <c r="D2625" s="469">
        <v>10.45</v>
      </c>
      <c r="E2625" s="466"/>
      <c r="F2625" s="466">
        <f t="shared" si="80"/>
        <v>1917711</v>
      </c>
      <c r="G2625" s="466" t="b">
        <f t="shared" si="81"/>
        <v>1</v>
      </c>
      <c r="H2625" s="462"/>
      <c r="I2625" s="462"/>
      <c r="J2625" s="462"/>
      <c r="K2625" s="462"/>
    </row>
    <row r="2626" spans="1:11" ht="28.8">
      <c r="A2626" s="463">
        <v>1917680</v>
      </c>
      <c r="B2626" s="464" t="s">
        <v>15391</v>
      </c>
      <c r="C2626" s="463" t="s">
        <v>510</v>
      </c>
      <c r="D2626" s="465">
        <v>3.02</v>
      </c>
      <c r="E2626" s="466"/>
      <c r="F2626" s="466">
        <f t="shared" ref="F2626:F2689" si="82">A2626</f>
        <v>1917680</v>
      </c>
      <c r="G2626" s="466" t="b">
        <f t="shared" ref="G2626:G2689" si="83">F2626=A2626</f>
        <v>1</v>
      </c>
      <c r="H2626" s="462"/>
      <c r="I2626" s="462"/>
      <c r="J2626" s="462"/>
      <c r="K2626" s="462"/>
    </row>
    <row r="2627" spans="1:11" ht="57.6">
      <c r="A2627" s="467">
        <v>1901607</v>
      </c>
      <c r="B2627" s="468" t="s">
        <v>15392</v>
      </c>
      <c r="C2627" s="467" t="s">
        <v>510</v>
      </c>
      <c r="D2627" s="469">
        <v>15.63</v>
      </c>
      <c r="E2627" s="466"/>
      <c r="F2627" s="466">
        <f t="shared" si="82"/>
        <v>1901607</v>
      </c>
      <c r="G2627" s="466" t="b">
        <f t="shared" si="83"/>
        <v>1</v>
      </c>
      <c r="H2627" s="462"/>
      <c r="I2627" s="462"/>
      <c r="J2627" s="462"/>
      <c r="K2627" s="462"/>
    </row>
    <row r="2628" spans="1:11" ht="57.6">
      <c r="A2628" s="463">
        <v>1901611</v>
      </c>
      <c r="B2628" s="464" t="s">
        <v>15393</v>
      </c>
      <c r="C2628" s="463" t="s">
        <v>510</v>
      </c>
      <c r="D2628" s="465">
        <v>19.559999999999999</v>
      </c>
      <c r="E2628" s="466"/>
      <c r="F2628" s="466">
        <f t="shared" si="82"/>
        <v>1901611</v>
      </c>
      <c r="G2628" s="466" t="b">
        <f t="shared" si="83"/>
        <v>1</v>
      </c>
      <c r="H2628" s="462"/>
      <c r="I2628" s="462"/>
      <c r="J2628" s="462"/>
      <c r="K2628" s="462"/>
    </row>
    <row r="2629" spans="1:11" ht="57.6">
      <c r="A2629" s="467">
        <v>1901612</v>
      </c>
      <c r="B2629" s="468" t="s">
        <v>15394</v>
      </c>
      <c r="C2629" s="467" t="s">
        <v>510</v>
      </c>
      <c r="D2629" s="469">
        <v>20</v>
      </c>
      <c r="E2629" s="466"/>
      <c r="F2629" s="466">
        <f t="shared" si="82"/>
        <v>1901612</v>
      </c>
      <c r="G2629" s="466" t="b">
        <f t="shared" si="83"/>
        <v>1</v>
      </c>
      <c r="H2629" s="462"/>
      <c r="I2629" s="462"/>
      <c r="J2629" s="462"/>
      <c r="K2629" s="462"/>
    </row>
    <row r="2630" spans="1:11" ht="57.6">
      <c r="A2630" s="463">
        <v>1901613</v>
      </c>
      <c r="B2630" s="464" t="s">
        <v>15395</v>
      </c>
      <c r="C2630" s="463" t="s">
        <v>510</v>
      </c>
      <c r="D2630" s="465">
        <v>20.329999999999998</v>
      </c>
      <c r="E2630" s="466"/>
      <c r="F2630" s="466">
        <f t="shared" si="82"/>
        <v>1901613</v>
      </c>
      <c r="G2630" s="466" t="b">
        <f t="shared" si="83"/>
        <v>1</v>
      </c>
      <c r="H2630" s="462"/>
      <c r="I2630" s="462"/>
      <c r="J2630" s="462"/>
      <c r="K2630" s="462"/>
    </row>
    <row r="2631" spans="1:11" ht="57.6">
      <c r="A2631" s="467">
        <v>1901614</v>
      </c>
      <c r="B2631" s="468" t="s">
        <v>15396</v>
      </c>
      <c r="C2631" s="467" t="s">
        <v>510</v>
      </c>
      <c r="D2631" s="469">
        <v>20.67</v>
      </c>
      <c r="E2631" s="466"/>
      <c r="F2631" s="466">
        <f t="shared" si="82"/>
        <v>1901614</v>
      </c>
      <c r="G2631" s="466" t="b">
        <f t="shared" si="83"/>
        <v>1</v>
      </c>
      <c r="H2631" s="462"/>
      <c r="I2631" s="462"/>
      <c r="J2631" s="462"/>
      <c r="K2631" s="462"/>
    </row>
    <row r="2632" spans="1:11" ht="57.6">
      <c r="A2632" s="463">
        <v>1901615</v>
      </c>
      <c r="B2632" s="464" t="s">
        <v>15397</v>
      </c>
      <c r="C2632" s="463" t="s">
        <v>510</v>
      </c>
      <c r="D2632" s="465">
        <v>21.11</v>
      </c>
      <c r="E2632" s="466"/>
      <c r="F2632" s="466">
        <f t="shared" si="82"/>
        <v>1901615</v>
      </c>
      <c r="G2632" s="466" t="b">
        <f t="shared" si="83"/>
        <v>1</v>
      </c>
      <c r="H2632" s="462"/>
      <c r="I2632" s="462"/>
      <c r="J2632" s="462"/>
      <c r="K2632" s="462"/>
    </row>
    <row r="2633" spans="1:11" ht="57.6">
      <c r="A2633" s="467">
        <v>1901616</v>
      </c>
      <c r="B2633" s="468" t="s">
        <v>15398</v>
      </c>
      <c r="C2633" s="467" t="s">
        <v>510</v>
      </c>
      <c r="D2633" s="469">
        <v>21.44</v>
      </c>
      <c r="E2633" s="466"/>
      <c r="F2633" s="466">
        <f t="shared" si="82"/>
        <v>1901616</v>
      </c>
      <c r="G2633" s="466" t="b">
        <f t="shared" si="83"/>
        <v>1</v>
      </c>
      <c r="H2633" s="462"/>
      <c r="I2633" s="462"/>
      <c r="J2633" s="462"/>
      <c r="K2633" s="462"/>
    </row>
    <row r="2634" spans="1:11" ht="57.6">
      <c r="A2634" s="463">
        <v>1901608</v>
      </c>
      <c r="B2634" s="464" t="s">
        <v>15399</v>
      </c>
      <c r="C2634" s="463" t="s">
        <v>510</v>
      </c>
      <c r="D2634" s="465">
        <v>16.149999999999999</v>
      </c>
      <c r="E2634" s="466"/>
      <c r="F2634" s="466">
        <f t="shared" si="82"/>
        <v>1901608</v>
      </c>
      <c r="G2634" s="466" t="b">
        <f t="shared" si="83"/>
        <v>1</v>
      </c>
      <c r="H2634" s="462"/>
      <c r="I2634" s="462"/>
      <c r="J2634" s="462"/>
      <c r="K2634" s="462"/>
    </row>
    <row r="2635" spans="1:11" ht="57.6">
      <c r="A2635" s="467">
        <v>1901609</v>
      </c>
      <c r="B2635" s="468" t="s">
        <v>15400</v>
      </c>
      <c r="C2635" s="467" t="s">
        <v>510</v>
      </c>
      <c r="D2635" s="469">
        <v>16.59</v>
      </c>
      <c r="E2635" s="466"/>
      <c r="F2635" s="466">
        <f t="shared" si="82"/>
        <v>1901609</v>
      </c>
      <c r="G2635" s="466" t="b">
        <f t="shared" si="83"/>
        <v>1</v>
      </c>
      <c r="H2635" s="462"/>
      <c r="I2635" s="462"/>
      <c r="J2635" s="462"/>
      <c r="K2635" s="462"/>
    </row>
    <row r="2636" spans="1:11" ht="57.6">
      <c r="A2636" s="463">
        <v>1901610</v>
      </c>
      <c r="B2636" s="464" t="s">
        <v>15401</v>
      </c>
      <c r="C2636" s="463" t="s">
        <v>510</v>
      </c>
      <c r="D2636" s="465">
        <v>19.23</v>
      </c>
      <c r="E2636" s="466"/>
      <c r="F2636" s="466">
        <f t="shared" si="82"/>
        <v>1901610</v>
      </c>
      <c r="G2636" s="466" t="b">
        <f t="shared" si="83"/>
        <v>1</v>
      </c>
      <c r="H2636" s="462"/>
      <c r="I2636" s="462"/>
      <c r="J2636" s="462"/>
      <c r="K2636" s="462"/>
    </row>
    <row r="2637" spans="1:11" ht="57.6">
      <c r="A2637" s="467">
        <v>1901617</v>
      </c>
      <c r="B2637" s="468" t="s">
        <v>15402</v>
      </c>
      <c r="C2637" s="467" t="s">
        <v>510</v>
      </c>
      <c r="D2637" s="469">
        <v>21.67</v>
      </c>
      <c r="E2637" s="466"/>
      <c r="F2637" s="466">
        <f t="shared" si="82"/>
        <v>1901617</v>
      </c>
      <c r="G2637" s="466" t="b">
        <f t="shared" si="83"/>
        <v>1</v>
      </c>
      <c r="H2637" s="462"/>
      <c r="I2637" s="462"/>
      <c r="J2637" s="462"/>
      <c r="K2637" s="462"/>
    </row>
    <row r="2638" spans="1:11" ht="28.8">
      <c r="A2638" s="463">
        <v>1917037</v>
      </c>
      <c r="B2638" s="464" t="s">
        <v>15403</v>
      </c>
      <c r="C2638" s="463" t="s">
        <v>510</v>
      </c>
      <c r="D2638" s="465">
        <v>42.71</v>
      </c>
      <c r="E2638" s="466"/>
      <c r="F2638" s="466">
        <f t="shared" si="82"/>
        <v>1917037</v>
      </c>
      <c r="G2638" s="466" t="b">
        <f t="shared" si="83"/>
        <v>1</v>
      </c>
      <c r="H2638" s="462"/>
      <c r="I2638" s="462"/>
      <c r="J2638" s="462"/>
      <c r="K2638" s="462"/>
    </row>
    <row r="2639" spans="1:11" ht="28.8">
      <c r="A2639" s="467">
        <v>1917038</v>
      </c>
      <c r="B2639" s="468" t="s">
        <v>15404</v>
      </c>
      <c r="C2639" s="467" t="s">
        <v>510</v>
      </c>
      <c r="D2639" s="469">
        <v>44.15</v>
      </c>
      <c r="E2639" s="466"/>
      <c r="F2639" s="466">
        <f t="shared" si="82"/>
        <v>1917038</v>
      </c>
      <c r="G2639" s="466" t="b">
        <f t="shared" si="83"/>
        <v>1</v>
      </c>
      <c r="H2639" s="462"/>
      <c r="I2639" s="462"/>
      <c r="J2639" s="462"/>
      <c r="K2639" s="462"/>
    </row>
    <row r="2640" spans="1:11" ht="28.8">
      <c r="A2640" s="463">
        <v>1917039</v>
      </c>
      <c r="B2640" s="464" t="s">
        <v>15405</v>
      </c>
      <c r="C2640" s="463" t="s">
        <v>510</v>
      </c>
      <c r="D2640" s="465">
        <v>45.63</v>
      </c>
      <c r="E2640" s="466"/>
      <c r="F2640" s="466">
        <f t="shared" si="82"/>
        <v>1917039</v>
      </c>
      <c r="G2640" s="466" t="b">
        <f t="shared" si="83"/>
        <v>1</v>
      </c>
      <c r="H2640" s="462"/>
      <c r="I2640" s="462"/>
      <c r="J2640" s="462"/>
      <c r="K2640" s="462"/>
    </row>
    <row r="2641" spans="1:11" ht="28.8">
      <c r="A2641" s="467">
        <v>1917040</v>
      </c>
      <c r="B2641" s="468" t="s">
        <v>15406</v>
      </c>
      <c r="C2641" s="467" t="s">
        <v>510</v>
      </c>
      <c r="D2641" s="469">
        <v>47.17</v>
      </c>
      <c r="E2641" s="466"/>
      <c r="F2641" s="466">
        <f t="shared" si="82"/>
        <v>1917040</v>
      </c>
      <c r="G2641" s="466" t="b">
        <f t="shared" si="83"/>
        <v>1</v>
      </c>
      <c r="H2641" s="462"/>
      <c r="I2641" s="462"/>
      <c r="J2641" s="462"/>
      <c r="K2641" s="462"/>
    </row>
    <row r="2642" spans="1:11" ht="28.8">
      <c r="A2642" s="463">
        <v>1917041</v>
      </c>
      <c r="B2642" s="464" t="s">
        <v>15407</v>
      </c>
      <c r="C2642" s="463" t="s">
        <v>510</v>
      </c>
      <c r="D2642" s="465">
        <v>48.82</v>
      </c>
      <c r="E2642" s="466"/>
      <c r="F2642" s="466">
        <f t="shared" si="82"/>
        <v>1917041</v>
      </c>
      <c r="G2642" s="466" t="b">
        <f t="shared" si="83"/>
        <v>1</v>
      </c>
      <c r="H2642" s="462"/>
      <c r="I2642" s="462"/>
      <c r="J2642" s="462"/>
      <c r="K2642" s="462"/>
    </row>
    <row r="2643" spans="1:11" ht="28.8">
      <c r="A2643" s="467">
        <v>1917042</v>
      </c>
      <c r="B2643" s="468" t="s">
        <v>15408</v>
      </c>
      <c r="C2643" s="467" t="s">
        <v>510</v>
      </c>
      <c r="D2643" s="469">
        <v>49.68</v>
      </c>
      <c r="E2643" s="466"/>
      <c r="F2643" s="466">
        <f t="shared" si="82"/>
        <v>1917042</v>
      </c>
      <c r="G2643" s="466" t="b">
        <f t="shared" si="83"/>
        <v>1</v>
      </c>
      <c r="H2643" s="462"/>
      <c r="I2643" s="462"/>
      <c r="J2643" s="462"/>
      <c r="K2643" s="462"/>
    </row>
    <row r="2644" spans="1:11" ht="28.8">
      <c r="A2644" s="463">
        <v>1901619</v>
      </c>
      <c r="B2644" s="464" t="s">
        <v>15409</v>
      </c>
      <c r="C2644" s="463" t="s">
        <v>510</v>
      </c>
      <c r="D2644" s="465">
        <v>19.36</v>
      </c>
      <c r="E2644" s="466"/>
      <c r="F2644" s="466">
        <f t="shared" si="82"/>
        <v>1901619</v>
      </c>
      <c r="G2644" s="466" t="b">
        <f t="shared" si="83"/>
        <v>1</v>
      </c>
      <c r="H2644" s="462"/>
      <c r="I2644" s="462"/>
      <c r="J2644" s="462"/>
      <c r="K2644" s="462"/>
    </row>
    <row r="2645" spans="1:11" ht="28.8">
      <c r="A2645" s="467">
        <v>1901620</v>
      </c>
      <c r="B2645" s="468" t="s">
        <v>15410</v>
      </c>
      <c r="C2645" s="467" t="s">
        <v>510</v>
      </c>
      <c r="D2645" s="469">
        <v>19.71</v>
      </c>
      <c r="E2645" s="466"/>
      <c r="F2645" s="466">
        <f t="shared" si="82"/>
        <v>1901620</v>
      </c>
      <c r="G2645" s="466" t="b">
        <f t="shared" si="83"/>
        <v>1</v>
      </c>
      <c r="H2645" s="462"/>
      <c r="I2645" s="462"/>
      <c r="J2645" s="462"/>
      <c r="K2645" s="462"/>
    </row>
    <row r="2646" spans="1:11" ht="28.8">
      <c r="A2646" s="463">
        <v>1901621</v>
      </c>
      <c r="B2646" s="464" t="s">
        <v>15411</v>
      </c>
      <c r="C2646" s="463" t="s">
        <v>510</v>
      </c>
      <c r="D2646" s="465">
        <v>20.07</v>
      </c>
      <c r="E2646" s="466"/>
      <c r="F2646" s="466">
        <f t="shared" si="82"/>
        <v>1901621</v>
      </c>
      <c r="G2646" s="466" t="b">
        <f t="shared" si="83"/>
        <v>1</v>
      </c>
      <c r="H2646" s="462"/>
      <c r="I2646" s="462"/>
      <c r="J2646" s="462"/>
      <c r="K2646" s="462"/>
    </row>
    <row r="2647" spans="1:11" ht="28.8">
      <c r="A2647" s="467">
        <v>1901622</v>
      </c>
      <c r="B2647" s="468" t="s">
        <v>15412</v>
      </c>
      <c r="C2647" s="467" t="s">
        <v>510</v>
      </c>
      <c r="D2647" s="469">
        <v>20.45</v>
      </c>
      <c r="E2647" s="466"/>
      <c r="F2647" s="466">
        <f t="shared" si="82"/>
        <v>1901622</v>
      </c>
      <c r="G2647" s="466" t="b">
        <f t="shared" si="83"/>
        <v>1</v>
      </c>
      <c r="H2647" s="462"/>
      <c r="I2647" s="462"/>
      <c r="J2647" s="462"/>
      <c r="K2647" s="462"/>
    </row>
    <row r="2648" spans="1:11" ht="28.8">
      <c r="A2648" s="463">
        <v>1901623</v>
      </c>
      <c r="B2648" s="464" t="s">
        <v>15413</v>
      </c>
      <c r="C2648" s="463" t="s">
        <v>510</v>
      </c>
      <c r="D2648" s="465">
        <v>20.85</v>
      </c>
      <c r="E2648" s="466"/>
      <c r="F2648" s="466">
        <f t="shared" si="82"/>
        <v>1901623</v>
      </c>
      <c r="G2648" s="466" t="b">
        <f t="shared" si="83"/>
        <v>1</v>
      </c>
      <c r="H2648" s="462"/>
      <c r="I2648" s="462"/>
      <c r="J2648" s="462"/>
      <c r="K2648" s="462"/>
    </row>
    <row r="2649" spans="1:11" ht="28.8">
      <c r="A2649" s="467">
        <v>1901618</v>
      </c>
      <c r="B2649" s="468" t="s">
        <v>15414</v>
      </c>
      <c r="C2649" s="467" t="s">
        <v>510</v>
      </c>
      <c r="D2649" s="469">
        <v>21.06</v>
      </c>
      <c r="E2649" s="466"/>
      <c r="F2649" s="466">
        <f t="shared" si="82"/>
        <v>1901618</v>
      </c>
      <c r="G2649" s="466" t="b">
        <f t="shared" si="83"/>
        <v>1</v>
      </c>
      <c r="H2649" s="462"/>
      <c r="I2649" s="462"/>
      <c r="J2649" s="462"/>
      <c r="K2649" s="462"/>
    </row>
    <row r="2650" spans="1:11" ht="28.8">
      <c r="A2650" s="463">
        <v>1901625</v>
      </c>
      <c r="B2650" s="464" t="s">
        <v>15415</v>
      </c>
      <c r="C2650" s="463" t="s">
        <v>510</v>
      </c>
      <c r="D2650" s="465">
        <v>22.96</v>
      </c>
      <c r="E2650" s="466"/>
      <c r="F2650" s="466">
        <f t="shared" si="82"/>
        <v>1901625</v>
      </c>
      <c r="G2650" s="466" t="b">
        <f t="shared" si="83"/>
        <v>1</v>
      </c>
      <c r="H2650" s="462"/>
      <c r="I2650" s="462"/>
      <c r="J2650" s="462"/>
      <c r="K2650" s="462"/>
    </row>
    <row r="2651" spans="1:11" ht="28.8">
      <c r="A2651" s="467">
        <v>1901626</v>
      </c>
      <c r="B2651" s="468" t="s">
        <v>15416</v>
      </c>
      <c r="C2651" s="467" t="s">
        <v>510</v>
      </c>
      <c r="D2651" s="469">
        <v>23.29</v>
      </c>
      <c r="E2651" s="466"/>
      <c r="F2651" s="466">
        <f t="shared" si="82"/>
        <v>1901626</v>
      </c>
      <c r="G2651" s="466" t="b">
        <f t="shared" si="83"/>
        <v>1</v>
      </c>
      <c r="H2651" s="462"/>
      <c r="I2651" s="462"/>
      <c r="J2651" s="462"/>
      <c r="K2651" s="462"/>
    </row>
    <row r="2652" spans="1:11" ht="28.8">
      <c r="A2652" s="463">
        <v>1901627</v>
      </c>
      <c r="B2652" s="464" t="s">
        <v>15417</v>
      </c>
      <c r="C2652" s="463" t="s">
        <v>510</v>
      </c>
      <c r="D2652" s="465">
        <v>23.63</v>
      </c>
      <c r="E2652" s="466"/>
      <c r="F2652" s="466">
        <f t="shared" si="82"/>
        <v>1901627</v>
      </c>
      <c r="G2652" s="466" t="b">
        <f t="shared" si="83"/>
        <v>1</v>
      </c>
      <c r="H2652" s="462"/>
      <c r="I2652" s="462"/>
      <c r="J2652" s="462"/>
      <c r="K2652" s="462"/>
    </row>
    <row r="2653" spans="1:11" ht="28.8">
      <c r="A2653" s="467">
        <v>1901628</v>
      </c>
      <c r="B2653" s="468" t="s">
        <v>15418</v>
      </c>
      <c r="C2653" s="467" t="s">
        <v>510</v>
      </c>
      <c r="D2653" s="469">
        <v>23.98</v>
      </c>
      <c r="E2653" s="466"/>
      <c r="F2653" s="466">
        <f t="shared" si="82"/>
        <v>1901628</v>
      </c>
      <c r="G2653" s="466" t="b">
        <f t="shared" si="83"/>
        <v>1</v>
      </c>
      <c r="H2653" s="462"/>
      <c r="I2653" s="462"/>
      <c r="J2653" s="462"/>
      <c r="K2653" s="462"/>
    </row>
    <row r="2654" spans="1:11" ht="28.8">
      <c r="A2654" s="463">
        <v>1901629</v>
      </c>
      <c r="B2654" s="464" t="s">
        <v>15419</v>
      </c>
      <c r="C2654" s="463" t="s">
        <v>510</v>
      </c>
      <c r="D2654" s="465">
        <v>24.35</v>
      </c>
      <c r="E2654" s="466"/>
      <c r="F2654" s="466">
        <f t="shared" si="82"/>
        <v>1901629</v>
      </c>
      <c r="G2654" s="466" t="b">
        <f t="shared" si="83"/>
        <v>1</v>
      </c>
      <c r="H2654" s="462"/>
      <c r="I2654" s="462"/>
      <c r="J2654" s="462"/>
      <c r="K2654" s="462"/>
    </row>
    <row r="2655" spans="1:11" ht="28.8">
      <c r="A2655" s="467">
        <v>1901624</v>
      </c>
      <c r="B2655" s="468" t="s">
        <v>15420</v>
      </c>
      <c r="C2655" s="467" t="s">
        <v>510</v>
      </c>
      <c r="D2655" s="469">
        <v>24.56</v>
      </c>
      <c r="E2655" s="466"/>
      <c r="F2655" s="466">
        <f t="shared" si="82"/>
        <v>1901624</v>
      </c>
      <c r="G2655" s="466" t="b">
        <f t="shared" si="83"/>
        <v>1</v>
      </c>
      <c r="H2655" s="462"/>
      <c r="I2655" s="462"/>
      <c r="J2655" s="462"/>
      <c r="K2655" s="462"/>
    </row>
    <row r="2656" spans="1:11" ht="28.8">
      <c r="A2656" s="463">
        <v>1917073</v>
      </c>
      <c r="B2656" s="464" t="s">
        <v>15421</v>
      </c>
      <c r="C2656" s="463" t="s">
        <v>510</v>
      </c>
      <c r="D2656" s="465">
        <v>27.58</v>
      </c>
      <c r="E2656" s="466"/>
      <c r="F2656" s="466">
        <f t="shared" si="82"/>
        <v>1917073</v>
      </c>
      <c r="G2656" s="466" t="b">
        <f t="shared" si="83"/>
        <v>1</v>
      </c>
      <c r="H2656" s="462"/>
      <c r="I2656" s="462"/>
      <c r="J2656" s="462"/>
      <c r="K2656" s="462"/>
    </row>
    <row r="2657" spans="1:11" ht="28.8">
      <c r="A2657" s="467">
        <v>1917074</v>
      </c>
      <c r="B2657" s="468" t="s">
        <v>15422</v>
      </c>
      <c r="C2657" s="467" t="s">
        <v>510</v>
      </c>
      <c r="D2657" s="469">
        <v>28.42</v>
      </c>
      <c r="E2657" s="466"/>
      <c r="F2657" s="466">
        <f t="shared" si="82"/>
        <v>1917074</v>
      </c>
      <c r="G2657" s="466" t="b">
        <f t="shared" si="83"/>
        <v>1</v>
      </c>
      <c r="H2657" s="462"/>
      <c r="I2657" s="462"/>
      <c r="J2657" s="462"/>
      <c r="K2657" s="462"/>
    </row>
    <row r="2658" spans="1:11" ht="28.8">
      <c r="A2658" s="463">
        <v>1917075</v>
      </c>
      <c r="B2658" s="464" t="s">
        <v>15423</v>
      </c>
      <c r="C2658" s="463" t="s">
        <v>510</v>
      </c>
      <c r="D2658" s="465">
        <v>29.28</v>
      </c>
      <c r="E2658" s="466"/>
      <c r="F2658" s="466">
        <f t="shared" si="82"/>
        <v>1917075</v>
      </c>
      <c r="G2658" s="466" t="b">
        <f t="shared" si="83"/>
        <v>1</v>
      </c>
      <c r="H2658" s="462"/>
      <c r="I2658" s="462"/>
      <c r="J2658" s="462"/>
      <c r="K2658" s="462"/>
    </row>
    <row r="2659" spans="1:11" ht="28.8">
      <c r="A2659" s="467">
        <v>1917076</v>
      </c>
      <c r="B2659" s="468" t="s">
        <v>15424</v>
      </c>
      <c r="C2659" s="467" t="s">
        <v>510</v>
      </c>
      <c r="D2659" s="469">
        <v>30.17</v>
      </c>
      <c r="E2659" s="466"/>
      <c r="F2659" s="466">
        <f t="shared" si="82"/>
        <v>1917076</v>
      </c>
      <c r="G2659" s="466" t="b">
        <f t="shared" si="83"/>
        <v>1</v>
      </c>
      <c r="H2659" s="462"/>
      <c r="I2659" s="462"/>
      <c r="J2659" s="462"/>
      <c r="K2659" s="462"/>
    </row>
    <row r="2660" spans="1:11" ht="28.8">
      <c r="A2660" s="463">
        <v>1917077</v>
      </c>
      <c r="B2660" s="464" t="s">
        <v>15425</v>
      </c>
      <c r="C2660" s="463" t="s">
        <v>510</v>
      </c>
      <c r="D2660" s="465">
        <v>31.13</v>
      </c>
      <c r="E2660" s="466"/>
      <c r="F2660" s="466">
        <f t="shared" si="82"/>
        <v>1917077</v>
      </c>
      <c r="G2660" s="466" t="b">
        <f t="shared" si="83"/>
        <v>1</v>
      </c>
      <c r="H2660" s="462"/>
      <c r="I2660" s="462"/>
      <c r="J2660" s="462"/>
      <c r="K2660" s="462"/>
    </row>
    <row r="2661" spans="1:11" ht="28.8">
      <c r="A2661" s="467">
        <v>1917078</v>
      </c>
      <c r="B2661" s="468" t="s">
        <v>15426</v>
      </c>
      <c r="C2661" s="467" t="s">
        <v>510</v>
      </c>
      <c r="D2661" s="469">
        <v>31.63</v>
      </c>
      <c r="E2661" s="466"/>
      <c r="F2661" s="466">
        <f t="shared" si="82"/>
        <v>1917078</v>
      </c>
      <c r="G2661" s="466" t="b">
        <f t="shared" si="83"/>
        <v>1</v>
      </c>
      <c r="H2661" s="462"/>
      <c r="I2661" s="462"/>
      <c r="J2661" s="462"/>
      <c r="K2661" s="462"/>
    </row>
    <row r="2662" spans="1:11" ht="28.8">
      <c r="A2662" s="463">
        <v>1901631</v>
      </c>
      <c r="B2662" s="464" t="s">
        <v>15427</v>
      </c>
      <c r="C2662" s="463" t="s">
        <v>510</v>
      </c>
      <c r="D2662" s="465">
        <v>26.88</v>
      </c>
      <c r="E2662" s="466"/>
      <c r="F2662" s="466">
        <f t="shared" si="82"/>
        <v>1901631</v>
      </c>
      <c r="G2662" s="466" t="b">
        <f t="shared" si="83"/>
        <v>1</v>
      </c>
      <c r="H2662" s="462"/>
      <c r="I2662" s="462"/>
      <c r="J2662" s="462"/>
      <c r="K2662" s="462"/>
    </row>
    <row r="2663" spans="1:11" ht="28.8">
      <c r="A2663" s="467">
        <v>1901632</v>
      </c>
      <c r="B2663" s="468" t="s">
        <v>15428</v>
      </c>
      <c r="C2663" s="467" t="s">
        <v>510</v>
      </c>
      <c r="D2663" s="469">
        <v>27.19</v>
      </c>
      <c r="E2663" s="466"/>
      <c r="F2663" s="466">
        <f t="shared" si="82"/>
        <v>1901632</v>
      </c>
      <c r="G2663" s="466" t="b">
        <f t="shared" si="83"/>
        <v>1</v>
      </c>
      <c r="H2663" s="462"/>
      <c r="I2663" s="462"/>
      <c r="J2663" s="462"/>
      <c r="K2663" s="462"/>
    </row>
    <row r="2664" spans="1:11" ht="28.8">
      <c r="A2664" s="463">
        <v>1901633</v>
      </c>
      <c r="B2664" s="464" t="s">
        <v>15429</v>
      </c>
      <c r="C2664" s="463" t="s">
        <v>510</v>
      </c>
      <c r="D2664" s="465">
        <v>27.52</v>
      </c>
      <c r="E2664" s="466"/>
      <c r="F2664" s="466">
        <f t="shared" si="82"/>
        <v>1901633</v>
      </c>
      <c r="G2664" s="466" t="b">
        <f t="shared" si="83"/>
        <v>1</v>
      </c>
      <c r="H2664" s="462"/>
      <c r="I2664" s="462"/>
      <c r="J2664" s="462"/>
      <c r="K2664" s="462"/>
    </row>
    <row r="2665" spans="1:11" ht="28.8">
      <c r="A2665" s="467">
        <v>1901634</v>
      </c>
      <c r="B2665" s="468" t="s">
        <v>15430</v>
      </c>
      <c r="C2665" s="467" t="s">
        <v>510</v>
      </c>
      <c r="D2665" s="469">
        <v>27.86</v>
      </c>
      <c r="E2665" s="466"/>
      <c r="F2665" s="466">
        <f t="shared" si="82"/>
        <v>1901634</v>
      </c>
      <c r="G2665" s="466" t="b">
        <f t="shared" si="83"/>
        <v>1</v>
      </c>
      <c r="H2665" s="462"/>
      <c r="I2665" s="462"/>
      <c r="J2665" s="462"/>
      <c r="K2665" s="462"/>
    </row>
    <row r="2666" spans="1:11" ht="28.8">
      <c r="A2666" s="463">
        <v>1901635</v>
      </c>
      <c r="B2666" s="464" t="s">
        <v>15431</v>
      </c>
      <c r="C2666" s="463" t="s">
        <v>510</v>
      </c>
      <c r="D2666" s="465">
        <v>28.22</v>
      </c>
      <c r="E2666" s="466"/>
      <c r="F2666" s="466">
        <f t="shared" si="82"/>
        <v>1901635</v>
      </c>
      <c r="G2666" s="466" t="b">
        <f t="shared" si="83"/>
        <v>1</v>
      </c>
      <c r="H2666" s="462"/>
      <c r="I2666" s="462"/>
      <c r="J2666" s="462"/>
      <c r="K2666" s="462"/>
    </row>
    <row r="2667" spans="1:11" ht="28.8">
      <c r="A2667" s="467">
        <v>1901630</v>
      </c>
      <c r="B2667" s="468" t="s">
        <v>15432</v>
      </c>
      <c r="C2667" s="467" t="s">
        <v>510</v>
      </c>
      <c r="D2667" s="469">
        <v>28.41</v>
      </c>
      <c r="E2667" s="466"/>
      <c r="F2667" s="466">
        <f t="shared" si="82"/>
        <v>1901630</v>
      </c>
      <c r="G2667" s="466" t="b">
        <f t="shared" si="83"/>
        <v>1</v>
      </c>
      <c r="H2667" s="462"/>
      <c r="I2667" s="462"/>
      <c r="J2667" s="462"/>
      <c r="K2667" s="462"/>
    </row>
    <row r="2668" spans="1:11" ht="28.8">
      <c r="A2668" s="463">
        <v>1917109</v>
      </c>
      <c r="B2668" s="464" t="s">
        <v>15433</v>
      </c>
      <c r="C2668" s="463" t="s">
        <v>510</v>
      </c>
      <c r="D2668" s="465">
        <v>23.99</v>
      </c>
      <c r="E2668" s="466"/>
      <c r="F2668" s="466">
        <f t="shared" si="82"/>
        <v>1917109</v>
      </c>
      <c r="G2668" s="466" t="b">
        <f t="shared" si="83"/>
        <v>1</v>
      </c>
      <c r="H2668" s="462"/>
      <c r="I2668" s="462"/>
      <c r="J2668" s="462"/>
      <c r="K2668" s="462"/>
    </row>
    <row r="2669" spans="1:11" ht="28.8">
      <c r="A2669" s="467">
        <v>1917110</v>
      </c>
      <c r="B2669" s="468" t="s">
        <v>15434</v>
      </c>
      <c r="C2669" s="467" t="s">
        <v>510</v>
      </c>
      <c r="D2669" s="469">
        <v>24.63</v>
      </c>
      <c r="E2669" s="466"/>
      <c r="F2669" s="466">
        <f t="shared" si="82"/>
        <v>1917110</v>
      </c>
      <c r="G2669" s="466" t="b">
        <f t="shared" si="83"/>
        <v>1</v>
      </c>
      <c r="H2669" s="462"/>
      <c r="I2669" s="462"/>
      <c r="J2669" s="462"/>
      <c r="K2669" s="462"/>
    </row>
    <row r="2670" spans="1:11" ht="28.8">
      <c r="A2670" s="463">
        <v>1917111</v>
      </c>
      <c r="B2670" s="464" t="s">
        <v>15435</v>
      </c>
      <c r="C2670" s="463" t="s">
        <v>510</v>
      </c>
      <c r="D2670" s="465">
        <v>25.3</v>
      </c>
      <c r="E2670" s="466"/>
      <c r="F2670" s="466">
        <f t="shared" si="82"/>
        <v>1917111</v>
      </c>
      <c r="G2670" s="466" t="b">
        <f t="shared" si="83"/>
        <v>1</v>
      </c>
      <c r="H2670" s="462"/>
      <c r="I2670" s="462"/>
      <c r="J2670" s="462"/>
      <c r="K2670" s="462"/>
    </row>
    <row r="2671" spans="1:11" ht="28.8">
      <c r="A2671" s="467">
        <v>1917112</v>
      </c>
      <c r="B2671" s="468" t="s">
        <v>15436</v>
      </c>
      <c r="C2671" s="467" t="s">
        <v>510</v>
      </c>
      <c r="D2671" s="469">
        <v>26</v>
      </c>
      <c r="E2671" s="466"/>
      <c r="F2671" s="466">
        <f t="shared" si="82"/>
        <v>1917112</v>
      </c>
      <c r="G2671" s="466" t="b">
        <f t="shared" si="83"/>
        <v>1</v>
      </c>
      <c r="H2671" s="462"/>
      <c r="I2671" s="462"/>
      <c r="J2671" s="462"/>
      <c r="K2671" s="462"/>
    </row>
    <row r="2672" spans="1:11" ht="28.8">
      <c r="A2672" s="463">
        <v>1917113</v>
      </c>
      <c r="B2672" s="464" t="s">
        <v>15437</v>
      </c>
      <c r="C2672" s="463" t="s">
        <v>510</v>
      </c>
      <c r="D2672" s="465">
        <v>26.74</v>
      </c>
      <c r="E2672" s="466"/>
      <c r="F2672" s="466">
        <f t="shared" si="82"/>
        <v>1917113</v>
      </c>
      <c r="G2672" s="466" t="b">
        <f t="shared" si="83"/>
        <v>1</v>
      </c>
      <c r="H2672" s="462"/>
      <c r="I2672" s="462"/>
      <c r="J2672" s="462"/>
      <c r="K2672" s="462"/>
    </row>
    <row r="2673" spans="1:11" ht="28.8">
      <c r="A2673" s="467">
        <v>1917114</v>
      </c>
      <c r="B2673" s="468" t="s">
        <v>15438</v>
      </c>
      <c r="C2673" s="467" t="s">
        <v>510</v>
      </c>
      <c r="D2673" s="469">
        <v>27.14</v>
      </c>
      <c r="E2673" s="466"/>
      <c r="F2673" s="466">
        <f t="shared" si="82"/>
        <v>1917114</v>
      </c>
      <c r="G2673" s="466" t="b">
        <f t="shared" si="83"/>
        <v>1</v>
      </c>
      <c r="H2673" s="462"/>
      <c r="I2673" s="462"/>
      <c r="J2673" s="462"/>
      <c r="K2673" s="462"/>
    </row>
    <row r="2674" spans="1:11" ht="28.8">
      <c r="A2674" s="463">
        <v>1917145</v>
      </c>
      <c r="B2674" s="464" t="s">
        <v>15439</v>
      </c>
      <c r="C2674" s="463" t="s">
        <v>510</v>
      </c>
      <c r="D2674" s="465">
        <v>21.83</v>
      </c>
      <c r="E2674" s="466"/>
      <c r="F2674" s="466">
        <f t="shared" si="82"/>
        <v>1917145</v>
      </c>
      <c r="G2674" s="466" t="b">
        <f t="shared" si="83"/>
        <v>1</v>
      </c>
      <c r="H2674" s="462"/>
      <c r="I2674" s="462"/>
      <c r="J2674" s="462"/>
      <c r="K2674" s="462"/>
    </row>
    <row r="2675" spans="1:11" ht="28.8">
      <c r="A2675" s="467">
        <v>1917146</v>
      </c>
      <c r="B2675" s="468" t="s">
        <v>15440</v>
      </c>
      <c r="C2675" s="467" t="s">
        <v>510</v>
      </c>
      <c r="D2675" s="469">
        <v>22.39</v>
      </c>
      <c r="E2675" s="466"/>
      <c r="F2675" s="466">
        <f t="shared" si="82"/>
        <v>1917146</v>
      </c>
      <c r="G2675" s="466" t="b">
        <f t="shared" si="83"/>
        <v>1</v>
      </c>
      <c r="H2675" s="462"/>
      <c r="I2675" s="462"/>
      <c r="J2675" s="462"/>
      <c r="K2675" s="462"/>
    </row>
    <row r="2676" spans="1:11" ht="28.8">
      <c r="A2676" s="463">
        <v>1917147</v>
      </c>
      <c r="B2676" s="464" t="s">
        <v>15441</v>
      </c>
      <c r="C2676" s="463" t="s">
        <v>510</v>
      </c>
      <c r="D2676" s="465">
        <v>22.96</v>
      </c>
      <c r="E2676" s="466"/>
      <c r="F2676" s="466">
        <f t="shared" si="82"/>
        <v>1917147</v>
      </c>
      <c r="G2676" s="466" t="b">
        <f t="shared" si="83"/>
        <v>1</v>
      </c>
      <c r="H2676" s="462"/>
      <c r="I2676" s="462"/>
      <c r="J2676" s="462"/>
      <c r="K2676" s="462"/>
    </row>
    <row r="2677" spans="1:11" ht="28.8">
      <c r="A2677" s="467">
        <v>1917148</v>
      </c>
      <c r="B2677" s="468" t="s">
        <v>15442</v>
      </c>
      <c r="C2677" s="467" t="s">
        <v>510</v>
      </c>
      <c r="D2677" s="469">
        <v>23.56</v>
      </c>
      <c r="E2677" s="466"/>
      <c r="F2677" s="466">
        <f t="shared" si="82"/>
        <v>1917148</v>
      </c>
      <c r="G2677" s="466" t="b">
        <f t="shared" si="83"/>
        <v>1</v>
      </c>
      <c r="H2677" s="462"/>
      <c r="I2677" s="462"/>
      <c r="J2677" s="462"/>
      <c r="K2677" s="462"/>
    </row>
    <row r="2678" spans="1:11" ht="28.8">
      <c r="A2678" s="463">
        <v>1917149</v>
      </c>
      <c r="B2678" s="464" t="s">
        <v>15443</v>
      </c>
      <c r="C2678" s="463" t="s">
        <v>510</v>
      </c>
      <c r="D2678" s="465">
        <v>24.2</v>
      </c>
      <c r="E2678" s="466"/>
      <c r="F2678" s="466">
        <f t="shared" si="82"/>
        <v>1917149</v>
      </c>
      <c r="G2678" s="466" t="b">
        <f t="shared" si="83"/>
        <v>1</v>
      </c>
      <c r="H2678" s="462"/>
      <c r="I2678" s="462"/>
      <c r="J2678" s="462"/>
      <c r="K2678" s="462"/>
    </row>
    <row r="2679" spans="1:11" ht="28.8">
      <c r="A2679" s="467">
        <v>1917150</v>
      </c>
      <c r="B2679" s="468" t="s">
        <v>15444</v>
      </c>
      <c r="C2679" s="467" t="s">
        <v>510</v>
      </c>
      <c r="D2679" s="471">
        <v>24.54</v>
      </c>
      <c r="E2679" s="466"/>
      <c r="F2679" s="466">
        <f t="shared" si="82"/>
        <v>1917150</v>
      </c>
      <c r="G2679" s="466" t="b">
        <f t="shared" si="83"/>
        <v>1</v>
      </c>
      <c r="H2679" s="462"/>
      <c r="I2679" s="462"/>
      <c r="J2679" s="462"/>
      <c r="K2679" s="462"/>
    </row>
    <row r="2680" spans="1:11" ht="28.8">
      <c r="A2680" s="463">
        <v>1917181</v>
      </c>
      <c r="B2680" s="464" t="s">
        <v>15445</v>
      </c>
      <c r="C2680" s="463" t="s">
        <v>510</v>
      </c>
      <c r="D2680" s="470">
        <v>22.26</v>
      </c>
      <c r="E2680" s="466"/>
      <c r="F2680" s="466">
        <f t="shared" si="82"/>
        <v>1917181</v>
      </c>
      <c r="G2680" s="466" t="b">
        <f t="shared" si="83"/>
        <v>1</v>
      </c>
      <c r="H2680" s="462"/>
      <c r="I2680" s="462"/>
      <c r="J2680" s="462"/>
      <c r="K2680" s="462"/>
    </row>
    <row r="2681" spans="1:11" ht="28.8">
      <c r="A2681" s="467">
        <v>1917182</v>
      </c>
      <c r="B2681" s="468" t="s">
        <v>15446</v>
      </c>
      <c r="C2681" s="467" t="s">
        <v>510</v>
      </c>
      <c r="D2681" s="471">
        <v>22.75</v>
      </c>
      <c r="E2681" s="466"/>
      <c r="F2681" s="466">
        <f t="shared" si="82"/>
        <v>1917182</v>
      </c>
      <c r="G2681" s="466" t="b">
        <f t="shared" si="83"/>
        <v>1</v>
      </c>
      <c r="H2681" s="462"/>
      <c r="I2681" s="462"/>
      <c r="J2681" s="462"/>
      <c r="K2681" s="462"/>
    </row>
    <row r="2682" spans="1:11" ht="28.8">
      <c r="A2682" s="463">
        <v>1917183</v>
      </c>
      <c r="B2682" s="464" t="s">
        <v>15447</v>
      </c>
      <c r="C2682" s="463" t="s">
        <v>510</v>
      </c>
      <c r="D2682" s="470">
        <v>23.25</v>
      </c>
      <c r="E2682" s="466"/>
      <c r="F2682" s="466">
        <f t="shared" si="82"/>
        <v>1917183</v>
      </c>
      <c r="G2682" s="466" t="b">
        <f t="shared" si="83"/>
        <v>1</v>
      </c>
      <c r="H2682" s="462"/>
      <c r="I2682" s="462"/>
      <c r="J2682" s="462"/>
      <c r="K2682" s="462"/>
    </row>
    <row r="2683" spans="1:11" ht="28.8">
      <c r="A2683" s="467">
        <v>1917184</v>
      </c>
      <c r="B2683" s="468" t="s">
        <v>15448</v>
      </c>
      <c r="C2683" s="467" t="s">
        <v>510</v>
      </c>
      <c r="D2683" s="471">
        <v>23.77</v>
      </c>
      <c r="E2683" s="466"/>
      <c r="F2683" s="466">
        <f t="shared" si="82"/>
        <v>1917184</v>
      </c>
      <c r="G2683" s="466" t="b">
        <f t="shared" si="83"/>
        <v>1</v>
      </c>
      <c r="H2683" s="462"/>
      <c r="I2683" s="462"/>
      <c r="J2683" s="462"/>
      <c r="K2683" s="462"/>
    </row>
    <row r="2684" spans="1:11" ht="28.8">
      <c r="A2684" s="463">
        <v>1917185</v>
      </c>
      <c r="B2684" s="464" t="s">
        <v>15449</v>
      </c>
      <c r="C2684" s="463" t="s">
        <v>510</v>
      </c>
      <c r="D2684" s="470">
        <v>24.33</v>
      </c>
      <c r="E2684" s="466"/>
      <c r="F2684" s="466">
        <f t="shared" si="82"/>
        <v>1917185</v>
      </c>
      <c r="G2684" s="466" t="b">
        <f t="shared" si="83"/>
        <v>1</v>
      </c>
      <c r="H2684" s="462"/>
      <c r="I2684" s="462"/>
      <c r="J2684" s="462"/>
      <c r="K2684" s="462"/>
    </row>
    <row r="2685" spans="1:11" ht="28.8">
      <c r="A2685" s="467">
        <v>1917186</v>
      </c>
      <c r="B2685" s="468" t="s">
        <v>15450</v>
      </c>
      <c r="C2685" s="467" t="s">
        <v>510</v>
      </c>
      <c r="D2685" s="471">
        <v>24.63</v>
      </c>
      <c r="E2685" s="466"/>
      <c r="F2685" s="466">
        <f t="shared" si="82"/>
        <v>1917186</v>
      </c>
      <c r="G2685" s="466" t="b">
        <f t="shared" si="83"/>
        <v>1</v>
      </c>
      <c r="H2685" s="462"/>
      <c r="I2685" s="462"/>
      <c r="J2685" s="462"/>
      <c r="K2685" s="462"/>
    </row>
    <row r="2686" spans="1:11" ht="28.8">
      <c r="A2686" s="463">
        <v>1917001</v>
      </c>
      <c r="B2686" s="464" t="s">
        <v>15451</v>
      </c>
      <c r="C2686" s="463" t="s">
        <v>510</v>
      </c>
      <c r="D2686" s="470">
        <v>58.09</v>
      </c>
      <c r="E2686" s="466"/>
      <c r="F2686" s="466">
        <f t="shared" si="82"/>
        <v>1917001</v>
      </c>
      <c r="G2686" s="466" t="b">
        <f t="shared" si="83"/>
        <v>1</v>
      </c>
      <c r="H2686" s="462"/>
      <c r="I2686" s="462"/>
      <c r="J2686" s="462"/>
      <c r="K2686" s="462"/>
    </row>
    <row r="2687" spans="1:11" ht="28.8">
      <c r="A2687" s="467">
        <v>1917002</v>
      </c>
      <c r="B2687" s="468" t="s">
        <v>15452</v>
      </c>
      <c r="C2687" s="467" t="s">
        <v>510</v>
      </c>
      <c r="D2687" s="471">
        <v>60.22</v>
      </c>
      <c r="E2687" s="466"/>
      <c r="F2687" s="466">
        <f t="shared" si="82"/>
        <v>1917002</v>
      </c>
      <c r="G2687" s="466" t="b">
        <f t="shared" si="83"/>
        <v>1</v>
      </c>
      <c r="H2687" s="462"/>
      <c r="I2687" s="462"/>
      <c r="J2687" s="462"/>
      <c r="K2687" s="462"/>
    </row>
    <row r="2688" spans="1:11" ht="28.8">
      <c r="A2688" s="463">
        <v>1917003</v>
      </c>
      <c r="B2688" s="464" t="s">
        <v>15453</v>
      </c>
      <c r="C2688" s="463" t="s">
        <v>510</v>
      </c>
      <c r="D2688" s="470">
        <v>62.37</v>
      </c>
      <c r="E2688" s="466"/>
      <c r="F2688" s="466">
        <f t="shared" si="82"/>
        <v>1917003</v>
      </c>
      <c r="G2688" s="466" t="b">
        <f t="shared" si="83"/>
        <v>1</v>
      </c>
      <c r="H2688" s="462"/>
      <c r="I2688" s="462"/>
      <c r="J2688" s="462"/>
      <c r="K2688" s="462"/>
    </row>
    <row r="2689" spans="1:11" ht="28.8">
      <c r="A2689" s="467">
        <v>1917004</v>
      </c>
      <c r="B2689" s="468" t="s">
        <v>15454</v>
      </c>
      <c r="C2689" s="467" t="s">
        <v>510</v>
      </c>
      <c r="D2689" s="471">
        <v>64.650000000000006</v>
      </c>
      <c r="E2689" s="466"/>
      <c r="F2689" s="466">
        <f t="shared" si="82"/>
        <v>1917004</v>
      </c>
      <c r="G2689" s="466" t="b">
        <f t="shared" si="83"/>
        <v>1</v>
      </c>
      <c r="H2689" s="462"/>
      <c r="I2689" s="462"/>
      <c r="J2689" s="462"/>
      <c r="K2689" s="462"/>
    </row>
    <row r="2690" spans="1:11" ht="28.8">
      <c r="A2690" s="463">
        <v>1917005</v>
      </c>
      <c r="B2690" s="464" t="s">
        <v>15455</v>
      </c>
      <c r="C2690" s="463" t="s">
        <v>510</v>
      </c>
      <c r="D2690" s="470">
        <v>67.05</v>
      </c>
      <c r="E2690" s="466"/>
      <c r="F2690" s="466">
        <f t="shared" ref="F2690:F2753" si="84">A2690</f>
        <v>1917005</v>
      </c>
      <c r="G2690" s="466" t="b">
        <f t="shared" ref="G2690:G2753" si="85">F2690=A2690</f>
        <v>1</v>
      </c>
      <c r="H2690" s="462"/>
      <c r="I2690" s="462"/>
      <c r="J2690" s="462"/>
      <c r="K2690" s="462"/>
    </row>
    <row r="2691" spans="1:11" ht="28.8">
      <c r="A2691" s="467">
        <v>1917006</v>
      </c>
      <c r="B2691" s="468" t="s">
        <v>15456</v>
      </c>
      <c r="C2691" s="467" t="s">
        <v>510</v>
      </c>
      <c r="D2691" s="469">
        <v>68.33</v>
      </c>
      <c r="E2691" s="466"/>
      <c r="F2691" s="466">
        <f t="shared" si="84"/>
        <v>1917006</v>
      </c>
      <c r="G2691" s="466" t="b">
        <f t="shared" si="85"/>
        <v>1</v>
      </c>
      <c r="H2691" s="462"/>
      <c r="I2691" s="462"/>
      <c r="J2691" s="462"/>
      <c r="K2691" s="462"/>
    </row>
    <row r="2692" spans="1:11" ht="28.8">
      <c r="A2692" s="463">
        <v>2009619</v>
      </c>
      <c r="B2692" s="464" t="s">
        <v>15457</v>
      </c>
      <c r="C2692" s="463" t="s">
        <v>460</v>
      </c>
      <c r="D2692" s="465">
        <v>160.01</v>
      </c>
      <c r="E2692" s="466"/>
      <c r="F2692" s="466">
        <f t="shared" si="84"/>
        <v>2009619</v>
      </c>
      <c r="G2692" s="466" t="b">
        <f t="shared" si="85"/>
        <v>1</v>
      </c>
      <c r="H2692" s="462"/>
      <c r="I2692" s="462"/>
      <c r="J2692" s="462"/>
      <c r="K2692" s="462"/>
    </row>
    <row r="2693" spans="1:11" ht="28.8">
      <c r="A2693" s="467">
        <v>2009618</v>
      </c>
      <c r="B2693" s="468" t="s">
        <v>15458</v>
      </c>
      <c r="C2693" s="467" t="s">
        <v>460</v>
      </c>
      <c r="D2693" s="469">
        <v>158.37</v>
      </c>
      <c r="E2693" s="466"/>
      <c r="F2693" s="466">
        <f t="shared" si="84"/>
        <v>2009618</v>
      </c>
      <c r="G2693" s="466" t="b">
        <f t="shared" si="85"/>
        <v>1</v>
      </c>
      <c r="H2693" s="462"/>
      <c r="I2693" s="462"/>
      <c r="J2693" s="462"/>
      <c r="K2693" s="462"/>
    </row>
    <row r="2694" spans="1:11" ht="28.8">
      <c r="A2694" s="463">
        <v>2003866</v>
      </c>
      <c r="B2694" s="464" t="s">
        <v>15459</v>
      </c>
      <c r="C2694" s="463" t="s">
        <v>460</v>
      </c>
      <c r="D2694" s="465">
        <v>7.86</v>
      </c>
      <c r="E2694" s="466"/>
      <c r="F2694" s="466">
        <f t="shared" si="84"/>
        <v>2003866</v>
      </c>
      <c r="G2694" s="466" t="b">
        <f t="shared" si="85"/>
        <v>1</v>
      </c>
      <c r="H2694" s="462"/>
      <c r="I2694" s="462"/>
      <c r="J2694" s="462"/>
      <c r="K2694" s="462"/>
    </row>
    <row r="2695" spans="1:11" ht="28.8">
      <c r="A2695" s="467">
        <v>2003867</v>
      </c>
      <c r="B2695" s="468" t="s">
        <v>15460</v>
      </c>
      <c r="C2695" s="467" t="s">
        <v>460</v>
      </c>
      <c r="D2695" s="469">
        <v>17.2</v>
      </c>
      <c r="E2695" s="466"/>
      <c r="F2695" s="466">
        <f t="shared" si="84"/>
        <v>2003867</v>
      </c>
      <c r="G2695" s="466" t="b">
        <f t="shared" si="85"/>
        <v>1</v>
      </c>
      <c r="H2695" s="462"/>
      <c r="I2695" s="462"/>
      <c r="J2695" s="462"/>
      <c r="K2695" s="462"/>
    </row>
    <row r="2696" spans="1:11" ht="28.8">
      <c r="A2696" s="463">
        <v>2003622</v>
      </c>
      <c r="B2696" s="464" t="s">
        <v>15461</v>
      </c>
      <c r="C2696" s="463" t="s">
        <v>682</v>
      </c>
      <c r="D2696" s="465">
        <v>2718.98</v>
      </c>
      <c r="E2696" s="466"/>
      <c r="F2696" s="466">
        <f t="shared" si="84"/>
        <v>2003622</v>
      </c>
      <c r="G2696" s="466" t="b">
        <f t="shared" si="85"/>
        <v>1</v>
      </c>
      <c r="H2696" s="462"/>
      <c r="I2696" s="462"/>
      <c r="J2696" s="462"/>
      <c r="K2696" s="462"/>
    </row>
    <row r="2697" spans="1:11" ht="28.8">
      <c r="A2697" s="467">
        <v>2003621</v>
      </c>
      <c r="B2697" s="468" t="s">
        <v>15462</v>
      </c>
      <c r="C2697" s="467" t="s">
        <v>682</v>
      </c>
      <c r="D2697" s="469">
        <v>2623.17</v>
      </c>
      <c r="E2697" s="466"/>
      <c r="F2697" s="466">
        <f t="shared" si="84"/>
        <v>2003621</v>
      </c>
      <c r="G2697" s="466" t="b">
        <f t="shared" si="85"/>
        <v>1</v>
      </c>
      <c r="H2697" s="462"/>
      <c r="I2697" s="462"/>
      <c r="J2697" s="462"/>
      <c r="K2697" s="462"/>
    </row>
    <row r="2698" spans="1:11" ht="28.8">
      <c r="A2698" s="463">
        <v>2003624</v>
      </c>
      <c r="B2698" s="464" t="s">
        <v>15463</v>
      </c>
      <c r="C2698" s="463" t="s">
        <v>682</v>
      </c>
      <c r="D2698" s="465">
        <v>3237.46</v>
      </c>
      <c r="E2698" s="466"/>
      <c r="F2698" s="466">
        <f t="shared" si="84"/>
        <v>2003624</v>
      </c>
      <c r="G2698" s="466" t="b">
        <f t="shared" si="85"/>
        <v>1</v>
      </c>
      <c r="H2698" s="462"/>
      <c r="I2698" s="462"/>
      <c r="J2698" s="462"/>
      <c r="K2698" s="462"/>
    </row>
    <row r="2699" spans="1:11" ht="28.8">
      <c r="A2699" s="467">
        <v>2003623</v>
      </c>
      <c r="B2699" s="468" t="s">
        <v>15464</v>
      </c>
      <c r="C2699" s="467" t="s">
        <v>682</v>
      </c>
      <c r="D2699" s="471">
        <v>3131.35</v>
      </c>
      <c r="E2699" s="466"/>
      <c r="F2699" s="466">
        <f t="shared" si="84"/>
        <v>2003623</v>
      </c>
      <c r="G2699" s="466" t="b">
        <f t="shared" si="85"/>
        <v>1</v>
      </c>
      <c r="H2699" s="462"/>
      <c r="I2699" s="462"/>
      <c r="J2699" s="462"/>
      <c r="K2699" s="462"/>
    </row>
    <row r="2700" spans="1:11" ht="28.8">
      <c r="A2700" s="463">
        <v>2003634</v>
      </c>
      <c r="B2700" s="464" t="s">
        <v>15465</v>
      </c>
      <c r="C2700" s="463" t="s">
        <v>682</v>
      </c>
      <c r="D2700" s="470">
        <v>2140.2600000000002</v>
      </c>
      <c r="E2700" s="466"/>
      <c r="F2700" s="466">
        <f t="shared" si="84"/>
        <v>2003634</v>
      </c>
      <c r="G2700" s="466" t="b">
        <f t="shared" si="85"/>
        <v>1</v>
      </c>
      <c r="H2700" s="462"/>
      <c r="I2700" s="462"/>
      <c r="J2700" s="462"/>
      <c r="K2700" s="462"/>
    </row>
    <row r="2701" spans="1:11" ht="28.8">
      <c r="A2701" s="467">
        <v>2003633</v>
      </c>
      <c r="B2701" s="468" t="s">
        <v>15466</v>
      </c>
      <c r="C2701" s="467" t="s">
        <v>682</v>
      </c>
      <c r="D2701" s="471">
        <v>2044.46</v>
      </c>
      <c r="E2701" s="466"/>
      <c r="F2701" s="466">
        <f t="shared" si="84"/>
        <v>2003633</v>
      </c>
      <c r="G2701" s="466" t="b">
        <f t="shared" si="85"/>
        <v>1</v>
      </c>
      <c r="H2701" s="462"/>
      <c r="I2701" s="462"/>
      <c r="J2701" s="462"/>
      <c r="K2701" s="462"/>
    </row>
    <row r="2702" spans="1:11" ht="28.8">
      <c r="A2702" s="463">
        <v>2003636</v>
      </c>
      <c r="B2702" s="464" t="s">
        <v>15467</v>
      </c>
      <c r="C2702" s="463" t="s">
        <v>682</v>
      </c>
      <c r="D2702" s="470">
        <v>2658.75</v>
      </c>
      <c r="E2702" s="466"/>
      <c r="F2702" s="466">
        <f t="shared" si="84"/>
        <v>2003636</v>
      </c>
      <c r="G2702" s="466" t="b">
        <f t="shared" si="85"/>
        <v>1</v>
      </c>
      <c r="H2702" s="462"/>
      <c r="I2702" s="462"/>
      <c r="J2702" s="462"/>
      <c r="K2702" s="462"/>
    </row>
    <row r="2703" spans="1:11" ht="28.8">
      <c r="A2703" s="467">
        <v>2003635</v>
      </c>
      <c r="B2703" s="468" t="s">
        <v>15468</v>
      </c>
      <c r="C2703" s="467" t="s">
        <v>682</v>
      </c>
      <c r="D2703" s="469">
        <v>2552.63</v>
      </c>
      <c r="E2703" s="466"/>
      <c r="F2703" s="466">
        <f t="shared" si="84"/>
        <v>2003635</v>
      </c>
      <c r="G2703" s="466" t="b">
        <f t="shared" si="85"/>
        <v>1</v>
      </c>
      <c r="H2703" s="462"/>
      <c r="I2703" s="462"/>
      <c r="J2703" s="462"/>
      <c r="K2703" s="462"/>
    </row>
    <row r="2704" spans="1:11" ht="28.8">
      <c r="A2704" s="463">
        <v>2003638</v>
      </c>
      <c r="B2704" s="464" t="s">
        <v>15469</v>
      </c>
      <c r="C2704" s="463" t="s">
        <v>682</v>
      </c>
      <c r="D2704" s="465">
        <v>3183</v>
      </c>
      <c r="E2704" s="466"/>
      <c r="F2704" s="466">
        <f t="shared" si="84"/>
        <v>2003638</v>
      </c>
      <c r="G2704" s="466" t="b">
        <f t="shared" si="85"/>
        <v>1</v>
      </c>
      <c r="H2704" s="462"/>
      <c r="I2704" s="462"/>
      <c r="J2704" s="462"/>
      <c r="K2704" s="462"/>
    </row>
    <row r="2705" spans="1:11" ht="28.8">
      <c r="A2705" s="467">
        <v>2003637</v>
      </c>
      <c r="B2705" s="468" t="s">
        <v>15470</v>
      </c>
      <c r="C2705" s="467" t="s">
        <v>682</v>
      </c>
      <c r="D2705" s="469">
        <v>3065.52</v>
      </c>
      <c r="E2705" s="466"/>
      <c r="F2705" s="466">
        <f t="shared" si="84"/>
        <v>2003637</v>
      </c>
      <c r="G2705" s="466" t="b">
        <f t="shared" si="85"/>
        <v>1</v>
      </c>
      <c r="H2705" s="462"/>
      <c r="I2705" s="462"/>
      <c r="J2705" s="462"/>
      <c r="K2705" s="462"/>
    </row>
    <row r="2706" spans="1:11" ht="28.8">
      <c r="A2706" s="463">
        <v>2003640</v>
      </c>
      <c r="B2706" s="464" t="s">
        <v>15471</v>
      </c>
      <c r="C2706" s="463" t="s">
        <v>682</v>
      </c>
      <c r="D2706" s="465">
        <v>3701.49</v>
      </c>
      <c r="E2706" s="466"/>
      <c r="F2706" s="466">
        <f t="shared" si="84"/>
        <v>2003640</v>
      </c>
      <c r="G2706" s="466" t="b">
        <f t="shared" si="85"/>
        <v>1</v>
      </c>
      <c r="H2706" s="462"/>
      <c r="I2706" s="462"/>
      <c r="J2706" s="462"/>
      <c r="K2706" s="462"/>
    </row>
    <row r="2707" spans="1:11" ht="28.8">
      <c r="A2707" s="467">
        <v>2003639</v>
      </c>
      <c r="B2707" s="468" t="s">
        <v>15472</v>
      </c>
      <c r="C2707" s="467" t="s">
        <v>682</v>
      </c>
      <c r="D2707" s="469">
        <v>3573.69</v>
      </c>
      <c r="E2707" s="466"/>
      <c r="F2707" s="466">
        <f t="shared" si="84"/>
        <v>2003639</v>
      </c>
      <c r="G2707" s="466" t="b">
        <f t="shared" si="85"/>
        <v>1</v>
      </c>
      <c r="H2707" s="462"/>
      <c r="I2707" s="462"/>
      <c r="J2707" s="462"/>
      <c r="K2707" s="462"/>
    </row>
    <row r="2708" spans="1:11">
      <c r="A2708" s="463">
        <v>2003618</v>
      </c>
      <c r="B2708" s="464" t="s">
        <v>15473</v>
      </c>
      <c r="C2708" s="463" t="s">
        <v>682</v>
      </c>
      <c r="D2708" s="465">
        <v>1188.56</v>
      </c>
      <c r="E2708" s="466"/>
      <c r="F2708" s="466">
        <f t="shared" si="84"/>
        <v>2003618</v>
      </c>
      <c r="G2708" s="466" t="b">
        <f t="shared" si="85"/>
        <v>1</v>
      </c>
      <c r="H2708" s="462"/>
      <c r="I2708" s="462"/>
      <c r="J2708" s="462"/>
      <c r="K2708" s="462"/>
    </row>
    <row r="2709" spans="1:11">
      <c r="A2709" s="467">
        <v>2003617</v>
      </c>
      <c r="B2709" s="468" t="s">
        <v>15474</v>
      </c>
      <c r="C2709" s="467" t="s">
        <v>682</v>
      </c>
      <c r="D2709" s="469">
        <v>1135.8699999999999</v>
      </c>
      <c r="E2709" s="466"/>
      <c r="F2709" s="466">
        <f t="shared" si="84"/>
        <v>2003617</v>
      </c>
      <c r="G2709" s="466" t="b">
        <f t="shared" si="85"/>
        <v>1</v>
      </c>
      <c r="H2709" s="462"/>
      <c r="I2709" s="462"/>
      <c r="J2709" s="462"/>
      <c r="K2709" s="462"/>
    </row>
    <row r="2710" spans="1:11">
      <c r="A2710" s="463">
        <v>2003620</v>
      </c>
      <c r="B2710" s="464" t="s">
        <v>15475</v>
      </c>
      <c r="C2710" s="463" t="s">
        <v>682</v>
      </c>
      <c r="D2710" s="465">
        <v>1505.09</v>
      </c>
      <c r="E2710" s="466"/>
      <c r="F2710" s="466">
        <f t="shared" si="84"/>
        <v>2003620</v>
      </c>
      <c r="G2710" s="466" t="b">
        <f t="shared" si="85"/>
        <v>1</v>
      </c>
      <c r="H2710" s="462"/>
      <c r="I2710" s="462"/>
      <c r="J2710" s="462"/>
      <c r="K2710" s="462"/>
    </row>
    <row r="2711" spans="1:11">
      <c r="A2711" s="467">
        <v>2003619</v>
      </c>
      <c r="B2711" s="468" t="s">
        <v>15476</v>
      </c>
      <c r="C2711" s="467" t="s">
        <v>682</v>
      </c>
      <c r="D2711" s="469">
        <v>1446.16</v>
      </c>
      <c r="E2711" s="466"/>
      <c r="F2711" s="466">
        <f t="shared" si="84"/>
        <v>2003619</v>
      </c>
      <c r="G2711" s="466" t="b">
        <f t="shared" si="85"/>
        <v>1</v>
      </c>
      <c r="H2711" s="462"/>
      <c r="I2711" s="462"/>
      <c r="J2711" s="462"/>
      <c r="K2711" s="462"/>
    </row>
    <row r="2712" spans="1:11" ht="28.8">
      <c r="A2712" s="463">
        <v>2003626</v>
      </c>
      <c r="B2712" s="464" t="s">
        <v>15477</v>
      </c>
      <c r="C2712" s="463" t="s">
        <v>682</v>
      </c>
      <c r="D2712" s="465">
        <v>1121.97</v>
      </c>
      <c r="E2712" s="466"/>
      <c r="F2712" s="466">
        <f t="shared" si="84"/>
        <v>2003626</v>
      </c>
      <c r="G2712" s="466" t="b">
        <f t="shared" si="85"/>
        <v>1</v>
      </c>
      <c r="H2712" s="462"/>
      <c r="I2712" s="462"/>
      <c r="J2712" s="462"/>
      <c r="K2712" s="462"/>
    </row>
    <row r="2713" spans="1:11" ht="28.8">
      <c r="A2713" s="467">
        <v>2003625</v>
      </c>
      <c r="B2713" s="468" t="s">
        <v>15478</v>
      </c>
      <c r="C2713" s="467" t="s">
        <v>682</v>
      </c>
      <c r="D2713" s="469">
        <v>1069.28</v>
      </c>
      <c r="E2713" s="466"/>
      <c r="F2713" s="466">
        <f t="shared" si="84"/>
        <v>2003625</v>
      </c>
      <c r="G2713" s="466" t="b">
        <f t="shared" si="85"/>
        <v>1</v>
      </c>
      <c r="H2713" s="462"/>
      <c r="I2713" s="462"/>
      <c r="J2713" s="462"/>
      <c r="K2713" s="462"/>
    </row>
    <row r="2714" spans="1:11" ht="28.8">
      <c r="A2714" s="463">
        <v>2003628</v>
      </c>
      <c r="B2714" s="464" t="s">
        <v>15479</v>
      </c>
      <c r="C2714" s="463" t="s">
        <v>682</v>
      </c>
      <c r="D2714" s="465">
        <v>1438.5</v>
      </c>
      <c r="E2714" s="466"/>
      <c r="F2714" s="466">
        <f t="shared" si="84"/>
        <v>2003628</v>
      </c>
      <c r="G2714" s="466" t="b">
        <f t="shared" si="85"/>
        <v>1</v>
      </c>
      <c r="H2714" s="462"/>
      <c r="I2714" s="462"/>
      <c r="J2714" s="462"/>
      <c r="K2714" s="462"/>
    </row>
    <row r="2715" spans="1:11" ht="28.8">
      <c r="A2715" s="467">
        <v>2003627</v>
      </c>
      <c r="B2715" s="468" t="s">
        <v>15480</v>
      </c>
      <c r="C2715" s="467" t="s">
        <v>682</v>
      </c>
      <c r="D2715" s="469">
        <v>1379.56</v>
      </c>
      <c r="E2715" s="466"/>
      <c r="F2715" s="466">
        <f t="shared" si="84"/>
        <v>2003627</v>
      </c>
      <c r="G2715" s="466" t="b">
        <f t="shared" si="85"/>
        <v>1</v>
      </c>
      <c r="H2715" s="462"/>
      <c r="I2715" s="462"/>
      <c r="J2715" s="462"/>
      <c r="K2715" s="462"/>
    </row>
    <row r="2716" spans="1:11" ht="28.8">
      <c r="A2716" s="463">
        <v>2003630</v>
      </c>
      <c r="B2716" s="464" t="s">
        <v>15481</v>
      </c>
      <c r="C2716" s="463" t="s">
        <v>682</v>
      </c>
      <c r="D2716" s="465">
        <v>1755.03</v>
      </c>
      <c r="E2716" s="466"/>
      <c r="F2716" s="466">
        <f t="shared" si="84"/>
        <v>2003630</v>
      </c>
      <c r="G2716" s="466" t="b">
        <f t="shared" si="85"/>
        <v>1</v>
      </c>
      <c r="H2716" s="462"/>
      <c r="I2716" s="462"/>
      <c r="J2716" s="462"/>
      <c r="K2716" s="462"/>
    </row>
    <row r="2717" spans="1:11" ht="28.8">
      <c r="A2717" s="467">
        <v>2003629</v>
      </c>
      <c r="B2717" s="468" t="s">
        <v>15482</v>
      </c>
      <c r="C2717" s="467" t="s">
        <v>682</v>
      </c>
      <c r="D2717" s="471">
        <v>1689.85</v>
      </c>
      <c r="E2717" s="466"/>
      <c r="F2717" s="466">
        <f t="shared" si="84"/>
        <v>2003629</v>
      </c>
      <c r="G2717" s="466" t="b">
        <f t="shared" si="85"/>
        <v>1</v>
      </c>
      <c r="H2717" s="462"/>
      <c r="I2717" s="462"/>
      <c r="J2717" s="462"/>
      <c r="K2717" s="462"/>
    </row>
    <row r="2718" spans="1:11" ht="28.8">
      <c r="A2718" s="463">
        <v>2003632</v>
      </c>
      <c r="B2718" s="464" t="s">
        <v>15483</v>
      </c>
      <c r="C2718" s="463" t="s">
        <v>682</v>
      </c>
      <c r="D2718" s="470">
        <v>2071.56</v>
      </c>
      <c r="E2718" s="466"/>
      <c r="F2718" s="466">
        <f t="shared" si="84"/>
        <v>2003632</v>
      </c>
      <c r="G2718" s="466" t="b">
        <f t="shared" si="85"/>
        <v>1</v>
      </c>
      <c r="H2718" s="462"/>
      <c r="I2718" s="462"/>
      <c r="J2718" s="462"/>
      <c r="K2718" s="462"/>
    </row>
    <row r="2719" spans="1:11" ht="28.8">
      <c r="A2719" s="467">
        <v>2003631</v>
      </c>
      <c r="B2719" s="468" t="s">
        <v>15484</v>
      </c>
      <c r="C2719" s="467" t="s">
        <v>682</v>
      </c>
      <c r="D2719" s="471">
        <v>2000.14</v>
      </c>
      <c r="E2719" s="466"/>
      <c r="F2719" s="466">
        <f t="shared" si="84"/>
        <v>2003631</v>
      </c>
      <c r="G2719" s="466" t="b">
        <f t="shared" si="85"/>
        <v>1</v>
      </c>
      <c r="H2719" s="462"/>
      <c r="I2719" s="462"/>
      <c r="J2719" s="462"/>
      <c r="K2719" s="462"/>
    </row>
    <row r="2720" spans="1:11" ht="28.8">
      <c r="A2720" s="463">
        <v>2003599</v>
      </c>
      <c r="B2720" s="464" t="s">
        <v>15485</v>
      </c>
      <c r="C2720" s="463" t="s">
        <v>682</v>
      </c>
      <c r="D2720" s="470">
        <v>226.44</v>
      </c>
      <c r="E2720" s="466"/>
      <c r="F2720" s="466">
        <f t="shared" si="84"/>
        <v>2003599</v>
      </c>
      <c r="G2720" s="466" t="b">
        <f t="shared" si="85"/>
        <v>1</v>
      </c>
      <c r="H2720" s="462"/>
      <c r="I2720" s="462"/>
      <c r="J2720" s="462"/>
      <c r="K2720" s="462"/>
    </row>
    <row r="2721" spans="1:11" ht="28.8">
      <c r="A2721" s="467">
        <v>2003598</v>
      </c>
      <c r="B2721" s="468" t="s">
        <v>15486</v>
      </c>
      <c r="C2721" s="467" t="s">
        <v>682</v>
      </c>
      <c r="D2721" s="471">
        <v>206.2</v>
      </c>
      <c r="E2721" s="466"/>
      <c r="F2721" s="466">
        <f t="shared" si="84"/>
        <v>2003598</v>
      </c>
      <c r="G2721" s="466" t="b">
        <f t="shared" si="85"/>
        <v>1</v>
      </c>
      <c r="H2721" s="462"/>
      <c r="I2721" s="462"/>
      <c r="J2721" s="462"/>
      <c r="K2721" s="462"/>
    </row>
    <row r="2722" spans="1:11" ht="28.8">
      <c r="A2722" s="463">
        <v>2003919</v>
      </c>
      <c r="B2722" s="464" t="s">
        <v>15487</v>
      </c>
      <c r="C2722" s="463" t="s">
        <v>682</v>
      </c>
      <c r="D2722" s="470">
        <v>226.44</v>
      </c>
      <c r="E2722" s="466"/>
      <c r="F2722" s="466">
        <f t="shared" si="84"/>
        <v>2003919</v>
      </c>
      <c r="G2722" s="466" t="b">
        <f t="shared" si="85"/>
        <v>1</v>
      </c>
      <c r="H2722" s="462"/>
      <c r="I2722" s="462"/>
      <c r="J2722" s="462"/>
      <c r="K2722" s="462"/>
    </row>
    <row r="2723" spans="1:11" ht="28.8">
      <c r="A2723" s="467">
        <v>2003918</v>
      </c>
      <c r="B2723" s="468" t="s">
        <v>15488</v>
      </c>
      <c r="C2723" s="467" t="s">
        <v>682</v>
      </c>
      <c r="D2723" s="471">
        <v>206.2</v>
      </c>
      <c r="E2723" s="466"/>
      <c r="F2723" s="466">
        <f t="shared" si="84"/>
        <v>2003918</v>
      </c>
      <c r="G2723" s="466" t="b">
        <f t="shared" si="85"/>
        <v>1</v>
      </c>
      <c r="H2723" s="462"/>
      <c r="I2723" s="462"/>
      <c r="J2723" s="462"/>
      <c r="K2723" s="462"/>
    </row>
    <row r="2724" spans="1:11" ht="28.8">
      <c r="A2724" s="463">
        <v>2003601</v>
      </c>
      <c r="B2724" s="464" t="s">
        <v>15489</v>
      </c>
      <c r="C2724" s="463" t="s">
        <v>682</v>
      </c>
      <c r="D2724" s="470">
        <v>284.35000000000002</v>
      </c>
      <c r="E2724" s="466"/>
      <c r="F2724" s="466">
        <f t="shared" si="84"/>
        <v>2003601</v>
      </c>
      <c r="G2724" s="466" t="b">
        <f t="shared" si="85"/>
        <v>1</v>
      </c>
      <c r="H2724" s="462"/>
      <c r="I2724" s="462"/>
      <c r="J2724" s="462"/>
      <c r="K2724" s="462"/>
    </row>
    <row r="2725" spans="1:11" ht="28.8">
      <c r="A2725" s="467">
        <v>2003600</v>
      </c>
      <c r="B2725" s="468" t="s">
        <v>15490</v>
      </c>
      <c r="C2725" s="467" t="s">
        <v>682</v>
      </c>
      <c r="D2725" s="471">
        <v>257.89</v>
      </c>
      <c r="E2725" s="466"/>
      <c r="F2725" s="466">
        <f t="shared" si="84"/>
        <v>2003600</v>
      </c>
      <c r="G2725" s="466" t="b">
        <f t="shared" si="85"/>
        <v>1</v>
      </c>
      <c r="H2725" s="462"/>
      <c r="I2725" s="462"/>
      <c r="J2725" s="462"/>
      <c r="K2725" s="462"/>
    </row>
    <row r="2726" spans="1:11" ht="28.8">
      <c r="A2726" s="463">
        <v>2003921</v>
      </c>
      <c r="B2726" s="464" t="s">
        <v>15491</v>
      </c>
      <c r="C2726" s="463" t="s">
        <v>682</v>
      </c>
      <c r="D2726" s="470">
        <v>284.35000000000002</v>
      </c>
      <c r="E2726" s="466"/>
      <c r="F2726" s="466">
        <f t="shared" si="84"/>
        <v>2003921</v>
      </c>
      <c r="G2726" s="466" t="b">
        <f t="shared" si="85"/>
        <v>1</v>
      </c>
      <c r="H2726" s="462"/>
      <c r="I2726" s="462"/>
      <c r="J2726" s="462"/>
      <c r="K2726" s="462"/>
    </row>
    <row r="2727" spans="1:11" ht="28.8">
      <c r="A2727" s="467">
        <v>2003920</v>
      </c>
      <c r="B2727" s="468" t="s">
        <v>15492</v>
      </c>
      <c r="C2727" s="467" t="s">
        <v>682</v>
      </c>
      <c r="D2727" s="471">
        <v>257.89</v>
      </c>
      <c r="E2727" s="466"/>
      <c r="F2727" s="466">
        <f t="shared" si="84"/>
        <v>2003920</v>
      </c>
      <c r="G2727" s="466" t="b">
        <f t="shared" si="85"/>
        <v>1</v>
      </c>
      <c r="H2727" s="462"/>
      <c r="I2727" s="462"/>
      <c r="J2727" s="462"/>
      <c r="K2727" s="462"/>
    </row>
    <row r="2728" spans="1:11" ht="28.8">
      <c r="A2728" s="463">
        <v>2003616</v>
      </c>
      <c r="B2728" s="464" t="s">
        <v>15493</v>
      </c>
      <c r="C2728" s="463" t="s">
        <v>682</v>
      </c>
      <c r="D2728" s="470">
        <v>24.89</v>
      </c>
      <c r="E2728" s="466"/>
      <c r="F2728" s="466">
        <f t="shared" si="84"/>
        <v>2003616</v>
      </c>
      <c r="G2728" s="466" t="b">
        <f t="shared" si="85"/>
        <v>1</v>
      </c>
      <c r="H2728" s="462"/>
      <c r="I2728" s="462"/>
      <c r="J2728" s="462"/>
      <c r="K2728" s="462"/>
    </row>
    <row r="2729" spans="1:11" ht="28.8">
      <c r="A2729" s="467">
        <v>2003615</v>
      </c>
      <c r="B2729" s="468" t="s">
        <v>15494</v>
      </c>
      <c r="C2729" s="467" t="s">
        <v>682</v>
      </c>
      <c r="D2729" s="471">
        <v>22.04</v>
      </c>
      <c r="E2729" s="466"/>
      <c r="F2729" s="466">
        <f t="shared" si="84"/>
        <v>2003615</v>
      </c>
      <c r="G2729" s="466" t="b">
        <f t="shared" si="85"/>
        <v>1</v>
      </c>
      <c r="H2729" s="462"/>
      <c r="I2729" s="462"/>
      <c r="J2729" s="462"/>
      <c r="K2729" s="462"/>
    </row>
    <row r="2730" spans="1:11" ht="28.8">
      <c r="A2730" s="463">
        <v>2003927</v>
      </c>
      <c r="B2730" s="464" t="s">
        <v>15495</v>
      </c>
      <c r="C2730" s="463" t="s">
        <v>682</v>
      </c>
      <c r="D2730" s="470">
        <v>26.05</v>
      </c>
      <c r="E2730" s="466"/>
      <c r="F2730" s="466">
        <f t="shared" si="84"/>
        <v>2003927</v>
      </c>
      <c r="G2730" s="466" t="b">
        <f t="shared" si="85"/>
        <v>1</v>
      </c>
      <c r="H2730" s="462"/>
      <c r="I2730" s="462"/>
      <c r="J2730" s="462"/>
      <c r="K2730" s="462"/>
    </row>
    <row r="2731" spans="1:11" ht="28.8">
      <c r="A2731" s="467">
        <v>2003926</v>
      </c>
      <c r="B2731" s="468" t="s">
        <v>15496</v>
      </c>
      <c r="C2731" s="467" t="s">
        <v>682</v>
      </c>
      <c r="D2731" s="471">
        <v>23.19</v>
      </c>
      <c r="E2731" s="466"/>
      <c r="F2731" s="466">
        <f t="shared" si="84"/>
        <v>2003926</v>
      </c>
      <c r="G2731" s="466" t="b">
        <f t="shared" si="85"/>
        <v>1</v>
      </c>
      <c r="H2731" s="462"/>
      <c r="I2731" s="462"/>
      <c r="J2731" s="462"/>
      <c r="K2731" s="462"/>
    </row>
    <row r="2732" spans="1:11" ht="28.8">
      <c r="A2732" s="463">
        <v>2003613</v>
      </c>
      <c r="B2732" s="464" t="s">
        <v>15497</v>
      </c>
      <c r="C2732" s="463" t="s">
        <v>682</v>
      </c>
      <c r="D2732" s="470">
        <v>161.52000000000001</v>
      </c>
      <c r="E2732" s="466"/>
      <c r="F2732" s="466">
        <f t="shared" si="84"/>
        <v>2003613</v>
      </c>
      <c r="G2732" s="466" t="b">
        <f t="shared" si="85"/>
        <v>1</v>
      </c>
      <c r="H2732" s="462"/>
      <c r="I2732" s="462"/>
      <c r="J2732" s="462"/>
      <c r="K2732" s="462"/>
    </row>
    <row r="2733" spans="1:11" ht="28.8">
      <c r="A2733" s="467">
        <v>2003612</v>
      </c>
      <c r="B2733" s="468" t="s">
        <v>15498</v>
      </c>
      <c r="C2733" s="467" t="s">
        <v>682</v>
      </c>
      <c r="D2733" s="471">
        <v>149.06</v>
      </c>
      <c r="E2733" s="466"/>
      <c r="F2733" s="466">
        <f t="shared" si="84"/>
        <v>2003612</v>
      </c>
      <c r="G2733" s="466" t="b">
        <f t="shared" si="85"/>
        <v>1</v>
      </c>
      <c r="H2733" s="462"/>
      <c r="I2733" s="462"/>
      <c r="J2733" s="462"/>
      <c r="K2733" s="462"/>
    </row>
    <row r="2734" spans="1:11" ht="28.8">
      <c r="A2734" s="463">
        <v>2003477</v>
      </c>
      <c r="B2734" s="464" t="s">
        <v>15499</v>
      </c>
      <c r="C2734" s="463" t="s">
        <v>682</v>
      </c>
      <c r="D2734" s="470">
        <v>5106.58</v>
      </c>
      <c r="E2734" s="466"/>
      <c r="F2734" s="466">
        <f t="shared" si="84"/>
        <v>2003477</v>
      </c>
      <c r="G2734" s="466" t="b">
        <f t="shared" si="85"/>
        <v>1</v>
      </c>
      <c r="H2734" s="462"/>
      <c r="I2734" s="462"/>
      <c r="J2734" s="462"/>
      <c r="K2734" s="462"/>
    </row>
    <row r="2735" spans="1:11" ht="28.8">
      <c r="A2735" s="467">
        <v>2003476</v>
      </c>
      <c r="B2735" s="468" t="s">
        <v>15500</v>
      </c>
      <c r="C2735" s="467" t="s">
        <v>682</v>
      </c>
      <c r="D2735" s="471">
        <v>4765.93</v>
      </c>
      <c r="E2735" s="466"/>
      <c r="F2735" s="466">
        <f t="shared" si="84"/>
        <v>2003476</v>
      </c>
      <c r="G2735" s="466" t="b">
        <f t="shared" si="85"/>
        <v>1</v>
      </c>
      <c r="H2735" s="462"/>
      <c r="I2735" s="462"/>
      <c r="J2735" s="462"/>
      <c r="K2735" s="462"/>
    </row>
    <row r="2736" spans="1:11" ht="28.8">
      <c r="A2736" s="463">
        <v>2003517</v>
      </c>
      <c r="B2736" s="464" t="s">
        <v>15501</v>
      </c>
      <c r="C2736" s="463" t="s">
        <v>682</v>
      </c>
      <c r="D2736" s="470">
        <v>5311.21</v>
      </c>
      <c r="E2736" s="466"/>
      <c r="F2736" s="466">
        <f t="shared" si="84"/>
        <v>2003517</v>
      </c>
      <c r="G2736" s="466" t="b">
        <f t="shared" si="85"/>
        <v>1</v>
      </c>
      <c r="H2736" s="462"/>
      <c r="I2736" s="462"/>
      <c r="J2736" s="462"/>
      <c r="K2736" s="462"/>
    </row>
    <row r="2737" spans="1:11" ht="28.8">
      <c r="A2737" s="467">
        <v>2003516</v>
      </c>
      <c r="B2737" s="468" t="s">
        <v>15502</v>
      </c>
      <c r="C2737" s="467" t="s">
        <v>682</v>
      </c>
      <c r="D2737" s="471">
        <v>4980.09</v>
      </c>
      <c r="E2737" s="466"/>
      <c r="F2737" s="466">
        <f t="shared" si="84"/>
        <v>2003516</v>
      </c>
      <c r="G2737" s="466" t="b">
        <f t="shared" si="85"/>
        <v>1</v>
      </c>
      <c r="H2737" s="462"/>
      <c r="I2737" s="462"/>
      <c r="J2737" s="462"/>
      <c r="K2737" s="462"/>
    </row>
    <row r="2738" spans="1:11" ht="28.8">
      <c r="A2738" s="463">
        <v>2003479</v>
      </c>
      <c r="B2738" s="464" t="s">
        <v>15503</v>
      </c>
      <c r="C2738" s="463" t="s">
        <v>682</v>
      </c>
      <c r="D2738" s="470">
        <v>5072.8</v>
      </c>
      <c r="E2738" s="466"/>
      <c r="F2738" s="466">
        <f t="shared" si="84"/>
        <v>2003479</v>
      </c>
      <c r="G2738" s="466" t="b">
        <f t="shared" si="85"/>
        <v>1</v>
      </c>
      <c r="H2738" s="462"/>
      <c r="I2738" s="462"/>
      <c r="J2738" s="462"/>
      <c r="K2738" s="462"/>
    </row>
    <row r="2739" spans="1:11" ht="28.8">
      <c r="A2739" s="467">
        <v>2003478</v>
      </c>
      <c r="B2739" s="468" t="s">
        <v>15504</v>
      </c>
      <c r="C2739" s="467" t="s">
        <v>682</v>
      </c>
      <c r="D2739" s="471">
        <v>4737.8599999999997</v>
      </c>
      <c r="E2739" s="466"/>
      <c r="F2739" s="466">
        <f t="shared" si="84"/>
        <v>2003478</v>
      </c>
      <c r="G2739" s="466" t="b">
        <f t="shared" si="85"/>
        <v>1</v>
      </c>
      <c r="H2739" s="462"/>
      <c r="I2739" s="462"/>
      <c r="J2739" s="462"/>
      <c r="K2739" s="462"/>
    </row>
    <row r="2740" spans="1:11" ht="28.8">
      <c r="A2740" s="463">
        <v>2003519</v>
      </c>
      <c r="B2740" s="464" t="s">
        <v>15505</v>
      </c>
      <c r="C2740" s="463" t="s">
        <v>682</v>
      </c>
      <c r="D2740" s="470">
        <v>5277.43</v>
      </c>
      <c r="E2740" s="466"/>
      <c r="F2740" s="466">
        <f t="shared" si="84"/>
        <v>2003519</v>
      </c>
      <c r="G2740" s="466" t="b">
        <f t="shared" si="85"/>
        <v>1</v>
      </c>
      <c r="H2740" s="462"/>
      <c r="I2740" s="462"/>
      <c r="J2740" s="462"/>
      <c r="K2740" s="462"/>
    </row>
    <row r="2741" spans="1:11" ht="28.8">
      <c r="A2741" s="467">
        <v>2003518</v>
      </c>
      <c r="B2741" s="468" t="s">
        <v>15506</v>
      </c>
      <c r="C2741" s="467" t="s">
        <v>682</v>
      </c>
      <c r="D2741" s="471">
        <v>4952.0200000000004</v>
      </c>
      <c r="E2741" s="466"/>
      <c r="F2741" s="466">
        <f t="shared" si="84"/>
        <v>2003518</v>
      </c>
      <c r="G2741" s="466" t="b">
        <f t="shared" si="85"/>
        <v>1</v>
      </c>
      <c r="H2741" s="462"/>
      <c r="I2741" s="462"/>
      <c r="J2741" s="462"/>
      <c r="K2741" s="462"/>
    </row>
    <row r="2742" spans="1:11" ht="28.8">
      <c r="A2742" s="463">
        <v>2003489</v>
      </c>
      <c r="B2742" s="464" t="s">
        <v>15507</v>
      </c>
      <c r="C2742" s="463" t="s">
        <v>682</v>
      </c>
      <c r="D2742" s="470">
        <v>6193.9</v>
      </c>
      <c r="E2742" s="466"/>
      <c r="F2742" s="466">
        <f t="shared" si="84"/>
        <v>2003489</v>
      </c>
      <c r="G2742" s="466" t="b">
        <f t="shared" si="85"/>
        <v>1</v>
      </c>
      <c r="H2742" s="462"/>
      <c r="I2742" s="462"/>
      <c r="J2742" s="462"/>
      <c r="K2742" s="462"/>
    </row>
    <row r="2743" spans="1:11" ht="28.8">
      <c r="A2743" s="467">
        <v>2003488</v>
      </c>
      <c r="B2743" s="468" t="s">
        <v>15508</v>
      </c>
      <c r="C2743" s="467" t="s">
        <v>682</v>
      </c>
      <c r="D2743" s="471">
        <v>5781.92</v>
      </c>
      <c r="E2743" s="466"/>
      <c r="F2743" s="466">
        <f t="shared" si="84"/>
        <v>2003488</v>
      </c>
      <c r="G2743" s="466" t="b">
        <f t="shared" si="85"/>
        <v>1</v>
      </c>
      <c r="H2743" s="462"/>
      <c r="I2743" s="462"/>
      <c r="J2743" s="462"/>
      <c r="K2743" s="462"/>
    </row>
    <row r="2744" spans="1:11" ht="28.8">
      <c r="A2744" s="463">
        <v>2003529</v>
      </c>
      <c r="B2744" s="464" t="s">
        <v>15509</v>
      </c>
      <c r="C2744" s="463" t="s">
        <v>682</v>
      </c>
      <c r="D2744" s="470">
        <v>6398.53</v>
      </c>
      <c r="E2744" s="466"/>
      <c r="F2744" s="466">
        <f t="shared" si="84"/>
        <v>2003529</v>
      </c>
      <c r="G2744" s="466" t="b">
        <f t="shared" si="85"/>
        <v>1</v>
      </c>
      <c r="H2744" s="462"/>
      <c r="I2744" s="462"/>
      <c r="J2744" s="462"/>
      <c r="K2744" s="462"/>
    </row>
    <row r="2745" spans="1:11" ht="28.8">
      <c r="A2745" s="467">
        <v>2003528</v>
      </c>
      <c r="B2745" s="468" t="s">
        <v>15510</v>
      </c>
      <c r="C2745" s="467" t="s">
        <v>682</v>
      </c>
      <c r="D2745" s="471">
        <v>5996.08</v>
      </c>
      <c r="E2745" s="466"/>
      <c r="F2745" s="466">
        <f t="shared" si="84"/>
        <v>2003528</v>
      </c>
      <c r="G2745" s="466" t="b">
        <f t="shared" si="85"/>
        <v>1</v>
      </c>
      <c r="H2745" s="462"/>
      <c r="I2745" s="462"/>
      <c r="J2745" s="462"/>
      <c r="K2745" s="462"/>
    </row>
    <row r="2746" spans="1:11" ht="28.8">
      <c r="A2746" s="463">
        <v>2003491</v>
      </c>
      <c r="B2746" s="464" t="s">
        <v>15511</v>
      </c>
      <c r="C2746" s="463" t="s">
        <v>682</v>
      </c>
      <c r="D2746" s="470">
        <v>7040.86</v>
      </c>
      <c r="E2746" s="466"/>
      <c r="F2746" s="466">
        <f t="shared" si="84"/>
        <v>2003491</v>
      </c>
      <c r="G2746" s="466" t="b">
        <f t="shared" si="85"/>
        <v>1</v>
      </c>
      <c r="H2746" s="462"/>
      <c r="I2746" s="462"/>
      <c r="J2746" s="462"/>
      <c r="K2746" s="462"/>
    </row>
    <row r="2747" spans="1:11" ht="28.8">
      <c r="A2747" s="467">
        <v>2003490</v>
      </c>
      <c r="B2747" s="468" t="s">
        <v>15512</v>
      </c>
      <c r="C2747" s="467" t="s">
        <v>682</v>
      </c>
      <c r="D2747" s="471">
        <v>6569.31</v>
      </c>
      <c r="E2747" s="466"/>
      <c r="F2747" s="466">
        <f t="shared" si="84"/>
        <v>2003490</v>
      </c>
      <c r="G2747" s="466" t="b">
        <f t="shared" si="85"/>
        <v>1</v>
      </c>
      <c r="H2747" s="462"/>
      <c r="I2747" s="462"/>
      <c r="J2747" s="462"/>
      <c r="K2747" s="462"/>
    </row>
    <row r="2748" spans="1:11" ht="28.8">
      <c r="A2748" s="463">
        <v>2003531</v>
      </c>
      <c r="B2748" s="464" t="s">
        <v>15513</v>
      </c>
      <c r="C2748" s="463" t="s">
        <v>682</v>
      </c>
      <c r="D2748" s="470">
        <v>7278.61</v>
      </c>
      <c r="E2748" s="466"/>
      <c r="F2748" s="466">
        <f t="shared" si="84"/>
        <v>2003531</v>
      </c>
      <c r="G2748" s="466" t="b">
        <f t="shared" si="85"/>
        <v>1</v>
      </c>
      <c r="H2748" s="462"/>
      <c r="I2748" s="462"/>
      <c r="J2748" s="462"/>
      <c r="K2748" s="462"/>
    </row>
    <row r="2749" spans="1:11" ht="28.8">
      <c r="A2749" s="467">
        <v>2003530</v>
      </c>
      <c r="B2749" s="468" t="s">
        <v>15514</v>
      </c>
      <c r="C2749" s="467" t="s">
        <v>682</v>
      </c>
      <c r="D2749" s="471">
        <v>6818.9</v>
      </c>
      <c r="E2749" s="466"/>
      <c r="F2749" s="466">
        <f t="shared" si="84"/>
        <v>2003530</v>
      </c>
      <c r="G2749" s="466" t="b">
        <f t="shared" si="85"/>
        <v>1</v>
      </c>
      <c r="H2749" s="462"/>
      <c r="I2749" s="462"/>
      <c r="J2749" s="462"/>
      <c r="K2749" s="462"/>
    </row>
    <row r="2750" spans="1:11" ht="28.8">
      <c r="A2750" s="463">
        <v>2003485</v>
      </c>
      <c r="B2750" s="464" t="s">
        <v>15515</v>
      </c>
      <c r="C2750" s="463" t="s">
        <v>682</v>
      </c>
      <c r="D2750" s="470">
        <v>6271.11</v>
      </c>
      <c r="E2750" s="466"/>
      <c r="F2750" s="466">
        <f t="shared" si="84"/>
        <v>2003485</v>
      </c>
      <c r="G2750" s="466" t="b">
        <f t="shared" si="85"/>
        <v>1</v>
      </c>
      <c r="H2750" s="462"/>
      <c r="I2750" s="462"/>
      <c r="J2750" s="462"/>
      <c r="K2750" s="462"/>
    </row>
    <row r="2751" spans="1:11" ht="28.8">
      <c r="A2751" s="467">
        <v>2003484</v>
      </c>
      <c r="B2751" s="468" t="s">
        <v>15516</v>
      </c>
      <c r="C2751" s="467" t="s">
        <v>682</v>
      </c>
      <c r="D2751" s="471">
        <v>5846.08</v>
      </c>
      <c r="E2751" s="466"/>
      <c r="F2751" s="466">
        <f t="shared" si="84"/>
        <v>2003484</v>
      </c>
      <c r="G2751" s="466" t="b">
        <f t="shared" si="85"/>
        <v>1</v>
      </c>
      <c r="H2751" s="462"/>
      <c r="I2751" s="462"/>
      <c r="J2751" s="462"/>
      <c r="K2751" s="462"/>
    </row>
    <row r="2752" spans="1:11" ht="28.8">
      <c r="A2752" s="463">
        <v>2003525</v>
      </c>
      <c r="B2752" s="464" t="s">
        <v>15517</v>
      </c>
      <c r="C2752" s="463" t="s">
        <v>682</v>
      </c>
      <c r="D2752" s="470">
        <v>6475.74</v>
      </c>
      <c r="E2752" s="466"/>
      <c r="F2752" s="466">
        <f t="shared" si="84"/>
        <v>2003525</v>
      </c>
      <c r="G2752" s="466" t="b">
        <f t="shared" si="85"/>
        <v>1</v>
      </c>
      <c r="H2752" s="462"/>
      <c r="I2752" s="462"/>
      <c r="J2752" s="462"/>
      <c r="K2752" s="462"/>
    </row>
    <row r="2753" spans="1:11" ht="28.8">
      <c r="A2753" s="467">
        <v>2003524</v>
      </c>
      <c r="B2753" s="468" t="s">
        <v>15518</v>
      </c>
      <c r="C2753" s="467" t="s">
        <v>682</v>
      </c>
      <c r="D2753" s="471">
        <v>6060.24</v>
      </c>
      <c r="E2753" s="466"/>
      <c r="F2753" s="466">
        <f t="shared" si="84"/>
        <v>2003524</v>
      </c>
      <c r="G2753" s="466" t="b">
        <f t="shared" si="85"/>
        <v>1</v>
      </c>
      <c r="H2753" s="462"/>
      <c r="I2753" s="462"/>
      <c r="J2753" s="462"/>
      <c r="K2753" s="462"/>
    </row>
    <row r="2754" spans="1:11" ht="28.8">
      <c r="A2754" s="463">
        <v>2003487</v>
      </c>
      <c r="B2754" s="464" t="s">
        <v>15519</v>
      </c>
      <c r="C2754" s="463" t="s">
        <v>682</v>
      </c>
      <c r="D2754" s="470">
        <v>6237.33</v>
      </c>
      <c r="E2754" s="466"/>
      <c r="F2754" s="466">
        <f t="shared" ref="F2754:F2817" si="86">A2754</f>
        <v>2003487</v>
      </c>
      <c r="G2754" s="466" t="b">
        <f t="shared" ref="G2754:G2817" si="87">F2754=A2754</f>
        <v>1</v>
      </c>
      <c r="H2754" s="462"/>
      <c r="I2754" s="462"/>
      <c r="J2754" s="462"/>
      <c r="K2754" s="462"/>
    </row>
    <row r="2755" spans="1:11" ht="28.8">
      <c r="A2755" s="467">
        <v>2003486</v>
      </c>
      <c r="B2755" s="468" t="s">
        <v>15520</v>
      </c>
      <c r="C2755" s="467" t="s">
        <v>682</v>
      </c>
      <c r="D2755" s="471">
        <v>5818.01</v>
      </c>
      <c r="E2755" s="466"/>
      <c r="F2755" s="466">
        <f t="shared" si="86"/>
        <v>2003486</v>
      </c>
      <c r="G2755" s="466" t="b">
        <f t="shared" si="87"/>
        <v>1</v>
      </c>
      <c r="H2755" s="462"/>
      <c r="I2755" s="462"/>
      <c r="J2755" s="462"/>
      <c r="K2755" s="462"/>
    </row>
    <row r="2756" spans="1:11" ht="28.8">
      <c r="A2756" s="463">
        <v>2003527</v>
      </c>
      <c r="B2756" s="464" t="s">
        <v>15521</v>
      </c>
      <c r="C2756" s="463" t="s">
        <v>682</v>
      </c>
      <c r="D2756" s="470">
        <v>6441.96</v>
      </c>
      <c r="E2756" s="466"/>
      <c r="F2756" s="466">
        <f t="shared" si="86"/>
        <v>2003527</v>
      </c>
      <c r="G2756" s="466" t="b">
        <f t="shared" si="87"/>
        <v>1</v>
      </c>
      <c r="H2756" s="462"/>
      <c r="I2756" s="462"/>
      <c r="J2756" s="462"/>
      <c r="K2756" s="462"/>
    </row>
    <row r="2757" spans="1:11" ht="28.8">
      <c r="A2757" s="467">
        <v>2003526</v>
      </c>
      <c r="B2757" s="468" t="s">
        <v>15522</v>
      </c>
      <c r="C2757" s="467" t="s">
        <v>682</v>
      </c>
      <c r="D2757" s="471">
        <v>6032.17</v>
      </c>
      <c r="E2757" s="466"/>
      <c r="F2757" s="466">
        <f t="shared" si="86"/>
        <v>2003526</v>
      </c>
      <c r="G2757" s="466" t="b">
        <f t="shared" si="87"/>
        <v>1</v>
      </c>
      <c r="H2757" s="462"/>
      <c r="I2757" s="462"/>
      <c r="J2757" s="462"/>
      <c r="K2757" s="462"/>
    </row>
    <row r="2758" spans="1:11" ht="28.8">
      <c r="A2758" s="463">
        <v>2003497</v>
      </c>
      <c r="B2758" s="464" t="s">
        <v>15523</v>
      </c>
      <c r="C2758" s="463" t="s">
        <v>682</v>
      </c>
      <c r="D2758" s="470">
        <v>7310.26</v>
      </c>
      <c r="E2758" s="466"/>
      <c r="F2758" s="466">
        <f t="shared" si="86"/>
        <v>2003497</v>
      </c>
      <c r="G2758" s="466" t="b">
        <f t="shared" si="87"/>
        <v>1</v>
      </c>
      <c r="H2758" s="462"/>
      <c r="I2758" s="462"/>
      <c r="J2758" s="462"/>
      <c r="K2758" s="462"/>
    </row>
    <row r="2759" spans="1:11" ht="28.8">
      <c r="A2759" s="467">
        <v>2003496</v>
      </c>
      <c r="B2759" s="468" t="s">
        <v>15524</v>
      </c>
      <c r="C2759" s="467" t="s">
        <v>682</v>
      </c>
      <c r="D2759" s="471">
        <v>6829.53</v>
      </c>
      <c r="E2759" s="466"/>
      <c r="F2759" s="466">
        <f t="shared" si="86"/>
        <v>2003496</v>
      </c>
      <c r="G2759" s="466" t="b">
        <f t="shared" si="87"/>
        <v>1</v>
      </c>
      <c r="H2759" s="462"/>
      <c r="I2759" s="462"/>
      <c r="J2759" s="462"/>
      <c r="K2759" s="462"/>
    </row>
    <row r="2760" spans="1:11" ht="28.8">
      <c r="A2760" s="463">
        <v>2003537</v>
      </c>
      <c r="B2760" s="464" t="s">
        <v>15525</v>
      </c>
      <c r="C2760" s="463" t="s">
        <v>682</v>
      </c>
      <c r="D2760" s="470">
        <v>7514.89</v>
      </c>
      <c r="E2760" s="466"/>
      <c r="F2760" s="466">
        <f t="shared" si="86"/>
        <v>2003537</v>
      </c>
      <c r="G2760" s="466" t="b">
        <f t="shared" si="87"/>
        <v>1</v>
      </c>
      <c r="H2760" s="462"/>
      <c r="I2760" s="462"/>
      <c r="J2760" s="462"/>
      <c r="K2760" s="462"/>
    </row>
    <row r="2761" spans="1:11" ht="28.8">
      <c r="A2761" s="467">
        <v>2003536</v>
      </c>
      <c r="B2761" s="468" t="s">
        <v>15526</v>
      </c>
      <c r="C2761" s="467" t="s">
        <v>682</v>
      </c>
      <c r="D2761" s="471">
        <v>7043.69</v>
      </c>
      <c r="E2761" s="466"/>
      <c r="F2761" s="466">
        <f t="shared" si="86"/>
        <v>2003536</v>
      </c>
      <c r="G2761" s="466" t="b">
        <f t="shared" si="87"/>
        <v>1</v>
      </c>
      <c r="H2761" s="462"/>
      <c r="I2761" s="462"/>
      <c r="J2761" s="462"/>
      <c r="K2761" s="462"/>
    </row>
    <row r="2762" spans="1:11" ht="28.8">
      <c r="A2762" s="463">
        <v>2003499</v>
      </c>
      <c r="B2762" s="464" t="s">
        <v>15527</v>
      </c>
      <c r="C2762" s="463" t="s">
        <v>682</v>
      </c>
      <c r="D2762" s="470">
        <v>8294.65</v>
      </c>
      <c r="E2762" s="466"/>
      <c r="F2762" s="466">
        <f t="shared" si="86"/>
        <v>2003499</v>
      </c>
      <c r="G2762" s="466" t="b">
        <f t="shared" si="87"/>
        <v>1</v>
      </c>
      <c r="H2762" s="462"/>
      <c r="I2762" s="462"/>
      <c r="J2762" s="462"/>
      <c r="K2762" s="462"/>
    </row>
    <row r="2763" spans="1:11" ht="28.8">
      <c r="A2763" s="467">
        <v>2003498</v>
      </c>
      <c r="B2763" s="468" t="s">
        <v>15528</v>
      </c>
      <c r="C2763" s="467" t="s">
        <v>682</v>
      </c>
      <c r="D2763" s="471">
        <v>7745.27</v>
      </c>
      <c r="E2763" s="466"/>
      <c r="F2763" s="466">
        <f t="shared" si="86"/>
        <v>2003498</v>
      </c>
      <c r="G2763" s="466" t="b">
        <f t="shared" si="87"/>
        <v>1</v>
      </c>
      <c r="H2763" s="462"/>
      <c r="I2763" s="462"/>
      <c r="J2763" s="462"/>
      <c r="K2763" s="462"/>
    </row>
    <row r="2764" spans="1:11" ht="28.8">
      <c r="A2764" s="463">
        <v>2003539</v>
      </c>
      <c r="B2764" s="464" t="s">
        <v>15529</v>
      </c>
      <c r="C2764" s="463" t="s">
        <v>682</v>
      </c>
      <c r="D2764" s="470">
        <v>8532.39</v>
      </c>
      <c r="E2764" s="466"/>
      <c r="F2764" s="466">
        <f t="shared" si="86"/>
        <v>2003539</v>
      </c>
      <c r="G2764" s="466" t="b">
        <f t="shared" si="87"/>
        <v>1</v>
      </c>
      <c r="H2764" s="462"/>
      <c r="I2764" s="462"/>
      <c r="J2764" s="462"/>
      <c r="K2764" s="462"/>
    </row>
    <row r="2765" spans="1:11" ht="28.8">
      <c r="A2765" s="467">
        <v>2003538</v>
      </c>
      <c r="B2765" s="468" t="s">
        <v>15530</v>
      </c>
      <c r="C2765" s="467" t="s">
        <v>682</v>
      </c>
      <c r="D2765" s="471">
        <v>7994.86</v>
      </c>
      <c r="E2765" s="466"/>
      <c r="F2765" s="466">
        <f t="shared" si="86"/>
        <v>2003538</v>
      </c>
      <c r="G2765" s="466" t="b">
        <f t="shared" si="87"/>
        <v>1</v>
      </c>
      <c r="H2765" s="462"/>
      <c r="I2765" s="462"/>
      <c r="J2765" s="462"/>
      <c r="K2765" s="462"/>
    </row>
    <row r="2766" spans="1:11" ht="28.8">
      <c r="A2766" s="463">
        <v>2003493</v>
      </c>
      <c r="B2766" s="464" t="s">
        <v>15531</v>
      </c>
      <c r="C2766" s="463" t="s">
        <v>682</v>
      </c>
      <c r="D2766" s="470">
        <v>7387.47</v>
      </c>
      <c r="E2766" s="466"/>
      <c r="F2766" s="466">
        <f t="shared" si="86"/>
        <v>2003493</v>
      </c>
      <c r="G2766" s="466" t="b">
        <f t="shared" si="87"/>
        <v>1</v>
      </c>
      <c r="H2766" s="462"/>
      <c r="I2766" s="462"/>
      <c r="J2766" s="462"/>
      <c r="K2766" s="462"/>
    </row>
    <row r="2767" spans="1:11" ht="28.8">
      <c r="A2767" s="467">
        <v>2003492</v>
      </c>
      <c r="B2767" s="468" t="s">
        <v>15532</v>
      </c>
      <c r="C2767" s="467" t="s">
        <v>682</v>
      </c>
      <c r="D2767" s="471">
        <v>6893.69</v>
      </c>
      <c r="E2767" s="466"/>
      <c r="F2767" s="466">
        <f t="shared" si="86"/>
        <v>2003492</v>
      </c>
      <c r="G2767" s="466" t="b">
        <f t="shared" si="87"/>
        <v>1</v>
      </c>
      <c r="H2767" s="462"/>
      <c r="I2767" s="462"/>
      <c r="J2767" s="462"/>
      <c r="K2767" s="462"/>
    </row>
    <row r="2768" spans="1:11" ht="28.8">
      <c r="A2768" s="463">
        <v>2003533</v>
      </c>
      <c r="B2768" s="464" t="s">
        <v>15533</v>
      </c>
      <c r="C2768" s="463" t="s">
        <v>682</v>
      </c>
      <c r="D2768" s="470">
        <v>7592.1</v>
      </c>
      <c r="E2768" s="466"/>
      <c r="F2768" s="466">
        <f t="shared" si="86"/>
        <v>2003533</v>
      </c>
      <c r="G2768" s="466" t="b">
        <f t="shared" si="87"/>
        <v>1</v>
      </c>
      <c r="H2768" s="462"/>
      <c r="I2768" s="462"/>
      <c r="J2768" s="462"/>
      <c r="K2768" s="462"/>
    </row>
    <row r="2769" spans="1:11" ht="28.8">
      <c r="A2769" s="467">
        <v>2003532</v>
      </c>
      <c r="B2769" s="468" t="s">
        <v>15534</v>
      </c>
      <c r="C2769" s="467" t="s">
        <v>682</v>
      </c>
      <c r="D2769" s="471">
        <v>7107.85</v>
      </c>
      <c r="E2769" s="466"/>
      <c r="F2769" s="466">
        <f t="shared" si="86"/>
        <v>2003532</v>
      </c>
      <c r="G2769" s="466" t="b">
        <f t="shared" si="87"/>
        <v>1</v>
      </c>
      <c r="H2769" s="462"/>
      <c r="I2769" s="462"/>
      <c r="J2769" s="462"/>
      <c r="K2769" s="462"/>
    </row>
    <row r="2770" spans="1:11" ht="28.8">
      <c r="A2770" s="463">
        <v>2003495</v>
      </c>
      <c r="B2770" s="464" t="s">
        <v>15535</v>
      </c>
      <c r="C2770" s="463" t="s">
        <v>682</v>
      </c>
      <c r="D2770" s="470">
        <v>7353.69</v>
      </c>
      <c r="E2770" s="466"/>
      <c r="F2770" s="466">
        <f t="shared" si="86"/>
        <v>2003495</v>
      </c>
      <c r="G2770" s="466" t="b">
        <f t="shared" si="87"/>
        <v>1</v>
      </c>
      <c r="H2770" s="462"/>
      <c r="I2770" s="462"/>
      <c r="J2770" s="462"/>
      <c r="K2770" s="462"/>
    </row>
    <row r="2771" spans="1:11" ht="28.8">
      <c r="A2771" s="467">
        <v>2003494</v>
      </c>
      <c r="B2771" s="468" t="s">
        <v>15536</v>
      </c>
      <c r="C2771" s="467" t="s">
        <v>682</v>
      </c>
      <c r="D2771" s="471">
        <v>6865.62</v>
      </c>
      <c r="E2771" s="466"/>
      <c r="F2771" s="466">
        <f t="shared" si="86"/>
        <v>2003494</v>
      </c>
      <c r="G2771" s="466" t="b">
        <f t="shared" si="87"/>
        <v>1</v>
      </c>
      <c r="H2771" s="462"/>
      <c r="I2771" s="462"/>
      <c r="J2771" s="462"/>
      <c r="K2771" s="462"/>
    </row>
    <row r="2772" spans="1:11" ht="28.8">
      <c r="A2772" s="463">
        <v>2003535</v>
      </c>
      <c r="B2772" s="464" t="s">
        <v>15537</v>
      </c>
      <c r="C2772" s="463" t="s">
        <v>682</v>
      </c>
      <c r="D2772" s="470">
        <v>7558.32</v>
      </c>
      <c r="E2772" s="466"/>
      <c r="F2772" s="466">
        <f t="shared" si="86"/>
        <v>2003535</v>
      </c>
      <c r="G2772" s="466" t="b">
        <f t="shared" si="87"/>
        <v>1</v>
      </c>
      <c r="H2772" s="462"/>
      <c r="I2772" s="462"/>
      <c r="J2772" s="462"/>
      <c r="K2772" s="462"/>
    </row>
    <row r="2773" spans="1:11" ht="28.8">
      <c r="A2773" s="467">
        <v>2003534</v>
      </c>
      <c r="B2773" s="468" t="s">
        <v>15538</v>
      </c>
      <c r="C2773" s="467" t="s">
        <v>682</v>
      </c>
      <c r="D2773" s="471">
        <v>7079.78</v>
      </c>
      <c r="E2773" s="466"/>
      <c r="F2773" s="466">
        <f t="shared" si="86"/>
        <v>2003534</v>
      </c>
      <c r="G2773" s="466" t="b">
        <f t="shared" si="87"/>
        <v>1</v>
      </c>
      <c r="H2773" s="462"/>
      <c r="I2773" s="462"/>
      <c r="J2773" s="462"/>
      <c r="K2773" s="462"/>
    </row>
    <row r="2774" spans="1:11" ht="28.8">
      <c r="A2774" s="463">
        <v>2003505</v>
      </c>
      <c r="B2774" s="464" t="s">
        <v>15539</v>
      </c>
      <c r="C2774" s="463" t="s">
        <v>682</v>
      </c>
      <c r="D2774" s="470">
        <v>8357.8799999999992</v>
      </c>
      <c r="E2774" s="466"/>
      <c r="F2774" s="466">
        <f t="shared" si="86"/>
        <v>2003505</v>
      </c>
      <c r="G2774" s="466" t="b">
        <f t="shared" si="87"/>
        <v>1</v>
      </c>
      <c r="H2774" s="462"/>
      <c r="I2774" s="462"/>
      <c r="J2774" s="462"/>
      <c r="K2774" s="462"/>
    </row>
    <row r="2775" spans="1:11" ht="28.8">
      <c r="A2775" s="467">
        <v>2003504</v>
      </c>
      <c r="B2775" s="468" t="s">
        <v>15540</v>
      </c>
      <c r="C2775" s="467" t="s">
        <v>682</v>
      </c>
      <c r="D2775" s="471">
        <v>7808.41</v>
      </c>
      <c r="E2775" s="466"/>
      <c r="F2775" s="466">
        <f t="shared" si="86"/>
        <v>2003504</v>
      </c>
      <c r="G2775" s="466" t="b">
        <f t="shared" si="87"/>
        <v>1</v>
      </c>
      <c r="H2775" s="462"/>
      <c r="I2775" s="462"/>
      <c r="J2775" s="462"/>
      <c r="K2775" s="462"/>
    </row>
    <row r="2776" spans="1:11" ht="28.8">
      <c r="A2776" s="463">
        <v>2003545</v>
      </c>
      <c r="B2776" s="464" t="s">
        <v>15541</v>
      </c>
      <c r="C2776" s="463" t="s">
        <v>682</v>
      </c>
      <c r="D2776" s="470">
        <v>8562.51</v>
      </c>
      <c r="E2776" s="466"/>
      <c r="F2776" s="466">
        <f t="shared" si="86"/>
        <v>2003545</v>
      </c>
      <c r="G2776" s="466" t="b">
        <f t="shared" si="87"/>
        <v>1</v>
      </c>
      <c r="H2776" s="462"/>
      <c r="I2776" s="462"/>
      <c r="J2776" s="462"/>
      <c r="K2776" s="462"/>
    </row>
    <row r="2777" spans="1:11" ht="28.8">
      <c r="A2777" s="467">
        <v>2003544</v>
      </c>
      <c r="B2777" s="468" t="s">
        <v>15542</v>
      </c>
      <c r="C2777" s="467" t="s">
        <v>682</v>
      </c>
      <c r="D2777" s="471">
        <v>8022.57</v>
      </c>
      <c r="E2777" s="466"/>
      <c r="F2777" s="466">
        <f t="shared" si="86"/>
        <v>2003544</v>
      </c>
      <c r="G2777" s="466" t="b">
        <f t="shared" si="87"/>
        <v>1</v>
      </c>
      <c r="H2777" s="462"/>
      <c r="I2777" s="462"/>
      <c r="J2777" s="462"/>
      <c r="K2777" s="462"/>
    </row>
    <row r="2778" spans="1:11" ht="28.8">
      <c r="A2778" s="463">
        <v>2003507</v>
      </c>
      <c r="B2778" s="464" t="s">
        <v>15543</v>
      </c>
      <c r="C2778" s="463" t="s">
        <v>682</v>
      </c>
      <c r="D2778" s="470">
        <v>9474.85</v>
      </c>
      <c r="E2778" s="466"/>
      <c r="F2778" s="466">
        <f t="shared" si="86"/>
        <v>2003507</v>
      </c>
      <c r="G2778" s="466" t="b">
        <f t="shared" si="87"/>
        <v>1</v>
      </c>
      <c r="H2778" s="462"/>
      <c r="I2778" s="462"/>
      <c r="J2778" s="462"/>
      <c r="K2778" s="462"/>
    </row>
    <row r="2779" spans="1:11" ht="28.8">
      <c r="A2779" s="467">
        <v>2003506</v>
      </c>
      <c r="B2779" s="468" t="s">
        <v>15544</v>
      </c>
      <c r="C2779" s="467" t="s">
        <v>682</v>
      </c>
      <c r="D2779" s="471">
        <v>8847.64</v>
      </c>
      <c r="E2779" s="466"/>
      <c r="F2779" s="466">
        <f t="shared" si="86"/>
        <v>2003506</v>
      </c>
      <c r="G2779" s="466" t="b">
        <f t="shared" si="87"/>
        <v>1</v>
      </c>
      <c r="H2779" s="462"/>
      <c r="I2779" s="462"/>
      <c r="J2779" s="462"/>
      <c r="K2779" s="462"/>
    </row>
    <row r="2780" spans="1:11" ht="28.8">
      <c r="A2780" s="463">
        <v>2003547</v>
      </c>
      <c r="B2780" s="464" t="s">
        <v>15545</v>
      </c>
      <c r="C2780" s="463" t="s">
        <v>682</v>
      </c>
      <c r="D2780" s="470">
        <v>9712.6</v>
      </c>
      <c r="E2780" s="466"/>
      <c r="F2780" s="466">
        <f t="shared" si="86"/>
        <v>2003547</v>
      </c>
      <c r="G2780" s="466" t="b">
        <f t="shared" si="87"/>
        <v>1</v>
      </c>
      <c r="H2780" s="462"/>
      <c r="I2780" s="462"/>
      <c r="J2780" s="462"/>
      <c r="K2780" s="462"/>
    </row>
    <row r="2781" spans="1:11" ht="28.8">
      <c r="A2781" s="467">
        <v>2003546</v>
      </c>
      <c r="B2781" s="468" t="s">
        <v>15546</v>
      </c>
      <c r="C2781" s="467" t="s">
        <v>682</v>
      </c>
      <c r="D2781" s="471">
        <v>9097.24</v>
      </c>
      <c r="E2781" s="466"/>
      <c r="F2781" s="466">
        <f t="shared" si="86"/>
        <v>2003546</v>
      </c>
      <c r="G2781" s="466" t="b">
        <f t="shared" si="87"/>
        <v>1</v>
      </c>
      <c r="H2781" s="462"/>
      <c r="I2781" s="462"/>
      <c r="J2781" s="462"/>
      <c r="K2781" s="462"/>
    </row>
    <row r="2782" spans="1:11" ht="28.8">
      <c r="A2782" s="463">
        <v>2003501</v>
      </c>
      <c r="B2782" s="464" t="s">
        <v>15547</v>
      </c>
      <c r="C2782" s="463" t="s">
        <v>682</v>
      </c>
      <c r="D2782" s="470">
        <v>8435.09</v>
      </c>
      <c r="E2782" s="466"/>
      <c r="F2782" s="466">
        <f t="shared" si="86"/>
        <v>2003501</v>
      </c>
      <c r="G2782" s="466" t="b">
        <f t="shared" si="87"/>
        <v>1</v>
      </c>
      <c r="H2782" s="462"/>
      <c r="I2782" s="462"/>
      <c r="J2782" s="462"/>
      <c r="K2782" s="462"/>
    </row>
    <row r="2783" spans="1:11" ht="28.8">
      <c r="A2783" s="467">
        <v>2003500</v>
      </c>
      <c r="B2783" s="468" t="s">
        <v>15548</v>
      </c>
      <c r="C2783" s="467" t="s">
        <v>682</v>
      </c>
      <c r="D2783" s="471">
        <v>7872.57</v>
      </c>
      <c r="E2783" s="466"/>
      <c r="F2783" s="466">
        <f t="shared" si="86"/>
        <v>2003500</v>
      </c>
      <c r="G2783" s="466" t="b">
        <f t="shared" si="87"/>
        <v>1</v>
      </c>
      <c r="H2783" s="462"/>
      <c r="I2783" s="462"/>
      <c r="J2783" s="462"/>
      <c r="K2783" s="462"/>
    </row>
    <row r="2784" spans="1:11" ht="28.8">
      <c r="A2784" s="463">
        <v>2003541</v>
      </c>
      <c r="B2784" s="464" t="s">
        <v>15549</v>
      </c>
      <c r="C2784" s="463" t="s">
        <v>682</v>
      </c>
      <c r="D2784" s="470">
        <v>8639.7199999999993</v>
      </c>
      <c r="E2784" s="466"/>
      <c r="F2784" s="466">
        <f t="shared" si="86"/>
        <v>2003541</v>
      </c>
      <c r="G2784" s="466" t="b">
        <f t="shared" si="87"/>
        <v>1</v>
      </c>
      <c r="H2784" s="462"/>
      <c r="I2784" s="462"/>
      <c r="J2784" s="462"/>
      <c r="K2784" s="462"/>
    </row>
    <row r="2785" spans="1:11" ht="28.8">
      <c r="A2785" s="467">
        <v>2003540</v>
      </c>
      <c r="B2785" s="468" t="s">
        <v>15550</v>
      </c>
      <c r="C2785" s="467" t="s">
        <v>682</v>
      </c>
      <c r="D2785" s="471">
        <v>8086.73</v>
      </c>
      <c r="E2785" s="466"/>
      <c r="F2785" s="466">
        <f t="shared" si="86"/>
        <v>2003540</v>
      </c>
      <c r="G2785" s="466" t="b">
        <f t="shared" si="87"/>
        <v>1</v>
      </c>
      <c r="H2785" s="462"/>
      <c r="I2785" s="462"/>
      <c r="J2785" s="462"/>
      <c r="K2785" s="462"/>
    </row>
    <row r="2786" spans="1:11" ht="28.8">
      <c r="A2786" s="463">
        <v>2003503</v>
      </c>
      <c r="B2786" s="464" t="s">
        <v>15551</v>
      </c>
      <c r="C2786" s="463" t="s">
        <v>682</v>
      </c>
      <c r="D2786" s="470">
        <v>8401.31</v>
      </c>
      <c r="E2786" s="466"/>
      <c r="F2786" s="466">
        <f t="shared" si="86"/>
        <v>2003503</v>
      </c>
      <c r="G2786" s="466" t="b">
        <f t="shared" si="87"/>
        <v>1</v>
      </c>
      <c r="H2786" s="462"/>
      <c r="I2786" s="462"/>
      <c r="J2786" s="462"/>
      <c r="K2786" s="462"/>
    </row>
    <row r="2787" spans="1:11" ht="28.8">
      <c r="A2787" s="467">
        <v>2003502</v>
      </c>
      <c r="B2787" s="468" t="s">
        <v>15552</v>
      </c>
      <c r="C2787" s="467" t="s">
        <v>682</v>
      </c>
      <c r="D2787" s="471">
        <v>7844.5</v>
      </c>
      <c r="E2787" s="466"/>
      <c r="F2787" s="466">
        <f t="shared" si="86"/>
        <v>2003502</v>
      </c>
      <c r="G2787" s="466" t="b">
        <f t="shared" si="87"/>
        <v>1</v>
      </c>
      <c r="H2787" s="462"/>
      <c r="I2787" s="462"/>
      <c r="J2787" s="462"/>
      <c r="K2787" s="462"/>
    </row>
    <row r="2788" spans="1:11" ht="28.8">
      <c r="A2788" s="463">
        <v>2003543</v>
      </c>
      <c r="B2788" s="464" t="s">
        <v>15553</v>
      </c>
      <c r="C2788" s="463" t="s">
        <v>682</v>
      </c>
      <c r="D2788" s="470">
        <v>8605.94</v>
      </c>
      <c r="E2788" s="466"/>
      <c r="F2788" s="466">
        <f t="shared" si="86"/>
        <v>2003543</v>
      </c>
      <c r="G2788" s="466" t="b">
        <f t="shared" si="87"/>
        <v>1</v>
      </c>
      <c r="H2788" s="462"/>
      <c r="I2788" s="462"/>
      <c r="J2788" s="462"/>
      <c r="K2788" s="462"/>
    </row>
    <row r="2789" spans="1:11" ht="28.8">
      <c r="A2789" s="467">
        <v>2003542</v>
      </c>
      <c r="B2789" s="468" t="s">
        <v>15554</v>
      </c>
      <c r="C2789" s="467" t="s">
        <v>682</v>
      </c>
      <c r="D2789" s="471">
        <v>8058.66</v>
      </c>
      <c r="E2789" s="466"/>
      <c r="F2789" s="466">
        <f t="shared" si="86"/>
        <v>2003542</v>
      </c>
      <c r="G2789" s="466" t="b">
        <f t="shared" si="87"/>
        <v>1</v>
      </c>
      <c r="H2789" s="462"/>
      <c r="I2789" s="462"/>
      <c r="J2789" s="462"/>
      <c r="K2789" s="462"/>
    </row>
    <row r="2790" spans="1:11" ht="28.8">
      <c r="A2790" s="463">
        <v>2003513</v>
      </c>
      <c r="B2790" s="464" t="s">
        <v>15555</v>
      </c>
      <c r="C2790" s="463" t="s">
        <v>682</v>
      </c>
      <c r="D2790" s="470">
        <v>9474.24</v>
      </c>
      <c r="E2790" s="466"/>
      <c r="F2790" s="466">
        <f t="shared" si="86"/>
        <v>2003513</v>
      </c>
      <c r="G2790" s="466" t="b">
        <f t="shared" si="87"/>
        <v>1</v>
      </c>
      <c r="H2790" s="462"/>
      <c r="I2790" s="462"/>
      <c r="J2790" s="462"/>
      <c r="K2790" s="462"/>
    </row>
    <row r="2791" spans="1:11" ht="28.8">
      <c r="A2791" s="467">
        <v>2003512</v>
      </c>
      <c r="B2791" s="468" t="s">
        <v>15556</v>
      </c>
      <c r="C2791" s="467" t="s">
        <v>682</v>
      </c>
      <c r="D2791" s="471">
        <v>8856.02</v>
      </c>
      <c r="E2791" s="466"/>
      <c r="F2791" s="466">
        <f t="shared" si="86"/>
        <v>2003512</v>
      </c>
      <c r="G2791" s="466" t="b">
        <f t="shared" si="87"/>
        <v>1</v>
      </c>
      <c r="H2791" s="462"/>
      <c r="I2791" s="462"/>
      <c r="J2791" s="462"/>
      <c r="K2791" s="462"/>
    </row>
    <row r="2792" spans="1:11" ht="28.8">
      <c r="A2792" s="463">
        <v>2003553</v>
      </c>
      <c r="B2792" s="464" t="s">
        <v>15557</v>
      </c>
      <c r="C2792" s="463" t="s">
        <v>682</v>
      </c>
      <c r="D2792" s="470">
        <v>9678.8700000000008</v>
      </c>
      <c r="E2792" s="466"/>
      <c r="F2792" s="466">
        <f t="shared" si="86"/>
        <v>2003553</v>
      </c>
      <c r="G2792" s="466" t="b">
        <f t="shared" si="87"/>
        <v>1</v>
      </c>
      <c r="H2792" s="462"/>
      <c r="I2792" s="462"/>
      <c r="J2792" s="462"/>
      <c r="K2792" s="462"/>
    </row>
    <row r="2793" spans="1:11" ht="28.8">
      <c r="A2793" s="467">
        <v>2003552</v>
      </c>
      <c r="B2793" s="468" t="s">
        <v>15558</v>
      </c>
      <c r="C2793" s="467" t="s">
        <v>682</v>
      </c>
      <c r="D2793" s="471">
        <v>9070.18</v>
      </c>
      <c r="E2793" s="466"/>
      <c r="F2793" s="466">
        <f t="shared" si="86"/>
        <v>2003552</v>
      </c>
      <c r="G2793" s="466" t="b">
        <f t="shared" si="87"/>
        <v>1</v>
      </c>
      <c r="H2793" s="462"/>
      <c r="I2793" s="462"/>
      <c r="J2793" s="462"/>
      <c r="K2793" s="462"/>
    </row>
    <row r="2794" spans="1:11" ht="28.8">
      <c r="A2794" s="463">
        <v>2003515</v>
      </c>
      <c r="B2794" s="464" t="s">
        <v>15559</v>
      </c>
      <c r="C2794" s="463" t="s">
        <v>682</v>
      </c>
      <c r="D2794" s="470">
        <v>10728.64</v>
      </c>
      <c r="E2794" s="466"/>
      <c r="F2794" s="466">
        <f t="shared" si="86"/>
        <v>2003515</v>
      </c>
      <c r="G2794" s="466" t="b">
        <f t="shared" si="87"/>
        <v>1</v>
      </c>
      <c r="H2794" s="462"/>
      <c r="I2794" s="462"/>
      <c r="J2794" s="462"/>
      <c r="K2794" s="462"/>
    </row>
    <row r="2795" spans="1:11" ht="28.8">
      <c r="A2795" s="467">
        <v>2003514</v>
      </c>
      <c r="B2795" s="468" t="s">
        <v>15560</v>
      </c>
      <c r="C2795" s="467" t="s">
        <v>682</v>
      </c>
      <c r="D2795" s="471">
        <v>10023.61</v>
      </c>
      <c r="E2795" s="466"/>
      <c r="F2795" s="466">
        <f t="shared" si="86"/>
        <v>2003514</v>
      </c>
      <c r="G2795" s="466" t="b">
        <f t="shared" si="87"/>
        <v>1</v>
      </c>
      <c r="H2795" s="462"/>
      <c r="I2795" s="462"/>
      <c r="J2795" s="462"/>
      <c r="K2795" s="462"/>
    </row>
    <row r="2796" spans="1:11" ht="28.8">
      <c r="A2796" s="463">
        <v>2003555</v>
      </c>
      <c r="B2796" s="464" t="s">
        <v>15561</v>
      </c>
      <c r="C2796" s="463" t="s">
        <v>682</v>
      </c>
      <c r="D2796" s="470">
        <v>10966.39</v>
      </c>
      <c r="E2796" s="466"/>
      <c r="F2796" s="466">
        <f t="shared" si="86"/>
        <v>2003555</v>
      </c>
      <c r="G2796" s="466" t="b">
        <f t="shared" si="87"/>
        <v>1</v>
      </c>
      <c r="H2796" s="462"/>
      <c r="I2796" s="462"/>
      <c r="J2796" s="462"/>
      <c r="K2796" s="462"/>
    </row>
    <row r="2797" spans="1:11" ht="28.8">
      <c r="A2797" s="467">
        <v>2003554</v>
      </c>
      <c r="B2797" s="468" t="s">
        <v>15562</v>
      </c>
      <c r="C2797" s="467" t="s">
        <v>682</v>
      </c>
      <c r="D2797" s="471">
        <v>10273.200000000001</v>
      </c>
      <c r="E2797" s="466"/>
      <c r="F2797" s="466">
        <f t="shared" si="86"/>
        <v>2003554</v>
      </c>
      <c r="G2797" s="466" t="b">
        <f t="shared" si="87"/>
        <v>1</v>
      </c>
      <c r="H2797" s="462"/>
      <c r="I2797" s="462"/>
      <c r="J2797" s="462"/>
      <c r="K2797" s="462"/>
    </row>
    <row r="2798" spans="1:11" ht="28.8">
      <c r="A2798" s="463">
        <v>2003509</v>
      </c>
      <c r="B2798" s="464" t="s">
        <v>15563</v>
      </c>
      <c r="C2798" s="463" t="s">
        <v>682</v>
      </c>
      <c r="D2798" s="470">
        <v>9551.44</v>
      </c>
      <c r="E2798" s="466"/>
      <c r="F2798" s="466">
        <f t="shared" si="86"/>
        <v>2003509</v>
      </c>
      <c r="G2798" s="466" t="b">
        <f t="shared" si="87"/>
        <v>1</v>
      </c>
      <c r="H2798" s="462"/>
      <c r="I2798" s="462"/>
      <c r="J2798" s="462"/>
      <c r="K2798" s="462"/>
    </row>
    <row r="2799" spans="1:11" ht="28.8">
      <c r="A2799" s="467">
        <v>2003508</v>
      </c>
      <c r="B2799" s="468" t="s">
        <v>15564</v>
      </c>
      <c r="C2799" s="467" t="s">
        <v>682</v>
      </c>
      <c r="D2799" s="471">
        <v>8920.18</v>
      </c>
      <c r="E2799" s="466"/>
      <c r="F2799" s="466">
        <f t="shared" si="86"/>
        <v>2003508</v>
      </c>
      <c r="G2799" s="466" t="b">
        <f t="shared" si="87"/>
        <v>1</v>
      </c>
      <c r="H2799" s="462"/>
      <c r="I2799" s="462"/>
      <c r="J2799" s="462"/>
      <c r="K2799" s="462"/>
    </row>
    <row r="2800" spans="1:11" ht="28.8">
      <c r="A2800" s="463">
        <v>2003549</v>
      </c>
      <c r="B2800" s="464" t="s">
        <v>15565</v>
      </c>
      <c r="C2800" s="463" t="s">
        <v>682</v>
      </c>
      <c r="D2800" s="470">
        <v>9756.07</v>
      </c>
      <c r="E2800" s="466"/>
      <c r="F2800" s="466">
        <f t="shared" si="86"/>
        <v>2003549</v>
      </c>
      <c r="G2800" s="466" t="b">
        <f t="shared" si="87"/>
        <v>1</v>
      </c>
      <c r="H2800" s="462"/>
      <c r="I2800" s="462"/>
      <c r="J2800" s="462"/>
      <c r="K2800" s="462"/>
    </row>
    <row r="2801" spans="1:11" ht="28.8">
      <c r="A2801" s="467">
        <v>2003548</v>
      </c>
      <c r="B2801" s="468" t="s">
        <v>15566</v>
      </c>
      <c r="C2801" s="467" t="s">
        <v>682</v>
      </c>
      <c r="D2801" s="471">
        <v>9134.34</v>
      </c>
      <c r="E2801" s="466"/>
      <c r="F2801" s="466">
        <f t="shared" si="86"/>
        <v>2003548</v>
      </c>
      <c r="G2801" s="466" t="b">
        <f t="shared" si="87"/>
        <v>1</v>
      </c>
      <c r="H2801" s="462"/>
      <c r="I2801" s="462"/>
      <c r="J2801" s="462"/>
      <c r="K2801" s="462"/>
    </row>
    <row r="2802" spans="1:11" ht="28.8">
      <c r="A2802" s="463">
        <v>2003511</v>
      </c>
      <c r="B2802" s="464" t="s">
        <v>15567</v>
      </c>
      <c r="C2802" s="463" t="s">
        <v>682</v>
      </c>
      <c r="D2802" s="470">
        <v>9517.67</v>
      </c>
      <c r="E2802" s="466"/>
      <c r="F2802" s="466">
        <f t="shared" si="86"/>
        <v>2003511</v>
      </c>
      <c r="G2802" s="466" t="b">
        <f t="shared" si="87"/>
        <v>1</v>
      </c>
      <c r="H2802" s="462"/>
      <c r="I2802" s="462"/>
      <c r="J2802" s="462"/>
      <c r="K2802" s="462"/>
    </row>
    <row r="2803" spans="1:11" ht="28.8">
      <c r="A2803" s="467">
        <v>2003510</v>
      </c>
      <c r="B2803" s="468" t="s">
        <v>15568</v>
      </c>
      <c r="C2803" s="467" t="s">
        <v>682</v>
      </c>
      <c r="D2803" s="471">
        <v>8892.11</v>
      </c>
      <c r="E2803" s="466"/>
      <c r="F2803" s="466">
        <f t="shared" si="86"/>
        <v>2003510</v>
      </c>
      <c r="G2803" s="466" t="b">
        <f t="shared" si="87"/>
        <v>1</v>
      </c>
      <c r="H2803" s="462"/>
      <c r="I2803" s="462"/>
      <c r="J2803" s="462"/>
      <c r="K2803" s="462"/>
    </row>
    <row r="2804" spans="1:11" ht="28.8">
      <c r="A2804" s="463">
        <v>2003551</v>
      </c>
      <c r="B2804" s="464" t="s">
        <v>15569</v>
      </c>
      <c r="C2804" s="463" t="s">
        <v>682</v>
      </c>
      <c r="D2804" s="470">
        <v>9722.2999999999993</v>
      </c>
      <c r="E2804" s="466"/>
      <c r="F2804" s="466">
        <f t="shared" si="86"/>
        <v>2003551</v>
      </c>
      <c r="G2804" s="466" t="b">
        <f t="shared" si="87"/>
        <v>1</v>
      </c>
      <c r="H2804" s="462"/>
      <c r="I2804" s="462"/>
      <c r="J2804" s="462"/>
      <c r="K2804" s="462"/>
    </row>
    <row r="2805" spans="1:11" ht="28.8">
      <c r="A2805" s="467">
        <v>2003550</v>
      </c>
      <c r="B2805" s="468" t="s">
        <v>15570</v>
      </c>
      <c r="C2805" s="467" t="s">
        <v>682</v>
      </c>
      <c r="D2805" s="471">
        <v>9106.27</v>
      </c>
      <c r="E2805" s="466"/>
      <c r="F2805" s="466">
        <f t="shared" si="86"/>
        <v>2003550</v>
      </c>
      <c r="G2805" s="466" t="b">
        <f t="shared" si="87"/>
        <v>1</v>
      </c>
      <c r="H2805" s="462"/>
      <c r="I2805" s="462"/>
      <c r="J2805" s="462"/>
      <c r="K2805" s="462"/>
    </row>
    <row r="2806" spans="1:11">
      <c r="A2806" s="463">
        <v>2003728</v>
      </c>
      <c r="B2806" s="464" t="s">
        <v>15571</v>
      </c>
      <c r="C2806" s="463" t="s">
        <v>682</v>
      </c>
      <c r="D2806" s="470">
        <v>4098.1099999999997</v>
      </c>
      <c r="E2806" s="466"/>
      <c r="F2806" s="466">
        <f t="shared" si="86"/>
        <v>2003728</v>
      </c>
      <c r="G2806" s="466" t="b">
        <f t="shared" si="87"/>
        <v>1</v>
      </c>
      <c r="H2806" s="462"/>
      <c r="I2806" s="462"/>
      <c r="J2806" s="462"/>
      <c r="K2806" s="462"/>
    </row>
    <row r="2807" spans="1:11" ht="28.8">
      <c r="A2807" s="467">
        <v>2003727</v>
      </c>
      <c r="B2807" s="468" t="s">
        <v>15572</v>
      </c>
      <c r="C2807" s="467" t="s">
        <v>682</v>
      </c>
      <c r="D2807" s="471">
        <v>3804.96</v>
      </c>
      <c r="E2807" s="466"/>
      <c r="F2807" s="466">
        <f t="shared" si="86"/>
        <v>2003727</v>
      </c>
      <c r="G2807" s="466" t="b">
        <f t="shared" si="87"/>
        <v>1</v>
      </c>
      <c r="H2807" s="462"/>
      <c r="I2807" s="462"/>
      <c r="J2807" s="462"/>
      <c r="K2807" s="462"/>
    </row>
    <row r="2808" spans="1:11">
      <c r="A2808" s="463">
        <v>2003730</v>
      </c>
      <c r="B2808" s="464" t="s">
        <v>15573</v>
      </c>
      <c r="C2808" s="463" t="s">
        <v>682</v>
      </c>
      <c r="D2808" s="470">
        <v>4046.67</v>
      </c>
      <c r="E2808" s="466"/>
      <c r="F2808" s="466">
        <f t="shared" si="86"/>
        <v>2003730</v>
      </c>
      <c r="G2808" s="466" t="b">
        <f t="shared" si="87"/>
        <v>1</v>
      </c>
      <c r="H2808" s="462"/>
      <c r="I2808" s="462"/>
      <c r="J2808" s="462"/>
      <c r="K2808" s="462"/>
    </row>
    <row r="2809" spans="1:11" ht="28.8">
      <c r="A2809" s="467">
        <v>2003729</v>
      </c>
      <c r="B2809" s="468" t="s">
        <v>15574</v>
      </c>
      <c r="C2809" s="467" t="s">
        <v>682</v>
      </c>
      <c r="D2809" s="471">
        <v>3766.49</v>
      </c>
      <c r="E2809" s="466"/>
      <c r="F2809" s="466">
        <f t="shared" si="86"/>
        <v>2003729</v>
      </c>
      <c r="G2809" s="466" t="b">
        <f t="shared" si="87"/>
        <v>1</v>
      </c>
      <c r="H2809" s="462"/>
      <c r="I2809" s="462"/>
      <c r="J2809" s="462"/>
      <c r="K2809" s="462"/>
    </row>
    <row r="2810" spans="1:11">
      <c r="A2810" s="463">
        <v>2003732</v>
      </c>
      <c r="B2810" s="464" t="s">
        <v>15575</v>
      </c>
      <c r="C2810" s="463" t="s">
        <v>682</v>
      </c>
      <c r="D2810" s="470">
        <v>4000.37</v>
      </c>
      <c r="E2810" s="466"/>
      <c r="F2810" s="466">
        <f t="shared" si="86"/>
        <v>2003732</v>
      </c>
      <c r="G2810" s="466" t="b">
        <f t="shared" si="87"/>
        <v>1</v>
      </c>
      <c r="H2810" s="462"/>
      <c r="I2810" s="462"/>
      <c r="J2810" s="462"/>
      <c r="K2810" s="462"/>
    </row>
    <row r="2811" spans="1:11" ht="28.8">
      <c r="A2811" s="467">
        <v>2003731</v>
      </c>
      <c r="B2811" s="468" t="s">
        <v>15576</v>
      </c>
      <c r="C2811" s="467" t="s">
        <v>682</v>
      </c>
      <c r="D2811" s="471">
        <v>3731.87</v>
      </c>
      <c r="E2811" s="466"/>
      <c r="F2811" s="466">
        <f t="shared" si="86"/>
        <v>2003731</v>
      </c>
      <c r="G2811" s="466" t="b">
        <f t="shared" si="87"/>
        <v>1</v>
      </c>
      <c r="H2811" s="462"/>
      <c r="I2811" s="462"/>
      <c r="J2811" s="462"/>
      <c r="K2811" s="462"/>
    </row>
    <row r="2812" spans="1:11">
      <c r="A2812" s="463">
        <v>2003734</v>
      </c>
      <c r="B2812" s="464" t="s">
        <v>15577</v>
      </c>
      <c r="C2812" s="463" t="s">
        <v>682</v>
      </c>
      <c r="D2812" s="470">
        <v>3943.78</v>
      </c>
      <c r="E2812" s="466"/>
      <c r="F2812" s="466">
        <f t="shared" si="86"/>
        <v>2003734</v>
      </c>
      <c r="G2812" s="466" t="b">
        <f t="shared" si="87"/>
        <v>1</v>
      </c>
      <c r="H2812" s="462"/>
      <c r="I2812" s="462"/>
      <c r="J2812" s="462"/>
      <c r="K2812" s="462"/>
    </row>
    <row r="2813" spans="1:11" ht="28.8">
      <c r="A2813" s="467">
        <v>2003733</v>
      </c>
      <c r="B2813" s="468" t="s">
        <v>15578</v>
      </c>
      <c r="C2813" s="467" t="s">
        <v>682</v>
      </c>
      <c r="D2813" s="471">
        <v>3689.55</v>
      </c>
      <c r="E2813" s="466"/>
      <c r="F2813" s="466">
        <f t="shared" si="86"/>
        <v>2003733</v>
      </c>
      <c r="G2813" s="466" t="b">
        <f t="shared" si="87"/>
        <v>1</v>
      </c>
      <c r="H2813" s="462"/>
      <c r="I2813" s="462"/>
      <c r="J2813" s="462"/>
      <c r="K2813" s="462"/>
    </row>
    <row r="2814" spans="1:11">
      <c r="A2814" s="463">
        <v>2003736</v>
      </c>
      <c r="B2814" s="464" t="s">
        <v>15579</v>
      </c>
      <c r="C2814" s="463" t="s">
        <v>682</v>
      </c>
      <c r="D2814" s="470">
        <v>5404.46</v>
      </c>
      <c r="E2814" s="466"/>
      <c r="F2814" s="466">
        <f t="shared" si="86"/>
        <v>2003736</v>
      </c>
      <c r="G2814" s="466" t="b">
        <f t="shared" si="87"/>
        <v>1</v>
      </c>
      <c r="H2814" s="462"/>
      <c r="I2814" s="462"/>
      <c r="J2814" s="462"/>
      <c r="K2814" s="462"/>
    </row>
    <row r="2815" spans="1:11" ht="28.8">
      <c r="A2815" s="467">
        <v>2003735</v>
      </c>
      <c r="B2815" s="468" t="s">
        <v>15580</v>
      </c>
      <c r="C2815" s="467" t="s">
        <v>682</v>
      </c>
      <c r="D2815" s="471">
        <v>5039.97</v>
      </c>
      <c r="E2815" s="466"/>
      <c r="F2815" s="466">
        <f t="shared" si="86"/>
        <v>2003735</v>
      </c>
      <c r="G2815" s="466" t="b">
        <f t="shared" si="87"/>
        <v>1</v>
      </c>
      <c r="H2815" s="462"/>
      <c r="I2815" s="462"/>
      <c r="J2815" s="462"/>
      <c r="K2815" s="462"/>
    </row>
    <row r="2816" spans="1:11">
      <c r="A2816" s="463">
        <v>2003738</v>
      </c>
      <c r="B2816" s="464" t="s">
        <v>15581</v>
      </c>
      <c r="C2816" s="463" t="s">
        <v>682</v>
      </c>
      <c r="D2816" s="470">
        <v>5353.01</v>
      </c>
      <c r="E2816" s="466"/>
      <c r="F2816" s="466">
        <f t="shared" si="86"/>
        <v>2003738</v>
      </c>
      <c r="G2816" s="466" t="b">
        <f t="shared" si="87"/>
        <v>1</v>
      </c>
      <c r="H2816" s="462"/>
      <c r="I2816" s="462"/>
      <c r="J2816" s="462"/>
      <c r="K2816" s="462"/>
    </row>
    <row r="2817" spans="1:11" ht="28.8">
      <c r="A2817" s="467">
        <v>2003737</v>
      </c>
      <c r="B2817" s="468" t="s">
        <v>15582</v>
      </c>
      <c r="C2817" s="467" t="s">
        <v>682</v>
      </c>
      <c r="D2817" s="471">
        <v>5001.5</v>
      </c>
      <c r="E2817" s="466"/>
      <c r="F2817" s="466">
        <f t="shared" si="86"/>
        <v>2003737</v>
      </c>
      <c r="G2817" s="466" t="b">
        <f t="shared" si="87"/>
        <v>1</v>
      </c>
      <c r="H2817" s="462"/>
      <c r="I2817" s="462"/>
      <c r="J2817" s="462"/>
      <c r="K2817" s="462"/>
    </row>
    <row r="2818" spans="1:11">
      <c r="A2818" s="463">
        <v>2003740</v>
      </c>
      <c r="B2818" s="464" t="s">
        <v>15583</v>
      </c>
      <c r="C2818" s="463" t="s">
        <v>682</v>
      </c>
      <c r="D2818" s="470">
        <v>5306.72</v>
      </c>
      <c r="E2818" s="466"/>
      <c r="F2818" s="466">
        <f t="shared" ref="F2818:F2881" si="88">A2818</f>
        <v>2003740</v>
      </c>
      <c r="G2818" s="466" t="b">
        <f t="shared" ref="G2818:G2881" si="89">F2818=A2818</f>
        <v>1</v>
      </c>
      <c r="H2818" s="462"/>
      <c r="I2818" s="462"/>
      <c r="J2818" s="462"/>
      <c r="K2818" s="462"/>
    </row>
    <row r="2819" spans="1:11" ht="28.8">
      <c r="A2819" s="467">
        <v>2003739</v>
      </c>
      <c r="B2819" s="468" t="s">
        <v>15584</v>
      </c>
      <c r="C2819" s="467" t="s">
        <v>682</v>
      </c>
      <c r="D2819" s="471">
        <v>4966.88</v>
      </c>
      <c r="E2819" s="466"/>
      <c r="F2819" s="466">
        <f t="shared" si="88"/>
        <v>2003739</v>
      </c>
      <c r="G2819" s="466" t="b">
        <f t="shared" si="89"/>
        <v>1</v>
      </c>
      <c r="H2819" s="462"/>
      <c r="I2819" s="462"/>
      <c r="J2819" s="462"/>
      <c r="K2819" s="462"/>
    </row>
    <row r="2820" spans="1:11">
      <c r="A2820" s="463">
        <v>2003742</v>
      </c>
      <c r="B2820" s="464" t="s">
        <v>15585</v>
      </c>
      <c r="C2820" s="463" t="s">
        <v>682</v>
      </c>
      <c r="D2820" s="470">
        <v>5455.9</v>
      </c>
      <c r="E2820" s="466"/>
      <c r="F2820" s="466">
        <f t="shared" si="88"/>
        <v>2003742</v>
      </c>
      <c r="G2820" s="466" t="b">
        <f t="shared" si="89"/>
        <v>1</v>
      </c>
      <c r="H2820" s="462"/>
      <c r="I2820" s="462"/>
      <c r="J2820" s="462"/>
      <c r="K2820" s="462"/>
    </row>
    <row r="2821" spans="1:11" ht="28.8">
      <c r="A2821" s="467">
        <v>2003741</v>
      </c>
      <c r="B2821" s="468" t="s">
        <v>15586</v>
      </c>
      <c r="C2821" s="467" t="s">
        <v>682</v>
      </c>
      <c r="D2821" s="471">
        <v>5078.4399999999996</v>
      </c>
      <c r="E2821" s="466"/>
      <c r="F2821" s="466">
        <f t="shared" si="88"/>
        <v>2003741</v>
      </c>
      <c r="G2821" s="466" t="b">
        <f t="shared" si="89"/>
        <v>1</v>
      </c>
      <c r="H2821" s="462"/>
      <c r="I2821" s="462"/>
      <c r="J2821" s="462"/>
      <c r="K2821" s="462"/>
    </row>
    <row r="2822" spans="1:11">
      <c r="A2822" s="463">
        <v>2003744</v>
      </c>
      <c r="B2822" s="464" t="s">
        <v>15587</v>
      </c>
      <c r="C2822" s="463" t="s">
        <v>682</v>
      </c>
      <c r="D2822" s="470">
        <v>6502.46</v>
      </c>
      <c r="E2822" s="466"/>
      <c r="F2822" s="466">
        <f t="shared" si="88"/>
        <v>2003744</v>
      </c>
      <c r="G2822" s="466" t="b">
        <f t="shared" si="89"/>
        <v>1</v>
      </c>
      <c r="H2822" s="462"/>
      <c r="I2822" s="462"/>
      <c r="J2822" s="462"/>
      <c r="K2822" s="462"/>
    </row>
    <row r="2823" spans="1:11" ht="28.8">
      <c r="A2823" s="467">
        <v>2003743</v>
      </c>
      <c r="B2823" s="468" t="s">
        <v>15588</v>
      </c>
      <c r="C2823" s="467" t="s">
        <v>682</v>
      </c>
      <c r="D2823" s="471">
        <v>6066.63</v>
      </c>
      <c r="E2823" s="466"/>
      <c r="F2823" s="466">
        <f t="shared" si="88"/>
        <v>2003743</v>
      </c>
      <c r="G2823" s="466" t="b">
        <f t="shared" si="89"/>
        <v>1</v>
      </c>
      <c r="H2823" s="462"/>
      <c r="I2823" s="462"/>
      <c r="J2823" s="462"/>
      <c r="K2823" s="462"/>
    </row>
    <row r="2824" spans="1:11">
      <c r="A2824" s="463">
        <v>2003746</v>
      </c>
      <c r="B2824" s="464" t="s">
        <v>15589</v>
      </c>
      <c r="C2824" s="463" t="s">
        <v>682</v>
      </c>
      <c r="D2824" s="470">
        <v>6451.01</v>
      </c>
      <c r="E2824" s="466"/>
      <c r="F2824" s="466">
        <f t="shared" si="88"/>
        <v>2003746</v>
      </c>
      <c r="G2824" s="466" t="b">
        <f t="shared" si="89"/>
        <v>1</v>
      </c>
      <c r="H2824" s="462"/>
      <c r="I2824" s="462"/>
      <c r="J2824" s="462"/>
      <c r="K2824" s="462"/>
    </row>
    <row r="2825" spans="1:11" ht="28.8">
      <c r="A2825" s="467">
        <v>2003745</v>
      </c>
      <c r="B2825" s="468" t="s">
        <v>15590</v>
      </c>
      <c r="C2825" s="467" t="s">
        <v>682</v>
      </c>
      <c r="D2825" s="471">
        <v>6028.16</v>
      </c>
      <c r="E2825" s="466"/>
      <c r="F2825" s="466">
        <f t="shared" si="88"/>
        <v>2003745</v>
      </c>
      <c r="G2825" s="466" t="b">
        <f t="shared" si="89"/>
        <v>1</v>
      </c>
      <c r="H2825" s="462"/>
      <c r="I2825" s="462"/>
      <c r="J2825" s="462"/>
      <c r="K2825" s="462"/>
    </row>
    <row r="2826" spans="1:11">
      <c r="A2826" s="463">
        <v>2003748</v>
      </c>
      <c r="B2826" s="464" t="s">
        <v>15591</v>
      </c>
      <c r="C2826" s="463" t="s">
        <v>682</v>
      </c>
      <c r="D2826" s="470">
        <v>6404.72</v>
      </c>
      <c r="E2826" s="466"/>
      <c r="F2826" s="466">
        <f t="shared" si="88"/>
        <v>2003748</v>
      </c>
      <c r="G2826" s="466" t="b">
        <f t="shared" si="89"/>
        <v>1</v>
      </c>
      <c r="H2826" s="462"/>
      <c r="I2826" s="462"/>
      <c r="J2826" s="462"/>
      <c r="K2826" s="462"/>
    </row>
    <row r="2827" spans="1:11" ht="28.8">
      <c r="A2827" s="467">
        <v>2003747</v>
      </c>
      <c r="B2827" s="468" t="s">
        <v>15592</v>
      </c>
      <c r="C2827" s="467" t="s">
        <v>682</v>
      </c>
      <c r="D2827" s="471">
        <v>5993.53</v>
      </c>
      <c r="E2827" s="466"/>
      <c r="F2827" s="466">
        <f t="shared" si="88"/>
        <v>2003747</v>
      </c>
      <c r="G2827" s="466" t="b">
        <f t="shared" si="89"/>
        <v>1</v>
      </c>
      <c r="H2827" s="462"/>
      <c r="I2827" s="462"/>
      <c r="J2827" s="462"/>
      <c r="K2827" s="462"/>
    </row>
    <row r="2828" spans="1:11">
      <c r="A2828" s="463">
        <v>2003750</v>
      </c>
      <c r="B2828" s="464" t="s">
        <v>15593</v>
      </c>
      <c r="C2828" s="463" t="s">
        <v>682</v>
      </c>
      <c r="D2828" s="470">
        <v>6348.13</v>
      </c>
      <c r="E2828" s="466"/>
      <c r="F2828" s="466">
        <f t="shared" si="88"/>
        <v>2003750</v>
      </c>
      <c r="G2828" s="466" t="b">
        <f t="shared" si="89"/>
        <v>1</v>
      </c>
      <c r="H2828" s="462"/>
      <c r="I2828" s="462"/>
      <c r="J2828" s="462"/>
      <c r="K2828" s="462"/>
    </row>
    <row r="2829" spans="1:11" ht="28.8">
      <c r="A2829" s="467">
        <v>2003749</v>
      </c>
      <c r="B2829" s="468" t="s">
        <v>15594</v>
      </c>
      <c r="C2829" s="467" t="s">
        <v>682</v>
      </c>
      <c r="D2829" s="471">
        <v>5951.22</v>
      </c>
      <c r="E2829" s="466"/>
      <c r="F2829" s="466">
        <f t="shared" si="88"/>
        <v>2003749</v>
      </c>
      <c r="G2829" s="466" t="b">
        <f t="shared" si="89"/>
        <v>1</v>
      </c>
      <c r="H2829" s="462"/>
      <c r="I2829" s="462"/>
      <c r="J2829" s="462"/>
      <c r="K2829" s="462"/>
    </row>
    <row r="2830" spans="1:11">
      <c r="A2830" s="463">
        <v>2003752</v>
      </c>
      <c r="B2830" s="464" t="s">
        <v>15595</v>
      </c>
      <c r="C2830" s="463" t="s">
        <v>682</v>
      </c>
      <c r="D2830" s="470">
        <v>7878.03</v>
      </c>
      <c r="E2830" s="466"/>
      <c r="F2830" s="466">
        <f t="shared" si="88"/>
        <v>2003752</v>
      </c>
      <c r="G2830" s="466" t="b">
        <f t="shared" si="89"/>
        <v>1</v>
      </c>
      <c r="H2830" s="462"/>
      <c r="I2830" s="462"/>
      <c r="J2830" s="462"/>
      <c r="K2830" s="462"/>
    </row>
    <row r="2831" spans="1:11" ht="28.8">
      <c r="A2831" s="467">
        <v>2003751</v>
      </c>
      <c r="B2831" s="468" t="s">
        <v>15596</v>
      </c>
      <c r="C2831" s="467" t="s">
        <v>682</v>
      </c>
      <c r="D2831" s="471">
        <v>7370.87</v>
      </c>
      <c r="E2831" s="466"/>
      <c r="F2831" s="466">
        <f t="shared" si="88"/>
        <v>2003751</v>
      </c>
      <c r="G2831" s="466" t="b">
        <f t="shared" si="89"/>
        <v>1</v>
      </c>
      <c r="H2831" s="462"/>
      <c r="I2831" s="462"/>
      <c r="J2831" s="462"/>
      <c r="K2831" s="462"/>
    </row>
    <row r="2832" spans="1:11">
      <c r="A2832" s="463">
        <v>2003754</v>
      </c>
      <c r="B2832" s="464" t="s">
        <v>15597</v>
      </c>
      <c r="C2832" s="463" t="s">
        <v>682</v>
      </c>
      <c r="D2832" s="470">
        <v>7826.59</v>
      </c>
      <c r="E2832" s="466"/>
      <c r="F2832" s="466">
        <f t="shared" si="88"/>
        <v>2003754</v>
      </c>
      <c r="G2832" s="466" t="b">
        <f t="shared" si="89"/>
        <v>1</v>
      </c>
      <c r="H2832" s="462"/>
      <c r="I2832" s="462"/>
      <c r="J2832" s="462"/>
      <c r="K2832" s="462"/>
    </row>
    <row r="2833" spans="1:11" ht="28.8">
      <c r="A2833" s="467">
        <v>2003753</v>
      </c>
      <c r="B2833" s="468" t="s">
        <v>15598</v>
      </c>
      <c r="C2833" s="467" t="s">
        <v>682</v>
      </c>
      <c r="D2833" s="471">
        <v>7332.4</v>
      </c>
      <c r="E2833" s="466"/>
      <c r="F2833" s="466">
        <f t="shared" si="88"/>
        <v>2003753</v>
      </c>
      <c r="G2833" s="466" t="b">
        <f t="shared" si="89"/>
        <v>1</v>
      </c>
      <c r="H2833" s="462"/>
      <c r="I2833" s="462"/>
      <c r="J2833" s="462"/>
      <c r="K2833" s="462"/>
    </row>
    <row r="2834" spans="1:11">
      <c r="A2834" s="463">
        <v>2003756</v>
      </c>
      <c r="B2834" s="464" t="s">
        <v>15599</v>
      </c>
      <c r="C2834" s="463" t="s">
        <v>682</v>
      </c>
      <c r="D2834" s="470">
        <v>7780.29</v>
      </c>
      <c r="E2834" s="466"/>
      <c r="F2834" s="466">
        <f t="shared" si="88"/>
        <v>2003756</v>
      </c>
      <c r="G2834" s="466" t="b">
        <f t="shared" si="89"/>
        <v>1</v>
      </c>
      <c r="H2834" s="462"/>
      <c r="I2834" s="462"/>
      <c r="J2834" s="462"/>
      <c r="K2834" s="462"/>
    </row>
    <row r="2835" spans="1:11" ht="28.8">
      <c r="A2835" s="467">
        <v>2003755</v>
      </c>
      <c r="B2835" s="468" t="s">
        <v>15600</v>
      </c>
      <c r="C2835" s="467" t="s">
        <v>682</v>
      </c>
      <c r="D2835" s="471">
        <v>7297.77</v>
      </c>
      <c r="E2835" s="466"/>
      <c r="F2835" s="466">
        <f t="shared" si="88"/>
        <v>2003755</v>
      </c>
      <c r="G2835" s="466" t="b">
        <f t="shared" si="89"/>
        <v>1</v>
      </c>
      <c r="H2835" s="462"/>
      <c r="I2835" s="462"/>
      <c r="J2835" s="462"/>
      <c r="K2835" s="462"/>
    </row>
    <row r="2836" spans="1:11">
      <c r="A2836" s="463">
        <v>2003758</v>
      </c>
      <c r="B2836" s="464" t="s">
        <v>15601</v>
      </c>
      <c r="C2836" s="463" t="s">
        <v>682</v>
      </c>
      <c r="D2836" s="470">
        <v>7723.71</v>
      </c>
      <c r="E2836" s="466"/>
      <c r="F2836" s="466">
        <f t="shared" si="88"/>
        <v>2003758</v>
      </c>
      <c r="G2836" s="466" t="b">
        <f t="shared" si="89"/>
        <v>1</v>
      </c>
      <c r="H2836" s="462"/>
      <c r="I2836" s="462"/>
      <c r="J2836" s="462"/>
      <c r="K2836" s="462"/>
    </row>
    <row r="2837" spans="1:11" ht="28.8">
      <c r="A2837" s="467">
        <v>2003757</v>
      </c>
      <c r="B2837" s="468" t="s">
        <v>15602</v>
      </c>
      <c r="C2837" s="467" t="s">
        <v>682</v>
      </c>
      <c r="D2837" s="471">
        <v>7255.46</v>
      </c>
      <c r="E2837" s="466"/>
      <c r="F2837" s="466">
        <f t="shared" si="88"/>
        <v>2003757</v>
      </c>
      <c r="G2837" s="466" t="b">
        <f t="shared" si="89"/>
        <v>1</v>
      </c>
      <c r="H2837" s="462"/>
      <c r="I2837" s="462"/>
      <c r="J2837" s="462"/>
      <c r="K2837" s="462"/>
    </row>
    <row r="2838" spans="1:11">
      <c r="A2838" s="463">
        <v>2003760</v>
      </c>
      <c r="B2838" s="464" t="s">
        <v>15603</v>
      </c>
      <c r="C2838" s="463" t="s">
        <v>682</v>
      </c>
      <c r="D2838" s="470">
        <v>7899.83</v>
      </c>
      <c r="E2838" s="466"/>
      <c r="F2838" s="466">
        <f t="shared" si="88"/>
        <v>2003760</v>
      </c>
      <c r="G2838" s="466" t="b">
        <f t="shared" si="89"/>
        <v>1</v>
      </c>
      <c r="H2838" s="462"/>
      <c r="I2838" s="462"/>
      <c r="J2838" s="462"/>
      <c r="K2838" s="462"/>
    </row>
    <row r="2839" spans="1:11" ht="28.8">
      <c r="A2839" s="467">
        <v>2003759</v>
      </c>
      <c r="B2839" s="468" t="s">
        <v>15604</v>
      </c>
      <c r="C2839" s="467" t="s">
        <v>682</v>
      </c>
      <c r="D2839" s="471">
        <v>7606.68</v>
      </c>
      <c r="E2839" s="466"/>
      <c r="F2839" s="466">
        <f t="shared" si="88"/>
        <v>2003759</v>
      </c>
      <c r="G2839" s="466" t="b">
        <f t="shared" si="89"/>
        <v>1</v>
      </c>
      <c r="H2839" s="462"/>
      <c r="I2839" s="462"/>
      <c r="J2839" s="462"/>
      <c r="K2839" s="462"/>
    </row>
    <row r="2840" spans="1:11">
      <c r="A2840" s="463">
        <v>2003762</v>
      </c>
      <c r="B2840" s="464" t="s">
        <v>15605</v>
      </c>
      <c r="C2840" s="463" t="s">
        <v>682</v>
      </c>
      <c r="D2840" s="470">
        <v>8980.11</v>
      </c>
      <c r="E2840" s="466"/>
      <c r="F2840" s="466">
        <f t="shared" si="88"/>
        <v>2003762</v>
      </c>
      <c r="G2840" s="466" t="b">
        <f t="shared" si="89"/>
        <v>1</v>
      </c>
      <c r="H2840" s="462"/>
      <c r="I2840" s="462"/>
      <c r="J2840" s="462"/>
      <c r="K2840" s="462"/>
    </row>
    <row r="2841" spans="1:11" ht="28.8">
      <c r="A2841" s="467">
        <v>2003761</v>
      </c>
      <c r="B2841" s="468" t="s">
        <v>15606</v>
      </c>
      <c r="C2841" s="467" t="s">
        <v>682</v>
      </c>
      <c r="D2841" s="471">
        <v>8414.58</v>
      </c>
      <c r="E2841" s="466"/>
      <c r="F2841" s="466">
        <f t="shared" si="88"/>
        <v>2003761</v>
      </c>
      <c r="G2841" s="466" t="b">
        <f t="shared" si="89"/>
        <v>1</v>
      </c>
      <c r="H2841" s="462"/>
      <c r="I2841" s="462"/>
      <c r="J2841" s="462"/>
      <c r="K2841" s="462"/>
    </row>
    <row r="2842" spans="1:11">
      <c r="A2842" s="463">
        <v>2003764</v>
      </c>
      <c r="B2842" s="464" t="s">
        <v>15607</v>
      </c>
      <c r="C2842" s="463" t="s">
        <v>682</v>
      </c>
      <c r="D2842" s="470">
        <v>8933.81</v>
      </c>
      <c r="E2842" s="466"/>
      <c r="F2842" s="466">
        <f t="shared" si="88"/>
        <v>2003764</v>
      </c>
      <c r="G2842" s="466" t="b">
        <f t="shared" si="89"/>
        <v>1</v>
      </c>
      <c r="H2842" s="462"/>
      <c r="I2842" s="462"/>
      <c r="J2842" s="462"/>
      <c r="K2842" s="462"/>
    </row>
    <row r="2843" spans="1:11" ht="28.8">
      <c r="A2843" s="467">
        <v>2003763</v>
      </c>
      <c r="B2843" s="468" t="s">
        <v>15608</v>
      </c>
      <c r="C2843" s="467" t="s">
        <v>682</v>
      </c>
      <c r="D2843" s="471">
        <v>8379.9500000000007</v>
      </c>
      <c r="E2843" s="466"/>
      <c r="F2843" s="466">
        <f t="shared" si="88"/>
        <v>2003763</v>
      </c>
      <c r="G2843" s="466" t="b">
        <f t="shared" si="89"/>
        <v>1</v>
      </c>
      <c r="H2843" s="462"/>
      <c r="I2843" s="462"/>
      <c r="J2843" s="462"/>
      <c r="K2843" s="462"/>
    </row>
    <row r="2844" spans="1:11">
      <c r="A2844" s="463">
        <v>2003766</v>
      </c>
      <c r="B2844" s="464" t="s">
        <v>15609</v>
      </c>
      <c r="C2844" s="463" t="s">
        <v>682</v>
      </c>
      <c r="D2844" s="470">
        <v>8877.23</v>
      </c>
      <c r="E2844" s="466"/>
      <c r="F2844" s="466">
        <f t="shared" si="88"/>
        <v>2003766</v>
      </c>
      <c r="G2844" s="466" t="b">
        <f t="shared" si="89"/>
        <v>1</v>
      </c>
      <c r="H2844" s="462"/>
      <c r="I2844" s="462"/>
      <c r="J2844" s="462"/>
      <c r="K2844" s="462"/>
    </row>
    <row r="2845" spans="1:11" ht="28.8">
      <c r="A2845" s="467">
        <v>2003765</v>
      </c>
      <c r="B2845" s="468" t="s">
        <v>15610</v>
      </c>
      <c r="C2845" s="467" t="s">
        <v>682</v>
      </c>
      <c r="D2845" s="471">
        <v>8337.6299999999992</v>
      </c>
      <c r="E2845" s="466"/>
      <c r="F2845" s="466">
        <f t="shared" si="88"/>
        <v>2003765</v>
      </c>
      <c r="G2845" s="466" t="b">
        <f t="shared" si="89"/>
        <v>1</v>
      </c>
      <c r="H2845" s="462"/>
      <c r="I2845" s="462"/>
      <c r="J2845" s="462"/>
      <c r="K2845" s="462"/>
    </row>
    <row r="2846" spans="1:11">
      <c r="A2846" s="463">
        <v>2003642</v>
      </c>
      <c r="B2846" s="464" t="s">
        <v>15611</v>
      </c>
      <c r="C2846" s="463" t="s">
        <v>682</v>
      </c>
      <c r="D2846" s="470">
        <v>1776.75</v>
      </c>
      <c r="E2846" s="466"/>
      <c r="F2846" s="466">
        <f t="shared" si="88"/>
        <v>2003642</v>
      </c>
      <c r="G2846" s="466" t="b">
        <f t="shared" si="89"/>
        <v>1</v>
      </c>
      <c r="H2846" s="462"/>
      <c r="I2846" s="462"/>
      <c r="J2846" s="462"/>
      <c r="K2846" s="462"/>
    </row>
    <row r="2847" spans="1:11" ht="28.8">
      <c r="A2847" s="467">
        <v>2003641</v>
      </c>
      <c r="B2847" s="468" t="s">
        <v>15612</v>
      </c>
      <c r="C2847" s="467" t="s">
        <v>682</v>
      </c>
      <c r="D2847" s="471">
        <v>1593.86</v>
      </c>
      <c r="E2847" s="466"/>
      <c r="F2847" s="466">
        <f t="shared" si="88"/>
        <v>2003641</v>
      </c>
      <c r="G2847" s="466" t="b">
        <f t="shared" si="89"/>
        <v>1</v>
      </c>
      <c r="H2847" s="462"/>
      <c r="I2847" s="462"/>
      <c r="J2847" s="462"/>
      <c r="K2847" s="462"/>
    </row>
    <row r="2848" spans="1:11">
      <c r="A2848" s="463">
        <v>2003644</v>
      </c>
      <c r="B2848" s="464" t="s">
        <v>15613</v>
      </c>
      <c r="C2848" s="463" t="s">
        <v>682</v>
      </c>
      <c r="D2848" s="470">
        <v>1745.89</v>
      </c>
      <c r="E2848" s="466"/>
      <c r="F2848" s="466">
        <f t="shared" si="88"/>
        <v>2003644</v>
      </c>
      <c r="G2848" s="466" t="b">
        <f t="shared" si="89"/>
        <v>1</v>
      </c>
      <c r="H2848" s="462"/>
      <c r="I2848" s="462"/>
      <c r="J2848" s="462"/>
      <c r="K2848" s="462"/>
    </row>
    <row r="2849" spans="1:11" ht="28.8">
      <c r="A2849" s="467">
        <v>2003643</v>
      </c>
      <c r="B2849" s="468" t="s">
        <v>15614</v>
      </c>
      <c r="C2849" s="467" t="s">
        <v>682</v>
      </c>
      <c r="D2849" s="471">
        <v>1570.78</v>
      </c>
      <c r="E2849" s="466"/>
      <c r="F2849" s="466">
        <f t="shared" si="88"/>
        <v>2003643</v>
      </c>
      <c r="G2849" s="466" t="b">
        <f t="shared" si="89"/>
        <v>1</v>
      </c>
      <c r="H2849" s="462"/>
      <c r="I2849" s="462"/>
      <c r="J2849" s="462"/>
      <c r="K2849" s="462"/>
    </row>
    <row r="2850" spans="1:11">
      <c r="A2850" s="463">
        <v>2003646</v>
      </c>
      <c r="B2850" s="464" t="s">
        <v>15615</v>
      </c>
      <c r="C2850" s="463" t="s">
        <v>682</v>
      </c>
      <c r="D2850" s="470">
        <v>2391.41</v>
      </c>
      <c r="E2850" s="466"/>
      <c r="F2850" s="466">
        <f t="shared" si="88"/>
        <v>2003646</v>
      </c>
      <c r="G2850" s="466" t="b">
        <f t="shared" si="89"/>
        <v>1</v>
      </c>
      <c r="H2850" s="462"/>
      <c r="I2850" s="462"/>
      <c r="J2850" s="462"/>
      <c r="K2850" s="462"/>
    </row>
    <row r="2851" spans="1:11" ht="28.8">
      <c r="A2851" s="467">
        <v>2003645</v>
      </c>
      <c r="B2851" s="468" t="s">
        <v>15616</v>
      </c>
      <c r="C2851" s="467" t="s">
        <v>682</v>
      </c>
      <c r="D2851" s="471">
        <v>2139.77</v>
      </c>
      <c r="E2851" s="466"/>
      <c r="F2851" s="466">
        <f t="shared" si="88"/>
        <v>2003645</v>
      </c>
      <c r="G2851" s="466" t="b">
        <f t="shared" si="89"/>
        <v>1</v>
      </c>
      <c r="H2851" s="462"/>
      <c r="I2851" s="462"/>
      <c r="J2851" s="462"/>
      <c r="K2851" s="462"/>
    </row>
    <row r="2852" spans="1:11">
      <c r="A2852" s="463">
        <v>2003648</v>
      </c>
      <c r="B2852" s="464" t="s">
        <v>15617</v>
      </c>
      <c r="C2852" s="463" t="s">
        <v>682</v>
      </c>
      <c r="D2852" s="470">
        <v>3081.81</v>
      </c>
      <c r="E2852" s="466"/>
      <c r="F2852" s="466">
        <f t="shared" si="88"/>
        <v>2003648</v>
      </c>
      <c r="G2852" s="466" t="b">
        <f t="shared" si="89"/>
        <v>1</v>
      </c>
      <c r="H2852" s="462"/>
      <c r="I2852" s="462"/>
      <c r="J2852" s="462"/>
      <c r="K2852" s="462"/>
    </row>
    <row r="2853" spans="1:11" ht="28.8">
      <c r="A2853" s="467">
        <v>2003647</v>
      </c>
      <c r="B2853" s="468" t="s">
        <v>15618</v>
      </c>
      <c r="C2853" s="467" t="s">
        <v>682</v>
      </c>
      <c r="D2853" s="471">
        <v>2765.32</v>
      </c>
      <c r="E2853" s="466"/>
      <c r="F2853" s="466">
        <f t="shared" si="88"/>
        <v>2003647</v>
      </c>
      <c r="G2853" s="466" t="b">
        <f t="shared" si="89"/>
        <v>1</v>
      </c>
      <c r="H2853" s="462"/>
      <c r="I2853" s="462"/>
      <c r="J2853" s="462"/>
      <c r="K2853" s="462"/>
    </row>
    <row r="2854" spans="1:11">
      <c r="A2854" s="463">
        <v>2003650</v>
      </c>
      <c r="B2854" s="464" t="s">
        <v>15619</v>
      </c>
      <c r="C2854" s="463" t="s">
        <v>682</v>
      </c>
      <c r="D2854" s="470">
        <v>3669.31</v>
      </c>
      <c r="E2854" s="466"/>
      <c r="F2854" s="466">
        <f t="shared" si="88"/>
        <v>2003650</v>
      </c>
      <c r="G2854" s="466" t="b">
        <f t="shared" si="89"/>
        <v>1</v>
      </c>
      <c r="H2854" s="462"/>
      <c r="I2854" s="462"/>
      <c r="J2854" s="462"/>
      <c r="K2854" s="462"/>
    </row>
    <row r="2855" spans="1:11" ht="28.8">
      <c r="A2855" s="467">
        <v>2003649</v>
      </c>
      <c r="B2855" s="468" t="s">
        <v>15620</v>
      </c>
      <c r="C2855" s="467" t="s">
        <v>682</v>
      </c>
      <c r="D2855" s="471">
        <v>3303.53</v>
      </c>
      <c r="E2855" s="466"/>
      <c r="F2855" s="466">
        <f t="shared" si="88"/>
        <v>2003649</v>
      </c>
      <c r="G2855" s="466" t="b">
        <f t="shared" si="89"/>
        <v>1</v>
      </c>
      <c r="H2855" s="462"/>
      <c r="I2855" s="462"/>
      <c r="J2855" s="462"/>
      <c r="K2855" s="462"/>
    </row>
    <row r="2856" spans="1:11">
      <c r="A2856" s="463">
        <v>2003652</v>
      </c>
      <c r="B2856" s="464" t="s">
        <v>15621</v>
      </c>
      <c r="C2856" s="463" t="s">
        <v>682</v>
      </c>
      <c r="D2856" s="470">
        <v>4709.3500000000004</v>
      </c>
      <c r="E2856" s="466"/>
      <c r="F2856" s="466">
        <f t="shared" si="88"/>
        <v>2003652</v>
      </c>
      <c r="G2856" s="466" t="b">
        <f t="shared" si="89"/>
        <v>1</v>
      </c>
      <c r="H2856" s="462"/>
      <c r="I2856" s="462"/>
      <c r="J2856" s="462"/>
      <c r="K2856" s="462"/>
    </row>
    <row r="2857" spans="1:11" ht="28.8">
      <c r="A2857" s="467">
        <v>2003651</v>
      </c>
      <c r="B2857" s="468" t="s">
        <v>15622</v>
      </c>
      <c r="C2857" s="467" t="s">
        <v>682</v>
      </c>
      <c r="D2857" s="471">
        <v>4267.04</v>
      </c>
      <c r="E2857" s="466"/>
      <c r="F2857" s="466">
        <f t="shared" si="88"/>
        <v>2003651</v>
      </c>
      <c r="G2857" s="466" t="b">
        <f t="shared" si="89"/>
        <v>1</v>
      </c>
      <c r="H2857" s="462"/>
      <c r="I2857" s="462"/>
      <c r="J2857" s="462"/>
      <c r="K2857" s="462"/>
    </row>
    <row r="2858" spans="1:11">
      <c r="A2858" s="463">
        <v>2003654</v>
      </c>
      <c r="B2858" s="464" t="s">
        <v>15623</v>
      </c>
      <c r="C2858" s="463" t="s">
        <v>682</v>
      </c>
      <c r="D2858" s="470">
        <v>2123.3000000000002</v>
      </c>
      <c r="E2858" s="466"/>
      <c r="F2858" s="466">
        <f t="shared" si="88"/>
        <v>2003654</v>
      </c>
      <c r="G2858" s="466" t="b">
        <f t="shared" si="89"/>
        <v>1</v>
      </c>
      <c r="H2858" s="462"/>
      <c r="I2858" s="462"/>
      <c r="J2858" s="462"/>
      <c r="K2858" s="462"/>
    </row>
    <row r="2859" spans="1:11" ht="28.8">
      <c r="A2859" s="467">
        <v>2003653</v>
      </c>
      <c r="B2859" s="468" t="s">
        <v>15624</v>
      </c>
      <c r="C2859" s="467" t="s">
        <v>682</v>
      </c>
      <c r="D2859" s="471">
        <v>1905.38</v>
      </c>
      <c r="E2859" s="466"/>
      <c r="F2859" s="466">
        <f t="shared" si="88"/>
        <v>2003653</v>
      </c>
      <c r="G2859" s="466" t="b">
        <f t="shared" si="89"/>
        <v>1</v>
      </c>
      <c r="H2859" s="462"/>
      <c r="I2859" s="462"/>
      <c r="J2859" s="462"/>
      <c r="K2859" s="462"/>
    </row>
    <row r="2860" spans="1:11">
      <c r="A2860" s="463">
        <v>2003656</v>
      </c>
      <c r="B2860" s="464" t="s">
        <v>15625</v>
      </c>
      <c r="C2860" s="463" t="s">
        <v>682</v>
      </c>
      <c r="D2860" s="470">
        <v>2087.29</v>
      </c>
      <c r="E2860" s="466"/>
      <c r="F2860" s="466">
        <f t="shared" si="88"/>
        <v>2003656</v>
      </c>
      <c r="G2860" s="466" t="b">
        <f t="shared" si="89"/>
        <v>1</v>
      </c>
      <c r="H2860" s="462"/>
      <c r="I2860" s="462"/>
      <c r="J2860" s="462"/>
      <c r="K2860" s="462"/>
    </row>
    <row r="2861" spans="1:11" ht="28.8">
      <c r="A2861" s="467">
        <v>2003655</v>
      </c>
      <c r="B2861" s="468" t="s">
        <v>15626</v>
      </c>
      <c r="C2861" s="467" t="s">
        <v>682</v>
      </c>
      <c r="D2861" s="471">
        <v>1878.45</v>
      </c>
      <c r="E2861" s="466"/>
      <c r="F2861" s="466">
        <f t="shared" si="88"/>
        <v>2003655</v>
      </c>
      <c r="G2861" s="466" t="b">
        <f t="shared" si="89"/>
        <v>1</v>
      </c>
      <c r="H2861" s="462"/>
      <c r="I2861" s="462"/>
      <c r="J2861" s="462"/>
      <c r="K2861" s="462"/>
    </row>
    <row r="2862" spans="1:11">
      <c r="A2862" s="463">
        <v>2003658</v>
      </c>
      <c r="B2862" s="464" t="s">
        <v>15627</v>
      </c>
      <c r="C2862" s="463" t="s">
        <v>682</v>
      </c>
      <c r="D2862" s="470">
        <v>2789.58</v>
      </c>
      <c r="E2862" s="466"/>
      <c r="F2862" s="466">
        <f t="shared" si="88"/>
        <v>2003658</v>
      </c>
      <c r="G2862" s="466" t="b">
        <f t="shared" si="89"/>
        <v>1</v>
      </c>
      <c r="H2862" s="462"/>
      <c r="I2862" s="462"/>
      <c r="J2862" s="462"/>
      <c r="K2862" s="462"/>
    </row>
    <row r="2863" spans="1:11" ht="28.8">
      <c r="A2863" s="467">
        <v>2003657</v>
      </c>
      <c r="B2863" s="468" t="s">
        <v>15628</v>
      </c>
      <c r="C2863" s="467" t="s">
        <v>682</v>
      </c>
      <c r="D2863" s="471">
        <v>2495.14</v>
      </c>
      <c r="E2863" s="466"/>
      <c r="F2863" s="466">
        <f t="shared" si="88"/>
        <v>2003657</v>
      </c>
      <c r="G2863" s="466" t="b">
        <f t="shared" si="89"/>
        <v>1</v>
      </c>
      <c r="H2863" s="462"/>
      <c r="I2863" s="462"/>
      <c r="J2863" s="462"/>
      <c r="K2863" s="462"/>
    </row>
    <row r="2864" spans="1:11">
      <c r="A2864" s="463">
        <v>2003660</v>
      </c>
      <c r="B2864" s="464" t="s">
        <v>15629</v>
      </c>
      <c r="C2864" s="463" t="s">
        <v>682</v>
      </c>
      <c r="D2864" s="470">
        <v>3506.88</v>
      </c>
      <c r="E2864" s="466"/>
      <c r="F2864" s="466">
        <f t="shared" si="88"/>
        <v>2003660</v>
      </c>
      <c r="G2864" s="466" t="b">
        <f t="shared" si="89"/>
        <v>1</v>
      </c>
      <c r="H2864" s="462"/>
      <c r="I2864" s="462"/>
      <c r="J2864" s="462"/>
      <c r="K2864" s="462"/>
    </row>
    <row r="2865" spans="1:11" ht="28.8">
      <c r="A2865" s="467">
        <v>2003659</v>
      </c>
      <c r="B2865" s="468" t="s">
        <v>15630</v>
      </c>
      <c r="C2865" s="467" t="s">
        <v>682</v>
      </c>
      <c r="D2865" s="471">
        <v>3144.99</v>
      </c>
      <c r="E2865" s="466"/>
      <c r="F2865" s="466">
        <f t="shared" si="88"/>
        <v>2003659</v>
      </c>
      <c r="G2865" s="466" t="b">
        <f t="shared" si="89"/>
        <v>1</v>
      </c>
      <c r="H2865" s="462"/>
      <c r="I2865" s="462"/>
      <c r="J2865" s="462"/>
      <c r="K2865" s="462"/>
    </row>
    <row r="2866" spans="1:11">
      <c r="A2866" s="463">
        <v>2003662</v>
      </c>
      <c r="B2866" s="464" t="s">
        <v>15631</v>
      </c>
      <c r="C2866" s="463" t="s">
        <v>682</v>
      </c>
      <c r="D2866" s="470">
        <v>4126.43</v>
      </c>
      <c r="E2866" s="466"/>
      <c r="F2866" s="466">
        <f t="shared" si="88"/>
        <v>2003662</v>
      </c>
      <c r="G2866" s="466" t="b">
        <f t="shared" si="89"/>
        <v>1</v>
      </c>
      <c r="H2866" s="462"/>
      <c r="I2866" s="462"/>
      <c r="J2866" s="462"/>
      <c r="K2866" s="462"/>
    </row>
    <row r="2867" spans="1:11" ht="28.8">
      <c r="A2867" s="467">
        <v>2003661</v>
      </c>
      <c r="B2867" s="468" t="s">
        <v>15632</v>
      </c>
      <c r="C2867" s="467" t="s">
        <v>682</v>
      </c>
      <c r="D2867" s="471">
        <v>3711.36</v>
      </c>
      <c r="E2867" s="466"/>
      <c r="F2867" s="466">
        <f t="shared" si="88"/>
        <v>2003661</v>
      </c>
      <c r="G2867" s="466" t="b">
        <f t="shared" si="89"/>
        <v>1</v>
      </c>
      <c r="H2867" s="462"/>
      <c r="I2867" s="462"/>
      <c r="J2867" s="462"/>
      <c r="K2867" s="462"/>
    </row>
    <row r="2868" spans="1:11">
      <c r="A2868" s="463">
        <v>2003664</v>
      </c>
      <c r="B2868" s="464" t="s">
        <v>15633</v>
      </c>
      <c r="C2868" s="463" t="s">
        <v>682</v>
      </c>
      <c r="D2868" s="470">
        <v>5096.3500000000004</v>
      </c>
      <c r="E2868" s="466"/>
      <c r="F2868" s="466">
        <f t="shared" si="88"/>
        <v>2003664</v>
      </c>
      <c r="G2868" s="466" t="b">
        <f t="shared" si="89"/>
        <v>1</v>
      </c>
      <c r="H2868" s="462"/>
      <c r="I2868" s="462"/>
      <c r="J2868" s="462"/>
      <c r="K2868" s="462"/>
    </row>
    <row r="2869" spans="1:11" ht="28.8">
      <c r="A2869" s="467">
        <v>2003663</v>
      </c>
      <c r="B2869" s="468" t="s">
        <v>15634</v>
      </c>
      <c r="C2869" s="467" t="s">
        <v>682</v>
      </c>
      <c r="D2869" s="471">
        <v>4600.8500000000004</v>
      </c>
      <c r="E2869" s="466"/>
      <c r="F2869" s="466">
        <f t="shared" si="88"/>
        <v>2003663</v>
      </c>
      <c r="G2869" s="466" t="b">
        <f t="shared" si="89"/>
        <v>1</v>
      </c>
      <c r="H2869" s="462"/>
      <c r="I2869" s="462"/>
      <c r="J2869" s="462"/>
      <c r="K2869" s="462"/>
    </row>
    <row r="2870" spans="1:11">
      <c r="A2870" s="463">
        <v>2003666</v>
      </c>
      <c r="B2870" s="464" t="s">
        <v>15635</v>
      </c>
      <c r="C2870" s="463" t="s">
        <v>682</v>
      </c>
      <c r="D2870" s="470">
        <v>2474.9899999999998</v>
      </c>
      <c r="E2870" s="466"/>
      <c r="F2870" s="466">
        <f t="shared" si="88"/>
        <v>2003666</v>
      </c>
      <c r="G2870" s="466" t="b">
        <f t="shared" si="89"/>
        <v>1</v>
      </c>
      <c r="H2870" s="462"/>
      <c r="I2870" s="462"/>
      <c r="J2870" s="462"/>
      <c r="K2870" s="462"/>
    </row>
    <row r="2871" spans="1:11" ht="28.8">
      <c r="A2871" s="467">
        <v>2003665</v>
      </c>
      <c r="B2871" s="468" t="s">
        <v>15636</v>
      </c>
      <c r="C2871" s="467" t="s">
        <v>682</v>
      </c>
      <c r="D2871" s="471">
        <v>2220.75</v>
      </c>
      <c r="E2871" s="466"/>
      <c r="F2871" s="466">
        <f t="shared" si="88"/>
        <v>2003665</v>
      </c>
      <c r="G2871" s="466" t="b">
        <f t="shared" si="89"/>
        <v>1</v>
      </c>
      <c r="H2871" s="462"/>
      <c r="I2871" s="462"/>
      <c r="J2871" s="462"/>
      <c r="K2871" s="462"/>
    </row>
    <row r="2872" spans="1:11">
      <c r="A2872" s="463">
        <v>2003668</v>
      </c>
      <c r="B2872" s="464" t="s">
        <v>15637</v>
      </c>
      <c r="C2872" s="463" t="s">
        <v>682</v>
      </c>
      <c r="D2872" s="470">
        <v>2444.12</v>
      </c>
      <c r="E2872" s="466"/>
      <c r="F2872" s="466">
        <f t="shared" si="88"/>
        <v>2003668</v>
      </c>
      <c r="G2872" s="466" t="b">
        <f t="shared" si="89"/>
        <v>1</v>
      </c>
      <c r="H2872" s="462"/>
      <c r="I2872" s="462"/>
      <c r="J2872" s="462"/>
      <c r="K2872" s="462"/>
    </row>
    <row r="2873" spans="1:11" ht="28.8">
      <c r="A2873" s="467">
        <v>2003667</v>
      </c>
      <c r="B2873" s="468" t="s">
        <v>15638</v>
      </c>
      <c r="C2873" s="467" t="s">
        <v>682</v>
      </c>
      <c r="D2873" s="471">
        <v>2197.67</v>
      </c>
      <c r="E2873" s="466"/>
      <c r="F2873" s="466">
        <f t="shared" si="88"/>
        <v>2003667</v>
      </c>
      <c r="G2873" s="466" t="b">
        <f t="shared" si="89"/>
        <v>1</v>
      </c>
      <c r="H2873" s="462"/>
      <c r="I2873" s="462"/>
      <c r="J2873" s="462"/>
      <c r="K2873" s="462"/>
    </row>
    <row r="2874" spans="1:11">
      <c r="A2874" s="463">
        <v>2003670</v>
      </c>
      <c r="B2874" s="464" t="s">
        <v>15639</v>
      </c>
      <c r="C2874" s="463" t="s">
        <v>682</v>
      </c>
      <c r="D2874" s="470">
        <v>3203.19</v>
      </c>
      <c r="E2874" s="466"/>
      <c r="F2874" s="466">
        <f t="shared" si="88"/>
        <v>2003670</v>
      </c>
      <c r="G2874" s="466" t="b">
        <f t="shared" si="89"/>
        <v>1</v>
      </c>
      <c r="H2874" s="462"/>
      <c r="I2874" s="462"/>
      <c r="J2874" s="462"/>
      <c r="K2874" s="462"/>
    </row>
    <row r="2875" spans="1:11" ht="28.8">
      <c r="A2875" s="467">
        <v>2003669</v>
      </c>
      <c r="B2875" s="468" t="s">
        <v>15640</v>
      </c>
      <c r="C2875" s="467" t="s">
        <v>682</v>
      </c>
      <c r="D2875" s="471">
        <v>2862.05</v>
      </c>
      <c r="E2875" s="466"/>
      <c r="F2875" s="466">
        <f t="shared" si="88"/>
        <v>2003669</v>
      </c>
      <c r="G2875" s="466" t="b">
        <f t="shared" si="89"/>
        <v>1</v>
      </c>
      <c r="H2875" s="462"/>
      <c r="I2875" s="462"/>
      <c r="J2875" s="462"/>
      <c r="K2875" s="462"/>
    </row>
    <row r="2876" spans="1:11">
      <c r="A2876" s="463">
        <v>2003672</v>
      </c>
      <c r="B2876" s="464" t="s">
        <v>15641</v>
      </c>
      <c r="C2876" s="463" t="s">
        <v>682</v>
      </c>
      <c r="D2876" s="470">
        <v>3957.68</v>
      </c>
      <c r="E2876" s="466"/>
      <c r="F2876" s="466">
        <f t="shared" si="88"/>
        <v>2003672</v>
      </c>
      <c r="G2876" s="466" t="b">
        <f t="shared" si="89"/>
        <v>1</v>
      </c>
      <c r="H2876" s="462"/>
      <c r="I2876" s="462"/>
      <c r="J2876" s="462"/>
      <c r="K2876" s="462"/>
    </row>
    <row r="2877" spans="1:11" ht="28.8">
      <c r="A2877" s="467">
        <v>2003671</v>
      </c>
      <c r="B2877" s="468" t="s">
        <v>15642</v>
      </c>
      <c r="C2877" s="467" t="s">
        <v>682</v>
      </c>
      <c r="D2877" s="471">
        <v>3543.9</v>
      </c>
      <c r="E2877" s="466"/>
      <c r="F2877" s="466">
        <f t="shared" si="88"/>
        <v>2003671</v>
      </c>
      <c r="G2877" s="466" t="b">
        <f t="shared" si="89"/>
        <v>1</v>
      </c>
      <c r="H2877" s="462"/>
      <c r="I2877" s="462"/>
      <c r="J2877" s="462"/>
      <c r="K2877" s="462"/>
    </row>
    <row r="2878" spans="1:11">
      <c r="A2878" s="463">
        <v>2003674</v>
      </c>
      <c r="B2878" s="464" t="s">
        <v>15643</v>
      </c>
      <c r="C2878" s="463" t="s">
        <v>682</v>
      </c>
      <c r="D2878" s="470">
        <v>4604.12</v>
      </c>
      <c r="E2878" s="466"/>
      <c r="F2878" s="466">
        <f t="shared" si="88"/>
        <v>2003674</v>
      </c>
      <c r="G2878" s="466" t="b">
        <f t="shared" si="89"/>
        <v>1</v>
      </c>
      <c r="H2878" s="462"/>
      <c r="I2878" s="462"/>
      <c r="J2878" s="462"/>
      <c r="K2878" s="462"/>
    </row>
    <row r="2879" spans="1:11" ht="28.8">
      <c r="A2879" s="467">
        <v>2003673</v>
      </c>
      <c r="B2879" s="468" t="s">
        <v>15644</v>
      </c>
      <c r="C2879" s="467" t="s">
        <v>682</v>
      </c>
      <c r="D2879" s="471">
        <v>4134.57</v>
      </c>
      <c r="E2879" s="466"/>
      <c r="F2879" s="466">
        <f t="shared" si="88"/>
        <v>2003673</v>
      </c>
      <c r="G2879" s="466" t="b">
        <f t="shared" si="89"/>
        <v>1</v>
      </c>
      <c r="H2879" s="462"/>
      <c r="I2879" s="462"/>
      <c r="J2879" s="462"/>
      <c r="K2879" s="462"/>
    </row>
    <row r="2880" spans="1:11">
      <c r="A2880" s="463">
        <v>2003676</v>
      </c>
      <c r="B2880" s="464" t="s">
        <v>15645</v>
      </c>
      <c r="C2880" s="463" t="s">
        <v>682</v>
      </c>
      <c r="D2880" s="470">
        <v>5624.68</v>
      </c>
      <c r="E2880" s="466"/>
      <c r="F2880" s="466">
        <f t="shared" si="88"/>
        <v>2003676</v>
      </c>
      <c r="G2880" s="466" t="b">
        <f t="shared" si="89"/>
        <v>1</v>
      </c>
      <c r="H2880" s="462"/>
      <c r="I2880" s="462"/>
      <c r="J2880" s="462"/>
      <c r="K2880" s="462"/>
    </row>
    <row r="2881" spans="1:11" ht="28.8">
      <c r="A2881" s="467">
        <v>2003675</v>
      </c>
      <c r="B2881" s="468" t="s">
        <v>15646</v>
      </c>
      <c r="C2881" s="467" t="s">
        <v>682</v>
      </c>
      <c r="D2881" s="471">
        <v>5068.22</v>
      </c>
      <c r="E2881" s="466"/>
      <c r="F2881" s="466">
        <f t="shared" si="88"/>
        <v>2003675</v>
      </c>
      <c r="G2881" s="466" t="b">
        <f t="shared" si="89"/>
        <v>1</v>
      </c>
      <c r="H2881" s="462"/>
      <c r="I2881" s="462"/>
      <c r="J2881" s="462"/>
      <c r="K2881" s="462"/>
    </row>
    <row r="2882" spans="1:11" ht="28.8">
      <c r="A2882" s="463">
        <v>2003854</v>
      </c>
      <c r="B2882" s="464" t="s">
        <v>15647</v>
      </c>
      <c r="C2882" s="463" t="s">
        <v>510</v>
      </c>
      <c r="D2882" s="470">
        <v>123.11</v>
      </c>
      <c r="E2882" s="466"/>
      <c r="F2882" s="466">
        <f t="shared" ref="F2882:F2945" si="90">A2882</f>
        <v>2003854</v>
      </c>
      <c r="G2882" s="466" t="b">
        <f t="shared" ref="G2882:G2945" si="91">F2882=A2882</f>
        <v>1</v>
      </c>
      <c r="H2882" s="462"/>
      <c r="I2882" s="462"/>
      <c r="J2882" s="462"/>
      <c r="K2882" s="462"/>
    </row>
    <row r="2883" spans="1:11" ht="28.8">
      <c r="A2883" s="467">
        <v>2003855</v>
      </c>
      <c r="B2883" s="468" t="s">
        <v>15648</v>
      </c>
      <c r="C2883" s="467" t="s">
        <v>510</v>
      </c>
      <c r="D2883" s="471">
        <v>20.79</v>
      </c>
      <c r="E2883" s="466"/>
      <c r="F2883" s="466">
        <f t="shared" si="90"/>
        <v>2003855</v>
      </c>
      <c r="G2883" s="466" t="b">
        <f t="shared" si="91"/>
        <v>1</v>
      </c>
      <c r="H2883" s="462"/>
      <c r="I2883" s="462"/>
      <c r="J2883" s="462"/>
      <c r="K2883" s="462"/>
    </row>
    <row r="2884" spans="1:11" ht="28.8">
      <c r="A2884" s="463">
        <v>2003856</v>
      </c>
      <c r="B2884" s="464" t="s">
        <v>15649</v>
      </c>
      <c r="C2884" s="463" t="s">
        <v>510</v>
      </c>
      <c r="D2884" s="470">
        <v>170.23</v>
      </c>
      <c r="E2884" s="466"/>
      <c r="F2884" s="466">
        <f t="shared" si="90"/>
        <v>2003856</v>
      </c>
      <c r="G2884" s="466" t="b">
        <f t="shared" si="91"/>
        <v>1</v>
      </c>
      <c r="H2884" s="462"/>
      <c r="I2884" s="462"/>
      <c r="J2884" s="462"/>
      <c r="K2884" s="462"/>
    </row>
    <row r="2885" spans="1:11" ht="28.8">
      <c r="A2885" s="467">
        <v>2003857</v>
      </c>
      <c r="B2885" s="468" t="s">
        <v>15650</v>
      </c>
      <c r="C2885" s="467" t="s">
        <v>510</v>
      </c>
      <c r="D2885" s="471">
        <v>74.41</v>
      </c>
      <c r="E2885" s="466"/>
      <c r="F2885" s="466">
        <f t="shared" si="90"/>
        <v>2003857</v>
      </c>
      <c r="G2885" s="466" t="b">
        <f t="shared" si="91"/>
        <v>1</v>
      </c>
      <c r="H2885" s="462"/>
      <c r="I2885" s="462"/>
      <c r="J2885" s="462"/>
      <c r="K2885" s="462"/>
    </row>
    <row r="2886" spans="1:11" ht="57.6">
      <c r="A2886" s="463">
        <v>2019782</v>
      </c>
      <c r="B2886" s="464" t="s">
        <v>15651</v>
      </c>
      <c r="C2886" s="463" t="s">
        <v>691</v>
      </c>
      <c r="D2886" s="470">
        <v>1214.7</v>
      </c>
      <c r="E2886" s="466"/>
      <c r="F2886" s="466">
        <f t="shared" si="90"/>
        <v>2019782</v>
      </c>
      <c r="G2886" s="466" t="b">
        <f t="shared" si="91"/>
        <v>1</v>
      </c>
      <c r="H2886" s="462"/>
      <c r="I2886" s="462"/>
      <c r="J2886" s="462"/>
      <c r="K2886" s="462"/>
    </row>
    <row r="2887" spans="1:11" ht="57.6">
      <c r="A2887" s="467">
        <v>2019783</v>
      </c>
      <c r="B2887" s="468" t="s">
        <v>15652</v>
      </c>
      <c r="C2887" s="467" t="s">
        <v>691</v>
      </c>
      <c r="D2887" s="471">
        <v>1892.37</v>
      </c>
      <c r="E2887" s="466"/>
      <c r="F2887" s="466">
        <f t="shared" si="90"/>
        <v>2019783</v>
      </c>
      <c r="G2887" s="466" t="b">
        <f t="shared" si="91"/>
        <v>1</v>
      </c>
      <c r="H2887" s="462"/>
      <c r="I2887" s="462"/>
      <c r="J2887" s="462"/>
      <c r="K2887" s="462"/>
    </row>
    <row r="2888" spans="1:11" ht="57.6">
      <c r="A2888" s="463">
        <v>2019784</v>
      </c>
      <c r="B2888" s="464" t="s">
        <v>15653</v>
      </c>
      <c r="C2888" s="463" t="s">
        <v>691</v>
      </c>
      <c r="D2888" s="470">
        <v>2443.37</v>
      </c>
      <c r="E2888" s="466"/>
      <c r="F2888" s="466">
        <f t="shared" si="90"/>
        <v>2019784</v>
      </c>
      <c r="G2888" s="466" t="b">
        <f t="shared" si="91"/>
        <v>1</v>
      </c>
      <c r="H2888" s="462"/>
      <c r="I2888" s="462"/>
      <c r="J2888" s="462"/>
      <c r="K2888" s="462"/>
    </row>
    <row r="2889" spans="1:11" ht="57.6">
      <c r="A2889" s="467">
        <v>2019785</v>
      </c>
      <c r="B2889" s="468" t="s">
        <v>15654</v>
      </c>
      <c r="C2889" s="467" t="s">
        <v>691</v>
      </c>
      <c r="D2889" s="471">
        <v>3250.5</v>
      </c>
      <c r="E2889" s="466"/>
      <c r="F2889" s="466">
        <f t="shared" si="90"/>
        <v>2019785</v>
      </c>
      <c r="G2889" s="466" t="b">
        <f t="shared" si="91"/>
        <v>1</v>
      </c>
      <c r="H2889" s="462"/>
      <c r="I2889" s="462"/>
      <c r="J2889" s="462"/>
      <c r="K2889" s="462"/>
    </row>
    <row r="2890" spans="1:11" ht="57.6">
      <c r="A2890" s="463">
        <v>2019776</v>
      </c>
      <c r="B2890" s="464" t="s">
        <v>15655</v>
      </c>
      <c r="C2890" s="463" t="s">
        <v>691</v>
      </c>
      <c r="D2890" s="470">
        <v>547.30999999999995</v>
      </c>
      <c r="E2890" s="466"/>
      <c r="F2890" s="466">
        <f t="shared" si="90"/>
        <v>2019776</v>
      </c>
      <c r="G2890" s="466" t="b">
        <f t="shared" si="91"/>
        <v>1</v>
      </c>
      <c r="H2890" s="462"/>
      <c r="I2890" s="462"/>
      <c r="J2890" s="462"/>
      <c r="K2890" s="462"/>
    </row>
    <row r="2891" spans="1:11" ht="57.6">
      <c r="A2891" s="467">
        <v>2019777</v>
      </c>
      <c r="B2891" s="468" t="s">
        <v>15656</v>
      </c>
      <c r="C2891" s="467" t="s">
        <v>691</v>
      </c>
      <c r="D2891" s="471">
        <v>1406.41</v>
      </c>
      <c r="E2891" s="466"/>
      <c r="F2891" s="466">
        <f t="shared" si="90"/>
        <v>2019777</v>
      </c>
      <c r="G2891" s="466" t="b">
        <f t="shared" si="91"/>
        <v>1</v>
      </c>
      <c r="H2891" s="462"/>
      <c r="I2891" s="462"/>
      <c r="J2891" s="462"/>
      <c r="K2891" s="462"/>
    </row>
    <row r="2892" spans="1:11" ht="57.6">
      <c r="A2892" s="463">
        <v>2019778</v>
      </c>
      <c r="B2892" s="464" t="s">
        <v>15657</v>
      </c>
      <c r="C2892" s="463" t="s">
        <v>691</v>
      </c>
      <c r="D2892" s="470">
        <v>2358.46</v>
      </c>
      <c r="E2892" s="466"/>
      <c r="F2892" s="466">
        <f t="shared" si="90"/>
        <v>2019778</v>
      </c>
      <c r="G2892" s="466" t="b">
        <f t="shared" si="91"/>
        <v>1</v>
      </c>
      <c r="H2892" s="462"/>
      <c r="I2892" s="462"/>
      <c r="J2892" s="462"/>
      <c r="K2892" s="462"/>
    </row>
    <row r="2893" spans="1:11" ht="57.6">
      <c r="A2893" s="467">
        <v>2019779</v>
      </c>
      <c r="B2893" s="468" t="s">
        <v>15658</v>
      </c>
      <c r="C2893" s="467" t="s">
        <v>691</v>
      </c>
      <c r="D2893" s="471">
        <v>836.88</v>
      </c>
      <c r="E2893" s="466"/>
      <c r="F2893" s="466">
        <f t="shared" si="90"/>
        <v>2019779</v>
      </c>
      <c r="G2893" s="466" t="b">
        <f t="shared" si="91"/>
        <v>1</v>
      </c>
      <c r="H2893" s="462"/>
      <c r="I2893" s="462"/>
      <c r="J2893" s="462"/>
      <c r="K2893" s="462"/>
    </row>
    <row r="2894" spans="1:11" ht="57.6">
      <c r="A2894" s="463">
        <v>2019780</v>
      </c>
      <c r="B2894" s="464" t="s">
        <v>15659</v>
      </c>
      <c r="C2894" s="463" t="s">
        <v>691</v>
      </c>
      <c r="D2894" s="465">
        <v>1020.96</v>
      </c>
      <c r="E2894" s="466"/>
      <c r="F2894" s="466">
        <f t="shared" si="90"/>
        <v>2019780</v>
      </c>
      <c r="G2894" s="466" t="b">
        <f t="shared" si="91"/>
        <v>1</v>
      </c>
      <c r="H2894" s="462"/>
      <c r="I2894" s="462"/>
      <c r="J2894" s="462"/>
      <c r="K2894" s="462"/>
    </row>
    <row r="2895" spans="1:11" ht="57.6">
      <c r="A2895" s="467">
        <v>2019781</v>
      </c>
      <c r="B2895" s="468" t="s">
        <v>15660</v>
      </c>
      <c r="C2895" s="467" t="s">
        <v>691</v>
      </c>
      <c r="D2895" s="469">
        <v>1283.5</v>
      </c>
      <c r="E2895" s="466"/>
      <c r="F2895" s="466">
        <f t="shared" si="90"/>
        <v>2019781</v>
      </c>
      <c r="G2895" s="466" t="b">
        <f t="shared" si="91"/>
        <v>1</v>
      </c>
      <c r="H2895" s="462"/>
      <c r="I2895" s="462"/>
      <c r="J2895" s="462"/>
      <c r="K2895" s="462"/>
    </row>
    <row r="2896" spans="1:11" ht="57.6">
      <c r="A2896" s="463">
        <v>2019773</v>
      </c>
      <c r="B2896" s="464" t="s">
        <v>15661</v>
      </c>
      <c r="C2896" s="463" t="s">
        <v>691</v>
      </c>
      <c r="D2896" s="465">
        <v>368.16</v>
      </c>
      <c r="E2896" s="466"/>
      <c r="F2896" s="466">
        <f t="shared" si="90"/>
        <v>2019773</v>
      </c>
      <c r="G2896" s="466" t="b">
        <f t="shared" si="91"/>
        <v>1</v>
      </c>
      <c r="H2896" s="462"/>
      <c r="I2896" s="462"/>
      <c r="J2896" s="462"/>
      <c r="K2896" s="462"/>
    </row>
    <row r="2897" spans="1:11" ht="57.6">
      <c r="A2897" s="467">
        <v>2019774</v>
      </c>
      <c r="B2897" s="468" t="s">
        <v>15662</v>
      </c>
      <c r="C2897" s="467" t="s">
        <v>691</v>
      </c>
      <c r="D2897" s="469">
        <v>394.28</v>
      </c>
      <c r="E2897" s="466"/>
      <c r="F2897" s="466">
        <f t="shared" si="90"/>
        <v>2019774</v>
      </c>
      <c r="G2897" s="466" t="b">
        <f t="shared" si="91"/>
        <v>1</v>
      </c>
      <c r="H2897" s="462"/>
      <c r="I2897" s="462"/>
      <c r="J2897" s="462"/>
      <c r="K2897" s="462"/>
    </row>
    <row r="2898" spans="1:11" ht="57.6">
      <c r="A2898" s="463">
        <v>2019775</v>
      </c>
      <c r="B2898" s="464" t="s">
        <v>15663</v>
      </c>
      <c r="C2898" s="463" t="s">
        <v>691</v>
      </c>
      <c r="D2898" s="465">
        <v>341.25</v>
      </c>
      <c r="E2898" s="466"/>
      <c r="F2898" s="466">
        <f t="shared" si="90"/>
        <v>2019775</v>
      </c>
      <c r="G2898" s="466" t="b">
        <f t="shared" si="91"/>
        <v>1</v>
      </c>
      <c r="H2898" s="462"/>
      <c r="I2898" s="462"/>
      <c r="J2898" s="462"/>
      <c r="K2898" s="462"/>
    </row>
    <row r="2899" spans="1:11" ht="43.2">
      <c r="A2899" s="467">
        <v>2019755</v>
      </c>
      <c r="B2899" s="468" t="s">
        <v>15664</v>
      </c>
      <c r="C2899" s="467" t="s">
        <v>691</v>
      </c>
      <c r="D2899" s="471">
        <v>434.89</v>
      </c>
      <c r="E2899" s="466"/>
      <c r="F2899" s="466">
        <f t="shared" si="90"/>
        <v>2019755</v>
      </c>
      <c r="G2899" s="466" t="b">
        <f t="shared" si="91"/>
        <v>1</v>
      </c>
      <c r="H2899" s="462"/>
      <c r="I2899" s="462"/>
      <c r="J2899" s="462"/>
      <c r="K2899" s="462"/>
    </row>
    <row r="2900" spans="1:11" ht="43.2">
      <c r="A2900" s="463">
        <v>2019764</v>
      </c>
      <c r="B2900" s="464" t="s">
        <v>15665</v>
      </c>
      <c r="C2900" s="463" t="s">
        <v>691</v>
      </c>
      <c r="D2900" s="470">
        <v>463.87</v>
      </c>
      <c r="E2900" s="466"/>
      <c r="F2900" s="466">
        <f t="shared" si="90"/>
        <v>2019764</v>
      </c>
      <c r="G2900" s="466" t="b">
        <f t="shared" si="91"/>
        <v>1</v>
      </c>
      <c r="H2900" s="462"/>
      <c r="I2900" s="462"/>
      <c r="J2900" s="462"/>
      <c r="K2900" s="462"/>
    </row>
    <row r="2901" spans="1:11" ht="43.2">
      <c r="A2901" s="467">
        <v>2019756</v>
      </c>
      <c r="B2901" s="468" t="s">
        <v>15666</v>
      </c>
      <c r="C2901" s="467" t="s">
        <v>691</v>
      </c>
      <c r="D2901" s="471">
        <v>773.52</v>
      </c>
      <c r="E2901" s="466"/>
      <c r="F2901" s="466">
        <f t="shared" si="90"/>
        <v>2019756</v>
      </c>
      <c r="G2901" s="466" t="b">
        <f t="shared" si="91"/>
        <v>1</v>
      </c>
      <c r="H2901" s="462"/>
      <c r="I2901" s="462"/>
      <c r="J2901" s="462"/>
      <c r="K2901" s="462"/>
    </row>
    <row r="2902" spans="1:11" ht="43.2">
      <c r="A2902" s="463">
        <v>2019765</v>
      </c>
      <c r="B2902" s="464" t="s">
        <v>15667</v>
      </c>
      <c r="C2902" s="463" t="s">
        <v>691</v>
      </c>
      <c r="D2902" s="465">
        <v>802.5</v>
      </c>
      <c r="E2902" s="466"/>
      <c r="F2902" s="466">
        <f t="shared" si="90"/>
        <v>2019765</v>
      </c>
      <c r="G2902" s="466" t="b">
        <f t="shared" si="91"/>
        <v>1</v>
      </c>
      <c r="H2902" s="462"/>
      <c r="I2902" s="462"/>
      <c r="J2902" s="462"/>
      <c r="K2902" s="462"/>
    </row>
    <row r="2903" spans="1:11" ht="43.2">
      <c r="A2903" s="467">
        <v>2019757</v>
      </c>
      <c r="B2903" s="468" t="s">
        <v>15668</v>
      </c>
      <c r="C2903" s="467" t="s">
        <v>691</v>
      </c>
      <c r="D2903" s="469">
        <v>817.42</v>
      </c>
      <c r="E2903" s="466"/>
      <c r="F2903" s="466">
        <f t="shared" si="90"/>
        <v>2019757</v>
      </c>
      <c r="G2903" s="466" t="b">
        <f t="shared" si="91"/>
        <v>1</v>
      </c>
      <c r="H2903" s="462"/>
      <c r="I2903" s="462"/>
      <c r="J2903" s="462"/>
      <c r="K2903" s="462"/>
    </row>
    <row r="2904" spans="1:11" ht="43.2">
      <c r="A2904" s="463">
        <v>2019766</v>
      </c>
      <c r="B2904" s="464" t="s">
        <v>15669</v>
      </c>
      <c r="C2904" s="463" t="s">
        <v>691</v>
      </c>
      <c r="D2904" s="470">
        <v>886.03</v>
      </c>
      <c r="E2904" s="466"/>
      <c r="F2904" s="466">
        <f t="shared" si="90"/>
        <v>2019766</v>
      </c>
      <c r="G2904" s="466" t="b">
        <f t="shared" si="91"/>
        <v>1</v>
      </c>
      <c r="H2904" s="462"/>
      <c r="I2904" s="462"/>
      <c r="J2904" s="462"/>
      <c r="K2904" s="462"/>
    </row>
    <row r="2905" spans="1:11" ht="43.2">
      <c r="A2905" s="467">
        <v>2019758</v>
      </c>
      <c r="B2905" s="468" t="s">
        <v>15670</v>
      </c>
      <c r="C2905" s="467" t="s">
        <v>691</v>
      </c>
      <c r="D2905" s="469">
        <v>858.74</v>
      </c>
      <c r="E2905" s="466"/>
      <c r="F2905" s="466">
        <f t="shared" si="90"/>
        <v>2019758</v>
      </c>
      <c r="G2905" s="466" t="b">
        <f t="shared" si="91"/>
        <v>1</v>
      </c>
      <c r="H2905" s="462"/>
      <c r="I2905" s="462"/>
      <c r="J2905" s="462"/>
      <c r="K2905" s="462"/>
    </row>
    <row r="2906" spans="1:11" ht="43.2">
      <c r="A2906" s="463">
        <v>2019767</v>
      </c>
      <c r="B2906" s="464" t="s">
        <v>15671</v>
      </c>
      <c r="C2906" s="463" t="s">
        <v>691</v>
      </c>
      <c r="D2906" s="465">
        <v>927.89</v>
      </c>
      <c r="E2906" s="466"/>
      <c r="F2906" s="466">
        <f t="shared" si="90"/>
        <v>2019767</v>
      </c>
      <c r="G2906" s="466" t="b">
        <f t="shared" si="91"/>
        <v>1</v>
      </c>
      <c r="H2906" s="462"/>
      <c r="I2906" s="462"/>
      <c r="J2906" s="462"/>
      <c r="K2906" s="462"/>
    </row>
    <row r="2907" spans="1:11" ht="43.2">
      <c r="A2907" s="467">
        <v>2019759</v>
      </c>
      <c r="B2907" s="468" t="s">
        <v>15672</v>
      </c>
      <c r="C2907" s="467" t="s">
        <v>691</v>
      </c>
      <c r="D2907" s="469">
        <v>962.87</v>
      </c>
      <c r="E2907" s="466"/>
      <c r="F2907" s="466">
        <f t="shared" si="90"/>
        <v>2019759</v>
      </c>
      <c r="G2907" s="466" t="b">
        <f t="shared" si="91"/>
        <v>1</v>
      </c>
      <c r="H2907" s="462"/>
      <c r="I2907" s="462"/>
      <c r="J2907" s="462"/>
      <c r="K2907" s="462"/>
    </row>
    <row r="2908" spans="1:11" ht="43.2">
      <c r="A2908" s="463">
        <v>2019768</v>
      </c>
      <c r="B2908" s="464" t="s">
        <v>15673</v>
      </c>
      <c r="C2908" s="463" t="s">
        <v>691</v>
      </c>
      <c r="D2908" s="465">
        <v>1042.8499999999999</v>
      </c>
      <c r="E2908" s="466"/>
      <c r="F2908" s="466">
        <f t="shared" si="90"/>
        <v>2019768</v>
      </c>
      <c r="G2908" s="466" t="b">
        <f t="shared" si="91"/>
        <v>1</v>
      </c>
      <c r="H2908" s="462"/>
      <c r="I2908" s="462"/>
      <c r="J2908" s="462"/>
      <c r="K2908" s="462"/>
    </row>
    <row r="2909" spans="1:11" ht="43.2">
      <c r="A2909" s="467">
        <v>2019760</v>
      </c>
      <c r="B2909" s="468" t="s">
        <v>15674</v>
      </c>
      <c r="C2909" s="467" t="s">
        <v>691</v>
      </c>
      <c r="D2909" s="469">
        <v>1183.21</v>
      </c>
      <c r="E2909" s="466"/>
      <c r="F2909" s="466">
        <f t="shared" si="90"/>
        <v>2019760</v>
      </c>
      <c r="G2909" s="466" t="b">
        <f t="shared" si="91"/>
        <v>1</v>
      </c>
      <c r="H2909" s="462"/>
      <c r="I2909" s="462"/>
      <c r="J2909" s="462"/>
      <c r="K2909" s="462"/>
    </row>
    <row r="2910" spans="1:11" ht="43.2">
      <c r="A2910" s="463">
        <v>2019769</v>
      </c>
      <c r="B2910" s="464" t="s">
        <v>15675</v>
      </c>
      <c r="C2910" s="463" t="s">
        <v>691</v>
      </c>
      <c r="D2910" s="465">
        <v>1274</v>
      </c>
      <c r="E2910" s="466"/>
      <c r="F2910" s="466">
        <f t="shared" si="90"/>
        <v>2019769</v>
      </c>
      <c r="G2910" s="466" t="b">
        <f t="shared" si="91"/>
        <v>1</v>
      </c>
      <c r="H2910" s="462"/>
      <c r="I2910" s="462"/>
      <c r="J2910" s="462"/>
      <c r="K2910" s="462"/>
    </row>
    <row r="2911" spans="1:11" ht="43.2">
      <c r="A2911" s="467">
        <v>2019761</v>
      </c>
      <c r="B2911" s="468" t="s">
        <v>15676</v>
      </c>
      <c r="C2911" s="467" t="s">
        <v>691</v>
      </c>
      <c r="D2911" s="469">
        <v>1197.8599999999999</v>
      </c>
      <c r="E2911" s="466"/>
      <c r="F2911" s="466">
        <f t="shared" si="90"/>
        <v>2019761</v>
      </c>
      <c r="G2911" s="466" t="b">
        <f t="shared" si="91"/>
        <v>1</v>
      </c>
      <c r="H2911" s="462"/>
      <c r="I2911" s="462"/>
      <c r="J2911" s="462"/>
      <c r="K2911" s="462"/>
    </row>
    <row r="2912" spans="1:11" ht="43.2">
      <c r="A2912" s="463">
        <v>2019770</v>
      </c>
      <c r="B2912" s="464" t="s">
        <v>15677</v>
      </c>
      <c r="C2912" s="463" t="s">
        <v>691</v>
      </c>
      <c r="D2912" s="465">
        <v>1272.43</v>
      </c>
      <c r="E2912" s="466"/>
      <c r="F2912" s="466">
        <f t="shared" si="90"/>
        <v>2019770</v>
      </c>
      <c r="G2912" s="466" t="b">
        <f t="shared" si="91"/>
        <v>1</v>
      </c>
      <c r="H2912" s="462"/>
      <c r="I2912" s="462"/>
      <c r="J2912" s="462"/>
      <c r="K2912" s="462"/>
    </row>
    <row r="2913" spans="1:11" ht="43.2">
      <c r="A2913" s="467">
        <v>2019762</v>
      </c>
      <c r="B2913" s="468" t="s">
        <v>15678</v>
      </c>
      <c r="C2913" s="467" t="s">
        <v>691</v>
      </c>
      <c r="D2913" s="469">
        <v>1341.79</v>
      </c>
      <c r="E2913" s="466"/>
      <c r="F2913" s="466">
        <f t="shared" si="90"/>
        <v>2019762</v>
      </c>
      <c r="G2913" s="466" t="b">
        <f t="shared" si="91"/>
        <v>1</v>
      </c>
      <c r="H2913" s="462"/>
      <c r="I2913" s="462"/>
      <c r="J2913" s="462"/>
      <c r="K2913" s="462"/>
    </row>
    <row r="2914" spans="1:11" ht="43.2">
      <c r="A2914" s="463">
        <v>2019771</v>
      </c>
      <c r="B2914" s="464" t="s">
        <v>15679</v>
      </c>
      <c r="C2914" s="463" t="s">
        <v>691</v>
      </c>
      <c r="D2914" s="465">
        <v>1437.99</v>
      </c>
      <c r="E2914" s="466"/>
      <c r="F2914" s="466">
        <f t="shared" si="90"/>
        <v>2019771</v>
      </c>
      <c r="G2914" s="466" t="b">
        <f t="shared" si="91"/>
        <v>1</v>
      </c>
      <c r="H2914" s="462"/>
      <c r="I2914" s="462"/>
      <c r="J2914" s="462"/>
      <c r="K2914" s="462"/>
    </row>
    <row r="2915" spans="1:11" ht="43.2">
      <c r="A2915" s="467">
        <v>2019763</v>
      </c>
      <c r="B2915" s="468" t="s">
        <v>15680</v>
      </c>
      <c r="C2915" s="467" t="s">
        <v>691</v>
      </c>
      <c r="D2915" s="469">
        <v>4521.92</v>
      </c>
      <c r="E2915" s="466"/>
      <c r="F2915" s="466">
        <f t="shared" si="90"/>
        <v>2019763</v>
      </c>
      <c r="G2915" s="466" t="b">
        <f t="shared" si="91"/>
        <v>1</v>
      </c>
      <c r="H2915" s="462"/>
      <c r="I2915" s="462"/>
      <c r="J2915" s="462"/>
      <c r="K2915" s="462"/>
    </row>
    <row r="2916" spans="1:11" ht="43.2">
      <c r="A2916" s="463">
        <v>2019772</v>
      </c>
      <c r="B2916" s="464" t="s">
        <v>15681</v>
      </c>
      <c r="C2916" s="463" t="s">
        <v>691</v>
      </c>
      <c r="D2916" s="465">
        <v>4616.5</v>
      </c>
      <c r="E2916" s="466"/>
      <c r="F2916" s="466">
        <f t="shared" si="90"/>
        <v>2019772</v>
      </c>
      <c r="G2916" s="466" t="b">
        <f t="shared" si="91"/>
        <v>1</v>
      </c>
      <c r="H2916" s="462"/>
      <c r="I2916" s="462"/>
      <c r="J2916" s="462"/>
      <c r="K2916" s="462"/>
    </row>
    <row r="2917" spans="1:11" ht="28.8">
      <c r="A2917" s="467">
        <v>2003811</v>
      </c>
      <c r="B2917" s="468" t="s">
        <v>15682</v>
      </c>
      <c r="C2917" s="467" t="s">
        <v>691</v>
      </c>
      <c r="D2917" s="469">
        <v>154.75</v>
      </c>
      <c r="E2917" s="466"/>
      <c r="F2917" s="466">
        <f t="shared" si="90"/>
        <v>2003811</v>
      </c>
      <c r="G2917" s="466" t="b">
        <f t="shared" si="91"/>
        <v>1</v>
      </c>
      <c r="H2917" s="462"/>
      <c r="I2917" s="462"/>
      <c r="J2917" s="462"/>
      <c r="K2917" s="462"/>
    </row>
    <row r="2918" spans="1:11" ht="28.8">
      <c r="A2918" s="463">
        <v>2003812</v>
      </c>
      <c r="B2918" s="464" t="s">
        <v>15683</v>
      </c>
      <c r="C2918" s="463" t="s">
        <v>691</v>
      </c>
      <c r="D2918" s="465">
        <v>183.24</v>
      </c>
      <c r="E2918" s="466"/>
      <c r="F2918" s="466">
        <f t="shared" si="90"/>
        <v>2003812</v>
      </c>
      <c r="G2918" s="466" t="b">
        <f t="shared" si="91"/>
        <v>1</v>
      </c>
      <c r="H2918" s="462"/>
      <c r="I2918" s="462"/>
      <c r="J2918" s="462"/>
      <c r="K2918" s="462"/>
    </row>
    <row r="2919" spans="1:11" ht="28.8">
      <c r="A2919" s="467">
        <v>2003813</v>
      </c>
      <c r="B2919" s="468" t="s">
        <v>15684</v>
      </c>
      <c r="C2919" s="467" t="s">
        <v>691</v>
      </c>
      <c r="D2919" s="469">
        <v>218.55</v>
      </c>
      <c r="E2919" s="466"/>
      <c r="F2919" s="466">
        <f t="shared" si="90"/>
        <v>2003813</v>
      </c>
      <c r="G2919" s="466" t="b">
        <f t="shared" si="91"/>
        <v>1</v>
      </c>
      <c r="H2919" s="462"/>
      <c r="I2919" s="462"/>
      <c r="J2919" s="462"/>
      <c r="K2919" s="462"/>
    </row>
    <row r="2920" spans="1:11" ht="28.8">
      <c r="A2920" s="463">
        <v>2003814</v>
      </c>
      <c r="B2920" s="464" t="s">
        <v>15685</v>
      </c>
      <c r="C2920" s="463" t="s">
        <v>691</v>
      </c>
      <c r="D2920" s="465">
        <v>249.31</v>
      </c>
      <c r="E2920" s="466"/>
      <c r="F2920" s="466">
        <f t="shared" si="90"/>
        <v>2003814</v>
      </c>
      <c r="G2920" s="466" t="b">
        <f t="shared" si="91"/>
        <v>1</v>
      </c>
      <c r="H2920" s="462"/>
      <c r="I2920" s="462"/>
      <c r="J2920" s="462"/>
      <c r="K2920" s="462"/>
    </row>
    <row r="2921" spans="1:11" ht="28.8">
      <c r="A2921" s="467">
        <v>2003815</v>
      </c>
      <c r="B2921" s="468" t="s">
        <v>15686</v>
      </c>
      <c r="C2921" s="467" t="s">
        <v>691</v>
      </c>
      <c r="D2921" s="469">
        <v>280.08</v>
      </c>
      <c r="E2921" s="466"/>
      <c r="F2921" s="466">
        <f t="shared" si="90"/>
        <v>2003815</v>
      </c>
      <c r="G2921" s="466" t="b">
        <f t="shared" si="91"/>
        <v>1</v>
      </c>
      <c r="H2921" s="462"/>
      <c r="I2921" s="462"/>
      <c r="J2921" s="462"/>
      <c r="K2921" s="462"/>
    </row>
    <row r="2922" spans="1:11" ht="28.8">
      <c r="A2922" s="463">
        <v>2003816</v>
      </c>
      <c r="B2922" s="464" t="s">
        <v>15687</v>
      </c>
      <c r="C2922" s="463" t="s">
        <v>691</v>
      </c>
      <c r="D2922" s="465">
        <v>346.15</v>
      </c>
      <c r="E2922" s="466"/>
      <c r="F2922" s="466">
        <f t="shared" si="90"/>
        <v>2003816</v>
      </c>
      <c r="G2922" s="466" t="b">
        <f t="shared" si="91"/>
        <v>1</v>
      </c>
      <c r="H2922" s="462"/>
      <c r="I2922" s="462"/>
      <c r="J2922" s="462"/>
      <c r="K2922" s="462"/>
    </row>
    <row r="2923" spans="1:11" ht="28.8">
      <c r="A2923" s="467">
        <v>2003817</v>
      </c>
      <c r="B2923" s="468" t="s">
        <v>15688</v>
      </c>
      <c r="C2923" s="467" t="s">
        <v>691</v>
      </c>
      <c r="D2923" s="469">
        <v>405.4</v>
      </c>
      <c r="E2923" s="466"/>
      <c r="F2923" s="466">
        <f t="shared" si="90"/>
        <v>2003817</v>
      </c>
      <c r="G2923" s="466" t="b">
        <f t="shared" si="91"/>
        <v>1</v>
      </c>
      <c r="H2923" s="462"/>
      <c r="I2923" s="462"/>
      <c r="J2923" s="462"/>
      <c r="K2923" s="462"/>
    </row>
    <row r="2924" spans="1:11" ht="28.8">
      <c r="A2924" s="463">
        <v>2003799</v>
      </c>
      <c r="B2924" s="464" t="s">
        <v>15689</v>
      </c>
      <c r="C2924" s="463" t="s">
        <v>691</v>
      </c>
      <c r="D2924" s="465">
        <v>71</v>
      </c>
      <c r="E2924" s="466"/>
      <c r="F2924" s="466">
        <f t="shared" si="90"/>
        <v>2003799</v>
      </c>
      <c r="G2924" s="466" t="b">
        <f t="shared" si="91"/>
        <v>1</v>
      </c>
      <c r="H2924" s="462"/>
      <c r="I2924" s="462"/>
      <c r="J2924" s="462"/>
      <c r="K2924" s="462"/>
    </row>
    <row r="2925" spans="1:11" ht="28.8">
      <c r="A2925" s="467">
        <v>2003798</v>
      </c>
      <c r="B2925" s="468" t="s">
        <v>15690</v>
      </c>
      <c r="C2925" s="467" t="s">
        <v>691</v>
      </c>
      <c r="D2925" s="469">
        <v>63.08</v>
      </c>
      <c r="E2925" s="466"/>
      <c r="F2925" s="466">
        <f t="shared" si="90"/>
        <v>2003798</v>
      </c>
      <c r="G2925" s="466" t="b">
        <f t="shared" si="91"/>
        <v>1</v>
      </c>
      <c r="H2925" s="462"/>
      <c r="I2925" s="462"/>
      <c r="J2925" s="462"/>
      <c r="K2925" s="462"/>
    </row>
    <row r="2926" spans="1:11" ht="28.8">
      <c r="A2926" s="463">
        <v>2003801</v>
      </c>
      <c r="B2926" s="464" t="s">
        <v>15691</v>
      </c>
      <c r="C2926" s="463" t="s">
        <v>691</v>
      </c>
      <c r="D2926" s="465">
        <v>89.53</v>
      </c>
      <c r="E2926" s="466"/>
      <c r="F2926" s="466">
        <f t="shared" si="90"/>
        <v>2003801</v>
      </c>
      <c r="G2926" s="466" t="b">
        <f t="shared" si="91"/>
        <v>1</v>
      </c>
      <c r="H2926" s="462"/>
      <c r="I2926" s="462"/>
      <c r="J2926" s="462"/>
      <c r="K2926" s="462"/>
    </row>
    <row r="2927" spans="1:11" ht="28.8">
      <c r="A2927" s="467">
        <v>2003800</v>
      </c>
      <c r="B2927" s="468" t="s">
        <v>15692</v>
      </c>
      <c r="C2927" s="467" t="s">
        <v>691</v>
      </c>
      <c r="D2927" s="471">
        <v>78.36</v>
      </c>
      <c r="E2927" s="466"/>
      <c r="F2927" s="466">
        <f t="shared" si="90"/>
        <v>2003800</v>
      </c>
      <c r="G2927" s="466" t="b">
        <f t="shared" si="91"/>
        <v>1</v>
      </c>
      <c r="H2927" s="462"/>
      <c r="I2927" s="462"/>
      <c r="J2927" s="462"/>
      <c r="K2927" s="462"/>
    </row>
    <row r="2928" spans="1:11">
      <c r="A2928" s="463">
        <v>2003714</v>
      </c>
      <c r="B2928" s="464" t="s">
        <v>15693</v>
      </c>
      <c r="C2928" s="463" t="s">
        <v>682</v>
      </c>
      <c r="D2928" s="470">
        <v>1726.34</v>
      </c>
      <c r="E2928" s="466"/>
      <c r="F2928" s="466">
        <f t="shared" si="90"/>
        <v>2003714</v>
      </c>
      <c r="G2928" s="466" t="b">
        <f t="shared" si="91"/>
        <v>1</v>
      </c>
      <c r="H2928" s="462"/>
      <c r="I2928" s="462"/>
      <c r="J2928" s="462"/>
      <c r="K2928" s="462"/>
    </row>
    <row r="2929" spans="1:11" ht="28.8">
      <c r="A2929" s="467">
        <v>2003713</v>
      </c>
      <c r="B2929" s="468" t="s">
        <v>15694</v>
      </c>
      <c r="C2929" s="467" t="s">
        <v>682</v>
      </c>
      <c r="D2929" s="469">
        <v>1688.9</v>
      </c>
      <c r="E2929" s="466"/>
      <c r="F2929" s="466">
        <f t="shared" si="90"/>
        <v>2003713</v>
      </c>
      <c r="G2929" s="466" t="b">
        <f t="shared" si="91"/>
        <v>1</v>
      </c>
      <c r="H2929" s="462"/>
      <c r="I2929" s="462"/>
      <c r="J2929" s="462"/>
      <c r="K2929" s="462"/>
    </row>
    <row r="2930" spans="1:11">
      <c r="A2930" s="463">
        <v>2003716</v>
      </c>
      <c r="B2930" s="464" t="s">
        <v>15695</v>
      </c>
      <c r="C2930" s="463" t="s">
        <v>682</v>
      </c>
      <c r="D2930" s="465">
        <v>2062.7600000000002</v>
      </c>
      <c r="E2930" s="466"/>
      <c r="F2930" s="466">
        <f t="shared" si="90"/>
        <v>2003716</v>
      </c>
      <c r="G2930" s="466" t="b">
        <f t="shared" si="91"/>
        <v>1</v>
      </c>
      <c r="H2930" s="462"/>
      <c r="I2930" s="462"/>
      <c r="J2930" s="462"/>
      <c r="K2930" s="462"/>
    </row>
    <row r="2931" spans="1:11" ht="28.8">
      <c r="A2931" s="467">
        <v>2003715</v>
      </c>
      <c r="B2931" s="468" t="s">
        <v>15696</v>
      </c>
      <c r="C2931" s="467" t="s">
        <v>682</v>
      </c>
      <c r="D2931" s="469">
        <v>2019.46</v>
      </c>
      <c r="E2931" s="466"/>
      <c r="F2931" s="466">
        <f t="shared" si="90"/>
        <v>2003715</v>
      </c>
      <c r="G2931" s="466" t="b">
        <f t="shared" si="91"/>
        <v>1</v>
      </c>
      <c r="H2931" s="462"/>
      <c r="I2931" s="462"/>
      <c r="J2931" s="462"/>
      <c r="K2931" s="462"/>
    </row>
    <row r="2932" spans="1:11">
      <c r="A2932" s="463">
        <v>2003718</v>
      </c>
      <c r="B2932" s="464" t="s">
        <v>15697</v>
      </c>
      <c r="C2932" s="463" t="s">
        <v>682</v>
      </c>
      <c r="D2932" s="465">
        <v>2391.81</v>
      </c>
      <c r="E2932" s="466"/>
      <c r="F2932" s="466">
        <f t="shared" si="90"/>
        <v>2003718</v>
      </c>
      <c r="G2932" s="466" t="b">
        <f t="shared" si="91"/>
        <v>1</v>
      </c>
      <c r="H2932" s="462"/>
      <c r="I2932" s="462"/>
      <c r="J2932" s="462"/>
      <c r="K2932" s="462"/>
    </row>
    <row r="2933" spans="1:11" ht="28.8">
      <c r="A2933" s="467">
        <v>2003717</v>
      </c>
      <c r="B2933" s="468" t="s">
        <v>15698</v>
      </c>
      <c r="C2933" s="467" t="s">
        <v>682</v>
      </c>
      <c r="D2933" s="469">
        <v>2343.7199999999998</v>
      </c>
      <c r="E2933" s="466"/>
      <c r="F2933" s="466">
        <f t="shared" si="90"/>
        <v>2003717</v>
      </c>
      <c r="G2933" s="466" t="b">
        <f t="shared" si="91"/>
        <v>1</v>
      </c>
      <c r="H2933" s="462"/>
      <c r="I2933" s="462"/>
      <c r="J2933" s="462"/>
      <c r="K2933" s="462"/>
    </row>
    <row r="2934" spans="1:11">
      <c r="A2934" s="463">
        <v>2003720</v>
      </c>
      <c r="B2934" s="464" t="s">
        <v>15699</v>
      </c>
      <c r="C2934" s="463" t="s">
        <v>682</v>
      </c>
      <c r="D2934" s="465">
        <v>2728.19</v>
      </c>
      <c r="E2934" s="466"/>
      <c r="F2934" s="466">
        <f t="shared" si="90"/>
        <v>2003720</v>
      </c>
      <c r="G2934" s="466" t="b">
        <f t="shared" si="91"/>
        <v>1</v>
      </c>
      <c r="H2934" s="462"/>
      <c r="I2934" s="462"/>
      <c r="J2934" s="462"/>
      <c r="K2934" s="462"/>
    </row>
    <row r="2935" spans="1:11" ht="28.8">
      <c r="A2935" s="467">
        <v>2003719</v>
      </c>
      <c r="B2935" s="468" t="s">
        <v>15700</v>
      </c>
      <c r="C2935" s="467" t="s">
        <v>682</v>
      </c>
      <c r="D2935" s="469">
        <v>2674.23</v>
      </c>
      <c r="E2935" s="466"/>
      <c r="F2935" s="466">
        <f t="shared" si="90"/>
        <v>2003719</v>
      </c>
      <c r="G2935" s="466" t="b">
        <f t="shared" si="91"/>
        <v>1</v>
      </c>
      <c r="H2935" s="462"/>
      <c r="I2935" s="462"/>
      <c r="J2935" s="462"/>
      <c r="K2935" s="462"/>
    </row>
    <row r="2936" spans="1:11">
      <c r="A2936" s="463">
        <v>2003722</v>
      </c>
      <c r="B2936" s="464" t="s">
        <v>15701</v>
      </c>
      <c r="C2936" s="463" t="s">
        <v>682</v>
      </c>
      <c r="D2936" s="465">
        <v>3057.24</v>
      </c>
      <c r="E2936" s="466"/>
      <c r="F2936" s="466">
        <f t="shared" si="90"/>
        <v>2003722</v>
      </c>
      <c r="G2936" s="466" t="b">
        <f t="shared" si="91"/>
        <v>1</v>
      </c>
      <c r="H2936" s="462"/>
      <c r="I2936" s="462"/>
      <c r="J2936" s="462"/>
      <c r="K2936" s="462"/>
    </row>
    <row r="2937" spans="1:11" ht="28.8">
      <c r="A2937" s="467">
        <v>2003721</v>
      </c>
      <c r="B2937" s="468" t="s">
        <v>15702</v>
      </c>
      <c r="C2937" s="467" t="s">
        <v>682</v>
      </c>
      <c r="D2937" s="469">
        <v>2998.5</v>
      </c>
      <c r="E2937" s="466"/>
      <c r="F2937" s="466">
        <f t="shared" si="90"/>
        <v>2003721</v>
      </c>
      <c r="G2937" s="466" t="b">
        <f t="shared" si="91"/>
        <v>1</v>
      </c>
      <c r="H2937" s="462"/>
      <c r="I2937" s="462"/>
      <c r="J2937" s="462"/>
      <c r="K2937" s="462"/>
    </row>
    <row r="2938" spans="1:11">
      <c r="A2938" s="463">
        <v>2003724</v>
      </c>
      <c r="B2938" s="464" t="s">
        <v>15703</v>
      </c>
      <c r="C2938" s="463" t="s">
        <v>682</v>
      </c>
      <c r="D2938" s="465">
        <v>3393.67</v>
      </c>
      <c r="E2938" s="466"/>
      <c r="F2938" s="466">
        <f t="shared" si="90"/>
        <v>2003724</v>
      </c>
      <c r="G2938" s="466" t="b">
        <f t="shared" si="91"/>
        <v>1</v>
      </c>
      <c r="H2938" s="462"/>
      <c r="I2938" s="462"/>
      <c r="J2938" s="462"/>
      <c r="K2938" s="462"/>
    </row>
    <row r="2939" spans="1:11" ht="28.8">
      <c r="A2939" s="467">
        <v>2003723</v>
      </c>
      <c r="B2939" s="468" t="s">
        <v>15704</v>
      </c>
      <c r="C2939" s="467" t="s">
        <v>682</v>
      </c>
      <c r="D2939" s="469">
        <v>3329.05</v>
      </c>
      <c r="E2939" s="466"/>
      <c r="F2939" s="466">
        <f t="shared" si="90"/>
        <v>2003723</v>
      </c>
      <c r="G2939" s="466" t="b">
        <f t="shared" si="91"/>
        <v>1</v>
      </c>
      <c r="H2939" s="462"/>
      <c r="I2939" s="462"/>
      <c r="J2939" s="462"/>
      <c r="K2939" s="462"/>
    </row>
    <row r="2940" spans="1:11">
      <c r="A2940" s="463">
        <v>2003726</v>
      </c>
      <c r="B2940" s="464" t="s">
        <v>15705</v>
      </c>
      <c r="C2940" s="463" t="s">
        <v>682</v>
      </c>
      <c r="D2940" s="470">
        <v>3722.72</v>
      </c>
      <c r="E2940" s="466"/>
      <c r="F2940" s="466">
        <f t="shared" si="90"/>
        <v>2003726</v>
      </c>
      <c r="G2940" s="466" t="b">
        <f t="shared" si="91"/>
        <v>1</v>
      </c>
      <c r="H2940" s="462"/>
      <c r="I2940" s="462"/>
      <c r="J2940" s="462"/>
      <c r="K2940" s="462"/>
    </row>
    <row r="2941" spans="1:11" ht="28.8">
      <c r="A2941" s="467">
        <v>2003725</v>
      </c>
      <c r="B2941" s="468" t="s">
        <v>15706</v>
      </c>
      <c r="C2941" s="467" t="s">
        <v>682</v>
      </c>
      <c r="D2941" s="471">
        <v>3653.32</v>
      </c>
      <c r="E2941" s="466"/>
      <c r="F2941" s="466">
        <f t="shared" si="90"/>
        <v>2003725</v>
      </c>
      <c r="G2941" s="466" t="b">
        <f t="shared" si="91"/>
        <v>1</v>
      </c>
      <c r="H2941" s="462"/>
      <c r="I2941" s="462"/>
      <c r="J2941" s="462"/>
      <c r="K2941" s="462"/>
    </row>
    <row r="2942" spans="1:11" ht="28.8">
      <c r="A2942" s="463">
        <v>2003859</v>
      </c>
      <c r="B2942" s="464" t="s">
        <v>15707</v>
      </c>
      <c r="C2942" s="463" t="s">
        <v>510</v>
      </c>
      <c r="D2942" s="470">
        <v>69.59</v>
      </c>
      <c r="E2942" s="466"/>
      <c r="F2942" s="466">
        <f t="shared" si="90"/>
        <v>2003859</v>
      </c>
      <c r="G2942" s="466" t="b">
        <f t="shared" si="91"/>
        <v>1</v>
      </c>
      <c r="H2942" s="462"/>
      <c r="I2942" s="462"/>
      <c r="J2942" s="462"/>
      <c r="K2942" s="462"/>
    </row>
    <row r="2943" spans="1:11">
      <c r="A2943" s="467">
        <v>2003861</v>
      </c>
      <c r="B2943" s="468" t="s">
        <v>15708</v>
      </c>
      <c r="C2943" s="467" t="s">
        <v>691</v>
      </c>
      <c r="D2943" s="471">
        <v>31.22</v>
      </c>
      <c r="E2943" s="466"/>
      <c r="F2943" s="466">
        <f t="shared" si="90"/>
        <v>2003861</v>
      </c>
      <c r="G2943" s="466" t="b">
        <f t="shared" si="91"/>
        <v>1</v>
      </c>
      <c r="H2943" s="462"/>
      <c r="I2943" s="462"/>
      <c r="J2943" s="462"/>
      <c r="K2943" s="462"/>
    </row>
    <row r="2944" spans="1:11">
      <c r="A2944" s="463">
        <v>2003862</v>
      </c>
      <c r="B2944" s="464" t="s">
        <v>15709</v>
      </c>
      <c r="C2944" s="463" t="s">
        <v>691</v>
      </c>
      <c r="D2944" s="470">
        <v>28.29</v>
      </c>
      <c r="E2944" s="466"/>
      <c r="F2944" s="466">
        <f t="shared" si="90"/>
        <v>2003862</v>
      </c>
      <c r="G2944" s="466" t="b">
        <f t="shared" si="91"/>
        <v>1</v>
      </c>
      <c r="H2944" s="462"/>
      <c r="I2944" s="462"/>
      <c r="J2944" s="462"/>
      <c r="K2944" s="462"/>
    </row>
    <row r="2945" spans="1:11" ht="28.8">
      <c r="A2945" s="467">
        <v>2003411</v>
      </c>
      <c r="B2945" s="468" t="s">
        <v>15710</v>
      </c>
      <c r="C2945" s="467" t="s">
        <v>691</v>
      </c>
      <c r="D2945" s="471">
        <v>851.96</v>
      </c>
      <c r="E2945" s="466"/>
      <c r="F2945" s="466">
        <f t="shared" si="90"/>
        <v>2003411</v>
      </c>
      <c r="G2945" s="466" t="b">
        <f t="shared" si="91"/>
        <v>1</v>
      </c>
      <c r="H2945" s="462"/>
      <c r="I2945" s="462"/>
      <c r="J2945" s="462"/>
      <c r="K2945" s="462"/>
    </row>
    <row r="2946" spans="1:11" ht="28.8">
      <c r="A2946" s="463">
        <v>2003410</v>
      </c>
      <c r="B2946" s="464" t="s">
        <v>15711</v>
      </c>
      <c r="C2946" s="463" t="s">
        <v>691</v>
      </c>
      <c r="D2946" s="470">
        <v>797.36</v>
      </c>
      <c r="E2946" s="466"/>
      <c r="F2946" s="466">
        <f t="shared" ref="F2946:F3009" si="92">A2946</f>
        <v>2003410</v>
      </c>
      <c r="G2946" s="466" t="b">
        <f t="shared" ref="G2946:G3009" si="93">F2946=A2946</f>
        <v>1</v>
      </c>
      <c r="H2946" s="462"/>
      <c r="I2946" s="462"/>
      <c r="J2946" s="462"/>
      <c r="K2946" s="462"/>
    </row>
    <row r="2947" spans="1:11" ht="28.8">
      <c r="A2947" s="467">
        <v>2003415</v>
      </c>
      <c r="B2947" s="468" t="s">
        <v>15712</v>
      </c>
      <c r="C2947" s="467" t="s">
        <v>691</v>
      </c>
      <c r="D2947" s="471">
        <v>937.09</v>
      </c>
      <c r="E2947" s="466"/>
      <c r="F2947" s="466">
        <f t="shared" si="92"/>
        <v>2003415</v>
      </c>
      <c r="G2947" s="466" t="b">
        <f t="shared" si="93"/>
        <v>1</v>
      </c>
      <c r="H2947" s="462"/>
      <c r="I2947" s="462"/>
      <c r="J2947" s="462"/>
      <c r="K2947" s="462"/>
    </row>
    <row r="2948" spans="1:11" ht="28.8">
      <c r="A2948" s="463">
        <v>2003414</v>
      </c>
      <c r="B2948" s="464" t="s">
        <v>15713</v>
      </c>
      <c r="C2948" s="463" t="s">
        <v>691</v>
      </c>
      <c r="D2948" s="470">
        <v>876.61</v>
      </c>
      <c r="E2948" s="466"/>
      <c r="F2948" s="466">
        <f t="shared" si="92"/>
        <v>2003414</v>
      </c>
      <c r="G2948" s="466" t="b">
        <f t="shared" si="93"/>
        <v>1</v>
      </c>
      <c r="H2948" s="462"/>
      <c r="I2948" s="462"/>
      <c r="J2948" s="462"/>
      <c r="K2948" s="462"/>
    </row>
    <row r="2949" spans="1:11" ht="28.8">
      <c r="A2949" s="467">
        <v>2003419</v>
      </c>
      <c r="B2949" s="468" t="s">
        <v>15714</v>
      </c>
      <c r="C2949" s="467" t="s">
        <v>691</v>
      </c>
      <c r="D2949" s="471">
        <v>1137.3599999999999</v>
      </c>
      <c r="E2949" s="466"/>
      <c r="F2949" s="466">
        <f t="shared" si="92"/>
        <v>2003419</v>
      </c>
      <c r="G2949" s="466" t="b">
        <f t="shared" si="93"/>
        <v>1</v>
      </c>
      <c r="H2949" s="462"/>
      <c r="I2949" s="462"/>
      <c r="J2949" s="462"/>
      <c r="K2949" s="462"/>
    </row>
    <row r="2950" spans="1:11" ht="28.8">
      <c r="A2950" s="463">
        <v>2003418</v>
      </c>
      <c r="B2950" s="464" t="s">
        <v>15715</v>
      </c>
      <c r="C2950" s="463" t="s">
        <v>691</v>
      </c>
      <c r="D2950" s="470">
        <v>1061.4000000000001</v>
      </c>
      <c r="E2950" s="466"/>
      <c r="F2950" s="466">
        <f t="shared" si="92"/>
        <v>2003418</v>
      </c>
      <c r="G2950" s="466" t="b">
        <f t="shared" si="93"/>
        <v>1</v>
      </c>
      <c r="H2950" s="462"/>
      <c r="I2950" s="462"/>
      <c r="J2950" s="462"/>
      <c r="K2950" s="462"/>
    </row>
    <row r="2951" spans="1:11" ht="28.8">
      <c r="A2951" s="467">
        <v>2003423</v>
      </c>
      <c r="B2951" s="468" t="s">
        <v>15716</v>
      </c>
      <c r="C2951" s="467" t="s">
        <v>691</v>
      </c>
      <c r="D2951" s="471">
        <v>1306.5</v>
      </c>
      <c r="E2951" s="466"/>
      <c r="F2951" s="466">
        <f t="shared" si="92"/>
        <v>2003423</v>
      </c>
      <c r="G2951" s="466" t="b">
        <f t="shared" si="93"/>
        <v>1</v>
      </c>
      <c r="H2951" s="462"/>
      <c r="I2951" s="462"/>
      <c r="J2951" s="462"/>
      <c r="K2951" s="462"/>
    </row>
    <row r="2952" spans="1:11" ht="28.8">
      <c r="A2952" s="463">
        <v>2003422</v>
      </c>
      <c r="B2952" s="464" t="s">
        <v>15717</v>
      </c>
      <c r="C2952" s="463" t="s">
        <v>691</v>
      </c>
      <c r="D2952" s="470">
        <v>1219.71</v>
      </c>
      <c r="E2952" s="466"/>
      <c r="F2952" s="466">
        <f t="shared" si="92"/>
        <v>2003422</v>
      </c>
      <c r="G2952" s="466" t="b">
        <f t="shared" si="93"/>
        <v>1</v>
      </c>
      <c r="H2952" s="462"/>
      <c r="I2952" s="462"/>
      <c r="J2952" s="462"/>
      <c r="K2952" s="462"/>
    </row>
    <row r="2953" spans="1:11" ht="28.8">
      <c r="A2953" s="467">
        <v>2003427</v>
      </c>
      <c r="B2953" s="468" t="s">
        <v>15718</v>
      </c>
      <c r="C2953" s="467" t="s">
        <v>691</v>
      </c>
      <c r="D2953" s="471">
        <v>1556.32</v>
      </c>
      <c r="E2953" s="466"/>
      <c r="F2953" s="466">
        <f t="shared" si="92"/>
        <v>2003427</v>
      </c>
      <c r="G2953" s="466" t="b">
        <f t="shared" si="93"/>
        <v>1</v>
      </c>
      <c r="H2953" s="462"/>
      <c r="I2953" s="462"/>
      <c r="J2953" s="462"/>
      <c r="K2953" s="462"/>
    </row>
    <row r="2954" spans="1:11" ht="28.8">
      <c r="A2954" s="463">
        <v>2003426</v>
      </c>
      <c r="B2954" s="464" t="s">
        <v>15719</v>
      </c>
      <c r="C2954" s="463" t="s">
        <v>691</v>
      </c>
      <c r="D2954" s="465">
        <v>1452.8</v>
      </c>
      <c r="E2954" s="466"/>
      <c r="F2954" s="466">
        <f t="shared" si="92"/>
        <v>2003426</v>
      </c>
      <c r="G2954" s="466" t="b">
        <f t="shared" si="93"/>
        <v>1</v>
      </c>
      <c r="H2954" s="462"/>
      <c r="I2954" s="462"/>
      <c r="J2954" s="462"/>
      <c r="K2954" s="462"/>
    </row>
    <row r="2955" spans="1:11" ht="28.8">
      <c r="A2955" s="467">
        <v>2003431</v>
      </c>
      <c r="B2955" s="468" t="s">
        <v>15720</v>
      </c>
      <c r="C2955" s="467" t="s">
        <v>691</v>
      </c>
      <c r="D2955" s="469">
        <v>1723.42</v>
      </c>
      <c r="E2955" s="466"/>
      <c r="F2955" s="466">
        <f t="shared" si="92"/>
        <v>2003431</v>
      </c>
      <c r="G2955" s="466" t="b">
        <f t="shared" si="93"/>
        <v>1</v>
      </c>
      <c r="H2955" s="462"/>
      <c r="I2955" s="462"/>
      <c r="J2955" s="462"/>
      <c r="K2955" s="462"/>
    </row>
    <row r="2956" spans="1:11" ht="28.8">
      <c r="A2956" s="463">
        <v>2003430</v>
      </c>
      <c r="B2956" s="464" t="s">
        <v>15721</v>
      </c>
      <c r="C2956" s="463" t="s">
        <v>691</v>
      </c>
      <c r="D2956" s="465">
        <v>1601.07</v>
      </c>
      <c r="E2956" s="466"/>
      <c r="F2956" s="466">
        <f t="shared" si="92"/>
        <v>2003430</v>
      </c>
      <c r="G2956" s="466" t="b">
        <f t="shared" si="93"/>
        <v>1</v>
      </c>
      <c r="H2956" s="462"/>
      <c r="I2956" s="462"/>
      <c r="J2956" s="462"/>
      <c r="K2956" s="462"/>
    </row>
    <row r="2957" spans="1:11" ht="28.8">
      <c r="A2957" s="467">
        <v>2003435</v>
      </c>
      <c r="B2957" s="468" t="s">
        <v>15722</v>
      </c>
      <c r="C2957" s="467" t="s">
        <v>691</v>
      </c>
      <c r="D2957" s="469">
        <v>1996.6</v>
      </c>
      <c r="E2957" s="466"/>
      <c r="F2957" s="466">
        <f t="shared" si="92"/>
        <v>2003435</v>
      </c>
      <c r="G2957" s="466" t="b">
        <f t="shared" si="93"/>
        <v>1</v>
      </c>
      <c r="H2957" s="462"/>
      <c r="I2957" s="462"/>
      <c r="J2957" s="462"/>
      <c r="K2957" s="462"/>
    </row>
    <row r="2958" spans="1:11" ht="28.8">
      <c r="A2958" s="463">
        <v>2003434</v>
      </c>
      <c r="B2958" s="464" t="s">
        <v>15723</v>
      </c>
      <c r="C2958" s="463" t="s">
        <v>691</v>
      </c>
      <c r="D2958" s="465">
        <v>1855.68</v>
      </c>
      <c r="E2958" s="466"/>
      <c r="F2958" s="466">
        <f t="shared" si="92"/>
        <v>2003434</v>
      </c>
      <c r="G2958" s="466" t="b">
        <f t="shared" si="93"/>
        <v>1</v>
      </c>
      <c r="H2958" s="462"/>
      <c r="I2958" s="462"/>
      <c r="J2958" s="462"/>
      <c r="K2958" s="462"/>
    </row>
    <row r="2959" spans="1:11" ht="28.8">
      <c r="A2959" s="467">
        <v>2003439</v>
      </c>
      <c r="B2959" s="468" t="s">
        <v>15724</v>
      </c>
      <c r="C2959" s="467" t="s">
        <v>691</v>
      </c>
      <c r="D2959" s="469">
        <v>2340.38</v>
      </c>
      <c r="E2959" s="466"/>
      <c r="F2959" s="466">
        <f t="shared" si="92"/>
        <v>2003439</v>
      </c>
      <c r="G2959" s="466" t="b">
        <f t="shared" si="93"/>
        <v>1</v>
      </c>
      <c r="H2959" s="462"/>
      <c r="I2959" s="462"/>
      <c r="J2959" s="462"/>
      <c r="K2959" s="462"/>
    </row>
    <row r="2960" spans="1:11" ht="28.8">
      <c r="A2960" s="463">
        <v>2003438</v>
      </c>
      <c r="B2960" s="464" t="s">
        <v>15725</v>
      </c>
      <c r="C2960" s="463" t="s">
        <v>691</v>
      </c>
      <c r="D2960" s="465">
        <v>2176.25</v>
      </c>
      <c r="E2960" s="466"/>
      <c r="F2960" s="466">
        <f t="shared" si="92"/>
        <v>2003438</v>
      </c>
      <c r="G2960" s="466" t="b">
        <f t="shared" si="93"/>
        <v>1</v>
      </c>
      <c r="H2960" s="462"/>
      <c r="I2960" s="462"/>
      <c r="J2960" s="462"/>
      <c r="K2960" s="462"/>
    </row>
    <row r="2961" spans="1:11" ht="28.8">
      <c r="A2961" s="467">
        <v>2003167</v>
      </c>
      <c r="B2961" s="468" t="s">
        <v>15726</v>
      </c>
      <c r="C2961" s="467" t="s">
        <v>691</v>
      </c>
      <c r="D2961" s="469">
        <v>2294.3000000000002</v>
      </c>
      <c r="E2961" s="466"/>
      <c r="F2961" s="466">
        <f t="shared" si="92"/>
        <v>2003167</v>
      </c>
      <c r="G2961" s="466" t="b">
        <f t="shared" si="93"/>
        <v>1</v>
      </c>
      <c r="H2961" s="462"/>
      <c r="I2961" s="462"/>
      <c r="J2961" s="462"/>
      <c r="K2961" s="462"/>
    </row>
    <row r="2962" spans="1:11" ht="28.8">
      <c r="A2962" s="463">
        <v>2003168</v>
      </c>
      <c r="B2962" s="464" t="s">
        <v>15727</v>
      </c>
      <c r="C2962" s="463" t="s">
        <v>691</v>
      </c>
      <c r="D2962" s="465">
        <v>2125.59</v>
      </c>
      <c r="E2962" s="466"/>
      <c r="F2962" s="466">
        <f t="shared" si="92"/>
        <v>2003168</v>
      </c>
      <c r="G2962" s="466" t="b">
        <f t="shared" si="93"/>
        <v>1</v>
      </c>
      <c r="H2962" s="462"/>
      <c r="I2962" s="462"/>
      <c r="J2962" s="462"/>
      <c r="K2962" s="462"/>
    </row>
    <row r="2963" spans="1:11" ht="28.8">
      <c r="A2963" s="467">
        <v>2003407</v>
      </c>
      <c r="B2963" s="468" t="s">
        <v>15728</v>
      </c>
      <c r="C2963" s="467" t="s">
        <v>691</v>
      </c>
      <c r="D2963" s="469">
        <v>726.55</v>
      </c>
      <c r="E2963" s="466"/>
      <c r="F2963" s="466">
        <f t="shared" si="92"/>
        <v>2003407</v>
      </c>
      <c r="G2963" s="466" t="b">
        <f t="shared" si="93"/>
        <v>1</v>
      </c>
      <c r="H2963" s="462"/>
      <c r="I2963" s="462"/>
      <c r="J2963" s="462"/>
      <c r="K2963" s="462"/>
    </row>
    <row r="2964" spans="1:11" ht="28.8">
      <c r="A2964" s="463">
        <v>2003406</v>
      </c>
      <c r="B2964" s="464" t="s">
        <v>15729</v>
      </c>
      <c r="C2964" s="463" t="s">
        <v>691</v>
      </c>
      <c r="D2964" s="465">
        <v>684.29</v>
      </c>
      <c r="E2964" s="466"/>
      <c r="F2964" s="466">
        <f t="shared" si="92"/>
        <v>2003406</v>
      </c>
      <c r="G2964" s="466" t="b">
        <f t="shared" si="93"/>
        <v>1</v>
      </c>
      <c r="H2964" s="462"/>
      <c r="I2964" s="462"/>
      <c r="J2964" s="462"/>
      <c r="K2964" s="462"/>
    </row>
    <row r="2965" spans="1:11" ht="28.8">
      <c r="A2965" s="467">
        <v>2003169</v>
      </c>
      <c r="B2965" s="468" t="s">
        <v>15730</v>
      </c>
      <c r="C2965" s="467" t="s">
        <v>691</v>
      </c>
      <c r="D2965" s="469">
        <v>2973.06</v>
      </c>
      <c r="E2965" s="466"/>
      <c r="F2965" s="466">
        <f t="shared" si="92"/>
        <v>2003169</v>
      </c>
      <c r="G2965" s="466" t="b">
        <f t="shared" si="93"/>
        <v>1</v>
      </c>
      <c r="H2965" s="462"/>
      <c r="I2965" s="462"/>
      <c r="J2965" s="462"/>
      <c r="K2965" s="462"/>
    </row>
    <row r="2966" spans="1:11" ht="28.8">
      <c r="A2966" s="463">
        <v>2003170</v>
      </c>
      <c r="B2966" s="464" t="s">
        <v>15731</v>
      </c>
      <c r="C2966" s="463" t="s">
        <v>691</v>
      </c>
      <c r="D2966" s="465">
        <v>2757</v>
      </c>
      <c r="E2966" s="466"/>
      <c r="F2966" s="466">
        <f t="shared" si="92"/>
        <v>2003170</v>
      </c>
      <c r="G2966" s="466" t="b">
        <f t="shared" si="93"/>
        <v>1</v>
      </c>
      <c r="H2966" s="462"/>
      <c r="I2966" s="462"/>
      <c r="J2966" s="462"/>
      <c r="K2966" s="462"/>
    </row>
    <row r="2967" spans="1:11" ht="28.8">
      <c r="A2967" s="467">
        <v>2003389</v>
      </c>
      <c r="B2967" s="468" t="s">
        <v>15732</v>
      </c>
      <c r="C2967" s="467" t="s">
        <v>691</v>
      </c>
      <c r="D2967" s="469">
        <v>254</v>
      </c>
      <c r="E2967" s="466"/>
      <c r="F2967" s="466">
        <f t="shared" si="92"/>
        <v>2003389</v>
      </c>
      <c r="G2967" s="466" t="b">
        <f t="shared" si="93"/>
        <v>1</v>
      </c>
      <c r="H2967" s="462"/>
      <c r="I2967" s="462"/>
      <c r="J2967" s="462"/>
      <c r="K2967" s="462"/>
    </row>
    <row r="2968" spans="1:11" ht="28.8">
      <c r="A2968" s="463">
        <v>2003388</v>
      </c>
      <c r="B2968" s="464" t="s">
        <v>15733</v>
      </c>
      <c r="C2968" s="463" t="s">
        <v>691</v>
      </c>
      <c r="D2968" s="465">
        <v>235.94</v>
      </c>
      <c r="E2968" s="466"/>
      <c r="F2968" s="466">
        <f t="shared" si="92"/>
        <v>2003388</v>
      </c>
      <c r="G2968" s="466" t="b">
        <f t="shared" si="93"/>
        <v>1</v>
      </c>
      <c r="H2968" s="462"/>
      <c r="I2968" s="462"/>
      <c r="J2968" s="462"/>
      <c r="K2968" s="462"/>
    </row>
    <row r="2969" spans="1:11" ht="28.8">
      <c r="A2969" s="467">
        <v>2003393</v>
      </c>
      <c r="B2969" s="468" t="s">
        <v>15734</v>
      </c>
      <c r="C2969" s="467" t="s">
        <v>691</v>
      </c>
      <c r="D2969" s="469">
        <v>393.62</v>
      </c>
      <c r="E2969" s="466"/>
      <c r="F2969" s="466">
        <f t="shared" si="92"/>
        <v>2003393</v>
      </c>
      <c r="G2969" s="466" t="b">
        <f t="shared" si="93"/>
        <v>1</v>
      </c>
      <c r="H2969" s="462"/>
      <c r="I2969" s="462"/>
      <c r="J2969" s="462"/>
      <c r="K2969" s="462"/>
    </row>
    <row r="2970" spans="1:11" ht="28.8">
      <c r="A2970" s="463">
        <v>2003392</v>
      </c>
      <c r="B2970" s="464" t="s">
        <v>15735</v>
      </c>
      <c r="C2970" s="463" t="s">
        <v>691</v>
      </c>
      <c r="D2970" s="465">
        <v>368.96</v>
      </c>
      <c r="E2970" s="466"/>
      <c r="F2970" s="466">
        <f t="shared" si="92"/>
        <v>2003392</v>
      </c>
      <c r="G2970" s="466" t="b">
        <f t="shared" si="93"/>
        <v>1</v>
      </c>
      <c r="H2970" s="462"/>
      <c r="I2970" s="462"/>
      <c r="J2970" s="462"/>
      <c r="K2970" s="462"/>
    </row>
    <row r="2971" spans="1:11" ht="28.8">
      <c r="A2971" s="467">
        <v>2003173</v>
      </c>
      <c r="B2971" s="468" t="s">
        <v>15736</v>
      </c>
      <c r="C2971" s="467" t="s">
        <v>691</v>
      </c>
      <c r="D2971" s="469">
        <v>946.89</v>
      </c>
      <c r="E2971" s="466"/>
      <c r="F2971" s="466">
        <f t="shared" si="92"/>
        <v>2003173</v>
      </c>
      <c r="G2971" s="466" t="b">
        <f t="shared" si="93"/>
        <v>1</v>
      </c>
      <c r="H2971" s="462"/>
      <c r="I2971" s="462"/>
      <c r="J2971" s="462"/>
      <c r="K2971" s="462"/>
    </row>
    <row r="2972" spans="1:11" ht="28.8">
      <c r="A2972" s="463">
        <v>2003174</v>
      </c>
      <c r="B2972" s="464" t="s">
        <v>15737</v>
      </c>
      <c r="C2972" s="463" t="s">
        <v>691</v>
      </c>
      <c r="D2972" s="465">
        <v>890.62</v>
      </c>
      <c r="E2972" s="466"/>
      <c r="F2972" s="466">
        <f t="shared" si="92"/>
        <v>2003174</v>
      </c>
      <c r="G2972" s="466" t="b">
        <f t="shared" si="93"/>
        <v>1</v>
      </c>
      <c r="H2972" s="462"/>
      <c r="I2972" s="462"/>
      <c r="J2972" s="462"/>
      <c r="K2972" s="462"/>
    </row>
    <row r="2973" spans="1:11" ht="28.8">
      <c r="A2973" s="467">
        <v>2003171</v>
      </c>
      <c r="B2973" s="468" t="s">
        <v>15738</v>
      </c>
      <c r="C2973" s="467" t="s">
        <v>691</v>
      </c>
      <c r="D2973" s="469">
        <v>653.01</v>
      </c>
      <c r="E2973" s="466"/>
      <c r="F2973" s="466">
        <f t="shared" si="92"/>
        <v>2003171</v>
      </c>
      <c r="G2973" s="466" t="b">
        <f t="shared" si="93"/>
        <v>1</v>
      </c>
      <c r="H2973" s="462"/>
      <c r="I2973" s="462"/>
      <c r="J2973" s="462"/>
      <c r="K2973" s="462"/>
    </row>
    <row r="2974" spans="1:11" ht="28.8">
      <c r="A2974" s="463">
        <v>2003172</v>
      </c>
      <c r="B2974" s="464" t="s">
        <v>15739</v>
      </c>
      <c r="C2974" s="463" t="s">
        <v>691</v>
      </c>
      <c r="D2974" s="465">
        <v>617.79</v>
      </c>
      <c r="E2974" s="466"/>
      <c r="F2974" s="466">
        <f t="shared" si="92"/>
        <v>2003172</v>
      </c>
      <c r="G2974" s="466" t="b">
        <f t="shared" si="93"/>
        <v>1</v>
      </c>
      <c r="H2974" s="462"/>
      <c r="I2974" s="462"/>
      <c r="J2974" s="462"/>
      <c r="K2974" s="462"/>
    </row>
    <row r="2975" spans="1:11" ht="28.8">
      <c r="A2975" s="467">
        <v>2003399</v>
      </c>
      <c r="B2975" s="468" t="s">
        <v>15740</v>
      </c>
      <c r="C2975" s="467" t="s">
        <v>691</v>
      </c>
      <c r="D2975" s="469">
        <v>663.23</v>
      </c>
      <c r="E2975" s="466"/>
      <c r="F2975" s="466">
        <f t="shared" si="92"/>
        <v>2003399</v>
      </c>
      <c r="G2975" s="466" t="b">
        <f t="shared" si="93"/>
        <v>1</v>
      </c>
      <c r="H2975" s="462"/>
      <c r="I2975" s="462"/>
      <c r="J2975" s="462"/>
      <c r="K2975" s="462"/>
    </row>
    <row r="2976" spans="1:11" ht="28.8">
      <c r="A2976" s="463">
        <v>2003398</v>
      </c>
      <c r="B2976" s="464" t="s">
        <v>15741</v>
      </c>
      <c r="C2976" s="463" t="s">
        <v>691</v>
      </c>
      <c r="D2976" s="465">
        <v>624.97</v>
      </c>
      <c r="E2976" s="466"/>
      <c r="F2976" s="466">
        <f t="shared" si="92"/>
        <v>2003398</v>
      </c>
      <c r="G2976" s="466" t="b">
        <f t="shared" si="93"/>
        <v>1</v>
      </c>
      <c r="H2976" s="462"/>
      <c r="I2976" s="462"/>
      <c r="J2976" s="462"/>
      <c r="K2976" s="462"/>
    </row>
    <row r="2977" spans="1:11" ht="28.8">
      <c r="A2977" s="467">
        <v>2003403</v>
      </c>
      <c r="B2977" s="468" t="s">
        <v>15742</v>
      </c>
      <c r="C2977" s="467" t="s">
        <v>691</v>
      </c>
      <c r="D2977" s="469">
        <v>810.44</v>
      </c>
      <c r="E2977" s="466"/>
      <c r="F2977" s="466">
        <f t="shared" si="92"/>
        <v>2003403</v>
      </c>
      <c r="G2977" s="466" t="b">
        <f t="shared" si="93"/>
        <v>1</v>
      </c>
      <c r="H2977" s="462"/>
      <c r="I2977" s="462"/>
      <c r="J2977" s="462"/>
      <c r="K2977" s="462"/>
    </row>
    <row r="2978" spans="1:11" ht="28.8">
      <c r="A2978" s="463">
        <v>2003402</v>
      </c>
      <c r="B2978" s="464" t="s">
        <v>15743</v>
      </c>
      <c r="C2978" s="463" t="s">
        <v>691</v>
      </c>
      <c r="D2978" s="465">
        <v>763.16</v>
      </c>
      <c r="E2978" s="466"/>
      <c r="F2978" s="466">
        <f t="shared" si="92"/>
        <v>2003402</v>
      </c>
      <c r="G2978" s="466" t="b">
        <f t="shared" si="93"/>
        <v>1</v>
      </c>
      <c r="H2978" s="462"/>
      <c r="I2978" s="462"/>
      <c r="J2978" s="462"/>
      <c r="K2978" s="462"/>
    </row>
    <row r="2979" spans="1:11" ht="28.8">
      <c r="A2979" s="467">
        <v>2003452</v>
      </c>
      <c r="B2979" s="468" t="s">
        <v>15744</v>
      </c>
      <c r="C2979" s="467" t="s">
        <v>682</v>
      </c>
      <c r="D2979" s="469">
        <v>885.97</v>
      </c>
      <c r="E2979" s="466"/>
      <c r="F2979" s="466">
        <f t="shared" si="92"/>
        <v>2003452</v>
      </c>
      <c r="G2979" s="466" t="b">
        <f t="shared" si="93"/>
        <v>1</v>
      </c>
      <c r="H2979" s="462"/>
      <c r="I2979" s="462"/>
      <c r="J2979" s="462"/>
      <c r="K2979" s="462"/>
    </row>
    <row r="2980" spans="1:11" ht="28.8">
      <c r="A2980" s="463">
        <v>2003453</v>
      </c>
      <c r="B2980" s="464" t="s">
        <v>15745</v>
      </c>
      <c r="C2980" s="463" t="s">
        <v>682</v>
      </c>
      <c r="D2980" s="465">
        <v>1048.75</v>
      </c>
      <c r="E2980" s="466"/>
      <c r="F2980" s="466">
        <f t="shared" si="92"/>
        <v>2003453</v>
      </c>
      <c r="G2980" s="466" t="b">
        <f t="shared" si="93"/>
        <v>1</v>
      </c>
      <c r="H2980" s="462"/>
      <c r="I2980" s="462"/>
      <c r="J2980" s="462"/>
      <c r="K2980" s="462"/>
    </row>
    <row r="2981" spans="1:11" ht="28.8">
      <c r="A2981" s="467">
        <v>2003454</v>
      </c>
      <c r="B2981" s="468" t="s">
        <v>15746</v>
      </c>
      <c r="C2981" s="467" t="s">
        <v>682</v>
      </c>
      <c r="D2981" s="469">
        <v>1249.6400000000001</v>
      </c>
      <c r="E2981" s="466"/>
      <c r="F2981" s="466">
        <f t="shared" si="92"/>
        <v>2003454</v>
      </c>
      <c r="G2981" s="466" t="b">
        <f t="shared" si="93"/>
        <v>1</v>
      </c>
      <c r="H2981" s="462"/>
      <c r="I2981" s="462"/>
      <c r="J2981" s="462"/>
      <c r="K2981" s="462"/>
    </row>
    <row r="2982" spans="1:11" ht="28.8">
      <c r="A2982" s="463">
        <v>2003455</v>
      </c>
      <c r="B2982" s="464" t="s">
        <v>15747</v>
      </c>
      <c r="C2982" s="463" t="s">
        <v>682</v>
      </c>
      <c r="D2982" s="470">
        <v>1498.94</v>
      </c>
      <c r="E2982" s="466"/>
      <c r="F2982" s="466">
        <f t="shared" si="92"/>
        <v>2003455</v>
      </c>
      <c r="G2982" s="466" t="b">
        <f t="shared" si="93"/>
        <v>1</v>
      </c>
      <c r="H2982" s="462"/>
      <c r="I2982" s="462"/>
      <c r="J2982" s="462"/>
      <c r="K2982" s="462"/>
    </row>
    <row r="2983" spans="1:11" ht="28.8">
      <c r="A2983" s="467">
        <v>2003456</v>
      </c>
      <c r="B2983" s="468" t="s">
        <v>15748</v>
      </c>
      <c r="C2983" s="467" t="s">
        <v>682</v>
      </c>
      <c r="D2983" s="469">
        <v>1659.24</v>
      </c>
      <c r="E2983" s="466"/>
      <c r="F2983" s="466">
        <f t="shared" si="92"/>
        <v>2003456</v>
      </c>
      <c r="G2983" s="466" t="b">
        <f t="shared" si="93"/>
        <v>1</v>
      </c>
      <c r="H2983" s="462"/>
      <c r="I2983" s="462"/>
      <c r="J2983" s="462"/>
      <c r="K2983" s="462"/>
    </row>
    <row r="2984" spans="1:11" ht="28.8">
      <c r="A2984" s="463">
        <v>2003457</v>
      </c>
      <c r="B2984" s="464" t="s">
        <v>15749</v>
      </c>
      <c r="C2984" s="463" t="s">
        <v>682</v>
      </c>
      <c r="D2984" s="470">
        <v>2010.38</v>
      </c>
      <c r="E2984" s="466"/>
      <c r="F2984" s="466">
        <f t="shared" si="92"/>
        <v>2003457</v>
      </c>
      <c r="G2984" s="466" t="b">
        <f t="shared" si="93"/>
        <v>1</v>
      </c>
      <c r="H2984" s="462"/>
      <c r="I2984" s="462"/>
      <c r="J2984" s="462"/>
      <c r="K2984" s="462"/>
    </row>
    <row r="2985" spans="1:11" ht="28.8">
      <c r="A2985" s="467">
        <v>2003462</v>
      </c>
      <c r="B2985" s="468" t="s">
        <v>15750</v>
      </c>
      <c r="C2985" s="467" t="s">
        <v>682</v>
      </c>
      <c r="D2985" s="469">
        <v>2135.27</v>
      </c>
      <c r="E2985" s="466"/>
      <c r="F2985" s="466">
        <f t="shared" si="92"/>
        <v>2003462</v>
      </c>
      <c r="G2985" s="466" t="b">
        <f t="shared" si="93"/>
        <v>1</v>
      </c>
      <c r="H2985" s="462"/>
      <c r="I2985" s="462"/>
      <c r="J2985" s="462"/>
      <c r="K2985" s="462"/>
    </row>
    <row r="2986" spans="1:11" ht="28.8">
      <c r="A2986" s="463">
        <v>2003463</v>
      </c>
      <c r="B2986" s="464" t="s">
        <v>15751</v>
      </c>
      <c r="C2986" s="463" t="s">
        <v>682</v>
      </c>
      <c r="D2986" s="470">
        <v>2613.48</v>
      </c>
      <c r="E2986" s="466"/>
      <c r="F2986" s="466">
        <f t="shared" si="92"/>
        <v>2003463</v>
      </c>
      <c r="G2986" s="466" t="b">
        <f t="shared" si="93"/>
        <v>1</v>
      </c>
      <c r="H2986" s="462"/>
      <c r="I2986" s="462"/>
      <c r="J2986" s="462"/>
      <c r="K2986" s="462"/>
    </row>
    <row r="2987" spans="1:11" ht="28.8">
      <c r="A2987" s="467">
        <v>2003468</v>
      </c>
      <c r="B2987" s="468" t="s">
        <v>15752</v>
      </c>
      <c r="C2987" s="467" t="s">
        <v>682</v>
      </c>
      <c r="D2987" s="471">
        <v>2643.95</v>
      </c>
      <c r="E2987" s="466"/>
      <c r="F2987" s="466">
        <f t="shared" si="92"/>
        <v>2003468</v>
      </c>
      <c r="G2987" s="466" t="b">
        <f t="shared" si="93"/>
        <v>1</v>
      </c>
      <c r="H2987" s="462"/>
      <c r="I2987" s="462"/>
      <c r="J2987" s="462"/>
      <c r="K2987" s="462"/>
    </row>
    <row r="2988" spans="1:11" ht="28.8">
      <c r="A2988" s="463">
        <v>2003469</v>
      </c>
      <c r="B2988" s="464" t="s">
        <v>15753</v>
      </c>
      <c r="C2988" s="463" t="s">
        <v>682</v>
      </c>
      <c r="D2988" s="470">
        <v>3257.86</v>
      </c>
      <c r="E2988" s="466"/>
      <c r="F2988" s="466">
        <f t="shared" si="92"/>
        <v>2003469</v>
      </c>
      <c r="G2988" s="466" t="b">
        <f t="shared" si="93"/>
        <v>1</v>
      </c>
      <c r="H2988" s="462"/>
      <c r="I2988" s="462"/>
      <c r="J2988" s="462"/>
      <c r="K2988" s="462"/>
    </row>
    <row r="2989" spans="1:11" ht="28.8">
      <c r="A2989" s="467">
        <v>2003458</v>
      </c>
      <c r="B2989" s="468" t="s">
        <v>15754</v>
      </c>
      <c r="C2989" s="467" t="s">
        <v>682</v>
      </c>
      <c r="D2989" s="471">
        <v>2112.0300000000002</v>
      </c>
      <c r="E2989" s="466"/>
      <c r="F2989" s="466">
        <f t="shared" si="92"/>
        <v>2003458</v>
      </c>
      <c r="G2989" s="466" t="b">
        <f t="shared" si="93"/>
        <v>1</v>
      </c>
      <c r="H2989" s="462"/>
      <c r="I2989" s="462"/>
      <c r="J2989" s="462"/>
      <c r="K2989" s="462"/>
    </row>
    <row r="2990" spans="1:11" ht="28.8">
      <c r="A2990" s="463">
        <v>2003459</v>
      </c>
      <c r="B2990" s="464" t="s">
        <v>15755</v>
      </c>
      <c r="C2990" s="463" t="s">
        <v>682</v>
      </c>
      <c r="D2990" s="470">
        <v>2579.1</v>
      </c>
      <c r="E2990" s="466"/>
      <c r="F2990" s="466">
        <f t="shared" si="92"/>
        <v>2003459</v>
      </c>
      <c r="G2990" s="466" t="b">
        <f t="shared" si="93"/>
        <v>1</v>
      </c>
      <c r="H2990" s="462"/>
      <c r="I2990" s="462"/>
      <c r="J2990" s="462"/>
      <c r="K2990" s="462"/>
    </row>
    <row r="2991" spans="1:11" ht="28.8">
      <c r="A2991" s="467">
        <v>2003464</v>
      </c>
      <c r="B2991" s="468" t="s">
        <v>15756</v>
      </c>
      <c r="C2991" s="467" t="s">
        <v>682</v>
      </c>
      <c r="D2991" s="471">
        <v>2758.72</v>
      </c>
      <c r="E2991" s="466"/>
      <c r="F2991" s="466">
        <f t="shared" si="92"/>
        <v>2003464</v>
      </c>
      <c r="G2991" s="466" t="b">
        <f t="shared" si="93"/>
        <v>1</v>
      </c>
      <c r="H2991" s="462"/>
      <c r="I2991" s="462"/>
      <c r="J2991" s="462"/>
      <c r="K2991" s="462"/>
    </row>
    <row r="2992" spans="1:11" ht="28.8">
      <c r="A2992" s="463">
        <v>2003465</v>
      </c>
      <c r="B2992" s="464" t="s">
        <v>15757</v>
      </c>
      <c r="C2992" s="463" t="s">
        <v>682</v>
      </c>
      <c r="D2992" s="470">
        <v>3402.5</v>
      </c>
      <c r="E2992" s="466"/>
      <c r="F2992" s="466">
        <f t="shared" si="92"/>
        <v>2003465</v>
      </c>
      <c r="G2992" s="466" t="b">
        <f t="shared" si="93"/>
        <v>1</v>
      </c>
      <c r="H2992" s="462"/>
      <c r="I2992" s="462"/>
      <c r="J2992" s="462"/>
      <c r="K2992" s="462"/>
    </row>
    <row r="2993" spans="1:11" ht="28.8">
      <c r="A2993" s="467">
        <v>2003470</v>
      </c>
      <c r="B2993" s="468" t="s">
        <v>15758</v>
      </c>
      <c r="C2993" s="467" t="s">
        <v>682</v>
      </c>
      <c r="D2993" s="471">
        <v>3407.6</v>
      </c>
      <c r="E2993" s="466"/>
      <c r="F2993" s="466">
        <f t="shared" si="92"/>
        <v>2003470</v>
      </c>
      <c r="G2993" s="466" t="b">
        <f t="shared" si="93"/>
        <v>1</v>
      </c>
      <c r="H2993" s="462"/>
      <c r="I2993" s="462"/>
      <c r="J2993" s="462"/>
      <c r="K2993" s="462"/>
    </row>
    <row r="2994" spans="1:11" ht="28.8">
      <c r="A2994" s="463">
        <v>2003471</v>
      </c>
      <c r="B2994" s="464" t="s">
        <v>15759</v>
      </c>
      <c r="C2994" s="463" t="s">
        <v>682</v>
      </c>
      <c r="D2994" s="470">
        <v>4228.76</v>
      </c>
      <c r="E2994" s="466"/>
      <c r="F2994" s="466">
        <f t="shared" si="92"/>
        <v>2003471</v>
      </c>
      <c r="G2994" s="466" t="b">
        <f t="shared" si="93"/>
        <v>1</v>
      </c>
      <c r="H2994" s="462"/>
      <c r="I2994" s="462"/>
      <c r="J2994" s="462"/>
      <c r="K2994" s="462"/>
    </row>
    <row r="2995" spans="1:11" ht="28.8">
      <c r="A2995" s="467">
        <v>2003460</v>
      </c>
      <c r="B2995" s="468" t="s">
        <v>15760</v>
      </c>
      <c r="C2995" s="467" t="s">
        <v>682</v>
      </c>
      <c r="D2995" s="471">
        <v>3186.36</v>
      </c>
      <c r="E2995" s="466"/>
      <c r="F2995" s="466">
        <f t="shared" si="92"/>
        <v>2003460</v>
      </c>
      <c r="G2995" s="466" t="b">
        <f t="shared" si="93"/>
        <v>1</v>
      </c>
      <c r="H2995" s="462"/>
      <c r="I2995" s="462"/>
      <c r="J2995" s="462"/>
      <c r="K2995" s="462"/>
    </row>
    <row r="2996" spans="1:11" ht="28.8">
      <c r="A2996" s="463">
        <v>2003461</v>
      </c>
      <c r="B2996" s="464" t="s">
        <v>15761</v>
      </c>
      <c r="C2996" s="463" t="s">
        <v>682</v>
      </c>
      <c r="D2996" s="470">
        <v>3941.7</v>
      </c>
      <c r="E2996" s="466"/>
      <c r="F2996" s="466">
        <f t="shared" si="92"/>
        <v>2003461</v>
      </c>
      <c r="G2996" s="466" t="b">
        <f t="shared" si="93"/>
        <v>1</v>
      </c>
      <c r="H2996" s="462"/>
      <c r="I2996" s="462"/>
      <c r="J2996" s="462"/>
      <c r="K2996" s="462"/>
    </row>
    <row r="2997" spans="1:11" ht="28.8">
      <c r="A2997" s="467">
        <v>2003466</v>
      </c>
      <c r="B2997" s="468" t="s">
        <v>15762</v>
      </c>
      <c r="C2997" s="467" t="s">
        <v>682</v>
      </c>
      <c r="D2997" s="471">
        <v>4084.43</v>
      </c>
      <c r="E2997" s="466"/>
      <c r="F2997" s="466">
        <f t="shared" si="92"/>
        <v>2003466</v>
      </c>
      <c r="G2997" s="466" t="b">
        <f t="shared" si="93"/>
        <v>1</v>
      </c>
      <c r="H2997" s="462"/>
      <c r="I2997" s="462"/>
      <c r="J2997" s="462"/>
      <c r="K2997" s="462"/>
    </row>
    <row r="2998" spans="1:11" ht="28.8">
      <c r="A2998" s="463">
        <v>2003467</v>
      </c>
      <c r="B2998" s="464" t="s">
        <v>15763</v>
      </c>
      <c r="C2998" s="463" t="s">
        <v>682</v>
      </c>
      <c r="D2998" s="470">
        <v>5091.1400000000003</v>
      </c>
      <c r="E2998" s="466"/>
      <c r="F2998" s="466">
        <f t="shared" si="92"/>
        <v>2003467</v>
      </c>
      <c r="G2998" s="466" t="b">
        <f t="shared" si="93"/>
        <v>1</v>
      </c>
      <c r="H2998" s="462"/>
      <c r="I2998" s="462"/>
      <c r="J2998" s="462"/>
      <c r="K2998" s="462"/>
    </row>
    <row r="2999" spans="1:11" ht="28.8">
      <c r="A2999" s="467">
        <v>2003472</v>
      </c>
      <c r="B2999" s="468" t="s">
        <v>15764</v>
      </c>
      <c r="C2999" s="467" t="s">
        <v>682</v>
      </c>
      <c r="D2999" s="471">
        <v>5050.5600000000004</v>
      </c>
      <c r="E2999" s="466"/>
      <c r="F2999" s="466">
        <f t="shared" si="92"/>
        <v>2003472</v>
      </c>
      <c r="G2999" s="466" t="b">
        <f t="shared" si="93"/>
        <v>1</v>
      </c>
      <c r="H2999" s="462"/>
      <c r="I2999" s="462"/>
      <c r="J2999" s="462"/>
      <c r="K2999" s="462"/>
    </row>
    <row r="3000" spans="1:11" ht="28.8">
      <c r="A3000" s="463">
        <v>2003473</v>
      </c>
      <c r="B3000" s="464" t="s">
        <v>15765</v>
      </c>
      <c r="C3000" s="463" t="s">
        <v>682</v>
      </c>
      <c r="D3000" s="465">
        <v>6328.37</v>
      </c>
      <c r="E3000" s="466"/>
      <c r="F3000" s="466">
        <f t="shared" si="92"/>
        <v>2003473</v>
      </c>
      <c r="G3000" s="466" t="b">
        <f t="shared" si="93"/>
        <v>1</v>
      </c>
      <c r="H3000" s="462"/>
      <c r="I3000" s="462"/>
      <c r="J3000" s="462"/>
      <c r="K3000" s="462"/>
    </row>
    <row r="3001" spans="1:11" ht="28.8">
      <c r="A3001" s="467">
        <v>2003176</v>
      </c>
      <c r="B3001" s="468" t="s">
        <v>15766</v>
      </c>
      <c r="C3001" s="467" t="s">
        <v>682</v>
      </c>
      <c r="D3001" s="469">
        <v>642.78</v>
      </c>
      <c r="E3001" s="466"/>
      <c r="F3001" s="466">
        <f t="shared" si="92"/>
        <v>2003176</v>
      </c>
      <c r="G3001" s="466" t="b">
        <f t="shared" si="93"/>
        <v>1</v>
      </c>
      <c r="H3001" s="462"/>
      <c r="I3001" s="462"/>
      <c r="J3001" s="462"/>
      <c r="K3001" s="462"/>
    </row>
    <row r="3002" spans="1:11" ht="28.8">
      <c r="A3002" s="463">
        <v>2003175</v>
      </c>
      <c r="B3002" s="464" t="s">
        <v>15767</v>
      </c>
      <c r="C3002" s="463" t="s">
        <v>682</v>
      </c>
      <c r="D3002" s="465">
        <v>741.49</v>
      </c>
      <c r="E3002" s="466"/>
      <c r="F3002" s="466">
        <f t="shared" si="92"/>
        <v>2003175</v>
      </c>
      <c r="G3002" s="466" t="b">
        <f t="shared" si="93"/>
        <v>1</v>
      </c>
      <c r="H3002" s="462"/>
      <c r="I3002" s="462"/>
      <c r="J3002" s="462"/>
      <c r="K3002" s="462"/>
    </row>
    <row r="3003" spans="1:11">
      <c r="A3003" s="467">
        <v>2003201</v>
      </c>
      <c r="B3003" s="468" t="s">
        <v>15768</v>
      </c>
      <c r="C3003" s="467" t="s">
        <v>682</v>
      </c>
      <c r="D3003" s="469">
        <v>710.6</v>
      </c>
      <c r="E3003" s="466"/>
      <c r="F3003" s="466">
        <f t="shared" si="92"/>
        <v>2003201</v>
      </c>
      <c r="G3003" s="466" t="b">
        <f t="shared" si="93"/>
        <v>1</v>
      </c>
      <c r="H3003" s="462"/>
      <c r="I3003" s="462"/>
      <c r="J3003" s="462"/>
      <c r="K3003" s="462"/>
    </row>
    <row r="3004" spans="1:11">
      <c r="A3004" s="463">
        <v>2003202</v>
      </c>
      <c r="B3004" s="464" t="s">
        <v>15769</v>
      </c>
      <c r="C3004" s="463" t="s">
        <v>682</v>
      </c>
      <c r="D3004" s="465">
        <v>648.64</v>
      </c>
      <c r="E3004" s="466"/>
      <c r="F3004" s="466">
        <f t="shared" si="92"/>
        <v>2003202</v>
      </c>
      <c r="G3004" s="466" t="b">
        <f t="shared" si="93"/>
        <v>1</v>
      </c>
      <c r="H3004" s="462"/>
      <c r="I3004" s="462"/>
      <c r="J3004" s="462"/>
      <c r="K3004" s="462"/>
    </row>
    <row r="3005" spans="1:11" ht="28.8">
      <c r="A3005" s="467">
        <v>2003178</v>
      </c>
      <c r="B3005" s="468" t="s">
        <v>15770</v>
      </c>
      <c r="C3005" s="467" t="s">
        <v>682</v>
      </c>
      <c r="D3005" s="469">
        <v>402.75</v>
      </c>
      <c r="E3005" s="466"/>
      <c r="F3005" s="466">
        <f t="shared" si="92"/>
        <v>2003178</v>
      </c>
      <c r="G3005" s="466" t="b">
        <f t="shared" si="93"/>
        <v>1</v>
      </c>
      <c r="H3005" s="462"/>
      <c r="I3005" s="462"/>
      <c r="J3005" s="462"/>
      <c r="K3005" s="462"/>
    </row>
    <row r="3006" spans="1:11" ht="28.8">
      <c r="A3006" s="463">
        <v>2003177</v>
      </c>
      <c r="B3006" s="464" t="s">
        <v>15771</v>
      </c>
      <c r="C3006" s="463" t="s">
        <v>682</v>
      </c>
      <c r="D3006" s="465">
        <v>455.83</v>
      </c>
      <c r="E3006" s="466"/>
      <c r="F3006" s="466">
        <f t="shared" si="92"/>
        <v>2003177</v>
      </c>
      <c r="G3006" s="466" t="b">
        <f t="shared" si="93"/>
        <v>1</v>
      </c>
      <c r="H3006" s="462"/>
      <c r="I3006" s="462"/>
      <c r="J3006" s="462"/>
      <c r="K3006" s="462"/>
    </row>
    <row r="3007" spans="1:11">
      <c r="A3007" s="467">
        <v>2003203</v>
      </c>
      <c r="B3007" s="468" t="s">
        <v>15772</v>
      </c>
      <c r="C3007" s="467" t="s">
        <v>682</v>
      </c>
      <c r="D3007" s="469">
        <v>509.78</v>
      </c>
      <c r="E3007" s="466"/>
      <c r="F3007" s="466">
        <f t="shared" si="92"/>
        <v>2003203</v>
      </c>
      <c r="G3007" s="466" t="b">
        <f t="shared" si="93"/>
        <v>1</v>
      </c>
      <c r="H3007" s="462"/>
      <c r="I3007" s="462"/>
      <c r="J3007" s="462"/>
      <c r="K3007" s="462"/>
    </row>
    <row r="3008" spans="1:11">
      <c r="A3008" s="463">
        <v>2003204</v>
      </c>
      <c r="B3008" s="464" t="s">
        <v>15773</v>
      </c>
      <c r="C3008" s="463" t="s">
        <v>682</v>
      </c>
      <c r="D3008" s="465">
        <v>466.05</v>
      </c>
      <c r="E3008" s="466"/>
      <c r="F3008" s="466">
        <f t="shared" si="92"/>
        <v>2003204</v>
      </c>
      <c r="G3008" s="466" t="b">
        <f t="shared" si="93"/>
        <v>1</v>
      </c>
      <c r="H3008" s="462"/>
      <c r="I3008" s="462"/>
      <c r="J3008" s="462"/>
      <c r="K3008" s="462"/>
    </row>
    <row r="3009" spans="1:11" ht="28.8">
      <c r="A3009" s="467">
        <v>2003180</v>
      </c>
      <c r="B3009" s="468" t="s">
        <v>15774</v>
      </c>
      <c r="C3009" s="467" t="s">
        <v>682</v>
      </c>
      <c r="D3009" s="469">
        <v>641.39</v>
      </c>
      <c r="E3009" s="466"/>
      <c r="F3009" s="466">
        <f t="shared" si="92"/>
        <v>2003180</v>
      </c>
      <c r="G3009" s="466" t="b">
        <f t="shared" si="93"/>
        <v>1</v>
      </c>
      <c r="H3009" s="462"/>
      <c r="I3009" s="462"/>
      <c r="J3009" s="462"/>
      <c r="K3009" s="462"/>
    </row>
    <row r="3010" spans="1:11" ht="28.8">
      <c r="A3010" s="463">
        <v>2003179</v>
      </c>
      <c r="B3010" s="464" t="s">
        <v>15775</v>
      </c>
      <c r="C3010" s="463" t="s">
        <v>682</v>
      </c>
      <c r="D3010" s="465">
        <v>739.69</v>
      </c>
      <c r="E3010" s="466"/>
      <c r="F3010" s="466">
        <f t="shared" ref="F3010:F3073" si="94">A3010</f>
        <v>2003179</v>
      </c>
      <c r="G3010" s="466" t="b">
        <f t="shared" ref="G3010:G3073" si="95">F3010=A3010</f>
        <v>1</v>
      </c>
      <c r="H3010" s="462"/>
      <c r="I3010" s="462"/>
      <c r="J3010" s="462"/>
      <c r="K3010" s="462"/>
    </row>
    <row r="3011" spans="1:11">
      <c r="A3011" s="467">
        <v>2003205</v>
      </c>
      <c r="B3011" s="468" t="s">
        <v>15776</v>
      </c>
      <c r="C3011" s="467" t="s">
        <v>682</v>
      </c>
      <c r="D3011" s="469">
        <v>1708.31</v>
      </c>
      <c r="E3011" s="466"/>
      <c r="F3011" s="466">
        <f t="shared" si="94"/>
        <v>2003205</v>
      </c>
      <c r="G3011" s="466" t="b">
        <f t="shared" si="95"/>
        <v>1</v>
      </c>
      <c r="H3011" s="462"/>
      <c r="I3011" s="462"/>
      <c r="J3011" s="462"/>
      <c r="K3011" s="462"/>
    </row>
    <row r="3012" spans="1:11">
      <c r="A3012" s="463">
        <v>2003206</v>
      </c>
      <c r="B3012" s="464" t="s">
        <v>15777</v>
      </c>
      <c r="C3012" s="463" t="s">
        <v>682</v>
      </c>
      <c r="D3012" s="465">
        <v>1597.38</v>
      </c>
      <c r="E3012" s="466"/>
      <c r="F3012" s="466">
        <f t="shared" si="94"/>
        <v>2003206</v>
      </c>
      <c r="G3012" s="466" t="b">
        <f t="shared" si="95"/>
        <v>1</v>
      </c>
      <c r="H3012" s="462"/>
      <c r="I3012" s="462"/>
      <c r="J3012" s="462"/>
      <c r="K3012" s="462"/>
    </row>
    <row r="3013" spans="1:11" ht="28.8">
      <c r="A3013" s="467">
        <v>2003182</v>
      </c>
      <c r="B3013" s="468" t="s">
        <v>15778</v>
      </c>
      <c r="C3013" s="467" t="s">
        <v>682</v>
      </c>
      <c r="D3013" s="469">
        <v>798.78</v>
      </c>
      <c r="E3013" s="466"/>
      <c r="F3013" s="466">
        <f t="shared" si="94"/>
        <v>2003182</v>
      </c>
      <c r="G3013" s="466" t="b">
        <f t="shared" si="95"/>
        <v>1</v>
      </c>
      <c r="H3013" s="462"/>
      <c r="I3013" s="462"/>
      <c r="J3013" s="462"/>
      <c r="K3013" s="462"/>
    </row>
    <row r="3014" spans="1:11" ht="28.8">
      <c r="A3014" s="463">
        <v>2003181</v>
      </c>
      <c r="B3014" s="464" t="s">
        <v>15779</v>
      </c>
      <c r="C3014" s="463" t="s">
        <v>682</v>
      </c>
      <c r="D3014" s="465">
        <v>934.84</v>
      </c>
      <c r="E3014" s="466"/>
      <c r="F3014" s="466">
        <f t="shared" si="94"/>
        <v>2003181</v>
      </c>
      <c r="G3014" s="466" t="b">
        <f t="shared" si="95"/>
        <v>1</v>
      </c>
      <c r="H3014" s="462"/>
      <c r="I3014" s="462"/>
      <c r="J3014" s="462"/>
      <c r="K3014" s="462"/>
    </row>
    <row r="3015" spans="1:11">
      <c r="A3015" s="467">
        <v>2003207</v>
      </c>
      <c r="B3015" s="468" t="s">
        <v>15780</v>
      </c>
      <c r="C3015" s="467" t="s">
        <v>682</v>
      </c>
      <c r="D3015" s="469">
        <v>1957.14</v>
      </c>
      <c r="E3015" s="466"/>
      <c r="F3015" s="466">
        <f t="shared" si="94"/>
        <v>2003207</v>
      </c>
      <c r="G3015" s="466" t="b">
        <f t="shared" si="95"/>
        <v>1</v>
      </c>
      <c r="H3015" s="462"/>
      <c r="I3015" s="462"/>
      <c r="J3015" s="462"/>
      <c r="K3015" s="462"/>
    </row>
    <row r="3016" spans="1:11">
      <c r="A3016" s="463">
        <v>2003208</v>
      </c>
      <c r="B3016" s="464" t="s">
        <v>15781</v>
      </c>
      <c r="C3016" s="463" t="s">
        <v>682</v>
      </c>
      <c r="D3016" s="465">
        <v>1828.11</v>
      </c>
      <c r="E3016" s="466"/>
      <c r="F3016" s="466">
        <f t="shared" si="94"/>
        <v>2003208</v>
      </c>
      <c r="G3016" s="466" t="b">
        <f t="shared" si="95"/>
        <v>1</v>
      </c>
      <c r="H3016" s="462"/>
      <c r="I3016" s="462"/>
      <c r="J3016" s="462"/>
      <c r="K3016" s="462"/>
    </row>
    <row r="3017" spans="1:11" ht="28.8">
      <c r="A3017" s="467">
        <v>2003184</v>
      </c>
      <c r="B3017" s="468" t="s">
        <v>15782</v>
      </c>
      <c r="C3017" s="467" t="s">
        <v>682</v>
      </c>
      <c r="D3017" s="469">
        <v>1042</v>
      </c>
      <c r="E3017" s="466"/>
      <c r="F3017" s="466">
        <f t="shared" si="94"/>
        <v>2003184</v>
      </c>
      <c r="G3017" s="466" t="b">
        <f t="shared" si="95"/>
        <v>1</v>
      </c>
      <c r="H3017" s="462"/>
      <c r="I3017" s="462"/>
      <c r="J3017" s="462"/>
      <c r="K3017" s="462"/>
    </row>
    <row r="3018" spans="1:11" ht="28.8">
      <c r="A3018" s="463">
        <v>2003183</v>
      </c>
      <c r="B3018" s="464" t="s">
        <v>15783</v>
      </c>
      <c r="C3018" s="463" t="s">
        <v>682</v>
      </c>
      <c r="D3018" s="465">
        <v>1230.8900000000001</v>
      </c>
      <c r="E3018" s="466"/>
      <c r="F3018" s="466">
        <f t="shared" si="94"/>
        <v>2003183</v>
      </c>
      <c r="G3018" s="466" t="b">
        <f t="shared" si="95"/>
        <v>1</v>
      </c>
      <c r="H3018" s="462"/>
      <c r="I3018" s="462"/>
      <c r="J3018" s="462"/>
      <c r="K3018" s="462"/>
    </row>
    <row r="3019" spans="1:11">
      <c r="A3019" s="467">
        <v>2003209</v>
      </c>
      <c r="B3019" s="468" t="s">
        <v>15784</v>
      </c>
      <c r="C3019" s="467" t="s">
        <v>682</v>
      </c>
      <c r="D3019" s="469">
        <v>3024.77</v>
      </c>
      <c r="E3019" s="466"/>
      <c r="F3019" s="466">
        <f t="shared" si="94"/>
        <v>2003209</v>
      </c>
      <c r="G3019" s="466" t="b">
        <f t="shared" si="95"/>
        <v>1</v>
      </c>
      <c r="H3019" s="462"/>
      <c r="I3019" s="462"/>
      <c r="J3019" s="462"/>
      <c r="K3019" s="462"/>
    </row>
    <row r="3020" spans="1:11">
      <c r="A3020" s="463">
        <v>2003210</v>
      </c>
      <c r="B3020" s="464" t="s">
        <v>15785</v>
      </c>
      <c r="C3020" s="463" t="s">
        <v>682</v>
      </c>
      <c r="D3020" s="465">
        <v>2817.72</v>
      </c>
      <c r="E3020" s="466"/>
      <c r="F3020" s="466">
        <f t="shared" si="94"/>
        <v>2003210</v>
      </c>
      <c r="G3020" s="466" t="b">
        <f t="shared" si="95"/>
        <v>1</v>
      </c>
      <c r="H3020" s="462"/>
      <c r="I3020" s="462"/>
      <c r="J3020" s="462"/>
      <c r="K3020" s="462"/>
    </row>
    <row r="3021" spans="1:11" ht="28.8">
      <c r="A3021" s="467">
        <v>2003186</v>
      </c>
      <c r="B3021" s="468" t="s">
        <v>15786</v>
      </c>
      <c r="C3021" s="467" t="s">
        <v>682</v>
      </c>
      <c r="D3021" s="471">
        <v>1346.4</v>
      </c>
      <c r="E3021" s="466"/>
      <c r="F3021" s="466">
        <f t="shared" si="94"/>
        <v>2003186</v>
      </c>
      <c r="G3021" s="466" t="b">
        <f t="shared" si="95"/>
        <v>1</v>
      </c>
      <c r="H3021" s="462"/>
      <c r="I3021" s="462"/>
      <c r="J3021" s="462"/>
      <c r="K3021" s="462"/>
    </row>
    <row r="3022" spans="1:11" ht="28.8">
      <c r="A3022" s="463">
        <v>2003185</v>
      </c>
      <c r="B3022" s="464" t="s">
        <v>15787</v>
      </c>
      <c r="C3022" s="463" t="s">
        <v>682</v>
      </c>
      <c r="D3022" s="470">
        <v>1608.59</v>
      </c>
      <c r="E3022" s="466"/>
      <c r="F3022" s="466">
        <f t="shared" si="94"/>
        <v>2003185</v>
      </c>
      <c r="G3022" s="466" t="b">
        <f t="shared" si="95"/>
        <v>1</v>
      </c>
      <c r="H3022" s="462"/>
      <c r="I3022" s="462"/>
      <c r="J3022" s="462"/>
      <c r="K3022" s="462"/>
    </row>
    <row r="3023" spans="1:11">
      <c r="A3023" s="467">
        <v>2003211</v>
      </c>
      <c r="B3023" s="468" t="s">
        <v>15788</v>
      </c>
      <c r="C3023" s="467" t="s">
        <v>682</v>
      </c>
      <c r="D3023" s="471">
        <v>3829.2</v>
      </c>
      <c r="E3023" s="466"/>
      <c r="F3023" s="466">
        <f t="shared" si="94"/>
        <v>2003211</v>
      </c>
      <c r="G3023" s="466" t="b">
        <f t="shared" si="95"/>
        <v>1</v>
      </c>
      <c r="H3023" s="462"/>
      <c r="I3023" s="462"/>
      <c r="J3023" s="462"/>
      <c r="K3023" s="462"/>
    </row>
    <row r="3024" spans="1:11">
      <c r="A3024" s="463">
        <v>2003212</v>
      </c>
      <c r="B3024" s="464" t="s">
        <v>15789</v>
      </c>
      <c r="C3024" s="463" t="s">
        <v>682</v>
      </c>
      <c r="D3024" s="470">
        <v>3557.36</v>
      </c>
      <c r="E3024" s="466"/>
      <c r="F3024" s="466">
        <f t="shared" si="94"/>
        <v>2003212</v>
      </c>
      <c r="G3024" s="466" t="b">
        <f t="shared" si="95"/>
        <v>1</v>
      </c>
      <c r="H3024" s="462"/>
      <c r="I3024" s="462"/>
      <c r="J3024" s="462"/>
      <c r="K3024" s="462"/>
    </row>
    <row r="3025" spans="1:11" ht="28.8">
      <c r="A3025" s="467">
        <v>2003188</v>
      </c>
      <c r="B3025" s="468" t="s">
        <v>15790</v>
      </c>
      <c r="C3025" s="467" t="s">
        <v>682</v>
      </c>
      <c r="D3025" s="471">
        <v>1667.89</v>
      </c>
      <c r="E3025" s="466"/>
      <c r="F3025" s="466">
        <f t="shared" si="94"/>
        <v>2003188</v>
      </c>
      <c r="G3025" s="466" t="b">
        <f t="shared" si="95"/>
        <v>1</v>
      </c>
      <c r="H3025" s="462"/>
      <c r="I3025" s="462"/>
      <c r="J3025" s="462"/>
      <c r="K3025" s="462"/>
    </row>
    <row r="3026" spans="1:11" ht="28.8">
      <c r="A3026" s="463">
        <v>2003187</v>
      </c>
      <c r="B3026" s="464" t="s">
        <v>15791</v>
      </c>
      <c r="C3026" s="463" t="s">
        <v>682</v>
      </c>
      <c r="D3026" s="470">
        <v>2007.83</v>
      </c>
      <c r="E3026" s="466"/>
      <c r="F3026" s="466">
        <f t="shared" si="94"/>
        <v>2003187</v>
      </c>
      <c r="G3026" s="466" t="b">
        <f t="shared" si="95"/>
        <v>1</v>
      </c>
      <c r="H3026" s="462"/>
      <c r="I3026" s="462"/>
      <c r="J3026" s="462"/>
      <c r="K3026" s="462"/>
    </row>
    <row r="3027" spans="1:11">
      <c r="A3027" s="467">
        <v>2003213</v>
      </c>
      <c r="B3027" s="468" t="s">
        <v>15792</v>
      </c>
      <c r="C3027" s="467" t="s">
        <v>682</v>
      </c>
      <c r="D3027" s="471">
        <v>5528.31</v>
      </c>
      <c r="E3027" s="466"/>
      <c r="F3027" s="466">
        <f t="shared" si="94"/>
        <v>2003213</v>
      </c>
      <c r="G3027" s="466" t="b">
        <f t="shared" si="95"/>
        <v>1</v>
      </c>
      <c r="H3027" s="462"/>
      <c r="I3027" s="462"/>
      <c r="J3027" s="462"/>
      <c r="K3027" s="462"/>
    </row>
    <row r="3028" spans="1:11">
      <c r="A3028" s="463">
        <v>2003214</v>
      </c>
      <c r="B3028" s="464" t="s">
        <v>15793</v>
      </c>
      <c r="C3028" s="463" t="s">
        <v>682</v>
      </c>
      <c r="D3028" s="470">
        <v>5117.07</v>
      </c>
      <c r="E3028" s="466"/>
      <c r="F3028" s="466">
        <f t="shared" si="94"/>
        <v>2003214</v>
      </c>
      <c r="G3028" s="466" t="b">
        <f t="shared" si="95"/>
        <v>1</v>
      </c>
      <c r="H3028" s="462"/>
      <c r="I3028" s="462"/>
      <c r="J3028" s="462"/>
      <c r="K3028" s="462"/>
    </row>
    <row r="3029" spans="1:11" ht="28.8">
      <c r="A3029" s="467">
        <v>2003190</v>
      </c>
      <c r="B3029" s="468" t="s">
        <v>15794</v>
      </c>
      <c r="C3029" s="467" t="s">
        <v>682</v>
      </c>
      <c r="D3029" s="471">
        <v>2085.81</v>
      </c>
      <c r="E3029" s="466"/>
      <c r="F3029" s="466">
        <f t="shared" si="94"/>
        <v>2003190</v>
      </c>
      <c r="G3029" s="466" t="b">
        <f t="shared" si="95"/>
        <v>1</v>
      </c>
      <c r="H3029" s="462"/>
      <c r="I3029" s="462"/>
      <c r="J3029" s="462"/>
      <c r="K3029" s="462"/>
    </row>
    <row r="3030" spans="1:11" ht="28.8">
      <c r="A3030" s="463">
        <v>2003189</v>
      </c>
      <c r="B3030" s="464" t="s">
        <v>15795</v>
      </c>
      <c r="C3030" s="463" t="s">
        <v>682</v>
      </c>
      <c r="D3030" s="470">
        <v>2530.5100000000002</v>
      </c>
      <c r="E3030" s="466"/>
      <c r="F3030" s="466">
        <f t="shared" si="94"/>
        <v>2003189</v>
      </c>
      <c r="G3030" s="466" t="b">
        <f t="shared" si="95"/>
        <v>1</v>
      </c>
      <c r="H3030" s="462"/>
      <c r="I3030" s="462"/>
      <c r="J3030" s="462"/>
      <c r="K3030" s="462"/>
    </row>
    <row r="3031" spans="1:11">
      <c r="A3031" s="467">
        <v>2003215</v>
      </c>
      <c r="B3031" s="468" t="s">
        <v>15796</v>
      </c>
      <c r="C3031" s="467" t="s">
        <v>682</v>
      </c>
      <c r="D3031" s="471">
        <v>9124.83</v>
      </c>
      <c r="E3031" s="466"/>
      <c r="F3031" s="466">
        <f t="shared" si="94"/>
        <v>2003215</v>
      </c>
      <c r="G3031" s="466" t="b">
        <f t="shared" si="95"/>
        <v>1</v>
      </c>
      <c r="H3031" s="462"/>
      <c r="I3031" s="462"/>
      <c r="J3031" s="462"/>
      <c r="K3031" s="462"/>
    </row>
    <row r="3032" spans="1:11">
      <c r="A3032" s="463">
        <v>2003216</v>
      </c>
      <c r="B3032" s="464" t="s">
        <v>15797</v>
      </c>
      <c r="C3032" s="463" t="s">
        <v>682</v>
      </c>
      <c r="D3032" s="470">
        <v>8416.8700000000008</v>
      </c>
      <c r="E3032" s="466"/>
      <c r="F3032" s="466">
        <f t="shared" si="94"/>
        <v>2003216</v>
      </c>
      <c r="G3032" s="466" t="b">
        <f t="shared" si="95"/>
        <v>1</v>
      </c>
      <c r="H3032" s="462"/>
      <c r="I3032" s="462"/>
      <c r="J3032" s="462"/>
      <c r="K3032" s="462"/>
    </row>
    <row r="3033" spans="1:11" ht="28.8">
      <c r="A3033" s="467">
        <v>2003192</v>
      </c>
      <c r="B3033" s="468" t="s">
        <v>15798</v>
      </c>
      <c r="C3033" s="467" t="s">
        <v>682</v>
      </c>
      <c r="D3033" s="471">
        <v>2258.83</v>
      </c>
      <c r="E3033" s="466"/>
      <c r="F3033" s="466">
        <f t="shared" si="94"/>
        <v>2003192</v>
      </c>
      <c r="G3033" s="466" t="b">
        <f t="shared" si="95"/>
        <v>1</v>
      </c>
      <c r="H3033" s="462"/>
      <c r="I3033" s="462"/>
      <c r="J3033" s="462"/>
      <c r="K3033" s="462"/>
    </row>
    <row r="3034" spans="1:11" ht="28.8">
      <c r="A3034" s="463">
        <v>2003191</v>
      </c>
      <c r="B3034" s="464" t="s">
        <v>15799</v>
      </c>
      <c r="C3034" s="463" t="s">
        <v>682</v>
      </c>
      <c r="D3034" s="470">
        <v>2745.92</v>
      </c>
      <c r="E3034" s="466"/>
      <c r="F3034" s="466">
        <f t="shared" si="94"/>
        <v>2003191</v>
      </c>
      <c r="G3034" s="466" t="b">
        <f t="shared" si="95"/>
        <v>1</v>
      </c>
      <c r="H3034" s="462"/>
      <c r="I3034" s="462"/>
      <c r="J3034" s="462"/>
      <c r="K3034" s="462"/>
    </row>
    <row r="3035" spans="1:11">
      <c r="A3035" s="467">
        <v>2003217</v>
      </c>
      <c r="B3035" s="468" t="s">
        <v>15800</v>
      </c>
      <c r="C3035" s="467" t="s">
        <v>682</v>
      </c>
      <c r="D3035" s="471">
        <v>6345.12</v>
      </c>
      <c r="E3035" s="466"/>
      <c r="F3035" s="466">
        <f t="shared" si="94"/>
        <v>2003217</v>
      </c>
      <c r="G3035" s="466" t="b">
        <f t="shared" si="95"/>
        <v>1</v>
      </c>
      <c r="H3035" s="462"/>
      <c r="I3035" s="462"/>
      <c r="J3035" s="462"/>
      <c r="K3035" s="462"/>
    </row>
    <row r="3036" spans="1:11">
      <c r="A3036" s="463">
        <v>2003218</v>
      </c>
      <c r="B3036" s="464" t="s">
        <v>15801</v>
      </c>
      <c r="C3036" s="463" t="s">
        <v>682</v>
      </c>
      <c r="D3036" s="470">
        <v>5852.72</v>
      </c>
      <c r="E3036" s="466"/>
      <c r="F3036" s="466">
        <f t="shared" si="94"/>
        <v>2003218</v>
      </c>
      <c r="G3036" s="466" t="b">
        <f t="shared" si="95"/>
        <v>1</v>
      </c>
      <c r="H3036" s="462"/>
      <c r="I3036" s="462"/>
      <c r="J3036" s="462"/>
      <c r="K3036" s="462"/>
    </row>
    <row r="3037" spans="1:11" ht="28.8">
      <c r="A3037" s="467">
        <v>2003194</v>
      </c>
      <c r="B3037" s="468" t="s">
        <v>15802</v>
      </c>
      <c r="C3037" s="467" t="s">
        <v>682</v>
      </c>
      <c r="D3037" s="471">
        <v>2760.24</v>
      </c>
      <c r="E3037" s="466"/>
      <c r="F3037" s="466">
        <f t="shared" si="94"/>
        <v>2003194</v>
      </c>
      <c r="G3037" s="466" t="b">
        <f t="shared" si="95"/>
        <v>1</v>
      </c>
      <c r="H3037" s="462"/>
      <c r="I3037" s="462"/>
      <c r="J3037" s="462"/>
      <c r="K3037" s="462"/>
    </row>
    <row r="3038" spans="1:11" ht="28.8">
      <c r="A3038" s="463">
        <v>2003193</v>
      </c>
      <c r="B3038" s="464" t="s">
        <v>15803</v>
      </c>
      <c r="C3038" s="463" t="s">
        <v>682</v>
      </c>
      <c r="D3038" s="470">
        <v>3375.74</v>
      </c>
      <c r="E3038" s="466"/>
      <c r="F3038" s="466">
        <f t="shared" si="94"/>
        <v>2003193</v>
      </c>
      <c r="G3038" s="466" t="b">
        <f t="shared" si="95"/>
        <v>1</v>
      </c>
      <c r="H3038" s="462"/>
      <c r="I3038" s="462"/>
      <c r="J3038" s="462"/>
      <c r="K3038" s="462"/>
    </row>
    <row r="3039" spans="1:11">
      <c r="A3039" s="467">
        <v>2003219</v>
      </c>
      <c r="B3039" s="468" t="s">
        <v>15804</v>
      </c>
      <c r="C3039" s="467" t="s">
        <v>682</v>
      </c>
      <c r="D3039" s="471">
        <v>8588.92</v>
      </c>
      <c r="E3039" s="466"/>
      <c r="F3039" s="466">
        <f t="shared" si="94"/>
        <v>2003219</v>
      </c>
      <c r="G3039" s="466" t="b">
        <f t="shared" si="95"/>
        <v>1</v>
      </c>
      <c r="H3039" s="462"/>
      <c r="I3039" s="462"/>
      <c r="J3039" s="462"/>
      <c r="K3039" s="462"/>
    </row>
    <row r="3040" spans="1:11">
      <c r="A3040" s="463">
        <v>2003220</v>
      </c>
      <c r="B3040" s="464" t="s">
        <v>15805</v>
      </c>
      <c r="C3040" s="463" t="s">
        <v>682</v>
      </c>
      <c r="D3040" s="470">
        <v>7896.48</v>
      </c>
      <c r="E3040" s="466"/>
      <c r="F3040" s="466">
        <f t="shared" si="94"/>
        <v>2003220</v>
      </c>
      <c r="G3040" s="466" t="b">
        <f t="shared" si="95"/>
        <v>1</v>
      </c>
      <c r="H3040" s="462"/>
      <c r="I3040" s="462"/>
      <c r="J3040" s="462"/>
      <c r="K3040" s="462"/>
    </row>
    <row r="3041" spans="1:11" ht="28.8">
      <c r="A3041" s="467">
        <v>2003196</v>
      </c>
      <c r="B3041" s="468" t="s">
        <v>15806</v>
      </c>
      <c r="C3041" s="467" t="s">
        <v>682</v>
      </c>
      <c r="D3041" s="471">
        <v>3408.91</v>
      </c>
      <c r="E3041" s="466"/>
      <c r="F3041" s="466">
        <f t="shared" si="94"/>
        <v>2003196</v>
      </c>
      <c r="G3041" s="466" t="b">
        <f t="shared" si="95"/>
        <v>1</v>
      </c>
      <c r="H3041" s="462"/>
      <c r="I3041" s="462"/>
      <c r="J3041" s="462"/>
      <c r="K3041" s="462"/>
    </row>
    <row r="3042" spans="1:11" ht="28.8">
      <c r="A3042" s="463">
        <v>2003195</v>
      </c>
      <c r="B3042" s="464" t="s">
        <v>15807</v>
      </c>
      <c r="C3042" s="463" t="s">
        <v>682</v>
      </c>
      <c r="D3042" s="465">
        <v>4192.8599999999997</v>
      </c>
      <c r="E3042" s="466"/>
      <c r="F3042" s="466">
        <f t="shared" si="94"/>
        <v>2003195</v>
      </c>
      <c r="G3042" s="466" t="b">
        <f t="shared" si="95"/>
        <v>1</v>
      </c>
      <c r="H3042" s="462"/>
      <c r="I3042" s="462"/>
      <c r="J3042" s="462"/>
      <c r="K3042" s="462"/>
    </row>
    <row r="3043" spans="1:11">
      <c r="A3043" s="467">
        <v>2003221</v>
      </c>
      <c r="B3043" s="468" t="s">
        <v>15808</v>
      </c>
      <c r="C3043" s="467" t="s">
        <v>682</v>
      </c>
      <c r="D3043" s="469">
        <v>12949.43</v>
      </c>
      <c r="E3043" s="466"/>
      <c r="F3043" s="466">
        <f t="shared" si="94"/>
        <v>2003221</v>
      </c>
      <c r="G3043" s="466" t="b">
        <f t="shared" si="95"/>
        <v>1</v>
      </c>
      <c r="H3043" s="462"/>
      <c r="I3043" s="462"/>
      <c r="J3043" s="462"/>
      <c r="K3043" s="462"/>
    </row>
    <row r="3044" spans="1:11">
      <c r="A3044" s="463">
        <v>2003222</v>
      </c>
      <c r="B3044" s="464" t="s">
        <v>15809</v>
      </c>
      <c r="C3044" s="463" t="s">
        <v>682</v>
      </c>
      <c r="D3044" s="465">
        <v>11861.09</v>
      </c>
      <c r="E3044" s="466"/>
      <c r="F3044" s="466">
        <f t="shared" si="94"/>
        <v>2003222</v>
      </c>
      <c r="G3044" s="466" t="b">
        <f t="shared" si="95"/>
        <v>1</v>
      </c>
      <c r="H3044" s="462"/>
      <c r="I3044" s="462"/>
      <c r="J3044" s="462"/>
      <c r="K3044" s="462"/>
    </row>
    <row r="3045" spans="1:11" ht="28.8">
      <c r="A3045" s="467">
        <v>2003198</v>
      </c>
      <c r="B3045" s="468" t="s">
        <v>15810</v>
      </c>
      <c r="C3045" s="467" t="s">
        <v>682</v>
      </c>
      <c r="D3045" s="469">
        <v>3172.31</v>
      </c>
      <c r="E3045" s="466"/>
      <c r="F3045" s="466">
        <f t="shared" si="94"/>
        <v>2003198</v>
      </c>
      <c r="G3045" s="466" t="b">
        <f t="shared" si="95"/>
        <v>1</v>
      </c>
      <c r="H3045" s="462"/>
      <c r="I3045" s="462"/>
      <c r="J3045" s="462"/>
      <c r="K3045" s="462"/>
    </row>
    <row r="3046" spans="1:11" ht="28.8">
      <c r="A3046" s="463">
        <v>2003197</v>
      </c>
      <c r="B3046" s="464" t="s">
        <v>15811</v>
      </c>
      <c r="C3046" s="463" t="s">
        <v>682</v>
      </c>
      <c r="D3046" s="465">
        <v>3883.71</v>
      </c>
      <c r="E3046" s="466"/>
      <c r="F3046" s="466">
        <f t="shared" si="94"/>
        <v>2003197</v>
      </c>
      <c r="G3046" s="466" t="b">
        <f t="shared" si="95"/>
        <v>1</v>
      </c>
      <c r="H3046" s="462"/>
      <c r="I3046" s="462"/>
      <c r="J3046" s="462"/>
      <c r="K3046" s="462"/>
    </row>
    <row r="3047" spans="1:11">
      <c r="A3047" s="467">
        <v>2003223</v>
      </c>
      <c r="B3047" s="468" t="s">
        <v>15812</v>
      </c>
      <c r="C3047" s="467" t="s">
        <v>682</v>
      </c>
      <c r="D3047" s="469">
        <v>8826.77</v>
      </c>
      <c r="E3047" s="466"/>
      <c r="F3047" s="466">
        <f t="shared" si="94"/>
        <v>2003223</v>
      </c>
      <c r="G3047" s="466" t="b">
        <f t="shared" si="95"/>
        <v>1</v>
      </c>
      <c r="H3047" s="462"/>
      <c r="I3047" s="462"/>
      <c r="J3047" s="462"/>
      <c r="K3047" s="462"/>
    </row>
    <row r="3048" spans="1:11">
      <c r="A3048" s="463">
        <v>2003224</v>
      </c>
      <c r="B3048" s="464" t="s">
        <v>15813</v>
      </c>
      <c r="C3048" s="463" t="s">
        <v>682</v>
      </c>
      <c r="D3048" s="465">
        <v>8128.39</v>
      </c>
      <c r="E3048" s="466"/>
      <c r="F3048" s="466">
        <f t="shared" si="94"/>
        <v>2003224</v>
      </c>
      <c r="G3048" s="466" t="b">
        <f t="shared" si="95"/>
        <v>1</v>
      </c>
      <c r="H3048" s="462"/>
      <c r="I3048" s="462"/>
      <c r="J3048" s="462"/>
      <c r="K3048" s="462"/>
    </row>
    <row r="3049" spans="1:11" ht="28.8">
      <c r="A3049" s="467">
        <v>2003200</v>
      </c>
      <c r="B3049" s="468" t="s">
        <v>15814</v>
      </c>
      <c r="C3049" s="467" t="s">
        <v>682</v>
      </c>
      <c r="D3049" s="469">
        <v>3710.59</v>
      </c>
      <c r="E3049" s="466"/>
      <c r="F3049" s="466">
        <f t="shared" si="94"/>
        <v>2003200</v>
      </c>
      <c r="G3049" s="466" t="b">
        <f t="shared" si="95"/>
        <v>1</v>
      </c>
      <c r="H3049" s="462"/>
      <c r="I3049" s="462"/>
      <c r="J3049" s="462"/>
      <c r="K3049" s="462"/>
    </row>
    <row r="3050" spans="1:11" ht="28.8">
      <c r="A3050" s="463">
        <v>2003199</v>
      </c>
      <c r="B3050" s="464" t="s">
        <v>15815</v>
      </c>
      <c r="C3050" s="463" t="s">
        <v>682</v>
      </c>
      <c r="D3050" s="465">
        <v>4590.83</v>
      </c>
      <c r="E3050" s="466"/>
      <c r="F3050" s="466">
        <f t="shared" si="94"/>
        <v>2003199</v>
      </c>
      <c r="G3050" s="466" t="b">
        <f t="shared" si="95"/>
        <v>1</v>
      </c>
      <c r="H3050" s="462"/>
      <c r="I3050" s="462"/>
      <c r="J3050" s="462"/>
      <c r="K3050" s="462"/>
    </row>
    <row r="3051" spans="1:11">
      <c r="A3051" s="467">
        <v>2003225</v>
      </c>
      <c r="B3051" s="468" t="s">
        <v>15816</v>
      </c>
      <c r="C3051" s="467" t="s">
        <v>682</v>
      </c>
      <c r="D3051" s="469">
        <v>12623.59</v>
      </c>
      <c r="E3051" s="466"/>
      <c r="F3051" s="466">
        <f t="shared" si="94"/>
        <v>2003225</v>
      </c>
      <c r="G3051" s="466" t="b">
        <f t="shared" si="95"/>
        <v>1</v>
      </c>
      <c r="H3051" s="462"/>
      <c r="I3051" s="462"/>
      <c r="J3051" s="462"/>
      <c r="K3051" s="462"/>
    </row>
    <row r="3052" spans="1:11">
      <c r="A3052" s="463">
        <v>2003226</v>
      </c>
      <c r="B3052" s="464" t="s">
        <v>15817</v>
      </c>
      <c r="C3052" s="463" t="s">
        <v>682</v>
      </c>
      <c r="D3052" s="465">
        <v>11572.82</v>
      </c>
      <c r="E3052" s="466"/>
      <c r="F3052" s="466">
        <f t="shared" si="94"/>
        <v>2003226</v>
      </c>
      <c r="G3052" s="466" t="b">
        <f t="shared" si="95"/>
        <v>1</v>
      </c>
      <c r="H3052" s="462"/>
      <c r="I3052" s="462"/>
      <c r="J3052" s="462"/>
      <c r="K3052" s="462"/>
    </row>
    <row r="3053" spans="1:11" ht="28.8">
      <c r="A3053" s="467">
        <v>2003238</v>
      </c>
      <c r="B3053" s="468" t="s">
        <v>15818</v>
      </c>
      <c r="C3053" s="467" t="s">
        <v>682</v>
      </c>
      <c r="D3053" s="469">
        <v>754.39</v>
      </c>
      <c r="E3053" s="466"/>
      <c r="F3053" s="466">
        <f t="shared" si="94"/>
        <v>2003238</v>
      </c>
      <c r="G3053" s="466" t="b">
        <f t="shared" si="95"/>
        <v>1</v>
      </c>
      <c r="H3053" s="462"/>
      <c r="I3053" s="462"/>
      <c r="J3053" s="462"/>
      <c r="K3053" s="462"/>
    </row>
    <row r="3054" spans="1:11" ht="28.8">
      <c r="A3054" s="463">
        <v>2003237</v>
      </c>
      <c r="B3054" s="464" t="s">
        <v>15819</v>
      </c>
      <c r="C3054" s="463" t="s">
        <v>682</v>
      </c>
      <c r="D3054" s="465">
        <v>874.02</v>
      </c>
      <c r="E3054" s="466"/>
      <c r="F3054" s="466">
        <f t="shared" si="94"/>
        <v>2003237</v>
      </c>
      <c r="G3054" s="466" t="b">
        <f t="shared" si="95"/>
        <v>1</v>
      </c>
      <c r="H3054" s="462"/>
      <c r="I3054" s="462"/>
      <c r="J3054" s="462"/>
      <c r="K3054" s="462"/>
    </row>
    <row r="3055" spans="1:11" ht="28.8">
      <c r="A3055" s="467">
        <v>2003236</v>
      </c>
      <c r="B3055" s="468" t="s">
        <v>15820</v>
      </c>
      <c r="C3055" s="467" t="s">
        <v>682</v>
      </c>
      <c r="D3055" s="469">
        <v>839.81</v>
      </c>
      <c r="E3055" s="466"/>
      <c r="F3055" s="466">
        <f t="shared" si="94"/>
        <v>2003236</v>
      </c>
      <c r="G3055" s="466" t="b">
        <f t="shared" si="95"/>
        <v>1</v>
      </c>
      <c r="H3055" s="462"/>
      <c r="I3055" s="462"/>
      <c r="J3055" s="462"/>
      <c r="K3055" s="462"/>
    </row>
    <row r="3056" spans="1:11" ht="28.8">
      <c r="A3056" s="463">
        <v>2003235</v>
      </c>
      <c r="B3056" s="464" t="s">
        <v>15821</v>
      </c>
      <c r="C3056" s="463" t="s">
        <v>682</v>
      </c>
      <c r="D3056" s="465">
        <v>977.26</v>
      </c>
      <c r="E3056" s="466"/>
      <c r="F3056" s="466">
        <f t="shared" si="94"/>
        <v>2003235</v>
      </c>
      <c r="G3056" s="466" t="b">
        <f t="shared" si="95"/>
        <v>1</v>
      </c>
      <c r="H3056" s="462"/>
      <c r="I3056" s="462"/>
      <c r="J3056" s="462"/>
      <c r="K3056" s="462"/>
    </row>
    <row r="3057" spans="1:11" ht="28.8">
      <c r="A3057" s="467">
        <v>2003234</v>
      </c>
      <c r="B3057" s="468" t="s">
        <v>15822</v>
      </c>
      <c r="C3057" s="467" t="s">
        <v>682</v>
      </c>
      <c r="D3057" s="469">
        <v>983.41</v>
      </c>
      <c r="E3057" s="466"/>
      <c r="F3057" s="466">
        <f t="shared" si="94"/>
        <v>2003234</v>
      </c>
      <c r="G3057" s="466" t="b">
        <f t="shared" si="95"/>
        <v>1</v>
      </c>
      <c r="H3057" s="462"/>
      <c r="I3057" s="462"/>
      <c r="J3057" s="462"/>
      <c r="K3057" s="462"/>
    </row>
    <row r="3058" spans="1:11" ht="28.8">
      <c r="A3058" s="463">
        <v>2003233</v>
      </c>
      <c r="B3058" s="464" t="s">
        <v>15823</v>
      </c>
      <c r="C3058" s="463" t="s">
        <v>682</v>
      </c>
      <c r="D3058" s="465">
        <v>1153.07</v>
      </c>
      <c r="E3058" s="466"/>
      <c r="F3058" s="466">
        <f t="shared" si="94"/>
        <v>2003233</v>
      </c>
      <c r="G3058" s="466" t="b">
        <f t="shared" si="95"/>
        <v>1</v>
      </c>
      <c r="H3058" s="462"/>
      <c r="I3058" s="462"/>
      <c r="J3058" s="462"/>
      <c r="K3058" s="462"/>
    </row>
    <row r="3059" spans="1:11" ht="28.8">
      <c r="A3059" s="467">
        <v>2003232</v>
      </c>
      <c r="B3059" s="468" t="s">
        <v>15824</v>
      </c>
      <c r="C3059" s="467" t="s">
        <v>682</v>
      </c>
      <c r="D3059" s="469">
        <v>1034.5</v>
      </c>
      <c r="E3059" s="466"/>
      <c r="F3059" s="466">
        <f t="shared" si="94"/>
        <v>2003232</v>
      </c>
      <c r="G3059" s="466" t="b">
        <f t="shared" si="95"/>
        <v>1</v>
      </c>
      <c r="H3059" s="462"/>
      <c r="I3059" s="462"/>
      <c r="J3059" s="462"/>
      <c r="K3059" s="462"/>
    </row>
    <row r="3060" spans="1:11" ht="28.8">
      <c r="A3060" s="463">
        <v>2003231</v>
      </c>
      <c r="B3060" s="464" t="s">
        <v>15825</v>
      </c>
      <c r="C3060" s="463" t="s">
        <v>682</v>
      </c>
      <c r="D3060" s="465">
        <v>1213.8900000000001</v>
      </c>
      <c r="E3060" s="466"/>
      <c r="F3060" s="466">
        <f t="shared" si="94"/>
        <v>2003231</v>
      </c>
      <c r="G3060" s="466" t="b">
        <f t="shared" si="95"/>
        <v>1</v>
      </c>
      <c r="H3060" s="462"/>
      <c r="I3060" s="462"/>
      <c r="J3060" s="462"/>
      <c r="K3060" s="462"/>
    </row>
    <row r="3061" spans="1:11" ht="28.8">
      <c r="A3061" s="467">
        <v>2003230</v>
      </c>
      <c r="B3061" s="468" t="s">
        <v>15826</v>
      </c>
      <c r="C3061" s="467" t="s">
        <v>682</v>
      </c>
      <c r="D3061" s="469">
        <v>1353.35</v>
      </c>
      <c r="E3061" s="466"/>
      <c r="F3061" s="466">
        <f t="shared" si="94"/>
        <v>2003230</v>
      </c>
      <c r="G3061" s="466" t="b">
        <f t="shared" si="95"/>
        <v>1</v>
      </c>
      <c r="H3061" s="462"/>
      <c r="I3061" s="462"/>
      <c r="J3061" s="462"/>
      <c r="K3061" s="462"/>
    </row>
    <row r="3062" spans="1:11" ht="28.8">
      <c r="A3062" s="463">
        <v>2003229</v>
      </c>
      <c r="B3062" s="464" t="s">
        <v>15827</v>
      </c>
      <c r="C3062" s="463" t="s">
        <v>682</v>
      </c>
      <c r="D3062" s="465">
        <v>1604.16</v>
      </c>
      <c r="E3062" s="466"/>
      <c r="F3062" s="466">
        <f t="shared" si="94"/>
        <v>2003229</v>
      </c>
      <c r="G3062" s="466" t="b">
        <f t="shared" si="95"/>
        <v>1</v>
      </c>
      <c r="H3062" s="462"/>
      <c r="I3062" s="462"/>
      <c r="J3062" s="462"/>
      <c r="K3062" s="462"/>
    </row>
    <row r="3063" spans="1:11" ht="28.8">
      <c r="A3063" s="467">
        <v>2003228</v>
      </c>
      <c r="B3063" s="468" t="s">
        <v>15828</v>
      </c>
      <c r="C3063" s="467" t="s">
        <v>682</v>
      </c>
      <c r="D3063" s="469">
        <v>1501.37</v>
      </c>
      <c r="E3063" s="466"/>
      <c r="F3063" s="466">
        <f t="shared" si="94"/>
        <v>2003228</v>
      </c>
      <c r="G3063" s="466" t="b">
        <f t="shared" si="95"/>
        <v>1</v>
      </c>
      <c r="H3063" s="462"/>
      <c r="I3063" s="462"/>
      <c r="J3063" s="462"/>
      <c r="K3063" s="462"/>
    </row>
    <row r="3064" spans="1:11" ht="28.8">
      <c r="A3064" s="463">
        <v>2003227</v>
      </c>
      <c r="B3064" s="464" t="s">
        <v>15829</v>
      </c>
      <c r="C3064" s="463" t="s">
        <v>682</v>
      </c>
      <c r="D3064" s="465">
        <v>1788.31</v>
      </c>
      <c r="E3064" s="466"/>
      <c r="F3064" s="466">
        <f t="shared" si="94"/>
        <v>2003227</v>
      </c>
      <c r="G3064" s="466" t="b">
        <f t="shared" si="95"/>
        <v>1</v>
      </c>
      <c r="H3064" s="462"/>
      <c r="I3064" s="462"/>
      <c r="J3064" s="462"/>
      <c r="K3064" s="462"/>
    </row>
    <row r="3065" spans="1:11" ht="28.8">
      <c r="A3065" s="467">
        <v>2003248</v>
      </c>
      <c r="B3065" s="468" t="s">
        <v>15830</v>
      </c>
      <c r="C3065" s="467" t="s">
        <v>682</v>
      </c>
      <c r="D3065" s="469">
        <v>387.42</v>
      </c>
      <c r="E3065" s="466"/>
      <c r="F3065" s="466">
        <f t="shared" si="94"/>
        <v>2003248</v>
      </c>
      <c r="G3065" s="466" t="b">
        <f t="shared" si="95"/>
        <v>1</v>
      </c>
      <c r="H3065" s="462"/>
      <c r="I3065" s="462"/>
      <c r="J3065" s="462"/>
      <c r="K3065" s="462"/>
    </row>
    <row r="3066" spans="1:11" ht="28.8">
      <c r="A3066" s="463">
        <v>2003247</v>
      </c>
      <c r="B3066" s="464" t="s">
        <v>15831</v>
      </c>
      <c r="C3066" s="463" t="s">
        <v>682</v>
      </c>
      <c r="D3066" s="465">
        <v>438.68</v>
      </c>
      <c r="E3066" s="466"/>
      <c r="F3066" s="466">
        <f t="shared" si="94"/>
        <v>2003247</v>
      </c>
      <c r="G3066" s="466" t="b">
        <f t="shared" si="95"/>
        <v>1</v>
      </c>
      <c r="H3066" s="462"/>
      <c r="I3066" s="462"/>
      <c r="J3066" s="462"/>
      <c r="K3066" s="462"/>
    </row>
    <row r="3067" spans="1:11" ht="28.8">
      <c r="A3067" s="467">
        <v>2003246</v>
      </c>
      <c r="B3067" s="468" t="s">
        <v>15832</v>
      </c>
      <c r="C3067" s="467" t="s">
        <v>682</v>
      </c>
      <c r="D3067" s="469">
        <v>493.46</v>
      </c>
      <c r="E3067" s="466"/>
      <c r="F3067" s="466">
        <f t="shared" si="94"/>
        <v>2003246</v>
      </c>
      <c r="G3067" s="466" t="b">
        <f t="shared" si="95"/>
        <v>1</v>
      </c>
      <c r="H3067" s="462"/>
      <c r="I3067" s="462"/>
      <c r="J3067" s="462"/>
      <c r="K3067" s="462"/>
    </row>
    <row r="3068" spans="1:11" ht="28.8">
      <c r="A3068" s="463">
        <v>2003245</v>
      </c>
      <c r="B3068" s="464" t="s">
        <v>15833</v>
      </c>
      <c r="C3068" s="463" t="s">
        <v>682</v>
      </c>
      <c r="D3068" s="465">
        <v>562.34</v>
      </c>
      <c r="E3068" s="466"/>
      <c r="F3068" s="466">
        <f t="shared" si="94"/>
        <v>2003245</v>
      </c>
      <c r="G3068" s="466" t="b">
        <f t="shared" si="95"/>
        <v>1</v>
      </c>
      <c r="H3068" s="462"/>
      <c r="I3068" s="462"/>
      <c r="J3068" s="462"/>
      <c r="K3068" s="462"/>
    </row>
    <row r="3069" spans="1:11" ht="28.8">
      <c r="A3069" s="467">
        <v>2003244</v>
      </c>
      <c r="B3069" s="468" t="s">
        <v>15834</v>
      </c>
      <c r="C3069" s="467" t="s">
        <v>682</v>
      </c>
      <c r="D3069" s="469">
        <v>558.11</v>
      </c>
      <c r="E3069" s="466"/>
      <c r="F3069" s="466">
        <f t="shared" si="94"/>
        <v>2003244</v>
      </c>
      <c r="G3069" s="466" t="b">
        <f t="shared" si="95"/>
        <v>1</v>
      </c>
      <c r="H3069" s="462"/>
      <c r="I3069" s="462"/>
      <c r="J3069" s="462"/>
      <c r="K3069" s="462"/>
    </row>
    <row r="3070" spans="1:11" ht="28.8">
      <c r="A3070" s="463">
        <v>2003243</v>
      </c>
      <c r="B3070" s="464" t="s">
        <v>15835</v>
      </c>
      <c r="C3070" s="463" t="s">
        <v>682</v>
      </c>
      <c r="D3070" s="465">
        <v>638.55999999999995</v>
      </c>
      <c r="E3070" s="466"/>
      <c r="F3070" s="466">
        <f t="shared" si="94"/>
        <v>2003243</v>
      </c>
      <c r="G3070" s="466" t="b">
        <f t="shared" si="95"/>
        <v>1</v>
      </c>
      <c r="H3070" s="462"/>
      <c r="I3070" s="462"/>
      <c r="J3070" s="462"/>
      <c r="K3070" s="462"/>
    </row>
    <row r="3071" spans="1:11" ht="28.8">
      <c r="A3071" s="467">
        <v>2003242</v>
      </c>
      <c r="B3071" s="468" t="s">
        <v>15836</v>
      </c>
      <c r="C3071" s="467" t="s">
        <v>682</v>
      </c>
      <c r="D3071" s="469">
        <v>632.70000000000005</v>
      </c>
      <c r="E3071" s="466"/>
      <c r="F3071" s="466">
        <f t="shared" si="94"/>
        <v>2003242</v>
      </c>
      <c r="G3071" s="466" t="b">
        <f t="shared" si="95"/>
        <v>1</v>
      </c>
      <c r="H3071" s="462"/>
      <c r="I3071" s="462"/>
      <c r="J3071" s="462"/>
      <c r="K3071" s="462"/>
    </row>
    <row r="3072" spans="1:11" ht="28.8">
      <c r="A3072" s="463">
        <v>2003241</v>
      </c>
      <c r="B3072" s="464" t="s">
        <v>15837</v>
      </c>
      <c r="C3072" s="463" t="s">
        <v>682</v>
      </c>
      <c r="D3072" s="465">
        <v>728.17</v>
      </c>
      <c r="E3072" s="466"/>
      <c r="F3072" s="466">
        <f t="shared" si="94"/>
        <v>2003241</v>
      </c>
      <c r="G3072" s="466" t="b">
        <f t="shared" si="95"/>
        <v>1</v>
      </c>
      <c r="H3072" s="462"/>
      <c r="I3072" s="462"/>
      <c r="J3072" s="462"/>
      <c r="K3072" s="462"/>
    </row>
    <row r="3073" spans="1:11" ht="28.8">
      <c r="A3073" s="467">
        <v>2003240</v>
      </c>
      <c r="B3073" s="468" t="s">
        <v>15838</v>
      </c>
      <c r="C3073" s="467" t="s">
        <v>682</v>
      </c>
      <c r="D3073" s="469">
        <v>658.86</v>
      </c>
      <c r="E3073" s="466"/>
      <c r="F3073" s="466">
        <f t="shared" si="94"/>
        <v>2003240</v>
      </c>
      <c r="G3073" s="466" t="b">
        <f t="shared" si="95"/>
        <v>1</v>
      </c>
      <c r="H3073" s="462"/>
      <c r="I3073" s="462"/>
      <c r="J3073" s="462"/>
      <c r="K3073" s="462"/>
    </row>
    <row r="3074" spans="1:11" ht="28.8">
      <c r="A3074" s="463">
        <v>2003239</v>
      </c>
      <c r="B3074" s="464" t="s">
        <v>15839</v>
      </c>
      <c r="C3074" s="463" t="s">
        <v>682</v>
      </c>
      <c r="D3074" s="465">
        <v>761.56</v>
      </c>
      <c r="E3074" s="466"/>
      <c r="F3074" s="466">
        <f t="shared" ref="F3074:F3137" si="96">A3074</f>
        <v>2003239</v>
      </c>
      <c r="G3074" s="466" t="b">
        <f t="shared" ref="G3074:G3137" si="97">F3074=A3074</f>
        <v>1</v>
      </c>
      <c r="H3074" s="462"/>
      <c r="I3074" s="462"/>
      <c r="J3074" s="462"/>
      <c r="K3074" s="462"/>
    </row>
    <row r="3075" spans="1:11" ht="28.8">
      <c r="A3075" s="467">
        <v>2004516</v>
      </c>
      <c r="B3075" s="468" t="s">
        <v>15840</v>
      </c>
      <c r="C3075" s="467" t="s">
        <v>691</v>
      </c>
      <c r="D3075" s="469">
        <v>40.44</v>
      </c>
      <c r="E3075" s="466"/>
      <c r="F3075" s="466">
        <f t="shared" si="96"/>
        <v>2004516</v>
      </c>
      <c r="G3075" s="466" t="b">
        <f t="shared" si="97"/>
        <v>1</v>
      </c>
      <c r="H3075" s="462"/>
      <c r="I3075" s="462"/>
      <c r="J3075" s="462"/>
      <c r="K3075" s="462"/>
    </row>
    <row r="3076" spans="1:11" ht="28.8">
      <c r="A3076" s="463">
        <v>2004517</v>
      </c>
      <c r="B3076" s="464" t="s">
        <v>15841</v>
      </c>
      <c r="C3076" s="463" t="s">
        <v>691</v>
      </c>
      <c r="D3076" s="465">
        <v>77.319999999999993</v>
      </c>
      <c r="E3076" s="466"/>
      <c r="F3076" s="466">
        <f t="shared" si="96"/>
        <v>2004517</v>
      </c>
      <c r="G3076" s="466" t="b">
        <f t="shared" si="97"/>
        <v>1</v>
      </c>
      <c r="H3076" s="462"/>
      <c r="I3076" s="462"/>
      <c r="J3076" s="462"/>
      <c r="K3076" s="462"/>
    </row>
    <row r="3077" spans="1:11">
      <c r="A3077" s="467">
        <v>2007971</v>
      </c>
      <c r="B3077" s="468" t="s">
        <v>15842</v>
      </c>
      <c r="C3077" s="467" t="s">
        <v>691</v>
      </c>
      <c r="D3077" s="469">
        <v>94.56</v>
      </c>
      <c r="E3077" s="466"/>
      <c r="F3077" s="466">
        <f t="shared" si="96"/>
        <v>2007971</v>
      </c>
      <c r="G3077" s="466" t="b">
        <f t="shared" si="97"/>
        <v>1</v>
      </c>
      <c r="H3077" s="462"/>
      <c r="I3077" s="462"/>
      <c r="J3077" s="462"/>
      <c r="K3077" s="462"/>
    </row>
    <row r="3078" spans="1:11">
      <c r="A3078" s="463">
        <v>2008091</v>
      </c>
      <c r="B3078" s="464" t="s">
        <v>15843</v>
      </c>
      <c r="C3078" s="463" t="s">
        <v>691</v>
      </c>
      <c r="D3078" s="465">
        <v>100.54</v>
      </c>
      <c r="E3078" s="466"/>
      <c r="F3078" s="466">
        <f t="shared" si="96"/>
        <v>2008091</v>
      </c>
      <c r="G3078" s="466" t="b">
        <f t="shared" si="97"/>
        <v>1</v>
      </c>
      <c r="H3078" s="462"/>
      <c r="I3078" s="462"/>
      <c r="J3078" s="462"/>
      <c r="K3078" s="462"/>
    </row>
    <row r="3079" spans="1:11">
      <c r="A3079" s="467">
        <v>2006408</v>
      </c>
      <c r="B3079" s="468" t="s">
        <v>15844</v>
      </c>
      <c r="C3079" s="467" t="s">
        <v>691</v>
      </c>
      <c r="D3079" s="469">
        <v>83.93</v>
      </c>
      <c r="E3079" s="466"/>
      <c r="F3079" s="466">
        <f t="shared" si="96"/>
        <v>2006408</v>
      </c>
      <c r="G3079" s="466" t="b">
        <f t="shared" si="97"/>
        <v>1</v>
      </c>
      <c r="H3079" s="462"/>
      <c r="I3079" s="462"/>
      <c r="J3079" s="462"/>
      <c r="K3079" s="462"/>
    </row>
    <row r="3080" spans="1:11" ht="28.8">
      <c r="A3080" s="463">
        <v>2015642</v>
      </c>
      <c r="B3080" s="464" t="s">
        <v>15845</v>
      </c>
      <c r="C3080" s="463" t="s">
        <v>691</v>
      </c>
      <c r="D3080" s="465">
        <v>141.13</v>
      </c>
      <c r="E3080" s="466"/>
      <c r="F3080" s="466">
        <f t="shared" si="96"/>
        <v>2015642</v>
      </c>
      <c r="G3080" s="466" t="b">
        <f t="shared" si="97"/>
        <v>1</v>
      </c>
      <c r="H3080" s="462"/>
      <c r="I3080" s="462"/>
      <c r="J3080" s="462"/>
      <c r="K3080" s="462"/>
    </row>
    <row r="3081" spans="1:11" ht="28.8">
      <c r="A3081" s="467">
        <v>2015641</v>
      </c>
      <c r="B3081" s="468" t="s">
        <v>15846</v>
      </c>
      <c r="C3081" s="467" t="s">
        <v>691</v>
      </c>
      <c r="D3081" s="469">
        <v>132.33000000000001</v>
      </c>
      <c r="E3081" s="466"/>
      <c r="F3081" s="466">
        <f t="shared" si="96"/>
        <v>2015641</v>
      </c>
      <c r="G3081" s="466" t="b">
        <f t="shared" si="97"/>
        <v>1</v>
      </c>
      <c r="H3081" s="462"/>
      <c r="I3081" s="462"/>
      <c r="J3081" s="462"/>
      <c r="K3081" s="462"/>
    </row>
    <row r="3082" spans="1:11" ht="28.8">
      <c r="A3082" s="463">
        <v>2004509</v>
      </c>
      <c r="B3082" s="464" t="s">
        <v>15847</v>
      </c>
      <c r="C3082" s="463" t="s">
        <v>691</v>
      </c>
      <c r="D3082" s="465">
        <v>41.56</v>
      </c>
      <c r="E3082" s="466"/>
      <c r="F3082" s="466">
        <f t="shared" si="96"/>
        <v>2004509</v>
      </c>
      <c r="G3082" s="466" t="b">
        <f t="shared" si="97"/>
        <v>1</v>
      </c>
      <c r="H3082" s="462"/>
      <c r="I3082" s="462"/>
      <c r="J3082" s="462"/>
      <c r="K3082" s="462"/>
    </row>
    <row r="3083" spans="1:11" ht="28.8">
      <c r="A3083" s="467">
        <v>2004510</v>
      </c>
      <c r="B3083" s="468" t="s">
        <v>15848</v>
      </c>
      <c r="C3083" s="467" t="s">
        <v>691</v>
      </c>
      <c r="D3083" s="469">
        <v>51.28</v>
      </c>
      <c r="E3083" s="466"/>
      <c r="F3083" s="466">
        <f t="shared" si="96"/>
        <v>2004510</v>
      </c>
      <c r="G3083" s="466" t="b">
        <f t="shared" si="97"/>
        <v>1</v>
      </c>
      <c r="H3083" s="462"/>
      <c r="I3083" s="462"/>
      <c r="J3083" s="462"/>
      <c r="K3083" s="462"/>
    </row>
    <row r="3084" spans="1:11" ht="28.8">
      <c r="A3084" s="463">
        <v>2004511</v>
      </c>
      <c r="B3084" s="464" t="s">
        <v>15849</v>
      </c>
      <c r="C3084" s="463" t="s">
        <v>691</v>
      </c>
      <c r="D3084" s="465">
        <v>70.709999999999994</v>
      </c>
      <c r="E3084" s="466"/>
      <c r="F3084" s="466">
        <f t="shared" si="96"/>
        <v>2004511</v>
      </c>
      <c r="G3084" s="466" t="b">
        <f t="shared" si="97"/>
        <v>1</v>
      </c>
      <c r="H3084" s="462"/>
      <c r="I3084" s="462"/>
      <c r="J3084" s="462"/>
      <c r="K3084" s="462"/>
    </row>
    <row r="3085" spans="1:11" ht="28.8">
      <c r="A3085" s="467">
        <v>2004512</v>
      </c>
      <c r="B3085" s="468" t="s">
        <v>15850</v>
      </c>
      <c r="C3085" s="467" t="s">
        <v>691</v>
      </c>
      <c r="D3085" s="469">
        <v>94.99</v>
      </c>
      <c r="E3085" s="466"/>
      <c r="F3085" s="466">
        <f t="shared" si="96"/>
        <v>2004512</v>
      </c>
      <c r="G3085" s="466" t="b">
        <f t="shared" si="97"/>
        <v>1</v>
      </c>
      <c r="H3085" s="462"/>
      <c r="I3085" s="462"/>
      <c r="J3085" s="462"/>
      <c r="K3085" s="462"/>
    </row>
    <row r="3086" spans="1:11" ht="28.8">
      <c r="A3086" s="463">
        <v>2003843</v>
      </c>
      <c r="B3086" s="464" t="s">
        <v>15851</v>
      </c>
      <c r="C3086" s="463" t="s">
        <v>691</v>
      </c>
      <c r="D3086" s="465">
        <v>353.87</v>
      </c>
      <c r="E3086" s="466"/>
      <c r="F3086" s="466">
        <f t="shared" si="96"/>
        <v>2003843</v>
      </c>
      <c r="G3086" s="466" t="b">
        <f t="shared" si="97"/>
        <v>1</v>
      </c>
      <c r="H3086" s="462"/>
      <c r="I3086" s="462"/>
      <c r="J3086" s="462"/>
      <c r="K3086" s="462"/>
    </row>
    <row r="3087" spans="1:11" ht="28.8">
      <c r="A3087" s="467">
        <v>2003915</v>
      </c>
      <c r="B3087" s="468" t="s">
        <v>15852</v>
      </c>
      <c r="C3087" s="467" t="s">
        <v>691</v>
      </c>
      <c r="D3087" s="469">
        <v>127.85</v>
      </c>
      <c r="E3087" s="466"/>
      <c r="F3087" s="466">
        <f t="shared" si="96"/>
        <v>2003915</v>
      </c>
      <c r="G3087" s="466" t="b">
        <f t="shared" si="97"/>
        <v>1</v>
      </c>
      <c r="H3087" s="462"/>
      <c r="I3087" s="462"/>
      <c r="J3087" s="462"/>
      <c r="K3087" s="462"/>
    </row>
    <row r="3088" spans="1:11" ht="28.8">
      <c r="A3088" s="463">
        <v>2003914</v>
      </c>
      <c r="B3088" s="464" t="s">
        <v>15853</v>
      </c>
      <c r="C3088" s="463" t="s">
        <v>691</v>
      </c>
      <c r="D3088" s="465">
        <v>112.91</v>
      </c>
      <c r="E3088" s="466"/>
      <c r="F3088" s="466">
        <f t="shared" si="96"/>
        <v>2003914</v>
      </c>
      <c r="G3088" s="466" t="b">
        <f t="shared" si="97"/>
        <v>1</v>
      </c>
      <c r="H3088" s="462"/>
      <c r="I3088" s="462"/>
      <c r="J3088" s="462"/>
      <c r="K3088" s="462"/>
    </row>
    <row r="3089" spans="1:11" ht="28.8">
      <c r="A3089" s="467">
        <v>2003589</v>
      </c>
      <c r="B3089" s="468" t="s">
        <v>15854</v>
      </c>
      <c r="C3089" s="467" t="s">
        <v>691</v>
      </c>
      <c r="D3089" s="469">
        <v>136.68</v>
      </c>
      <c r="E3089" s="466"/>
      <c r="F3089" s="466">
        <f t="shared" si="96"/>
        <v>2003589</v>
      </c>
      <c r="G3089" s="466" t="b">
        <f t="shared" si="97"/>
        <v>1</v>
      </c>
      <c r="H3089" s="462"/>
      <c r="I3089" s="462"/>
      <c r="J3089" s="462"/>
      <c r="K3089" s="462"/>
    </row>
    <row r="3090" spans="1:11" ht="28.8">
      <c r="A3090" s="463">
        <v>2003588</v>
      </c>
      <c r="B3090" s="464" t="s">
        <v>15855</v>
      </c>
      <c r="C3090" s="463" t="s">
        <v>691</v>
      </c>
      <c r="D3090" s="465">
        <v>124.69</v>
      </c>
      <c r="E3090" s="466"/>
      <c r="F3090" s="466">
        <f t="shared" si="96"/>
        <v>2003588</v>
      </c>
      <c r="G3090" s="466" t="b">
        <f t="shared" si="97"/>
        <v>1</v>
      </c>
      <c r="H3090" s="462"/>
      <c r="I3090" s="462"/>
      <c r="J3090" s="462"/>
      <c r="K3090" s="462"/>
    </row>
    <row r="3091" spans="1:11" ht="28.8">
      <c r="A3091" s="467">
        <v>2003917</v>
      </c>
      <c r="B3091" s="468" t="s">
        <v>15856</v>
      </c>
      <c r="C3091" s="467" t="s">
        <v>691</v>
      </c>
      <c r="D3091" s="469">
        <v>141.94</v>
      </c>
      <c r="E3091" s="466"/>
      <c r="F3091" s="466">
        <f t="shared" si="96"/>
        <v>2003917</v>
      </c>
      <c r="G3091" s="466" t="b">
        <f t="shared" si="97"/>
        <v>1</v>
      </c>
      <c r="H3091" s="462"/>
      <c r="I3091" s="462"/>
      <c r="J3091" s="462"/>
      <c r="K3091" s="462"/>
    </row>
    <row r="3092" spans="1:11" ht="28.8">
      <c r="A3092" s="463">
        <v>2003916</v>
      </c>
      <c r="B3092" s="464" t="s">
        <v>15857</v>
      </c>
      <c r="C3092" s="463" t="s">
        <v>691</v>
      </c>
      <c r="D3092" s="465">
        <v>127</v>
      </c>
      <c r="E3092" s="466"/>
      <c r="F3092" s="466">
        <f t="shared" si="96"/>
        <v>2003916</v>
      </c>
      <c r="G3092" s="466" t="b">
        <f t="shared" si="97"/>
        <v>1</v>
      </c>
      <c r="H3092" s="462"/>
      <c r="I3092" s="462"/>
      <c r="J3092" s="462"/>
      <c r="K3092" s="462"/>
    </row>
    <row r="3093" spans="1:11" ht="28.8">
      <c r="A3093" s="467">
        <v>2003591</v>
      </c>
      <c r="B3093" s="468" t="s">
        <v>15858</v>
      </c>
      <c r="C3093" s="467" t="s">
        <v>691</v>
      </c>
      <c r="D3093" s="469">
        <v>150.77000000000001</v>
      </c>
      <c r="E3093" s="466"/>
      <c r="F3093" s="466">
        <f t="shared" si="96"/>
        <v>2003591</v>
      </c>
      <c r="G3093" s="466" t="b">
        <f t="shared" si="97"/>
        <v>1</v>
      </c>
      <c r="H3093" s="462"/>
      <c r="I3093" s="462"/>
      <c r="J3093" s="462"/>
      <c r="K3093" s="462"/>
    </row>
    <row r="3094" spans="1:11" ht="28.8">
      <c r="A3094" s="463">
        <v>2003590</v>
      </c>
      <c r="B3094" s="464" t="s">
        <v>15859</v>
      </c>
      <c r="C3094" s="463" t="s">
        <v>691</v>
      </c>
      <c r="D3094" s="465">
        <v>138.77000000000001</v>
      </c>
      <c r="E3094" s="466"/>
      <c r="F3094" s="466">
        <f t="shared" si="96"/>
        <v>2003590</v>
      </c>
      <c r="G3094" s="466" t="b">
        <f t="shared" si="97"/>
        <v>1</v>
      </c>
      <c r="H3094" s="462"/>
      <c r="I3094" s="462"/>
      <c r="J3094" s="462"/>
      <c r="K3094" s="462"/>
    </row>
    <row r="3095" spans="1:11" ht="28.8">
      <c r="A3095" s="467">
        <v>2003593</v>
      </c>
      <c r="B3095" s="468" t="s">
        <v>15860</v>
      </c>
      <c r="C3095" s="467" t="s">
        <v>691</v>
      </c>
      <c r="D3095" s="469">
        <v>91.39</v>
      </c>
      <c r="E3095" s="466"/>
      <c r="F3095" s="466">
        <f t="shared" si="96"/>
        <v>2003593</v>
      </c>
      <c r="G3095" s="466" t="b">
        <f t="shared" si="97"/>
        <v>1</v>
      </c>
      <c r="H3095" s="462"/>
      <c r="I3095" s="462"/>
      <c r="J3095" s="462"/>
      <c r="K3095" s="462"/>
    </row>
    <row r="3096" spans="1:11" ht="28.8">
      <c r="A3096" s="463">
        <v>2003592</v>
      </c>
      <c r="B3096" s="464" t="s">
        <v>15861</v>
      </c>
      <c r="C3096" s="463" t="s">
        <v>691</v>
      </c>
      <c r="D3096" s="465">
        <v>74.260000000000005</v>
      </c>
      <c r="E3096" s="466"/>
      <c r="F3096" s="466">
        <f t="shared" si="96"/>
        <v>2003592</v>
      </c>
      <c r="G3096" s="466" t="b">
        <f t="shared" si="97"/>
        <v>1</v>
      </c>
      <c r="H3096" s="462"/>
      <c r="I3096" s="462"/>
      <c r="J3096" s="462"/>
      <c r="K3096" s="462"/>
    </row>
    <row r="3097" spans="1:11" ht="28.8">
      <c r="A3097" s="467">
        <v>2003595</v>
      </c>
      <c r="B3097" s="468" t="s">
        <v>15862</v>
      </c>
      <c r="C3097" s="467" t="s">
        <v>691</v>
      </c>
      <c r="D3097" s="469">
        <v>77.3</v>
      </c>
      <c r="E3097" s="466"/>
      <c r="F3097" s="466">
        <f t="shared" si="96"/>
        <v>2003595</v>
      </c>
      <c r="G3097" s="466" t="b">
        <f t="shared" si="97"/>
        <v>1</v>
      </c>
      <c r="H3097" s="462"/>
      <c r="I3097" s="462"/>
      <c r="J3097" s="462"/>
      <c r="K3097" s="462"/>
    </row>
    <row r="3098" spans="1:11" ht="28.8">
      <c r="A3098" s="463">
        <v>2003594</v>
      </c>
      <c r="B3098" s="464" t="s">
        <v>15863</v>
      </c>
      <c r="C3098" s="463" t="s">
        <v>691</v>
      </c>
      <c r="D3098" s="465">
        <v>60.17</v>
      </c>
      <c r="E3098" s="466"/>
      <c r="F3098" s="466">
        <f t="shared" si="96"/>
        <v>2003594</v>
      </c>
      <c r="G3098" s="466" t="b">
        <f t="shared" si="97"/>
        <v>1</v>
      </c>
      <c r="H3098" s="462"/>
      <c r="I3098" s="462"/>
      <c r="J3098" s="462"/>
      <c r="K3098" s="462"/>
    </row>
    <row r="3099" spans="1:11" ht="28.8">
      <c r="A3099" s="467">
        <v>2003597</v>
      </c>
      <c r="B3099" s="468" t="s">
        <v>15864</v>
      </c>
      <c r="C3099" s="467" t="s">
        <v>691</v>
      </c>
      <c r="D3099" s="469">
        <v>122.29</v>
      </c>
      <c r="E3099" s="466"/>
      <c r="F3099" s="466">
        <f t="shared" si="96"/>
        <v>2003597</v>
      </c>
      <c r="G3099" s="466" t="b">
        <f t="shared" si="97"/>
        <v>1</v>
      </c>
      <c r="H3099" s="462"/>
      <c r="I3099" s="462"/>
      <c r="J3099" s="462"/>
      <c r="K3099" s="462"/>
    </row>
    <row r="3100" spans="1:11" ht="28.8">
      <c r="A3100" s="463">
        <v>2003596</v>
      </c>
      <c r="B3100" s="464" t="s">
        <v>15865</v>
      </c>
      <c r="C3100" s="463" t="s">
        <v>691</v>
      </c>
      <c r="D3100" s="465">
        <v>106.39</v>
      </c>
      <c r="E3100" s="466"/>
      <c r="F3100" s="466">
        <f t="shared" si="96"/>
        <v>2003596</v>
      </c>
      <c r="G3100" s="466" t="b">
        <f t="shared" si="97"/>
        <v>1</v>
      </c>
      <c r="H3100" s="462"/>
      <c r="I3100" s="462"/>
      <c r="J3100" s="462"/>
      <c r="K3100" s="462"/>
    </row>
    <row r="3101" spans="1:11" ht="28.8">
      <c r="A3101" s="467">
        <v>2003572</v>
      </c>
      <c r="B3101" s="468" t="s">
        <v>15866</v>
      </c>
      <c r="C3101" s="467" t="s">
        <v>691</v>
      </c>
      <c r="D3101" s="469">
        <v>124.76</v>
      </c>
      <c r="E3101" s="466"/>
      <c r="F3101" s="466">
        <f t="shared" si="96"/>
        <v>2003572</v>
      </c>
      <c r="G3101" s="466" t="b">
        <f t="shared" si="97"/>
        <v>1</v>
      </c>
      <c r="H3101" s="462"/>
      <c r="I3101" s="462"/>
      <c r="J3101" s="462"/>
      <c r="K3101" s="462"/>
    </row>
    <row r="3102" spans="1:11" ht="28.8">
      <c r="A3102" s="463">
        <v>2003580</v>
      </c>
      <c r="B3102" s="464" t="s">
        <v>15867</v>
      </c>
      <c r="C3102" s="463" t="s">
        <v>691</v>
      </c>
      <c r="D3102" s="465">
        <v>74.2</v>
      </c>
      <c r="E3102" s="466"/>
      <c r="F3102" s="466">
        <f t="shared" si="96"/>
        <v>2003580</v>
      </c>
      <c r="G3102" s="466" t="b">
        <f t="shared" si="97"/>
        <v>1</v>
      </c>
      <c r="H3102" s="462"/>
      <c r="I3102" s="462"/>
      <c r="J3102" s="462"/>
      <c r="K3102" s="462"/>
    </row>
    <row r="3103" spans="1:11" ht="28.8">
      <c r="A3103" s="467">
        <v>2003573</v>
      </c>
      <c r="B3103" s="468" t="s">
        <v>15868</v>
      </c>
      <c r="C3103" s="467" t="s">
        <v>691</v>
      </c>
      <c r="D3103" s="469">
        <v>130.07</v>
      </c>
      <c r="E3103" s="466"/>
      <c r="F3103" s="466">
        <f t="shared" si="96"/>
        <v>2003573</v>
      </c>
      <c r="G3103" s="466" t="b">
        <f t="shared" si="97"/>
        <v>1</v>
      </c>
      <c r="H3103" s="462"/>
      <c r="I3103" s="462"/>
      <c r="J3103" s="462"/>
      <c r="K3103" s="462"/>
    </row>
    <row r="3104" spans="1:11" ht="28.8">
      <c r="A3104" s="463">
        <v>2003581</v>
      </c>
      <c r="B3104" s="464" t="s">
        <v>15869</v>
      </c>
      <c r="C3104" s="463" t="s">
        <v>691</v>
      </c>
      <c r="D3104" s="465">
        <v>71.61</v>
      </c>
      <c r="E3104" s="466"/>
      <c r="F3104" s="466">
        <f t="shared" si="96"/>
        <v>2003581</v>
      </c>
      <c r="G3104" s="466" t="b">
        <f t="shared" si="97"/>
        <v>1</v>
      </c>
      <c r="H3104" s="462"/>
      <c r="I3104" s="462"/>
      <c r="J3104" s="462"/>
      <c r="K3104" s="462"/>
    </row>
    <row r="3105" spans="1:11" ht="43.2">
      <c r="A3105" s="467">
        <v>2003561</v>
      </c>
      <c r="B3105" s="468" t="s">
        <v>15870</v>
      </c>
      <c r="C3105" s="467" t="s">
        <v>691</v>
      </c>
      <c r="D3105" s="469">
        <v>208.13</v>
      </c>
      <c r="E3105" s="466"/>
      <c r="F3105" s="466">
        <f t="shared" si="96"/>
        <v>2003561</v>
      </c>
      <c r="G3105" s="466" t="b">
        <f t="shared" si="97"/>
        <v>1</v>
      </c>
      <c r="H3105" s="462"/>
      <c r="I3105" s="462"/>
      <c r="J3105" s="462"/>
      <c r="K3105" s="462"/>
    </row>
    <row r="3106" spans="1:11" ht="43.2">
      <c r="A3106" s="463">
        <v>2003560</v>
      </c>
      <c r="B3106" s="464" t="s">
        <v>15871</v>
      </c>
      <c r="C3106" s="463" t="s">
        <v>691</v>
      </c>
      <c r="D3106" s="465">
        <v>135.61000000000001</v>
      </c>
      <c r="E3106" s="466"/>
      <c r="F3106" s="466">
        <f t="shared" si="96"/>
        <v>2003560</v>
      </c>
      <c r="G3106" s="466" t="b">
        <f t="shared" si="97"/>
        <v>1</v>
      </c>
      <c r="H3106" s="462"/>
      <c r="I3106" s="462"/>
      <c r="J3106" s="462"/>
      <c r="K3106" s="462"/>
    </row>
    <row r="3107" spans="1:11" ht="28.8">
      <c r="A3107" s="467">
        <v>2003574</v>
      </c>
      <c r="B3107" s="468" t="s">
        <v>15872</v>
      </c>
      <c r="C3107" s="467" t="s">
        <v>691</v>
      </c>
      <c r="D3107" s="469">
        <v>190.29</v>
      </c>
      <c r="E3107" s="466"/>
      <c r="F3107" s="466">
        <f t="shared" si="96"/>
        <v>2003574</v>
      </c>
      <c r="G3107" s="466" t="b">
        <f t="shared" si="97"/>
        <v>1</v>
      </c>
      <c r="H3107" s="462"/>
      <c r="I3107" s="462"/>
      <c r="J3107" s="462"/>
      <c r="K3107" s="462"/>
    </row>
    <row r="3108" spans="1:11" ht="43.2">
      <c r="A3108" s="463">
        <v>2003582</v>
      </c>
      <c r="B3108" s="464" t="s">
        <v>15873</v>
      </c>
      <c r="C3108" s="463" t="s">
        <v>691</v>
      </c>
      <c r="D3108" s="465">
        <v>137.85</v>
      </c>
      <c r="E3108" s="466"/>
      <c r="F3108" s="466">
        <f t="shared" si="96"/>
        <v>2003582</v>
      </c>
      <c r="G3108" s="466" t="b">
        <f t="shared" si="97"/>
        <v>1</v>
      </c>
      <c r="H3108" s="462"/>
      <c r="I3108" s="462"/>
      <c r="J3108" s="462"/>
      <c r="K3108" s="462"/>
    </row>
    <row r="3109" spans="1:11" ht="43.2">
      <c r="A3109" s="467">
        <v>2003563</v>
      </c>
      <c r="B3109" s="468" t="s">
        <v>15874</v>
      </c>
      <c r="C3109" s="467" t="s">
        <v>691</v>
      </c>
      <c r="D3109" s="469">
        <v>215.88</v>
      </c>
      <c r="E3109" s="466"/>
      <c r="F3109" s="466">
        <f t="shared" si="96"/>
        <v>2003563</v>
      </c>
      <c r="G3109" s="466" t="b">
        <f t="shared" si="97"/>
        <v>1</v>
      </c>
      <c r="H3109" s="462"/>
      <c r="I3109" s="462"/>
      <c r="J3109" s="462"/>
      <c r="K3109" s="462"/>
    </row>
    <row r="3110" spans="1:11" ht="43.2">
      <c r="A3110" s="463">
        <v>2003562</v>
      </c>
      <c r="B3110" s="464" t="s">
        <v>15875</v>
      </c>
      <c r="C3110" s="463" t="s">
        <v>691</v>
      </c>
      <c r="D3110" s="465">
        <v>131.51</v>
      </c>
      <c r="E3110" s="466"/>
      <c r="F3110" s="466">
        <f t="shared" si="96"/>
        <v>2003562</v>
      </c>
      <c r="G3110" s="466" t="b">
        <f t="shared" si="97"/>
        <v>1</v>
      </c>
      <c r="H3110" s="462"/>
      <c r="I3110" s="462"/>
      <c r="J3110" s="462"/>
      <c r="K3110" s="462"/>
    </row>
    <row r="3111" spans="1:11" ht="28.8">
      <c r="A3111" s="467">
        <v>2003575</v>
      </c>
      <c r="B3111" s="468" t="s">
        <v>15876</v>
      </c>
      <c r="C3111" s="467" t="s">
        <v>691</v>
      </c>
      <c r="D3111" s="469">
        <v>195.71</v>
      </c>
      <c r="E3111" s="466"/>
      <c r="F3111" s="466">
        <f t="shared" si="96"/>
        <v>2003575</v>
      </c>
      <c r="G3111" s="466" t="b">
        <f t="shared" si="97"/>
        <v>1</v>
      </c>
      <c r="H3111" s="462"/>
      <c r="I3111" s="462"/>
      <c r="J3111" s="462"/>
      <c r="K3111" s="462"/>
    </row>
    <row r="3112" spans="1:11" ht="43.2">
      <c r="A3112" s="463">
        <v>2003583</v>
      </c>
      <c r="B3112" s="464" t="s">
        <v>15877</v>
      </c>
      <c r="C3112" s="463" t="s">
        <v>691</v>
      </c>
      <c r="D3112" s="465">
        <v>134.97999999999999</v>
      </c>
      <c r="E3112" s="466"/>
      <c r="F3112" s="466">
        <f t="shared" si="96"/>
        <v>2003583</v>
      </c>
      <c r="G3112" s="466" t="b">
        <f t="shared" si="97"/>
        <v>1</v>
      </c>
      <c r="H3112" s="462"/>
      <c r="I3112" s="462"/>
      <c r="J3112" s="462"/>
      <c r="K3112" s="462"/>
    </row>
    <row r="3113" spans="1:11" ht="28.8">
      <c r="A3113" s="467">
        <v>2003565</v>
      </c>
      <c r="B3113" s="468" t="s">
        <v>15878</v>
      </c>
      <c r="C3113" s="467" t="s">
        <v>691</v>
      </c>
      <c r="D3113" s="469">
        <v>143.88</v>
      </c>
      <c r="E3113" s="466"/>
      <c r="F3113" s="466">
        <f t="shared" si="96"/>
        <v>2003565</v>
      </c>
      <c r="G3113" s="466" t="b">
        <f t="shared" si="97"/>
        <v>1</v>
      </c>
      <c r="H3113" s="462"/>
      <c r="I3113" s="462"/>
      <c r="J3113" s="462"/>
      <c r="K3113" s="462"/>
    </row>
    <row r="3114" spans="1:11" ht="28.8">
      <c r="A3114" s="463">
        <v>2003564</v>
      </c>
      <c r="B3114" s="464" t="s">
        <v>15879</v>
      </c>
      <c r="C3114" s="463" t="s">
        <v>691</v>
      </c>
      <c r="D3114" s="465">
        <v>90.76</v>
      </c>
      <c r="E3114" s="466"/>
      <c r="F3114" s="466">
        <f t="shared" si="96"/>
        <v>2003564</v>
      </c>
      <c r="G3114" s="466" t="b">
        <f t="shared" si="97"/>
        <v>1</v>
      </c>
      <c r="H3114" s="462"/>
      <c r="I3114" s="462"/>
      <c r="J3114" s="462"/>
      <c r="K3114" s="462"/>
    </row>
    <row r="3115" spans="1:11" ht="28.8">
      <c r="A3115" s="467">
        <v>2003567</v>
      </c>
      <c r="B3115" s="468" t="s">
        <v>15880</v>
      </c>
      <c r="C3115" s="467" t="s">
        <v>691</v>
      </c>
      <c r="D3115" s="469">
        <v>161.29</v>
      </c>
      <c r="E3115" s="466"/>
      <c r="F3115" s="466">
        <f t="shared" si="96"/>
        <v>2003567</v>
      </c>
      <c r="G3115" s="466" t="b">
        <f t="shared" si="97"/>
        <v>1</v>
      </c>
      <c r="H3115" s="462"/>
      <c r="I3115" s="462"/>
      <c r="J3115" s="462"/>
      <c r="K3115" s="462"/>
    </row>
    <row r="3116" spans="1:11" ht="28.8">
      <c r="A3116" s="463">
        <v>2003566</v>
      </c>
      <c r="B3116" s="464" t="s">
        <v>15881</v>
      </c>
      <c r="C3116" s="463" t="s">
        <v>691</v>
      </c>
      <c r="D3116" s="465">
        <v>97.03</v>
      </c>
      <c r="E3116" s="466"/>
      <c r="F3116" s="466">
        <f t="shared" si="96"/>
        <v>2003566</v>
      </c>
      <c r="G3116" s="466" t="b">
        <f t="shared" si="97"/>
        <v>1</v>
      </c>
      <c r="H3116" s="462"/>
      <c r="I3116" s="462"/>
      <c r="J3116" s="462"/>
      <c r="K3116" s="462"/>
    </row>
    <row r="3117" spans="1:11" ht="28.8">
      <c r="A3117" s="467">
        <v>2003569</v>
      </c>
      <c r="B3117" s="468" t="s">
        <v>15882</v>
      </c>
      <c r="C3117" s="467" t="s">
        <v>691</v>
      </c>
      <c r="D3117" s="469">
        <v>194.15</v>
      </c>
      <c r="E3117" s="466"/>
      <c r="F3117" s="466">
        <f t="shared" si="96"/>
        <v>2003569</v>
      </c>
      <c r="G3117" s="466" t="b">
        <f t="shared" si="97"/>
        <v>1</v>
      </c>
      <c r="H3117" s="462"/>
      <c r="I3117" s="462"/>
      <c r="J3117" s="462"/>
      <c r="K3117" s="462"/>
    </row>
    <row r="3118" spans="1:11" ht="28.8">
      <c r="A3118" s="463">
        <v>2003568</v>
      </c>
      <c r="B3118" s="464" t="s">
        <v>15883</v>
      </c>
      <c r="C3118" s="463" t="s">
        <v>691</v>
      </c>
      <c r="D3118" s="465">
        <v>143.22</v>
      </c>
      <c r="E3118" s="466"/>
      <c r="F3118" s="466">
        <f t="shared" si="96"/>
        <v>2003568</v>
      </c>
      <c r="G3118" s="466" t="b">
        <f t="shared" si="97"/>
        <v>1</v>
      </c>
      <c r="H3118" s="462"/>
      <c r="I3118" s="462"/>
      <c r="J3118" s="462"/>
      <c r="K3118" s="462"/>
    </row>
    <row r="3119" spans="1:11" ht="28.8">
      <c r="A3119" s="467">
        <v>2003578</v>
      </c>
      <c r="B3119" s="468" t="s">
        <v>15884</v>
      </c>
      <c r="C3119" s="467" t="s">
        <v>691</v>
      </c>
      <c r="D3119" s="469">
        <v>189.01</v>
      </c>
      <c r="E3119" s="466"/>
      <c r="F3119" s="466">
        <f t="shared" si="96"/>
        <v>2003578</v>
      </c>
      <c r="G3119" s="466" t="b">
        <f t="shared" si="97"/>
        <v>1</v>
      </c>
      <c r="H3119" s="462"/>
      <c r="I3119" s="462"/>
      <c r="J3119" s="462"/>
      <c r="K3119" s="462"/>
    </row>
    <row r="3120" spans="1:11" ht="28.8">
      <c r="A3120" s="463">
        <v>2003586</v>
      </c>
      <c r="B3120" s="464" t="s">
        <v>15885</v>
      </c>
      <c r="C3120" s="463" t="s">
        <v>691</v>
      </c>
      <c r="D3120" s="465">
        <v>146.85</v>
      </c>
      <c r="E3120" s="466"/>
      <c r="F3120" s="466">
        <f t="shared" si="96"/>
        <v>2003586</v>
      </c>
      <c r="G3120" s="466" t="b">
        <f t="shared" si="97"/>
        <v>1</v>
      </c>
      <c r="H3120" s="462"/>
      <c r="I3120" s="462"/>
      <c r="J3120" s="462"/>
      <c r="K3120" s="462"/>
    </row>
    <row r="3121" spans="1:11" ht="28.8">
      <c r="A3121" s="467">
        <v>2003571</v>
      </c>
      <c r="B3121" s="468" t="s">
        <v>15886</v>
      </c>
      <c r="C3121" s="467" t="s">
        <v>691</v>
      </c>
      <c r="D3121" s="469">
        <v>211.56</v>
      </c>
      <c r="E3121" s="466"/>
      <c r="F3121" s="466">
        <f t="shared" si="96"/>
        <v>2003571</v>
      </c>
      <c r="G3121" s="466" t="b">
        <f t="shared" si="97"/>
        <v>1</v>
      </c>
      <c r="H3121" s="462"/>
      <c r="I3121" s="462"/>
      <c r="J3121" s="462"/>
      <c r="K3121" s="462"/>
    </row>
    <row r="3122" spans="1:11" ht="28.8">
      <c r="A3122" s="463">
        <v>2003570</v>
      </c>
      <c r="B3122" s="464" t="s">
        <v>15887</v>
      </c>
      <c r="C3122" s="463" t="s">
        <v>691</v>
      </c>
      <c r="D3122" s="465">
        <v>149.49</v>
      </c>
      <c r="E3122" s="466"/>
      <c r="F3122" s="466">
        <f t="shared" si="96"/>
        <v>2003570</v>
      </c>
      <c r="G3122" s="466" t="b">
        <f t="shared" si="97"/>
        <v>1</v>
      </c>
      <c r="H3122" s="462"/>
      <c r="I3122" s="462"/>
      <c r="J3122" s="462"/>
      <c r="K3122" s="462"/>
    </row>
    <row r="3123" spans="1:11" ht="28.8">
      <c r="A3123" s="467">
        <v>2003579</v>
      </c>
      <c r="B3123" s="468" t="s">
        <v>15888</v>
      </c>
      <c r="C3123" s="467" t="s">
        <v>691</v>
      </c>
      <c r="D3123" s="469">
        <v>203.42</v>
      </c>
      <c r="E3123" s="466"/>
      <c r="F3123" s="466">
        <f t="shared" si="96"/>
        <v>2003579</v>
      </c>
      <c r="G3123" s="466" t="b">
        <f t="shared" si="97"/>
        <v>1</v>
      </c>
      <c r="H3123" s="462"/>
      <c r="I3123" s="462"/>
      <c r="J3123" s="462"/>
      <c r="K3123" s="462"/>
    </row>
    <row r="3124" spans="1:11" ht="28.8">
      <c r="A3124" s="463">
        <v>2003587</v>
      </c>
      <c r="B3124" s="464" t="s">
        <v>15889</v>
      </c>
      <c r="C3124" s="463" t="s">
        <v>691</v>
      </c>
      <c r="D3124" s="465">
        <v>152.69</v>
      </c>
      <c r="E3124" s="466"/>
      <c r="F3124" s="466">
        <f t="shared" si="96"/>
        <v>2003587</v>
      </c>
      <c r="G3124" s="466" t="b">
        <f t="shared" si="97"/>
        <v>1</v>
      </c>
      <c r="H3124" s="462"/>
      <c r="I3124" s="462"/>
      <c r="J3124" s="462"/>
      <c r="K3124" s="462"/>
    </row>
    <row r="3125" spans="1:11" ht="28.8">
      <c r="A3125" s="467">
        <v>2004506</v>
      </c>
      <c r="B3125" s="468" t="s">
        <v>15890</v>
      </c>
      <c r="C3125" s="467" t="s">
        <v>691</v>
      </c>
      <c r="D3125" s="471">
        <v>79.39</v>
      </c>
      <c r="E3125" s="466"/>
      <c r="F3125" s="466">
        <f t="shared" si="96"/>
        <v>2004506</v>
      </c>
      <c r="G3125" s="466" t="b">
        <f t="shared" si="97"/>
        <v>1</v>
      </c>
      <c r="H3125" s="462"/>
      <c r="I3125" s="462"/>
      <c r="J3125" s="462"/>
      <c r="K3125" s="462"/>
    </row>
    <row r="3126" spans="1:11" ht="28.8">
      <c r="A3126" s="463">
        <v>2004507</v>
      </c>
      <c r="B3126" s="464" t="s">
        <v>15891</v>
      </c>
      <c r="C3126" s="463" t="s">
        <v>691</v>
      </c>
      <c r="D3126" s="470">
        <v>108.1</v>
      </c>
      <c r="E3126" s="466"/>
      <c r="F3126" s="466">
        <f t="shared" si="96"/>
        <v>2004507</v>
      </c>
      <c r="G3126" s="466" t="b">
        <f t="shared" si="97"/>
        <v>1</v>
      </c>
      <c r="H3126" s="462"/>
      <c r="I3126" s="462"/>
      <c r="J3126" s="462"/>
      <c r="K3126" s="462"/>
    </row>
    <row r="3127" spans="1:11">
      <c r="A3127" s="467">
        <v>2003614</v>
      </c>
      <c r="B3127" s="468" t="s">
        <v>15892</v>
      </c>
      <c r="C3127" s="467" t="s">
        <v>691</v>
      </c>
      <c r="D3127" s="471">
        <v>167.51</v>
      </c>
      <c r="E3127" s="466"/>
      <c r="F3127" s="466">
        <f t="shared" si="96"/>
        <v>2003614</v>
      </c>
      <c r="G3127" s="466" t="b">
        <f t="shared" si="97"/>
        <v>1</v>
      </c>
      <c r="H3127" s="462"/>
      <c r="I3127" s="462"/>
      <c r="J3127" s="462"/>
      <c r="K3127" s="462"/>
    </row>
    <row r="3128" spans="1:11">
      <c r="A3128" s="463">
        <v>2003865</v>
      </c>
      <c r="B3128" s="464" t="s">
        <v>15893</v>
      </c>
      <c r="C3128" s="463" t="s">
        <v>691</v>
      </c>
      <c r="D3128" s="470">
        <v>187.77</v>
      </c>
      <c r="E3128" s="466"/>
      <c r="F3128" s="466">
        <f t="shared" si="96"/>
        <v>2003865</v>
      </c>
      <c r="G3128" s="466" t="b">
        <f t="shared" si="97"/>
        <v>1</v>
      </c>
      <c r="H3128" s="462"/>
      <c r="I3128" s="462"/>
      <c r="J3128" s="462"/>
      <c r="K3128" s="462"/>
    </row>
    <row r="3129" spans="1:11" ht="28.8">
      <c r="A3129" s="467">
        <v>2003923</v>
      </c>
      <c r="B3129" s="468" t="s">
        <v>15894</v>
      </c>
      <c r="C3129" s="467" t="s">
        <v>691</v>
      </c>
      <c r="D3129" s="469">
        <v>60.08</v>
      </c>
      <c r="E3129" s="466"/>
      <c r="F3129" s="466">
        <f t="shared" si="96"/>
        <v>2003923</v>
      </c>
      <c r="G3129" s="466" t="b">
        <f t="shared" si="97"/>
        <v>1</v>
      </c>
      <c r="H3129" s="462"/>
      <c r="I3129" s="462"/>
      <c r="J3129" s="462"/>
      <c r="K3129" s="462"/>
    </row>
    <row r="3130" spans="1:11" ht="28.8">
      <c r="A3130" s="463">
        <v>2003922</v>
      </c>
      <c r="B3130" s="464" t="s">
        <v>15895</v>
      </c>
      <c r="C3130" s="463" t="s">
        <v>691</v>
      </c>
      <c r="D3130" s="465">
        <v>41.33</v>
      </c>
      <c r="E3130" s="466"/>
      <c r="F3130" s="466">
        <f t="shared" si="96"/>
        <v>2003922</v>
      </c>
      <c r="G3130" s="466" t="b">
        <f t="shared" si="97"/>
        <v>1</v>
      </c>
      <c r="H3130" s="462"/>
      <c r="I3130" s="462"/>
      <c r="J3130" s="462"/>
      <c r="K3130" s="462"/>
    </row>
    <row r="3131" spans="1:11">
      <c r="A3131" s="467">
        <v>2003605</v>
      </c>
      <c r="B3131" s="468" t="s">
        <v>15896</v>
      </c>
      <c r="C3131" s="467" t="s">
        <v>691</v>
      </c>
      <c r="D3131" s="469">
        <v>43.88</v>
      </c>
      <c r="E3131" s="466"/>
      <c r="F3131" s="466">
        <f t="shared" si="96"/>
        <v>2003605</v>
      </c>
      <c r="G3131" s="466" t="b">
        <f t="shared" si="97"/>
        <v>1</v>
      </c>
      <c r="H3131" s="462"/>
      <c r="I3131" s="462"/>
      <c r="J3131" s="462"/>
      <c r="K3131" s="462"/>
    </row>
    <row r="3132" spans="1:11">
      <c r="A3132" s="463">
        <v>2003604</v>
      </c>
      <c r="B3132" s="464" t="s">
        <v>15897</v>
      </c>
      <c r="C3132" s="463" t="s">
        <v>691</v>
      </c>
      <c r="D3132" s="465">
        <v>28.09</v>
      </c>
      <c r="E3132" s="466"/>
      <c r="F3132" s="466">
        <f t="shared" si="96"/>
        <v>2003604</v>
      </c>
      <c r="G3132" s="466" t="b">
        <f t="shared" si="97"/>
        <v>1</v>
      </c>
      <c r="H3132" s="462"/>
      <c r="I3132" s="462"/>
      <c r="J3132" s="462"/>
      <c r="K3132" s="462"/>
    </row>
    <row r="3133" spans="1:11">
      <c r="A3133" s="467">
        <v>2003607</v>
      </c>
      <c r="B3133" s="468" t="s">
        <v>15898</v>
      </c>
      <c r="C3133" s="467" t="s">
        <v>691</v>
      </c>
      <c r="D3133" s="469">
        <v>43.05</v>
      </c>
      <c r="E3133" s="466"/>
      <c r="F3133" s="466">
        <f t="shared" si="96"/>
        <v>2003607</v>
      </c>
      <c r="G3133" s="466" t="b">
        <f t="shared" si="97"/>
        <v>1</v>
      </c>
      <c r="H3133" s="462"/>
      <c r="I3133" s="462"/>
      <c r="J3133" s="462"/>
      <c r="K3133" s="462"/>
    </row>
    <row r="3134" spans="1:11">
      <c r="A3134" s="463">
        <v>2003606</v>
      </c>
      <c r="B3134" s="464" t="s">
        <v>15899</v>
      </c>
      <c r="C3134" s="463" t="s">
        <v>691</v>
      </c>
      <c r="D3134" s="465">
        <v>29.34</v>
      </c>
      <c r="E3134" s="466"/>
      <c r="F3134" s="466">
        <f t="shared" si="96"/>
        <v>2003606</v>
      </c>
      <c r="G3134" s="466" t="b">
        <f t="shared" si="97"/>
        <v>1</v>
      </c>
      <c r="H3134" s="462"/>
      <c r="I3134" s="462"/>
      <c r="J3134" s="462"/>
      <c r="K3134" s="462"/>
    </row>
    <row r="3135" spans="1:11">
      <c r="A3135" s="467">
        <v>2003609</v>
      </c>
      <c r="B3135" s="468" t="s">
        <v>15900</v>
      </c>
      <c r="C3135" s="467" t="s">
        <v>691</v>
      </c>
      <c r="D3135" s="469">
        <v>27.9</v>
      </c>
      <c r="E3135" s="466"/>
      <c r="F3135" s="466">
        <f t="shared" si="96"/>
        <v>2003609</v>
      </c>
      <c r="G3135" s="466" t="b">
        <f t="shared" si="97"/>
        <v>1</v>
      </c>
      <c r="H3135" s="462"/>
      <c r="I3135" s="462"/>
      <c r="J3135" s="462"/>
      <c r="K3135" s="462"/>
    </row>
    <row r="3136" spans="1:11">
      <c r="A3136" s="463">
        <v>2003608</v>
      </c>
      <c r="B3136" s="464" t="s">
        <v>15901</v>
      </c>
      <c r="C3136" s="463" t="s">
        <v>691</v>
      </c>
      <c r="D3136" s="465">
        <v>14.2</v>
      </c>
      <c r="E3136" s="466"/>
      <c r="F3136" s="466">
        <f t="shared" si="96"/>
        <v>2003608</v>
      </c>
      <c r="G3136" s="466" t="b">
        <f t="shared" si="97"/>
        <v>1</v>
      </c>
      <c r="H3136" s="462"/>
      <c r="I3136" s="462"/>
      <c r="J3136" s="462"/>
      <c r="K3136" s="462"/>
    </row>
    <row r="3137" spans="1:11" ht="28.8">
      <c r="A3137" s="467">
        <v>2003925</v>
      </c>
      <c r="B3137" s="468" t="s">
        <v>15902</v>
      </c>
      <c r="C3137" s="467" t="s">
        <v>691</v>
      </c>
      <c r="D3137" s="469">
        <v>83.72</v>
      </c>
      <c r="E3137" s="466"/>
      <c r="F3137" s="466">
        <f t="shared" si="96"/>
        <v>2003925</v>
      </c>
      <c r="G3137" s="466" t="b">
        <f t="shared" si="97"/>
        <v>1</v>
      </c>
      <c r="H3137" s="462"/>
      <c r="I3137" s="462"/>
      <c r="J3137" s="462"/>
      <c r="K3137" s="462"/>
    </row>
    <row r="3138" spans="1:11" ht="28.8">
      <c r="A3138" s="463">
        <v>2003924</v>
      </c>
      <c r="B3138" s="464" t="s">
        <v>15903</v>
      </c>
      <c r="C3138" s="463" t="s">
        <v>691</v>
      </c>
      <c r="D3138" s="465">
        <v>67.069999999999993</v>
      </c>
      <c r="E3138" s="466"/>
      <c r="F3138" s="466">
        <f t="shared" ref="F3138:F3201" si="98">A3138</f>
        <v>2003924</v>
      </c>
      <c r="G3138" s="466" t="b">
        <f t="shared" ref="G3138:G3201" si="99">F3138=A3138</f>
        <v>1</v>
      </c>
      <c r="H3138" s="462"/>
      <c r="I3138" s="462"/>
      <c r="J3138" s="462"/>
      <c r="K3138" s="462"/>
    </row>
    <row r="3139" spans="1:11">
      <c r="A3139" s="467">
        <v>2003611</v>
      </c>
      <c r="B3139" s="468" t="s">
        <v>15904</v>
      </c>
      <c r="C3139" s="467" t="s">
        <v>691</v>
      </c>
      <c r="D3139" s="469">
        <v>67.53</v>
      </c>
      <c r="E3139" s="466"/>
      <c r="F3139" s="466">
        <f t="shared" si="98"/>
        <v>2003611</v>
      </c>
      <c r="G3139" s="466" t="b">
        <f t="shared" si="99"/>
        <v>1</v>
      </c>
      <c r="H3139" s="462"/>
      <c r="I3139" s="462"/>
      <c r="J3139" s="462"/>
      <c r="K3139" s="462"/>
    </row>
    <row r="3140" spans="1:11">
      <c r="A3140" s="463">
        <v>2003610</v>
      </c>
      <c r="B3140" s="464" t="s">
        <v>15905</v>
      </c>
      <c r="C3140" s="463" t="s">
        <v>691</v>
      </c>
      <c r="D3140" s="465">
        <v>53.82</v>
      </c>
      <c r="E3140" s="466"/>
      <c r="F3140" s="466">
        <f t="shared" si="98"/>
        <v>2003610</v>
      </c>
      <c r="G3140" s="466" t="b">
        <f t="shared" si="99"/>
        <v>1</v>
      </c>
      <c r="H3140" s="462"/>
      <c r="I3140" s="462"/>
      <c r="J3140" s="462"/>
      <c r="K3140" s="462"/>
    </row>
    <row r="3141" spans="1:11" ht="28.8">
      <c r="A3141" s="467">
        <v>2003820</v>
      </c>
      <c r="B3141" s="468" t="s">
        <v>15906</v>
      </c>
      <c r="C3141" s="467" t="s">
        <v>682</v>
      </c>
      <c r="D3141" s="469">
        <v>22.52</v>
      </c>
      <c r="E3141" s="466"/>
      <c r="F3141" s="466">
        <f t="shared" si="98"/>
        <v>2003820</v>
      </c>
      <c r="G3141" s="466" t="b">
        <f t="shared" si="99"/>
        <v>1</v>
      </c>
      <c r="H3141" s="462"/>
      <c r="I3141" s="462"/>
      <c r="J3141" s="462"/>
      <c r="K3141" s="462"/>
    </row>
    <row r="3142" spans="1:11" ht="28.8">
      <c r="A3142" s="463">
        <v>2003821</v>
      </c>
      <c r="B3142" s="464" t="s">
        <v>15907</v>
      </c>
      <c r="C3142" s="463" t="s">
        <v>682</v>
      </c>
      <c r="D3142" s="465">
        <v>19.36</v>
      </c>
      <c r="E3142" s="466"/>
      <c r="F3142" s="466">
        <f t="shared" si="98"/>
        <v>2003821</v>
      </c>
      <c r="G3142" s="466" t="b">
        <f t="shared" si="99"/>
        <v>1</v>
      </c>
      <c r="H3142" s="462"/>
      <c r="I3142" s="462"/>
      <c r="J3142" s="462"/>
      <c r="K3142" s="462"/>
    </row>
    <row r="3143" spans="1:11" ht="28.8">
      <c r="A3143" s="467">
        <v>2003842</v>
      </c>
      <c r="B3143" s="468" t="s">
        <v>15908</v>
      </c>
      <c r="C3143" s="467" t="s">
        <v>508</v>
      </c>
      <c r="D3143" s="469">
        <v>82.9</v>
      </c>
      <c r="E3143" s="466"/>
      <c r="F3143" s="466">
        <f t="shared" si="98"/>
        <v>2003842</v>
      </c>
      <c r="G3143" s="466" t="b">
        <f t="shared" si="99"/>
        <v>1</v>
      </c>
      <c r="H3143" s="462"/>
      <c r="I3143" s="462"/>
      <c r="J3143" s="462"/>
      <c r="K3143" s="462"/>
    </row>
    <row r="3144" spans="1:11">
      <c r="A3144" s="463">
        <v>2003103</v>
      </c>
      <c r="B3144" s="464" t="s">
        <v>15909</v>
      </c>
      <c r="C3144" s="463" t="s">
        <v>682</v>
      </c>
      <c r="D3144" s="465">
        <v>213.26</v>
      </c>
      <c r="E3144" s="466"/>
      <c r="F3144" s="466">
        <f t="shared" si="98"/>
        <v>2003103</v>
      </c>
      <c r="G3144" s="466" t="b">
        <f t="shared" si="99"/>
        <v>1</v>
      </c>
      <c r="H3144" s="462"/>
      <c r="I3144" s="462"/>
      <c r="J3144" s="462"/>
      <c r="K3144" s="462"/>
    </row>
    <row r="3145" spans="1:11" ht="28.8">
      <c r="A3145" s="467">
        <v>2003104</v>
      </c>
      <c r="B3145" s="468" t="s">
        <v>15910</v>
      </c>
      <c r="C3145" s="467" t="s">
        <v>682</v>
      </c>
      <c r="D3145" s="469">
        <v>190.03</v>
      </c>
      <c r="E3145" s="466"/>
      <c r="F3145" s="466">
        <f t="shared" si="98"/>
        <v>2003104</v>
      </c>
      <c r="G3145" s="466" t="b">
        <f t="shared" si="99"/>
        <v>1</v>
      </c>
      <c r="H3145" s="462"/>
      <c r="I3145" s="462"/>
      <c r="J3145" s="462"/>
      <c r="K3145" s="462"/>
    </row>
    <row r="3146" spans="1:11">
      <c r="A3146" s="463">
        <v>2003115</v>
      </c>
      <c r="B3146" s="464" t="s">
        <v>15911</v>
      </c>
      <c r="C3146" s="463" t="s">
        <v>682</v>
      </c>
      <c r="D3146" s="465">
        <v>315.08</v>
      </c>
      <c r="E3146" s="466"/>
      <c r="F3146" s="466">
        <f t="shared" si="98"/>
        <v>2003115</v>
      </c>
      <c r="G3146" s="466" t="b">
        <f t="shared" si="99"/>
        <v>1</v>
      </c>
      <c r="H3146" s="462"/>
      <c r="I3146" s="462"/>
      <c r="J3146" s="462"/>
      <c r="K3146" s="462"/>
    </row>
    <row r="3147" spans="1:11" ht="28.8">
      <c r="A3147" s="467">
        <v>2003116</v>
      </c>
      <c r="B3147" s="468" t="s">
        <v>15912</v>
      </c>
      <c r="C3147" s="467" t="s">
        <v>682</v>
      </c>
      <c r="D3147" s="469">
        <v>279.45999999999998</v>
      </c>
      <c r="E3147" s="466"/>
      <c r="F3147" s="466">
        <f t="shared" si="98"/>
        <v>2003116</v>
      </c>
      <c r="G3147" s="466" t="b">
        <f t="shared" si="99"/>
        <v>1</v>
      </c>
      <c r="H3147" s="462"/>
      <c r="I3147" s="462"/>
      <c r="J3147" s="462"/>
      <c r="K3147" s="462"/>
    </row>
    <row r="3148" spans="1:11">
      <c r="A3148" s="463">
        <v>2003105</v>
      </c>
      <c r="B3148" s="464" t="s">
        <v>15913</v>
      </c>
      <c r="C3148" s="463" t="s">
        <v>682</v>
      </c>
      <c r="D3148" s="465">
        <v>226.22</v>
      </c>
      <c r="E3148" s="466"/>
      <c r="F3148" s="466">
        <f t="shared" si="98"/>
        <v>2003105</v>
      </c>
      <c r="G3148" s="466" t="b">
        <f t="shared" si="99"/>
        <v>1</v>
      </c>
      <c r="H3148" s="462"/>
      <c r="I3148" s="462"/>
      <c r="J3148" s="462"/>
      <c r="K3148" s="462"/>
    </row>
    <row r="3149" spans="1:11" ht="28.8">
      <c r="A3149" s="467">
        <v>2003106</v>
      </c>
      <c r="B3149" s="468" t="s">
        <v>15914</v>
      </c>
      <c r="C3149" s="467" t="s">
        <v>682</v>
      </c>
      <c r="D3149" s="469">
        <v>202</v>
      </c>
      <c r="E3149" s="466"/>
      <c r="F3149" s="466">
        <f t="shared" si="98"/>
        <v>2003106</v>
      </c>
      <c r="G3149" s="466" t="b">
        <f t="shared" si="99"/>
        <v>1</v>
      </c>
      <c r="H3149" s="462"/>
      <c r="I3149" s="462"/>
      <c r="J3149" s="462"/>
      <c r="K3149" s="462"/>
    </row>
    <row r="3150" spans="1:11">
      <c r="A3150" s="463">
        <v>2003117</v>
      </c>
      <c r="B3150" s="464" t="s">
        <v>15915</v>
      </c>
      <c r="C3150" s="463" t="s">
        <v>682</v>
      </c>
      <c r="D3150" s="465">
        <v>333.38</v>
      </c>
      <c r="E3150" s="466"/>
      <c r="F3150" s="466">
        <f t="shared" si="98"/>
        <v>2003117</v>
      </c>
      <c r="G3150" s="466" t="b">
        <f t="shared" si="99"/>
        <v>1</v>
      </c>
      <c r="H3150" s="462"/>
      <c r="I3150" s="462"/>
      <c r="J3150" s="462"/>
      <c r="K3150" s="462"/>
    </row>
    <row r="3151" spans="1:11" ht="28.8">
      <c r="A3151" s="467">
        <v>2003118</v>
      </c>
      <c r="B3151" s="468" t="s">
        <v>15916</v>
      </c>
      <c r="C3151" s="467" t="s">
        <v>682</v>
      </c>
      <c r="D3151" s="469">
        <v>296.37</v>
      </c>
      <c r="E3151" s="466"/>
      <c r="F3151" s="466">
        <f t="shared" si="98"/>
        <v>2003118</v>
      </c>
      <c r="G3151" s="466" t="b">
        <f t="shared" si="99"/>
        <v>1</v>
      </c>
      <c r="H3151" s="462"/>
      <c r="I3151" s="462"/>
      <c r="J3151" s="462"/>
      <c r="K3151" s="462"/>
    </row>
    <row r="3152" spans="1:11">
      <c r="A3152" s="463">
        <v>2003107</v>
      </c>
      <c r="B3152" s="464" t="s">
        <v>15917</v>
      </c>
      <c r="C3152" s="463" t="s">
        <v>682</v>
      </c>
      <c r="D3152" s="465">
        <v>199.33</v>
      </c>
      <c r="E3152" s="466"/>
      <c r="F3152" s="466">
        <f t="shared" si="98"/>
        <v>2003107</v>
      </c>
      <c r="G3152" s="466" t="b">
        <f t="shared" si="99"/>
        <v>1</v>
      </c>
      <c r="H3152" s="462"/>
      <c r="I3152" s="462"/>
      <c r="J3152" s="462"/>
      <c r="K3152" s="462"/>
    </row>
    <row r="3153" spans="1:11" ht="28.8">
      <c r="A3153" s="467">
        <v>2003108</v>
      </c>
      <c r="B3153" s="468" t="s">
        <v>15918</v>
      </c>
      <c r="C3153" s="467" t="s">
        <v>682</v>
      </c>
      <c r="D3153" s="469">
        <v>178.66</v>
      </c>
      <c r="E3153" s="466"/>
      <c r="F3153" s="466">
        <f t="shared" si="98"/>
        <v>2003108</v>
      </c>
      <c r="G3153" s="466" t="b">
        <f t="shared" si="99"/>
        <v>1</v>
      </c>
      <c r="H3153" s="462"/>
      <c r="I3153" s="462"/>
      <c r="J3153" s="462"/>
      <c r="K3153" s="462"/>
    </row>
    <row r="3154" spans="1:11">
      <c r="A3154" s="463">
        <v>2003119</v>
      </c>
      <c r="B3154" s="464" t="s">
        <v>15919</v>
      </c>
      <c r="C3154" s="463" t="s">
        <v>682</v>
      </c>
      <c r="D3154" s="465">
        <v>289.39</v>
      </c>
      <c r="E3154" s="466"/>
      <c r="F3154" s="466">
        <f t="shared" si="98"/>
        <v>2003119</v>
      </c>
      <c r="G3154" s="466" t="b">
        <f t="shared" si="99"/>
        <v>1</v>
      </c>
      <c r="H3154" s="462"/>
      <c r="I3154" s="462"/>
      <c r="J3154" s="462"/>
      <c r="K3154" s="462"/>
    </row>
    <row r="3155" spans="1:11" ht="28.8">
      <c r="A3155" s="467">
        <v>2003120</v>
      </c>
      <c r="B3155" s="468" t="s">
        <v>15920</v>
      </c>
      <c r="C3155" s="467" t="s">
        <v>682</v>
      </c>
      <c r="D3155" s="469">
        <v>258.86</v>
      </c>
      <c r="E3155" s="466"/>
      <c r="F3155" s="466">
        <f t="shared" si="98"/>
        <v>2003120</v>
      </c>
      <c r="G3155" s="466" t="b">
        <f t="shared" si="99"/>
        <v>1</v>
      </c>
      <c r="H3155" s="462"/>
      <c r="I3155" s="462"/>
      <c r="J3155" s="462"/>
      <c r="K3155" s="462"/>
    </row>
    <row r="3156" spans="1:11">
      <c r="A3156" s="463">
        <v>2003109</v>
      </c>
      <c r="B3156" s="464" t="s">
        <v>15921</v>
      </c>
      <c r="C3156" s="463" t="s">
        <v>682</v>
      </c>
      <c r="D3156" s="465">
        <v>210.07</v>
      </c>
      <c r="E3156" s="466"/>
      <c r="F3156" s="466">
        <f t="shared" si="98"/>
        <v>2003109</v>
      </c>
      <c r="G3156" s="466" t="b">
        <f t="shared" si="99"/>
        <v>1</v>
      </c>
      <c r="H3156" s="462"/>
      <c r="I3156" s="462"/>
      <c r="J3156" s="462"/>
      <c r="K3156" s="462"/>
    </row>
    <row r="3157" spans="1:11" ht="28.8">
      <c r="A3157" s="467">
        <v>2003110</v>
      </c>
      <c r="B3157" s="468" t="s">
        <v>15922</v>
      </c>
      <c r="C3157" s="467" t="s">
        <v>682</v>
      </c>
      <c r="D3157" s="469">
        <v>188.66</v>
      </c>
      <c r="E3157" s="466"/>
      <c r="F3157" s="466">
        <f t="shared" si="98"/>
        <v>2003110</v>
      </c>
      <c r="G3157" s="466" t="b">
        <f t="shared" si="99"/>
        <v>1</v>
      </c>
      <c r="H3157" s="462"/>
      <c r="I3157" s="462"/>
      <c r="J3157" s="462"/>
      <c r="K3157" s="462"/>
    </row>
    <row r="3158" spans="1:11">
      <c r="A3158" s="463">
        <v>2003121</v>
      </c>
      <c r="B3158" s="464" t="s">
        <v>15923</v>
      </c>
      <c r="C3158" s="463" t="s">
        <v>682</v>
      </c>
      <c r="D3158" s="465">
        <v>304.64</v>
      </c>
      <c r="E3158" s="466"/>
      <c r="F3158" s="466">
        <f t="shared" si="98"/>
        <v>2003121</v>
      </c>
      <c r="G3158" s="466" t="b">
        <f t="shared" si="99"/>
        <v>1</v>
      </c>
      <c r="H3158" s="462"/>
      <c r="I3158" s="462"/>
      <c r="J3158" s="462"/>
      <c r="K3158" s="462"/>
    </row>
    <row r="3159" spans="1:11" ht="28.8">
      <c r="A3159" s="467">
        <v>2003122</v>
      </c>
      <c r="B3159" s="468" t="s">
        <v>15924</v>
      </c>
      <c r="C3159" s="467" t="s">
        <v>682</v>
      </c>
      <c r="D3159" s="469">
        <v>273.06</v>
      </c>
      <c r="E3159" s="466"/>
      <c r="F3159" s="466">
        <f t="shared" si="98"/>
        <v>2003122</v>
      </c>
      <c r="G3159" s="466" t="b">
        <f t="shared" si="99"/>
        <v>1</v>
      </c>
      <c r="H3159" s="462"/>
      <c r="I3159" s="462"/>
      <c r="J3159" s="462"/>
      <c r="K3159" s="462"/>
    </row>
    <row r="3160" spans="1:11">
      <c r="A3160" s="463">
        <v>2003111</v>
      </c>
      <c r="B3160" s="464" t="s">
        <v>15925</v>
      </c>
      <c r="C3160" s="463" t="s">
        <v>682</v>
      </c>
      <c r="D3160" s="465">
        <v>222.88</v>
      </c>
      <c r="E3160" s="466"/>
      <c r="F3160" s="466">
        <f t="shared" si="98"/>
        <v>2003111</v>
      </c>
      <c r="G3160" s="466" t="b">
        <f t="shared" si="99"/>
        <v>1</v>
      </c>
      <c r="H3160" s="462"/>
      <c r="I3160" s="462"/>
      <c r="J3160" s="462"/>
      <c r="K3160" s="462"/>
    </row>
    <row r="3161" spans="1:11" ht="28.8">
      <c r="A3161" s="467">
        <v>2003112</v>
      </c>
      <c r="B3161" s="468" t="s">
        <v>15926</v>
      </c>
      <c r="C3161" s="467" t="s">
        <v>682</v>
      </c>
      <c r="D3161" s="469">
        <v>200.61</v>
      </c>
      <c r="E3161" s="466"/>
      <c r="F3161" s="466">
        <f t="shared" si="98"/>
        <v>2003112</v>
      </c>
      <c r="G3161" s="466" t="b">
        <f t="shared" si="99"/>
        <v>1</v>
      </c>
      <c r="H3161" s="462"/>
      <c r="I3161" s="462"/>
      <c r="J3161" s="462"/>
      <c r="K3161" s="462"/>
    </row>
    <row r="3162" spans="1:11">
      <c r="A3162" s="463">
        <v>2003123</v>
      </c>
      <c r="B3162" s="464" t="s">
        <v>15927</v>
      </c>
      <c r="C3162" s="463" t="s">
        <v>682</v>
      </c>
      <c r="D3162" s="465">
        <v>322.98</v>
      </c>
      <c r="E3162" s="466"/>
      <c r="F3162" s="466">
        <f t="shared" si="98"/>
        <v>2003123</v>
      </c>
      <c r="G3162" s="466" t="b">
        <f t="shared" si="99"/>
        <v>1</v>
      </c>
      <c r="H3162" s="462"/>
      <c r="I3162" s="462"/>
      <c r="J3162" s="462"/>
      <c r="K3162" s="462"/>
    </row>
    <row r="3163" spans="1:11" ht="28.8">
      <c r="A3163" s="467">
        <v>2003124</v>
      </c>
      <c r="B3163" s="468" t="s">
        <v>15928</v>
      </c>
      <c r="C3163" s="467" t="s">
        <v>682</v>
      </c>
      <c r="D3163" s="469">
        <v>290.14999999999998</v>
      </c>
      <c r="E3163" s="466"/>
      <c r="F3163" s="466">
        <f t="shared" si="98"/>
        <v>2003124</v>
      </c>
      <c r="G3163" s="466" t="b">
        <f t="shared" si="99"/>
        <v>1</v>
      </c>
      <c r="H3163" s="462"/>
      <c r="I3163" s="462"/>
      <c r="J3163" s="462"/>
      <c r="K3163" s="462"/>
    </row>
    <row r="3164" spans="1:11">
      <c r="A3164" s="463">
        <v>2003113</v>
      </c>
      <c r="B3164" s="464" t="s">
        <v>15929</v>
      </c>
      <c r="C3164" s="463" t="s">
        <v>682</v>
      </c>
      <c r="D3164" s="465">
        <v>233.62</v>
      </c>
      <c r="E3164" s="466"/>
      <c r="F3164" s="466">
        <f t="shared" si="98"/>
        <v>2003113</v>
      </c>
      <c r="G3164" s="466" t="b">
        <f t="shared" si="99"/>
        <v>1</v>
      </c>
      <c r="H3164" s="462"/>
      <c r="I3164" s="462"/>
      <c r="J3164" s="462"/>
      <c r="K3164" s="462"/>
    </row>
    <row r="3165" spans="1:11" ht="28.8">
      <c r="A3165" s="467">
        <v>2003114</v>
      </c>
      <c r="B3165" s="468" t="s">
        <v>15930</v>
      </c>
      <c r="C3165" s="467" t="s">
        <v>682</v>
      </c>
      <c r="D3165" s="469">
        <v>210.61</v>
      </c>
      <c r="E3165" s="466"/>
      <c r="F3165" s="466">
        <f t="shared" si="98"/>
        <v>2003114</v>
      </c>
      <c r="G3165" s="466" t="b">
        <f t="shared" si="99"/>
        <v>1</v>
      </c>
      <c r="H3165" s="462"/>
      <c r="I3165" s="462"/>
      <c r="J3165" s="462"/>
      <c r="K3165" s="462"/>
    </row>
    <row r="3166" spans="1:11">
      <c r="A3166" s="463">
        <v>2003125</v>
      </c>
      <c r="B3166" s="464" t="s">
        <v>15931</v>
      </c>
      <c r="C3166" s="463" t="s">
        <v>682</v>
      </c>
      <c r="D3166" s="465">
        <v>338.23</v>
      </c>
      <c r="E3166" s="466"/>
      <c r="F3166" s="466">
        <f t="shared" si="98"/>
        <v>2003125</v>
      </c>
      <c r="G3166" s="466" t="b">
        <f t="shared" si="99"/>
        <v>1</v>
      </c>
      <c r="H3166" s="462"/>
      <c r="I3166" s="462"/>
      <c r="J3166" s="462"/>
      <c r="K3166" s="462"/>
    </row>
    <row r="3167" spans="1:11" ht="28.8">
      <c r="A3167" s="467">
        <v>2003126</v>
      </c>
      <c r="B3167" s="468" t="s">
        <v>15932</v>
      </c>
      <c r="C3167" s="467" t="s">
        <v>682</v>
      </c>
      <c r="D3167" s="469">
        <v>304.36</v>
      </c>
      <c r="E3167" s="466"/>
      <c r="F3167" s="466">
        <f t="shared" si="98"/>
        <v>2003126</v>
      </c>
      <c r="G3167" s="466" t="b">
        <f t="shared" si="99"/>
        <v>1</v>
      </c>
      <c r="H3167" s="462"/>
      <c r="I3167" s="462"/>
      <c r="J3167" s="462"/>
      <c r="K3167" s="462"/>
    </row>
    <row r="3168" spans="1:11">
      <c r="A3168" s="463">
        <v>2003127</v>
      </c>
      <c r="B3168" s="464" t="s">
        <v>15933</v>
      </c>
      <c r="C3168" s="463" t="s">
        <v>682</v>
      </c>
      <c r="D3168" s="465">
        <v>901.44</v>
      </c>
      <c r="E3168" s="466"/>
      <c r="F3168" s="466">
        <f t="shared" si="98"/>
        <v>2003127</v>
      </c>
      <c r="G3168" s="466" t="b">
        <f t="shared" si="99"/>
        <v>1</v>
      </c>
      <c r="H3168" s="462"/>
      <c r="I3168" s="462"/>
      <c r="J3168" s="462"/>
      <c r="K3168" s="462"/>
    </row>
    <row r="3169" spans="1:11" ht="28.8">
      <c r="A3169" s="467">
        <v>2003128</v>
      </c>
      <c r="B3169" s="468" t="s">
        <v>15934</v>
      </c>
      <c r="C3169" s="467" t="s">
        <v>682</v>
      </c>
      <c r="D3169" s="469">
        <v>787.01</v>
      </c>
      <c r="E3169" s="466"/>
      <c r="F3169" s="466">
        <f t="shared" si="98"/>
        <v>2003128</v>
      </c>
      <c r="G3169" s="466" t="b">
        <f t="shared" si="99"/>
        <v>1</v>
      </c>
      <c r="H3169" s="462"/>
      <c r="I3169" s="462"/>
      <c r="J3169" s="462"/>
      <c r="K3169" s="462"/>
    </row>
    <row r="3170" spans="1:11">
      <c r="A3170" s="463">
        <v>2003147</v>
      </c>
      <c r="B3170" s="464" t="s">
        <v>15935</v>
      </c>
      <c r="C3170" s="463" t="s">
        <v>682</v>
      </c>
      <c r="D3170" s="465">
        <v>1238.6600000000001</v>
      </c>
      <c r="E3170" s="466"/>
      <c r="F3170" s="466">
        <f t="shared" si="98"/>
        <v>2003147</v>
      </c>
      <c r="G3170" s="466" t="b">
        <f t="shared" si="99"/>
        <v>1</v>
      </c>
      <c r="H3170" s="462"/>
      <c r="I3170" s="462"/>
      <c r="J3170" s="462"/>
      <c r="K3170" s="462"/>
    </row>
    <row r="3171" spans="1:11" ht="28.8">
      <c r="A3171" s="467">
        <v>2003148</v>
      </c>
      <c r="B3171" s="468" t="s">
        <v>15936</v>
      </c>
      <c r="C3171" s="467" t="s">
        <v>682</v>
      </c>
      <c r="D3171" s="469">
        <v>1074.3800000000001</v>
      </c>
      <c r="E3171" s="466"/>
      <c r="F3171" s="466">
        <f t="shared" si="98"/>
        <v>2003148</v>
      </c>
      <c r="G3171" s="466" t="b">
        <f t="shared" si="99"/>
        <v>1</v>
      </c>
      <c r="H3171" s="462"/>
      <c r="I3171" s="462"/>
      <c r="J3171" s="462"/>
      <c r="K3171" s="462"/>
    </row>
    <row r="3172" spans="1:11">
      <c r="A3172" s="463">
        <v>2003129</v>
      </c>
      <c r="B3172" s="464" t="s">
        <v>15937</v>
      </c>
      <c r="C3172" s="463" t="s">
        <v>682</v>
      </c>
      <c r="D3172" s="465">
        <v>907.33</v>
      </c>
      <c r="E3172" s="466"/>
      <c r="F3172" s="466">
        <f t="shared" si="98"/>
        <v>2003129</v>
      </c>
      <c r="G3172" s="466" t="b">
        <f t="shared" si="99"/>
        <v>1</v>
      </c>
      <c r="H3172" s="462"/>
      <c r="I3172" s="462"/>
      <c r="J3172" s="462"/>
      <c r="K3172" s="462"/>
    </row>
    <row r="3173" spans="1:11" ht="28.8">
      <c r="A3173" s="467">
        <v>2003130</v>
      </c>
      <c r="B3173" s="468" t="s">
        <v>15938</v>
      </c>
      <c r="C3173" s="467" t="s">
        <v>682</v>
      </c>
      <c r="D3173" s="469">
        <v>791.72</v>
      </c>
      <c r="E3173" s="466"/>
      <c r="F3173" s="466">
        <f t="shared" si="98"/>
        <v>2003130</v>
      </c>
      <c r="G3173" s="466" t="b">
        <f t="shared" si="99"/>
        <v>1</v>
      </c>
      <c r="H3173" s="462"/>
      <c r="I3173" s="462"/>
      <c r="J3173" s="462"/>
      <c r="K3173" s="462"/>
    </row>
    <row r="3174" spans="1:11">
      <c r="A3174" s="463">
        <v>2003149</v>
      </c>
      <c r="B3174" s="464" t="s">
        <v>15939</v>
      </c>
      <c r="C3174" s="463" t="s">
        <v>682</v>
      </c>
      <c r="D3174" s="465">
        <v>1248.96</v>
      </c>
      <c r="E3174" s="466"/>
      <c r="F3174" s="466">
        <f t="shared" si="98"/>
        <v>2003149</v>
      </c>
      <c r="G3174" s="466" t="b">
        <f t="shared" si="99"/>
        <v>1</v>
      </c>
      <c r="H3174" s="462"/>
      <c r="I3174" s="462"/>
      <c r="J3174" s="462"/>
      <c r="K3174" s="462"/>
    </row>
    <row r="3175" spans="1:11" ht="28.8">
      <c r="A3175" s="467">
        <v>2003150</v>
      </c>
      <c r="B3175" s="468" t="s">
        <v>15940</v>
      </c>
      <c r="C3175" s="467" t="s">
        <v>682</v>
      </c>
      <c r="D3175" s="469">
        <v>1082.6199999999999</v>
      </c>
      <c r="E3175" s="466"/>
      <c r="F3175" s="466">
        <f t="shared" si="98"/>
        <v>2003150</v>
      </c>
      <c r="G3175" s="466" t="b">
        <f t="shared" si="99"/>
        <v>1</v>
      </c>
      <c r="H3175" s="462"/>
      <c r="I3175" s="462"/>
      <c r="J3175" s="462"/>
      <c r="K3175" s="462"/>
    </row>
    <row r="3176" spans="1:11">
      <c r="A3176" s="463">
        <v>2003131</v>
      </c>
      <c r="B3176" s="464" t="s">
        <v>15941</v>
      </c>
      <c r="C3176" s="463" t="s">
        <v>682</v>
      </c>
      <c r="D3176" s="465">
        <v>925.29</v>
      </c>
      <c r="E3176" s="466"/>
      <c r="F3176" s="466">
        <f t="shared" si="98"/>
        <v>2003131</v>
      </c>
      <c r="G3176" s="466" t="b">
        <f t="shared" si="99"/>
        <v>1</v>
      </c>
      <c r="H3176" s="462"/>
      <c r="I3176" s="462"/>
      <c r="J3176" s="462"/>
      <c r="K3176" s="462"/>
    </row>
    <row r="3177" spans="1:11" ht="28.8">
      <c r="A3177" s="467">
        <v>2003132</v>
      </c>
      <c r="B3177" s="468" t="s">
        <v>15942</v>
      </c>
      <c r="C3177" s="467" t="s">
        <v>682</v>
      </c>
      <c r="D3177" s="469">
        <v>806.09</v>
      </c>
      <c r="E3177" s="466"/>
      <c r="F3177" s="466">
        <f t="shared" si="98"/>
        <v>2003132</v>
      </c>
      <c r="G3177" s="466" t="b">
        <f t="shared" si="99"/>
        <v>1</v>
      </c>
      <c r="H3177" s="462"/>
      <c r="I3177" s="462"/>
      <c r="J3177" s="462"/>
      <c r="K3177" s="462"/>
    </row>
    <row r="3178" spans="1:11">
      <c r="A3178" s="463">
        <v>2003151</v>
      </c>
      <c r="B3178" s="464" t="s">
        <v>15943</v>
      </c>
      <c r="C3178" s="463" t="s">
        <v>682</v>
      </c>
      <c r="D3178" s="465">
        <v>1280.33</v>
      </c>
      <c r="E3178" s="466"/>
      <c r="F3178" s="466">
        <f t="shared" si="98"/>
        <v>2003151</v>
      </c>
      <c r="G3178" s="466" t="b">
        <f t="shared" si="99"/>
        <v>1</v>
      </c>
      <c r="H3178" s="462"/>
      <c r="I3178" s="462"/>
      <c r="J3178" s="462"/>
      <c r="K3178" s="462"/>
    </row>
    <row r="3179" spans="1:11" ht="28.8">
      <c r="A3179" s="467">
        <v>2003152</v>
      </c>
      <c r="B3179" s="468" t="s">
        <v>15944</v>
      </c>
      <c r="C3179" s="467" t="s">
        <v>682</v>
      </c>
      <c r="D3179" s="471">
        <v>1107.71</v>
      </c>
      <c r="E3179" s="466"/>
      <c r="F3179" s="466">
        <f t="shared" si="98"/>
        <v>2003152</v>
      </c>
      <c r="G3179" s="466" t="b">
        <f t="shared" si="99"/>
        <v>1</v>
      </c>
      <c r="H3179" s="462"/>
      <c r="I3179" s="462"/>
      <c r="J3179" s="462"/>
      <c r="K3179" s="462"/>
    </row>
    <row r="3180" spans="1:11">
      <c r="A3180" s="463">
        <v>2003133</v>
      </c>
      <c r="B3180" s="464" t="s">
        <v>15945</v>
      </c>
      <c r="C3180" s="463" t="s">
        <v>682</v>
      </c>
      <c r="D3180" s="470">
        <v>928.91</v>
      </c>
      <c r="E3180" s="466"/>
      <c r="F3180" s="466">
        <f t="shared" si="98"/>
        <v>2003133</v>
      </c>
      <c r="G3180" s="466" t="b">
        <f t="shared" si="99"/>
        <v>1</v>
      </c>
      <c r="H3180" s="462"/>
      <c r="I3180" s="462"/>
      <c r="J3180" s="462"/>
      <c r="K3180" s="462"/>
    </row>
    <row r="3181" spans="1:11" ht="28.8">
      <c r="A3181" s="467">
        <v>2003134</v>
      </c>
      <c r="B3181" s="468" t="s">
        <v>15946</v>
      </c>
      <c r="C3181" s="467" t="s">
        <v>682</v>
      </c>
      <c r="D3181" s="471">
        <v>808.98</v>
      </c>
      <c r="E3181" s="466"/>
      <c r="F3181" s="466">
        <f t="shared" si="98"/>
        <v>2003134</v>
      </c>
      <c r="G3181" s="466" t="b">
        <f t="shared" si="99"/>
        <v>1</v>
      </c>
      <c r="H3181" s="462"/>
      <c r="I3181" s="462"/>
      <c r="J3181" s="462"/>
      <c r="K3181" s="462"/>
    </row>
    <row r="3182" spans="1:11">
      <c r="A3182" s="463">
        <v>2003153</v>
      </c>
      <c r="B3182" s="464" t="s">
        <v>15947</v>
      </c>
      <c r="C3182" s="463" t="s">
        <v>682</v>
      </c>
      <c r="D3182" s="470">
        <v>1286.6199999999999</v>
      </c>
      <c r="E3182" s="466"/>
      <c r="F3182" s="466">
        <f t="shared" si="98"/>
        <v>2003153</v>
      </c>
      <c r="G3182" s="466" t="b">
        <f t="shared" si="99"/>
        <v>1</v>
      </c>
      <c r="H3182" s="462"/>
      <c r="I3182" s="462"/>
      <c r="J3182" s="462"/>
      <c r="K3182" s="462"/>
    </row>
    <row r="3183" spans="1:11" ht="28.8">
      <c r="A3183" s="467">
        <v>2003154</v>
      </c>
      <c r="B3183" s="468" t="s">
        <v>15948</v>
      </c>
      <c r="C3183" s="467" t="s">
        <v>682</v>
      </c>
      <c r="D3183" s="471">
        <v>1112.74</v>
      </c>
      <c r="E3183" s="466"/>
      <c r="F3183" s="466">
        <f t="shared" si="98"/>
        <v>2003154</v>
      </c>
      <c r="G3183" s="466" t="b">
        <f t="shared" si="99"/>
        <v>1</v>
      </c>
      <c r="H3183" s="462"/>
      <c r="I3183" s="462"/>
      <c r="J3183" s="462"/>
      <c r="K3183" s="462"/>
    </row>
    <row r="3184" spans="1:11">
      <c r="A3184" s="463">
        <v>2003135</v>
      </c>
      <c r="B3184" s="464" t="s">
        <v>15949</v>
      </c>
      <c r="C3184" s="463" t="s">
        <v>682</v>
      </c>
      <c r="D3184" s="470">
        <v>937.02</v>
      </c>
      <c r="E3184" s="466"/>
      <c r="F3184" s="466">
        <f t="shared" si="98"/>
        <v>2003135</v>
      </c>
      <c r="G3184" s="466" t="b">
        <f t="shared" si="99"/>
        <v>1</v>
      </c>
      <c r="H3184" s="462"/>
      <c r="I3184" s="462"/>
      <c r="J3184" s="462"/>
      <c r="K3184" s="462"/>
    </row>
    <row r="3185" spans="1:11" ht="28.8">
      <c r="A3185" s="467">
        <v>2003136</v>
      </c>
      <c r="B3185" s="468" t="s">
        <v>15950</v>
      </c>
      <c r="C3185" s="467" t="s">
        <v>682</v>
      </c>
      <c r="D3185" s="471">
        <v>815.46</v>
      </c>
      <c r="E3185" s="466"/>
      <c r="F3185" s="466">
        <f t="shared" si="98"/>
        <v>2003136</v>
      </c>
      <c r="G3185" s="466" t="b">
        <f t="shared" si="99"/>
        <v>1</v>
      </c>
      <c r="H3185" s="462"/>
      <c r="I3185" s="462"/>
      <c r="J3185" s="462"/>
      <c r="K3185" s="462"/>
    </row>
    <row r="3186" spans="1:11">
      <c r="A3186" s="463">
        <v>2003155</v>
      </c>
      <c r="B3186" s="464" t="s">
        <v>15951</v>
      </c>
      <c r="C3186" s="463" t="s">
        <v>682</v>
      </c>
      <c r="D3186" s="470">
        <v>1300.81</v>
      </c>
      <c r="E3186" s="466"/>
      <c r="F3186" s="466">
        <f t="shared" si="98"/>
        <v>2003155</v>
      </c>
      <c r="G3186" s="466" t="b">
        <f t="shared" si="99"/>
        <v>1</v>
      </c>
      <c r="H3186" s="462"/>
      <c r="I3186" s="462"/>
      <c r="J3186" s="462"/>
      <c r="K3186" s="462"/>
    </row>
    <row r="3187" spans="1:11" ht="28.8">
      <c r="A3187" s="467">
        <v>2003156</v>
      </c>
      <c r="B3187" s="468" t="s">
        <v>15952</v>
      </c>
      <c r="C3187" s="467" t="s">
        <v>682</v>
      </c>
      <c r="D3187" s="471">
        <v>1124.0899999999999</v>
      </c>
      <c r="E3187" s="466"/>
      <c r="F3187" s="466">
        <f t="shared" si="98"/>
        <v>2003156</v>
      </c>
      <c r="G3187" s="466" t="b">
        <f t="shared" si="99"/>
        <v>1</v>
      </c>
      <c r="H3187" s="462"/>
      <c r="I3187" s="462"/>
      <c r="J3187" s="462"/>
      <c r="K3187" s="462"/>
    </row>
    <row r="3188" spans="1:11">
      <c r="A3188" s="463">
        <v>2003137</v>
      </c>
      <c r="B3188" s="464" t="s">
        <v>15953</v>
      </c>
      <c r="C3188" s="463" t="s">
        <v>682</v>
      </c>
      <c r="D3188" s="470">
        <v>1206.0999999999999</v>
      </c>
      <c r="E3188" s="466"/>
      <c r="F3188" s="466">
        <f t="shared" si="98"/>
        <v>2003137</v>
      </c>
      <c r="G3188" s="466" t="b">
        <f t="shared" si="99"/>
        <v>1</v>
      </c>
      <c r="H3188" s="462"/>
      <c r="I3188" s="462"/>
      <c r="J3188" s="462"/>
      <c r="K3188" s="462"/>
    </row>
    <row r="3189" spans="1:11" ht="28.8">
      <c r="A3189" s="467">
        <v>2003138</v>
      </c>
      <c r="B3189" s="468" t="s">
        <v>15954</v>
      </c>
      <c r="C3189" s="467" t="s">
        <v>682</v>
      </c>
      <c r="D3189" s="471">
        <v>1073.19</v>
      </c>
      <c r="E3189" s="466"/>
      <c r="F3189" s="466">
        <f t="shared" si="98"/>
        <v>2003138</v>
      </c>
      <c r="G3189" s="466" t="b">
        <f t="shared" si="99"/>
        <v>1</v>
      </c>
      <c r="H3189" s="462"/>
      <c r="I3189" s="462"/>
      <c r="J3189" s="462"/>
      <c r="K3189" s="462"/>
    </row>
    <row r="3190" spans="1:11">
      <c r="A3190" s="463">
        <v>2003157</v>
      </c>
      <c r="B3190" s="464" t="s">
        <v>15955</v>
      </c>
      <c r="C3190" s="463" t="s">
        <v>682</v>
      </c>
      <c r="D3190" s="470">
        <v>1631.53</v>
      </c>
      <c r="E3190" s="466"/>
      <c r="F3190" s="466">
        <f t="shared" si="98"/>
        <v>2003157</v>
      </c>
      <c r="G3190" s="466" t="b">
        <f t="shared" si="99"/>
        <v>1</v>
      </c>
      <c r="H3190" s="462"/>
      <c r="I3190" s="462"/>
      <c r="J3190" s="462"/>
      <c r="K3190" s="462"/>
    </row>
    <row r="3191" spans="1:11" ht="28.8">
      <c r="A3191" s="467">
        <v>2003158</v>
      </c>
      <c r="B3191" s="468" t="s">
        <v>15956</v>
      </c>
      <c r="C3191" s="467" t="s">
        <v>682</v>
      </c>
      <c r="D3191" s="471">
        <v>1443.44</v>
      </c>
      <c r="E3191" s="466"/>
      <c r="F3191" s="466">
        <f t="shared" si="98"/>
        <v>2003158</v>
      </c>
      <c r="G3191" s="466" t="b">
        <f t="shared" si="99"/>
        <v>1</v>
      </c>
      <c r="H3191" s="462"/>
      <c r="I3191" s="462"/>
      <c r="J3191" s="462"/>
      <c r="K3191" s="462"/>
    </row>
    <row r="3192" spans="1:11">
      <c r="A3192" s="463">
        <v>2003139</v>
      </c>
      <c r="B3192" s="464" t="s">
        <v>15957</v>
      </c>
      <c r="C3192" s="463" t="s">
        <v>682</v>
      </c>
      <c r="D3192" s="470">
        <v>1212</v>
      </c>
      <c r="E3192" s="466"/>
      <c r="F3192" s="466">
        <f t="shared" si="98"/>
        <v>2003139</v>
      </c>
      <c r="G3192" s="466" t="b">
        <f t="shared" si="99"/>
        <v>1</v>
      </c>
      <c r="H3192" s="462"/>
      <c r="I3192" s="462"/>
      <c r="J3192" s="462"/>
      <c r="K3192" s="462"/>
    </row>
    <row r="3193" spans="1:11" ht="28.8">
      <c r="A3193" s="467">
        <v>2003140</v>
      </c>
      <c r="B3193" s="468" t="s">
        <v>15958</v>
      </c>
      <c r="C3193" s="467" t="s">
        <v>682</v>
      </c>
      <c r="D3193" s="471">
        <v>1077.9000000000001</v>
      </c>
      <c r="E3193" s="466"/>
      <c r="F3193" s="466">
        <f t="shared" si="98"/>
        <v>2003140</v>
      </c>
      <c r="G3193" s="466" t="b">
        <f t="shared" si="99"/>
        <v>1</v>
      </c>
      <c r="H3193" s="462"/>
      <c r="I3193" s="462"/>
      <c r="J3193" s="462"/>
      <c r="K3193" s="462"/>
    </row>
    <row r="3194" spans="1:11">
      <c r="A3194" s="463">
        <v>2003159</v>
      </c>
      <c r="B3194" s="464" t="s">
        <v>15959</v>
      </c>
      <c r="C3194" s="463" t="s">
        <v>682</v>
      </c>
      <c r="D3194" s="470">
        <v>1641.84</v>
      </c>
      <c r="E3194" s="466"/>
      <c r="F3194" s="466">
        <f t="shared" si="98"/>
        <v>2003159</v>
      </c>
      <c r="G3194" s="466" t="b">
        <f t="shared" si="99"/>
        <v>1</v>
      </c>
      <c r="H3194" s="462"/>
      <c r="I3194" s="462"/>
      <c r="J3194" s="462"/>
      <c r="K3194" s="462"/>
    </row>
    <row r="3195" spans="1:11" ht="28.8">
      <c r="A3195" s="467">
        <v>2003160</v>
      </c>
      <c r="B3195" s="468" t="s">
        <v>15960</v>
      </c>
      <c r="C3195" s="467" t="s">
        <v>682</v>
      </c>
      <c r="D3195" s="471">
        <v>1451.68</v>
      </c>
      <c r="E3195" s="466"/>
      <c r="F3195" s="466">
        <f t="shared" si="98"/>
        <v>2003160</v>
      </c>
      <c r="G3195" s="466" t="b">
        <f t="shared" si="99"/>
        <v>1</v>
      </c>
      <c r="H3195" s="462"/>
      <c r="I3195" s="462"/>
      <c r="J3195" s="462"/>
      <c r="K3195" s="462"/>
    </row>
    <row r="3196" spans="1:11">
      <c r="A3196" s="463">
        <v>2003141</v>
      </c>
      <c r="B3196" s="464" t="s">
        <v>15961</v>
      </c>
      <c r="C3196" s="463" t="s">
        <v>682</v>
      </c>
      <c r="D3196" s="470">
        <v>1229.95</v>
      </c>
      <c r="E3196" s="466"/>
      <c r="F3196" s="466">
        <f t="shared" si="98"/>
        <v>2003141</v>
      </c>
      <c r="G3196" s="466" t="b">
        <f t="shared" si="99"/>
        <v>1</v>
      </c>
      <c r="H3196" s="462"/>
      <c r="I3196" s="462"/>
      <c r="J3196" s="462"/>
      <c r="K3196" s="462"/>
    </row>
    <row r="3197" spans="1:11" ht="28.8">
      <c r="A3197" s="467">
        <v>2003142</v>
      </c>
      <c r="B3197" s="468" t="s">
        <v>15962</v>
      </c>
      <c r="C3197" s="467" t="s">
        <v>682</v>
      </c>
      <c r="D3197" s="471">
        <v>1092.26</v>
      </c>
      <c r="E3197" s="466"/>
      <c r="F3197" s="466">
        <f t="shared" si="98"/>
        <v>2003142</v>
      </c>
      <c r="G3197" s="466" t="b">
        <f t="shared" si="99"/>
        <v>1</v>
      </c>
      <c r="H3197" s="462"/>
      <c r="I3197" s="462"/>
      <c r="J3197" s="462"/>
      <c r="K3197" s="462"/>
    </row>
    <row r="3198" spans="1:11">
      <c r="A3198" s="463">
        <v>2003161</v>
      </c>
      <c r="B3198" s="464" t="s">
        <v>15963</v>
      </c>
      <c r="C3198" s="463" t="s">
        <v>682</v>
      </c>
      <c r="D3198" s="470">
        <v>1673.2</v>
      </c>
      <c r="E3198" s="466"/>
      <c r="F3198" s="466">
        <f t="shared" si="98"/>
        <v>2003161</v>
      </c>
      <c r="G3198" s="466" t="b">
        <f t="shared" si="99"/>
        <v>1</v>
      </c>
      <c r="H3198" s="462"/>
      <c r="I3198" s="462"/>
      <c r="J3198" s="462"/>
      <c r="K3198" s="462"/>
    </row>
    <row r="3199" spans="1:11" ht="28.8">
      <c r="A3199" s="467">
        <v>2003162</v>
      </c>
      <c r="B3199" s="468" t="s">
        <v>15964</v>
      </c>
      <c r="C3199" s="467" t="s">
        <v>682</v>
      </c>
      <c r="D3199" s="471">
        <v>1476.77</v>
      </c>
      <c r="E3199" s="466"/>
      <c r="F3199" s="466">
        <f t="shared" si="98"/>
        <v>2003162</v>
      </c>
      <c r="G3199" s="466" t="b">
        <f t="shared" si="99"/>
        <v>1</v>
      </c>
      <c r="H3199" s="462"/>
      <c r="I3199" s="462"/>
      <c r="J3199" s="462"/>
      <c r="K3199" s="462"/>
    </row>
    <row r="3200" spans="1:11">
      <c r="A3200" s="463">
        <v>2003143</v>
      </c>
      <c r="B3200" s="464" t="s">
        <v>15965</v>
      </c>
      <c r="C3200" s="463" t="s">
        <v>682</v>
      </c>
      <c r="D3200" s="470">
        <v>1233.58</v>
      </c>
      <c r="E3200" s="466"/>
      <c r="F3200" s="466">
        <f t="shared" si="98"/>
        <v>2003143</v>
      </c>
      <c r="G3200" s="466" t="b">
        <f t="shared" si="99"/>
        <v>1</v>
      </c>
      <c r="H3200" s="462"/>
      <c r="I3200" s="462"/>
      <c r="J3200" s="462"/>
      <c r="K3200" s="462"/>
    </row>
    <row r="3201" spans="1:11" ht="28.8">
      <c r="A3201" s="467">
        <v>2003144</v>
      </c>
      <c r="B3201" s="468" t="s">
        <v>15966</v>
      </c>
      <c r="C3201" s="467" t="s">
        <v>682</v>
      </c>
      <c r="D3201" s="471">
        <v>1095.1600000000001</v>
      </c>
      <c r="E3201" s="466"/>
      <c r="F3201" s="466">
        <f t="shared" si="98"/>
        <v>2003144</v>
      </c>
      <c r="G3201" s="466" t="b">
        <f t="shared" si="99"/>
        <v>1</v>
      </c>
      <c r="H3201" s="462"/>
      <c r="I3201" s="462"/>
      <c r="J3201" s="462"/>
      <c r="K3201" s="462"/>
    </row>
    <row r="3202" spans="1:11">
      <c r="A3202" s="463">
        <v>2003163</v>
      </c>
      <c r="B3202" s="464" t="s">
        <v>15967</v>
      </c>
      <c r="C3202" s="463" t="s">
        <v>682</v>
      </c>
      <c r="D3202" s="470">
        <v>1679.49</v>
      </c>
      <c r="E3202" s="466"/>
      <c r="F3202" s="466">
        <f t="shared" ref="F3202:F3265" si="100">A3202</f>
        <v>2003163</v>
      </c>
      <c r="G3202" s="466" t="b">
        <f t="shared" ref="G3202:G3265" si="101">F3202=A3202</f>
        <v>1</v>
      </c>
      <c r="H3202" s="462"/>
      <c r="I3202" s="462"/>
      <c r="J3202" s="462"/>
      <c r="K3202" s="462"/>
    </row>
    <row r="3203" spans="1:11" ht="28.8">
      <c r="A3203" s="467">
        <v>2003164</v>
      </c>
      <c r="B3203" s="468" t="s">
        <v>15968</v>
      </c>
      <c r="C3203" s="467" t="s">
        <v>682</v>
      </c>
      <c r="D3203" s="471">
        <v>1481.8</v>
      </c>
      <c r="E3203" s="466"/>
      <c r="F3203" s="466">
        <f t="shared" si="100"/>
        <v>2003164</v>
      </c>
      <c r="G3203" s="466" t="b">
        <f t="shared" si="101"/>
        <v>1</v>
      </c>
      <c r="H3203" s="462"/>
      <c r="I3203" s="462"/>
      <c r="J3203" s="462"/>
      <c r="K3203" s="462"/>
    </row>
    <row r="3204" spans="1:11">
      <c r="A3204" s="463">
        <v>2003145</v>
      </c>
      <c r="B3204" s="464" t="s">
        <v>15969</v>
      </c>
      <c r="C3204" s="463" t="s">
        <v>682</v>
      </c>
      <c r="D3204" s="470">
        <v>1241.68</v>
      </c>
      <c r="E3204" s="466"/>
      <c r="F3204" s="466">
        <f t="shared" si="100"/>
        <v>2003145</v>
      </c>
      <c r="G3204" s="466" t="b">
        <f t="shared" si="101"/>
        <v>1</v>
      </c>
      <c r="H3204" s="462"/>
      <c r="I3204" s="462"/>
      <c r="J3204" s="462"/>
      <c r="K3204" s="462"/>
    </row>
    <row r="3205" spans="1:11" ht="28.8">
      <c r="A3205" s="467">
        <v>2003146</v>
      </c>
      <c r="B3205" s="468" t="s">
        <v>15970</v>
      </c>
      <c r="C3205" s="467" t="s">
        <v>682</v>
      </c>
      <c r="D3205" s="471">
        <v>1101.6500000000001</v>
      </c>
      <c r="E3205" s="466"/>
      <c r="F3205" s="466">
        <f t="shared" si="100"/>
        <v>2003146</v>
      </c>
      <c r="G3205" s="466" t="b">
        <f t="shared" si="101"/>
        <v>1</v>
      </c>
      <c r="H3205" s="462"/>
      <c r="I3205" s="462"/>
      <c r="J3205" s="462"/>
      <c r="K3205" s="462"/>
    </row>
    <row r="3206" spans="1:11">
      <c r="A3206" s="463">
        <v>2003165</v>
      </c>
      <c r="B3206" s="464" t="s">
        <v>15971</v>
      </c>
      <c r="C3206" s="463" t="s">
        <v>682</v>
      </c>
      <c r="D3206" s="470">
        <v>1693.68</v>
      </c>
      <c r="E3206" s="466"/>
      <c r="F3206" s="466">
        <f t="shared" si="100"/>
        <v>2003165</v>
      </c>
      <c r="G3206" s="466" t="b">
        <f t="shared" si="101"/>
        <v>1</v>
      </c>
      <c r="H3206" s="462"/>
      <c r="I3206" s="462"/>
      <c r="J3206" s="462"/>
      <c r="K3206" s="462"/>
    </row>
    <row r="3207" spans="1:11" ht="28.8">
      <c r="A3207" s="467">
        <v>2003166</v>
      </c>
      <c r="B3207" s="468" t="s">
        <v>15972</v>
      </c>
      <c r="C3207" s="467" t="s">
        <v>682</v>
      </c>
      <c r="D3207" s="471">
        <v>1493.15</v>
      </c>
      <c r="E3207" s="466"/>
      <c r="F3207" s="466">
        <f t="shared" si="100"/>
        <v>2003166</v>
      </c>
      <c r="G3207" s="466" t="b">
        <f t="shared" si="101"/>
        <v>1</v>
      </c>
      <c r="H3207" s="462"/>
      <c r="I3207" s="462"/>
      <c r="J3207" s="462"/>
      <c r="K3207" s="462"/>
    </row>
    <row r="3208" spans="1:11" ht="28.8">
      <c r="A3208" s="463">
        <v>2003819</v>
      </c>
      <c r="B3208" s="464" t="s">
        <v>15973</v>
      </c>
      <c r="C3208" s="463" t="s">
        <v>691</v>
      </c>
      <c r="D3208" s="470">
        <v>8.1999999999999993</v>
      </c>
      <c r="E3208" s="466"/>
      <c r="F3208" s="466">
        <f t="shared" si="100"/>
        <v>2003819</v>
      </c>
      <c r="G3208" s="466" t="b">
        <f t="shared" si="101"/>
        <v>1</v>
      </c>
      <c r="H3208" s="462"/>
      <c r="I3208" s="462"/>
      <c r="J3208" s="462"/>
      <c r="K3208" s="462"/>
    </row>
    <row r="3209" spans="1:11" ht="28.8">
      <c r="A3209" s="467">
        <v>2004504</v>
      </c>
      <c r="B3209" s="468" t="s">
        <v>15974</v>
      </c>
      <c r="C3209" s="467" t="s">
        <v>510</v>
      </c>
      <c r="D3209" s="471">
        <v>21.44</v>
      </c>
      <c r="E3209" s="466"/>
      <c r="F3209" s="466">
        <f t="shared" si="100"/>
        <v>2004504</v>
      </c>
      <c r="G3209" s="466" t="b">
        <f t="shared" si="101"/>
        <v>1</v>
      </c>
      <c r="H3209" s="462"/>
      <c r="I3209" s="462"/>
      <c r="J3209" s="462"/>
      <c r="K3209" s="462"/>
    </row>
    <row r="3210" spans="1:11" ht="43.2">
      <c r="A3210" s="463">
        <v>2004519</v>
      </c>
      <c r="B3210" s="464" t="s">
        <v>15975</v>
      </c>
      <c r="C3210" s="463" t="s">
        <v>510</v>
      </c>
      <c r="D3210" s="470">
        <v>29.4</v>
      </c>
      <c r="E3210" s="466"/>
      <c r="F3210" s="466">
        <f t="shared" si="100"/>
        <v>2004519</v>
      </c>
      <c r="G3210" s="466" t="b">
        <f t="shared" si="101"/>
        <v>1</v>
      </c>
      <c r="H3210" s="462"/>
      <c r="I3210" s="462"/>
      <c r="J3210" s="462"/>
      <c r="K3210" s="462"/>
    </row>
    <row r="3211" spans="1:11" ht="43.2">
      <c r="A3211" s="467">
        <v>2004520</v>
      </c>
      <c r="B3211" s="468" t="s">
        <v>15976</v>
      </c>
      <c r="C3211" s="467" t="s">
        <v>510</v>
      </c>
      <c r="D3211" s="471">
        <v>24.25</v>
      </c>
      <c r="E3211" s="466"/>
      <c r="F3211" s="466">
        <f t="shared" si="100"/>
        <v>2004520</v>
      </c>
      <c r="G3211" s="466" t="b">
        <f t="shared" si="101"/>
        <v>1</v>
      </c>
      <c r="H3211" s="462"/>
      <c r="I3211" s="462"/>
      <c r="J3211" s="462"/>
      <c r="K3211" s="462"/>
    </row>
    <row r="3212" spans="1:11" ht="43.2">
      <c r="A3212" s="463">
        <v>2004521</v>
      </c>
      <c r="B3212" s="464" t="s">
        <v>15977</v>
      </c>
      <c r="C3212" s="463" t="s">
        <v>510</v>
      </c>
      <c r="D3212" s="470">
        <v>16.59</v>
      </c>
      <c r="E3212" s="466"/>
      <c r="F3212" s="466">
        <f t="shared" si="100"/>
        <v>2004521</v>
      </c>
      <c r="G3212" s="466" t="b">
        <f t="shared" si="101"/>
        <v>1</v>
      </c>
      <c r="H3212" s="462"/>
      <c r="I3212" s="462"/>
      <c r="J3212" s="462"/>
      <c r="K3212" s="462"/>
    </row>
    <row r="3213" spans="1:11" ht="43.2">
      <c r="A3213" s="467">
        <v>2004522</v>
      </c>
      <c r="B3213" s="468" t="s">
        <v>15978</v>
      </c>
      <c r="C3213" s="467" t="s">
        <v>510</v>
      </c>
      <c r="D3213" s="471">
        <v>12.12</v>
      </c>
      <c r="E3213" s="466"/>
      <c r="F3213" s="466">
        <f t="shared" si="100"/>
        <v>2004522</v>
      </c>
      <c r="G3213" s="466" t="b">
        <f t="shared" si="101"/>
        <v>1</v>
      </c>
      <c r="H3213" s="462"/>
      <c r="I3213" s="462"/>
      <c r="J3213" s="462"/>
      <c r="K3213" s="462"/>
    </row>
    <row r="3214" spans="1:11" ht="43.2">
      <c r="A3214" s="463">
        <v>2004518</v>
      </c>
      <c r="B3214" s="464" t="s">
        <v>15979</v>
      </c>
      <c r="C3214" s="463" t="s">
        <v>510</v>
      </c>
      <c r="D3214" s="470">
        <v>51.05</v>
      </c>
      <c r="E3214" s="466"/>
      <c r="F3214" s="466">
        <f t="shared" si="100"/>
        <v>2004518</v>
      </c>
      <c r="G3214" s="466" t="b">
        <f t="shared" si="101"/>
        <v>1</v>
      </c>
      <c r="H3214" s="462"/>
      <c r="I3214" s="462"/>
      <c r="J3214" s="462"/>
      <c r="K3214" s="462"/>
    </row>
    <row r="3215" spans="1:11">
      <c r="A3215" s="467">
        <v>2003864</v>
      </c>
      <c r="B3215" s="468" t="s">
        <v>15980</v>
      </c>
      <c r="C3215" s="467" t="s">
        <v>587</v>
      </c>
      <c r="D3215" s="469">
        <v>14.52</v>
      </c>
      <c r="E3215" s="466"/>
      <c r="F3215" s="466">
        <f t="shared" si="100"/>
        <v>2003864</v>
      </c>
      <c r="G3215" s="466" t="b">
        <f t="shared" si="101"/>
        <v>1</v>
      </c>
      <c r="H3215" s="462"/>
      <c r="I3215" s="462"/>
      <c r="J3215" s="462"/>
      <c r="K3215" s="462"/>
    </row>
    <row r="3216" spans="1:11">
      <c r="A3216" s="463">
        <v>2003863</v>
      </c>
      <c r="B3216" s="464" t="s">
        <v>15981</v>
      </c>
      <c r="C3216" s="463" t="s">
        <v>587</v>
      </c>
      <c r="D3216" s="465">
        <v>25.54</v>
      </c>
      <c r="E3216" s="466"/>
      <c r="F3216" s="466">
        <f t="shared" si="100"/>
        <v>2003863</v>
      </c>
      <c r="G3216" s="466" t="b">
        <f t="shared" si="101"/>
        <v>1</v>
      </c>
      <c r="H3216" s="462"/>
      <c r="I3216" s="462"/>
      <c r="J3216" s="462"/>
      <c r="K3216" s="462"/>
    </row>
    <row r="3217" spans="1:11">
      <c r="A3217" s="467">
        <v>2004508</v>
      </c>
      <c r="B3217" s="468" t="s">
        <v>15982</v>
      </c>
      <c r="C3217" s="467" t="s">
        <v>691</v>
      </c>
      <c r="D3217" s="469">
        <v>12.55</v>
      </c>
      <c r="E3217" s="466"/>
      <c r="F3217" s="466">
        <f t="shared" si="100"/>
        <v>2004508</v>
      </c>
      <c r="G3217" s="466" t="b">
        <f t="shared" si="101"/>
        <v>1</v>
      </c>
      <c r="H3217" s="462"/>
      <c r="I3217" s="462"/>
      <c r="J3217" s="462"/>
      <c r="K3217" s="462"/>
    </row>
    <row r="3218" spans="1:11" ht="28.8">
      <c r="A3218" s="463">
        <v>2003316</v>
      </c>
      <c r="B3218" s="464" t="s">
        <v>15983</v>
      </c>
      <c r="C3218" s="463" t="s">
        <v>682</v>
      </c>
      <c r="D3218" s="465">
        <v>116.64</v>
      </c>
      <c r="E3218" s="466"/>
      <c r="F3218" s="466">
        <f t="shared" si="100"/>
        <v>2003316</v>
      </c>
      <c r="G3218" s="466" t="b">
        <f t="shared" si="101"/>
        <v>1</v>
      </c>
      <c r="H3218" s="462"/>
      <c r="I3218" s="462"/>
      <c r="J3218" s="462"/>
      <c r="K3218" s="462"/>
    </row>
    <row r="3219" spans="1:11" ht="28.8">
      <c r="A3219" s="467">
        <v>2003317</v>
      </c>
      <c r="B3219" s="468" t="s">
        <v>15984</v>
      </c>
      <c r="C3219" s="467" t="s">
        <v>682</v>
      </c>
      <c r="D3219" s="469">
        <v>111.89</v>
      </c>
      <c r="E3219" s="466"/>
      <c r="F3219" s="466">
        <f t="shared" si="100"/>
        <v>2003317</v>
      </c>
      <c r="G3219" s="466" t="b">
        <f t="shared" si="101"/>
        <v>1</v>
      </c>
      <c r="H3219" s="462"/>
      <c r="I3219" s="462"/>
      <c r="J3219" s="462"/>
      <c r="K3219" s="462"/>
    </row>
    <row r="3220" spans="1:11">
      <c r="A3220" s="463">
        <v>2003767</v>
      </c>
      <c r="B3220" s="464" t="s">
        <v>15985</v>
      </c>
      <c r="C3220" s="463" t="s">
        <v>510</v>
      </c>
      <c r="D3220" s="465">
        <v>110.68</v>
      </c>
      <c r="E3220" s="466"/>
      <c r="F3220" s="466">
        <f t="shared" si="100"/>
        <v>2003767</v>
      </c>
      <c r="G3220" s="466" t="b">
        <f t="shared" si="101"/>
        <v>1</v>
      </c>
      <c r="H3220" s="462"/>
      <c r="I3220" s="462"/>
      <c r="J3220" s="462"/>
      <c r="K3220" s="462"/>
    </row>
    <row r="3221" spans="1:11">
      <c r="A3221" s="467">
        <v>2003844</v>
      </c>
      <c r="B3221" s="468" t="s">
        <v>15986</v>
      </c>
      <c r="C3221" s="467" t="s">
        <v>510</v>
      </c>
      <c r="D3221" s="469">
        <v>106.94</v>
      </c>
      <c r="E3221" s="466"/>
      <c r="F3221" s="466">
        <f t="shared" si="100"/>
        <v>2003844</v>
      </c>
      <c r="G3221" s="466" t="b">
        <f t="shared" si="101"/>
        <v>1</v>
      </c>
      <c r="H3221" s="462"/>
      <c r="I3221" s="462"/>
      <c r="J3221" s="462"/>
      <c r="K3221" s="462"/>
    </row>
    <row r="3222" spans="1:11">
      <c r="A3222" s="463">
        <v>2003576</v>
      </c>
      <c r="B3222" s="464" t="s">
        <v>15987</v>
      </c>
      <c r="C3222" s="463" t="s">
        <v>510</v>
      </c>
      <c r="D3222" s="465">
        <v>17.66</v>
      </c>
      <c r="E3222" s="466"/>
      <c r="F3222" s="466">
        <f t="shared" si="100"/>
        <v>2003576</v>
      </c>
      <c r="G3222" s="466" t="b">
        <f t="shared" si="101"/>
        <v>1</v>
      </c>
      <c r="H3222" s="462"/>
      <c r="I3222" s="462"/>
      <c r="J3222" s="462"/>
      <c r="K3222" s="462"/>
    </row>
    <row r="3223" spans="1:11">
      <c r="A3223" s="467">
        <v>2003858</v>
      </c>
      <c r="B3223" s="468" t="s">
        <v>15988</v>
      </c>
      <c r="C3223" s="467" t="s">
        <v>510</v>
      </c>
      <c r="D3223" s="469">
        <v>13.92</v>
      </c>
      <c r="E3223" s="466"/>
      <c r="F3223" s="466">
        <f t="shared" si="100"/>
        <v>2003858</v>
      </c>
      <c r="G3223" s="466" t="b">
        <f t="shared" si="101"/>
        <v>1</v>
      </c>
      <c r="H3223" s="462"/>
      <c r="I3223" s="462"/>
      <c r="J3223" s="462"/>
      <c r="K3223" s="462"/>
    </row>
    <row r="3224" spans="1:11" ht="28.8">
      <c r="A3224" s="463">
        <v>2003850</v>
      </c>
      <c r="B3224" s="464" t="s">
        <v>15989</v>
      </c>
      <c r="C3224" s="463" t="s">
        <v>510</v>
      </c>
      <c r="D3224" s="465">
        <v>168.78</v>
      </c>
      <c r="E3224" s="466"/>
      <c r="F3224" s="466">
        <f t="shared" si="100"/>
        <v>2003850</v>
      </c>
      <c r="G3224" s="466" t="b">
        <f t="shared" si="101"/>
        <v>1</v>
      </c>
      <c r="H3224" s="462"/>
      <c r="I3224" s="462"/>
      <c r="J3224" s="462"/>
      <c r="K3224" s="462"/>
    </row>
    <row r="3225" spans="1:11" ht="28.8">
      <c r="A3225" s="467">
        <v>2003849</v>
      </c>
      <c r="B3225" s="468" t="s">
        <v>15990</v>
      </c>
      <c r="C3225" s="467" t="s">
        <v>510</v>
      </c>
      <c r="D3225" s="469">
        <v>80.34</v>
      </c>
      <c r="E3225" s="466"/>
      <c r="F3225" s="466">
        <f t="shared" si="100"/>
        <v>2003849</v>
      </c>
      <c r="G3225" s="466" t="b">
        <f t="shared" si="101"/>
        <v>1</v>
      </c>
      <c r="H3225" s="462"/>
      <c r="I3225" s="462"/>
      <c r="J3225" s="462"/>
      <c r="K3225" s="462"/>
    </row>
    <row r="3226" spans="1:11">
      <c r="A3226" s="463">
        <v>2003868</v>
      </c>
      <c r="B3226" s="464" t="s">
        <v>15991</v>
      </c>
      <c r="C3226" s="463" t="s">
        <v>510</v>
      </c>
      <c r="D3226" s="465">
        <v>153.69</v>
      </c>
      <c r="E3226" s="466"/>
      <c r="F3226" s="466">
        <f t="shared" si="100"/>
        <v>2003868</v>
      </c>
      <c r="G3226" s="466" t="b">
        <f t="shared" si="101"/>
        <v>1</v>
      </c>
      <c r="H3226" s="462"/>
      <c r="I3226" s="462"/>
      <c r="J3226" s="462"/>
      <c r="K3226" s="462"/>
    </row>
    <row r="3227" spans="1:11" ht="28.8">
      <c r="A3227" s="467">
        <v>2003369</v>
      </c>
      <c r="B3227" s="468" t="s">
        <v>15992</v>
      </c>
      <c r="C3227" s="467" t="s">
        <v>691</v>
      </c>
      <c r="D3227" s="469">
        <v>119.3</v>
      </c>
      <c r="E3227" s="466"/>
      <c r="F3227" s="466">
        <f t="shared" si="100"/>
        <v>2003369</v>
      </c>
      <c r="G3227" s="466" t="b">
        <f t="shared" si="101"/>
        <v>1</v>
      </c>
      <c r="H3227" s="462"/>
      <c r="I3227" s="462"/>
      <c r="J3227" s="462"/>
      <c r="K3227" s="462"/>
    </row>
    <row r="3228" spans="1:11" ht="28.8">
      <c r="A3228" s="463">
        <v>2003368</v>
      </c>
      <c r="B3228" s="464" t="s">
        <v>15993</v>
      </c>
      <c r="C3228" s="463" t="s">
        <v>691</v>
      </c>
      <c r="D3228" s="465">
        <v>105.99</v>
      </c>
      <c r="E3228" s="466"/>
      <c r="F3228" s="466">
        <f t="shared" si="100"/>
        <v>2003368</v>
      </c>
      <c r="G3228" s="466" t="b">
        <f t="shared" si="101"/>
        <v>1</v>
      </c>
      <c r="H3228" s="462"/>
      <c r="I3228" s="462"/>
      <c r="J3228" s="462"/>
      <c r="K3228" s="462"/>
    </row>
    <row r="3229" spans="1:11" ht="28.8">
      <c r="A3229" s="467">
        <v>2003939</v>
      </c>
      <c r="B3229" s="468" t="s">
        <v>15994</v>
      </c>
      <c r="C3229" s="467" t="s">
        <v>691</v>
      </c>
      <c r="D3229" s="469">
        <v>75.59</v>
      </c>
      <c r="E3229" s="466"/>
      <c r="F3229" s="466">
        <f t="shared" si="100"/>
        <v>2003939</v>
      </c>
      <c r="G3229" s="466" t="b">
        <f t="shared" si="101"/>
        <v>1</v>
      </c>
      <c r="H3229" s="462"/>
      <c r="I3229" s="462"/>
      <c r="J3229" s="462"/>
      <c r="K3229" s="462"/>
    </row>
    <row r="3230" spans="1:11" ht="28.8">
      <c r="A3230" s="463">
        <v>2003940</v>
      </c>
      <c r="B3230" s="464" t="s">
        <v>15995</v>
      </c>
      <c r="C3230" s="463" t="s">
        <v>691</v>
      </c>
      <c r="D3230" s="465">
        <v>62.25</v>
      </c>
      <c r="E3230" s="466"/>
      <c r="F3230" s="466">
        <f t="shared" si="100"/>
        <v>2003940</v>
      </c>
      <c r="G3230" s="466" t="b">
        <f t="shared" si="101"/>
        <v>1</v>
      </c>
      <c r="H3230" s="462"/>
      <c r="I3230" s="462"/>
      <c r="J3230" s="462"/>
      <c r="K3230" s="462"/>
    </row>
    <row r="3231" spans="1:11" ht="28.8">
      <c r="A3231" s="467">
        <v>2003371</v>
      </c>
      <c r="B3231" s="468" t="s">
        <v>15996</v>
      </c>
      <c r="C3231" s="467" t="s">
        <v>691</v>
      </c>
      <c r="D3231" s="469">
        <v>87.51</v>
      </c>
      <c r="E3231" s="466"/>
      <c r="F3231" s="466">
        <f t="shared" si="100"/>
        <v>2003371</v>
      </c>
      <c r="G3231" s="466" t="b">
        <f t="shared" si="101"/>
        <v>1</v>
      </c>
      <c r="H3231" s="462"/>
      <c r="I3231" s="462"/>
      <c r="J3231" s="462"/>
      <c r="K3231" s="462"/>
    </row>
    <row r="3232" spans="1:11" ht="28.8">
      <c r="A3232" s="463">
        <v>2003370</v>
      </c>
      <c r="B3232" s="464" t="s">
        <v>15997</v>
      </c>
      <c r="C3232" s="463" t="s">
        <v>691</v>
      </c>
      <c r="D3232" s="465">
        <v>76.260000000000005</v>
      </c>
      <c r="E3232" s="466"/>
      <c r="F3232" s="466">
        <f t="shared" si="100"/>
        <v>2003370</v>
      </c>
      <c r="G3232" s="466" t="b">
        <f t="shared" si="101"/>
        <v>1</v>
      </c>
      <c r="H3232" s="462"/>
      <c r="I3232" s="462"/>
      <c r="J3232" s="462"/>
      <c r="K3232" s="462"/>
    </row>
    <row r="3233" spans="1:11" ht="28.8">
      <c r="A3233" s="467">
        <v>2003941</v>
      </c>
      <c r="B3233" s="468" t="s">
        <v>15998</v>
      </c>
      <c r="C3233" s="467" t="s">
        <v>691</v>
      </c>
      <c r="D3233" s="469">
        <v>64.7</v>
      </c>
      <c r="E3233" s="466"/>
      <c r="F3233" s="466">
        <f t="shared" si="100"/>
        <v>2003941</v>
      </c>
      <c r="G3233" s="466" t="b">
        <f t="shared" si="101"/>
        <v>1</v>
      </c>
      <c r="H3233" s="462"/>
      <c r="I3233" s="462"/>
      <c r="J3233" s="462"/>
      <c r="K3233" s="462"/>
    </row>
    <row r="3234" spans="1:11" ht="28.8">
      <c r="A3234" s="463">
        <v>2003942</v>
      </c>
      <c r="B3234" s="464" t="s">
        <v>15999</v>
      </c>
      <c r="C3234" s="463" t="s">
        <v>691</v>
      </c>
      <c r="D3234" s="465">
        <v>53.43</v>
      </c>
      <c r="E3234" s="466"/>
      <c r="F3234" s="466">
        <f t="shared" si="100"/>
        <v>2003942</v>
      </c>
      <c r="G3234" s="466" t="b">
        <f t="shared" si="101"/>
        <v>1</v>
      </c>
      <c r="H3234" s="462"/>
      <c r="I3234" s="462"/>
      <c r="J3234" s="462"/>
      <c r="K3234" s="462"/>
    </row>
    <row r="3235" spans="1:11" ht="28.8">
      <c r="A3235" s="467">
        <v>2003373</v>
      </c>
      <c r="B3235" s="468" t="s">
        <v>16000</v>
      </c>
      <c r="C3235" s="467" t="s">
        <v>691</v>
      </c>
      <c r="D3235" s="469">
        <v>69.97</v>
      </c>
      <c r="E3235" s="466"/>
      <c r="F3235" s="466">
        <f t="shared" si="100"/>
        <v>2003373</v>
      </c>
      <c r="G3235" s="466" t="b">
        <f t="shared" si="101"/>
        <v>1</v>
      </c>
      <c r="H3235" s="462"/>
      <c r="I3235" s="462"/>
      <c r="J3235" s="462"/>
      <c r="K3235" s="462"/>
    </row>
    <row r="3236" spans="1:11" ht="28.8">
      <c r="A3236" s="463">
        <v>2003372</v>
      </c>
      <c r="B3236" s="464" t="s">
        <v>16001</v>
      </c>
      <c r="C3236" s="463" t="s">
        <v>691</v>
      </c>
      <c r="D3236" s="465">
        <v>64.510000000000005</v>
      </c>
      <c r="E3236" s="466"/>
      <c r="F3236" s="466">
        <f t="shared" si="100"/>
        <v>2003372</v>
      </c>
      <c r="G3236" s="466" t="b">
        <f t="shared" si="101"/>
        <v>1</v>
      </c>
      <c r="H3236" s="462"/>
      <c r="I3236" s="462"/>
      <c r="J3236" s="462"/>
      <c r="K3236" s="462"/>
    </row>
    <row r="3237" spans="1:11" ht="28.8">
      <c r="A3237" s="467">
        <v>2003943</v>
      </c>
      <c r="B3237" s="468" t="s">
        <v>16002</v>
      </c>
      <c r="C3237" s="467" t="s">
        <v>691</v>
      </c>
      <c r="D3237" s="469">
        <v>30.42</v>
      </c>
      <c r="E3237" s="466"/>
      <c r="F3237" s="466">
        <f t="shared" si="100"/>
        <v>2003943</v>
      </c>
      <c r="G3237" s="466" t="b">
        <f t="shared" si="101"/>
        <v>1</v>
      </c>
      <c r="H3237" s="462"/>
      <c r="I3237" s="462"/>
      <c r="J3237" s="462"/>
      <c r="K3237" s="462"/>
    </row>
    <row r="3238" spans="1:11" ht="28.8">
      <c r="A3238" s="463">
        <v>2003944</v>
      </c>
      <c r="B3238" s="464" t="s">
        <v>16003</v>
      </c>
      <c r="C3238" s="463" t="s">
        <v>691</v>
      </c>
      <c r="D3238" s="465">
        <v>24.95</v>
      </c>
      <c r="E3238" s="466"/>
      <c r="F3238" s="466">
        <f t="shared" si="100"/>
        <v>2003944</v>
      </c>
      <c r="G3238" s="466" t="b">
        <f t="shared" si="101"/>
        <v>1</v>
      </c>
      <c r="H3238" s="462"/>
      <c r="I3238" s="462"/>
      <c r="J3238" s="462"/>
      <c r="K3238" s="462"/>
    </row>
    <row r="3239" spans="1:11" ht="28.8">
      <c r="A3239" s="467">
        <v>2003375</v>
      </c>
      <c r="B3239" s="468" t="s">
        <v>16004</v>
      </c>
      <c r="C3239" s="467" t="s">
        <v>691</v>
      </c>
      <c r="D3239" s="469">
        <v>44.96</v>
      </c>
      <c r="E3239" s="466"/>
      <c r="F3239" s="466">
        <f t="shared" si="100"/>
        <v>2003375</v>
      </c>
      <c r="G3239" s="466" t="b">
        <f t="shared" si="101"/>
        <v>1</v>
      </c>
      <c r="H3239" s="462"/>
      <c r="I3239" s="462"/>
      <c r="J3239" s="462"/>
      <c r="K3239" s="462"/>
    </row>
    <row r="3240" spans="1:11" ht="28.8">
      <c r="A3240" s="463">
        <v>2003374</v>
      </c>
      <c r="B3240" s="464" t="s">
        <v>16005</v>
      </c>
      <c r="C3240" s="463" t="s">
        <v>691</v>
      </c>
      <c r="D3240" s="465">
        <v>40.94</v>
      </c>
      <c r="E3240" s="466"/>
      <c r="F3240" s="466">
        <f t="shared" si="100"/>
        <v>2003374</v>
      </c>
      <c r="G3240" s="466" t="b">
        <f t="shared" si="101"/>
        <v>1</v>
      </c>
      <c r="H3240" s="462"/>
      <c r="I3240" s="462"/>
      <c r="J3240" s="462"/>
      <c r="K3240" s="462"/>
    </row>
    <row r="3241" spans="1:11" ht="28.8">
      <c r="A3241" s="467">
        <v>2003945</v>
      </c>
      <c r="B3241" s="468" t="s">
        <v>16006</v>
      </c>
      <c r="C3241" s="467" t="s">
        <v>691</v>
      </c>
      <c r="D3241" s="469">
        <v>22.82</v>
      </c>
      <c r="E3241" s="466"/>
      <c r="F3241" s="466">
        <f t="shared" si="100"/>
        <v>2003945</v>
      </c>
      <c r="G3241" s="466" t="b">
        <f t="shared" si="101"/>
        <v>1</v>
      </c>
      <c r="H3241" s="462"/>
      <c r="I3241" s="462"/>
      <c r="J3241" s="462"/>
      <c r="K3241" s="462"/>
    </row>
    <row r="3242" spans="1:11" ht="28.8">
      <c r="A3242" s="463">
        <v>2003946</v>
      </c>
      <c r="B3242" s="464" t="s">
        <v>16007</v>
      </c>
      <c r="C3242" s="463" t="s">
        <v>691</v>
      </c>
      <c r="D3242" s="465">
        <v>18.8</v>
      </c>
      <c r="E3242" s="466"/>
      <c r="F3242" s="466">
        <f t="shared" si="100"/>
        <v>2003946</v>
      </c>
      <c r="G3242" s="466" t="b">
        <f t="shared" si="101"/>
        <v>1</v>
      </c>
      <c r="H3242" s="462"/>
      <c r="I3242" s="462"/>
      <c r="J3242" s="462"/>
      <c r="K3242" s="462"/>
    </row>
    <row r="3243" spans="1:11" ht="28.8">
      <c r="A3243" s="467">
        <v>2003377</v>
      </c>
      <c r="B3243" s="468" t="s">
        <v>16008</v>
      </c>
      <c r="C3243" s="467" t="s">
        <v>691</v>
      </c>
      <c r="D3243" s="469">
        <v>60.94</v>
      </c>
      <c r="E3243" s="466"/>
      <c r="F3243" s="466">
        <f t="shared" si="100"/>
        <v>2003377</v>
      </c>
      <c r="G3243" s="466" t="b">
        <f t="shared" si="101"/>
        <v>1</v>
      </c>
      <c r="H3243" s="462"/>
      <c r="I3243" s="462"/>
      <c r="J3243" s="462"/>
      <c r="K3243" s="462"/>
    </row>
    <row r="3244" spans="1:11" ht="28.8">
      <c r="A3244" s="463">
        <v>2003376</v>
      </c>
      <c r="B3244" s="464" t="s">
        <v>16009</v>
      </c>
      <c r="C3244" s="463" t="s">
        <v>691</v>
      </c>
      <c r="D3244" s="465">
        <v>56.6</v>
      </c>
      <c r="E3244" s="466"/>
      <c r="F3244" s="466">
        <f t="shared" si="100"/>
        <v>2003376</v>
      </c>
      <c r="G3244" s="466" t="b">
        <f t="shared" si="101"/>
        <v>1</v>
      </c>
      <c r="H3244" s="462"/>
      <c r="I3244" s="462"/>
      <c r="J3244" s="462"/>
      <c r="K3244" s="462"/>
    </row>
    <row r="3245" spans="1:11" ht="28.8">
      <c r="A3245" s="467">
        <v>2003947</v>
      </c>
      <c r="B3245" s="468" t="s">
        <v>16010</v>
      </c>
      <c r="C3245" s="467" t="s">
        <v>691</v>
      </c>
      <c r="D3245" s="469">
        <v>23.87</v>
      </c>
      <c r="E3245" s="466"/>
      <c r="F3245" s="466">
        <f t="shared" si="100"/>
        <v>2003947</v>
      </c>
      <c r="G3245" s="466" t="b">
        <f t="shared" si="101"/>
        <v>1</v>
      </c>
      <c r="H3245" s="462"/>
      <c r="I3245" s="462"/>
      <c r="J3245" s="462"/>
      <c r="K3245" s="462"/>
    </row>
    <row r="3246" spans="1:11" ht="28.8">
      <c r="A3246" s="463">
        <v>2003948</v>
      </c>
      <c r="B3246" s="464" t="s">
        <v>16011</v>
      </c>
      <c r="C3246" s="463" t="s">
        <v>691</v>
      </c>
      <c r="D3246" s="465">
        <v>19.52</v>
      </c>
      <c r="E3246" s="466"/>
      <c r="F3246" s="466">
        <f t="shared" si="100"/>
        <v>2003948</v>
      </c>
      <c r="G3246" s="466" t="b">
        <f t="shared" si="101"/>
        <v>1</v>
      </c>
      <c r="H3246" s="462"/>
      <c r="I3246" s="462"/>
      <c r="J3246" s="462"/>
      <c r="K3246" s="462"/>
    </row>
    <row r="3247" spans="1:11" ht="28.8">
      <c r="A3247" s="467">
        <v>2003379</v>
      </c>
      <c r="B3247" s="468" t="s">
        <v>16012</v>
      </c>
      <c r="C3247" s="467" t="s">
        <v>691</v>
      </c>
      <c r="D3247" s="469">
        <v>35.07</v>
      </c>
      <c r="E3247" s="466"/>
      <c r="F3247" s="466">
        <f t="shared" si="100"/>
        <v>2003379</v>
      </c>
      <c r="G3247" s="466" t="b">
        <f t="shared" si="101"/>
        <v>1</v>
      </c>
      <c r="H3247" s="462"/>
      <c r="I3247" s="462"/>
      <c r="J3247" s="462"/>
      <c r="K3247" s="462"/>
    </row>
    <row r="3248" spans="1:11" ht="28.8">
      <c r="A3248" s="463">
        <v>2003378</v>
      </c>
      <c r="B3248" s="464" t="s">
        <v>16013</v>
      </c>
      <c r="C3248" s="463" t="s">
        <v>691</v>
      </c>
      <c r="D3248" s="465">
        <v>32.14</v>
      </c>
      <c r="E3248" s="466"/>
      <c r="F3248" s="466">
        <f t="shared" si="100"/>
        <v>2003378</v>
      </c>
      <c r="G3248" s="466" t="b">
        <f t="shared" si="101"/>
        <v>1</v>
      </c>
      <c r="H3248" s="462"/>
      <c r="I3248" s="462"/>
      <c r="J3248" s="462"/>
      <c r="K3248" s="462"/>
    </row>
    <row r="3249" spans="1:11" ht="28.8">
      <c r="A3249" s="467">
        <v>2003949</v>
      </c>
      <c r="B3249" s="468" t="s">
        <v>16014</v>
      </c>
      <c r="C3249" s="467" t="s">
        <v>691</v>
      </c>
      <c r="D3249" s="469">
        <v>16.399999999999999</v>
      </c>
      <c r="E3249" s="466"/>
      <c r="F3249" s="466">
        <f t="shared" si="100"/>
        <v>2003949</v>
      </c>
      <c r="G3249" s="466" t="b">
        <f t="shared" si="101"/>
        <v>1</v>
      </c>
      <c r="H3249" s="462"/>
      <c r="I3249" s="462"/>
      <c r="J3249" s="462"/>
      <c r="K3249" s="462"/>
    </row>
    <row r="3250" spans="1:11" ht="28.8">
      <c r="A3250" s="463">
        <v>2003950</v>
      </c>
      <c r="B3250" s="464" t="s">
        <v>16015</v>
      </c>
      <c r="C3250" s="463" t="s">
        <v>691</v>
      </c>
      <c r="D3250" s="465">
        <v>13.48</v>
      </c>
      <c r="E3250" s="466"/>
      <c r="F3250" s="466">
        <f t="shared" si="100"/>
        <v>2003950</v>
      </c>
      <c r="G3250" s="466" t="b">
        <f t="shared" si="101"/>
        <v>1</v>
      </c>
      <c r="H3250" s="462"/>
      <c r="I3250" s="462"/>
      <c r="J3250" s="462"/>
      <c r="K3250" s="462"/>
    </row>
    <row r="3251" spans="1:11" ht="28.8">
      <c r="A3251" s="467">
        <v>2003381</v>
      </c>
      <c r="B3251" s="468" t="s">
        <v>16016</v>
      </c>
      <c r="C3251" s="467" t="s">
        <v>691</v>
      </c>
      <c r="D3251" s="469">
        <v>58.74</v>
      </c>
      <c r="E3251" s="466"/>
      <c r="F3251" s="466">
        <f t="shared" si="100"/>
        <v>2003381</v>
      </c>
      <c r="G3251" s="466" t="b">
        <f t="shared" si="101"/>
        <v>1</v>
      </c>
      <c r="H3251" s="462"/>
      <c r="I3251" s="462"/>
      <c r="J3251" s="462"/>
      <c r="K3251" s="462"/>
    </row>
    <row r="3252" spans="1:11" ht="28.8">
      <c r="A3252" s="463">
        <v>2003380</v>
      </c>
      <c r="B3252" s="464" t="s">
        <v>16017</v>
      </c>
      <c r="C3252" s="463" t="s">
        <v>691</v>
      </c>
      <c r="D3252" s="465">
        <v>53.73</v>
      </c>
      <c r="E3252" s="466"/>
      <c r="F3252" s="466">
        <f t="shared" si="100"/>
        <v>2003380</v>
      </c>
      <c r="G3252" s="466" t="b">
        <f t="shared" si="101"/>
        <v>1</v>
      </c>
      <c r="H3252" s="462"/>
      <c r="I3252" s="462"/>
      <c r="J3252" s="462"/>
      <c r="K3252" s="462"/>
    </row>
    <row r="3253" spans="1:11" ht="28.8">
      <c r="A3253" s="467">
        <v>2003951</v>
      </c>
      <c r="B3253" s="468" t="s">
        <v>16018</v>
      </c>
      <c r="C3253" s="467" t="s">
        <v>691</v>
      </c>
      <c r="D3253" s="469">
        <v>27.89</v>
      </c>
      <c r="E3253" s="466"/>
      <c r="F3253" s="466">
        <f t="shared" si="100"/>
        <v>2003951</v>
      </c>
      <c r="G3253" s="466" t="b">
        <f t="shared" si="101"/>
        <v>1</v>
      </c>
      <c r="H3253" s="462"/>
      <c r="I3253" s="462"/>
      <c r="J3253" s="462"/>
      <c r="K3253" s="462"/>
    </row>
    <row r="3254" spans="1:11" ht="28.8">
      <c r="A3254" s="463">
        <v>2003952</v>
      </c>
      <c r="B3254" s="464" t="s">
        <v>16019</v>
      </c>
      <c r="C3254" s="463" t="s">
        <v>691</v>
      </c>
      <c r="D3254" s="465">
        <v>22.86</v>
      </c>
      <c r="E3254" s="466"/>
      <c r="F3254" s="466">
        <f t="shared" si="100"/>
        <v>2003952</v>
      </c>
      <c r="G3254" s="466" t="b">
        <f t="shared" si="101"/>
        <v>1</v>
      </c>
      <c r="H3254" s="462"/>
      <c r="I3254" s="462"/>
      <c r="J3254" s="462"/>
      <c r="K3254" s="462"/>
    </row>
    <row r="3255" spans="1:11" ht="28.8">
      <c r="A3255" s="467">
        <v>2003383</v>
      </c>
      <c r="B3255" s="468" t="s">
        <v>16020</v>
      </c>
      <c r="C3255" s="467" t="s">
        <v>691</v>
      </c>
      <c r="D3255" s="469">
        <v>98.53</v>
      </c>
      <c r="E3255" s="466"/>
      <c r="F3255" s="466">
        <f t="shared" si="100"/>
        <v>2003383</v>
      </c>
      <c r="G3255" s="466" t="b">
        <f t="shared" si="101"/>
        <v>1</v>
      </c>
      <c r="H3255" s="462"/>
      <c r="I3255" s="462"/>
      <c r="J3255" s="462"/>
      <c r="K3255" s="462"/>
    </row>
    <row r="3256" spans="1:11" ht="28.8">
      <c r="A3256" s="463">
        <v>2003382</v>
      </c>
      <c r="B3256" s="464" t="s">
        <v>16021</v>
      </c>
      <c r="C3256" s="463" t="s">
        <v>691</v>
      </c>
      <c r="D3256" s="465">
        <v>89.17</v>
      </c>
      <c r="E3256" s="466"/>
      <c r="F3256" s="466">
        <f t="shared" si="100"/>
        <v>2003382</v>
      </c>
      <c r="G3256" s="466" t="b">
        <f t="shared" si="101"/>
        <v>1</v>
      </c>
      <c r="H3256" s="462"/>
      <c r="I3256" s="462"/>
      <c r="J3256" s="462"/>
      <c r="K3256" s="462"/>
    </row>
    <row r="3257" spans="1:11" ht="28.8">
      <c r="A3257" s="467">
        <v>2003953</v>
      </c>
      <c r="B3257" s="468" t="s">
        <v>16022</v>
      </c>
      <c r="C3257" s="467" t="s">
        <v>691</v>
      </c>
      <c r="D3257" s="469">
        <v>50.53</v>
      </c>
      <c r="E3257" s="466"/>
      <c r="F3257" s="466">
        <f t="shared" si="100"/>
        <v>2003953</v>
      </c>
      <c r="G3257" s="466" t="b">
        <f t="shared" si="101"/>
        <v>1</v>
      </c>
      <c r="H3257" s="462"/>
      <c r="I3257" s="462"/>
      <c r="J3257" s="462"/>
      <c r="K3257" s="462"/>
    </row>
    <row r="3258" spans="1:11" ht="28.8">
      <c r="A3258" s="463">
        <v>2003954</v>
      </c>
      <c r="B3258" s="464" t="s">
        <v>16023</v>
      </c>
      <c r="C3258" s="463" t="s">
        <v>691</v>
      </c>
      <c r="D3258" s="465">
        <v>41.14</v>
      </c>
      <c r="E3258" s="466"/>
      <c r="F3258" s="466">
        <f t="shared" si="100"/>
        <v>2003954</v>
      </c>
      <c r="G3258" s="466" t="b">
        <f t="shared" si="101"/>
        <v>1</v>
      </c>
      <c r="H3258" s="462"/>
      <c r="I3258" s="462"/>
      <c r="J3258" s="462"/>
      <c r="K3258" s="462"/>
    </row>
    <row r="3259" spans="1:11" ht="28.8">
      <c r="A3259" s="467">
        <v>2004514</v>
      </c>
      <c r="B3259" s="468" t="s">
        <v>16024</v>
      </c>
      <c r="C3259" s="467" t="s">
        <v>691</v>
      </c>
      <c r="D3259" s="469">
        <v>17.39</v>
      </c>
      <c r="E3259" s="466"/>
      <c r="F3259" s="466">
        <f t="shared" si="100"/>
        <v>2004514</v>
      </c>
      <c r="G3259" s="466" t="b">
        <f t="shared" si="101"/>
        <v>1</v>
      </c>
      <c r="H3259" s="462"/>
      <c r="I3259" s="462"/>
      <c r="J3259" s="462"/>
      <c r="K3259" s="462"/>
    </row>
    <row r="3260" spans="1:11" ht="28.8">
      <c r="A3260" s="463">
        <v>2004515</v>
      </c>
      <c r="B3260" s="464" t="s">
        <v>16025</v>
      </c>
      <c r="C3260" s="463" t="s">
        <v>691</v>
      </c>
      <c r="D3260" s="465">
        <v>41.82</v>
      </c>
      <c r="E3260" s="466"/>
      <c r="F3260" s="466">
        <f t="shared" si="100"/>
        <v>2004515</v>
      </c>
      <c r="G3260" s="466" t="b">
        <f t="shared" si="101"/>
        <v>1</v>
      </c>
      <c r="H3260" s="462"/>
      <c r="I3260" s="462"/>
      <c r="J3260" s="462"/>
      <c r="K3260" s="462"/>
    </row>
    <row r="3261" spans="1:11" ht="28.8">
      <c r="A3261" s="467">
        <v>2005759</v>
      </c>
      <c r="B3261" s="468" t="s">
        <v>16026</v>
      </c>
      <c r="C3261" s="467" t="s">
        <v>691</v>
      </c>
      <c r="D3261" s="469">
        <v>69.06</v>
      </c>
      <c r="E3261" s="466"/>
      <c r="F3261" s="466">
        <f t="shared" si="100"/>
        <v>2005759</v>
      </c>
      <c r="G3261" s="466" t="b">
        <f t="shared" si="101"/>
        <v>1</v>
      </c>
      <c r="H3261" s="462"/>
      <c r="I3261" s="462"/>
      <c r="J3261" s="462"/>
      <c r="K3261" s="462"/>
    </row>
    <row r="3262" spans="1:11" ht="28.8">
      <c r="A3262" s="463">
        <v>2005764</v>
      </c>
      <c r="B3262" s="464" t="s">
        <v>16027</v>
      </c>
      <c r="C3262" s="463" t="s">
        <v>691</v>
      </c>
      <c r="D3262" s="465">
        <v>89.32</v>
      </c>
      <c r="E3262" s="466"/>
      <c r="F3262" s="466">
        <f t="shared" si="100"/>
        <v>2005764</v>
      </c>
      <c r="G3262" s="466" t="b">
        <f t="shared" si="101"/>
        <v>1</v>
      </c>
      <c r="H3262" s="462"/>
      <c r="I3262" s="462"/>
      <c r="J3262" s="462"/>
      <c r="K3262" s="462"/>
    </row>
    <row r="3263" spans="1:11">
      <c r="A3263" s="467">
        <v>2003678</v>
      </c>
      <c r="B3263" s="468" t="s">
        <v>16028</v>
      </c>
      <c r="C3263" s="467" t="s">
        <v>682</v>
      </c>
      <c r="D3263" s="469">
        <v>2396.06</v>
      </c>
      <c r="E3263" s="466"/>
      <c r="F3263" s="466">
        <f t="shared" si="100"/>
        <v>2003678</v>
      </c>
      <c r="G3263" s="466" t="b">
        <f t="shared" si="101"/>
        <v>1</v>
      </c>
      <c r="H3263" s="462"/>
      <c r="I3263" s="462"/>
      <c r="J3263" s="462"/>
      <c r="K3263" s="462"/>
    </row>
    <row r="3264" spans="1:11">
      <c r="A3264" s="463">
        <v>2003677</v>
      </c>
      <c r="B3264" s="464" t="s">
        <v>16029</v>
      </c>
      <c r="C3264" s="463" t="s">
        <v>682</v>
      </c>
      <c r="D3264" s="465">
        <v>2170.37</v>
      </c>
      <c r="E3264" s="466"/>
      <c r="F3264" s="466">
        <f t="shared" si="100"/>
        <v>2003677</v>
      </c>
      <c r="G3264" s="466" t="b">
        <f t="shared" si="101"/>
        <v>1</v>
      </c>
      <c r="H3264" s="462"/>
      <c r="I3264" s="462"/>
      <c r="J3264" s="462"/>
      <c r="K3264" s="462"/>
    </row>
    <row r="3265" spans="1:11">
      <c r="A3265" s="467">
        <v>2003680</v>
      </c>
      <c r="B3265" s="468" t="s">
        <v>16030</v>
      </c>
      <c r="C3265" s="467" t="s">
        <v>682</v>
      </c>
      <c r="D3265" s="469">
        <v>2360.0500000000002</v>
      </c>
      <c r="E3265" s="466"/>
      <c r="F3265" s="466">
        <f t="shared" si="100"/>
        <v>2003680</v>
      </c>
      <c r="G3265" s="466" t="b">
        <f t="shared" si="101"/>
        <v>1</v>
      </c>
      <c r="H3265" s="462"/>
      <c r="I3265" s="462"/>
      <c r="J3265" s="462"/>
      <c r="K3265" s="462"/>
    </row>
    <row r="3266" spans="1:11">
      <c r="A3266" s="463">
        <v>2003679</v>
      </c>
      <c r="B3266" s="464" t="s">
        <v>16031</v>
      </c>
      <c r="C3266" s="463" t="s">
        <v>682</v>
      </c>
      <c r="D3266" s="465">
        <v>2143.44</v>
      </c>
      <c r="E3266" s="466"/>
      <c r="F3266" s="466">
        <f t="shared" ref="F3266:F3329" si="102">A3266</f>
        <v>2003679</v>
      </c>
      <c r="G3266" s="466" t="b">
        <f t="shared" ref="G3266:G3329" si="103">F3266=A3266</f>
        <v>1</v>
      </c>
      <c r="H3266" s="462"/>
      <c r="I3266" s="462"/>
      <c r="J3266" s="462"/>
      <c r="K3266" s="462"/>
    </row>
    <row r="3267" spans="1:11">
      <c r="A3267" s="467">
        <v>2003682</v>
      </c>
      <c r="B3267" s="468" t="s">
        <v>16032</v>
      </c>
      <c r="C3267" s="467" t="s">
        <v>682</v>
      </c>
      <c r="D3267" s="469">
        <v>2709.58</v>
      </c>
      <c r="E3267" s="466"/>
      <c r="F3267" s="466">
        <f t="shared" si="102"/>
        <v>2003682</v>
      </c>
      <c r="G3267" s="466" t="b">
        <f t="shared" si="103"/>
        <v>1</v>
      </c>
      <c r="H3267" s="462"/>
      <c r="I3267" s="462"/>
      <c r="J3267" s="462"/>
      <c r="K3267" s="462"/>
    </row>
    <row r="3268" spans="1:11">
      <c r="A3268" s="463">
        <v>2003681</v>
      </c>
      <c r="B3268" s="464" t="s">
        <v>16033</v>
      </c>
      <c r="C3268" s="463" t="s">
        <v>682</v>
      </c>
      <c r="D3268" s="465">
        <v>2439.7800000000002</v>
      </c>
      <c r="E3268" s="466"/>
      <c r="F3268" s="466">
        <f t="shared" si="102"/>
        <v>2003681</v>
      </c>
      <c r="G3268" s="466" t="b">
        <f t="shared" si="103"/>
        <v>1</v>
      </c>
      <c r="H3268" s="462"/>
      <c r="I3268" s="462"/>
      <c r="J3268" s="462"/>
      <c r="K3268" s="462"/>
    </row>
    <row r="3269" spans="1:11">
      <c r="A3269" s="467">
        <v>2003684</v>
      </c>
      <c r="B3269" s="468" t="s">
        <v>16034</v>
      </c>
      <c r="C3269" s="467" t="s">
        <v>682</v>
      </c>
      <c r="D3269" s="469">
        <v>3245.06</v>
      </c>
      <c r="E3269" s="466"/>
      <c r="F3269" s="466">
        <f t="shared" si="102"/>
        <v>2003684</v>
      </c>
      <c r="G3269" s="466" t="b">
        <f t="shared" si="103"/>
        <v>1</v>
      </c>
      <c r="H3269" s="462"/>
      <c r="I3269" s="462"/>
      <c r="J3269" s="462"/>
      <c r="K3269" s="462"/>
    </row>
    <row r="3270" spans="1:11">
      <c r="A3270" s="463">
        <v>2003683</v>
      </c>
      <c r="B3270" s="464" t="s">
        <v>16035</v>
      </c>
      <c r="C3270" s="463" t="s">
        <v>682</v>
      </c>
      <c r="D3270" s="465">
        <v>2923.38</v>
      </c>
      <c r="E3270" s="466"/>
      <c r="F3270" s="466">
        <f t="shared" si="102"/>
        <v>2003683</v>
      </c>
      <c r="G3270" s="466" t="b">
        <f t="shared" si="103"/>
        <v>1</v>
      </c>
      <c r="H3270" s="462"/>
      <c r="I3270" s="462"/>
      <c r="J3270" s="462"/>
      <c r="K3270" s="462"/>
    </row>
    <row r="3271" spans="1:11">
      <c r="A3271" s="467">
        <v>2003686</v>
      </c>
      <c r="B3271" s="468" t="s">
        <v>16036</v>
      </c>
      <c r="C3271" s="467" t="s">
        <v>682</v>
      </c>
      <c r="D3271" s="469">
        <v>3827.88</v>
      </c>
      <c r="E3271" s="466"/>
      <c r="F3271" s="466">
        <f t="shared" si="102"/>
        <v>2003686</v>
      </c>
      <c r="G3271" s="466" t="b">
        <f t="shared" si="103"/>
        <v>1</v>
      </c>
      <c r="H3271" s="462"/>
      <c r="I3271" s="462"/>
      <c r="J3271" s="462"/>
      <c r="K3271" s="462"/>
    </row>
    <row r="3272" spans="1:11">
      <c r="A3272" s="463">
        <v>2003685</v>
      </c>
      <c r="B3272" s="464" t="s">
        <v>16037</v>
      </c>
      <c r="C3272" s="463" t="s">
        <v>682</v>
      </c>
      <c r="D3272" s="465">
        <v>3453.02</v>
      </c>
      <c r="E3272" s="466"/>
      <c r="F3272" s="466">
        <f t="shared" si="102"/>
        <v>2003685</v>
      </c>
      <c r="G3272" s="466" t="b">
        <f t="shared" si="103"/>
        <v>1</v>
      </c>
      <c r="H3272" s="462"/>
      <c r="I3272" s="462"/>
      <c r="J3272" s="462"/>
      <c r="K3272" s="462"/>
    </row>
    <row r="3273" spans="1:11">
      <c r="A3273" s="467">
        <v>2003688</v>
      </c>
      <c r="B3273" s="468" t="s">
        <v>16038</v>
      </c>
      <c r="C3273" s="467" t="s">
        <v>682</v>
      </c>
      <c r="D3273" s="469">
        <v>4774.47</v>
      </c>
      <c r="E3273" s="466"/>
      <c r="F3273" s="466">
        <f t="shared" si="102"/>
        <v>2003688</v>
      </c>
      <c r="G3273" s="466" t="b">
        <f t="shared" si="103"/>
        <v>1</v>
      </c>
      <c r="H3273" s="462"/>
      <c r="I3273" s="462"/>
      <c r="J3273" s="462"/>
      <c r="K3273" s="462"/>
    </row>
    <row r="3274" spans="1:11">
      <c r="A3274" s="463">
        <v>2003687</v>
      </c>
      <c r="B3274" s="464" t="s">
        <v>16039</v>
      </c>
      <c r="C3274" s="463" t="s">
        <v>682</v>
      </c>
      <c r="D3274" s="465">
        <v>4320.4799999999996</v>
      </c>
      <c r="E3274" s="466"/>
      <c r="F3274" s="466">
        <f t="shared" si="102"/>
        <v>2003687</v>
      </c>
      <c r="G3274" s="466" t="b">
        <f t="shared" si="103"/>
        <v>1</v>
      </c>
      <c r="H3274" s="462"/>
      <c r="I3274" s="462"/>
      <c r="J3274" s="462"/>
      <c r="K3274" s="462"/>
    </row>
    <row r="3275" spans="1:11">
      <c r="A3275" s="467">
        <v>2003690</v>
      </c>
      <c r="B3275" s="468" t="s">
        <v>16040</v>
      </c>
      <c r="C3275" s="467" t="s">
        <v>682</v>
      </c>
      <c r="D3275" s="469">
        <v>2777.81</v>
      </c>
      <c r="E3275" s="466"/>
      <c r="F3275" s="466">
        <f t="shared" si="102"/>
        <v>2003690</v>
      </c>
      <c r="G3275" s="466" t="b">
        <f t="shared" si="103"/>
        <v>1</v>
      </c>
      <c r="H3275" s="462"/>
      <c r="I3275" s="462"/>
      <c r="J3275" s="462"/>
      <c r="K3275" s="462"/>
    </row>
    <row r="3276" spans="1:11">
      <c r="A3276" s="463">
        <v>2003689</v>
      </c>
      <c r="B3276" s="464" t="s">
        <v>16041</v>
      </c>
      <c r="C3276" s="463" t="s">
        <v>682</v>
      </c>
      <c r="D3276" s="465">
        <v>2514.5</v>
      </c>
      <c r="E3276" s="466"/>
      <c r="F3276" s="466">
        <f t="shared" si="102"/>
        <v>2003689</v>
      </c>
      <c r="G3276" s="466" t="b">
        <f t="shared" si="103"/>
        <v>1</v>
      </c>
      <c r="H3276" s="462"/>
      <c r="I3276" s="462"/>
      <c r="J3276" s="462"/>
      <c r="K3276" s="462"/>
    </row>
    <row r="3277" spans="1:11">
      <c r="A3277" s="467">
        <v>2003692</v>
      </c>
      <c r="B3277" s="468" t="s">
        <v>16042</v>
      </c>
      <c r="C3277" s="467" t="s">
        <v>682</v>
      </c>
      <c r="D3277" s="469">
        <v>2746.95</v>
      </c>
      <c r="E3277" s="466"/>
      <c r="F3277" s="466">
        <f t="shared" si="102"/>
        <v>2003692</v>
      </c>
      <c r="G3277" s="466" t="b">
        <f t="shared" si="103"/>
        <v>1</v>
      </c>
      <c r="H3277" s="462"/>
      <c r="I3277" s="462"/>
      <c r="J3277" s="462"/>
      <c r="K3277" s="462"/>
    </row>
    <row r="3278" spans="1:11">
      <c r="A3278" s="463">
        <v>2003691</v>
      </c>
      <c r="B3278" s="464" t="s">
        <v>16043</v>
      </c>
      <c r="C3278" s="463" t="s">
        <v>682</v>
      </c>
      <c r="D3278" s="465">
        <v>2491.42</v>
      </c>
      <c r="E3278" s="466"/>
      <c r="F3278" s="466">
        <f t="shared" si="102"/>
        <v>2003691</v>
      </c>
      <c r="G3278" s="466" t="b">
        <f t="shared" si="103"/>
        <v>1</v>
      </c>
      <c r="H3278" s="462"/>
      <c r="I3278" s="462"/>
      <c r="J3278" s="462"/>
      <c r="K3278" s="462"/>
    </row>
    <row r="3279" spans="1:11">
      <c r="A3279" s="467">
        <v>2003694</v>
      </c>
      <c r="B3279" s="468" t="s">
        <v>16044</v>
      </c>
      <c r="C3279" s="467" t="s">
        <v>682</v>
      </c>
      <c r="D3279" s="469">
        <v>3121.21</v>
      </c>
      <c r="E3279" s="466"/>
      <c r="F3279" s="466">
        <f t="shared" si="102"/>
        <v>2003694</v>
      </c>
      <c r="G3279" s="466" t="b">
        <f t="shared" si="103"/>
        <v>1</v>
      </c>
      <c r="H3279" s="462"/>
      <c r="I3279" s="462"/>
      <c r="J3279" s="462"/>
      <c r="K3279" s="462"/>
    </row>
    <row r="3280" spans="1:11">
      <c r="A3280" s="463">
        <v>2003693</v>
      </c>
      <c r="B3280" s="464" t="s">
        <v>16045</v>
      </c>
      <c r="C3280" s="463" t="s">
        <v>682</v>
      </c>
      <c r="D3280" s="465">
        <v>2807.31</v>
      </c>
      <c r="E3280" s="466"/>
      <c r="F3280" s="466">
        <f t="shared" si="102"/>
        <v>2003693</v>
      </c>
      <c r="G3280" s="466" t="b">
        <f t="shared" si="103"/>
        <v>1</v>
      </c>
      <c r="H3280" s="462"/>
      <c r="I3280" s="462"/>
      <c r="J3280" s="462"/>
      <c r="K3280" s="462"/>
    </row>
    <row r="3281" spans="1:11">
      <c r="A3281" s="467">
        <v>2003696</v>
      </c>
      <c r="B3281" s="468" t="s">
        <v>16046</v>
      </c>
      <c r="C3281" s="467" t="s">
        <v>682</v>
      </c>
      <c r="D3281" s="469">
        <v>3507.5</v>
      </c>
      <c r="E3281" s="466"/>
      <c r="F3281" s="466">
        <f t="shared" si="102"/>
        <v>2003696</v>
      </c>
      <c r="G3281" s="466" t="b">
        <f t="shared" si="103"/>
        <v>1</v>
      </c>
      <c r="H3281" s="462"/>
      <c r="I3281" s="462"/>
      <c r="J3281" s="462"/>
      <c r="K3281" s="462"/>
    </row>
    <row r="3282" spans="1:11">
      <c r="A3282" s="463">
        <v>2003695</v>
      </c>
      <c r="B3282" s="464" t="s">
        <v>16047</v>
      </c>
      <c r="C3282" s="463" t="s">
        <v>682</v>
      </c>
      <c r="D3282" s="465">
        <v>3139.12</v>
      </c>
      <c r="E3282" s="466"/>
      <c r="F3282" s="466">
        <f t="shared" si="102"/>
        <v>2003695</v>
      </c>
      <c r="G3282" s="466" t="b">
        <f t="shared" si="103"/>
        <v>1</v>
      </c>
      <c r="H3282" s="462"/>
      <c r="I3282" s="462"/>
      <c r="J3282" s="462"/>
      <c r="K3282" s="462"/>
    </row>
    <row r="3283" spans="1:11">
      <c r="A3283" s="467">
        <v>2003698</v>
      </c>
      <c r="B3283" s="468" t="s">
        <v>16048</v>
      </c>
      <c r="C3283" s="467" t="s">
        <v>682</v>
      </c>
      <c r="D3283" s="469">
        <v>4285</v>
      </c>
      <c r="E3283" s="466"/>
      <c r="F3283" s="466">
        <f t="shared" si="102"/>
        <v>2003698</v>
      </c>
      <c r="G3283" s="466" t="b">
        <f t="shared" si="103"/>
        <v>1</v>
      </c>
      <c r="H3283" s="462"/>
      <c r="I3283" s="462"/>
      <c r="J3283" s="462"/>
      <c r="K3283" s="462"/>
    </row>
    <row r="3284" spans="1:11">
      <c r="A3284" s="463">
        <v>2003697</v>
      </c>
      <c r="B3284" s="464" t="s">
        <v>16049</v>
      </c>
      <c r="C3284" s="463" t="s">
        <v>682</v>
      </c>
      <c r="D3284" s="465">
        <v>3860.85</v>
      </c>
      <c r="E3284" s="466"/>
      <c r="F3284" s="466">
        <f t="shared" si="102"/>
        <v>2003697</v>
      </c>
      <c r="G3284" s="466" t="b">
        <f t="shared" si="103"/>
        <v>1</v>
      </c>
      <c r="H3284" s="462"/>
      <c r="I3284" s="462"/>
      <c r="J3284" s="462"/>
      <c r="K3284" s="462"/>
    </row>
    <row r="3285" spans="1:11">
      <c r="A3285" s="467">
        <v>2003700</v>
      </c>
      <c r="B3285" s="468" t="s">
        <v>16050</v>
      </c>
      <c r="C3285" s="467" t="s">
        <v>682</v>
      </c>
      <c r="D3285" s="469">
        <v>5277.08</v>
      </c>
      <c r="E3285" s="466"/>
      <c r="F3285" s="466">
        <f t="shared" si="102"/>
        <v>2003700</v>
      </c>
      <c r="G3285" s="466" t="b">
        <f t="shared" si="103"/>
        <v>1</v>
      </c>
      <c r="H3285" s="462"/>
      <c r="I3285" s="462"/>
      <c r="J3285" s="462"/>
      <c r="K3285" s="462"/>
    </row>
    <row r="3286" spans="1:11">
      <c r="A3286" s="463">
        <v>2003699</v>
      </c>
      <c r="B3286" s="464" t="s">
        <v>16051</v>
      </c>
      <c r="C3286" s="463" t="s">
        <v>682</v>
      </c>
      <c r="D3286" s="465">
        <v>4768.62</v>
      </c>
      <c r="E3286" s="466"/>
      <c r="F3286" s="466">
        <f t="shared" si="102"/>
        <v>2003699</v>
      </c>
      <c r="G3286" s="466" t="b">
        <f t="shared" si="103"/>
        <v>1</v>
      </c>
      <c r="H3286" s="462"/>
      <c r="I3286" s="462"/>
      <c r="J3286" s="462"/>
      <c r="K3286" s="462"/>
    </row>
    <row r="3287" spans="1:11">
      <c r="A3287" s="467">
        <v>2003702</v>
      </c>
      <c r="B3287" s="468" t="s">
        <v>16052</v>
      </c>
      <c r="C3287" s="467" t="s">
        <v>682</v>
      </c>
      <c r="D3287" s="469">
        <v>3180.14</v>
      </c>
      <c r="E3287" s="466"/>
      <c r="F3287" s="466">
        <f t="shared" si="102"/>
        <v>2003702</v>
      </c>
      <c r="G3287" s="466" t="b">
        <f t="shared" si="103"/>
        <v>1</v>
      </c>
      <c r="H3287" s="462"/>
      <c r="I3287" s="462"/>
      <c r="J3287" s="462"/>
      <c r="K3287" s="462"/>
    </row>
    <row r="3288" spans="1:11">
      <c r="A3288" s="463">
        <v>2003701</v>
      </c>
      <c r="B3288" s="464" t="s">
        <v>16053</v>
      </c>
      <c r="C3288" s="463" t="s">
        <v>682</v>
      </c>
      <c r="D3288" s="465">
        <v>2874.02</v>
      </c>
      <c r="E3288" s="466"/>
      <c r="F3288" s="466">
        <f t="shared" si="102"/>
        <v>2003701</v>
      </c>
      <c r="G3288" s="466" t="b">
        <f t="shared" si="103"/>
        <v>1</v>
      </c>
      <c r="H3288" s="462"/>
      <c r="I3288" s="462"/>
      <c r="J3288" s="462"/>
      <c r="K3288" s="462"/>
    </row>
    <row r="3289" spans="1:11">
      <c r="A3289" s="467">
        <v>2003704</v>
      </c>
      <c r="B3289" s="468" t="s">
        <v>16054</v>
      </c>
      <c r="C3289" s="467" t="s">
        <v>682</v>
      </c>
      <c r="D3289" s="469">
        <v>3149.28</v>
      </c>
      <c r="E3289" s="466"/>
      <c r="F3289" s="466">
        <f t="shared" si="102"/>
        <v>2003704</v>
      </c>
      <c r="G3289" s="466" t="b">
        <f t="shared" si="103"/>
        <v>1</v>
      </c>
      <c r="H3289" s="462"/>
      <c r="I3289" s="462"/>
      <c r="J3289" s="462"/>
      <c r="K3289" s="462"/>
    </row>
    <row r="3290" spans="1:11">
      <c r="A3290" s="463">
        <v>2003703</v>
      </c>
      <c r="B3290" s="464" t="s">
        <v>16055</v>
      </c>
      <c r="C3290" s="463" t="s">
        <v>682</v>
      </c>
      <c r="D3290" s="465">
        <v>2850.94</v>
      </c>
      <c r="E3290" s="466"/>
      <c r="F3290" s="466">
        <f t="shared" si="102"/>
        <v>2003703</v>
      </c>
      <c r="G3290" s="466" t="b">
        <f t="shared" si="103"/>
        <v>1</v>
      </c>
      <c r="H3290" s="462"/>
      <c r="I3290" s="462"/>
      <c r="J3290" s="462"/>
      <c r="K3290" s="462"/>
    </row>
    <row r="3291" spans="1:11">
      <c r="A3291" s="467">
        <v>2003706</v>
      </c>
      <c r="B3291" s="468" t="s">
        <v>16056</v>
      </c>
      <c r="C3291" s="467" t="s">
        <v>682</v>
      </c>
      <c r="D3291" s="469">
        <v>3553.41</v>
      </c>
      <c r="E3291" s="466"/>
      <c r="F3291" s="466">
        <f t="shared" si="102"/>
        <v>2003706</v>
      </c>
      <c r="G3291" s="466" t="b">
        <f t="shared" si="103"/>
        <v>1</v>
      </c>
      <c r="H3291" s="462"/>
      <c r="I3291" s="462"/>
      <c r="J3291" s="462"/>
      <c r="K3291" s="462"/>
    </row>
    <row r="3292" spans="1:11">
      <c r="A3292" s="463">
        <v>2003705</v>
      </c>
      <c r="B3292" s="464" t="s">
        <v>16057</v>
      </c>
      <c r="C3292" s="463" t="s">
        <v>682</v>
      </c>
      <c r="D3292" s="465">
        <v>3190.22</v>
      </c>
      <c r="E3292" s="466"/>
      <c r="F3292" s="466">
        <f t="shared" si="102"/>
        <v>2003705</v>
      </c>
      <c r="G3292" s="466" t="b">
        <f t="shared" si="103"/>
        <v>1</v>
      </c>
      <c r="H3292" s="462"/>
      <c r="I3292" s="462"/>
      <c r="J3292" s="462"/>
      <c r="K3292" s="462"/>
    </row>
    <row r="3293" spans="1:11">
      <c r="A3293" s="467">
        <v>2003708</v>
      </c>
      <c r="B3293" s="468" t="s">
        <v>16058</v>
      </c>
      <c r="C3293" s="467" t="s">
        <v>682</v>
      </c>
      <c r="D3293" s="469">
        <v>4126.08</v>
      </c>
      <c r="E3293" s="466"/>
      <c r="F3293" s="466">
        <f t="shared" si="102"/>
        <v>2003708</v>
      </c>
      <c r="G3293" s="466" t="b">
        <f t="shared" si="103"/>
        <v>1</v>
      </c>
      <c r="H3293" s="462"/>
      <c r="I3293" s="462"/>
      <c r="J3293" s="462"/>
      <c r="K3293" s="462"/>
    </row>
    <row r="3294" spans="1:11">
      <c r="A3294" s="463">
        <v>2003707</v>
      </c>
      <c r="B3294" s="464" t="s">
        <v>16059</v>
      </c>
      <c r="C3294" s="463" t="s">
        <v>682</v>
      </c>
      <c r="D3294" s="465">
        <v>3705.82</v>
      </c>
      <c r="E3294" s="466"/>
      <c r="F3294" s="466">
        <f t="shared" si="102"/>
        <v>2003707</v>
      </c>
      <c r="G3294" s="466" t="b">
        <f t="shared" si="103"/>
        <v>1</v>
      </c>
      <c r="H3294" s="462"/>
      <c r="I3294" s="462"/>
      <c r="J3294" s="462"/>
      <c r="K3294" s="462"/>
    </row>
    <row r="3295" spans="1:11">
      <c r="A3295" s="467">
        <v>2003710</v>
      </c>
      <c r="B3295" s="468" t="s">
        <v>16060</v>
      </c>
      <c r="C3295" s="467" t="s">
        <v>682</v>
      </c>
      <c r="D3295" s="469">
        <v>4762.7</v>
      </c>
      <c r="E3295" s="466"/>
      <c r="F3295" s="466">
        <f t="shared" si="102"/>
        <v>2003710</v>
      </c>
      <c r="G3295" s="466" t="b">
        <f t="shared" si="103"/>
        <v>1</v>
      </c>
      <c r="H3295" s="462"/>
      <c r="I3295" s="462"/>
      <c r="J3295" s="462"/>
      <c r="K3295" s="462"/>
    </row>
    <row r="3296" spans="1:11">
      <c r="A3296" s="463">
        <v>2003709</v>
      </c>
      <c r="B3296" s="464" t="s">
        <v>16061</v>
      </c>
      <c r="C3296" s="463" t="s">
        <v>682</v>
      </c>
      <c r="D3296" s="465">
        <v>4284.07</v>
      </c>
      <c r="E3296" s="466"/>
      <c r="F3296" s="466">
        <f t="shared" si="102"/>
        <v>2003709</v>
      </c>
      <c r="G3296" s="466" t="b">
        <f t="shared" si="103"/>
        <v>1</v>
      </c>
      <c r="H3296" s="462"/>
      <c r="I3296" s="462"/>
      <c r="J3296" s="462"/>
      <c r="K3296" s="462"/>
    </row>
    <row r="3297" spans="1:11">
      <c r="A3297" s="467">
        <v>2003712</v>
      </c>
      <c r="B3297" s="468" t="s">
        <v>16062</v>
      </c>
      <c r="C3297" s="467" t="s">
        <v>682</v>
      </c>
      <c r="D3297" s="469">
        <v>5800.27</v>
      </c>
      <c r="E3297" s="466"/>
      <c r="F3297" s="466">
        <f t="shared" si="102"/>
        <v>2003712</v>
      </c>
      <c r="G3297" s="466" t="b">
        <f t="shared" si="103"/>
        <v>1</v>
      </c>
      <c r="H3297" s="462"/>
      <c r="I3297" s="462"/>
      <c r="J3297" s="462"/>
      <c r="K3297" s="462"/>
    </row>
    <row r="3298" spans="1:11">
      <c r="A3298" s="463">
        <v>2003711</v>
      </c>
      <c r="B3298" s="464" t="s">
        <v>16063</v>
      </c>
      <c r="C3298" s="463" t="s">
        <v>682</v>
      </c>
      <c r="D3298" s="465">
        <v>5232.1400000000003</v>
      </c>
      <c r="E3298" s="466"/>
      <c r="F3298" s="466">
        <f t="shared" si="102"/>
        <v>2003711</v>
      </c>
      <c r="G3298" s="466" t="b">
        <f t="shared" si="103"/>
        <v>1</v>
      </c>
      <c r="H3298" s="462"/>
      <c r="I3298" s="462"/>
      <c r="J3298" s="462"/>
      <c r="K3298" s="462"/>
    </row>
    <row r="3299" spans="1:11">
      <c r="A3299" s="467">
        <v>2004505</v>
      </c>
      <c r="B3299" s="468" t="s">
        <v>16064</v>
      </c>
      <c r="C3299" s="467" t="s">
        <v>510</v>
      </c>
      <c r="D3299" s="469">
        <v>24.24</v>
      </c>
      <c r="E3299" s="466"/>
      <c r="F3299" s="466">
        <f t="shared" si="102"/>
        <v>2004505</v>
      </c>
      <c r="G3299" s="466" t="b">
        <f t="shared" si="103"/>
        <v>1</v>
      </c>
      <c r="H3299" s="462"/>
      <c r="I3299" s="462"/>
      <c r="J3299" s="462"/>
      <c r="K3299" s="462"/>
    </row>
    <row r="3300" spans="1:11" ht="28.8">
      <c r="A3300" s="463">
        <v>2003353</v>
      </c>
      <c r="B3300" s="464" t="s">
        <v>16065</v>
      </c>
      <c r="C3300" s="463" t="s">
        <v>691</v>
      </c>
      <c r="D3300" s="465">
        <v>74.790000000000006</v>
      </c>
      <c r="E3300" s="466"/>
      <c r="F3300" s="466">
        <f t="shared" si="102"/>
        <v>2003353</v>
      </c>
      <c r="G3300" s="466" t="b">
        <f t="shared" si="103"/>
        <v>1</v>
      </c>
      <c r="H3300" s="462"/>
      <c r="I3300" s="462"/>
      <c r="J3300" s="462"/>
      <c r="K3300" s="462"/>
    </row>
    <row r="3301" spans="1:11" ht="28.8">
      <c r="A3301" s="467">
        <v>2003352</v>
      </c>
      <c r="B3301" s="468" t="s">
        <v>16066</v>
      </c>
      <c r="C3301" s="467" t="s">
        <v>691</v>
      </c>
      <c r="D3301" s="469">
        <v>56.75</v>
      </c>
      <c r="E3301" s="466"/>
      <c r="F3301" s="466">
        <f t="shared" si="102"/>
        <v>2003352</v>
      </c>
      <c r="G3301" s="466" t="b">
        <f t="shared" si="103"/>
        <v>1</v>
      </c>
      <c r="H3301" s="462"/>
      <c r="I3301" s="462"/>
      <c r="J3301" s="462"/>
      <c r="K3301" s="462"/>
    </row>
    <row r="3302" spans="1:11" ht="43.2">
      <c r="A3302" s="463">
        <v>2003979</v>
      </c>
      <c r="B3302" s="464" t="s">
        <v>16067</v>
      </c>
      <c r="C3302" s="463" t="s">
        <v>691</v>
      </c>
      <c r="D3302" s="465">
        <v>92.25</v>
      </c>
      <c r="E3302" s="466"/>
      <c r="F3302" s="466">
        <f t="shared" si="102"/>
        <v>2003979</v>
      </c>
      <c r="G3302" s="466" t="b">
        <f t="shared" si="103"/>
        <v>1</v>
      </c>
      <c r="H3302" s="462"/>
      <c r="I3302" s="462"/>
      <c r="J3302" s="462"/>
      <c r="K3302" s="462"/>
    </row>
    <row r="3303" spans="1:11" ht="43.2">
      <c r="A3303" s="467">
        <v>2003980</v>
      </c>
      <c r="B3303" s="468" t="s">
        <v>16068</v>
      </c>
      <c r="C3303" s="467" t="s">
        <v>691</v>
      </c>
      <c r="D3303" s="469">
        <v>74.16</v>
      </c>
      <c r="E3303" s="466"/>
      <c r="F3303" s="466">
        <f t="shared" si="102"/>
        <v>2003980</v>
      </c>
      <c r="G3303" s="466" t="b">
        <f t="shared" si="103"/>
        <v>1</v>
      </c>
      <c r="H3303" s="462"/>
      <c r="I3303" s="462"/>
      <c r="J3303" s="462"/>
      <c r="K3303" s="462"/>
    </row>
    <row r="3304" spans="1:11" ht="28.8">
      <c r="A3304" s="463">
        <v>2003355</v>
      </c>
      <c r="B3304" s="464" t="s">
        <v>16069</v>
      </c>
      <c r="C3304" s="463" t="s">
        <v>691</v>
      </c>
      <c r="D3304" s="465">
        <v>100.69</v>
      </c>
      <c r="E3304" s="466"/>
      <c r="F3304" s="466">
        <f t="shared" si="102"/>
        <v>2003355</v>
      </c>
      <c r="G3304" s="466" t="b">
        <f t="shared" si="103"/>
        <v>1</v>
      </c>
      <c r="H3304" s="462"/>
      <c r="I3304" s="462"/>
      <c r="J3304" s="462"/>
      <c r="K3304" s="462"/>
    </row>
    <row r="3305" spans="1:11" ht="28.8">
      <c r="A3305" s="467">
        <v>2003354</v>
      </c>
      <c r="B3305" s="468" t="s">
        <v>16070</v>
      </c>
      <c r="C3305" s="467" t="s">
        <v>691</v>
      </c>
      <c r="D3305" s="469">
        <v>76.37</v>
      </c>
      <c r="E3305" s="466"/>
      <c r="F3305" s="466">
        <f t="shared" si="102"/>
        <v>2003354</v>
      </c>
      <c r="G3305" s="466" t="b">
        <f t="shared" si="103"/>
        <v>1</v>
      </c>
      <c r="H3305" s="462"/>
      <c r="I3305" s="462"/>
      <c r="J3305" s="462"/>
      <c r="K3305" s="462"/>
    </row>
    <row r="3306" spans="1:11" ht="43.2">
      <c r="A3306" s="463">
        <v>2003981</v>
      </c>
      <c r="B3306" s="464" t="s">
        <v>16071</v>
      </c>
      <c r="C3306" s="463" t="s">
        <v>691</v>
      </c>
      <c r="D3306" s="465">
        <v>124.3</v>
      </c>
      <c r="E3306" s="466"/>
      <c r="F3306" s="466">
        <f t="shared" si="102"/>
        <v>2003981</v>
      </c>
      <c r="G3306" s="466" t="b">
        <f t="shared" si="103"/>
        <v>1</v>
      </c>
      <c r="H3306" s="462"/>
      <c r="I3306" s="462"/>
      <c r="J3306" s="462"/>
      <c r="K3306" s="462"/>
    </row>
    <row r="3307" spans="1:11" ht="43.2">
      <c r="A3307" s="467">
        <v>2003982</v>
      </c>
      <c r="B3307" s="468" t="s">
        <v>16072</v>
      </c>
      <c r="C3307" s="467" t="s">
        <v>691</v>
      </c>
      <c r="D3307" s="469">
        <v>99.92</v>
      </c>
      <c r="E3307" s="466"/>
      <c r="F3307" s="466">
        <f t="shared" si="102"/>
        <v>2003982</v>
      </c>
      <c r="G3307" s="466" t="b">
        <f t="shared" si="103"/>
        <v>1</v>
      </c>
      <c r="H3307" s="462"/>
      <c r="I3307" s="462"/>
      <c r="J3307" s="462"/>
      <c r="K3307" s="462"/>
    </row>
    <row r="3308" spans="1:11" ht="28.8">
      <c r="A3308" s="463">
        <v>2003345</v>
      </c>
      <c r="B3308" s="464" t="s">
        <v>16073</v>
      </c>
      <c r="C3308" s="463" t="s">
        <v>691</v>
      </c>
      <c r="D3308" s="465">
        <v>62.26</v>
      </c>
      <c r="E3308" s="466"/>
      <c r="F3308" s="466">
        <f t="shared" si="102"/>
        <v>2003345</v>
      </c>
      <c r="G3308" s="466" t="b">
        <f t="shared" si="103"/>
        <v>1</v>
      </c>
      <c r="H3308" s="462"/>
      <c r="I3308" s="462"/>
      <c r="J3308" s="462"/>
      <c r="K3308" s="462"/>
    </row>
    <row r="3309" spans="1:11" ht="28.8">
      <c r="A3309" s="467">
        <v>2003344</v>
      </c>
      <c r="B3309" s="468" t="s">
        <v>16074</v>
      </c>
      <c r="C3309" s="467" t="s">
        <v>691</v>
      </c>
      <c r="D3309" s="469">
        <v>49.94</v>
      </c>
      <c r="E3309" s="466"/>
      <c r="F3309" s="466">
        <f t="shared" si="102"/>
        <v>2003344</v>
      </c>
      <c r="G3309" s="466" t="b">
        <f t="shared" si="103"/>
        <v>1</v>
      </c>
      <c r="H3309" s="462"/>
      <c r="I3309" s="462"/>
      <c r="J3309" s="462"/>
      <c r="K3309" s="462"/>
    </row>
    <row r="3310" spans="1:11" ht="43.2">
      <c r="A3310" s="463">
        <v>2003973</v>
      </c>
      <c r="B3310" s="464" t="s">
        <v>16075</v>
      </c>
      <c r="C3310" s="463" t="s">
        <v>691</v>
      </c>
      <c r="D3310" s="465">
        <v>74.290000000000006</v>
      </c>
      <c r="E3310" s="466"/>
      <c r="F3310" s="466">
        <f t="shared" si="102"/>
        <v>2003973</v>
      </c>
      <c r="G3310" s="466" t="b">
        <f t="shared" si="103"/>
        <v>1</v>
      </c>
      <c r="H3310" s="462"/>
      <c r="I3310" s="462"/>
      <c r="J3310" s="462"/>
      <c r="K3310" s="462"/>
    </row>
    <row r="3311" spans="1:11" ht="43.2">
      <c r="A3311" s="467">
        <v>2003974</v>
      </c>
      <c r="B3311" s="468" t="s">
        <v>16076</v>
      </c>
      <c r="C3311" s="467" t="s">
        <v>691</v>
      </c>
      <c r="D3311" s="469">
        <v>61.94</v>
      </c>
      <c r="E3311" s="466"/>
      <c r="F3311" s="466">
        <f t="shared" si="102"/>
        <v>2003974</v>
      </c>
      <c r="G3311" s="466" t="b">
        <f t="shared" si="103"/>
        <v>1</v>
      </c>
      <c r="H3311" s="462"/>
      <c r="I3311" s="462"/>
      <c r="J3311" s="462"/>
      <c r="K3311" s="462"/>
    </row>
    <row r="3312" spans="1:11" ht="28.8">
      <c r="A3312" s="463">
        <v>2003343</v>
      </c>
      <c r="B3312" s="464" t="s">
        <v>16077</v>
      </c>
      <c r="C3312" s="463" t="s">
        <v>691</v>
      </c>
      <c r="D3312" s="465">
        <v>84.56</v>
      </c>
      <c r="E3312" s="466"/>
      <c r="F3312" s="466">
        <f t="shared" si="102"/>
        <v>2003343</v>
      </c>
      <c r="G3312" s="466" t="b">
        <f t="shared" si="103"/>
        <v>1</v>
      </c>
      <c r="H3312" s="462"/>
      <c r="I3312" s="462"/>
      <c r="J3312" s="462"/>
      <c r="K3312" s="462"/>
    </row>
    <row r="3313" spans="1:11" ht="28.8">
      <c r="A3313" s="467">
        <v>2003342</v>
      </c>
      <c r="B3313" s="468" t="s">
        <v>16078</v>
      </c>
      <c r="C3313" s="467" t="s">
        <v>691</v>
      </c>
      <c r="D3313" s="469">
        <v>67.290000000000006</v>
      </c>
      <c r="E3313" s="466"/>
      <c r="F3313" s="466">
        <f t="shared" si="102"/>
        <v>2003342</v>
      </c>
      <c r="G3313" s="466" t="b">
        <f t="shared" si="103"/>
        <v>1</v>
      </c>
      <c r="H3313" s="462"/>
      <c r="I3313" s="462"/>
      <c r="J3313" s="462"/>
      <c r="K3313" s="462"/>
    </row>
    <row r="3314" spans="1:11" ht="43.2">
      <c r="A3314" s="463">
        <v>2003971</v>
      </c>
      <c r="B3314" s="464" t="s">
        <v>16079</v>
      </c>
      <c r="C3314" s="463" t="s">
        <v>691</v>
      </c>
      <c r="D3314" s="465">
        <v>101.59</v>
      </c>
      <c r="E3314" s="466"/>
      <c r="F3314" s="466">
        <f t="shared" si="102"/>
        <v>2003971</v>
      </c>
      <c r="G3314" s="466" t="b">
        <f t="shared" si="103"/>
        <v>1</v>
      </c>
      <c r="H3314" s="462"/>
      <c r="I3314" s="462"/>
      <c r="J3314" s="462"/>
      <c r="K3314" s="462"/>
    </row>
    <row r="3315" spans="1:11" ht="43.2">
      <c r="A3315" s="467">
        <v>2003972</v>
      </c>
      <c r="B3315" s="468" t="s">
        <v>16080</v>
      </c>
      <c r="C3315" s="467" t="s">
        <v>691</v>
      </c>
      <c r="D3315" s="469">
        <v>84.27</v>
      </c>
      <c r="E3315" s="466"/>
      <c r="F3315" s="466">
        <f t="shared" si="102"/>
        <v>2003972</v>
      </c>
      <c r="G3315" s="466" t="b">
        <f t="shared" si="103"/>
        <v>1</v>
      </c>
      <c r="H3315" s="462"/>
      <c r="I3315" s="462"/>
      <c r="J3315" s="462"/>
      <c r="K3315" s="462"/>
    </row>
    <row r="3316" spans="1:11">
      <c r="A3316" s="463">
        <v>2003347</v>
      </c>
      <c r="B3316" s="464" t="s">
        <v>16081</v>
      </c>
      <c r="C3316" s="463" t="s">
        <v>691</v>
      </c>
      <c r="D3316" s="465">
        <v>17.84</v>
      </c>
      <c r="E3316" s="466"/>
      <c r="F3316" s="466">
        <f t="shared" si="102"/>
        <v>2003347</v>
      </c>
      <c r="G3316" s="466" t="b">
        <f t="shared" si="103"/>
        <v>1</v>
      </c>
      <c r="H3316" s="462"/>
      <c r="I3316" s="462"/>
      <c r="J3316" s="462"/>
      <c r="K3316" s="462"/>
    </row>
    <row r="3317" spans="1:11">
      <c r="A3317" s="467">
        <v>2003346</v>
      </c>
      <c r="B3317" s="468" t="s">
        <v>16082</v>
      </c>
      <c r="C3317" s="467" t="s">
        <v>691</v>
      </c>
      <c r="D3317" s="469">
        <v>25</v>
      </c>
      <c r="E3317" s="466"/>
      <c r="F3317" s="466">
        <f t="shared" si="102"/>
        <v>2003346</v>
      </c>
      <c r="G3317" s="466" t="b">
        <f t="shared" si="103"/>
        <v>1</v>
      </c>
      <c r="H3317" s="462"/>
      <c r="I3317" s="462"/>
      <c r="J3317" s="462"/>
      <c r="K3317" s="462"/>
    </row>
    <row r="3318" spans="1:11" ht="28.8">
      <c r="A3318" s="463">
        <v>2003933</v>
      </c>
      <c r="B3318" s="464" t="s">
        <v>16083</v>
      </c>
      <c r="C3318" s="463" t="s">
        <v>691</v>
      </c>
      <c r="D3318" s="465">
        <v>8.8699999999999992</v>
      </c>
      <c r="E3318" s="466"/>
      <c r="F3318" s="466">
        <f t="shared" si="102"/>
        <v>2003933</v>
      </c>
      <c r="G3318" s="466" t="b">
        <f t="shared" si="103"/>
        <v>1</v>
      </c>
      <c r="H3318" s="462"/>
      <c r="I3318" s="462"/>
      <c r="J3318" s="462"/>
      <c r="K3318" s="462"/>
    </row>
    <row r="3319" spans="1:11" ht="28.8">
      <c r="A3319" s="467">
        <v>2003932</v>
      </c>
      <c r="B3319" s="468" t="s">
        <v>16084</v>
      </c>
      <c r="C3319" s="467" t="s">
        <v>691</v>
      </c>
      <c r="D3319" s="469">
        <v>11.54</v>
      </c>
      <c r="E3319" s="466"/>
      <c r="F3319" s="466">
        <f t="shared" si="102"/>
        <v>2003932</v>
      </c>
      <c r="G3319" s="466" t="b">
        <f t="shared" si="103"/>
        <v>1</v>
      </c>
      <c r="H3319" s="462"/>
      <c r="I3319" s="462"/>
      <c r="J3319" s="462"/>
      <c r="K3319" s="462"/>
    </row>
    <row r="3320" spans="1:11" ht="28.8">
      <c r="A3320" s="463">
        <v>2003349</v>
      </c>
      <c r="B3320" s="464" t="s">
        <v>16085</v>
      </c>
      <c r="C3320" s="463" t="s">
        <v>691</v>
      </c>
      <c r="D3320" s="465">
        <v>57.4</v>
      </c>
      <c r="E3320" s="466"/>
      <c r="F3320" s="466">
        <f t="shared" si="102"/>
        <v>2003349</v>
      </c>
      <c r="G3320" s="466" t="b">
        <f t="shared" si="103"/>
        <v>1</v>
      </c>
      <c r="H3320" s="462"/>
      <c r="I3320" s="462"/>
      <c r="J3320" s="462"/>
      <c r="K3320" s="462"/>
    </row>
    <row r="3321" spans="1:11" ht="28.8">
      <c r="A3321" s="467">
        <v>2003348</v>
      </c>
      <c r="B3321" s="468" t="s">
        <v>16086</v>
      </c>
      <c r="C3321" s="467" t="s">
        <v>691</v>
      </c>
      <c r="D3321" s="469">
        <v>43.72</v>
      </c>
      <c r="E3321" s="466"/>
      <c r="F3321" s="466">
        <f t="shared" si="102"/>
        <v>2003348</v>
      </c>
      <c r="G3321" s="466" t="b">
        <f t="shared" si="103"/>
        <v>1</v>
      </c>
      <c r="H3321" s="462"/>
      <c r="I3321" s="462"/>
      <c r="J3321" s="462"/>
      <c r="K3321" s="462"/>
    </row>
    <row r="3322" spans="1:11" ht="43.2">
      <c r="A3322" s="463">
        <v>2003975</v>
      </c>
      <c r="B3322" s="464" t="s">
        <v>16087</v>
      </c>
      <c r="C3322" s="463" t="s">
        <v>691</v>
      </c>
      <c r="D3322" s="465">
        <v>69.95</v>
      </c>
      <c r="E3322" s="466"/>
      <c r="F3322" s="466">
        <f t="shared" si="102"/>
        <v>2003975</v>
      </c>
      <c r="G3322" s="466" t="b">
        <f t="shared" si="103"/>
        <v>1</v>
      </c>
      <c r="H3322" s="462"/>
      <c r="I3322" s="462"/>
      <c r="J3322" s="462"/>
      <c r="K3322" s="462"/>
    </row>
    <row r="3323" spans="1:11" ht="43.2">
      <c r="A3323" s="467">
        <v>2003976</v>
      </c>
      <c r="B3323" s="468" t="s">
        <v>16088</v>
      </c>
      <c r="C3323" s="467" t="s">
        <v>691</v>
      </c>
      <c r="D3323" s="469">
        <v>56.23</v>
      </c>
      <c r="E3323" s="466"/>
      <c r="F3323" s="466">
        <f t="shared" si="102"/>
        <v>2003976</v>
      </c>
      <c r="G3323" s="466" t="b">
        <f t="shared" si="103"/>
        <v>1</v>
      </c>
      <c r="H3323" s="462"/>
      <c r="I3323" s="462"/>
      <c r="J3323" s="462"/>
      <c r="K3323" s="462"/>
    </row>
    <row r="3324" spans="1:11" ht="28.8">
      <c r="A3324" s="463">
        <v>2003351</v>
      </c>
      <c r="B3324" s="464" t="s">
        <v>16089</v>
      </c>
      <c r="C3324" s="463" t="s">
        <v>691</v>
      </c>
      <c r="D3324" s="465">
        <v>76.73</v>
      </c>
      <c r="E3324" s="466"/>
      <c r="F3324" s="466">
        <f t="shared" si="102"/>
        <v>2003351</v>
      </c>
      <c r="G3324" s="466" t="b">
        <f t="shared" si="103"/>
        <v>1</v>
      </c>
      <c r="H3324" s="462"/>
      <c r="I3324" s="462"/>
      <c r="J3324" s="462"/>
      <c r="K3324" s="462"/>
    </row>
    <row r="3325" spans="1:11" ht="28.8">
      <c r="A3325" s="467">
        <v>2003350</v>
      </c>
      <c r="B3325" s="468" t="s">
        <v>16090</v>
      </c>
      <c r="C3325" s="467" t="s">
        <v>691</v>
      </c>
      <c r="D3325" s="469">
        <v>58.41</v>
      </c>
      <c r="E3325" s="466"/>
      <c r="F3325" s="466">
        <f t="shared" si="102"/>
        <v>2003350</v>
      </c>
      <c r="G3325" s="466" t="b">
        <f t="shared" si="103"/>
        <v>1</v>
      </c>
      <c r="H3325" s="462"/>
      <c r="I3325" s="462"/>
      <c r="J3325" s="462"/>
      <c r="K3325" s="462"/>
    </row>
    <row r="3326" spans="1:11" ht="43.2">
      <c r="A3326" s="463">
        <v>2003977</v>
      </c>
      <c r="B3326" s="464" t="s">
        <v>16091</v>
      </c>
      <c r="C3326" s="463" t="s">
        <v>691</v>
      </c>
      <c r="D3326" s="465">
        <v>93.71</v>
      </c>
      <c r="E3326" s="466"/>
      <c r="F3326" s="466">
        <f t="shared" si="102"/>
        <v>2003977</v>
      </c>
      <c r="G3326" s="466" t="b">
        <f t="shared" si="103"/>
        <v>1</v>
      </c>
      <c r="H3326" s="462"/>
      <c r="I3326" s="462"/>
      <c r="J3326" s="462"/>
      <c r="K3326" s="462"/>
    </row>
    <row r="3327" spans="1:11" ht="43.2">
      <c r="A3327" s="467">
        <v>2003978</v>
      </c>
      <c r="B3327" s="468" t="s">
        <v>16092</v>
      </c>
      <c r="C3327" s="467" t="s">
        <v>691</v>
      </c>
      <c r="D3327" s="469">
        <v>75.33</v>
      </c>
      <c r="E3327" s="466"/>
      <c r="F3327" s="466">
        <f t="shared" si="102"/>
        <v>2003978</v>
      </c>
      <c r="G3327" s="466" t="b">
        <f t="shared" si="103"/>
        <v>1</v>
      </c>
      <c r="H3327" s="462"/>
      <c r="I3327" s="462"/>
      <c r="J3327" s="462"/>
      <c r="K3327" s="462"/>
    </row>
    <row r="3328" spans="1:11" ht="28.8">
      <c r="A3328" s="463">
        <v>2003291</v>
      </c>
      <c r="B3328" s="464" t="s">
        <v>16093</v>
      </c>
      <c r="C3328" s="463" t="s">
        <v>691</v>
      </c>
      <c r="D3328" s="465">
        <v>13.1</v>
      </c>
      <c r="E3328" s="466"/>
      <c r="F3328" s="466">
        <f t="shared" si="102"/>
        <v>2003291</v>
      </c>
      <c r="G3328" s="466" t="b">
        <f t="shared" si="103"/>
        <v>1</v>
      </c>
      <c r="H3328" s="462"/>
      <c r="I3328" s="462"/>
      <c r="J3328" s="462"/>
      <c r="K3328" s="462"/>
    </row>
    <row r="3329" spans="1:11" ht="28.8">
      <c r="A3329" s="467">
        <v>2003292</v>
      </c>
      <c r="B3329" s="468" t="s">
        <v>16094</v>
      </c>
      <c r="C3329" s="467" t="s">
        <v>691</v>
      </c>
      <c r="D3329" s="469">
        <v>18.34</v>
      </c>
      <c r="E3329" s="466"/>
      <c r="F3329" s="466">
        <f t="shared" si="102"/>
        <v>2003292</v>
      </c>
      <c r="G3329" s="466" t="b">
        <f t="shared" si="103"/>
        <v>1</v>
      </c>
      <c r="H3329" s="462"/>
      <c r="I3329" s="462"/>
      <c r="J3329" s="462"/>
      <c r="K3329" s="462"/>
    </row>
    <row r="3330" spans="1:11" ht="28.8">
      <c r="A3330" s="463">
        <v>2003293</v>
      </c>
      <c r="B3330" s="464" t="s">
        <v>16095</v>
      </c>
      <c r="C3330" s="463" t="s">
        <v>691</v>
      </c>
      <c r="D3330" s="465">
        <v>24.16</v>
      </c>
      <c r="E3330" s="466"/>
      <c r="F3330" s="466">
        <f t="shared" ref="F3330:F3393" si="104">A3330</f>
        <v>2003293</v>
      </c>
      <c r="G3330" s="466" t="b">
        <f t="shared" ref="G3330:G3393" si="105">F3330=A3330</f>
        <v>1</v>
      </c>
      <c r="H3330" s="462"/>
      <c r="I3330" s="462"/>
      <c r="J3330" s="462"/>
      <c r="K3330" s="462"/>
    </row>
    <row r="3331" spans="1:11" ht="28.8">
      <c r="A3331" s="467">
        <v>2003294</v>
      </c>
      <c r="B3331" s="468" t="s">
        <v>16096</v>
      </c>
      <c r="C3331" s="467" t="s">
        <v>691</v>
      </c>
      <c r="D3331" s="469">
        <v>36.24</v>
      </c>
      <c r="E3331" s="466"/>
      <c r="F3331" s="466">
        <f t="shared" si="104"/>
        <v>2003294</v>
      </c>
      <c r="G3331" s="466" t="b">
        <f t="shared" si="105"/>
        <v>1</v>
      </c>
      <c r="H3331" s="462"/>
      <c r="I3331" s="462"/>
      <c r="J3331" s="462"/>
      <c r="K3331" s="462"/>
    </row>
    <row r="3332" spans="1:11" ht="28.8">
      <c r="A3332" s="463">
        <v>2003257</v>
      </c>
      <c r="B3332" s="464" t="s">
        <v>16097</v>
      </c>
      <c r="C3332" s="463" t="s">
        <v>691</v>
      </c>
      <c r="D3332" s="465">
        <v>63.89</v>
      </c>
      <c r="E3332" s="466"/>
      <c r="F3332" s="466">
        <f t="shared" si="104"/>
        <v>2003257</v>
      </c>
      <c r="G3332" s="466" t="b">
        <f t="shared" si="105"/>
        <v>1</v>
      </c>
      <c r="H3332" s="462"/>
      <c r="I3332" s="462"/>
      <c r="J3332" s="462"/>
      <c r="K3332" s="462"/>
    </row>
    <row r="3333" spans="1:11" ht="28.8">
      <c r="A3333" s="467">
        <v>2003258</v>
      </c>
      <c r="B3333" s="468" t="s">
        <v>16098</v>
      </c>
      <c r="C3333" s="467" t="s">
        <v>691</v>
      </c>
      <c r="D3333" s="469">
        <v>51.61</v>
      </c>
      <c r="E3333" s="466"/>
      <c r="F3333" s="466">
        <f t="shared" si="104"/>
        <v>2003258</v>
      </c>
      <c r="G3333" s="466" t="b">
        <f t="shared" si="105"/>
        <v>1</v>
      </c>
      <c r="H3333" s="462"/>
      <c r="I3333" s="462"/>
      <c r="J3333" s="462"/>
      <c r="K3333" s="462"/>
    </row>
    <row r="3334" spans="1:11" ht="43.2">
      <c r="A3334" s="463">
        <v>2003259</v>
      </c>
      <c r="B3334" s="464" t="s">
        <v>16099</v>
      </c>
      <c r="C3334" s="463" t="s">
        <v>691</v>
      </c>
      <c r="D3334" s="465">
        <v>75.36</v>
      </c>
      <c r="E3334" s="466"/>
      <c r="F3334" s="466">
        <f t="shared" si="104"/>
        <v>2003259</v>
      </c>
      <c r="G3334" s="466" t="b">
        <f t="shared" si="105"/>
        <v>1</v>
      </c>
      <c r="H3334" s="462"/>
      <c r="I3334" s="462"/>
      <c r="J3334" s="462"/>
      <c r="K3334" s="462"/>
    </row>
    <row r="3335" spans="1:11" ht="43.2">
      <c r="A3335" s="467">
        <v>2003260</v>
      </c>
      <c r="B3335" s="468" t="s">
        <v>16100</v>
      </c>
      <c r="C3335" s="467" t="s">
        <v>691</v>
      </c>
      <c r="D3335" s="469">
        <v>63.05</v>
      </c>
      <c r="E3335" s="466"/>
      <c r="F3335" s="466">
        <f t="shared" si="104"/>
        <v>2003260</v>
      </c>
      <c r="G3335" s="466" t="b">
        <f t="shared" si="105"/>
        <v>1</v>
      </c>
      <c r="H3335" s="462"/>
      <c r="I3335" s="462"/>
      <c r="J3335" s="462"/>
      <c r="K3335" s="462"/>
    </row>
    <row r="3336" spans="1:11" ht="28.8">
      <c r="A3336" s="463">
        <v>2003281</v>
      </c>
      <c r="B3336" s="464" t="s">
        <v>16101</v>
      </c>
      <c r="C3336" s="463" t="s">
        <v>691</v>
      </c>
      <c r="D3336" s="465">
        <v>63.86</v>
      </c>
      <c r="E3336" s="466"/>
      <c r="F3336" s="466">
        <f t="shared" si="104"/>
        <v>2003281</v>
      </c>
      <c r="G3336" s="466" t="b">
        <f t="shared" si="105"/>
        <v>1</v>
      </c>
      <c r="H3336" s="462"/>
      <c r="I3336" s="462"/>
      <c r="J3336" s="462"/>
      <c r="K3336" s="462"/>
    </row>
    <row r="3337" spans="1:11" ht="28.8">
      <c r="A3337" s="467">
        <v>2003282</v>
      </c>
      <c r="B3337" s="468" t="s">
        <v>16102</v>
      </c>
      <c r="C3337" s="467" t="s">
        <v>691</v>
      </c>
      <c r="D3337" s="469">
        <v>51.3</v>
      </c>
      <c r="E3337" s="466"/>
      <c r="F3337" s="466">
        <f t="shared" si="104"/>
        <v>2003282</v>
      </c>
      <c r="G3337" s="466" t="b">
        <f t="shared" si="105"/>
        <v>1</v>
      </c>
      <c r="H3337" s="462"/>
      <c r="I3337" s="462"/>
      <c r="J3337" s="462"/>
      <c r="K3337" s="462"/>
    </row>
    <row r="3338" spans="1:11" ht="43.2">
      <c r="A3338" s="463">
        <v>2003283</v>
      </c>
      <c r="B3338" s="464" t="s">
        <v>16103</v>
      </c>
      <c r="C3338" s="463" t="s">
        <v>691</v>
      </c>
      <c r="D3338" s="465">
        <v>75.61</v>
      </c>
      <c r="E3338" s="466"/>
      <c r="F3338" s="466">
        <f t="shared" si="104"/>
        <v>2003283</v>
      </c>
      <c r="G3338" s="466" t="b">
        <f t="shared" si="105"/>
        <v>1</v>
      </c>
      <c r="H3338" s="462"/>
      <c r="I3338" s="462"/>
      <c r="J3338" s="462"/>
      <c r="K3338" s="462"/>
    </row>
    <row r="3339" spans="1:11" ht="43.2">
      <c r="A3339" s="467">
        <v>2003284</v>
      </c>
      <c r="B3339" s="468" t="s">
        <v>16104</v>
      </c>
      <c r="C3339" s="467" t="s">
        <v>691</v>
      </c>
      <c r="D3339" s="471">
        <v>63.01</v>
      </c>
      <c r="E3339" s="466"/>
      <c r="F3339" s="466">
        <f t="shared" si="104"/>
        <v>2003284</v>
      </c>
      <c r="G3339" s="466" t="b">
        <f t="shared" si="105"/>
        <v>1</v>
      </c>
      <c r="H3339" s="462"/>
      <c r="I3339" s="462"/>
      <c r="J3339" s="462"/>
      <c r="K3339" s="462"/>
    </row>
    <row r="3340" spans="1:11" ht="28.8">
      <c r="A3340" s="463">
        <v>2003327</v>
      </c>
      <c r="B3340" s="464" t="s">
        <v>16105</v>
      </c>
      <c r="C3340" s="463" t="s">
        <v>691</v>
      </c>
      <c r="D3340" s="470">
        <v>72.58</v>
      </c>
      <c r="E3340" s="466"/>
      <c r="F3340" s="466">
        <f t="shared" si="104"/>
        <v>2003327</v>
      </c>
      <c r="G3340" s="466" t="b">
        <f t="shared" si="105"/>
        <v>1</v>
      </c>
      <c r="H3340" s="462"/>
      <c r="I3340" s="462"/>
      <c r="J3340" s="462"/>
      <c r="K3340" s="462"/>
    </row>
    <row r="3341" spans="1:11" ht="28.8">
      <c r="A3341" s="467">
        <v>2003326</v>
      </c>
      <c r="B3341" s="468" t="s">
        <v>16106</v>
      </c>
      <c r="C3341" s="467" t="s">
        <v>691</v>
      </c>
      <c r="D3341" s="469">
        <v>58.34</v>
      </c>
      <c r="E3341" s="466"/>
      <c r="F3341" s="466">
        <f t="shared" si="104"/>
        <v>2003326</v>
      </c>
      <c r="G3341" s="466" t="b">
        <f t="shared" si="105"/>
        <v>1</v>
      </c>
      <c r="H3341" s="462"/>
      <c r="I3341" s="462"/>
      <c r="J3341" s="462"/>
      <c r="K3341" s="462"/>
    </row>
    <row r="3342" spans="1:11" ht="43.2">
      <c r="A3342" s="463">
        <v>2003963</v>
      </c>
      <c r="B3342" s="464" t="s">
        <v>16107</v>
      </c>
      <c r="C3342" s="463" t="s">
        <v>691</v>
      </c>
      <c r="D3342" s="465">
        <v>85.92</v>
      </c>
      <c r="E3342" s="466"/>
      <c r="F3342" s="466">
        <f t="shared" si="104"/>
        <v>2003963</v>
      </c>
      <c r="G3342" s="466" t="b">
        <f t="shared" si="105"/>
        <v>1</v>
      </c>
      <c r="H3342" s="462"/>
      <c r="I3342" s="462"/>
      <c r="J3342" s="462"/>
      <c r="K3342" s="462"/>
    </row>
    <row r="3343" spans="1:11" ht="43.2">
      <c r="A3343" s="467">
        <v>2003964</v>
      </c>
      <c r="B3343" s="468" t="s">
        <v>16108</v>
      </c>
      <c r="C3343" s="467" t="s">
        <v>691</v>
      </c>
      <c r="D3343" s="469">
        <v>71.64</v>
      </c>
      <c r="E3343" s="466"/>
      <c r="F3343" s="466">
        <f t="shared" si="104"/>
        <v>2003964</v>
      </c>
      <c r="G3343" s="466" t="b">
        <f t="shared" si="105"/>
        <v>1</v>
      </c>
      <c r="H3343" s="462"/>
      <c r="I3343" s="462"/>
      <c r="J3343" s="462"/>
      <c r="K3343" s="462"/>
    </row>
    <row r="3344" spans="1:11" ht="28.8">
      <c r="A3344" s="463">
        <v>2003319</v>
      </c>
      <c r="B3344" s="464" t="s">
        <v>16109</v>
      </c>
      <c r="C3344" s="463" t="s">
        <v>691</v>
      </c>
      <c r="D3344" s="465">
        <v>77.42</v>
      </c>
      <c r="E3344" s="466"/>
      <c r="F3344" s="466">
        <f t="shared" si="104"/>
        <v>2003319</v>
      </c>
      <c r="G3344" s="466" t="b">
        <f t="shared" si="105"/>
        <v>1</v>
      </c>
      <c r="H3344" s="462"/>
      <c r="I3344" s="462"/>
      <c r="J3344" s="462"/>
      <c r="K3344" s="462"/>
    </row>
    <row r="3345" spans="1:11" ht="28.8">
      <c r="A3345" s="467">
        <v>2003318</v>
      </c>
      <c r="B3345" s="468" t="s">
        <v>16110</v>
      </c>
      <c r="C3345" s="467" t="s">
        <v>691</v>
      </c>
      <c r="D3345" s="469">
        <v>62.26</v>
      </c>
      <c r="E3345" s="466"/>
      <c r="F3345" s="466">
        <f t="shared" si="104"/>
        <v>2003318</v>
      </c>
      <c r="G3345" s="466" t="b">
        <f t="shared" si="105"/>
        <v>1</v>
      </c>
      <c r="H3345" s="462"/>
      <c r="I3345" s="462"/>
      <c r="J3345" s="462"/>
      <c r="K3345" s="462"/>
    </row>
    <row r="3346" spans="1:11" ht="43.2">
      <c r="A3346" s="463">
        <v>2003955</v>
      </c>
      <c r="B3346" s="464" t="s">
        <v>16111</v>
      </c>
      <c r="C3346" s="463" t="s">
        <v>691</v>
      </c>
      <c r="D3346" s="470">
        <v>91.64</v>
      </c>
      <c r="E3346" s="466"/>
      <c r="F3346" s="466">
        <f t="shared" si="104"/>
        <v>2003955</v>
      </c>
      <c r="G3346" s="466" t="b">
        <f t="shared" si="105"/>
        <v>1</v>
      </c>
      <c r="H3346" s="462"/>
      <c r="I3346" s="462"/>
      <c r="J3346" s="462"/>
      <c r="K3346" s="462"/>
    </row>
    <row r="3347" spans="1:11" ht="43.2">
      <c r="A3347" s="467">
        <v>2003956</v>
      </c>
      <c r="B3347" s="468" t="s">
        <v>16112</v>
      </c>
      <c r="C3347" s="467" t="s">
        <v>691</v>
      </c>
      <c r="D3347" s="469">
        <v>76.44</v>
      </c>
      <c r="E3347" s="466"/>
      <c r="F3347" s="466">
        <f t="shared" si="104"/>
        <v>2003956</v>
      </c>
      <c r="G3347" s="466" t="b">
        <f t="shared" si="105"/>
        <v>1</v>
      </c>
      <c r="H3347" s="462"/>
      <c r="I3347" s="462"/>
      <c r="J3347" s="462"/>
      <c r="K3347" s="462"/>
    </row>
    <row r="3348" spans="1:11" ht="28.8">
      <c r="A3348" s="463">
        <v>2003277</v>
      </c>
      <c r="B3348" s="464" t="s">
        <v>16113</v>
      </c>
      <c r="C3348" s="463" t="s">
        <v>691</v>
      </c>
      <c r="D3348" s="465">
        <v>79.7</v>
      </c>
      <c r="E3348" s="466"/>
      <c r="F3348" s="466">
        <f t="shared" si="104"/>
        <v>2003277</v>
      </c>
      <c r="G3348" s="466" t="b">
        <f t="shared" si="105"/>
        <v>1</v>
      </c>
      <c r="H3348" s="462"/>
      <c r="I3348" s="462"/>
      <c r="J3348" s="462"/>
      <c r="K3348" s="462"/>
    </row>
    <row r="3349" spans="1:11" ht="28.8">
      <c r="A3349" s="467">
        <v>2003278</v>
      </c>
      <c r="B3349" s="468" t="s">
        <v>16114</v>
      </c>
      <c r="C3349" s="467" t="s">
        <v>691</v>
      </c>
      <c r="D3349" s="469">
        <v>64.12</v>
      </c>
      <c r="E3349" s="466"/>
      <c r="F3349" s="466">
        <f t="shared" si="104"/>
        <v>2003278</v>
      </c>
      <c r="G3349" s="466" t="b">
        <f t="shared" si="105"/>
        <v>1</v>
      </c>
      <c r="H3349" s="462"/>
      <c r="I3349" s="462"/>
      <c r="J3349" s="462"/>
      <c r="K3349" s="462"/>
    </row>
    <row r="3350" spans="1:11" ht="43.2">
      <c r="A3350" s="463">
        <v>2003279</v>
      </c>
      <c r="B3350" s="464" t="s">
        <v>16115</v>
      </c>
      <c r="C3350" s="463" t="s">
        <v>691</v>
      </c>
      <c r="D3350" s="465">
        <v>94.33</v>
      </c>
      <c r="E3350" s="466"/>
      <c r="F3350" s="466">
        <f t="shared" si="104"/>
        <v>2003279</v>
      </c>
      <c r="G3350" s="466" t="b">
        <f t="shared" si="105"/>
        <v>1</v>
      </c>
      <c r="H3350" s="462"/>
      <c r="I3350" s="462"/>
      <c r="J3350" s="462"/>
      <c r="K3350" s="462"/>
    </row>
    <row r="3351" spans="1:11" ht="43.2">
      <c r="A3351" s="467">
        <v>2003280</v>
      </c>
      <c r="B3351" s="468" t="s">
        <v>16116</v>
      </c>
      <c r="C3351" s="467" t="s">
        <v>691</v>
      </c>
      <c r="D3351" s="469">
        <v>78.7</v>
      </c>
      <c r="E3351" s="466"/>
      <c r="F3351" s="466">
        <f t="shared" si="104"/>
        <v>2003280</v>
      </c>
      <c r="G3351" s="466" t="b">
        <f t="shared" si="105"/>
        <v>1</v>
      </c>
      <c r="H3351" s="462"/>
      <c r="I3351" s="462"/>
      <c r="J3351" s="462"/>
      <c r="K3351" s="462"/>
    </row>
    <row r="3352" spans="1:11" ht="28.8">
      <c r="A3352" s="463">
        <v>2003253</v>
      </c>
      <c r="B3352" s="464" t="s">
        <v>16117</v>
      </c>
      <c r="C3352" s="463" t="s">
        <v>691</v>
      </c>
      <c r="D3352" s="465">
        <v>90.97</v>
      </c>
      <c r="E3352" s="466"/>
      <c r="F3352" s="466">
        <f t="shared" si="104"/>
        <v>2003253</v>
      </c>
      <c r="G3352" s="466" t="b">
        <f t="shared" si="105"/>
        <v>1</v>
      </c>
      <c r="H3352" s="462"/>
      <c r="I3352" s="462"/>
      <c r="J3352" s="462"/>
      <c r="K3352" s="462"/>
    </row>
    <row r="3353" spans="1:11" ht="28.8">
      <c r="A3353" s="467">
        <v>2003254</v>
      </c>
      <c r="B3353" s="468" t="s">
        <v>16118</v>
      </c>
      <c r="C3353" s="467" t="s">
        <v>691</v>
      </c>
      <c r="D3353" s="469">
        <v>72.94</v>
      </c>
      <c r="E3353" s="466"/>
      <c r="F3353" s="466">
        <f t="shared" si="104"/>
        <v>2003254</v>
      </c>
      <c r="G3353" s="466" t="b">
        <f t="shared" si="105"/>
        <v>1</v>
      </c>
      <c r="H3353" s="462"/>
      <c r="I3353" s="462"/>
      <c r="J3353" s="462"/>
      <c r="K3353" s="462"/>
    </row>
    <row r="3354" spans="1:11" ht="43.2">
      <c r="A3354" s="463">
        <v>2003255</v>
      </c>
      <c r="B3354" s="464" t="s">
        <v>16119</v>
      </c>
      <c r="C3354" s="463" t="s">
        <v>691</v>
      </c>
      <c r="D3354" s="465">
        <v>107.91</v>
      </c>
      <c r="E3354" s="466"/>
      <c r="F3354" s="466">
        <f t="shared" si="104"/>
        <v>2003255</v>
      </c>
      <c r="G3354" s="466" t="b">
        <f t="shared" si="105"/>
        <v>1</v>
      </c>
      <c r="H3354" s="462"/>
      <c r="I3354" s="462"/>
      <c r="J3354" s="462"/>
      <c r="K3354" s="462"/>
    </row>
    <row r="3355" spans="1:11" ht="43.2">
      <c r="A3355" s="467">
        <v>2003256</v>
      </c>
      <c r="B3355" s="468" t="s">
        <v>16120</v>
      </c>
      <c r="C3355" s="467" t="s">
        <v>691</v>
      </c>
      <c r="D3355" s="471">
        <v>89.84</v>
      </c>
      <c r="E3355" s="466"/>
      <c r="F3355" s="466">
        <f t="shared" si="104"/>
        <v>2003256</v>
      </c>
      <c r="G3355" s="466" t="b">
        <f t="shared" si="105"/>
        <v>1</v>
      </c>
      <c r="H3355" s="462"/>
      <c r="I3355" s="462"/>
      <c r="J3355" s="462"/>
      <c r="K3355" s="462"/>
    </row>
    <row r="3356" spans="1:11" ht="28.8">
      <c r="A3356" s="463">
        <v>2003273</v>
      </c>
      <c r="B3356" s="464" t="s">
        <v>16121</v>
      </c>
      <c r="C3356" s="463" t="s">
        <v>691</v>
      </c>
      <c r="D3356" s="470">
        <v>93.39</v>
      </c>
      <c r="E3356" s="466"/>
      <c r="F3356" s="466">
        <f t="shared" si="104"/>
        <v>2003273</v>
      </c>
      <c r="G3356" s="466" t="b">
        <f t="shared" si="105"/>
        <v>1</v>
      </c>
      <c r="H3356" s="462"/>
      <c r="I3356" s="462"/>
      <c r="J3356" s="462"/>
      <c r="K3356" s="462"/>
    </row>
    <row r="3357" spans="1:11" ht="28.8">
      <c r="A3357" s="467">
        <v>2003274</v>
      </c>
      <c r="B3357" s="468" t="s">
        <v>16122</v>
      </c>
      <c r="C3357" s="467" t="s">
        <v>691</v>
      </c>
      <c r="D3357" s="469">
        <v>74.900000000000006</v>
      </c>
      <c r="E3357" s="466"/>
      <c r="F3357" s="466">
        <f t="shared" si="104"/>
        <v>2003274</v>
      </c>
      <c r="G3357" s="466" t="b">
        <f t="shared" si="105"/>
        <v>1</v>
      </c>
      <c r="H3357" s="462"/>
      <c r="I3357" s="462"/>
      <c r="J3357" s="462"/>
      <c r="K3357" s="462"/>
    </row>
    <row r="3358" spans="1:11" ht="43.2">
      <c r="A3358" s="463">
        <v>2003275</v>
      </c>
      <c r="B3358" s="464" t="s">
        <v>16123</v>
      </c>
      <c r="C3358" s="463" t="s">
        <v>691</v>
      </c>
      <c r="D3358" s="465">
        <v>110.79</v>
      </c>
      <c r="E3358" s="466"/>
      <c r="F3358" s="466">
        <f t="shared" si="104"/>
        <v>2003275</v>
      </c>
      <c r="G3358" s="466" t="b">
        <f t="shared" si="105"/>
        <v>1</v>
      </c>
      <c r="H3358" s="462"/>
      <c r="I3358" s="462"/>
      <c r="J3358" s="462"/>
      <c r="K3358" s="462"/>
    </row>
    <row r="3359" spans="1:11" ht="43.2">
      <c r="A3359" s="467">
        <v>2003276</v>
      </c>
      <c r="B3359" s="468" t="s">
        <v>16124</v>
      </c>
      <c r="C3359" s="467" t="s">
        <v>691</v>
      </c>
      <c r="D3359" s="469">
        <v>92.24</v>
      </c>
      <c r="E3359" s="466"/>
      <c r="F3359" s="466">
        <f t="shared" si="104"/>
        <v>2003276</v>
      </c>
      <c r="G3359" s="466" t="b">
        <f t="shared" si="105"/>
        <v>1</v>
      </c>
      <c r="H3359" s="462"/>
      <c r="I3359" s="462"/>
      <c r="J3359" s="462"/>
      <c r="K3359" s="462"/>
    </row>
    <row r="3360" spans="1:11" ht="28.8">
      <c r="A3360" s="463">
        <v>2003269</v>
      </c>
      <c r="B3360" s="464" t="s">
        <v>16125</v>
      </c>
      <c r="C3360" s="463" t="s">
        <v>691</v>
      </c>
      <c r="D3360" s="465">
        <v>49.43</v>
      </c>
      <c r="E3360" s="466"/>
      <c r="F3360" s="466">
        <f t="shared" si="104"/>
        <v>2003269</v>
      </c>
      <c r="G3360" s="466" t="b">
        <f t="shared" si="105"/>
        <v>1</v>
      </c>
      <c r="H3360" s="462"/>
      <c r="I3360" s="462"/>
      <c r="J3360" s="462"/>
      <c r="K3360" s="462"/>
    </row>
    <row r="3361" spans="1:11" ht="28.8">
      <c r="A3361" s="467">
        <v>2003270</v>
      </c>
      <c r="B3361" s="468" t="s">
        <v>16126</v>
      </c>
      <c r="C3361" s="467" t="s">
        <v>691</v>
      </c>
      <c r="D3361" s="469">
        <v>39.979999999999997</v>
      </c>
      <c r="E3361" s="466"/>
      <c r="F3361" s="466">
        <f t="shared" si="104"/>
        <v>2003270</v>
      </c>
      <c r="G3361" s="466" t="b">
        <f t="shared" si="105"/>
        <v>1</v>
      </c>
      <c r="H3361" s="462"/>
      <c r="I3361" s="462"/>
      <c r="J3361" s="462"/>
      <c r="K3361" s="462"/>
    </row>
    <row r="3362" spans="1:11" ht="43.2">
      <c r="A3362" s="463">
        <v>2003271</v>
      </c>
      <c r="B3362" s="464" t="s">
        <v>16127</v>
      </c>
      <c r="C3362" s="463" t="s">
        <v>691</v>
      </c>
      <c r="D3362" s="470">
        <v>58.21</v>
      </c>
      <c r="E3362" s="466"/>
      <c r="F3362" s="466">
        <f t="shared" si="104"/>
        <v>2003271</v>
      </c>
      <c r="G3362" s="466" t="b">
        <f t="shared" si="105"/>
        <v>1</v>
      </c>
      <c r="H3362" s="462"/>
      <c r="I3362" s="462"/>
      <c r="J3362" s="462"/>
      <c r="K3362" s="462"/>
    </row>
    <row r="3363" spans="1:11" ht="43.2">
      <c r="A3363" s="467">
        <v>2003272</v>
      </c>
      <c r="B3363" s="468" t="s">
        <v>16128</v>
      </c>
      <c r="C3363" s="467" t="s">
        <v>691</v>
      </c>
      <c r="D3363" s="471">
        <v>48.74</v>
      </c>
      <c r="E3363" s="466"/>
      <c r="F3363" s="466">
        <f t="shared" si="104"/>
        <v>2003272</v>
      </c>
      <c r="G3363" s="466" t="b">
        <f t="shared" si="105"/>
        <v>1</v>
      </c>
      <c r="H3363" s="462"/>
      <c r="I3363" s="462"/>
      <c r="J3363" s="462"/>
      <c r="K3363" s="462"/>
    </row>
    <row r="3364" spans="1:11" ht="28.8">
      <c r="A3364" s="463">
        <v>2003261</v>
      </c>
      <c r="B3364" s="464" t="s">
        <v>16129</v>
      </c>
      <c r="C3364" s="463" t="s">
        <v>691</v>
      </c>
      <c r="D3364" s="470">
        <v>51.87</v>
      </c>
      <c r="E3364" s="466"/>
      <c r="F3364" s="466">
        <f t="shared" si="104"/>
        <v>2003261</v>
      </c>
      <c r="G3364" s="466" t="b">
        <f t="shared" si="105"/>
        <v>1</v>
      </c>
      <c r="H3364" s="462"/>
      <c r="I3364" s="462"/>
      <c r="J3364" s="462"/>
      <c r="K3364" s="462"/>
    </row>
    <row r="3365" spans="1:11" ht="28.8">
      <c r="A3365" s="467">
        <v>2003262</v>
      </c>
      <c r="B3365" s="468" t="s">
        <v>16130</v>
      </c>
      <c r="C3365" s="467" t="s">
        <v>691</v>
      </c>
      <c r="D3365" s="471">
        <v>41.96</v>
      </c>
      <c r="E3365" s="466"/>
      <c r="F3365" s="466">
        <f t="shared" si="104"/>
        <v>2003262</v>
      </c>
      <c r="G3365" s="466" t="b">
        <f t="shared" si="105"/>
        <v>1</v>
      </c>
      <c r="H3365" s="462"/>
      <c r="I3365" s="462"/>
      <c r="J3365" s="462"/>
      <c r="K3365" s="462"/>
    </row>
    <row r="3366" spans="1:11" ht="43.2">
      <c r="A3366" s="463">
        <v>2003263</v>
      </c>
      <c r="B3366" s="464" t="s">
        <v>16131</v>
      </c>
      <c r="C3366" s="463" t="s">
        <v>691</v>
      </c>
      <c r="D3366" s="470">
        <v>61.08</v>
      </c>
      <c r="E3366" s="466"/>
      <c r="F3366" s="466">
        <f t="shared" si="104"/>
        <v>2003263</v>
      </c>
      <c r="G3366" s="466" t="b">
        <f t="shared" si="105"/>
        <v>1</v>
      </c>
      <c r="H3366" s="462"/>
      <c r="I3366" s="462"/>
      <c r="J3366" s="462"/>
      <c r="K3366" s="462"/>
    </row>
    <row r="3367" spans="1:11" ht="43.2">
      <c r="A3367" s="467">
        <v>2003264</v>
      </c>
      <c r="B3367" s="468" t="s">
        <v>16132</v>
      </c>
      <c r="C3367" s="467" t="s">
        <v>691</v>
      </c>
      <c r="D3367" s="471">
        <v>51.15</v>
      </c>
      <c r="E3367" s="466"/>
      <c r="F3367" s="466">
        <f t="shared" si="104"/>
        <v>2003264</v>
      </c>
      <c r="G3367" s="466" t="b">
        <f t="shared" si="105"/>
        <v>1</v>
      </c>
      <c r="H3367" s="462"/>
      <c r="I3367" s="462"/>
      <c r="J3367" s="462"/>
      <c r="K3367" s="462"/>
    </row>
    <row r="3368" spans="1:11" ht="28.8">
      <c r="A3368" s="463">
        <v>2003285</v>
      </c>
      <c r="B3368" s="464" t="s">
        <v>16133</v>
      </c>
      <c r="C3368" s="463" t="s">
        <v>691</v>
      </c>
      <c r="D3368" s="465">
        <v>53.56</v>
      </c>
      <c r="E3368" s="466"/>
      <c r="F3368" s="466">
        <f t="shared" si="104"/>
        <v>2003285</v>
      </c>
      <c r="G3368" s="466" t="b">
        <f t="shared" si="105"/>
        <v>1</v>
      </c>
      <c r="H3368" s="462"/>
      <c r="I3368" s="462"/>
      <c r="J3368" s="462"/>
      <c r="K3368" s="462"/>
    </row>
    <row r="3369" spans="1:11" ht="28.8">
      <c r="A3369" s="467">
        <v>2003286</v>
      </c>
      <c r="B3369" s="468" t="s">
        <v>16134</v>
      </c>
      <c r="C3369" s="467" t="s">
        <v>691</v>
      </c>
      <c r="D3369" s="469">
        <v>43.36</v>
      </c>
      <c r="E3369" s="466"/>
      <c r="F3369" s="466">
        <f t="shared" si="104"/>
        <v>2003286</v>
      </c>
      <c r="G3369" s="466" t="b">
        <f t="shared" si="105"/>
        <v>1</v>
      </c>
      <c r="H3369" s="462"/>
      <c r="I3369" s="462"/>
      <c r="J3369" s="462"/>
      <c r="K3369" s="462"/>
    </row>
    <row r="3370" spans="1:11" ht="43.2">
      <c r="A3370" s="463">
        <v>2003287</v>
      </c>
      <c r="B3370" s="464" t="s">
        <v>16135</v>
      </c>
      <c r="C3370" s="463" t="s">
        <v>691</v>
      </c>
      <c r="D3370" s="465">
        <v>63.07</v>
      </c>
      <c r="E3370" s="466"/>
      <c r="F3370" s="466">
        <f t="shared" si="104"/>
        <v>2003287</v>
      </c>
      <c r="G3370" s="466" t="b">
        <f t="shared" si="105"/>
        <v>1</v>
      </c>
      <c r="H3370" s="462"/>
      <c r="I3370" s="462"/>
      <c r="J3370" s="462"/>
      <c r="K3370" s="462"/>
    </row>
    <row r="3371" spans="1:11" ht="43.2">
      <c r="A3371" s="467">
        <v>2003288</v>
      </c>
      <c r="B3371" s="468" t="s">
        <v>16136</v>
      </c>
      <c r="C3371" s="467" t="s">
        <v>691</v>
      </c>
      <c r="D3371" s="469">
        <v>52.84</v>
      </c>
      <c r="E3371" s="466"/>
      <c r="F3371" s="466">
        <f t="shared" si="104"/>
        <v>2003288</v>
      </c>
      <c r="G3371" s="466" t="b">
        <f t="shared" si="105"/>
        <v>1</v>
      </c>
      <c r="H3371" s="462"/>
      <c r="I3371" s="462"/>
      <c r="J3371" s="462"/>
      <c r="K3371" s="462"/>
    </row>
    <row r="3372" spans="1:11" ht="28.8">
      <c r="A3372" s="463">
        <v>2003265</v>
      </c>
      <c r="B3372" s="464" t="s">
        <v>16137</v>
      </c>
      <c r="C3372" s="463" t="s">
        <v>691</v>
      </c>
      <c r="D3372" s="465">
        <v>60.19</v>
      </c>
      <c r="E3372" s="466"/>
      <c r="F3372" s="466">
        <f t="shared" si="104"/>
        <v>2003265</v>
      </c>
      <c r="G3372" s="466" t="b">
        <f t="shared" si="105"/>
        <v>1</v>
      </c>
      <c r="H3372" s="462"/>
      <c r="I3372" s="462"/>
      <c r="J3372" s="462"/>
      <c r="K3372" s="462"/>
    </row>
    <row r="3373" spans="1:11" ht="28.8">
      <c r="A3373" s="467">
        <v>2003266</v>
      </c>
      <c r="B3373" s="468" t="s">
        <v>16138</v>
      </c>
      <c r="C3373" s="467" t="s">
        <v>691</v>
      </c>
      <c r="D3373" s="469">
        <v>48.6</v>
      </c>
      <c r="E3373" s="466"/>
      <c r="F3373" s="466">
        <f t="shared" si="104"/>
        <v>2003266</v>
      </c>
      <c r="G3373" s="466" t="b">
        <f t="shared" si="105"/>
        <v>1</v>
      </c>
      <c r="H3373" s="462"/>
      <c r="I3373" s="462"/>
      <c r="J3373" s="462"/>
      <c r="K3373" s="462"/>
    </row>
    <row r="3374" spans="1:11" ht="43.2">
      <c r="A3374" s="463">
        <v>2003267</v>
      </c>
      <c r="B3374" s="464" t="s">
        <v>16139</v>
      </c>
      <c r="C3374" s="463" t="s">
        <v>691</v>
      </c>
      <c r="D3374" s="465">
        <v>71.010000000000005</v>
      </c>
      <c r="E3374" s="466"/>
      <c r="F3374" s="466">
        <f t="shared" si="104"/>
        <v>2003267</v>
      </c>
      <c r="G3374" s="466" t="b">
        <f t="shared" si="105"/>
        <v>1</v>
      </c>
      <c r="H3374" s="462"/>
      <c r="I3374" s="462"/>
      <c r="J3374" s="462"/>
      <c r="K3374" s="462"/>
    </row>
    <row r="3375" spans="1:11" ht="43.2">
      <c r="A3375" s="467">
        <v>2003268</v>
      </c>
      <c r="B3375" s="468" t="s">
        <v>16140</v>
      </c>
      <c r="C3375" s="467" t="s">
        <v>691</v>
      </c>
      <c r="D3375" s="469">
        <v>59.39</v>
      </c>
      <c r="E3375" s="466"/>
      <c r="F3375" s="466">
        <f t="shared" si="104"/>
        <v>2003268</v>
      </c>
      <c r="G3375" s="466" t="b">
        <f t="shared" si="105"/>
        <v>1</v>
      </c>
      <c r="H3375" s="462"/>
      <c r="I3375" s="462"/>
      <c r="J3375" s="462"/>
      <c r="K3375" s="462"/>
    </row>
    <row r="3376" spans="1:11">
      <c r="A3376" s="463">
        <v>2003289</v>
      </c>
      <c r="B3376" s="464" t="s">
        <v>16141</v>
      </c>
      <c r="C3376" s="463" t="s">
        <v>691</v>
      </c>
      <c r="D3376" s="465">
        <v>22.84</v>
      </c>
      <c r="E3376" s="466"/>
      <c r="F3376" s="466">
        <f t="shared" si="104"/>
        <v>2003289</v>
      </c>
      <c r="G3376" s="466" t="b">
        <f t="shared" si="105"/>
        <v>1</v>
      </c>
      <c r="H3376" s="462"/>
      <c r="I3376" s="462"/>
      <c r="J3376" s="462"/>
      <c r="K3376" s="462"/>
    </row>
    <row r="3377" spans="1:11">
      <c r="A3377" s="467">
        <v>2003338</v>
      </c>
      <c r="B3377" s="468" t="s">
        <v>16142</v>
      </c>
      <c r="C3377" s="467" t="s">
        <v>691</v>
      </c>
      <c r="D3377" s="469">
        <v>28.67</v>
      </c>
      <c r="E3377" s="466"/>
      <c r="F3377" s="466">
        <f t="shared" si="104"/>
        <v>2003338</v>
      </c>
      <c r="G3377" s="466" t="b">
        <f t="shared" si="105"/>
        <v>1</v>
      </c>
      <c r="H3377" s="462"/>
      <c r="I3377" s="462"/>
      <c r="J3377" s="462"/>
      <c r="K3377" s="462"/>
    </row>
    <row r="3378" spans="1:11">
      <c r="A3378" s="463">
        <v>2003290</v>
      </c>
      <c r="B3378" s="464" t="s">
        <v>16143</v>
      </c>
      <c r="C3378" s="463" t="s">
        <v>691</v>
      </c>
      <c r="D3378" s="465">
        <v>18.86</v>
      </c>
      <c r="E3378" s="466"/>
      <c r="F3378" s="466">
        <f t="shared" si="104"/>
        <v>2003290</v>
      </c>
      <c r="G3378" s="466" t="b">
        <f t="shared" si="105"/>
        <v>1</v>
      </c>
      <c r="H3378" s="462"/>
      <c r="I3378" s="462"/>
      <c r="J3378" s="462"/>
      <c r="K3378" s="462"/>
    </row>
    <row r="3379" spans="1:11" ht="28.8">
      <c r="A3379" s="467">
        <v>2003300</v>
      </c>
      <c r="B3379" s="468" t="s">
        <v>16144</v>
      </c>
      <c r="C3379" s="467" t="s">
        <v>691</v>
      </c>
      <c r="D3379" s="469">
        <v>9.86</v>
      </c>
      <c r="E3379" s="466"/>
      <c r="F3379" s="466">
        <f t="shared" si="104"/>
        <v>2003300</v>
      </c>
      <c r="G3379" s="466" t="b">
        <f t="shared" si="105"/>
        <v>1</v>
      </c>
      <c r="H3379" s="462"/>
      <c r="I3379" s="462"/>
      <c r="J3379" s="462"/>
      <c r="K3379" s="462"/>
    </row>
    <row r="3380" spans="1:11" ht="28.8">
      <c r="A3380" s="463">
        <v>2003299</v>
      </c>
      <c r="B3380" s="464" t="s">
        <v>16145</v>
      </c>
      <c r="C3380" s="463" t="s">
        <v>691</v>
      </c>
      <c r="D3380" s="465">
        <v>12.44</v>
      </c>
      <c r="E3380" s="466"/>
      <c r="F3380" s="466">
        <f t="shared" si="104"/>
        <v>2003299</v>
      </c>
      <c r="G3380" s="466" t="b">
        <f t="shared" si="105"/>
        <v>1</v>
      </c>
      <c r="H3380" s="462"/>
      <c r="I3380" s="462"/>
      <c r="J3380" s="462"/>
      <c r="K3380" s="462"/>
    </row>
    <row r="3381" spans="1:11" ht="28.8">
      <c r="A3381" s="467">
        <v>2003301</v>
      </c>
      <c r="B3381" s="468" t="s">
        <v>16146</v>
      </c>
      <c r="C3381" s="467" t="s">
        <v>691</v>
      </c>
      <c r="D3381" s="469">
        <v>8.56</v>
      </c>
      <c r="E3381" s="466"/>
      <c r="F3381" s="466">
        <f t="shared" si="104"/>
        <v>2003301</v>
      </c>
      <c r="G3381" s="466" t="b">
        <f t="shared" si="105"/>
        <v>1</v>
      </c>
      <c r="H3381" s="462"/>
      <c r="I3381" s="462"/>
      <c r="J3381" s="462"/>
      <c r="K3381" s="462"/>
    </row>
    <row r="3382" spans="1:11" ht="28.8">
      <c r="A3382" s="463">
        <v>2004513</v>
      </c>
      <c r="B3382" s="464" t="s">
        <v>16147</v>
      </c>
      <c r="C3382" s="463" t="s">
        <v>691</v>
      </c>
      <c r="D3382" s="465">
        <v>0.19</v>
      </c>
      <c r="E3382" s="466"/>
      <c r="F3382" s="466">
        <f t="shared" si="104"/>
        <v>2004513</v>
      </c>
      <c r="G3382" s="466" t="b">
        <f t="shared" si="105"/>
        <v>1</v>
      </c>
      <c r="H3382" s="462"/>
      <c r="I3382" s="462"/>
      <c r="J3382" s="462"/>
      <c r="K3382" s="462"/>
    </row>
    <row r="3383" spans="1:11" ht="28.8">
      <c r="A3383" s="467">
        <v>2003365</v>
      </c>
      <c r="B3383" s="468" t="s">
        <v>16148</v>
      </c>
      <c r="C3383" s="467" t="s">
        <v>691</v>
      </c>
      <c r="D3383" s="469">
        <v>1154.1300000000001</v>
      </c>
      <c r="E3383" s="466"/>
      <c r="F3383" s="466">
        <f t="shared" si="104"/>
        <v>2003365</v>
      </c>
      <c r="G3383" s="466" t="b">
        <f t="shared" si="105"/>
        <v>1</v>
      </c>
      <c r="H3383" s="462"/>
      <c r="I3383" s="462"/>
      <c r="J3383" s="462"/>
      <c r="K3383" s="462"/>
    </row>
    <row r="3384" spans="1:11" ht="28.8">
      <c r="A3384" s="463">
        <v>2003364</v>
      </c>
      <c r="B3384" s="464" t="s">
        <v>16149</v>
      </c>
      <c r="C3384" s="463" t="s">
        <v>691</v>
      </c>
      <c r="D3384" s="465">
        <v>1023.63</v>
      </c>
      <c r="E3384" s="466"/>
      <c r="F3384" s="466">
        <f t="shared" si="104"/>
        <v>2003364</v>
      </c>
      <c r="G3384" s="466" t="b">
        <f t="shared" si="105"/>
        <v>1</v>
      </c>
      <c r="H3384" s="462"/>
      <c r="I3384" s="462"/>
      <c r="J3384" s="462"/>
      <c r="K3384" s="462"/>
    </row>
    <row r="3385" spans="1:11" ht="28.8">
      <c r="A3385" s="467">
        <v>2003097</v>
      </c>
      <c r="B3385" s="468" t="s">
        <v>16150</v>
      </c>
      <c r="C3385" s="467" t="s">
        <v>691</v>
      </c>
      <c r="D3385" s="469">
        <v>1209.45</v>
      </c>
      <c r="E3385" s="466"/>
      <c r="F3385" s="466">
        <f t="shared" si="104"/>
        <v>2003097</v>
      </c>
      <c r="G3385" s="466" t="b">
        <f t="shared" si="105"/>
        <v>1</v>
      </c>
      <c r="H3385" s="462"/>
      <c r="I3385" s="462"/>
      <c r="J3385" s="462"/>
      <c r="K3385" s="462"/>
    </row>
    <row r="3386" spans="1:11" ht="28.8">
      <c r="A3386" s="463">
        <v>2003098</v>
      </c>
      <c r="B3386" s="464" t="s">
        <v>16151</v>
      </c>
      <c r="C3386" s="463" t="s">
        <v>691</v>
      </c>
      <c r="D3386" s="465">
        <v>1075.3699999999999</v>
      </c>
      <c r="E3386" s="466"/>
      <c r="F3386" s="466">
        <f t="shared" si="104"/>
        <v>2003098</v>
      </c>
      <c r="G3386" s="466" t="b">
        <f t="shared" si="105"/>
        <v>1</v>
      </c>
      <c r="H3386" s="462"/>
      <c r="I3386" s="462"/>
      <c r="J3386" s="462"/>
      <c r="K3386" s="462"/>
    </row>
    <row r="3387" spans="1:11" ht="28.8">
      <c r="A3387" s="467">
        <v>2003363</v>
      </c>
      <c r="B3387" s="468" t="s">
        <v>16152</v>
      </c>
      <c r="C3387" s="467" t="s">
        <v>691</v>
      </c>
      <c r="D3387" s="469">
        <v>1251.6500000000001</v>
      </c>
      <c r="E3387" s="466"/>
      <c r="F3387" s="466">
        <f t="shared" si="104"/>
        <v>2003363</v>
      </c>
      <c r="G3387" s="466" t="b">
        <f t="shared" si="105"/>
        <v>1</v>
      </c>
      <c r="H3387" s="462"/>
      <c r="I3387" s="462"/>
      <c r="J3387" s="462"/>
      <c r="K3387" s="462"/>
    </row>
    <row r="3388" spans="1:11" ht="28.8">
      <c r="A3388" s="463">
        <v>2003362</v>
      </c>
      <c r="B3388" s="464" t="s">
        <v>16153</v>
      </c>
      <c r="C3388" s="463" t="s">
        <v>691</v>
      </c>
      <c r="D3388" s="465">
        <v>1117.02</v>
      </c>
      <c r="E3388" s="466"/>
      <c r="F3388" s="466">
        <f t="shared" si="104"/>
        <v>2003362</v>
      </c>
      <c r="G3388" s="466" t="b">
        <f t="shared" si="105"/>
        <v>1</v>
      </c>
      <c r="H3388" s="462"/>
      <c r="I3388" s="462"/>
      <c r="J3388" s="462"/>
      <c r="K3388" s="462"/>
    </row>
    <row r="3389" spans="1:11" ht="28.8">
      <c r="A3389" s="467">
        <v>2003099</v>
      </c>
      <c r="B3389" s="468" t="s">
        <v>16154</v>
      </c>
      <c r="C3389" s="467" t="s">
        <v>691</v>
      </c>
      <c r="D3389" s="469">
        <v>1311.66</v>
      </c>
      <c r="E3389" s="466"/>
      <c r="F3389" s="466">
        <f t="shared" si="104"/>
        <v>2003099</v>
      </c>
      <c r="G3389" s="466" t="b">
        <f t="shared" si="105"/>
        <v>1</v>
      </c>
      <c r="H3389" s="462"/>
      <c r="I3389" s="462"/>
      <c r="J3389" s="462"/>
      <c r="K3389" s="462"/>
    </row>
    <row r="3390" spans="1:11" ht="28.8">
      <c r="A3390" s="463">
        <v>2003100</v>
      </c>
      <c r="B3390" s="464" t="s">
        <v>16155</v>
      </c>
      <c r="C3390" s="463" t="s">
        <v>691</v>
      </c>
      <c r="D3390" s="465">
        <v>1172.3599999999999</v>
      </c>
      <c r="E3390" s="466"/>
      <c r="F3390" s="466">
        <f t="shared" si="104"/>
        <v>2003100</v>
      </c>
      <c r="G3390" s="466" t="b">
        <f t="shared" si="105"/>
        <v>1</v>
      </c>
      <c r="H3390" s="462"/>
      <c r="I3390" s="462"/>
      <c r="J3390" s="462"/>
      <c r="K3390" s="462"/>
    </row>
    <row r="3391" spans="1:11" ht="28.8">
      <c r="A3391" s="467">
        <v>2003361</v>
      </c>
      <c r="B3391" s="468" t="s">
        <v>16156</v>
      </c>
      <c r="C3391" s="467" t="s">
        <v>691</v>
      </c>
      <c r="D3391" s="469">
        <v>1494.39</v>
      </c>
      <c r="E3391" s="466"/>
      <c r="F3391" s="466">
        <f t="shared" si="104"/>
        <v>2003361</v>
      </c>
      <c r="G3391" s="466" t="b">
        <f t="shared" si="105"/>
        <v>1</v>
      </c>
      <c r="H3391" s="462"/>
      <c r="I3391" s="462"/>
      <c r="J3391" s="462"/>
      <c r="K3391" s="462"/>
    </row>
    <row r="3392" spans="1:11" ht="28.8">
      <c r="A3392" s="463">
        <v>2003360</v>
      </c>
      <c r="B3392" s="464" t="s">
        <v>16157</v>
      </c>
      <c r="C3392" s="463" t="s">
        <v>691</v>
      </c>
      <c r="D3392" s="465">
        <v>1349.73</v>
      </c>
      <c r="E3392" s="466"/>
      <c r="F3392" s="466">
        <f t="shared" si="104"/>
        <v>2003360</v>
      </c>
      <c r="G3392" s="466" t="b">
        <f t="shared" si="105"/>
        <v>1</v>
      </c>
      <c r="H3392" s="462"/>
      <c r="I3392" s="462"/>
      <c r="J3392" s="462"/>
      <c r="K3392" s="462"/>
    </row>
    <row r="3393" spans="1:11" ht="28.8">
      <c r="A3393" s="467">
        <v>2003101</v>
      </c>
      <c r="B3393" s="468" t="s">
        <v>16158</v>
      </c>
      <c r="C3393" s="467" t="s">
        <v>691</v>
      </c>
      <c r="D3393" s="469">
        <v>1670.31</v>
      </c>
      <c r="E3393" s="466"/>
      <c r="F3393" s="466">
        <f t="shared" si="104"/>
        <v>2003101</v>
      </c>
      <c r="G3393" s="466" t="b">
        <f t="shared" si="105"/>
        <v>1</v>
      </c>
      <c r="H3393" s="462"/>
      <c r="I3393" s="462"/>
      <c r="J3393" s="462"/>
      <c r="K3393" s="462"/>
    </row>
    <row r="3394" spans="1:11" ht="28.8">
      <c r="A3394" s="463">
        <v>2003102</v>
      </c>
      <c r="B3394" s="464" t="s">
        <v>16159</v>
      </c>
      <c r="C3394" s="463" t="s">
        <v>691</v>
      </c>
      <c r="D3394" s="465">
        <v>1515.61</v>
      </c>
      <c r="E3394" s="466"/>
      <c r="F3394" s="466">
        <f t="shared" ref="F3394:F3457" si="106">A3394</f>
        <v>2003102</v>
      </c>
      <c r="G3394" s="466" t="b">
        <f t="shared" ref="G3394:G3457" si="107">F3394=A3394</f>
        <v>1</v>
      </c>
      <c r="H3394" s="462"/>
      <c r="I3394" s="462"/>
      <c r="J3394" s="462"/>
      <c r="K3394" s="462"/>
    </row>
    <row r="3395" spans="1:11" ht="28.8">
      <c r="A3395" s="467">
        <v>2003869</v>
      </c>
      <c r="B3395" s="468" t="s">
        <v>16160</v>
      </c>
      <c r="C3395" s="467" t="s">
        <v>691</v>
      </c>
      <c r="D3395" s="469">
        <v>201.33</v>
      </c>
      <c r="E3395" s="466"/>
      <c r="F3395" s="466">
        <f t="shared" si="106"/>
        <v>2003869</v>
      </c>
      <c r="G3395" s="466" t="b">
        <f t="shared" si="107"/>
        <v>1</v>
      </c>
      <c r="H3395" s="462"/>
      <c r="I3395" s="462"/>
      <c r="J3395" s="462"/>
      <c r="K3395" s="462"/>
    </row>
    <row r="3396" spans="1:11" ht="28.8">
      <c r="A3396" s="463">
        <v>2003822</v>
      </c>
      <c r="B3396" s="464" t="s">
        <v>16161</v>
      </c>
      <c r="C3396" s="463" t="s">
        <v>691</v>
      </c>
      <c r="D3396" s="465">
        <v>265.5</v>
      </c>
      <c r="E3396" s="466"/>
      <c r="F3396" s="466">
        <f t="shared" si="106"/>
        <v>2003822</v>
      </c>
      <c r="G3396" s="466" t="b">
        <f t="shared" si="107"/>
        <v>1</v>
      </c>
      <c r="H3396" s="462"/>
      <c r="I3396" s="462"/>
      <c r="J3396" s="462"/>
      <c r="K3396" s="462"/>
    </row>
    <row r="3397" spans="1:11" ht="28.8">
      <c r="A3397" s="467">
        <v>2003826</v>
      </c>
      <c r="B3397" s="468" t="s">
        <v>16162</v>
      </c>
      <c r="C3397" s="467" t="s">
        <v>691</v>
      </c>
      <c r="D3397" s="469">
        <v>398.96</v>
      </c>
      <c r="E3397" s="466"/>
      <c r="F3397" s="466">
        <f t="shared" si="106"/>
        <v>2003826</v>
      </c>
      <c r="G3397" s="466" t="b">
        <f t="shared" si="107"/>
        <v>1</v>
      </c>
      <c r="H3397" s="462"/>
      <c r="I3397" s="462"/>
      <c r="J3397" s="462"/>
      <c r="K3397" s="462"/>
    </row>
    <row r="3398" spans="1:11" ht="28.8">
      <c r="A3398" s="463">
        <v>2003830</v>
      </c>
      <c r="B3398" s="464" t="s">
        <v>16163</v>
      </c>
      <c r="C3398" s="463" t="s">
        <v>691</v>
      </c>
      <c r="D3398" s="465">
        <v>501.26</v>
      </c>
      <c r="E3398" s="466"/>
      <c r="F3398" s="466">
        <f t="shared" si="106"/>
        <v>2003830</v>
      </c>
      <c r="G3398" s="466" t="b">
        <f t="shared" si="107"/>
        <v>1</v>
      </c>
      <c r="H3398" s="462"/>
      <c r="I3398" s="462"/>
      <c r="J3398" s="462"/>
      <c r="K3398" s="462"/>
    </row>
    <row r="3399" spans="1:11" ht="28.8">
      <c r="A3399" s="467">
        <v>2003834</v>
      </c>
      <c r="B3399" s="468" t="s">
        <v>16164</v>
      </c>
      <c r="C3399" s="467" t="s">
        <v>691</v>
      </c>
      <c r="D3399" s="469">
        <v>674.93</v>
      </c>
      <c r="E3399" s="466"/>
      <c r="F3399" s="466">
        <f t="shared" si="106"/>
        <v>2003834</v>
      </c>
      <c r="G3399" s="466" t="b">
        <f t="shared" si="107"/>
        <v>1</v>
      </c>
      <c r="H3399" s="462"/>
      <c r="I3399" s="462"/>
      <c r="J3399" s="462"/>
      <c r="K3399" s="462"/>
    </row>
    <row r="3400" spans="1:11" ht="28.8">
      <c r="A3400" s="463">
        <v>2003838</v>
      </c>
      <c r="B3400" s="464" t="s">
        <v>16165</v>
      </c>
      <c r="C3400" s="463" t="s">
        <v>691</v>
      </c>
      <c r="D3400" s="465">
        <v>1158.0899999999999</v>
      </c>
      <c r="E3400" s="466"/>
      <c r="F3400" s="466">
        <f t="shared" si="106"/>
        <v>2003838</v>
      </c>
      <c r="G3400" s="466" t="b">
        <f t="shared" si="107"/>
        <v>1</v>
      </c>
      <c r="H3400" s="462"/>
      <c r="I3400" s="462"/>
      <c r="J3400" s="462"/>
      <c r="K3400" s="462"/>
    </row>
    <row r="3401" spans="1:11" ht="28.8">
      <c r="A3401" s="467">
        <v>2003768</v>
      </c>
      <c r="B3401" s="468" t="s">
        <v>16166</v>
      </c>
      <c r="C3401" s="467" t="s">
        <v>691</v>
      </c>
      <c r="D3401" s="469">
        <v>201.43</v>
      </c>
      <c r="E3401" s="466"/>
      <c r="F3401" s="466">
        <f t="shared" si="106"/>
        <v>2003768</v>
      </c>
      <c r="G3401" s="466" t="b">
        <f t="shared" si="107"/>
        <v>1</v>
      </c>
      <c r="H3401" s="462"/>
      <c r="I3401" s="462"/>
      <c r="J3401" s="462"/>
      <c r="K3401" s="462"/>
    </row>
    <row r="3402" spans="1:11" ht="43.2">
      <c r="A3402" s="463">
        <v>2003873</v>
      </c>
      <c r="B3402" s="464" t="s">
        <v>16167</v>
      </c>
      <c r="C3402" s="463" t="s">
        <v>691</v>
      </c>
      <c r="D3402" s="465">
        <v>183.47</v>
      </c>
      <c r="E3402" s="466"/>
      <c r="F3402" s="466">
        <f t="shared" si="106"/>
        <v>2003873</v>
      </c>
      <c r="G3402" s="466" t="b">
        <f t="shared" si="107"/>
        <v>1</v>
      </c>
      <c r="H3402" s="462"/>
      <c r="I3402" s="462"/>
      <c r="J3402" s="462"/>
      <c r="K3402" s="462"/>
    </row>
    <row r="3403" spans="1:11" ht="28.8">
      <c r="A3403" s="467">
        <v>2003772</v>
      </c>
      <c r="B3403" s="468" t="s">
        <v>16168</v>
      </c>
      <c r="C3403" s="467" t="s">
        <v>691</v>
      </c>
      <c r="D3403" s="469">
        <v>295.16000000000003</v>
      </c>
      <c r="E3403" s="466"/>
      <c r="F3403" s="466">
        <f t="shared" si="106"/>
        <v>2003772</v>
      </c>
      <c r="G3403" s="466" t="b">
        <f t="shared" si="107"/>
        <v>1</v>
      </c>
      <c r="H3403" s="462"/>
      <c r="I3403" s="462"/>
      <c r="J3403" s="462"/>
      <c r="K3403" s="462"/>
    </row>
    <row r="3404" spans="1:11" ht="43.2">
      <c r="A3404" s="463">
        <v>2003877</v>
      </c>
      <c r="B3404" s="464" t="s">
        <v>16169</v>
      </c>
      <c r="C3404" s="463" t="s">
        <v>691</v>
      </c>
      <c r="D3404" s="465">
        <v>266.70999999999998</v>
      </c>
      <c r="E3404" s="466"/>
      <c r="F3404" s="466">
        <f t="shared" si="106"/>
        <v>2003877</v>
      </c>
      <c r="G3404" s="466" t="b">
        <f t="shared" si="107"/>
        <v>1</v>
      </c>
      <c r="H3404" s="462"/>
      <c r="I3404" s="462"/>
      <c r="J3404" s="462"/>
      <c r="K3404" s="462"/>
    </row>
    <row r="3405" spans="1:11" ht="28.8">
      <c r="A3405" s="467">
        <v>2003776</v>
      </c>
      <c r="B3405" s="468" t="s">
        <v>16170</v>
      </c>
      <c r="C3405" s="467" t="s">
        <v>691</v>
      </c>
      <c r="D3405" s="469">
        <v>478.76</v>
      </c>
      <c r="E3405" s="466"/>
      <c r="F3405" s="466">
        <f t="shared" si="106"/>
        <v>2003776</v>
      </c>
      <c r="G3405" s="466" t="b">
        <f t="shared" si="107"/>
        <v>1</v>
      </c>
      <c r="H3405" s="462"/>
      <c r="I3405" s="462"/>
      <c r="J3405" s="462"/>
      <c r="K3405" s="462"/>
    </row>
    <row r="3406" spans="1:11" ht="43.2">
      <c r="A3406" s="463">
        <v>2003881</v>
      </c>
      <c r="B3406" s="464" t="s">
        <v>16171</v>
      </c>
      <c r="C3406" s="463" t="s">
        <v>691</v>
      </c>
      <c r="D3406" s="465">
        <v>439.77</v>
      </c>
      <c r="E3406" s="466"/>
      <c r="F3406" s="466">
        <f t="shared" si="106"/>
        <v>2003881</v>
      </c>
      <c r="G3406" s="466" t="b">
        <f t="shared" si="107"/>
        <v>1</v>
      </c>
      <c r="H3406" s="462"/>
      <c r="I3406" s="462"/>
      <c r="J3406" s="462"/>
      <c r="K3406" s="462"/>
    </row>
    <row r="3407" spans="1:11" ht="28.8">
      <c r="A3407" s="467">
        <v>2003780</v>
      </c>
      <c r="B3407" s="468" t="s">
        <v>16172</v>
      </c>
      <c r="C3407" s="467" t="s">
        <v>691</v>
      </c>
      <c r="D3407" s="469">
        <v>638.29999999999995</v>
      </c>
      <c r="E3407" s="466"/>
      <c r="F3407" s="466">
        <f t="shared" si="106"/>
        <v>2003780</v>
      </c>
      <c r="G3407" s="466" t="b">
        <f t="shared" si="107"/>
        <v>1</v>
      </c>
      <c r="H3407" s="462"/>
      <c r="I3407" s="462"/>
      <c r="J3407" s="462"/>
      <c r="K3407" s="462"/>
    </row>
    <row r="3408" spans="1:11" ht="43.2">
      <c r="A3408" s="463">
        <v>2003885</v>
      </c>
      <c r="B3408" s="464" t="s">
        <v>16173</v>
      </c>
      <c r="C3408" s="463" t="s">
        <v>691</v>
      </c>
      <c r="D3408" s="465">
        <v>581.33000000000004</v>
      </c>
      <c r="E3408" s="466"/>
      <c r="F3408" s="466">
        <f t="shared" si="106"/>
        <v>2003885</v>
      </c>
      <c r="G3408" s="466" t="b">
        <f t="shared" si="107"/>
        <v>1</v>
      </c>
      <c r="H3408" s="462"/>
      <c r="I3408" s="462"/>
      <c r="J3408" s="462"/>
      <c r="K3408" s="462"/>
    </row>
    <row r="3409" spans="1:11" ht="28.8">
      <c r="A3409" s="467">
        <v>2003784</v>
      </c>
      <c r="B3409" s="468" t="s">
        <v>16174</v>
      </c>
      <c r="C3409" s="467" t="s">
        <v>691</v>
      </c>
      <c r="D3409" s="469">
        <v>991.63</v>
      </c>
      <c r="E3409" s="466"/>
      <c r="F3409" s="466">
        <f t="shared" si="106"/>
        <v>2003784</v>
      </c>
      <c r="G3409" s="466" t="b">
        <f t="shared" si="107"/>
        <v>1</v>
      </c>
      <c r="H3409" s="462"/>
      <c r="I3409" s="462"/>
      <c r="J3409" s="462"/>
      <c r="K3409" s="462"/>
    </row>
    <row r="3410" spans="1:11" ht="43.2">
      <c r="A3410" s="463">
        <v>2003889</v>
      </c>
      <c r="B3410" s="464" t="s">
        <v>16175</v>
      </c>
      <c r="C3410" s="463" t="s">
        <v>691</v>
      </c>
      <c r="D3410" s="465">
        <v>902.48</v>
      </c>
      <c r="E3410" s="466"/>
      <c r="F3410" s="466">
        <f t="shared" si="106"/>
        <v>2003889</v>
      </c>
      <c r="G3410" s="466" t="b">
        <f t="shared" si="107"/>
        <v>1</v>
      </c>
      <c r="H3410" s="462"/>
      <c r="I3410" s="462"/>
      <c r="J3410" s="462"/>
      <c r="K3410" s="462"/>
    </row>
    <row r="3411" spans="1:11" ht="28.8">
      <c r="A3411" s="467">
        <v>2003870</v>
      </c>
      <c r="B3411" s="468" t="s">
        <v>16176</v>
      </c>
      <c r="C3411" s="467" t="s">
        <v>691</v>
      </c>
      <c r="D3411" s="471">
        <v>220.78</v>
      </c>
      <c r="E3411" s="466"/>
      <c r="F3411" s="466">
        <f t="shared" si="106"/>
        <v>2003870</v>
      </c>
      <c r="G3411" s="466" t="b">
        <f t="shared" si="107"/>
        <v>1</v>
      </c>
      <c r="H3411" s="462"/>
      <c r="I3411" s="462"/>
      <c r="J3411" s="462"/>
      <c r="K3411" s="462"/>
    </row>
    <row r="3412" spans="1:11" ht="28.8">
      <c r="A3412" s="463">
        <v>2003823</v>
      </c>
      <c r="B3412" s="464" t="s">
        <v>16177</v>
      </c>
      <c r="C3412" s="463" t="s">
        <v>691</v>
      </c>
      <c r="D3412" s="470">
        <v>295.37</v>
      </c>
      <c r="E3412" s="466"/>
      <c r="F3412" s="466">
        <f t="shared" si="106"/>
        <v>2003823</v>
      </c>
      <c r="G3412" s="466" t="b">
        <f t="shared" si="107"/>
        <v>1</v>
      </c>
      <c r="H3412" s="462"/>
      <c r="I3412" s="462"/>
      <c r="J3412" s="462"/>
      <c r="K3412" s="462"/>
    </row>
    <row r="3413" spans="1:11" ht="28.8">
      <c r="A3413" s="467">
        <v>2003827</v>
      </c>
      <c r="B3413" s="468" t="s">
        <v>16178</v>
      </c>
      <c r="C3413" s="467" t="s">
        <v>691</v>
      </c>
      <c r="D3413" s="469">
        <v>414.79</v>
      </c>
      <c r="E3413" s="466"/>
      <c r="F3413" s="466">
        <f t="shared" si="106"/>
        <v>2003827</v>
      </c>
      <c r="G3413" s="466" t="b">
        <f t="shared" si="107"/>
        <v>1</v>
      </c>
      <c r="H3413" s="462"/>
      <c r="I3413" s="462"/>
      <c r="J3413" s="462"/>
      <c r="K3413" s="462"/>
    </row>
    <row r="3414" spans="1:11" ht="28.8">
      <c r="A3414" s="463">
        <v>2003831</v>
      </c>
      <c r="B3414" s="464" t="s">
        <v>16179</v>
      </c>
      <c r="C3414" s="463" t="s">
        <v>691</v>
      </c>
      <c r="D3414" s="465">
        <v>555.1</v>
      </c>
      <c r="E3414" s="466"/>
      <c r="F3414" s="466">
        <f t="shared" si="106"/>
        <v>2003831</v>
      </c>
      <c r="G3414" s="466" t="b">
        <f t="shared" si="107"/>
        <v>1</v>
      </c>
      <c r="H3414" s="462"/>
      <c r="I3414" s="462"/>
      <c r="J3414" s="462"/>
      <c r="K3414" s="462"/>
    </row>
    <row r="3415" spans="1:11" ht="28.8">
      <c r="A3415" s="467">
        <v>2003835</v>
      </c>
      <c r="B3415" s="468" t="s">
        <v>16180</v>
      </c>
      <c r="C3415" s="467" t="s">
        <v>691</v>
      </c>
      <c r="D3415" s="469">
        <v>723.32</v>
      </c>
      <c r="E3415" s="466"/>
      <c r="F3415" s="466">
        <f t="shared" si="106"/>
        <v>2003835</v>
      </c>
      <c r="G3415" s="466" t="b">
        <f t="shared" si="107"/>
        <v>1</v>
      </c>
      <c r="H3415" s="462"/>
      <c r="I3415" s="462"/>
      <c r="J3415" s="462"/>
      <c r="K3415" s="462"/>
    </row>
    <row r="3416" spans="1:11" ht="28.8">
      <c r="A3416" s="463">
        <v>2003839</v>
      </c>
      <c r="B3416" s="464" t="s">
        <v>16181</v>
      </c>
      <c r="C3416" s="463" t="s">
        <v>691</v>
      </c>
      <c r="D3416" s="465">
        <v>1190.2</v>
      </c>
      <c r="E3416" s="466"/>
      <c r="F3416" s="466">
        <f t="shared" si="106"/>
        <v>2003839</v>
      </c>
      <c r="G3416" s="466" t="b">
        <f t="shared" si="107"/>
        <v>1</v>
      </c>
      <c r="H3416" s="462"/>
      <c r="I3416" s="462"/>
      <c r="J3416" s="462"/>
      <c r="K3416" s="462"/>
    </row>
    <row r="3417" spans="1:11" ht="28.8">
      <c r="A3417" s="467">
        <v>2003769</v>
      </c>
      <c r="B3417" s="468" t="s">
        <v>16182</v>
      </c>
      <c r="C3417" s="467" t="s">
        <v>691</v>
      </c>
      <c r="D3417" s="469">
        <v>216.13</v>
      </c>
      <c r="E3417" s="466"/>
      <c r="F3417" s="466">
        <f t="shared" si="106"/>
        <v>2003769</v>
      </c>
      <c r="G3417" s="466" t="b">
        <f t="shared" si="107"/>
        <v>1</v>
      </c>
      <c r="H3417" s="462"/>
      <c r="I3417" s="462"/>
      <c r="J3417" s="462"/>
      <c r="K3417" s="462"/>
    </row>
    <row r="3418" spans="1:11" ht="43.2">
      <c r="A3418" s="463">
        <v>2003874</v>
      </c>
      <c r="B3418" s="464" t="s">
        <v>16183</v>
      </c>
      <c r="C3418" s="463" t="s">
        <v>691</v>
      </c>
      <c r="D3418" s="465">
        <v>198.18</v>
      </c>
      <c r="E3418" s="466"/>
      <c r="F3418" s="466">
        <f t="shared" si="106"/>
        <v>2003874</v>
      </c>
      <c r="G3418" s="466" t="b">
        <f t="shared" si="107"/>
        <v>1</v>
      </c>
      <c r="H3418" s="462"/>
      <c r="I3418" s="462"/>
      <c r="J3418" s="462"/>
      <c r="K3418" s="462"/>
    </row>
    <row r="3419" spans="1:11" ht="28.8">
      <c r="A3419" s="467">
        <v>2003773</v>
      </c>
      <c r="B3419" s="468" t="s">
        <v>16184</v>
      </c>
      <c r="C3419" s="467" t="s">
        <v>691</v>
      </c>
      <c r="D3419" s="469">
        <v>353.93</v>
      </c>
      <c r="E3419" s="466"/>
      <c r="F3419" s="466">
        <f t="shared" si="106"/>
        <v>2003773</v>
      </c>
      <c r="G3419" s="466" t="b">
        <f t="shared" si="107"/>
        <v>1</v>
      </c>
      <c r="H3419" s="462"/>
      <c r="I3419" s="462"/>
      <c r="J3419" s="462"/>
      <c r="K3419" s="462"/>
    </row>
    <row r="3420" spans="1:11" ht="43.2">
      <c r="A3420" s="463">
        <v>2003878</v>
      </c>
      <c r="B3420" s="464" t="s">
        <v>16185</v>
      </c>
      <c r="C3420" s="463" t="s">
        <v>691</v>
      </c>
      <c r="D3420" s="470">
        <v>325.55</v>
      </c>
      <c r="E3420" s="466"/>
      <c r="F3420" s="466">
        <f t="shared" si="106"/>
        <v>2003878</v>
      </c>
      <c r="G3420" s="466" t="b">
        <f t="shared" si="107"/>
        <v>1</v>
      </c>
      <c r="H3420" s="462"/>
      <c r="I3420" s="462"/>
      <c r="J3420" s="462"/>
      <c r="K3420" s="462"/>
    </row>
    <row r="3421" spans="1:11" ht="28.8">
      <c r="A3421" s="467">
        <v>2003777</v>
      </c>
      <c r="B3421" s="468" t="s">
        <v>16186</v>
      </c>
      <c r="C3421" s="467" t="s">
        <v>691</v>
      </c>
      <c r="D3421" s="471">
        <v>537.54</v>
      </c>
      <c r="E3421" s="466"/>
      <c r="F3421" s="466">
        <f t="shared" si="106"/>
        <v>2003777</v>
      </c>
      <c r="G3421" s="466" t="b">
        <f t="shared" si="107"/>
        <v>1</v>
      </c>
      <c r="H3421" s="462"/>
      <c r="I3421" s="462"/>
      <c r="J3421" s="462"/>
      <c r="K3421" s="462"/>
    </row>
    <row r="3422" spans="1:11" ht="43.2">
      <c r="A3422" s="463">
        <v>2003882</v>
      </c>
      <c r="B3422" s="464" t="s">
        <v>16187</v>
      </c>
      <c r="C3422" s="463" t="s">
        <v>691</v>
      </c>
      <c r="D3422" s="470">
        <v>498.62</v>
      </c>
      <c r="E3422" s="466"/>
      <c r="F3422" s="466">
        <f t="shared" si="106"/>
        <v>2003882</v>
      </c>
      <c r="G3422" s="466" t="b">
        <f t="shared" si="107"/>
        <v>1</v>
      </c>
      <c r="H3422" s="462"/>
      <c r="I3422" s="462"/>
      <c r="J3422" s="462"/>
      <c r="K3422" s="462"/>
    </row>
    <row r="3423" spans="1:11" ht="28.8">
      <c r="A3423" s="467">
        <v>2003781</v>
      </c>
      <c r="B3423" s="468" t="s">
        <v>16188</v>
      </c>
      <c r="C3423" s="467" t="s">
        <v>691</v>
      </c>
      <c r="D3423" s="471">
        <v>770.55</v>
      </c>
      <c r="E3423" s="466"/>
      <c r="F3423" s="466">
        <f t="shared" si="106"/>
        <v>2003781</v>
      </c>
      <c r="G3423" s="466" t="b">
        <f t="shared" si="107"/>
        <v>1</v>
      </c>
      <c r="H3423" s="462"/>
      <c r="I3423" s="462"/>
      <c r="J3423" s="462"/>
      <c r="K3423" s="462"/>
    </row>
    <row r="3424" spans="1:11" ht="43.2">
      <c r="A3424" s="463">
        <v>2003886</v>
      </c>
      <c r="B3424" s="464" t="s">
        <v>16189</v>
      </c>
      <c r="C3424" s="463" t="s">
        <v>691</v>
      </c>
      <c r="D3424" s="470">
        <v>713.72</v>
      </c>
      <c r="E3424" s="466"/>
      <c r="F3424" s="466">
        <f t="shared" si="106"/>
        <v>2003886</v>
      </c>
      <c r="G3424" s="466" t="b">
        <f t="shared" si="107"/>
        <v>1</v>
      </c>
      <c r="H3424" s="462"/>
      <c r="I3424" s="462"/>
      <c r="J3424" s="462"/>
      <c r="K3424" s="462"/>
    </row>
    <row r="3425" spans="1:11" ht="28.8">
      <c r="A3425" s="467">
        <v>2003785</v>
      </c>
      <c r="B3425" s="468" t="s">
        <v>16190</v>
      </c>
      <c r="C3425" s="467" t="s">
        <v>691</v>
      </c>
      <c r="D3425" s="471">
        <v>1197.3599999999999</v>
      </c>
      <c r="E3425" s="466"/>
      <c r="F3425" s="466">
        <f t="shared" si="106"/>
        <v>2003785</v>
      </c>
      <c r="G3425" s="466" t="b">
        <f t="shared" si="107"/>
        <v>1</v>
      </c>
      <c r="H3425" s="462"/>
      <c r="I3425" s="462"/>
      <c r="J3425" s="462"/>
      <c r="K3425" s="462"/>
    </row>
    <row r="3426" spans="1:11" ht="43.2">
      <c r="A3426" s="463">
        <v>2003890</v>
      </c>
      <c r="B3426" s="464" t="s">
        <v>16191</v>
      </c>
      <c r="C3426" s="463" t="s">
        <v>691</v>
      </c>
      <c r="D3426" s="470">
        <v>1108.44</v>
      </c>
      <c r="E3426" s="466"/>
      <c r="F3426" s="466">
        <f t="shared" si="106"/>
        <v>2003890</v>
      </c>
      <c r="G3426" s="466" t="b">
        <f t="shared" si="107"/>
        <v>1</v>
      </c>
      <c r="H3426" s="462"/>
      <c r="I3426" s="462"/>
      <c r="J3426" s="462"/>
      <c r="K3426" s="462"/>
    </row>
    <row r="3427" spans="1:11" ht="28.8">
      <c r="A3427" s="467">
        <v>2003871</v>
      </c>
      <c r="B3427" s="468" t="s">
        <v>16192</v>
      </c>
      <c r="C3427" s="467" t="s">
        <v>691</v>
      </c>
      <c r="D3427" s="471">
        <v>240.13</v>
      </c>
      <c r="E3427" s="466"/>
      <c r="F3427" s="466">
        <f t="shared" si="106"/>
        <v>2003871</v>
      </c>
      <c r="G3427" s="466" t="b">
        <f t="shared" si="107"/>
        <v>1</v>
      </c>
      <c r="H3427" s="462"/>
      <c r="I3427" s="462"/>
      <c r="J3427" s="462"/>
      <c r="K3427" s="462"/>
    </row>
    <row r="3428" spans="1:11" ht="28.8">
      <c r="A3428" s="463">
        <v>2003824</v>
      </c>
      <c r="B3428" s="464" t="s">
        <v>16193</v>
      </c>
      <c r="C3428" s="463" t="s">
        <v>691</v>
      </c>
      <c r="D3428" s="470">
        <v>314.08999999999997</v>
      </c>
      <c r="E3428" s="466"/>
      <c r="F3428" s="466">
        <f t="shared" si="106"/>
        <v>2003824</v>
      </c>
      <c r="G3428" s="466" t="b">
        <f t="shared" si="107"/>
        <v>1</v>
      </c>
      <c r="H3428" s="462"/>
      <c r="I3428" s="462"/>
      <c r="J3428" s="462"/>
      <c r="K3428" s="462"/>
    </row>
    <row r="3429" spans="1:11" ht="28.8">
      <c r="A3429" s="467">
        <v>2003828</v>
      </c>
      <c r="B3429" s="468" t="s">
        <v>16194</v>
      </c>
      <c r="C3429" s="467" t="s">
        <v>691</v>
      </c>
      <c r="D3429" s="471">
        <v>444.39</v>
      </c>
      <c r="E3429" s="466"/>
      <c r="F3429" s="466">
        <f t="shared" si="106"/>
        <v>2003828</v>
      </c>
      <c r="G3429" s="466" t="b">
        <f t="shared" si="107"/>
        <v>1</v>
      </c>
      <c r="H3429" s="462"/>
      <c r="I3429" s="462"/>
      <c r="J3429" s="462"/>
      <c r="K3429" s="462"/>
    </row>
    <row r="3430" spans="1:11" ht="28.8">
      <c r="A3430" s="463">
        <v>2003832</v>
      </c>
      <c r="B3430" s="464" t="s">
        <v>16195</v>
      </c>
      <c r="C3430" s="463" t="s">
        <v>691</v>
      </c>
      <c r="D3430" s="470">
        <v>615.07000000000005</v>
      </c>
      <c r="E3430" s="466"/>
      <c r="F3430" s="466">
        <f t="shared" si="106"/>
        <v>2003832</v>
      </c>
      <c r="G3430" s="466" t="b">
        <f t="shared" si="107"/>
        <v>1</v>
      </c>
      <c r="H3430" s="462"/>
      <c r="I3430" s="462"/>
      <c r="J3430" s="462"/>
      <c r="K3430" s="462"/>
    </row>
    <row r="3431" spans="1:11" ht="28.8">
      <c r="A3431" s="467">
        <v>2003836</v>
      </c>
      <c r="B3431" s="468" t="s">
        <v>16196</v>
      </c>
      <c r="C3431" s="467" t="s">
        <v>691</v>
      </c>
      <c r="D3431" s="471">
        <v>886.01</v>
      </c>
      <c r="E3431" s="466"/>
      <c r="F3431" s="466">
        <f t="shared" si="106"/>
        <v>2003836</v>
      </c>
      <c r="G3431" s="466" t="b">
        <f t="shared" si="107"/>
        <v>1</v>
      </c>
      <c r="H3431" s="462"/>
      <c r="I3431" s="462"/>
      <c r="J3431" s="462"/>
      <c r="K3431" s="462"/>
    </row>
    <row r="3432" spans="1:11" ht="28.8">
      <c r="A3432" s="463">
        <v>2003840</v>
      </c>
      <c r="B3432" s="464" t="s">
        <v>16197</v>
      </c>
      <c r="C3432" s="463" t="s">
        <v>691</v>
      </c>
      <c r="D3432" s="470">
        <v>1260.4000000000001</v>
      </c>
      <c r="E3432" s="466"/>
      <c r="F3432" s="466">
        <f t="shared" si="106"/>
        <v>2003840</v>
      </c>
      <c r="G3432" s="466" t="b">
        <f t="shared" si="107"/>
        <v>1</v>
      </c>
      <c r="H3432" s="462"/>
      <c r="I3432" s="462"/>
      <c r="J3432" s="462"/>
      <c r="K3432" s="462"/>
    </row>
    <row r="3433" spans="1:11" ht="28.8">
      <c r="A3433" s="467">
        <v>2003770</v>
      </c>
      <c r="B3433" s="468" t="s">
        <v>16198</v>
      </c>
      <c r="C3433" s="467" t="s">
        <v>691</v>
      </c>
      <c r="D3433" s="471">
        <v>289.60000000000002</v>
      </c>
      <c r="E3433" s="466"/>
      <c r="F3433" s="466">
        <f t="shared" si="106"/>
        <v>2003770</v>
      </c>
      <c r="G3433" s="466" t="b">
        <f t="shared" si="107"/>
        <v>1</v>
      </c>
      <c r="H3433" s="462"/>
      <c r="I3433" s="462"/>
      <c r="J3433" s="462"/>
      <c r="K3433" s="462"/>
    </row>
    <row r="3434" spans="1:11" ht="43.2">
      <c r="A3434" s="463">
        <v>2003875</v>
      </c>
      <c r="B3434" s="464" t="s">
        <v>16199</v>
      </c>
      <c r="C3434" s="463" t="s">
        <v>691</v>
      </c>
      <c r="D3434" s="470">
        <v>271.74</v>
      </c>
      <c r="E3434" s="466"/>
      <c r="F3434" s="466">
        <f t="shared" si="106"/>
        <v>2003875</v>
      </c>
      <c r="G3434" s="466" t="b">
        <f t="shared" si="107"/>
        <v>1</v>
      </c>
      <c r="H3434" s="462"/>
      <c r="I3434" s="462"/>
      <c r="J3434" s="462"/>
      <c r="K3434" s="462"/>
    </row>
    <row r="3435" spans="1:11" ht="28.8">
      <c r="A3435" s="467">
        <v>2003774</v>
      </c>
      <c r="B3435" s="468" t="s">
        <v>16200</v>
      </c>
      <c r="C3435" s="467" t="s">
        <v>691</v>
      </c>
      <c r="D3435" s="471">
        <v>470.75</v>
      </c>
      <c r="E3435" s="466"/>
      <c r="F3435" s="466">
        <f t="shared" si="106"/>
        <v>2003774</v>
      </c>
      <c r="G3435" s="466" t="b">
        <f t="shared" si="107"/>
        <v>1</v>
      </c>
      <c r="H3435" s="462"/>
      <c r="I3435" s="462"/>
      <c r="J3435" s="462"/>
      <c r="K3435" s="462"/>
    </row>
    <row r="3436" spans="1:11" ht="43.2">
      <c r="A3436" s="463">
        <v>2003879</v>
      </c>
      <c r="B3436" s="464" t="s">
        <v>16201</v>
      </c>
      <c r="C3436" s="463" t="s">
        <v>691</v>
      </c>
      <c r="D3436" s="470">
        <v>438.98</v>
      </c>
      <c r="E3436" s="466"/>
      <c r="F3436" s="466">
        <f t="shared" si="106"/>
        <v>2003879</v>
      </c>
      <c r="G3436" s="466" t="b">
        <f t="shared" si="107"/>
        <v>1</v>
      </c>
      <c r="H3436" s="462"/>
      <c r="I3436" s="462"/>
      <c r="J3436" s="462"/>
      <c r="K3436" s="462"/>
    </row>
    <row r="3437" spans="1:11" ht="28.8">
      <c r="A3437" s="467">
        <v>2003778</v>
      </c>
      <c r="B3437" s="468" t="s">
        <v>16202</v>
      </c>
      <c r="C3437" s="467" t="s">
        <v>691</v>
      </c>
      <c r="D3437" s="471">
        <v>654.33000000000004</v>
      </c>
      <c r="E3437" s="466"/>
      <c r="F3437" s="466">
        <f t="shared" si="106"/>
        <v>2003778</v>
      </c>
      <c r="G3437" s="466" t="b">
        <f t="shared" si="107"/>
        <v>1</v>
      </c>
      <c r="H3437" s="462"/>
      <c r="I3437" s="462"/>
      <c r="J3437" s="462"/>
      <c r="K3437" s="462"/>
    </row>
    <row r="3438" spans="1:11" ht="43.2">
      <c r="A3438" s="463">
        <v>2003883</v>
      </c>
      <c r="B3438" s="464" t="s">
        <v>16203</v>
      </c>
      <c r="C3438" s="463" t="s">
        <v>691</v>
      </c>
      <c r="D3438" s="470">
        <v>604.65</v>
      </c>
      <c r="E3438" s="466"/>
      <c r="F3438" s="466">
        <f t="shared" si="106"/>
        <v>2003883</v>
      </c>
      <c r="G3438" s="466" t="b">
        <f t="shared" si="107"/>
        <v>1</v>
      </c>
      <c r="H3438" s="462"/>
      <c r="I3438" s="462"/>
      <c r="J3438" s="462"/>
      <c r="K3438" s="462"/>
    </row>
    <row r="3439" spans="1:11" ht="28.8">
      <c r="A3439" s="467">
        <v>2003782</v>
      </c>
      <c r="B3439" s="468" t="s">
        <v>16204</v>
      </c>
      <c r="C3439" s="467" t="s">
        <v>691</v>
      </c>
      <c r="D3439" s="471">
        <v>979.82</v>
      </c>
      <c r="E3439" s="466"/>
      <c r="F3439" s="466">
        <f t="shared" si="106"/>
        <v>2003782</v>
      </c>
      <c r="G3439" s="466" t="b">
        <f t="shared" si="107"/>
        <v>1</v>
      </c>
      <c r="H3439" s="462"/>
      <c r="I3439" s="462"/>
      <c r="J3439" s="462"/>
      <c r="K3439" s="462"/>
    </row>
    <row r="3440" spans="1:11" ht="43.2">
      <c r="A3440" s="463">
        <v>2003887</v>
      </c>
      <c r="B3440" s="464" t="s">
        <v>16205</v>
      </c>
      <c r="C3440" s="463" t="s">
        <v>691</v>
      </c>
      <c r="D3440" s="465">
        <v>903.9</v>
      </c>
      <c r="E3440" s="466"/>
      <c r="F3440" s="466">
        <f t="shared" si="106"/>
        <v>2003887</v>
      </c>
      <c r="G3440" s="466" t="b">
        <f t="shared" si="107"/>
        <v>1</v>
      </c>
      <c r="H3440" s="462"/>
      <c r="I3440" s="462"/>
      <c r="J3440" s="462"/>
      <c r="K3440" s="462"/>
    </row>
    <row r="3441" spans="1:11" ht="28.8">
      <c r="A3441" s="467">
        <v>2003786</v>
      </c>
      <c r="B3441" s="468" t="s">
        <v>16206</v>
      </c>
      <c r="C3441" s="467" t="s">
        <v>691</v>
      </c>
      <c r="D3441" s="469">
        <v>1534.75</v>
      </c>
      <c r="E3441" s="466"/>
      <c r="F3441" s="466">
        <f t="shared" si="106"/>
        <v>2003786</v>
      </c>
      <c r="G3441" s="466" t="b">
        <f t="shared" si="107"/>
        <v>1</v>
      </c>
      <c r="H3441" s="462"/>
      <c r="I3441" s="462"/>
      <c r="J3441" s="462"/>
      <c r="K3441" s="462"/>
    </row>
    <row r="3442" spans="1:11" ht="43.2">
      <c r="A3442" s="463">
        <v>2003891</v>
      </c>
      <c r="B3442" s="464" t="s">
        <v>16207</v>
      </c>
      <c r="C3442" s="463" t="s">
        <v>691</v>
      </c>
      <c r="D3442" s="470">
        <v>1416.91</v>
      </c>
      <c r="E3442" s="466"/>
      <c r="F3442" s="466">
        <f t="shared" si="106"/>
        <v>2003891</v>
      </c>
      <c r="G3442" s="466" t="b">
        <f t="shared" si="107"/>
        <v>1</v>
      </c>
      <c r="H3442" s="462"/>
      <c r="I3442" s="462"/>
      <c r="J3442" s="462"/>
      <c r="K3442" s="462"/>
    </row>
    <row r="3443" spans="1:11" ht="28.8">
      <c r="A3443" s="467">
        <v>2003872</v>
      </c>
      <c r="B3443" s="468" t="s">
        <v>16208</v>
      </c>
      <c r="C3443" s="467" t="s">
        <v>691</v>
      </c>
      <c r="D3443" s="469">
        <v>292.58</v>
      </c>
      <c r="E3443" s="466"/>
      <c r="F3443" s="466">
        <f t="shared" si="106"/>
        <v>2003872</v>
      </c>
      <c r="G3443" s="466" t="b">
        <f t="shared" si="107"/>
        <v>1</v>
      </c>
      <c r="H3443" s="462"/>
      <c r="I3443" s="462"/>
      <c r="J3443" s="462"/>
      <c r="K3443" s="462"/>
    </row>
    <row r="3444" spans="1:11" ht="28.8">
      <c r="A3444" s="463">
        <v>2003825</v>
      </c>
      <c r="B3444" s="464" t="s">
        <v>16209</v>
      </c>
      <c r="C3444" s="463" t="s">
        <v>691</v>
      </c>
      <c r="D3444" s="470">
        <v>359.48</v>
      </c>
      <c r="E3444" s="466"/>
      <c r="F3444" s="466">
        <f t="shared" si="106"/>
        <v>2003825</v>
      </c>
      <c r="G3444" s="466" t="b">
        <f t="shared" si="107"/>
        <v>1</v>
      </c>
      <c r="H3444" s="462"/>
      <c r="I3444" s="462"/>
      <c r="J3444" s="462"/>
      <c r="K3444" s="462"/>
    </row>
    <row r="3445" spans="1:11" ht="28.8">
      <c r="A3445" s="467">
        <v>2003829</v>
      </c>
      <c r="B3445" s="468" t="s">
        <v>16210</v>
      </c>
      <c r="C3445" s="467" t="s">
        <v>691</v>
      </c>
      <c r="D3445" s="471">
        <v>502.38</v>
      </c>
      <c r="E3445" s="466"/>
      <c r="F3445" s="466">
        <f t="shared" si="106"/>
        <v>2003829</v>
      </c>
      <c r="G3445" s="466" t="b">
        <f t="shared" si="107"/>
        <v>1</v>
      </c>
      <c r="H3445" s="462"/>
      <c r="I3445" s="462"/>
      <c r="J3445" s="462"/>
      <c r="K3445" s="462"/>
    </row>
    <row r="3446" spans="1:11" ht="28.8">
      <c r="A3446" s="463">
        <v>2003833</v>
      </c>
      <c r="B3446" s="464" t="s">
        <v>16211</v>
      </c>
      <c r="C3446" s="463" t="s">
        <v>691</v>
      </c>
      <c r="D3446" s="470">
        <v>681.86</v>
      </c>
      <c r="E3446" s="466"/>
      <c r="F3446" s="466">
        <f t="shared" si="106"/>
        <v>2003833</v>
      </c>
      <c r="G3446" s="466" t="b">
        <f t="shared" si="107"/>
        <v>1</v>
      </c>
      <c r="H3446" s="462"/>
      <c r="I3446" s="462"/>
      <c r="J3446" s="462"/>
      <c r="K3446" s="462"/>
    </row>
    <row r="3447" spans="1:11" ht="28.8">
      <c r="A3447" s="467">
        <v>2003837</v>
      </c>
      <c r="B3447" s="468" t="s">
        <v>16212</v>
      </c>
      <c r="C3447" s="467" t="s">
        <v>691</v>
      </c>
      <c r="D3447" s="471">
        <v>1004.26</v>
      </c>
      <c r="E3447" s="466"/>
      <c r="F3447" s="466">
        <f t="shared" si="106"/>
        <v>2003837</v>
      </c>
      <c r="G3447" s="466" t="b">
        <f t="shared" si="107"/>
        <v>1</v>
      </c>
      <c r="H3447" s="462"/>
      <c r="I3447" s="462"/>
      <c r="J3447" s="462"/>
      <c r="K3447" s="462"/>
    </row>
    <row r="3448" spans="1:11" ht="28.8">
      <c r="A3448" s="463">
        <v>2003841</v>
      </c>
      <c r="B3448" s="464" t="s">
        <v>16213</v>
      </c>
      <c r="C3448" s="463" t="s">
        <v>691</v>
      </c>
      <c r="D3448" s="470">
        <v>1374.07</v>
      </c>
      <c r="E3448" s="466"/>
      <c r="F3448" s="466">
        <f t="shared" si="106"/>
        <v>2003841</v>
      </c>
      <c r="G3448" s="466" t="b">
        <f t="shared" si="107"/>
        <v>1</v>
      </c>
      <c r="H3448" s="462"/>
      <c r="I3448" s="462"/>
      <c r="J3448" s="462"/>
      <c r="K3448" s="462"/>
    </row>
    <row r="3449" spans="1:11" ht="28.8">
      <c r="A3449" s="467">
        <v>2003771</v>
      </c>
      <c r="B3449" s="468" t="s">
        <v>16214</v>
      </c>
      <c r="C3449" s="467" t="s">
        <v>691</v>
      </c>
      <c r="D3449" s="471">
        <v>347.69</v>
      </c>
      <c r="E3449" s="466"/>
      <c r="F3449" s="466">
        <f t="shared" si="106"/>
        <v>2003771</v>
      </c>
      <c r="G3449" s="466" t="b">
        <f t="shared" si="107"/>
        <v>1</v>
      </c>
      <c r="H3449" s="462"/>
      <c r="I3449" s="462"/>
      <c r="J3449" s="462"/>
      <c r="K3449" s="462"/>
    </row>
    <row r="3450" spans="1:11" ht="43.2">
      <c r="A3450" s="463">
        <v>2003876</v>
      </c>
      <c r="B3450" s="464" t="s">
        <v>16215</v>
      </c>
      <c r="C3450" s="463" t="s">
        <v>691</v>
      </c>
      <c r="D3450" s="470">
        <v>326.42</v>
      </c>
      <c r="E3450" s="466"/>
      <c r="F3450" s="466">
        <f t="shared" si="106"/>
        <v>2003876</v>
      </c>
      <c r="G3450" s="466" t="b">
        <f t="shared" si="107"/>
        <v>1</v>
      </c>
      <c r="H3450" s="462"/>
      <c r="I3450" s="462"/>
      <c r="J3450" s="462"/>
      <c r="K3450" s="462"/>
    </row>
    <row r="3451" spans="1:11" ht="28.8">
      <c r="A3451" s="467">
        <v>2003775</v>
      </c>
      <c r="B3451" s="468" t="s">
        <v>16216</v>
      </c>
      <c r="C3451" s="467" t="s">
        <v>691</v>
      </c>
      <c r="D3451" s="471">
        <v>541.79</v>
      </c>
      <c r="E3451" s="466"/>
      <c r="F3451" s="466">
        <f t="shared" si="106"/>
        <v>2003775</v>
      </c>
      <c r="G3451" s="466" t="b">
        <f t="shared" si="107"/>
        <v>1</v>
      </c>
      <c r="H3451" s="462"/>
      <c r="I3451" s="462"/>
      <c r="J3451" s="462"/>
      <c r="K3451" s="462"/>
    </row>
    <row r="3452" spans="1:11" ht="43.2">
      <c r="A3452" s="463">
        <v>2003880</v>
      </c>
      <c r="B3452" s="464" t="s">
        <v>16217</v>
      </c>
      <c r="C3452" s="463" t="s">
        <v>691</v>
      </c>
      <c r="D3452" s="470">
        <v>503.33</v>
      </c>
      <c r="E3452" s="466"/>
      <c r="F3452" s="466">
        <f t="shared" si="106"/>
        <v>2003880</v>
      </c>
      <c r="G3452" s="466" t="b">
        <f t="shared" si="107"/>
        <v>1</v>
      </c>
      <c r="H3452" s="462"/>
      <c r="I3452" s="462"/>
      <c r="J3452" s="462"/>
      <c r="K3452" s="462"/>
    </row>
    <row r="3453" spans="1:11" ht="28.8">
      <c r="A3453" s="467">
        <v>2003779</v>
      </c>
      <c r="B3453" s="468" t="s">
        <v>16218</v>
      </c>
      <c r="C3453" s="467" t="s">
        <v>691</v>
      </c>
      <c r="D3453" s="471">
        <v>805.65</v>
      </c>
      <c r="E3453" s="466"/>
      <c r="F3453" s="466">
        <f t="shared" si="106"/>
        <v>2003779</v>
      </c>
      <c r="G3453" s="466" t="b">
        <f t="shared" si="107"/>
        <v>1</v>
      </c>
      <c r="H3453" s="462"/>
      <c r="I3453" s="462"/>
      <c r="J3453" s="462"/>
      <c r="K3453" s="462"/>
    </row>
    <row r="3454" spans="1:11" ht="43.2">
      <c r="A3454" s="463">
        <v>2003884</v>
      </c>
      <c r="B3454" s="464" t="s">
        <v>16219</v>
      </c>
      <c r="C3454" s="463" t="s">
        <v>691</v>
      </c>
      <c r="D3454" s="470">
        <v>747.66</v>
      </c>
      <c r="E3454" s="466"/>
      <c r="F3454" s="466">
        <f t="shared" si="106"/>
        <v>2003884</v>
      </c>
      <c r="G3454" s="466" t="b">
        <f t="shared" si="107"/>
        <v>1</v>
      </c>
      <c r="H3454" s="462"/>
      <c r="I3454" s="462"/>
      <c r="J3454" s="462"/>
      <c r="K3454" s="462"/>
    </row>
    <row r="3455" spans="1:11" ht="28.8">
      <c r="A3455" s="467">
        <v>2003783</v>
      </c>
      <c r="B3455" s="468" t="s">
        <v>16220</v>
      </c>
      <c r="C3455" s="467" t="s">
        <v>691</v>
      </c>
      <c r="D3455" s="471">
        <v>1153.58</v>
      </c>
      <c r="E3455" s="466"/>
      <c r="F3455" s="466">
        <f t="shared" si="106"/>
        <v>2003783</v>
      </c>
      <c r="G3455" s="466" t="b">
        <f t="shared" si="107"/>
        <v>1</v>
      </c>
      <c r="H3455" s="462"/>
      <c r="I3455" s="462"/>
      <c r="J3455" s="462"/>
      <c r="K3455" s="462"/>
    </row>
    <row r="3456" spans="1:11" ht="43.2">
      <c r="A3456" s="463">
        <v>2003888</v>
      </c>
      <c r="B3456" s="464" t="s">
        <v>16221</v>
      </c>
      <c r="C3456" s="463" t="s">
        <v>691</v>
      </c>
      <c r="D3456" s="470">
        <v>1067.46</v>
      </c>
      <c r="E3456" s="466"/>
      <c r="F3456" s="466">
        <f t="shared" si="106"/>
        <v>2003888</v>
      </c>
      <c r="G3456" s="466" t="b">
        <f t="shared" si="107"/>
        <v>1</v>
      </c>
      <c r="H3456" s="462"/>
      <c r="I3456" s="462"/>
      <c r="J3456" s="462"/>
      <c r="K3456" s="462"/>
    </row>
    <row r="3457" spans="1:11" ht="28.8">
      <c r="A3457" s="467">
        <v>2003787</v>
      </c>
      <c r="B3457" s="468" t="s">
        <v>16222</v>
      </c>
      <c r="C3457" s="467" t="s">
        <v>691</v>
      </c>
      <c r="D3457" s="471">
        <v>1801.79</v>
      </c>
      <c r="E3457" s="466"/>
      <c r="F3457" s="466">
        <f t="shared" si="106"/>
        <v>2003787</v>
      </c>
      <c r="G3457" s="466" t="b">
        <f t="shared" si="107"/>
        <v>1</v>
      </c>
      <c r="H3457" s="462"/>
      <c r="I3457" s="462"/>
      <c r="J3457" s="462"/>
      <c r="K3457" s="462"/>
    </row>
    <row r="3458" spans="1:11" ht="43.2">
      <c r="A3458" s="463">
        <v>2003892</v>
      </c>
      <c r="B3458" s="464" t="s">
        <v>16223</v>
      </c>
      <c r="C3458" s="463" t="s">
        <v>691</v>
      </c>
      <c r="D3458" s="470">
        <v>1679.95</v>
      </c>
      <c r="E3458" s="466"/>
      <c r="F3458" s="466">
        <f t="shared" ref="F3458:F3521" si="108">A3458</f>
        <v>2003892</v>
      </c>
      <c r="G3458" s="466" t="b">
        <f t="shared" ref="G3458:G3521" si="109">F3458=A3458</f>
        <v>1</v>
      </c>
      <c r="H3458" s="462"/>
      <c r="I3458" s="462"/>
      <c r="J3458" s="462"/>
      <c r="K3458" s="462"/>
    </row>
    <row r="3459" spans="1:11" ht="28.8">
      <c r="A3459" s="467">
        <v>2003851</v>
      </c>
      <c r="B3459" s="468" t="s">
        <v>16224</v>
      </c>
      <c r="C3459" s="467" t="s">
        <v>691</v>
      </c>
      <c r="D3459" s="471">
        <v>104.77</v>
      </c>
      <c r="E3459" s="466"/>
      <c r="F3459" s="466">
        <f t="shared" si="108"/>
        <v>2003851</v>
      </c>
      <c r="G3459" s="466" t="b">
        <f t="shared" si="109"/>
        <v>1</v>
      </c>
      <c r="H3459" s="462"/>
      <c r="I3459" s="462"/>
      <c r="J3459" s="462"/>
      <c r="K3459" s="462"/>
    </row>
    <row r="3460" spans="1:11" ht="28.8">
      <c r="A3460" s="463">
        <v>2003935</v>
      </c>
      <c r="B3460" s="464" t="s">
        <v>16225</v>
      </c>
      <c r="C3460" s="463" t="s">
        <v>691</v>
      </c>
      <c r="D3460" s="470">
        <v>12.3</v>
      </c>
      <c r="E3460" s="466"/>
      <c r="F3460" s="466">
        <f t="shared" si="108"/>
        <v>2003935</v>
      </c>
      <c r="G3460" s="466" t="b">
        <f t="shared" si="109"/>
        <v>1</v>
      </c>
      <c r="H3460" s="462"/>
      <c r="I3460" s="462"/>
      <c r="J3460" s="462"/>
      <c r="K3460" s="462"/>
    </row>
    <row r="3461" spans="1:11" ht="28.8">
      <c r="A3461" s="467">
        <v>2003934</v>
      </c>
      <c r="B3461" s="468" t="s">
        <v>16226</v>
      </c>
      <c r="C3461" s="467" t="s">
        <v>691</v>
      </c>
      <c r="D3461" s="471">
        <v>17.649999999999999</v>
      </c>
      <c r="E3461" s="466"/>
      <c r="F3461" s="466">
        <f t="shared" si="108"/>
        <v>2003934</v>
      </c>
      <c r="G3461" s="466" t="b">
        <f t="shared" si="109"/>
        <v>1</v>
      </c>
      <c r="H3461" s="462"/>
      <c r="I3461" s="462"/>
      <c r="J3461" s="462"/>
      <c r="K3461" s="462"/>
    </row>
    <row r="3462" spans="1:11" ht="28.8">
      <c r="A3462" s="463">
        <v>2003990</v>
      </c>
      <c r="B3462" s="464" t="s">
        <v>16227</v>
      </c>
      <c r="C3462" s="463" t="s">
        <v>691</v>
      </c>
      <c r="D3462" s="470">
        <v>1517.81</v>
      </c>
      <c r="E3462" s="466"/>
      <c r="F3462" s="466">
        <f t="shared" si="108"/>
        <v>2003990</v>
      </c>
      <c r="G3462" s="466" t="b">
        <f t="shared" si="109"/>
        <v>1</v>
      </c>
      <c r="H3462" s="462"/>
      <c r="I3462" s="462"/>
      <c r="J3462" s="462"/>
      <c r="K3462" s="462"/>
    </row>
    <row r="3463" spans="1:11" ht="28.8">
      <c r="A3463" s="467">
        <v>2003991</v>
      </c>
      <c r="B3463" s="468" t="s">
        <v>16228</v>
      </c>
      <c r="C3463" s="467" t="s">
        <v>691</v>
      </c>
      <c r="D3463" s="471">
        <v>1566.64</v>
      </c>
      <c r="E3463" s="466"/>
      <c r="F3463" s="466">
        <f t="shared" si="108"/>
        <v>2003991</v>
      </c>
      <c r="G3463" s="466" t="b">
        <f t="shared" si="109"/>
        <v>1</v>
      </c>
      <c r="H3463" s="462"/>
      <c r="I3463" s="462"/>
      <c r="J3463" s="462"/>
      <c r="K3463" s="462"/>
    </row>
    <row r="3464" spans="1:11" ht="28.8">
      <c r="A3464" s="463">
        <v>2003992</v>
      </c>
      <c r="B3464" s="464" t="s">
        <v>16229</v>
      </c>
      <c r="C3464" s="463" t="s">
        <v>691</v>
      </c>
      <c r="D3464" s="470">
        <v>2097.1799999999998</v>
      </c>
      <c r="E3464" s="466"/>
      <c r="F3464" s="466">
        <f t="shared" si="108"/>
        <v>2003992</v>
      </c>
      <c r="G3464" s="466" t="b">
        <f t="shared" si="109"/>
        <v>1</v>
      </c>
      <c r="H3464" s="462"/>
      <c r="I3464" s="462"/>
      <c r="J3464" s="462"/>
      <c r="K3464" s="462"/>
    </row>
    <row r="3465" spans="1:11" ht="28.8">
      <c r="A3465" s="467">
        <v>2003993</v>
      </c>
      <c r="B3465" s="468" t="s">
        <v>16230</v>
      </c>
      <c r="C3465" s="467" t="s">
        <v>691</v>
      </c>
      <c r="D3465" s="471">
        <v>3670.86</v>
      </c>
      <c r="E3465" s="466"/>
      <c r="F3465" s="466">
        <f t="shared" si="108"/>
        <v>2003993</v>
      </c>
      <c r="G3465" s="466" t="b">
        <f t="shared" si="109"/>
        <v>1</v>
      </c>
      <c r="H3465" s="462"/>
      <c r="I3465" s="462"/>
      <c r="J3465" s="462"/>
      <c r="K3465" s="462"/>
    </row>
    <row r="3466" spans="1:11" ht="28.8">
      <c r="A3466" s="463">
        <v>2003983</v>
      </c>
      <c r="B3466" s="464" t="s">
        <v>16231</v>
      </c>
      <c r="C3466" s="463" t="s">
        <v>691</v>
      </c>
      <c r="D3466" s="470">
        <v>222.57</v>
      </c>
      <c r="E3466" s="466"/>
      <c r="F3466" s="466">
        <f t="shared" si="108"/>
        <v>2003983</v>
      </c>
      <c r="G3466" s="466" t="b">
        <f t="shared" si="109"/>
        <v>1</v>
      </c>
      <c r="H3466" s="462"/>
      <c r="I3466" s="462"/>
      <c r="J3466" s="462"/>
      <c r="K3466" s="462"/>
    </row>
    <row r="3467" spans="1:11" ht="28.8">
      <c r="A3467" s="467">
        <v>2003984</v>
      </c>
      <c r="B3467" s="468" t="s">
        <v>16232</v>
      </c>
      <c r="C3467" s="467" t="s">
        <v>691</v>
      </c>
      <c r="D3467" s="471">
        <v>287.41000000000003</v>
      </c>
      <c r="E3467" s="466"/>
      <c r="F3467" s="466">
        <f t="shared" si="108"/>
        <v>2003984</v>
      </c>
      <c r="G3467" s="466" t="b">
        <f t="shared" si="109"/>
        <v>1</v>
      </c>
      <c r="H3467" s="462"/>
      <c r="I3467" s="462"/>
      <c r="J3467" s="462"/>
      <c r="K3467" s="462"/>
    </row>
    <row r="3468" spans="1:11" ht="28.8">
      <c r="A3468" s="463">
        <v>2003985</v>
      </c>
      <c r="B3468" s="464" t="s">
        <v>16233</v>
      </c>
      <c r="C3468" s="463" t="s">
        <v>691</v>
      </c>
      <c r="D3468" s="470">
        <v>396.99</v>
      </c>
      <c r="E3468" s="466"/>
      <c r="F3468" s="466">
        <f t="shared" si="108"/>
        <v>2003985</v>
      </c>
      <c r="G3468" s="466" t="b">
        <f t="shared" si="109"/>
        <v>1</v>
      </c>
      <c r="H3468" s="462"/>
      <c r="I3468" s="462"/>
      <c r="J3468" s="462"/>
      <c r="K3468" s="462"/>
    </row>
    <row r="3469" spans="1:11" ht="28.8">
      <c r="A3469" s="467">
        <v>2003986</v>
      </c>
      <c r="B3469" s="468" t="s">
        <v>16234</v>
      </c>
      <c r="C3469" s="467" t="s">
        <v>691</v>
      </c>
      <c r="D3469" s="471">
        <v>550.25</v>
      </c>
      <c r="E3469" s="466"/>
      <c r="F3469" s="466">
        <f t="shared" si="108"/>
        <v>2003986</v>
      </c>
      <c r="G3469" s="466" t="b">
        <f t="shared" si="109"/>
        <v>1</v>
      </c>
      <c r="H3469" s="462"/>
      <c r="I3469" s="462"/>
      <c r="J3469" s="462"/>
      <c r="K3469" s="462"/>
    </row>
    <row r="3470" spans="1:11" ht="28.8">
      <c r="A3470" s="463">
        <v>2003987</v>
      </c>
      <c r="B3470" s="464" t="s">
        <v>16235</v>
      </c>
      <c r="C3470" s="463" t="s">
        <v>691</v>
      </c>
      <c r="D3470" s="470">
        <v>814.69</v>
      </c>
      <c r="E3470" s="466"/>
      <c r="F3470" s="466">
        <f t="shared" si="108"/>
        <v>2003987</v>
      </c>
      <c r="G3470" s="466" t="b">
        <f t="shared" si="109"/>
        <v>1</v>
      </c>
      <c r="H3470" s="462"/>
      <c r="I3470" s="462"/>
      <c r="J3470" s="462"/>
      <c r="K3470" s="462"/>
    </row>
    <row r="3471" spans="1:11" ht="28.8">
      <c r="A3471" s="467">
        <v>2003988</v>
      </c>
      <c r="B3471" s="468" t="s">
        <v>16236</v>
      </c>
      <c r="C3471" s="467" t="s">
        <v>691</v>
      </c>
      <c r="D3471" s="471">
        <v>860.99</v>
      </c>
      <c r="E3471" s="466"/>
      <c r="F3471" s="466">
        <f t="shared" si="108"/>
        <v>2003988</v>
      </c>
      <c r="G3471" s="466" t="b">
        <f t="shared" si="109"/>
        <v>1</v>
      </c>
      <c r="H3471" s="462"/>
      <c r="I3471" s="462"/>
      <c r="J3471" s="462"/>
      <c r="K3471" s="462"/>
    </row>
    <row r="3472" spans="1:11" ht="28.8">
      <c r="A3472" s="463">
        <v>2003989</v>
      </c>
      <c r="B3472" s="464" t="s">
        <v>16237</v>
      </c>
      <c r="C3472" s="463" t="s">
        <v>691</v>
      </c>
      <c r="D3472" s="470">
        <v>1434.09</v>
      </c>
      <c r="E3472" s="466"/>
      <c r="F3472" s="466">
        <f t="shared" si="108"/>
        <v>2003989</v>
      </c>
      <c r="G3472" s="466" t="b">
        <f t="shared" si="109"/>
        <v>1</v>
      </c>
      <c r="H3472" s="462"/>
      <c r="I3472" s="462"/>
      <c r="J3472" s="462"/>
      <c r="K3472" s="462"/>
    </row>
    <row r="3473" spans="1:11" ht="28.8">
      <c r="A3473" s="467">
        <v>2003298</v>
      </c>
      <c r="B3473" s="468" t="s">
        <v>16238</v>
      </c>
      <c r="C3473" s="467" t="s">
        <v>691</v>
      </c>
      <c r="D3473" s="471">
        <v>15.88</v>
      </c>
      <c r="E3473" s="466"/>
      <c r="F3473" s="466">
        <f t="shared" si="108"/>
        <v>2003298</v>
      </c>
      <c r="G3473" s="466" t="b">
        <f t="shared" si="109"/>
        <v>1</v>
      </c>
      <c r="H3473" s="462"/>
      <c r="I3473" s="462"/>
      <c r="J3473" s="462"/>
      <c r="K3473" s="462"/>
    </row>
    <row r="3474" spans="1:11" ht="28.8">
      <c r="A3474" s="463">
        <v>2003297</v>
      </c>
      <c r="B3474" s="464" t="s">
        <v>16239</v>
      </c>
      <c r="C3474" s="463" t="s">
        <v>691</v>
      </c>
      <c r="D3474" s="470">
        <v>19.68</v>
      </c>
      <c r="E3474" s="466"/>
      <c r="F3474" s="466">
        <f t="shared" si="108"/>
        <v>2003297</v>
      </c>
      <c r="G3474" s="466" t="b">
        <f t="shared" si="109"/>
        <v>1</v>
      </c>
      <c r="H3474" s="462"/>
      <c r="I3474" s="462"/>
      <c r="J3474" s="462"/>
      <c r="K3474" s="462"/>
    </row>
    <row r="3475" spans="1:11" ht="28.8">
      <c r="A3475" s="467">
        <v>2003315</v>
      </c>
      <c r="B3475" s="468" t="s">
        <v>16240</v>
      </c>
      <c r="C3475" s="467" t="s">
        <v>691</v>
      </c>
      <c r="D3475" s="471">
        <v>108.85</v>
      </c>
      <c r="E3475" s="466"/>
      <c r="F3475" s="466">
        <f t="shared" si="108"/>
        <v>2003315</v>
      </c>
      <c r="G3475" s="466" t="b">
        <f t="shared" si="109"/>
        <v>1</v>
      </c>
      <c r="H3475" s="462"/>
      <c r="I3475" s="462"/>
      <c r="J3475" s="462"/>
      <c r="K3475" s="462"/>
    </row>
    <row r="3476" spans="1:11" ht="43.2">
      <c r="A3476" s="463">
        <v>2003314</v>
      </c>
      <c r="B3476" s="464" t="s">
        <v>16241</v>
      </c>
      <c r="C3476" s="463" t="s">
        <v>691</v>
      </c>
      <c r="D3476" s="470">
        <v>92.28</v>
      </c>
      <c r="E3476" s="466"/>
      <c r="F3476" s="466">
        <f t="shared" si="108"/>
        <v>2003314</v>
      </c>
      <c r="G3476" s="466" t="b">
        <f t="shared" si="109"/>
        <v>1</v>
      </c>
      <c r="H3476" s="462"/>
      <c r="I3476" s="462"/>
      <c r="J3476" s="462"/>
      <c r="K3476" s="462"/>
    </row>
    <row r="3477" spans="1:11" ht="28.8">
      <c r="A3477" s="467">
        <v>2003313</v>
      </c>
      <c r="B3477" s="468" t="s">
        <v>16242</v>
      </c>
      <c r="C3477" s="467" t="s">
        <v>691</v>
      </c>
      <c r="D3477" s="471">
        <v>136.47999999999999</v>
      </c>
      <c r="E3477" s="466"/>
      <c r="F3477" s="466">
        <f t="shared" si="108"/>
        <v>2003313</v>
      </c>
      <c r="G3477" s="466" t="b">
        <f t="shared" si="109"/>
        <v>1</v>
      </c>
      <c r="H3477" s="462"/>
      <c r="I3477" s="462"/>
      <c r="J3477" s="462"/>
      <c r="K3477" s="462"/>
    </row>
    <row r="3478" spans="1:11" ht="43.2">
      <c r="A3478" s="463">
        <v>2003312</v>
      </c>
      <c r="B3478" s="464" t="s">
        <v>16243</v>
      </c>
      <c r="C3478" s="463" t="s">
        <v>691</v>
      </c>
      <c r="D3478" s="465">
        <v>115.77</v>
      </c>
      <c r="E3478" s="466"/>
      <c r="F3478" s="466">
        <f t="shared" si="108"/>
        <v>2003312</v>
      </c>
      <c r="G3478" s="466" t="b">
        <f t="shared" si="109"/>
        <v>1</v>
      </c>
      <c r="H3478" s="462"/>
      <c r="I3478" s="462"/>
      <c r="J3478" s="462"/>
      <c r="K3478" s="462"/>
    </row>
    <row r="3479" spans="1:11" ht="28.8">
      <c r="A3479" s="467">
        <v>2003311</v>
      </c>
      <c r="B3479" s="468" t="s">
        <v>16244</v>
      </c>
      <c r="C3479" s="467" t="s">
        <v>691</v>
      </c>
      <c r="D3479" s="469">
        <v>49.84</v>
      </c>
      <c r="E3479" s="466"/>
      <c r="F3479" s="466">
        <f t="shared" si="108"/>
        <v>2003311</v>
      </c>
      <c r="G3479" s="466" t="b">
        <f t="shared" si="109"/>
        <v>1</v>
      </c>
      <c r="H3479" s="462"/>
      <c r="I3479" s="462"/>
      <c r="J3479" s="462"/>
      <c r="K3479" s="462"/>
    </row>
    <row r="3480" spans="1:11" ht="28.8">
      <c r="A3480" s="463">
        <v>2003310</v>
      </c>
      <c r="B3480" s="464" t="s">
        <v>16245</v>
      </c>
      <c r="C3480" s="463" t="s">
        <v>691</v>
      </c>
      <c r="D3480" s="465">
        <v>63.01</v>
      </c>
      <c r="E3480" s="466"/>
      <c r="F3480" s="466">
        <f t="shared" si="108"/>
        <v>2003310</v>
      </c>
      <c r="G3480" s="466" t="b">
        <f t="shared" si="109"/>
        <v>1</v>
      </c>
      <c r="H3480" s="462"/>
      <c r="I3480" s="462"/>
      <c r="J3480" s="462"/>
      <c r="K3480" s="462"/>
    </row>
    <row r="3481" spans="1:11" ht="28.8">
      <c r="A3481" s="467">
        <v>2003296</v>
      </c>
      <c r="B3481" s="468" t="s">
        <v>16246</v>
      </c>
      <c r="C3481" s="467" t="s">
        <v>691</v>
      </c>
      <c r="D3481" s="469">
        <v>15.88</v>
      </c>
      <c r="E3481" s="466"/>
      <c r="F3481" s="466">
        <f t="shared" si="108"/>
        <v>2003296</v>
      </c>
      <c r="G3481" s="466" t="b">
        <f t="shared" si="109"/>
        <v>1</v>
      </c>
      <c r="H3481" s="462"/>
      <c r="I3481" s="462"/>
      <c r="J3481" s="462"/>
      <c r="K3481" s="462"/>
    </row>
    <row r="3482" spans="1:11" ht="28.8">
      <c r="A3482" s="463">
        <v>2003295</v>
      </c>
      <c r="B3482" s="464" t="s">
        <v>16247</v>
      </c>
      <c r="C3482" s="463" t="s">
        <v>691</v>
      </c>
      <c r="D3482" s="465">
        <v>19.68</v>
      </c>
      <c r="E3482" s="466"/>
      <c r="F3482" s="466">
        <f t="shared" si="108"/>
        <v>2003295</v>
      </c>
      <c r="G3482" s="466" t="b">
        <f t="shared" si="109"/>
        <v>1</v>
      </c>
      <c r="H3482" s="462"/>
      <c r="I3482" s="462"/>
      <c r="J3482" s="462"/>
      <c r="K3482" s="462"/>
    </row>
    <row r="3483" spans="1:11" ht="28.8">
      <c r="A3483" s="467">
        <v>2003309</v>
      </c>
      <c r="B3483" s="468" t="s">
        <v>16248</v>
      </c>
      <c r="C3483" s="467" t="s">
        <v>691</v>
      </c>
      <c r="D3483" s="469">
        <v>108.85</v>
      </c>
      <c r="E3483" s="466"/>
      <c r="F3483" s="466">
        <f t="shared" si="108"/>
        <v>2003309</v>
      </c>
      <c r="G3483" s="466" t="b">
        <f t="shared" si="109"/>
        <v>1</v>
      </c>
      <c r="H3483" s="462"/>
      <c r="I3483" s="462"/>
      <c r="J3483" s="462"/>
      <c r="K3483" s="462"/>
    </row>
    <row r="3484" spans="1:11" ht="43.2">
      <c r="A3484" s="463">
        <v>2003308</v>
      </c>
      <c r="B3484" s="464" t="s">
        <v>16249</v>
      </c>
      <c r="C3484" s="463" t="s">
        <v>691</v>
      </c>
      <c r="D3484" s="465">
        <v>92.28</v>
      </c>
      <c r="E3484" s="466"/>
      <c r="F3484" s="466">
        <f t="shared" si="108"/>
        <v>2003308</v>
      </c>
      <c r="G3484" s="466" t="b">
        <f t="shared" si="109"/>
        <v>1</v>
      </c>
      <c r="H3484" s="462"/>
      <c r="I3484" s="462"/>
      <c r="J3484" s="462"/>
      <c r="K3484" s="462"/>
    </row>
    <row r="3485" spans="1:11" ht="28.8">
      <c r="A3485" s="467">
        <v>2003307</v>
      </c>
      <c r="B3485" s="468" t="s">
        <v>16250</v>
      </c>
      <c r="C3485" s="467" t="s">
        <v>691</v>
      </c>
      <c r="D3485" s="469">
        <v>136.47999999999999</v>
      </c>
      <c r="E3485" s="466"/>
      <c r="F3485" s="466">
        <f t="shared" si="108"/>
        <v>2003307</v>
      </c>
      <c r="G3485" s="466" t="b">
        <f t="shared" si="109"/>
        <v>1</v>
      </c>
      <c r="H3485" s="462"/>
      <c r="I3485" s="462"/>
      <c r="J3485" s="462"/>
      <c r="K3485" s="462"/>
    </row>
    <row r="3486" spans="1:11" ht="43.2">
      <c r="A3486" s="463">
        <v>2003306</v>
      </c>
      <c r="B3486" s="464" t="s">
        <v>16251</v>
      </c>
      <c r="C3486" s="463" t="s">
        <v>691</v>
      </c>
      <c r="D3486" s="470">
        <v>115.77</v>
      </c>
      <c r="E3486" s="466"/>
      <c r="F3486" s="466">
        <f t="shared" si="108"/>
        <v>2003306</v>
      </c>
      <c r="G3486" s="466" t="b">
        <f t="shared" si="109"/>
        <v>1</v>
      </c>
      <c r="H3486" s="462"/>
      <c r="I3486" s="462"/>
      <c r="J3486" s="462"/>
      <c r="K3486" s="462"/>
    </row>
    <row r="3487" spans="1:11" ht="28.8">
      <c r="A3487" s="467">
        <v>2003305</v>
      </c>
      <c r="B3487" s="468" t="s">
        <v>16252</v>
      </c>
      <c r="C3487" s="467" t="s">
        <v>691</v>
      </c>
      <c r="D3487" s="471">
        <v>49.84</v>
      </c>
      <c r="E3487" s="466"/>
      <c r="F3487" s="466">
        <f t="shared" si="108"/>
        <v>2003305</v>
      </c>
      <c r="G3487" s="466" t="b">
        <f t="shared" si="109"/>
        <v>1</v>
      </c>
      <c r="H3487" s="462"/>
      <c r="I3487" s="462"/>
      <c r="J3487" s="462"/>
      <c r="K3487" s="462"/>
    </row>
    <row r="3488" spans="1:11" ht="28.8">
      <c r="A3488" s="463">
        <v>2003304</v>
      </c>
      <c r="B3488" s="464" t="s">
        <v>16253</v>
      </c>
      <c r="C3488" s="463" t="s">
        <v>691</v>
      </c>
      <c r="D3488" s="470">
        <v>63.01</v>
      </c>
      <c r="E3488" s="466"/>
      <c r="F3488" s="466">
        <f t="shared" si="108"/>
        <v>2003304</v>
      </c>
      <c r="G3488" s="466" t="b">
        <f t="shared" si="109"/>
        <v>1</v>
      </c>
      <c r="H3488" s="462"/>
      <c r="I3488" s="462"/>
      <c r="J3488" s="462"/>
      <c r="K3488" s="462"/>
    </row>
    <row r="3489" spans="1:11" ht="57.6">
      <c r="A3489" s="467">
        <v>2105846</v>
      </c>
      <c r="B3489" s="468" t="s">
        <v>16254</v>
      </c>
      <c r="C3489" s="467" t="s">
        <v>460</v>
      </c>
      <c r="D3489" s="471">
        <v>574</v>
      </c>
      <c r="E3489" s="466"/>
      <c r="F3489" s="466">
        <f t="shared" si="108"/>
        <v>2105846</v>
      </c>
      <c r="G3489" s="466" t="b">
        <f t="shared" si="109"/>
        <v>1</v>
      </c>
      <c r="H3489" s="462"/>
      <c r="I3489" s="462"/>
      <c r="J3489" s="462"/>
      <c r="K3489" s="462"/>
    </row>
    <row r="3490" spans="1:11" ht="57.6">
      <c r="A3490" s="463">
        <v>2105929</v>
      </c>
      <c r="B3490" s="464" t="s">
        <v>16255</v>
      </c>
      <c r="C3490" s="463" t="s">
        <v>460</v>
      </c>
      <c r="D3490" s="470">
        <v>645.15</v>
      </c>
      <c r="E3490" s="466"/>
      <c r="F3490" s="466">
        <f t="shared" si="108"/>
        <v>2105929</v>
      </c>
      <c r="G3490" s="466" t="b">
        <f t="shared" si="109"/>
        <v>1</v>
      </c>
      <c r="H3490" s="462"/>
      <c r="I3490" s="462"/>
      <c r="J3490" s="462"/>
      <c r="K3490" s="462"/>
    </row>
    <row r="3491" spans="1:11" ht="57.6">
      <c r="A3491" s="467">
        <v>2105933</v>
      </c>
      <c r="B3491" s="468" t="s">
        <v>16256</v>
      </c>
      <c r="C3491" s="467" t="s">
        <v>460</v>
      </c>
      <c r="D3491" s="471">
        <v>716.3</v>
      </c>
      <c r="E3491" s="466"/>
      <c r="F3491" s="466">
        <f t="shared" si="108"/>
        <v>2105933</v>
      </c>
      <c r="G3491" s="466" t="b">
        <f t="shared" si="109"/>
        <v>1</v>
      </c>
      <c r="H3491" s="462"/>
      <c r="I3491" s="462"/>
      <c r="J3491" s="462"/>
      <c r="K3491" s="462"/>
    </row>
    <row r="3492" spans="1:11" ht="57.6">
      <c r="A3492" s="463">
        <v>2106293</v>
      </c>
      <c r="B3492" s="464" t="s">
        <v>16257</v>
      </c>
      <c r="C3492" s="463" t="s">
        <v>460</v>
      </c>
      <c r="D3492" s="470">
        <v>237.1</v>
      </c>
      <c r="E3492" s="466"/>
      <c r="F3492" s="466">
        <f t="shared" si="108"/>
        <v>2106293</v>
      </c>
      <c r="G3492" s="466" t="b">
        <f t="shared" si="109"/>
        <v>1</v>
      </c>
      <c r="H3492" s="462"/>
      <c r="I3492" s="462"/>
      <c r="J3492" s="462"/>
      <c r="K3492" s="462"/>
    </row>
    <row r="3493" spans="1:11" ht="28.8">
      <c r="A3493" s="467">
        <v>2108165</v>
      </c>
      <c r="B3493" s="468" t="s">
        <v>16258</v>
      </c>
      <c r="C3493" s="467" t="s">
        <v>510</v>
      </c>
      <c r="D3493" s="471">
        <v>34.93</v>
      </c>
      <c r="E3493" s="466"/>
      <c r="F3493" s="466">
        <f t="shared" si="108"/>
        <v>2108165</v>
      </c>
      <c r="G3493" s="466" t="b">
        <f t="shared" si="109"/>
        <v>1</v>
      </c>
      <c r="H3493" s="462"/>
      <c r="I3493" s="462"/>
      <c r="J3493" s="462"/>
      <c r="K3493" s="462"/>
    </row>
    <row r="3494" spans="1:11" ht="28.8">
      <c r="A3494" s="463">
        <v>2108166</v>
      </c>
      <c r="B3494" s="464" t="s">
        <v>16259</v>
      </c>
      <c r="C3494" s="463" t="s">
        <v>510</v>
      </c>
      <c r="D3494" s="470">
        <v>25.97</v>
      </c>
      <c r="E3494" s="466"/>
      <c r="F3494" s="466">
        <f t="shared" si="108"/>
        <v>2108166</v>
      </c>
      <c r="G3494" s="466" t="b">
        <f t="shared" si="109"/>
        <v>1</v>
      </c>
      <c r="H3494" s="462"/>
      <c r="I3494" s="462"/>
      <c r="J3494" s="462"/>
      <c r="K3494" s="462"/>
    </row>
    <row r="3495" spans="1:11" ht="28.8">
      <c r="A3495" s="467">
        <v>2108167</v>
      </c>
      <c r="B3495" s="468" t="s">
        <v>16260</v>
      </c>
      <c r="C3495" s="467" t="s">
        <v>510</v>
      </c>
      <c r="D3495" s="471">
        <v>24.03</v>
      </c>
      <c r="E3495" s="466"/>
      <c r="F3495" s="466">
        <f t="shared" si="108"/>
        <v>2108167</v>
      </c>
      <c r="G3495" s="466" t="b">
        <f t="shared" si="109"/>
        <v>1</v>
      </c>
      <c r="H3495" s="462"/>
      <c r="I3495" s="462"/>
      <c r="J3495" s="462"/>
      <c r="K3495" s="462"/>
    </row>
    <row r="3496" spans="1:11" ht="28.8">
      <c r="A3496" s="463">
        <v>2108168</v>
      </c>
      <c r="B3496" s="464" t="s">
        <v>16261</v>
      </c>
      <c r="C3496" s="463" t="s">
        <v>510</v>
      </c>
      <c r="D3496" s="465">
        <v>24.36</v>
      </c>
      <c r="E3496" s="466"/>
      <c r="F3496" s="466">
        <f t="shared" si="108"/>
        <v>2108168</v>
      </c>
      <c r="G3496" s="466" t="b">
        <f t="shared" si="109"/>
        <v>1</v>
      </c>
      <c r="H3496" s="462"/>
      <c r="I3496" s="462"/>
      <c r="J3496" s="462"/>
      <c r="K3496" s="462"/>
    </row>
    <row r="3497" spans="1:11" ht="28.8">
      <c r="A3497" s="467">
        <v>2108169</v>
      </c>
      <c r="B3497" s="468" t="s">
        <v>16262</v>
      </c>
      <c r="C3497" s="467" t="s">
        <v>510</v>
      </c>
      <c r="D3497" s="469">
        <v>55.7</v>
      </c>
      <c r="E3497" s="466"/>
      <c r="F3497" s="466">
        <f t="shared" si="108"/>
        <v>2108169</v>
      </c>
      <c r="G3497" s="466" t="b">
        <f t="shared" si="109"/>
        <v>1</v>
      </c>
      <c r="H3497" s="462"/>
      <c r="I3497" s="462"/>
      <c r="J3497" s="462"/>
      <c r="K3497" s="462"/>
    </row>
    <row r="3498" spans="1:11" ht="28.8">
      <c r="A3498" s="463">
        <v>2108170</v>
      </c>
      <c r="B3498" s="464" t="s">
        <v>16263</v>
      </c>
      <c r="C3498" s="463" t="s">
        <v>510</v>
      </c>
      <c r="D3498" s="470">
        <v>41.67</v>
      </c>
      <c r="E3498" s="466"/>
      <c r="F3498" s="466">
        <f t="shared" si="108"/>
        <v>2108170</v>
      </c>
      <c r="G3498" s="466" t="b">
        <f t="shared" si="109"/>
        <v>1</v>
      </c>
      <c r="H3498" s="462"/>
      <c r="I3498" s="462"/>
      <c r="J3498" s="462"/>
      <c r="K3498" s="462"/>
    </row>
    <row r="3499" spans="1:11" ht="28.8">
      <c r="A3499" s="467">
        <v>2108171</v>
      </c>
      <c r="B3499" s="468" t="s">
        <v>16264</v>
      </c>
      <c r="C3499" s="467" t="s">
        <v>510</v>
      </c>
      <c r="D3499" s="471">
        <v>39.15</v>
      </c>
      <c r="E3499" s="466"/>
      <c r="F3499" s="466">
        <f t="shared" si="108"/>
        <v>2108171</v>
      </c>
      <c r="G3499" s="466" t="b">
        <f t="shared" si="109"/>
        <v>1</v>
      </c>
      <c r="H3499" s="462"/>
      <c r="I3499" s="462"/>
      <c r="J3499" s="462"/>
      <c r="K3499" s="462"/>
    </row>
    <row r="3500" spans="1:11" ht="28.8">
      <c r="A3500" s="463">
        <v>2108172</v>
      </c>
      <c r="B3500" s="464" t="s">
        <v>16265</v>
      </c>
      <c r="C3500" s="463" t="s">
        <v>510</v>
      </c>
      <c r="D3500" s="470">
        <v>40.81</v>
      </c>
      <c r="E3500" s="466"/>
      <c r="F3500" s="466">
        <f t="shared" si="108"/>
        <v>2108172</v>
      </c>
      <c r="G3500" s="466" t="b">
        <f t="shared" si="109"/>
        <v>1</v>
      </c>
      <c r="H3500" s="462"/>
      <c r="I3500" s="462"/>
      <c r="J3500" s="462"/>
      <c r="K3500" s="462"/>
    </row>
    <row r="3501" spans="1:11" ht="57.6">
      <c r="A3501" s="467">
        <v>2106292</v>
      </c>
      <c r="B3501" s="468" t="s">
        <v>16266</v>
      </c>
      <c r="C3501" s="467" t="s">
        <v>460</v>
      </c>
      <c r="D3501" s="471">
        <v>178.25</v>
      </c>
      <c r="E3501" s="466"/>
      <c r="F3501" s="466">
        <f t="shared" si="108"/>
        <v>2106292</v>
      </c>
      <c r="G3501" s="466" t="b">
        <f t="shared" si="109"/>
        <v>1</v>
      </c>
      <c r="H3501" s="462"/>
      <c r="I3501" s="462"/>
      <c r="J3501" s="462"/>
      <c r="K3501" s="462"/>
    </row>
    <row r="3502" spans="1:11" ht="57.6">
      <c r="A3502" s="463">
        <v>2106291</v>
      </c>
      <c r="B3502" s="464" t="s">
        <v>16267</v>
      </c>
      <c r="C3502" s="463" t="s">
        <v>460</v>
      </c>
      <c r="D3502" s="470">
        <v>243.03</v>
      </c>
      <c r="E3502" s="466"/>
      <c r="F3502" s="466">
        <f t="shared" si="108"/>
        <v>2106291</v>
      </c>
      <c r="G3502" s="466" t="b">
        <f t="shared" si="109"/>
        <v>1</v>
      </c>
      <c r="H3502" s="462"/>
      <c r="I3502" s="462"/>
      <c r="J3502" s="462"/>
      <c r="K3502" s="462"/>
    </row>
    <row r="3503" spans="1:11" ht="43.2">
      <c r="A3503" s="467">
        <v>2106235</v>
      </c>
      <c r="B3503" s="468" t="s">
        <v>16268</v>
      </c>
      <c r="C3503" s="467" t="s">
        <v>510</v>
      </c>
      <c r="D3503" s="471">
        <v>3.49</v>
      </c>
      <c r="E3503" s="466"/>
      <c r="F3503" s="466">
        <f t="shared" si="108"/>
        <v>2106235</v>
      </c>
      <c r="G3503" s="466" t="b">
        <f t="shared" si="109"/>
        <v>1</v>
      </c>
      <c r="H3503" s="462"/>
      <c r="I3503" s="462"/>
      <c r="J3503" s="462"/>
      <c r="K3503" s="462"/>
    </row>
    <row r="3504" spans="1:11" ht="43.2">
      <c r="A3504" s="463">
        <v>2106232</v>
      </c>
      <c r="B3504" s="464" t="s">
        <v>16269</v>
      </c>
      <c r="C3504" s="463" t="s">
        <v>682</v>
      </c>
      <c r="D3504" s="470">
        <v>17.93</v>
      </c>
      <c r="E3504" s="466"/>
      <c r="F3504" s="466">
        <f t="shared" si="108"/>
        <v>2106232</v>
      </c>
      <c r="G3504" s="466" t="b">
        <f t="shared" si="109"/>
        <v>1</v>
      </c>
      <c r="H3504" s="462"/>
      <c r="I3504" s="462"/>
      <c r="J3504" s="462"/>
      <c r="K3504" s="462"/>
    </row>
    <row r="3505" spans="1:11" ht="57.6">
      <c r="A3505" s="467">
        <v>2106233</v>
      </c>
      <c r="B3505" s="468" t="s">
        <v>16270</v>
      </c>
      <c r="C3505" s="467" t="s">
        <v>682</v>
      </c>
      <c r="D3505" s="471">
        <v>16.850000000000001</v>
      </c>
      <c r="E3505" s="466"/>
      <c r="F3505" s="466">
        <f t="shared" si="108"/>
        <v>2106233</v>
      </c>
      <c r="G3505" s="466" t="b">
        <f t="shared" si="109"/>
        <v>1</v>
      </c>
      <c r="H3505" s="462"/>
      <c r="I3505" s="462"/>
      <c r="J3505" s="462"/>
      <c r="K3505" s="462"/>
    </row>
    <row r="3506" spans="1:11" ht="28.8">
      <c r="A3506" s="463">
        <v>2105605</v>
      </c>
      <c r="B3506" s="464" t="s">
        <v>16271</v>
      </c>
      <c r="C3506" s="463" t="s">
        <v>510</v>
      </c>
      <c r="D3506" s="470">
        <v>62.6</v>
      </c>
      <c r="E3506" s="466"/>
      <c r="F3506" s="466">
        <f t="shared" si="108"/>
        <v>2105605</v>
      </c>
      <c r="G3506" s="466" t="b">
        <f t="shared" si="109"/>
        <v>1</v>
      </c>
      <c r="H3506" s="462"/>
      <c r="I3506" s="462"/>
      <c r="J3506" s="462"/>
      <c r="K3506" s="462"/>
    </row>
    <row r="3507" spans="1:11" ht="28.8">
      <c r="A3507" s="467">
        <v>2106298</v>
      </c>
      <c r="B3507" s="468" t="s">
        <v>16272</v>
      </c>
      <c r="C3507" s="467" t="s">
        <v>691</v>
      </c>
      <c r="D3507" s="471">
        <v>39.5</v>
      </c>
      <c r="E3507" s="466"/>
      <c r="F3507" s="466">
        <f t="shared" si="108"/>
        <v>2106298</v>
      </c>
      <c r="G3507" s="466" t="b">
        <f t="shared" si="109"/>
        <v>1</v>
      </c>
      <c r="H3507" s="462"/>
      <c r="I3507" s="462"/>
      <c r="J3507" s="462"/>
      <c r="K3507" s="462"/>
    </row>
    <row r="3508" spans="1:11" ht="28.8">
      <c r="A3508" s="463">
        <v>2106295</v>
      </c>
      <c r="B3508" s="464" t="s">
        <v>16273</v>
      </c>
      <c r="C3508" s="463" t="s">
        <v>691</v>
      </c>
      <c r="D3508" s="470">
        <v>22.05</v>
      </c>
      <c r="E3508" s="466"/>
      <c r="F3508" s="466">
        <f t="shared" si="108"/>
        <v>2106295</v>
      </c>
      <c r="G3508" s="466" t="b">
        <f t="shared" si="109"/>
        <v>1</v>
      </c>
      <c r="H3508" s="462"/>
      <c r="I3508" s="462"/>
      <c r="J3508" s="462"/>
      <c r="K3508" s="462"/>
    </row>
    <row r="3509" spans="1:11" ht="28.8">
      <c r="A3509" s="467">
        <v>2106294</v>
      </c>
      <c r="B3509" s="468" t="s">
        <v>16274</v>
      </c>
      <c r="C3509" s="467" t="s">
        <v>691</v>
      </c>
      <c r="D3509" s="471">
        <v>26.45</v>
      </c>
      <c r="E3509" s="466"/>
      <c r="F3509" s="466">
        <f t="shared" si="108"/>
        <v>2106294</v>
      </c>
      <c r="G3509" s="466" t="b">
        <f t="shared" si="109"/>
        <v>1</v>
      </c>
      <c r="H3509" s="462"/>
      <c r="I3509" s="462"/>
      <c r="J3509" s="462"/>
      <c r="K3509" s="462"/>
    </row>
    <row r="3510" spans="1:11" ht="28.8">
      <c r="A3510" s="463">
        <v>2106297</v>
      </c>
      <c r="B3510" s="464" t="s">
        <v>16275</v>
      </c>
      <c r="C3510" s="463" t="s">
        <v>691</v>
      </c>
      <c r="D3510" s="470">
        <v>34.94</v>
      </c>
      <c r="E3510" s="466"/>
      <c r="F3510" s="466">
        <f t="shared" si="108"/>
        <v>2106297</v>
      </c>
      <c r="G3510" s="466" t="b">
        <f t="shared" si="109"/>
        <v>1</v>
      </c>
      <c r="H3510" s="462"/>
      <c r="I3510" s="462"/>
      <c r="J3510" s="462"/>
      <c r="K3510" s="462"/>
    </row>
    <row r="3511" spans="1:11" ht="28.8">
      <c r="A3511" s="467">
        <v>2106296</v>
      </c>
      <c r="B3511" s="468" t="s">
        <v>16276</v>
      </c>
      <c r="C3511" s="467" t="s">
        <v>691</v>
      </c>
      <c r="D3511" s="471">
        <v>53.15</v>
      </c>
      <c r="E3511" s="466"/>
      <c r="F3511" s="466">
        <f t="shared" si="108"/>
        <v>2106296</v>
      </c>
      <c r="G3511" s="466" t="b">
        <f t="shared" si="109"/>
        <v>1</v>
      </c>
      <c r="H3511" s="462"/>
      <c r="I3511" s="462"/>
      <c r="J3511" s="462"/>
      <c r="K3511" s="462"/>
    </row>
    <row r="3512" spans="1:11" ht="28.8">
      <c r="A3512" s="463">
        <v>2306076</v>
      </c>
      <c r="B3512" s="464" t="s">
        <v>16277</v>
      </c>
      <c r="C3512" s="463" t="s">
        <v>508</v>
      </c>
      <c r="D3512" s="470">
        <v>13.4</v>
      </c>
      <c r="E3512" s="466"/>
      <c r="F3512" s="466">
        <f t="shared" si="108"/>
        <v>2306076</v>
      </c>
      <c r="G3512" s="466" t="b">
        <f t="shared" si="109"/>
        <v>1</v>
      </c>
      <c r="H3512" s="462"/>
      <c r="I3512" s="462"/>
      <c r="J3512" s="462"/>
      <c r="K3512" s="462"/>
    </row>
    <row r="3513" spans="1:11">
      <c r="A3513" s="467">
        <v>2306247</v>
      </c>
      <c r="B3513" s="468" t="s">
        <v>16278</v>
      </c>
      <c r="C3513" s="467" t="s">
        <v>510</v>
      </c>
      <c r="D3513" s="471">
        <v>294.31</v>
      </c>
      <c r="E3513" s="466"/>
      <c r="F3513" s="466">
        <f t="shared" si="108"/>
        <v>2306247</v>
      </c>
      <c r="G3513" s="466" t="b">
        <f t="shared" si="109"/>
        <v>1</v>
      </c>
      <c r="H3513" s="462"/>
      <c r="I3513" s="462"/>
      <c r="J3513" s="462"/>
      <c r="K3513" s="462"/>
    </row>
    <row r="3514" spans="1:11" ht="28.8">
      <c r="A3514" s="463">
        <v>2306248</v>
      </c>
      <c r="B3514" s="464" t="s">
        <v>16279</v>
      </c>
      <c r="C3514" s="463" t="s">
        <v>510</v>
      </c>
      <c r="D3514" s="470">
        <v>680</v>
      </c>
      <c r="E3514" s="466"/>
      <c r="F3514" s="466">
        <f t="shared" si="108"/>
        <v>2306248</v>
      </c>
      <c r="G3514" s="466" t="b">
        <f t="shared" si="109"/>
        <v>1</v>
      </c>
      <c r="H3514" s="462"/>
      <c r="I3514" s="462"/>
      <c r="J3514" s="462"/>
      <c r="K3514" s="462"/>
    </row>
    <row r="3515" spans="1:11" ht="43.2">
      <c r="A3515" s="467">
        <v>2306279</v>
      </c>
      <c r="B3515" s="468" t="s">
        <v>16280</v>
      </c>
      <c r="C3515" s="467" t="s">
        <v>510</v>
      </c>
      <c r="D3515" s="469">
        <v>98.34</v>
      </c>
      <c r="E3515" s="466"/>
      <c r="F3515" s="466">
        <f t="shared" si="108"/>
        <v>2306279</v>
      </c>
      <c r="G3515" s="466" t="b">
        <f t="shared" si="109"/>
        <v>1</v>
      </c>
      <c r="H3515" s="462"/>
      <c r="I3515" s="462"/>
      <c r="J3515" s="462"/>
      <c r="K3515" s="462"/>
    </row>
    <row r="3516" spans="1:11" ht="28.8">
      <c r="A3516" s="463">
        <v>2306651</v>
      </c>
      <c r="B3516" s="464" t="s">
        <v>16281</v>
      </c>
      <c r="C3516" s="463" t="s">
        <v>691</v>
      </c>
      <c r="D3516" s="470">
        <v>7827.96</v>
      </c>
      <c r="E3516" s="466"/>
      <c r="F3516" s="466">
        <f t="shared" si="108"/>
        <v>2306651</v>
      </c>
      <c r="G3516" s="466" t="b">
        <f t="shared" si="109"/>
        <v>1</v>
      </c>
      <c r="H3516" s="462"/>
      <c r="I3516" s="462"/>
      <c r="J3516" s="462"/>
      <c r="K3516" s="462"/>
    </row>
    <row r="3517" spans="1:11" ht="28.8">
      <c r="A3517" s="467">
        <v>2306678</v>
      </c>
      <c r="B3517" s="468" t="s">
        <v>16282</v>
      </c>
      <c r="C3517" s="467" t="s">
        <v>691</v>
      </c>
      <c r="D3517" s="471">
        <v>7433.77</v>
      </c>
      <c r="E3517" s="466"/>
      <c r="F3517" s="466">
        <f t="shared" si="108"/>
        <v>2306678</v>
      </c>
      <c r="G3517" s="466" t="b">
        <f t="shared" si="109"/>
        <v>1</v>
      </c>
      <c r="H3517" s="462"/>
      <c r="I3517" s="462"/>
      <c r="J3517" s="462"/>
      <c r="K3517" s="462"/>
    </row>
    <row r="3518" spans="1:11" ht="28.8">
      <c r="A3518" s="463">
        <v>2306652</v>
      </c>
      <c r="B3518" s="464" t="s">
        <v>16283</v>
      </c>
      <c r="C3518" s="463" t="s">
        <v>691</v>
      </c>
      <c r="D3518" s="470">
        <v>7901.35</v>
      </c>
      <c r="E3518" s="466"/>
      <c r="F3518" s="466">
        <f t="shared" si="108"/>
        <v>2306652</v>
      </c>
      <c r="G3518" s="466" t="b">
        <f t="shared" si="109"/>
        <v>1</v>
      </c>
      <c r="H3518" s="462"/>
      <c r="I3518" s="462"/>
      <c r="J3518" s="462"/>
      <c r="K3518" s="462"/>
    </row>
    <row r="3519" spans="1:11" ht="28.8">
      <c r="A3519" s="467">
        <v>2306679</v>
      </c>
      <c r="B3519" s="468" t="s">
        <v>16284</v>
      </c>
      <c r="C3519" s="467" t="s">
        <v>691</v>
      </c>
      <c r="D3519" s="471">
        <v>7492.56</v>
      </c>
      <c r="E3519" s="466"/>
      <c r="F3519" s="466">
        <f t="shared" si="108"/>
        <v>2306679</v>
      </c>
      <c r="G3519" s="466" t="b">
        <f t="shared" si="109"/>
        <v>1</v>
      </c>
      <c r="H3519" s="462"/>
      <c r="I3519" s="462"/>
      <c r="J3519" s="462"/>
      <c r="K3519" s="462"/>
    </row>
    <row r="3520" spans="1:11" ht="28.8">
      <c r="A3520" s="463">
        <v>2306653</v>
      </c>
      <c r="B3520" s="464" t="s">
        <v>16285</v>
      </c>
      <c r="C3520" s="463" t="s">
        <v>691</v>
      </c>
      <c r="D3520" s="470">
        <v>7977.83</v>
      </c>
      <c r="E3520" s="466"/>
      <c r="F3520" s="466">
        <f t="shared" si="108"/>
        <v>2306653</v>
      </c>
      <c r="G3520" s="466" t="b">
        <f t="shared" si="109"/>
        <v>1</v>
      </c>
      <c r="H3520" s="462"/>
      <c r="I3520" s="462"/>
      <c r="J3520" s="462"/>
      <c r="K3520" s="462"/>
    </row>
    <row r="3521" spans="1:11" ht="28.8">
      <c r="A3521" s="467">
        <v>2306680</v>
      </c>
      <c r="B3521" s="468" t="s">
        <v>16286</v>
      </c>
      <c r="C3521" s="467" t="s">
        <v>691</v>
      </c>
      <c r="D3521" s="471">
        <v>7553.32</v>
      </c>
      <c r="E3521" s="466"/>
      <c r="F3521" s="466">
        <f t="shared" si="108"/>
        <v>2306680</v>
      </c>
      <c r="G3521" s="466" t="b">
        <f t="shared" si="109"/>
        <v>1</v>
      </c>
      <c r="H3521" s="462"/>
      <c r="I3521" s="462"/>
      <c r="J3521" s="462"/>
      <c r="K3521" s="462"/>
    </row>
    <row r="3522" spans="1:11" ht="28.8">
      <c r="A3522" s="463">
        <v>2306654</v>
      </c>
      <c r="B3522" s="464" t="s">
        <v>16287</v>
      </c>
      <c r="C3522" s="463" t="s">
        <v>691</v>
      </c>
      <c r="D3522" s="470">
        <v>8053.78</v>
      </c>
      <c r="E3522" s="466"/>
      <c r="F3522" s="466">
        <f t="shared" ref="F3522:F3585" si="110">A3522</f>
        <v>2306654</v>
      </c>
      <c r="G3522" s="466" t="b">
        <f t="shared" ref="G3522:G3585" si="111">F3522=A3522</f>
        <v>1</v>
      </c>
      <c r="H3522" s="462"/>
      <c r="I3522" s="462"/>
      <c r="J3522" s="462"/>
      <c r="K3522" s="462"/>
    </row>
    <row r="3523" spans="1:11" ht="28.8">
      <c r="A3523" s="467">
        <v>2306681</v>
      </c>
      <c r="B3523" s="468" t="s">
        <v>16288</v>
      </c>
      <c r="C3523" s="467" t="s">
        <v>691</v>
      </c>
      <c r="D3523" s="471">
        <v>7612.3</v>
      </c>
      <c r="E3523" s="466"/>
      <c r="F3523" s="466">
        <f t="shared" si="110"/>
        <v>2306681</v>
      </c>
      <c r="G3523" s="466" t="b">
        <f t="shared" si="111"/>
        <v>1</v>
      </c>
      <c r="H3523" s="462"/>
      <c r="I3523" s="462"/>
      <c r="J3523" s="462"/>
      <c r="K3523" s="462"/>
    </row>
    <row r="3524" spans="1:11" ht="28.8">
      <c r="A3524" s="463">
        <v>2306655</v>
      </c>
      <c r="B3524" s="464" t="s">
        <v>16289</v>
      </c>
      <c r="C3524" s="463" t="s">
        <v>691</v>
      </c>
      <c r="D3524" s="470">
        <v>8131.33</v>
      </c>
      <c r="E3524" s="466"/>
      <c r="F3524" s="466">
        <f t="shared" si="110"/>
        <v>2306655</v>
      </c>
      <c r="G3524" s="466" t="b">
        <f t="shared" si="111"/>
        <v>1</v>
      </c>
      <c r="H3524" s="462"/>
      <c r="I3524" s="462"/>
      <c r="J3524" s="462"/>
      <c r="K3524" s="462"/>
    </row>
    <row r="3525" spans="1:11" ht="28.8">
      <c r="A3525" s="467">
        <v>2306682</v>
      </c>
      <c r="B3525" s="468" t="s">
        <v>16290</v>
      </c>
      <c r="C3525" s="467" t="s">
        <v>691</v>
      </c>
      <c r="D3525" s="471">
        <v>7671.44</v>
      </c>
      <c r="E3525" s="466"/>
      <c r="F3525" s="466">
        <f t="shared" si="110"/>
        <v>2306682</v>
      </c>
      <c r="G3525" s="466" t="b">
        <f t="shared" si="111"/>
        <v>1</v>
      </c>
      <c r="H3525" s="462"/>
      <c r="I3525" s="462"/>
      <c r="J3525" s="462"/>
      <c r="K3525" s="462"/>
    </row>
    <row r="3526" spans="1:11" ht="28.8">
      <c r="A3526" s="463">
        <v>2306656</v>
      </c>
      <c r="B3526" s="464" t="s">
        <v>16291</v>
      </c>
      <c r="C3526" s="463" t="s">
        <v>691</v>
      </c>
      <c r="D3526" s="470">
        <v>11140.41</v>
      </c>
      <c r="E3526" s="466"/>
      <c r="F3526" s="466">
        <f t="shared" si="110"/>
        <v>2306656</v>
      </c>
      <c r="G3526" s="466" t="b">
        <f t="shared" si="111"/>
        <v>1</v>
      </c>
      <c r="H3526" s="462"/>
      <c r="I3526" s="462"/>
      <c r="J3526" s="462"/>
      <c r="K3526" s="462"/>
    </row>
    <row r="3527" spans="1:11" ht="28.8">
      <c r="A3527" s="467">
        <v>2306683</v>
      </c>
      <c r="B3527" s="468" t="s">
        <v>16292</v>
      </c>
      <c r="C3527" s="467" t="s">
        <v>691</v>
      </c>
      <c r="D3527" s="471">
        <v>10731.62</v>
      </c>
      <c r="E3527" s="466"/>
      <c r="F3527" s="466">
        <f t="shared" si="110"/>
        <v>2306683</v>
      </c>
      <c r="G3527" s="466" t="b">
        <f t="shared" si="111"/>
        <v>1</v>
      </c>
      <c r="H3527" s="462"/>
      <c r="I3527" s="462"/>
      <c r="J3527" s="462"/>
      <c r="K3527" s="462"/>
    </row>
    <row r="3528" spans="1:11" ht="28.8">
      <c r="A3528" s="463">
        <v>2306657</v>
      </c>
      <c r="B3528" s="464" t="s">
        <v>16293</v>
      </c>
      <c r="C3528" s="463" t="s">
        <v>691</v>
      </c>
      <c r="D3528" s="470">
        <v>11289.18</v>
      </c>
      <c r="E3528" s="466"/>
      <c r="F3528" s="466">
        <f t="shared" si="110"/>
        <v>2306657</v>
      </c>
      <c r="G3528" s="466" t="b">
        <f t="shared" si="111"/>
        <v>1</v>
      </c>
      <c r="H3528" s="462"/>
      <c r="I3528" s="462"/>
      <c r="J3528" s="462"/>
      <c r="K3528" s="462"/>
    </row>
    <row r="3529" spans="1:11" ht="28.8">
      <c r="A3529" s="467">
        <v>2306684</v>
      </c>
      <c r="B3529" s="468" t="s">
        <v>16294</v>
      </c>
      <c r="C3529" s="467" t="s">
        <v>691</v>
      </c>
      <c r="D3529" s="471">
        <v>10864.68</v>
      </c>
      <c r="E3529" s="466"/>
      <c r="F3529" s="466">
        <f t="shared" si="110"/>
        <v>2306684</v>
      </c>
      <c r="G3529" s="466" t="b">
        <f t="shared" si="111"/>
        <v>1</v>
      </c>
      <c r="H3529" s="462"/>
      <c r="I3529" s="462"/>
      <c r="J3529" s="462"/>
      <c r="K3529" s="462"/>
    </row>
    <row r="3530" spans="1:11" ht="28.8">
      <c r="A3530" s="463">
        <v>2306658</v>
      </c>
      <c r="B3530" s="464" t="s">
        <v>16295</v>
      </c>
      <c r="C3530" s="463" t="s">
        <v>691</v>
      </c>
      <c r="D3530" s="470">
        <v>11435.17</v>
      </c>
      <c r="E3530" s="466"/>
      <c r="F3530" s="466">
        <f t="shared" si="110"/>
        <v>2306658</v>
      </c>
      <c r="G3530" s="466" t="b">
        <f t="shared" si="111"/>
        <v>1</v>
      </c>
      <c r="H3530" s="462"/>
      <c r="I3530" s="462"/>
      <c r="J3530" s="462"/>
      <c r="K3530" s="462"/>
    </row>
    <row r="3531" spans="1:11" ht="28.8">
      <c r="A3531" s="467">
        <v>2306685</v>
      </c>
      <c r="B3531" s="468" t="s">
        <v>16296</v>
      </c>
      <c r="C3531" s="467" t="s">
        <v>691</v>
      </c>
      <c r="D3531" s="471">
        <v>10993.68</v>
      </c>
      <c r="E3531" s="466"/>
      <c r="F3531" s="466">
        <f t="shared" si="110"/>
        <v>2306685</v>
      </c>
      <c r="G3531" s="466" t="b">
        <f t="shared" si="111"/>
        <v>1</v>
      </c>
      <c r="H3531" s="462"/>
      <c r="I3531" s="462"/>
      <c r="J3531" s="462"/>
      <c r="K3531" s="462"/>
    </row>
    <row r="3532" spans="1:11" ht="28.8">
      <c r="A3532" s="463">
        <v>2306659</v>
      </c>
      <c r="B3532" s="464" t="s">
        <v>16297</v>
      </c>
      <c r="C3532" s="463" t="s">
        <v>691</v>
      </c>
      <c r="D3532" s="470">
        <v>11586.82</v>
      </c>
      <c r="E3532" s="466"/>
      <c r="F3532" s="466">
        <f t="shared" si="110"/>
        <v>2306659</v>
      </c>
      <c r="G3532" s="466" t="b">
        <f t="shared" si="111"/>
        <v>1</v>
      </c>
      <c r="H3532" s="462"/>
      <c r="I3532" s="462"/>
      <c r="J3532" s="462"/>
      <c r="K3532" s="462"/>
    </row>
    <row r="3533" spans="1:11" ht="28.8">
      <c r="A3533" s="467">
        <v>2306686</v>
      </c>
      <c r="B3533" s="468" t="s">
        <v>16298</v>
      </c>
      <c r="C3533" s="467" t="s">
        <v>691</v>
      </c>
      <c r="D3533" s="471">
        <v>11126.93</v>
      </c>
      <c r="E3533" s="466"/>
      <c r="F3533" s="466">
        <f t="shared" si="110"/>
        <v>2306686</v>
      </c>
      <c r="G3533" s="466" t="b">
        <f t="shared" si="111"/>
        <v>1</v>
      </c>
      <c r="H3533" s="462"/>
      <c r="I3533" s="462"/>
      <c r="J3533" s="462"/>
      <c r="K3533" s="462"/>
    </row>
    <row r="3534" spans="1:11" ht="28.8">
      <c r="A3534" s="463">
        <v>2306637</v>
      </c>
      <c r="B3534" s="464" t="s">
        <v>16299</v>
      </c>
      <c r="C3534" s="463" t="s">
        <v>691</v>
      </c>
      <c r="D3534" s="470">
        <v>2704.89</v>
      </c>
      <c r="E3534" s="466"/>
      <c r="F3534" s="466">
        <f t="shared" si="110"/>
        <v>2306637</v>
      </c>
      <c r="G3534" s="466" t="b">
        <f t="shared" si="111"/>
        <v>1</v>
      </c>
      <c r="H3534" s="462"/>
      <c r="I3534" s="462"/>
      <c r="J3534" s="462"/>
      <c r="K3534" s="462"/>
    </row>
    <row r="3535" spans="1:11" ht="28.8">
      <c r="A3535" s="467">
        <v>2306664</v>
      </c>
      <c r="B3535" s="468" t="s">
        <v>16300</v>
      </c>
      <c r="C3535" s="467" t="s">
        <v>691</v>
      </c>
      <c r="D3535" s="471">
        <v>2359.9699999999998</v>
      </c>
      <c r="E3535" s="466"/>
      <c r="F3535" s="466">
        <f t="shared" si="110"/>
        <v>2306664</v>
      </c>
      <c r="G3535" s="466" t="b">
        <f t="shared" si="111"/>
        <v>1</v>
      </c>
      <c r="H3535" s="462"/>
      <c r="I3535" s="462"/>
      <c r="J3535" s="462"/>
      <c r="K3535" s="462"/>
    </row>
    <row r="3536" spans="1:11" ht="28.8">
      <c r="A3536" s="463">
        <v>2306732</v>
      </c>
      <c r="B3536" s="464" t="s">
        <v>16301</v>
      </c>
      <c r="C3536" s="463" t="s">
        <v>691</v>
      </c>
      <c r="D3536" s="470">
        <v>1164.81</v>
      </c>
      <c r="E3536" s="466"/>
      <c r="F3536" s="466">
        <f t="shared" si="110"/>
        <v>2306732</v>
      </c>
      <c r="G3536" s="466" t="b">
        <f t="shared" si="111"/>
        <v>1</v>
      </c>
      <c r="H3536" s="462"/>
      <c r="I3536" s="462"/>
      <c r="J3536" s="462"/>
      <c r="K3536" s="462"/>
    </row>
    <row r="3537" spans="1:11" ht="28.8">
      <c r="A3537" s="467">
        <v>2306733</v>
      </c>
      <c r="B3537" s="468" t="s">
        <v>16302</v>
      </c>
      <c r="C3537" s="467" t="s">
        <v>691</v>
      </c>
      <c r="D3537" s="471">
        <v>874.36</v>
      </c>
      <c r="E3537" s="466"/>
      <c r="F3537" s="466">
        <f t="shared" si="110"/>
        <v>2306733</v>
      </c>
      <c r="G3537" s="466" t="b">
        <f t="shared" si="111"/>
        <v>1</v>
      </c>
      <c r="H3537" s="462"/>
      <c r="I3537" s="462"/>
      <c r="J3537" s="462"/>
      <c r="K3537" s="462"/>
    </row>
    <row r="3538" spans="1:11" ht="28.8">
      <c r="A3538" s="463">
        <v>2306734</v>
      </c>
      <c r="B3538" s="464" t="s">
        <v>16303</v>
      </c>
      <c r="C3538" s="463" t="s">
        <v>691</v>
      </c>
      <c r="D3538" s="470">
        <v>1386.83</v>
      </c>
      <c r="E3538" s="466"/>
      <c r="F3538" s="466">
        <f t="shared" si="110"/>
        <v>2306734</v>
      </c>
      <c r="G3538" s="466" t="b">
        <f t="shared" si="111"/>
        <v>1</v>
      </c>
      <c r="H3538" s="462"/>
      <c r="I3538" s="462"/>
      <c r="J3538" s="462"/>
      <c r="K3538" s="462"/>
    </row>
    <row r="3539" spans="1:11" ht="28.8">
      <c r="A3539" s="467">
        <v>2306735</v>
      </c>
      <c r="B3539" s="468" t="s">
        <v>16304</v>
      </c>
      <c r="C3539" s="467" t="s">
        <v>691</v>
      </c>
      <c r="D3539" s="471">
        <v>1088.53</v>
      </c>
      <c r="E3539" s="466"/>
      <c r="F3539" s="466">
        <f t="shared" si="110"/>
        <v>2306735</v>
      </c>
      <c r="G3539" s="466" t="b">
        <f t="shared" si="111"/>
        <v>1</v>
      </c>
      <c r="H3539" s="462"/>
      <c r="I3539" s="462"/>
      <c r="J3539" s="462"/>
      <c r="K3539" s="462"/>
    </row>
    <row r="3540" spans="1:11" ht="28.8">
      <c r="A3540" s="463">
        <v>2306633</v>
      </c>
      <c r="B3540" s="464" t="s">
        <v>16305</v>
      </c>
      <c r="C3540" s="463" t="s">
        <v>691</v>
      </c>
      <c r="D3540" s="470">
        <v>1559.47</v>
      </c>
      <c r="E3540" s="466"/>
      <c r="F3540" s="466">
        <f t="shared" si="110"/>
        <v>2306633</v>
      </c>
      <c r="G3540" s="466" t="b">
        <f t="shared" si="111"/>
        <v>1</v>
      </c>
      <c r="H3540" s="462"/>
      <c r="I3540" s="462"/>
      <c r="J3540" s="462"/>
      <c r="K3540" s="462"/>
    </row>
    <row r="3541" spans="1:11" ht="28.8">
      <c r="A3541" s="467">
        <v>2306660</v>
      </c>
      <c r="B3541" s="468" t="s">
        <v>16306</v>
      </c>
      <c r="C3541" s="467" t="s">
        <v>691</v>
      </c>
      <c r="D3541" s="471">
        <v>1252.8900000000001</v>
      </c>
      <c r="E3541" s="466"/>
      <c r="F3541" s="466">
        <f t="shared" si="110"/>
        <v>2306660</v>
      </c>
      <c r="G3541" s="466" t="b">
        <f t="shared" si="111"/>
        <v>1</v>
      </c>
      <c r="H3541" s="462"/>
      <c r="I3541" s="462"/>
      <c r="J3541" s="462"/>
      <c r="K3541" s="462"/>
    </row>
    <row r="3542" spans="1:11" ht="28.8">
      <c r="A3542" s="463">
        <v>2306634</v>
      </c>
      <c r="B3542" s="464" t="s">
        <v>16307</v>
      </c>
      <c r="C3542" s="463" t="s">
        <v>691</v>
      </c>
      <c r="D3542" s="465">
        <v>1792.89</v>
      </c>
      <c r="E3542" s="466"/>
      <c r="F3542" s="466">
        <f t="shared" si="110"/>
        <v>2306634</v>
      </c>
      <c r="G3542" s="466" t="b">
        <f t="shared" si="111"/>
        <v>1</v>
      </c>
      <c r="H3542" s="462"/>
      <c r="I3542" s="462"/>
      <c r="J3542" s="462"/>
      <c r="K3542" s="462"/>
    </row>
    <row r="3543" spans="1:11" ht="28.8">
      <c r="A3543" s="467">
        <v>2306661</v>
      </c>
      <c r="B3543" s="468" t="s">
        <v>16308</v>
      </c>
      <c r="C3543" s="467" t="s">
        <v>691</v>
      </c>
      <c r="D3543" s="469">
        <v>1477.54</v>
      </c>
      <c r="E3543" s="466"/>
      <c r="F3543" s="466">
        <f t="shared" si="110"/>
        <v>2306661</v>
      </c>
      <c r="G3543" s="466" t="b">
        <f t="shared" si="111"/>
        <v>1</v>
      </c>
      <c r="H3543" s="462"/>
      <c r="I3543" s="462"/>
      <c r="J3543" s="462"/>
      <c r="K3543" s="462"/>
    </row>
    <row r="3544" spans="1:11" ht="28.8">
      <c r="A3544" s="463">
        <v>2306635</v>
      </c>
      <c r="B3544" s="464" t="s">
        <v>16309</v>
      </c>
      <c r="C3544" s="463" t="s">
        <v>691</v>
      </c>
      <c r="D3544" s="465">
        <v>2130.9699999999998</v>
      </c>
      <c r="E3544" s="466"/>
      <c r="F3544" s="466">
        <f t="shared" si="110"/>
        <v>2306635</v>
      </c>
      <c r="G3544" s="466" t="b">
        <f t="shared" si="111"/>
        <v>1</v>
      </c>
      <c r="H3544" s="462"/>
      <c r="I3544" s="462"/>
      <c r="J3544" s="462"/>
      <c r="K3544" s="462"/>
    </row>
    <row r="3545" spans="1:11" ht="28.8">
      <c r="A3545" s="467">
        <v>2306662</v>
      </c>
      <c r="B3545" s="468" t="s">
        <v>16310</v>
      </c>
      <c r="C3545" s="467" t="s">
        <v>691</v>
      </c>
      <c r="D3545" s="469">
        <v>1806.35</v>
      </c>
      <c r="E3545" s="466"/>
      <c r="F3545" s="466">
        <f t="shared" si="110"/>
        <v>2306662</v>
      </c>
      <c r="G3545" s="466" t="b">
        <f t="shared" si="111"/>
        <v>1</v>
      </c>
      <c r="H3545" s="462"/>
      <c r="I3545" s="462"/>
      <c r="J3545" s="462"/>
      <c r="K3545" s="462"/>
    </row>
    <row r="3546" spans="1:11" ht="28.8">
      <c r="A3546" s="463">
        <v>2306636</v>
      </c>
      <c r="B3546" s="464" t="s">
        <v>16311</v>
      </c>
      <c r="C3546" s="463" t="s">
        <v>691</v>
      </c>
      <c r="D3546" s="465">
        <v>2156.34</v>
      </c>
      <c r="E3546" s="466"/>
      <c r="F3546" s="466">
        <f t="shared" si="110"/>
        <v>2306636</v>
      </c>
      <c r="G3546" s="466" t="b">
        <f t="shared" si="111"/>
        <v>1</v>
      </c>
      <c r="H3546" s="462"/>
      <c r="I3546" s="462"/>
      <c r="J3546" s="462"/>
      <c r="K3546" s="462"/>
    </row>
    <row r="3547" spans="1:11" ht="28.8">
      <c r="A3547" s="467">
        <v>2306663</v>
      </c>
      <c r="B3547" s="468" t="s">
        <v>16312</v>
      </c>
      <c r="C3547" s="467" t="s">
        <v>691</v>
      </c>
      <c r="D3547" s="469">
        <v>1821.88</v>
      </c>
      <c r="E3547" s="466"/>
      <c r="F3547" s="466">
        <f t="shared" si="110"/>
        <v>2306663</v>
      </c>
      <c r="G3547" s="466" t="b">
        <f t="shared" si="111"/>
        <v>1</v>
      </c>
      <c r="H3547" s="462"/>
      <c r="I3547" s="462"/>
      <c r="J3547" s="462"/>
      <c r="K3547" s="462"/>
    </row>
    <row r="3548" spans="1:11" ht="28.8">
      <c r="A3548" s="463">
        <v>2306641</v>
      </c>
      <c r="B3548" s="464" t="s">
        <v>16313</v>
      </c>
      <c r="C3548" s="463" t="s">
        <v>691</v>
      </c>
      <c r="D3548" s="465">
        <v>3391.93</v>
      </c>
      <c r="E3548" s="466"/>
      <c r="F3548" s="466">
        <f t="shared" si="110"/>
        <v>2306641</v>
      </c>
      <c r="G3548" s="466" t="b">
        <f t="shared" si="111"/>
        <v>1</v>
      </c>
      <c r="H3548" s="462"/>
      <c r="I3548" s="462"/>
      <c r="J3548" s="462"/>
      <c r="K3548" s="462"/>
    </row>
    <row r="3549" spans="1:11" ht="28.8">
      <c r="A3549" s="467">
        <v>2306668</v>
      </c>
      <c r="B3549" s="468" t="s">
        <v>16314</v>
      </c>
      <c r="C3549" s="467" t="s">
        <v>691</v>
      </c>
      <c r="D3549" s="469">
        <v>3047.01</v>
      </c>
      <c r="E3549" s="466"/>
      <c r="F3549" s="466">
        <f t="shared" si="110"/>
        <v>2306668</v>
      </c>
      <c r="G3549" s="466" t="b">
        <f t="shared" si="111"/>
        <v>1</v>
      </c>
      <c r="H3549" s="462"/>
      <c r="I3549" s="462"/>
      <c r="J3549" s="462"/>
      <c r="K3549" s="462"/>
    </row>
    <row r="3550" spans="1:11" ht="28.8">
      <c r="A3550" s="463">
        <v>2306642</v>
      </c>
      <c r="B3550" s="464" t="s">
        <v>16315</v>
      </c>
      <c r="C3550" s="463" t="s">
        <v>691</v>
      </c>
      <c r="D3550" s="465">
        <v>3426.43</v>
      </c>
      <c r="E3550" s="466"/>
      <c r="F3550" s="466">
        <f t="shared" si="110"/>
        <v>2306642</v>
      </c>
      <c r="G3550" s="466" t="b">
        <f t="shared" si="111"/>
        <v>1</v>
      </c>
      <c r="H3550" s="462"/>
      <c r="I3550" s="462"/>
      <c r="J3550" s="462"/>
      <c r="K3550" s="462"/>
    </row>
    <row r="3551" spans="1:11" ht="28.8">
      <c r="A3551" s="467">
        <v>2306669</v>
      </c>
      <c r="B3551" s="468" t="s">
        <v>16316</v>
      </c>
      <c r="C3551" s="467" t="s">
        <v>691</v>
      </c>
      <c r="D3551" s="469">
        <v>3070.39</v>
      </c>
      <c r="E3551" s="466"/>
      <c r="F3551" s="466">
        <f t="shared" si="110"/>
        <v>2306669</v>
      </c>
      <c r="G3551" s="466" t="b">
        <f t="shared" si="111"/>
        <v>1</v>
      </c>
      <c r="H3551" s="462"/>
      <c r="I3551" s="462"/>
      <c r="J3551" s="462"/>
      <c r="K3551" s="462"/>
    </row>
    <row r="3552" spans="1:11" ht="28.8">
      <c r="A3552" s="463">
        <v>2306643</v>
      </c>
      <c r="B3552" s="464" t="s">
        <v>16317</v>
      </c>
      <c r="C3552" s="463" t="s">
        <v>691</v>
      </c>
      <c r="D3552" s="465">
        <v>3461.29</v>
      </c>
      <c r="E3552" s="466"/>
      <c r="F3552" s="466">
        <f t="shared" si="110"/>
        <v>2306643</v>
      </c>
      <c r="G3552" s="466" t="b">
        <f t="shared" si="111"/>
        <v>1</v>
      </c>
      <c r="H3552" s="462"/>
      <c r="I3552" s="462"/>
      <c r="J3552" s="462"/>
      <c r="K3552" s="462"/>
    </row>
    <row r="3553" spans="1:11" ht="28.8">
      <c r="A3553" s="467">
        <v>2306670</v>
      </c>
      <c r="B3553" s="468" t="s">
        <v>16318</v>
      </c>
      <c r="C3553" s="467" t="s">
        <v>691</v>
      </c>
      <c r="D3553" s="469">
        <v>3093.38</v>
      </c>
      <c r="E3553" s="466"/>
      <c r="F3553" s="466">
        <f t="shared" si="110"/>
        <v>2306670</v>
      </c>
      <c r="G3553" s="466" t="b">
        <f t="shared" si="111"/>
        <v>1</v>
      </c>
      <c r="H3553" s="462"/>
      <c r="I3553" s="462"/>
      <c r="J3553" s="462"/>
      <c r="K3553" s="462"/>
    </row>
    <row r="3554" spans="1:11" ht="28.8">
      <c r="A3554" s="463">
        <v>2306638</v>
      </c>
      <c r="B3554" s="464" t="s">
        <v>16319</v>
      </c>
      <c r="C3554" s="463" t="s">
        <v>691</v>
      </c>
      <c r="D3554" s="465">
        <v>2230.9299999999998</v>
      </c>
      <c r="E3554" s="466"/>
      <c r="F3554" s="466">
        <f t="shared" si="110"/>
        <v>2306638</v>
      </c>
      <c r="G3554" s="466" t="b">
        <f t="shared" si="111"/>
        <v>1</v>
      </c>
      <c r="H3554" s="462"/>
      <c r="I3554" s="462"/>
      <c r="J3554" s="462"/>
      <c r="K3554" s="462"/>
    </row>
    <row r="3555" spans="1:11" ht="28.8">
      <c r="A3555" s="467">
        <v>2306665</v>
      </c>
      <c r="B3555" s="468" t="s">
        <v>16320</v>
      </c>
      <c r="C3555" s="467" t="s">
        <v>691</v>
      </c>
      <c r="D3555" s="469">
        <v>1915.58</v>
      </c>
      <c r="E3555" s="466"/>
      <c r="F3555" s="466">
        <f t="shared" si="110"/>
        <v>2306665</v>
      </c>
      <c r="G3555" s="466" t="b">
        <f t="shared" si="111"/>
        <v>1</v>
      </c>
      <c r="H3555" s="462"/>
      <c r="I3555" s="462"/>
      <c r="J3555" s="462"/>
      <c r="K3555" s="462"/>
    </row>
    <row r="3556" spans="1:11" ht="28.8">
      <c r="A3556" s="463">
        <v>2306639</v>
      </c>
      <c r="B3556" s="464" t="s">
        <v>16321</v>
      </c>
      <c r="C3556" s="463" t="s">
        <v>691</v>
      </c>
      <c r="D3556" s="465">
        <v>2661.42</v>
      </c>
      <c r="E3556" s="466"/>
      <c r="F3556" s="466">
        <f t="shared" si="110"/>
        <v>2306639</v>
      </c>
      <c r="G3556" s="466" t="b">
        <f t="shared" si="111"/>
        <v>1</v>
      </c>
      <c r="H3556" s="462"/>
      <c r="I3556" s="462"/>
      <c r="J3556" s="462"/>
      <c r="K3556" s="462"/>
    </row>
    <row r="3557" spans="1:11" ht="28.8">
      <c r="A3557" s="467">
        <v>2306666</v>
      </c>
      <c r="B3557" s="468" t="s">
        <v>16322</v>
      </c>
      <c r="C3557" s="467" t="s">
        <v>691</v>
      </c>
      <c r="D3557" s="469">
        <v>2336.8000000000002</v>
      </c>
      <c r="E3557" s="466"/>
      <c r="F3557" s="466">
        <f t="shared" si="110"/>
        <v>2306666</v>
      </c>
      <c r="G3557" s="466" t="b">
        <f t="shared" si="111"/>
        <v>1</v>
      </c>
      <c r="H3557" s="462"/>
      <c r="I3557" s="462"/>
      <c r="J3557" s="462"/>
      <c r="K3557" s="462"/>
    </row>
    <row r="3558" spans="1:11" ht="28.8">
      <c r="A3558" s="463">
        <v>2306640</v>
      </c>
      <c r="B3558" s="464" t="s">
        <v>16323</v>
      </c>
      <c r="C3558" s="463" t="s">
        <v>691</v>
      </c>
      <c r="D3558" s="465">
        <v>2694.54</v>
      </c>
      <c r="E3558" s="466"/>
      <c r="F3558" s="466">
        <f t="shared" si="110"/>
        <v>2306640</v>
      </c>
      <c r="G3558" s="466" t="b">
        <f t="shared" si="111"/>
        <v>1</v>
      </c>
      <c r="H3558" s="462"/>
      <c r="I3558" s="462"/>
      <c r="J3558" s="462"/>
      <c r="K3558" s="462"/>
    </row>
    <row r="3559" spans="1:11" ht="28.8">
      <c r="A3559" s="467">
        <v>2306667</v>
      </c>
      <c r="B3559" s="468" t="s">
        <v>16324</v>
      </c>
      <c r="C3559" s="467" t="s">
        <v>691</v>
      </c>
      <c r="D3559" s="469">
        <v>2360.08</v>
      </c>
      <c r="E3559" s="466"/>
      <c r="F3559" s="466">
        <f t="shared" si="110"/>
        <v>2306667</v>
      </c>
      <c r="G3559" s="466" t="b">
        <f t="shared" si="111"/>
        <v>1</v>
      </c>
      <c r="H3559" s="462"/>
      <c r="I3559" s="462"/>
      <c r="J3559" s="462"/>
      <c r="K3559" s="462"/>
    </row>
    <row r="3560" spans="1:11" ht="28.8">
      <c r="A3560" s="463">
        <v>2306645</v>
      </c>
      <c r="B3560" s="464" t="s">
        <v>16325</v>
      </c>
      <c r="C3560" s="463" t="s">
        <v>691</v>
      </c>
      <c r="D3560" s="465">
        <v>4046.83</v>
      </c>
      <c r="E3560" s="466"/>
      <c r="F3560" s="466">
        <f t="shared" si="110"/>
        <v>2306645</v>
      </c>
      <c r="G3560" s="466" t="b">
        <f t="shared" si="111"/>
        <v>1</v>
      </c>
      <c r="H3560" s="462"/>
      <c r="I3560" s="462"/>
      <c r="J3560" s="462"/>
      <c r="K3560" s="462"/>
    </row>
    <row r="3561" spans="1:11" ht="28.8">
      <c r="A3561" s="467">
        <v>2306672</v>
      </c>
      <c r="B3561" s="468" t="s">
        <v>16326</v>
      </c>
      <c r="C3561" s="467" t="s">
        <v>691</v>
      </c>
      <c r="D3561" s="469">
        <v>3701.91</v>
      </c>
      <c r="E3561" s="466"/>
      <c r="F3561" s="466">
        <f t="shared" si="110"/>
        <v>2306672</v>
      </c>
      <c r="G3561" s="466" t="b">
        <f t="shared" si="111"/>
        <v>1</v>
      </c>
      <c r="H3561" s="462"/>
      <c r="I3561" s="462"/>
      <c r="J3561" s="462"/>
      <c r="K3561" s="462"/>
    </row>
    <row r="3562" spans="1:11" ht="28.8">
      <c r="A3562" s="463">
        <v>2306646</v>
      </c>
      <c r="B3562" s="464" t="s">
        <v>16327</v>
      </c>
      <c r="C3562" s="463" t="s">
        <v>691</v>
      </c>
      <c r="D3562" s="465">
        <v>4091.43</v>
      </c>
      <c r="E3562" s="466"/>
      <c r="F3562" s="466">
        <f t="shared" si="110"/>
        <v>2306646</v>
      </c>
      <c r="G3562" s="466" t="b">
        <f t="shared" si="111"/>
        <v>1</v>
      </c>
      <c r="H3562" s="462"/>
      <c r="I3562" s="462"/>
      <c r="J3562" s="462"/>
      <c r="K3562" s="462"/>
    </row>
    <row r="3563" spans="1:11" ht="28.8">
      <c r="A3563" s="467">
        <v>2306673</v>
      </c>
      <c r="B3563" s="468" t="s">
        <v>16328</v>
      </c>
      <c r="C3563" s="467" t="s">
        <v>691</v>
      </c>
      <c r="D3563" s="469">
        <v>3735.39</v>
      </c>
      <c r="E3563" s="466"/>
      <c r="F3563" s="466">
        <f t="shared" si="110"/>
        <v>2306673</v>
      </c>
      <c r="G3563" s="466" t="b">
        <f t="shared" si="111"/>
        <v>1</v>
      </c>
      <c r="H3563" s="462"/>
      <c r="I3563" s="462"/>
      <c r="J3563" s="462"/>
      <c r="K3563" s="462"/>
    </row>
    <row r="3564" spans="1:11" ht="28.8">
      <c r="A3564" s="463">
        <v>2306647</v>
      </c>
      <c r="B3564" s="464" t="s">
        <v>16329</v>
      </c>
      <c r="C3564" s="463" t="s">
        <v>691</v>
      </c>
      <c r="D3564" s="465">
        <v>4135.92</v>
      </c>
      <c r="E3564" s="466"/>
      <c r="F3564" s="466">
        <f t="shared" si="110"/>
        <v>2306647</v>
      </c>
      <c r="G3564" s="466" t="b">
        <f t="shared" si="111"/>
        <v>1</v>
      </c>
      <c r="H3564" s="462"/>
      <c r="I3564" s="462"/>
      <c r="J3564" s="462"/>
      <c r="K3564" s="462"/>
    </row>
    <row r="3565" spans="1:11" ht="28.8">
      <c r="A3565" s="467">
        <v>2306674</v>
      </c>
      <c r="B3565" s="468" t="s">
        <v>16330</v>
      </c>
      <c r="C3565" s="467" t="s">
        <v>691</v>
      </c>
      <c r="D3565" s="469">
        <v>3768.01</v>
      </c>
      <c r="E3565" s="466"/>
      <c r="F3565" s="466">
        <f t="shared" si="110"/>
        <v>2306674</v>
      </c>
      <c r="G3565" s="466" t="b">
        <f t="shared" si="111"/>
        <v>1</v>
      </c>
      <c r="H3565" s="462"/>
      <c r="I3565" s="462"/>
      <c r="J3565" s="462"/>
      <c r="K3565" s="462"/>
    </row>
    <row r="3566" spans="1:11" ht="28.8">
      <c r="A3566" s="463">
        <v>2306648</v>
      </c>
      <c r="B3566" s="464" t="s">
        <v>16331</v>
      </c>
      <c r="C3566" s="463" t="s">
        <v>691</v>
      </c>
      <c r="D3566" s="465">
        <v>5758.44</v>
      </c>
      <c r="E3566" s="466"/>
      <c r="F3566" s="466">
        <f t="shared" si="110"/>
        <v>2306648</v>
      </c>
      <c r="G3566" s="466" t="b">
        <f t="shared" si="111"/>
        <v>1</v>
      </c>
      <c r="H3566" s="462"/>
      <c r="I3566" s="462"/>
      <c r="J3566" s="462"/>
      <c r="K3566" s="462"/>
    </row>
    <row r="3567" spans="1:11" ht="28.8">
      <c r="A3567" s="467">
        <v>2306675</v>
      </c>
      <c r="B3567" s="468" t="s">
        <v>16332</v>
      </c>
      <c r="C3567" s="467" t="s">
        <v>691</v>
      </c>
      <c r="D3567" s="469">
        <v>5377.85</v>
      </c>
      <c r="E3567" s="466"/>
      <c r="F3567" s="466">
        <f t="shared" si="110"/>
        <v>2306675</v>
      </c>
      <c r="G3567" s="466" t="b">
        <f t="shared" si="111"/>
        <v>1</v>
      </c>
      <c r="H3567" s="462"/>
      <c r="I3567" s="462"/>
      <c r="J3567" s="462"/>
      <c r="K3567" s="462"/>
    </row>
    <row r="3568" spans="1:11" ht="28.8">
      <c r="A3568" s="463">
        <v>2306649</v>
      </c>
      <c r="B3568" s="464" t="s">
        <v>16333</v>
      </c>
      <c r="C3568" s="463" t="s">
        <v>691</v>
      </c>
      <c r="D3568" s="465">
        <v>5805.76</v>
      </c>
      <c r="E3568" s="466"/>
      <c r="F3568" s="466">
        <f t="shared" si="110"/>
        <v>2306649</v>
      </c>
      <c r="G3568" s="466" t="b">
        <f t="shared" si="111"/>
        <v>1</v>
      </c>
      <c r="H3568" s="462"/>
      <c r="I3568" s="462"/>
      <c r="J3568" s="462"/>
      <c r="K3568" s="462"/>
    </row>
    <row r="3569" spans="1:11" ht="28.8">
      <c r="A3569" s="467">
        <v>2306676</v>
      </c>
      <c r="B3569" s="468" t="s">
        <v>16334</v>
      </c>
      <c r="C3569" s="467" t="s">
        <v>691</v>
      </c>
      <c r="D3569" s="469">
        <v>5411.57</v>
      </c>
      <c r="E3569" s="466"/>
      <c r="F3569" s="466">
        <f t="shared" si="110"/>
        <v>2306676</v>
      </c>
      <c r="G3569" s="466" t="b">
        <f t="shared" si="111"/>
        <v>1</v>
      </c>
      <c r="H3569" s="462"/>
      <c r="I3569" s="462"/>
      <c r="J3569" s="462"/>
      <c r="K3569" s="462"/>
    </row>
    <row r="3570" spans="1:11" ht="28.8">
      <c r="A3570" s="463">
        <v>2306650</v>
      </c>
      <c r="B3570" s="464" t="s">
        <v>16335</v>
      </c>
      <c r="C3570" s="463" t="s">
        <v>691</v>
      </c>
      <c r="D3570" s="465">
        <v>5853.12</v>
      </c>
      <c r="E3570" s="466"/>
      <c r="F3570" s="466">
        <f t="shared" si="110"/>
        <v>2306650</v>
      </c>
      <c r="G3570" s="466" t="b">
        <f t="shared" si="111"/>
        <v>1</v>
      </c>
      <c r="H3570" s="462"/>
      <c r="I3570" s="462"/>
      <c r="J3570" s="462"/>
      <c r="K3570" s="462"/>
    </row>
    <row r="3571" spans="1:11" ht="28.8">
      <c r="A3571" s="467">
        <v>2306677</v>
      </c>
      <c r="B3571" s="468" t="s">
        <v>16336</v>
      </c>
      <c r="C3571" s="467" t="s">
        <v>691</v>
      </c>
      <c r="D3571" s="469">
        <v>5444.34</v>
      </c>
      <c r="E3571" s="466"/>
      <c r="F3571" s="466">
        <f t="shared" si="110"/>
        <v>2306677</v>
      </c>
      <c r="G3571" s="466" t="b">
        <f t="shared" si="111"/>
        <v>1</v>
      </c>
      <c r="H3571" s="462"/>
      <c r="I3571" s="462"/>
      <c r="J3571" s="462"/>
      <c r="K3571" s="462"/>
    </row>
    <row r="3572" spans="1:11" ht="28.8">
      <c r="A3572" s="463">
        <v>2306644</v>
      </c>
      <c r="B3572" s="464" t="s">
        <v>16337</v>
      </c>
      <c r="C3572" s="463" t="s">
        <v>691</v>
      </c>
      <c r="D3572" s="465">
        <v>3215.23</v>
      </c>
      <c r="E3572" s="466"/>
      <c r="F3572" s="466">
        <f t="shared" si="110"/>
        <v>2306644</v>
      </c>
      <c r="G3572" s="466" t="b">
        <f t="shared" si="111"/>
        <v>1</v>
      </c>
      <c r="H3572" s="462"/>
      <c r="I3572" s="462"/>
      <c r="J3572" s="462"/>
      <c r="K3572" s="462"/>
    </row>
    <row r="3573" spans="1:11" ht="28.8">
      <c r="A3573" s="467">
        <v>2306671</v>
      </c>
      <c r="B3573" s="468" t="s">
        <v>16338</v>
      </c>
      <c r="C3573" s="467" t="s">
        <v>691</v>
      </c>
      <c r="D3573" s="469">
        <v>2880.77</v>
      </c>
      <c r="E3573" s="466"/>
      <c r="F3573" s="466">
        <f t="shared" si="110"/>
        <v>2306671</v>
      </c>
      <c r="G3573" s="466" t="b">
        <f t="shared" si="111"/>
        <v>1</v>
      </c>
      <c r="H3573" s="462"/>
      <c r="I3573" s="462"/>
      <c r="J3573" s="462"/>
      <c r="K3573" s="462"/>
    </row>
    <row r="3574" spans="1:11" ht="28.8">
      <c r="A3574" s="463">
        <v>2306141</v>
      </c>
      <c r="B3574" s="464" t="s">
        <v>16339</v>
      </c>
      <c r="C3574" s="463" t="s">
        <v>691</v>
      </c>
      <c r="D3574" s="465">
        <v>100.66</v>
      </c>
      <c r="E3574" s="466"/>
      <c r="F3574" s="466">
        <f t="shared" si="110"/>
        <v>2306141</v>
      </c>
      <c r="G3574" s="466" t="b">
        <f t="shared" si="111"/>
        <v>1</v>
      </c>
      <c r="H3574" s="462"/>
      <c r="I3574" s="462"/>
      <c r="J3574" s="462"/>
      <c r="K3574" s="462"/>
    </row>
    <row r="3575" spans="1:11" ht="28.8">
      <c r="A3575" s="467">
        <v>2306145</v>
      </c>
      <c r="B3575" s="468" t="s">
        <v>16340</v>
      </c>
      <c r="C3575" s="467" t="s">
        <v>691</v>
      </c>
      <c r="D3575" s="469">
        <v>82.47</v>
      </c>
      <c r="E3575" s="466"/>
      <c r="F3575" s="466">
        <f t="shared" si="110"/>
        <v>2306145</v>
      </c>
      <c r="G3575" s="466" t="b">
        <f t="shared" si="111"/>
        <v>1</v>
      </c>
      <c r="H3575" s="462"/>
      <c r="I3575" s="462"/>
      <c r="J3575" s="462"/>
      <c r="K3575" s="462"/>
    </row>
    <row r="3576" spans="1:11" ht="28.8">
      <c r="A3576" s="463">
        <v>2306142</v>
      </c>
      <c r="B3576" s="464" t="s">
        <v>16341</v>
      </c>
      <c r="C3576" s="463" t="s">
        <v>691</v>
      </c>
      <c r="D3576" s="465">
        <v>120.5</v>
      </c>
      <c r="E3576" s="466"/>
      <c r="F3576" s="466">
        <f t="shared" si="110"/>
        <v>2306142</v>
      </c>
      <c r="G3576" s="466" t="b">
        <f t="shared" si="111"/>
        <v>1</v>
      </c>
      <c r="H3576" s="462"/>
      <c r="I3576" s="462"/>
      <c r="J3576" s="462"/>
      <c r="K3576" s="462"/>
    </row>
    <row r="3577" spans="1:11" ht="28.8">
      <c r="A3577" s="467">
        <v>2306146</v>
      </c>
      <c r="B3577" s="468" t="s">
        <v>16342</v>
      </c>
      <c r="C3577" s="467" t="s">
        <v>691</v>
      </c>
      <c r="D3577" s="469">
        <v>94.3</v>
      </c>
      <c r="E3577" s="466"/>
      <c r="F3577" s="466">
        <f t="shared" si="110"/>
        <v>2306146</v>
      </c>
      <c r="G3577" s="466" t="b">
        <f t="shared" si="111"/>
        <v>1</v>
      </c>
      <c r="H3577" s="462"/>
      <c r="I3577" s="462"/>
      <c r="J3577" s="462"/>
      <c r="K3577" s="462"/>
    </row>
    <row r="3578" spans="1:11" ht="28.8">
      <c r="A3578" s="463">
        <v>2306143</v>
      </c>
      <c r="B3578" s="464" t="s">
        <v>16343</v>
      </c>
      <c r="C3578" s="463" t="s">
        <v>691</v>
      </c>
      <c r="D3578" s="465">
        <v>143.4</v>
      </c>
      <c r="E3578" s="466"/>
      <c r="F3578" s="466">
        <f t="shared" si="110"/>
        <v>2306143</v>
      </c>
      <c r="G3578" s="466" t="b">
        <f t="shared" si="111"/>
        <v>1</v>
      </c>
      <c r="H3578" s="462"/>
      <c r="I3578" s="462"/>
      <c r="J3578" s="462"/>
      <c r="K3578" s="462"/>
    </row>
    <row r="3579" spans="1:11" ht="28.8">
      <c r="A3579" s="467">
        <v>2306147</v>
      </c>
      <c r="B3579" s="468" t="s">
        <v>16344</v>
      </c>
      <c r="C3579" s="467" t="s">
        <v>691</v>
      </c>
      <c r="D3579" s="469">
        <v>107.74</v>
      </c>
      <c r="E3579" s="466"/>
      <c r="F3579" s="466">
        <f t="shared" si="110"/>
        <v>2306147</v>
      </c>
      <c r="G3579" s="466" t="b">
        <f t="shared" si="111"/>
        <v>1</v>
      </c>
      <c r="H3579" s="462"/>
      <c r="I3579" s="462"/>
      <c r="J3579" s="462"/>
      <c r="K3579" s="462"/>
    </row>
    <row r="3580" spans="1:11" ht="28.8">
      <c r="A3580" s="463">
        <v>2306144</v>
      </c>
      <c r="B3580" s="464" t="s">
        <v>16345</v>
      </c>
      <c r="C3580" s="463" t="s">
        <v>691</v>
      </c>
      <c r="D3580" s="465">
        <v>170.9</v>
      </c>
      <c r="E3580" s="466"/>
      <c r="F3580" s="466">
        <f t="shared" si="110"/>
        <v>2306144</v>
      </c>
      <c r="G3580" s="466" t="b">
        <f t="shared" si="111"/>
        <v>1</v>
      </c>
      <c r="H3580" s="462"/>
      <c r="I3580" s="462"/>
      <c r="J3580" s="462"/>
      <c r="K3580" s="462"/>
    </row>
    <row r="3581" spans="1:11" ht="28.8">
      <c r="A3581" s="467">
        <v>2306148</v>
      </c>
      <c r="B3581" s="468" t="s">
        <v>16346</v>
      </c>
      <c r="C3581" s="467" t="s">
        <v>691</v>
      </c>
      <c r="D3581" s="469">
        <v>124.32</v>
      </c>
      <c r="E3581" s="466"/>
      <c r="F3581" s="466">
        <f t="shared" si="110"/>
        <v>2306148</v>
      </c>
      <c r="G3581" s="466" t="b">
        <f t="shared" si="111"/>
        <v>1</v>
      </c>
      <c r="H3581" s="462"/>
      <c r="I3581" s="462"/>
      <c r="J3581" s="462"/>
      <c r="K3581" s="462"/>
    </row>
    <row r="3582" spans="1:11" ht="28.8">
      <c r="A3582" s="463">
        <v>2306624</v>
      </c>
      <c r="B3582" s="464" t="s">
        <v>16347</v>
      </c>
      <c r="C3582" s="463" t="s">
        <v>691</v>
      </c>
      <c r="D3582" s="465">
        <v>7387.19</v>
      </c>
      <c r="E3582" s="466"/>
      <c r="F3582" s="466">
        <f t="shared" si="110"/>
        <v>2306624</v>
      </c>
      <c r="G3582" s="466" t="b">
        <f t="shared" si="111"/>
        <v>1</v>
      </c>
      <c r="H3582" s="462"/>
      <c r="I3582" s="462"/>
      <c r="J3582" s="462"/>
      <c r="K3582" s="462"/>
    </row>
    <row r="3583" spans="1:11" ht="28.8">
      <c r="A3583" s="467">
        <v>2306625</v>
      </c>
      <c r="B3583" s="468" t="s">
        <v>16348</v>
      </c>
      <c r="C3583" s="467" t="s">
        <v>691</v>
      </c>
      <c r="D3583" s="469">
        <v>7443.69</v>
      </c>
      <c r="E3583" s="466"/>
      <c r="F3583" s="466">
        <f t="shared" si="110"/>
        <v>2306625</v>
      </c>
      <c r="G3583" s="466" t="b">
        <f t="shared" si="111"/>
        <v>1</v>
      </c>
      <c r="H3583" s="462"/>
      <c r="I3583" s="462"/>
      <c r="J3583" s="462"/>
      <c r="K3583" s="462"/>
    </row>
    <row r="3584" spans="1:11" ht="28.8">
      <c r="A3584" s="463">
        <v>2306626</v>
      </c>
      <c r="B3584" s="464" t="s">
        <v>16349</v>
      </c>
      <c r="C3584" s="463" t="s">
        <v>691</v>
      </c>
      <c r="D3584" s="465">
        <v>7502.04</v>
      </c>
      <c r="E3584" s="466"/>
      <c r="F3584" s="466">
        <f t="shared" si="110"/>
        <v>2306626</v>
      </c>
      <c r="G3584" s="466" t="b">
        <f t="shared" si="111"/>
        <v>1</v>
      </c>
      <c r="H3584" s="462"/>
      <c r="I3584" s="462"/>
      <c r="J3584" s="462"/>
      <c r="K3584" s="462"/>
    </row>
    <row r="3585" spans="1:11" ht="28.8">
      <c r="A3585" s="467">
        <v>2306627</v>
      </c>
      <c r="B3585" s="468" t="s">
        <v>16350</v>
      </c>
      <c r="C3585" s="467" t="s">
        <v>691</v>
      </c>
      <c r="D3585" s="469">
        <v>7558.55</v>
      </c>
      <c r="E3585" s="466"/>
      <c r="F3585" s="466">
        <f t="shared" si="110"/>
        <v>2306627</v>
      </c>
      <c r="G3585" s="466" t="b">
        <f t="shared" si="111"/>
        <v>1</v>
      </c>
      <c r="H3585" s="462"/>
      <c r="I3585" s="462"/>
      <c r="J3585" s="462"/>
      <c r="K3585" s="462"/>
    </row>
    <row r="3586" spans="1:11" ht="28.8">
      <c r="A3586" s="463">
        <v>2306628</v>
      </c>
      <c r="B3586" s="464" t="s">
        <v>16351</v>
      </c>
      <c r="C3586" s="463" t="s">
        <v>691</v>
      </c>
      <c r="D3586" s="465">
        <v>7615.13</v>
      </c>
      <c r="E3586" s="466"/>
      <c r="F3586" s="466">
        <f t="shared" ref="F3586:F3649" si="112">A3586</f>
        <v>2306628</v>
      </c>
      <c r="G3586" s="466" t="b">
        <f t="shared" ref="G3586:G3649" si="113">F3586=A3586</f>
        <v>1</v>
      </c>
      <c r="H3586" s="462"/>
      <c r="I3586" s="462"/>
      <c r="J3586" s="462"/>
      <c r="K3586" s="462"/>
    </row>
    <row r="3587" spans="1:11" ht="28.8">
      <c r="A3587" s="467">
        <v>2306629</v>
      </c>
      <c r="B3587" s="468" t="s">
        <v>16352</v>
      </c>
      <c r="C3587" s="467" t="s">
        <v>691</v>
      </c>
      <c r="D3587" s="469">
        <v>10674.45</v>
      </c>
      <c r="E3587" s="466"/>
      <c r="F3587" s="466">
        <f t="shared" si="112"/>
        <v>2306629</v>
      </c>
      <c r="G3587" s="466" t="b">
        <f t="shared" si="113"/>
        <v>1</v>
      </c>
      <c r="H3587" s="462"/>
      <c r="I3587" s="462"/>
      <c r="J3587" s="462"/>
      <c r="K3587" s="462"/>
    </row>
    <row r="3588" spans="1:11" ht="28.8">
      <c r="A3588" s="463">
        <v>2306630</v>
      </c>
      <c r="B3588" s="464" t="s">
        <v>16353</v>
      </c>
      <c r="C3588" s="463" t="s">
        <v>691</v>
      </c>
      <c r="D3588" s="465">
        <v>10804.55</v>
      </c>
      <c r="E3588" s="466"/>
      <c r="F3588" s="466">
        <f t="shared" si="112"/>
        <v>2306630</v>
      </c>
      <c r="G3588" s="466" t="b">
        <f t="shared" si="113"/>
        <v>1</v>
      </c>
      <c r="H3588" s="462"/>
      <c r="I3588" s="462"/>
      <c r="J3588" s="462"/>
      <c r="K3588" s="462"/>
    </row>
    <row r="3589" spans="1:11" ht="28.8">
      <c r="A3589" s="467">
        <v>2306631</v>
      </c>
      <c r="B3589" s="468" t="s">
        <v>16354</v>
      </c>
      <c r="C3589" s="467" t="s">
        <v>691</v>
      </c>
      <c r="D3589" s="469">
        <v>10930.56</v>
      </c>
      <c r="E3589" s="466"/>
      <c r="F3589" s="466">
        <f t="shared" si="112"/>
        <v>2306631</v>
      </c>
      <c r="G3589" s="466" t="b">
        <f t="shared" si="113"/>
        <v>1</v>
      </c>
      <c r="H3589" s="462"/>
      <c r="I3589" s="462"/>
      <c r="J3589" s="462"/>
      <c r="K3589" s="462"/>
    </row>
    <row r="3590" spans="1:11" ht="28.8">
      <c r="A3590" s="463">
        <v>2306632</v>
      </c>
      <c r="B3590" s="464" t="s">
        <v>16355</v>
      </c>
      <c r="C3590" s="463" t="s">
        <v>691</v>
      </c>
      <c r="D3590" s="465">
        <v>11060.66</v>
      </c>
      <c r="E3590" s="466"/>
      <c r="F3590" s="466">
        <f t="shared" si="112"/>
        <v>2306632</v>
      </c>
      <c r="G3590" s="466" t="b">
        <f t="shared" si="113"/>
        <v>1</v>
      </c>
      <c r="H3590" s="462"/>
      <c r="I3590" s="462"/>
      <c r="J3590" s="462"/>
      <c r="K3590" s="462"/>
    </row>
    <row r="3591" spans="1:11" ht="28.8">
      <c r="A3591" s="467">
        <v>2306610</v>
      </c>
      <c r="B3591" s="468" t="s">
        <v>16356</v>
      </c>
      <c r="C3591" s="467" t="s">
        <v>691</v>
      </c>
      <c r="D3591" s="469">
        <v>2329.7800000000002</v>
      </c>
      <c r="E3591" s="466"/>
      <c r="F3591" s="466">
        <f t="shared" si="112"/>
        <v>2306610</v>
      </c>
      <c r="G3591" s="466" t="b">
        <f t="shared" si="113"/>
        <v>1</v>
      </c>
      <c r="H3591" s="462"/>
      <c r="I3591" s="462"/>
      <c r="J3591" s="462"/>
      <c r="K3591" s="462"/>
    </row>
    <row r="3592" spans="1:11" ht="28.8">
      <c r="A3592" s="463">
        <v>2306604</v>
      </c>
      <c r="B3592" s="464" t="s">
        <v>16357</v>
      </c>
      <c r="C3592" s="463" t="s">
        <v>691</v>
      </c>
      <c r="D3592" s="465">
        <v>850.99</v>
      </c>
      <c r="E3592" s="466"/>
      <c r="F3592" s="466">
        <f t="shared" si="112"/>
        <v>2306604</v>
      </c>
      <c r="G3592" s="466" t="b">
        <f t="shared" si="113"/>
        <v>1</v>
      </c>
      <c r="H3592" s="462"/>
      <c r="I3592" s="462"/>
      <c r="J3592" s="462"/>
      <c r="K3592" s="462"/>
    </row>
    <row r="3593" spans="1:11" ht="28.8">
      <c r="A3593" s="467">
        <v>2306605</v>
      </c>
      <c r="B3593" s="468" t="s">
        <v>16358</v>
      </c>
      <c r="C3593" s="467" t="s">
        <v>691</v>
      </c>
      <c r="D3593" s="469">
        <v>1064.1199999999999</v>
      </c>
      <c r="E3593" s="466"/>
      <c r="F3593" s="466">
        <f t="shared" si="112"/>
        <v>2306605</v>
      </c>
      <c r="G3593" s="466" t="b">
        <f t="shared" si="113"/>
        <v>1</v>
      </c>
      <c r="H3593" s="462"/>
      <c r="I3593" s="462"/>
      <c r="J3593" s="462"/>
      <c r="K3593" s="462"/>
    </row>
    <row r="3594" spans="1:11" ht="28.8">
      <c r="A3594" s="463">
        <v>2306606</v>
      </c>
      <c r="B3594" s="464" t="s">
        <v>16359</v>
      </c>
      <c r="C3594" s="463" t="s">
        <v>691</v>
      </c>
      <c r="D3594" s="465">
        <v>1227.4000000000001</v>
      </c>
      <c r="E3594" s="466"/>
      <c r="F3594" s="466">
        <f t="shared" si="112"/>
        <v>2306606</v>
      </c>
      <c r="G3594" s="466" t="b">
        <f t="shared" si="113"/>
        <v>1</v>
      </c>
      <c r="H3594" s="462"/>
      <c r="I3594" s="462"/>
      <c r="J3594" s="462"/>
      <c r="K3594" s="462"/>
    </row>
    <row r="3595" spans="1:11" ht="28.8">
      <c r="A3595" s="467">
        <v>2306607</v>
      </c>
      <c r="B3595" s="468" t="s">
        <v>16360</v>
      </c>
      <c r="C3595" s="467" t="s">
        <v>691</v>
      </c>
      <c r="D3595" s="469">
        <v>1450.93</v>
      </c>
      <c r="E3595" s="466"/>
      <c r="F3595" s="466">
        <f t="shared" si="112"/>
        <v>2306607</v>
      </c>
      <c r="G3595" s="466" t="b">
        <f t="shared" si="113"/>
        <v>1</v>
      </c>
      <c r="H3595" s="462"/>
      <c r="I3595" s="462"/>
      <c r="J3595" s="462"/>
      <c r="K3595" s="462"/>
    </row>
    <row r="3596" spans="1:11" ht="28.8">
      <c r="A3596" s="463">
        <v>2306608</v>
      </c>
      <c r="B3596" s="464" t="s">
        <v>16361</v>
      </c>
      <c r="C3596" s="463" t="s">
        <v>691</v>
      </c>
      <c r="D3596" s="465">
        <v>1778.59</v>
      </c>
      <c r="E3596" s="466"/>
      <c r="F3596" s="466">
        <f t="shared" si="112"/>
        <v>2306608</v>
      </c>
      <c r="G3596" s="466" t="b">
        <f t="shared" si="113"/>
        <v>1</v>
      </c>
      <c r="H3596" s="462"/>
      <c r="I3596" s="462"/>
      <c r="J3596" s="462"/>
      <c r="K3596" s="462"/>
    </row>
    <row r="3597" spans="1:11" ht="28.8">
      <c r="A3597" s="467">
        <v>2306609</v>
      </c>
      <c r="B3597" s="468" t="s">
        <v>16362</v>
      </c>
      <c r="C3597" s="467" t="s">
        <v>691</v>
      </c>
      <c r="D3597" s="469">
        <v>1792.92</v>
      </c>
      <c r="E3597" s="466"/>
      <c r="F3597" s="466">
        <f t="shared" si="112"/>
        <v>2306609</v>
      </c>
      <c r="G3597" s="466" t="b">
        <f t="shared" si="113"/>
        <v>1</v>
      </c>
      <c r="H3597" s="462"/>
      <c r="I3597" s="462"/>
      <c r="J3597" s="462"/>
      <c r="K3597" s="462"/>
    </row>
    <row r="3598" spans="1:11" ht="28.8">
      <c r="A3598" s="463">
        <v>2306614</v>
      </c>
      <c r="B3598" s="464" t="s">
        <v>16363</v>
      </c>
      <c r="C3598" s="463" t="s">
        <v>691</v>
      </c>
      <c r="D3598" s="465">
        <v>3014.94</v>
      </c>
      <c r="E3598" s="466"/>
      <c r="F3598" s="466">
        <f t="shared" si="112"/>
        <v>2306614</v>
      </c>
      <c r="G3598" s="466" t="b">
        <f t="shared" si="113"/>
        <v>1</v>
      </c>
      <c r="H3598" s="462"/>
      <c r="I3598" s="462"/>
      <c r="J3598" s="462"/>
      <c r="K3598" s="462"/>
    </row>
    <row r="3599" spans="1:11" ht="28.8">
      <c r="A3599" s="467">
        <v>2306615</v>
      </c>
      <c r="B3599" s="468" t="s">
        <v>16364</v>
      </c>
      <c r="C3599" s="467" t="s">
        <v>691</v>
      </c>
      <c r="D3599" s="469">
        <v>3036.83</v>
      </c>
      <c r="E3599" s="466"/>
      <c r="F3599" s="466">
        <f t="shared" si="112"/>
        <v>2306615</v>
      </c>
      <c r="G3599" s="466" t="b">
        <f t="shared" si="113"/>
        <v>1</v>
      </c>
      <c r="H3599" s="462"/>
      <c r="I3599" s="462"/>
      <c r="J3599" s="462"/>
      <c r="K3599" s="462"/>
    </row>
    <row r="3600" spans="1:11" ht="28.8">
      <c r="A3600" s="463">
        <v>2306616</v>
      </c>
      <c r="B3600" s="464" t="s">
        <v>16365</v>
      </c>
      <c r="C3600" s="463" t="s">
        <v>691</v>
      </c>
      <c r="D3600" s="465">
        <v>3058.3</v>
      </c>
      <c r="E3600" s="466"/>
      <c r="F3600" s="466">
        <f t="shared" si="112"/>
        <v>2306616</v>
      </c>
      <c r="G3600" s="466" t="b">
        <f t="shared" si="113"/>
        <v>1</v>
      </c>
      <c r="H3600" s="462"/>
      <c r="I3600" s="462"/>
      <c r="J3600" s="462"/>
      <c r="K3600" s="462"/>
    </row>
    <row r="3601" spans="1:11" ht="28.8">
      <c r="A3601" s="467">
        <v>2306611</v>
      </c>
      <c r="B3601" s="468" t="s">
        <v>16366</v>
      </c>
      <c r="C3601" s="467" t="s">
        <v>691</v>
      </c>
      <c r="D3601" s="469">
        <v>1887.64</v>
      </c>
      <c r="E3601" s="466"/>
      <c r="F3601" s="466">
        <f t="shared" si="112"/>
        <v>2306611</v>
      </c>
      <c r="G3601" s="466" t="b">
        <f t="shared" si="113"/>
        <v>1</v>
      </c>
      <c r="H3601" s="462"/>
      <c r="I3601" s="462"/>
      <c r="J3601" s="462"/>
      <c r="K3601" s="462"/>
    </row>
    <row r="3602" spans="1:11" ht="28.8">
      <c r="A3602" s="463">
        <v>2306612</v>
      </c>
      <c r="B3602" s="464" t="s">
        <v>16367</v>
      </c>
      <c r="C3602" s="463" t="s">
        <v>691</v>
      </c>
      <c r="D3602" s="465">
        <v>2307.5300000000002</v>
      </c>
      <c r="E3602" s="466"/>
      <c r="F3602" s="466">
        <f t="shared" si="112"/>
        <v>2306612</v>
      </c>
      <c r="G3602" s="466" t="b">
        <f t="shared" si="113"/>
        <v>1</v>
      </c>
      <c r="H3602" s="462"/>
      <c r="I3602" s="462"/>
      <c r="J3602" s="462"/>
      <c r="K3602" s="462"/>
    </row>
    <row r="3603" spans="1:11" ht="28.8">
      <c r="A3603" s="467">
        <v>2306613</v>
      </c>
      <c r="B3603" s="468" t="s">
        <v>16368</v>
      </c>
      <c r="C3603" s="467" t="s">
        <v>691</v>
      </c>
      <c r="D3603" s="469">
        <v>2329.42</v>
      </c>
      <c r="E3603" s="466"/>
      <c r="F3603" s="466">
        <f t="shared" si="112"/>
        <v>2306613</v>
      </c>
      <c r="G3603" s="466" t="b">
        <f t="shared" si="113"/>
        <v>1</v>
      </c>
      <c r="H3603" s="462"/>
      <c r="I3603" s="462"/>
      <c r="J3603" s="462"/>
      <c r="K3603" s="462"/>
    </row>
    <row r="3604" spans="1:11" ht="28.8">
      <c r="A3604" s="463">
        <v>2306618</v>
      </c>
      <c r="B3604" s="464" t="s">
        <v>16369</v>
      </c>
      <c r="C3604" s="463" t="s">
        <v>691</v>
      </c>
      <c r="D3604" s="465">
        <v>3668.02</v>
      </c>
      <c r="E3604" s="466"/>
      <c r="F3604" s="466">
        <f t="shared" si="112"/>
        <v>2306618</v>
      </c>
      <c r="G3604" s="466" t="b">
        <f t="shared" si="113"/>
        <v>1</v>
      </c>
      <c r="H3604" s="462"/>
      <c r="I3604" s="462"/>
      <c r="J3604" s="462"/>
      <c r="K3604" s="462"/>
    </row>
    <row r="3605" spans="1:11" ht="28.8">
      <c r="A3605" s="467">
        <v>2306619</v>
      </c>
      <c r="B3605" s="468" t="s">
        <v>16370</v>
      </c>
      <c r="C3605" s="467" t="s">
        <v>691</v>
      </c>
      <c r="D3605" s="469">
        <v>3699.83</v>
      </c>
      <c r="E3605" s="466"/>
      <c r="F3605" s="466">
        <f t="shared" si="112"/>
        <v>2306619</v>
      </c>
      <c r="G3605" s="466" t="b">
        <f t="shared" si="113"/>
        <v>1</v>
      </c>
      <c r="H3605" s="462"/>
      <c r="I3605" s="462"/>
      <c r="J3605" s="462"/>
      <c r="K3605" s="462"/>
    </row>
    <row r="3606" spans="1:11" ht="28.8">
      <c r="A3606" s="463">
        <v>2306620</v>
      </c>
      <c r="B3606" s="464" t="s">
        <v>16371</v>
      </c>
      <c r="C3606" s="463" t="s">
        <v>691</v>
      </c>
      <c r="D3606" s="465">
        <v>3730.76</v>
      </c>
      <c r="E3606" s="466"/>
      <c r="F3606" s="466">
        <f t="shared" si="112"/>
        <v>2306620</v>
      </c>
      <c r="G3606" s="466" t="b">
        <f t="shared" si="113"/>
        <v>1</v>
      </c>
      <c r="H3606" s="462"/>
      <c r="I3606" s="462"/>
      <c r="J3606" s="462"/>
      <c r="K3606" s="462"/>
    </row>
    <row r="3607" spans="1:11" ht="28.8">
      <c r="A3607" s="467">
        <v>2306621</v>
      </c>
      <c r="B3607" s="468" t="s">
        <v>16372</v>
      </c>
      <c r="C3607" s="467" t="s">
        <v>691</v>
      </c>
      <c r="D3607" s="469">
        <v>5338.84</v>
      </c>
      <c r="E3607" s="466"/>
      <c r="F3607" s="466">
        <f t="shared" si="112"/>
        <v>2306621</v>
      </c>
      <c r="G3607" s="466" t="b">
        <f t="shared" si="113"/>
        <v>1</v>
      </c>
      <c r="H3607" s="462"/>
      <c r="I3607" s="462"/>
      <c r="J3607" s="462"/>
      <c r="K3607" s="462"/>
    </row>
    <row r="3608" spans="1:11" ht="28.8">
      <c r="A3608" s="463">
        <v>2306622</v>
      </c>
      <c r="B3608" s="464" t="s">
        <v>16373</v>
      </c>
      <c r="C3608" s="463" t="s">
        <v>691</v>
      </c>
      <c r="D3608" s="470">
        <v>5370.72</v>
      </c>
      <c r="E3608" s="466"/>
      <c r="F3608" s="466">
        <f t="shared" si="112"/>
        <v>2306622</v>
      </c>
      <c r="G3608" s="466" t="b">
        <f t="shared" si="113"/>
        <v>1</v>
      </c>
      <c r="H3608" s="462"/>
      <c r="I3608" s="462"/>
      <c r="J3608" s="462"/>
      <c r="K3608" s="462"/>
    </row>
    <row r="3609" spans="1:11" ht="28.8">
      <c r="A3609" s="467">
        <v>2306623</v>
      </c>
      <c r="B3609" s="468" t="s">
        <v>16374</v>
      </c>
      <c r="C3609" s="467" t="s">
        <v>691</v>
      </c>
      <c r="D3609" s="471">
        <v>5401.59</v>
      </c>
      <c r="E3609" s="466"/>
      <c r="F3609" s="466">
        <f t="shared" si="112"/>
        <v>2306623</v>
      </c>
      <c r="G3609" s="466" t="b">
        <f t="shared" si="113"/>
        <v>1</v>
      </c>
      <c r="H3609" s="462"/>
      <c r="I3609" s="462"/>
      <c r="J3609" s="462"/>
      <c r="K3609" s="462"/>
    </row>
    <row r="3610" spans="1:11" ht="28.8">
      <c r="A3610" s="463">
        <v>2306617</v>
      </c>
      <c r="B3610" s="464" t="s">
        <v>16375</v>
      </c>
      <c r="C3610" s="463" t="s">
        <v>691</v>
      </c>
      <c r="D3610" s="465">
        <v>2848.47</v>
      </c>
      <c r="E3610" s="466"/>
      <c r="F3610" s="466">
        <f t="shared" si="112"/>
        <v>2306617</v>
      </c>
      <c r="G3610" s="466" t="b">
        <f t="shared" si="113"/>
        <v>1</v>
      </c>
      <c r="H3610" s="462"/>
      <c r="I3610" s="462"/>
      <c r="J3610" s="462"/>
      <c r="K3610" s="462"/>
    </row>
    <row r="3611" spans="1:11" ht="28.8">
      <c r="A3611" s="467">
        <v>2306014</v>
      </c>
      <c r="B3611" s="468" t="s">
        <v>16376</v>
      </c>
      <c r="C3611" s="467" t="s">
        <v>508</v>
      </c>
      <c r="D3611" s="469">
        <v>15.68</v>
      </c>
      <c r="E3611" s="466"/>
      <c r="F3611" s="466">
        <f t="shared" si="112"/>
        <v>2306014</v>
      </c>
      <c r="G3611" s="466" t="b">
        <f t="shared" si="113"/>
        <v>1</v>
      </c>
      <c r="H3611" s="462"/>
      <c r="I3611" s="462"/>
      <c r="J3611" s="462"/>
      <c r="K3611" s="462"/>
    </row>
    <row r="3612" spans="1:11" ht="43.2">
      <c r="A3612" s="463">
        <v>2306700</v>
      </c>
      <c r="B3612" s="464" t="s">
        <v>16377</v>
      </c>
      <c r="C3612" s="463" t="s">
        <v>691</v>
      </c>
      <c r="D3612" s="465">
        <v>2507.73</v>
      </c>
      <c r="E3612" s="466"/>
      <c r="F3612" s="466">
        <f t="shared" si="112"/>
        <v>2306700</v>
      </c>
      <c r="G3612" s="466" t="b">
        <f t="shared" si="113"/>
        <v>1</v>
      </c>
      <c r="H3612" s="462"/>
      <c r="I3612" s="462"/>
      <c r="J3612" s="462"/>
      <c r="K3612" s="462"/>
    </row>
    <row r="3613" spans="1:11" ht="43.2">
      <c r="A3613" s="467">
        <v>2306703</v>
      </c>
      <c r="B3613" s="468" t="s">
        <v>16378</v>
      </c>
      <c r="C3613" s="467" t="s">
        <v>691</v>
      </c>
      <c r="D3613" s="469">
        <v>2597.4</v>
      </c>
      <c r="E3613" s="466"/>
      <c r="F3613" s="466">
        <f t="shared" si="112"/>
        <v>2306703</v>
      </c>
      <c r="G3613" s="466" t="b">
        <f t="shared" si="113"/>
        <v>1</v>
      </c>
      <c r="H3613" s="462"/>
      <c r="I3613" s="462"/>
      <c r="J3613" s="462"/>
      <c r="K3613" s="462"/>
    </row>
    <row r="3614" spans="1:11" ht="43.2">
      <c r="A3614" s="463">
        <v>2306706</v>
      </c>
      <c r="B3614" s="464" t="s">
        <v>16379</v>
      </c>
      <c r="C3614" s="463" t="s">
        <v>691</v>
      </c>
      <c r="D3614" s="465">
        <v>2734.76</v>
      </c>
      <c r="E3614" s="466"/>
      <c r="F3614" s="466">
        <f t="shared" si="112"/>
        <v>2306706</v>
      </c>
      <c r="G3614" s="466" t="b">
        <f t="shared" si="113"/>
        <v>1</v>
      </c>
      <c r="H3614" s="462"/>
      <c r="I3614" s="462"/>
      <c r="J3614" s="462"/>
      <c r="K3614" s="462"/>
    </row>
    <row r="3615" spans="1:11" ht="43.2">
      <c r="A3615" s="467">
        <v>2306709</v>
      </c>
      <c r="B3615" s="468" t="s">
        <v>16380</v>
      </c>
      <c r="C3615" s="467" t="s">
        <v>691</v>
      </c>
      <c r="D3615" s="469">
        <v>2946.18</v>
      </c>
      <c r="E3615" s="466"/>
      <c r="F3615" s="466">
        <f t="shared" si="112"/>
        <v>2306709</v>
      </c>
      <c r="G3615" s="466" t="b">
        <f t="shared" si="113"/>
        <v>1</v>
      </c>
      <c r="H3615" s="462"/>
      <c r="I3615" s="462"/>
      <c r="J3615" s="462"/>
      <c r="K3615" s="462"/>
    </row>
    <row r="3616" spans="1:11" ht="43.2">
      <c r="A3616" s="463">
        <v>2306712</v>
      </c>
      <c r="B3616" s="464" t="s">
        <v>16381</v>
      </c>
      <c r="C3616" s="463" t="s">
        <v>691</v>
      </c>
      <c r="D3616" s="465">
        <v>3048.17</v>
      </c>
      <c r="E3616" s="466"/>
      <c r="F3616" s="466">
        <f t="shared" si="112"/>
        <v>2306712</v>
      </c>
      <c r="G3616" s="466" t="b">
        <f t="shared" si="113"/>
        <v>1</v>
      </c>
      <c r="H3616" s="462"/>
      <c r="I3616" s="462"/>
      <c r="J3616" s="462"/>
      <c r="K3616" s="462"/>
    </row>
    <row r="3617" spans="1:11" ht="43.2">
      <c r="A3617" s="467">
        <v>2306715</v>
      </c>
      <c r="B3617" s="468" t="s">
        <v>16382</v>
      </c>
      <c r="C3617" s="467" t="s">
        <v>691</v>
      </c>
      <c r="D3617" s="469">
        <v>3183.46</v>
      </c>
      <c r="E3617" s="466"/>
      <c r="F3617" s="466">
        <f t="shared" si="112"/>
        <v>2306715</v>
      </c>
      <c r="G3617" s="466" t="b">
        <f t="shared" si="113"/>
        <v>1</v>
      </c>
      <c r="H3617" s="462"/>
      <c r="I3617" s="462"/>
      <c r="J3617" s="462"/>
      <c r="K3617" s="462"/>
    </row>
    <row r="3618" spans="1:11" ht="43.2">
      <c r="A3618" s="463">
        <v>2306718</v>
      </c>
      <c r="B3618" s="464" t="s">
        <v>16383</v>
      </c>
      <c r="C3618" s="463" t="s">
        <v>691</v>
      </c>
      <c r="D3618" s="465">
        <v>3388.18</v>
      </c>
      <c r="E3618" s="466"/>
      <c r="F3618" s="466">
        <f t="shared" si="112"/>
        <v>2306718</v>
      </c>
      <c r="G3618" s="466" t="b">
        <f t="shared" si="113"/>
        <v>1</v>
      </c>
      <c r="H3618" s="462"/>
      <c r="I3618" s="462"/>
      <c r="J3618" s="462"/>
      <c r="K3618" s="462"/>
    </row>
    <row r="3619" spans="1:11" ht="43.2">
      <c r="A3619" s="467">
        <v>2306721</v>
      </c>
      <c r="B3619" s="468" t="s">
        <v>16384</v>
      </c>
      <c r="C3619" s="467" t="s">
        <v>691</v>
      </c>
      <c r="D3619" s="469">
        <v>3485.02</v>
      </c>
      <c r="E3619" s="466"/>
      <c r="F3619" s="466">
        <f t="shared" si="112"/>
        <v>2306721</v>
      </c>
      <c r="G3619" s="466" t="b">
        <f t="shared" si="113"/>
        <v>1</v>
      </c>
      <c r="H3619" s="462"/>
      <c r="I3619" s="462"/>
      <c r="J3619" s="462"/>
      <c r="K3619" s="462"/>
    </row>
    <row r="3620" spans="1:11" ht="43.2">
      <c r="A3620" s="463">
        <v>2306724</v>
      </c>
      <c r="B3620" s="464" t="s">
        <v>16385</v>
      </c>
      <c r="C3620" s="463" t="s">
        <v>691</v>
      </c>
      <c r="D3620" s="465">
        <v>3670.2</v>
      </c>
      <c r="E3620" s="466"/>
      <c r="F3620" s="466">
        <f t="shared" si="112"/>
        <v>2306724</v>
      </c>
      <c r="G3620" s="466" t="b">
        <f t="shared" si="113"/>
        <v>1</v>
      </c>
      <c r="H3620" s="462"/>
      <c r="I3620" s="462"/>
      <c r="J3620" s="462"/>
      <c r="K3620" s="462"/>
    </row>
    <row r="3621" spans="1:11" ht="43.2">
      <c r="A3621" s="467">
        <v>2306688</v>
      </c>
      <c r="B3621" s="468" t="s">
        <v>16386</v>
      </c>
      <c r="C3621" s="467" t="s">
        <v>691</v>
      </c>
      <c r="D3621" s="469">
        <v>1992.17</v>
      </c>
      <c r="E3621" s="466"/>
      <c r="F3621" s="466">
        <f t="shared" si="112"/>
        <v>2306688</v>
      </c>
      <c r="G3621" s="466" t="b">
        <f t="shared" si="113"/>
        <v>1</v>
      </c>
      <c r="H3621" s="462"/>
      <c r="I3621" s="462"/>
      <c r="J3621" s="462"/>
      <c r="K3621" s="462"/>
    </row>
    <row r="3622" spans="1:11" ht="43.2">
      <c r="A3622" s="463">
        <v>2306691</v>
      </c>
      <c r="B3622" s="464" t="s">
        <v>16387</v>
      </c>
      <c r="C3622" s="463" t="s">
        <v>691</v>
      </c>
      <c r="D3622" s="465">
        <v>2102.2800000000002</v>
      </c>
      <c r="E3622" s="466"/>
      <c r="F3622" s="466">
        <f t="shared" si="112"/>
        <v>2306691</v>
      </c>
      <c r="G3622" s="466" t="b">
        <f t="shared" si="113"/>
        <v>1</v>
      </c>
      <c r="H3622" s="462"/>
      <c r="I3622" s="462"/>
      <c r="J3622" s="462"/>
      <c r="K3622" s="462"/>
    </row>
    <row r="3623" spans="1:11" ht="43.2">
      <c r="A3623" s="467">
        <v>2306694</v>
      </c>
      <c r="B3623" s="468" t="s">
        <v>16388</v>
      </c>
      <c r="C3623" s="467" t="s">
        <v>691</v>
      </c>
      <c r="D3623" s="469">
        <v>2252.1799999999998</v>
      </c>
      <c r="E3623" s="466"/>
      <c r="F3623" s="466">
        <f t="shared" si="112"/>
        <v>2306694</v>
      </c>
      <c r="G3623" s="466" t="b">
        <f t="shared" si="113"/>
        <v>1</v>
      </c>
      <c r="H3623" s="462"/>
      <c r="I3623" s="462"/>
      <c r="J3623" s="462"/>
      <c r="K3623" s="462"/>
    </row>
    <row r="3624" spans="1:11" ht="43.2">
      <c r="A3624" s="463">
        <v>2306697</v>
      </c>
      <c r="B3624" s="464" t="s">
        <v>16389</v>
      </c>
      <c r="C3624" s="463" t="s">
        <v>691</v>
      </c>
      <c r="D3624" s="465">
        <v>2356.0700000000002</v>
      </c>
      <c r="E3624" s="466"/>
      <c r="F3624" s="466">
        <f t="shared" si="112"/>
        <v>2306697</v>
      </c>
      <c r="G3624" s="466" t="b">
        <f t="shared" si="113"/>
        <v>1</v>
      </c>
      <c r="H3624" s="462"/>
      <c r="I3624" s="462"/>
      <c r="J3624" s="462"/>
      <c r="K3624" s="462"/>
    </row>
    <row r="3625" spans="1:11" ht="43.2">
      <c r="A3625" s="467">
        <v>2306701</v>
      </c>
      <c r="B3625" s="468" t="s">
        <v>16390</v>
      </c>
      <c r="C3625" s="467" t="s">
        <v>691</v>
      </c>
      <c r="D3625" s="469">
        <v>4785.93</v>
      </c>
      <c r="E3625" s="466"/>
      <c r="F3625" s="466">
        <f t="shared" si="112"/>
        <v>2306701</v>
      </c>
      <c r="G3625" s="466" t="b">
        <f t="shared" si="113"/>
        <v>1</v>
      </c>
      <c r="H3625" s="462"/>
      <c r="I3625" s="462"/>
      <c r="J3625" s="462"/>
      <c r="K3625" s="462"/>
    </row>
    <row r="3626" spans="1:11" ht="43.2">
      <c r="A3626" s="463">
        <v>2306704</v>
      </c>
      <c r="B3626" s="464" t="s">
        <v>16391</v>
      </c>
      <c r="C3626" s="463" t="s">
        <v>691</v>
      </c>
      <c r="D3626" s="465">
        <v>5079.91</v>
      </c>
      <c r="E3626" s="466"/>
      <c r="F3626" s="466">
        <f t="shared" si="112"/>
        <v>2306704</v>
      </c>
      <c r="G3626" s="466" t="b">
        <f t="shared" si="113"/>
        <v>1</v>
      </c>
      <c r="H3626" s="462"/>
      <c r="I3626" s="462"/>
      <c r="J3626" s="462"/>
      <c r="K3626" s="462"/>
    </row>
    <row r="3627" spans="1:11" ht="43.2">
      <c r="A3627" s="467">
        <v>2306707</v>
      </c>
      <c r="B3627" s="468" t="s">
        <v>16392</v>
      </c>
      <c r="C3627" s="467" t="s">
        <v>691</v>
      </c>
      <c r="D3627" s="469">
        <v>5280.62</v>
      </c>
      <c r="E3627" s="466"/>
      <c r="F3627" s="466">
        <f t="shared" si="112"/>
        <v>2306707</v>
      </c>
      <c r="G3627" s="466" t="b">
        <f t="shared" si="113"/>
        <v>1</v>
      </c>
      <c r="H3627" s="462"/>
      <c r="I3627" s="462"/>
      <c r="J3627" s="462"/>
      <c r="K3627" s="462"/>
    </row>
    <row r="3628" spans="1:11" ht="43.2">
      <c r="A3628" s="463">
        <v>2306710</v>
      </c>
      <c r="B3628" s="464" t="s">
        <v>16393</v>
      </c>
      <c r="C3628" s="463" t="s">
        <v>691</v>
      </c>
      <c r="D3628" s="465">
        <v>5545.18</v>
      </c>
      <c r="E3628" s="466"/>
      <c r="F3628" s="466">
        <f t="shared" si="112"/>
        <v>2306710</v>
      </c>
      <c r="G3628" s="466" t="b">
        <f t="shared" si="113"/>
        <v>1</v>
      </c>
      <c r="H3628" s="462"/>
      <c r="I3628" s="462"/>
      <c r="J3628" s="462"/>
      <c r="K3628" s="462"/>
    </row>
    <row r="3629" spans="1:11" ht="43.2">
      <c r="A3629" s="467">
        <v>2306713</v>
      </c>
      <c r="B3629" s="468" t="s">
        <v>16394</v>
      </c>
      <c r="C3629" s="467" t="s">
        <v>691</v>
      </c>
      <c r="D3629" s="469">
        <v>5692.21</v>
      </c>
      <c r="E3629" s="466"/>
      <c r="F3629" s="466">
        <f t="shared" si="112"/>
        <v>2306713</v>
      </c>
      <c r="G3629" s="466" t="b">
        <f t="shared" si="113"/>
        <v>1</v>
      </c>
      <c r="H3629" s="462"/>
      <c r="I3629" s="462"/>
      <c r="J3629" s="462"/>
      <c r="K3629" s="462"/>
    </row>
    <row r="3630" spans="1:11" ht="43.2">
      <c r="A3630" s="463">
        <v>2306716</v>
      </c>
      <c r="B3630" s="464" t="s">
        <v>16395</v>
      </c>
      <c r="C3630" s="463" t="s">
        <v>691</v>
      </c>
      <c r="D3630" s="465">
        <v>6021.93</v>
      </c>
      <c r="E3630" s="466"/>
      <c r="F3630" s="466">
        <f t="shared" si="112"/>
        <v>2306716</v>
      </c>
      <c r="G3630" s="466" t="b">
        <f t="shared" si="113"/>
        <v>1</v>
      </c>
      <c r="H3630" s="462"/>
      <c r="I3630" s="462"/>
      <c r="J3630" s="462"/>
      <c r="K3630" s="462"/>
    </row>
    <row r="3631" spans="1:11" ht="43.2">
      <c r="A3631" s="467">
        <v>2306719</v>
      </c>
      <c r="B3631" s="468" t="s">
        <v>16396</v>
      </c>
      <c r="C3631" s="467" t="s">
        <v>691</v>
      </c>
      <c r="D3631" s="469">
        <v>6547.21</v>
      </c>
      <c r="E3631" s="466"/>
      <c r="F3631" s="466">
        <f t="shared" si="112"/>
        <v>2306719</v>
      </c>
      <c r="G3631" s="466" t="b">
        <f t="shared" si="113"/>
        <v>1</v>
      </c>
      <c r="H3631" s="462"/>
      <c r="I3631" s="462"/>
      <c r="J3631" s="462"/>
      <c r="K3631" s="462"/>
    </row>
    <row r="3632" spans="1:11" ht="43.2">
      <c r="A3632" s="463">
        <v>2306722</v>
      </c>
      <c r="B3632" s="464" t="s">
        <v>16397</v>
      </c>
      <c r="C3632" s="463" t="s">
        <v>691</v>
      </c>
      <c r="D3632" s="465">
        <v>6838.8</v>
      </c>
      <c r="E3632" s="466"/>
      <c r="F3632" s="466">
        <f t="shared" si="112"/>
        <v>2306722</v>
      </c>
      <c r="G3632" s="466" t="b">
        <f t="shared" si="113"/>
        <v>1</v>
      </c>
      <c r="H3632" s="462"/>
      <c r="I3632" s="462"/>
      <c r="J3632" s="462"/>
      <c r="K3632" s="462"/>
    </row>
    <row r="3633" spans="1:11" ht="43.2">
      <c r="A3633" s="467">
        <v>2306725</v>
      </c>
      <c r="B3633" s="468" t="s">
        <v>16398</v>
      </c>
      <c r="C3633" s="467" t="s">
        <v>691</v>
      </c>
      <c r="D3633" s="469">
        <v>7165.98</v>
      </c>
      <c r="E3633" s="466"/>
      <c r="F3633" s="466">
        <f t="shared" si="112"/>
        <v>2306725</v>
      </c>
      <c r="G3633" s="466" t="b">
        <f t="shared" si="113"/>
        <v>1</v>
      </c>
      <c r="H3633" s="462"/>
      <c r="I3633" s="462"/>
      <c r="J3633" s="462"/>
      <c r="K3633" s="462"/>
    </row>
    <row r="3634" spans="1:11" ht="43.2">
      <c r="A3634" s="463">
        <v>2306689</v>
      </c>
      <c r="B3634" s="464" t="s">
        <v>16399</v>
      </c>
      <c r="C3634" s="463" t="s">
        <v>691</v>
      </c>
      <c r="D3634" s="465">
        <v>3787.41</v>
      </c>
      <c r="E3634" s="466"/>
      <c r="F3634" s="466">
        <f t="shared" si="112"/>
        <v>2306689</v>
      </c>
      <c r="G3634" s="466" t="b">
        <f t="shared" si="113"/>
        <v>1</v>
      </c>
      <c r="H3634" s="462"/>
      <c r="I3634" s="462"/>
      <c r="J3634" s="462"/>
      <c r="K3634" s="462"/>
    </row>
    <row r="3635" spans="1:11" ht="43.2">
      <c r="A3635" s="467">
        <v>2306692</v>
      </c>
      <c r="B3635" s="468" t="s">
        <v>16400</v>
      </c>
      <c r="C3635" s="467" t="s">
        <v>691</v>
      </c>
      <c r="D3635" s="469">
        <v>3987.6</v>
      </c>
      <c r="E3635" s="466"/>
      <c r="F3635" s="466">
        <f t="shared" si="112"/>
        <v>2306692</v>
      </c>
      <c r="G3635" s="466" t="b">
        <f t="shared" si="113"/>
        <v>1</v>
      </c>
      <c r="H3635" s="462"/>
      <c r="I3635" s="462"/>
      <c r="J3635" s="462"/>
      <c r="K3635" s="462"/>
    </row>
    <row r="3636" spans="1:11" ht="43.2">
      <c r="A3636" s="463">
        <v>2306695</v>
      </c>
      <c r="B3636" s="464" t="s">
        <v>16401</v>
      </c>
      <c r="C3636" s="463" t="s">
        <v>691</v>
      </c>
      <c r="D3636" s="465">
        <v>4193.58</v>
      </c>
      <c r="E3636" s="466"/>
      <c r="F3636" s="466">
        <f t="shared" si="112"/>
        <v>2306695</v>
      </c>
      <c r="G3636" s="466" t="b">
        <f t="shared" si="113"/>
        <v>1</v>
      </c>
      <c r="H3636" s="462"/>
      <c r="I3636" s="462"/>
      <c r="J3636" s="462"/>
      <c r="K3636" s="462"/>
    </row>
    <row r="3637" spans="1:11" ht="43.2">
      <c r="A3637" s="467">
        <v>2306698</v>
      </c>
      <c r="B3637" s="468" t="s">
        <v>16402</v>
      </c>
      <c r="C3637" s="467" t="s">
        <v>691</v>
      </c>
      <c r="D3637" s="469">
        <v>4437.91</v>
      </c>
      <c r="E3637" s="466"/>
      <c r="F3637" s="466">
        <f t="shared" si="112"/>
        <v>2306698</v>
      </c>
      <c r="G3637" s="466" t="b">
        <f t="shared" si="113"/>
        <v>1</v>
      </c>
      <c r="H3637" s="462"/>
      <c r="I3637" s="462"/>
      <c r="J3637" s="462"/>
      <c r="K3637" s="462"/>
    </row>
    <row r="3638" spans="1:11">
      <c r="A3638" s="463">
        <v>2306699</v>
      </c>
      <c r="B3638" s="464" t="s">
        <v>16403</v>
      </c>
      <c r="C3638" s="463" t="s">
        <v>691</v>
      </c>
      <c r="D3638" s="465">
        <v>387.55</v>
      </c>
      <c r="E3638" s="466"/>
      <c r="F3638" s="466">
        <f t="shared" si="112"/>
        <v>2306699</v>
      </c>
      <c r="G3638" s="466" t="b">
        <f t="shared" si="113"/>
        <v>1</v>
      </c>
      <c r="H3638" s="462"/>
      <c r="I3638" s="462"/>
      <c r="J3638" s="462"/>
      <c r="K3638" s="462"/>
    </row>
    <row r="3639" spans="1:11">
      <c r="A3639" s="467">
        <v>2306702</v>
      </c>
      <c r="B3639" s="468" t="s">
        <v>16404</v>
      </c>
      <c r="C3639" s="467" t="s">
        <v>691</v>
      </c>
      <c r="D3639" s="469">
        <v>400.57</v>
      </c>
      <c r="E3639" s="466"/>
      <c r="F3639" s="466">
        <f t="shared" si="112"/>
        <v>2306702</v>
      </c>
      <c r="G3639" s="466" t="b">
        <f t="shared" si="113"/>
        <v>1</v>
      </c>
      <c r="H3639" s="462"/>
      <c r="I3639" s="462"/>
      <c r="J3639" s="462"/>
      <c r="K3639" s="462"/>
    </row>
    <row r="3640" spans="1:11">
      <c r="A3640" s="463">
        <v>2306705</v>
      </c>
      <c r="B3640" s="464" t="s">
        <v>16405</v>
      </c>
      <c r="C3640" s="463" t="s">
        <v>691</v>
      </c>
      <c r="D3640" s="465">
        <v>421.84</v>
      </c>
      <c r="E3640" s="466"/>
      <c r="F3640" s="466">
        <f t="shared" si="112"/>
        <v>2306705</v>
      </c>
      <c r="G3640" s="466" t="b">
        <f t="shared" si="113"/>
        <v>1</v>
      </c>
      <c r="H3640" s="462"/>
      <c r="I3640" s="462"/>
      <c r="J3640" s="462"/>
      <c r="K3640" s="462"/>
    </row>
    <row r="3641" spans="1:11">
      <c r="A3641" s="467">
        <v>2306708</v>
      </c>
      <c r="B3641" s="468" t="s">
        <v>16406</v>
      </c>
      <c r="C3641" s="467" t="s">
        <v>691</v>
      </c>
      <c r="D3641" s="469">
        <v>437.32</v>
      </c>
      <c r="E3641" s="466"/>
      <c r="F3641" s="466">
        <f t="shared" si="112"/>
        <v>2306708</v>
      </c>
      <c r="G3641" s="466" t="b">
        <f t="shared" si="113"/>
        <v>1</v>
      </c>
      <c r="H3641" s="462"/>
      <c r="I3641" s="462"/>
      <c r="J3641" s="462"/>
      <c r="K3641" s="462"/>
    </row>
    <row r="3642" spans="1:11">
      <c r="A3642" s="463">
        <v>2306711</v>
      </c>
      <c r="B3642" s="464" t="s">
        <v>16407</v>
      </c>
      <c r="C3642" s="463" t="s">
        <v>691</v>
      </c>
      <c r="D3642" s="465">
        <v>453.98</v>
      </c>
      <c r="E3642" s="466"/>
      <c r="F3642" s="466">
        <f t="shared" si="112"/>
        <v>2306711</v>
      </c>
      <c r="G3642" s="466" t="b">
        <f t="shared" si="113"/>
        <v>1</v>
      </c>
      <c r="H3642" s="462"/>
      <c r="I3642" s="462"/>
      <c r="J3642" s="462"/>
      <c r="K3642" s="462"/>
    </row>
    <row r="3643" spans="1:11">
      <c r="A3643" s="467">
        <v>2306714</v>
      </c>
      <c r="B3643" s="468" t="s">
        <v>16408</v>
      </c>
      <c r="C3643" s="467" t="s">
        <v>691</v>
      </c>
      <c r="D3643" s="469">
        <v>471.96</v>
      </c>
      <c r="E3643" s="466"/>
      <c r="F3643" s="466">
        <f t="shared" si="112"/>
        <v>2306714</v>
      </c>
      <c r="G3643" s="466" t="b">
        <f t="shared" si="113"/>
        <v>1</v>
      </c>
      <c r="H3643" s="462"/>
      <c r="I3643" s="462"/>
      <c r="J3643" s="462"/>
      <c r="K3643" s="462"/>
    </row>
    <row r="3644" spans="1:11">
      <c r="A3644" s="463">
        <v>2306717</v>
      </c>
      <c r="B3644" s="464" t="s">
        <v>16409</v>
      </c>
      <c r="C3644" s="463" t="s">
        <v>691</v>
      </c>
      <c r="D3644" s="465">
        <v>492.7</v>
      </c>
      <c r="E3644" s="466"/>
      <c r="F3644" s="466">
        <f t="shared" si="112"/>
        <v>2306717</v>
      </c>
      <c r="G3644" s="466" t="b">
        <f t="shared" si="113"/>
        <v>1</v>
      </c>
      <c r="H3644" s="462"/>
      <c r="I3644" s="462"/>
      <c r="J3644" s="462"/>
      <c r="K3644" s="462"/>
    </row>
    <row r="3645" spans="1:11">
      <c r="A3645" s="467">
        <v>2306720</v>
      </c>
      <c r="B3645" s="468" t="s">
        <v>16410</v>
      </c>
      <c r="C3645" s="467" t="s">
        <v>691</v>
      </c>
      <c r="D3645" s="469">
        <v>513.94000000000005</v>
      </c>
      <c r="E3645" s="466"/>
      <c r="F3645" s="466">
        <f t="shared" si="112"/>
        <v>2306720</v>
      </c>
      <c r="G3645" s="466" t="b">
        <f t="shared" si="113"/>
        <v>1</v>
      </c>
      <c r="H3645" s="462"/>
      <c r="I3645" s="462"/>
      <c r="J3645" s="462"/>
      <c r="K3645" s="462"/>
    </row>
    <row r="3646" spans="1:11">
      <c r="A3646" s="463">
        <v>2306723</v>
      </c>
      <c r="B3646" s="464" t="s">
        <v>16411</v>
      </c>
      <c r="C3646" s="463" t="s">
        <v>691</v>
      </c>
      <c r="D3646" s="465">
        <v>525.27</v>
      </c>
      <c r="E3646" s="466"/>
      <c r="F3646" s="466">
        <f t="shared" si="112"/>
        <v>2306723</v>
      </c>
      <c r="G3646" s="466" t="b">
        <f t="shared" si="113"/>
        <v>1</v>
      </c>
      <c r="H3646" s="462"/>
      <c r="I3646" s="462"/>
      <c r="J3646" s="462"/>
      <c r="K3646" s="462"/>
    </row>
    <row r="3647" spans="1:11">
      <c r="A3647" s="467">
        <v>2306687</v>
      </c>
      <c r="B3647" s="468" t="s">
        <v>16412</v>
      </c>
      <c r="C3647" s="467" t="s">
        <v>691</v>
      </c>
      <c r="D3647" s="469">
        <v>322.63</v>
      </c>
      <c r="E3647" s="466"/>
      <c r="F3647" s="466">
        <f t="shared" si="112"/>
        <v>2306687</v>
      </c>
      <c r="G3647" s="466" t="b">
        <f t="shared" si="113"/>
        <v>1</v>
      </c>
      <c r="H3647" s="462"/>
      <c r="I3647" s="462"/>
      <c r="J3647" s="462"/>
      <c r="K3647" s="462"/>
    </row>
    <row r="3648" spans="1:11">
      <c r="A3648" s="463">
        <v>2306690</v>
      </c>
      <c r="B3648" s="464" t="s">
        <v>16413</v>
      </c>
      <c r="C3648" s="463" t="s">
        <v>691</v>
      </c>
      <c r="D3648" s="465">
        <v>337.47</v>
      </c>
      <c r="E3648" s="466"/>
      <c r="F3648" s="466">
        <f t="shared" si="112"/>
        <v>2306690</v>
      </c>
      <c r="G3648" s="466" t="b">
        <f t="shared" si="113"/>
        <v>1</v>
      </c>
      <c r="H3648" s="462"/>
      <c r="I3648" s="462"/>
      <c r="J3648" s="462"/>
      <c r="K3648" s="462"/>
    </row>
    <row r="3649" spans="1:11">
      <c r="A3649" s="467">
        <v>2306693</v>
      </c>
      <c r="B3649" s="468" t="s">
        <v>16414</v>
      </c>
      <c r="C3649" s="467" t="s">
        <v>691</v>
      </c>
      <c r="D3649" s="469">
        <v>352.45</v>
      </c>
      <c r="E3649" s="466"/>
      <c r="F3649" s="466">
        <f t="shared" si="112"/>
        <v>2306693</v>
      </c>
      <c r="G3649" s="466" t="b">
        <f t="shared" si="113"/>
        <v>1</v>
      </c>
      <c r="H3649" s="462"/>
      <c r="I3649" s="462"/>
      <c r="J3649" s="462"/>
      <c r="K3649" s="462"/>
    </row>
    <row r="3650" spans="1:11">
      <c r="A3650" s="463">
        <v>2306696</v>
      </c>
      <c r="B3650" s="464" t="s">
        <v>16415</v>
      </c>
      <c r="C3650" s="463" t="s">
        <v>691</v>
      </c>
      <c r="D3650" s="465">
        <v>368.81</v>
      </c>
      <c r="E3650" s="466"/>
      <c r="F3650" s="466">
        <f t="shared" ref="F3650:F3713" si="114">A3650</f>
        <v>2306696</v>
      </c>
      <c r="G3650" s="466" t="b">
        <f t="shared" ref="G3650:G3713" si="115">F3650=A3650</f>
        <v>1</v>
      </c>
      <c r="H3650" s="462"/>
      <c r="I3650" s="462"/>
      <c r="J3650" s="462"/>
      <c r="K3650" s="462"/>
    </row>
    <row r="3651" spans="1:11" ht="28.8">
      <c r="A3651" s="467">
        <v>2306239</v>
      </c>
      <c r="B3651" s="468" t="s">
        <v>16416</v>
      </c>
      <c r="C3651" s="467" t="s">
        <v>510</v>
      </c>
      <c r="D3651" s="469">
        <v>370.1</v>
      </c>
      <c r="E3651" s="466"/>
      <c r="F3651" s="466">
        <f t="shared" si="114"/>
        <v>2306239</v>
      </c>
      <c r="G3651" s="466" t="b">
        <f t="shared" si="115"/>
        <v>1</v>
      </c>
      <c r="H3651" s="462"/>
      <c r="I3651" s="462"/>
      <c r="J3651" s="462"/>
      <c r="K3651" s="462"/>
    </row>
    <row r="3652" spans="1:11">
      <c r="A3652" s="463">
        <v>2306090</v>
      </c>
      <c r="B3652" s="464" t="s">
        <v>16417</v>
      </c>
      <c r="C3652" s="463" t="s">
        <v>691</v>
      </c>
      <c r="D3652" s="465">
        <v>61.98</v>
      </c>
      <c r="E3652" s="466"/>
      <c r="F3652" s="466">
        <f t="shared" si="114"/>
        <v>2306090</v>
      </c>
      <c r="G3652" s="466" t="b">
        <f t="shared" si="115"/>
        <v>1</v>
      </c>
      <c r="H3652" s="462"/>
      <c r="I3652" s="462"/>
      <c r="J3652" s="462"/>
      <c r="K3652" s="462"/>
    </row>
    <row r="3653" spans="1:11">
      <c r="A3653" s="467">
        <v>2306091</v>
      </c>
      <c r="B3653" s="468" t="s">
        <v>16418</v>
      </c>
      <c r="C3653" s="467" t="s">
        <v>691</v>
      </c>
      <c r="D3653" s="469">
        <v>82.65</v>
      </c>
      <c r="E3653" s="466"/>
      <c r="F3653" s="466">
        <f t="shared" si="114"/>
        <v>2306091</v>
      </c>
      <c r="G3653" s="466" t="b">
        <f t="shared" si="115"/>
        <v>1</v>
      </c>
      <c r="H3653" s="462"/>
      <c r="I3653" s="462"/>
      <c r="J3653" s="462"/>
      <c r="K3653" s="462"/>
    </row>
    <row r="3654" spans="1:11" ht="28.8">
      <c r="A3654" s="463">
        <v>2306072</v>
      </c>
      <c r="B3654" s="464" t="s">
        <v>16419</v>
      </c>
      <c r="C3654" s="463" t="s">
        <v>510</v>
      </c>
      <c r="D3654" s="465">
        <v>1282.3699999999999</v>
      </c>
      <c r="E3654" s="466"/>
      <c r="F3654" s="466">
        <f t="shared" si="114"/>
        <v>2306072</v>
      </c>
      <c r="G3654" s="466" t="b">
        <f t="shared" si="115"/>
        <v>1</v>
      </c>
      <c r="H3654" s="462"/>
      <c r="I3654" s="462"/>
      <c r="J3654" s="462"/>
      <c r="K3654" s="462"/>
    </row>
    <row r="3655" spans="1:11" ht="28.8">
      <c r="A3655" s="467">
        <v>2306133</v>
      </c>
      <c r="B3655" s="468" t="s">
        <v>16420</v>
      </c>
      <c r="C3655" s="467" t="s">
        <v>691</v>
      </c>
      <c r="D3655" s="469">
        <v>548.82000000000005</v>
      </c>
      <c r="E3655" s="466"/>
      <c r="F3655" s="466">
        <f t="shared" si="114"/>
        <v>2306133</v>
      </c>
      <c r="G3655" s="466" t="b">
        <f t="shared" si="115"/>
        <v>1</v>
      </c>
      <c r="H3655" s="462"/>
      <c r="I3655" s="462"/>
      <c r="J3655" s="462"/>
      <c r="K3655" s="462"/>
    </row>
    <row r="3656" spans="1:11" ht="28.8">
      <c r="A3656" s="463">
        <v>2306114</v>
      </c>
      <c r="B3656" s="464" t="s">
        <v>16421</v>
      </c>
      <c r="C3656" s="463" t="s">
        <v>691</v>
      </c>
      <c r="D3656" s="465">
        <v>315.73</v>
      </c>
      <c r="E3656" s="466"/>
      <c r="F3656" s="466">
        <f t="shared" si="114"/>
        <v>2306114</v>
      </c>
      <c r="G3656" s="466" t="b">
        <f t="shared" si="115"/>
        <v>1</v>
      </c>
      <c r="H3656" s="462"/>
      <c r="I3656" s="462"/>
      <c r="J3656" s="462"/>
      <c r="K3656" s="462"/>
    </row>
    <row r="3657" spans="1:11" ht="28.8">
      <c r="A3657" s="467">
        <v>2306115</v>
      </c>
      <c r="B3657" s="468" t="s">
        <v>16422</v>
      </c>
      <c r="C3657" s="467" t="s">
        <v>691</v>
      </c>
      <c r="D3657" s="469">
        <v>451.48</v>
      </c>
      <c r="E3657" s="466"/>
      <c r="F3657" s="466">
        <f t="shared" si="114"/>
        <v>2306115</v>
      </c>
      <c r="G3657" s="466" t="b">
        <f t="shared" si="115"/>
        <v>1</v>
      </c>
      <c r="H3657" s="462"/>
      <c r="I3657" s="462"/>
      <c r="J3657" s="462"/>
      <c r="K3657" s="462"/>
    </row>
    <row r="3658" spans="1:11" ht="28.8">
      <c r="A3658" s="463">
        <v>2306116</v>
      </c>
      <c r="B3658" s="464" t="s">
        <v>16423</v>
      </c>
      <c r="C3658" s="463" t="s">
        <v>691</v>
      </c>
      <c r="D3658" s="465">
        <v>534.53</v>
      </c>
      <c r="E3658" s="466"/>
      <c r="F3658" s="466">
        <f t="shared" si="114"/>
        <v>2306116</v>
      </c>
      <c r="G3658" s="466" t="b">
        <f t="shared" si="115"/>
        <v>1</v>
      </c>
      <c r="H3658" s="462"/>
      <c r="I3658" s="462"/>
      <c r="J3658" s="462"/>
      <c r="K3658" s="462"/>
    </row>
    <row r="3659" spans="1:11" ht="28.8">
      <c r="A3659" s="467">
        <v>2306118</v>
      </c>
      <c r="B3659" s="468" t="s">
        <v>16424</v>
      </c>
      <c r="C3659" s="467" t="s">
        <v>691</v>
      </c>
      <c r="D3659" s="469">
        <v>666.92</v>
      </c>
      <c r="E3659" s="466"/>
      <c r="F3659" s="466">
        <f t="shared" si="114"/>
        <v>2306118</v>
      </c>
      <c r="G3659" s="466" t="b">
        <f t="shared" si="115"/>
        <v>1</v>
      </c>
      <c r="H3659" s="462"/>
      <c r="I3659" s="462"/>
      <c r="J3659" s="462"/>
      <c r="K3659" s="462"/>
    </row>
    <row r="3660" spans="1:11" ht="28.8">
      <c r="A3660" s="463">
        <v>2306122</v>
      </c>
      <c r="B3660" s="464" t="s">
        <v>16425</v>
      </c>
      <c r="C3660" s="463" t="s">
        <v>691</v>
      </c>
      <c r="D3660" s="465">
        <v>786.92</v>
      </c>
      <c r="E3660" s="466"/>
      <c r="F3660" s="466">
        <f t="shared" si="114"/>
        <v>2306122</v>
      </c>
      <c r="G3660" s="466" t="b">
        <f t="shared" si="115"/>
        <v>1</v>
      </c>
      <c r="H3660" s="462"/>
      <c r="I3660" s="462"/>
      <c r="J3660" s="462"/>
      <c r="K3660" s="462"/>
    </row>
    <row r="3661" spans="1:11">
      <c r="A3661" s="467">
        <v>2306078</v>
      </c>
      <c r="B3661" s="468" t="s">
        <v>16426</v>
      </c>
      <c r="C3661" s="467" t="s">
        <v>691</v>
      </c>
      <c r="D3661" s="469">
        <v>220.09</v>
      </c>
      <c r="E3661" s="466"/>
      <c r="F3661" s="466">
        <f t="shared" si="114"/>
        <v>2306078</v>
      </c>
      <c r="G3661" s="466" t="b">
        <f t="shared" si="115"/>
        <v>1</v>
      </c>
      <c r="H3661" s="462"/>
      <c r="I3661" s="462"/>
      <c r="J3661" s="462"/>
      <c r="K3661" s="462"/>
    </row>
    <row r="3662" spans="1:11">
      <c r="A3662" s="463">
        <v>2306080</v>
      </c>
      <c r="B3662" s="464" t="s">
        <v>16427</v>
      </c>
      <c r="C3662" s="463" t="s">
        <v>691</v>
      </c>
      <c r="D3662" s="465">
        <v>240.1</v>
      </c>
      <c r="E3662" s="466"/>
      <c r="F3662" s="466">
        <f t="shared" si="114"/>
        <v>2306080</v>
      </c>
      <c r="G3662" s="466" t="b">
        <f t="shared" si="115"/>
        <v>1</v>
      </c>
      <c r="H3662" s="462"/>
      <c r="I3662" s="462"/>
      <c r="J3662" s="462"/>
      <c r="K3662" s="462"/>
    </row>
    <row r="3663" spans="1:11">
      <c r="A3663" s="467">
        <v>2306082</v>
      </c>
      <c r="B3663" s="468" t="s">
        <v>16428</v>
      </c>
      <c r="C3663" s="467" t="s">
        <v>691</v>
      </c>
      <c r="D3663" s="469">
        <v>264.11</v>
      </c>
      <c r="E3663" s="466"/>
      <c r="F3663" s="466">
        <f t="shared" si="114"/>
        <v>2306082</v>
      </c>
      <c r="G3663" s="466" t="b">
        <f t="shared" si="115"/>
        <v>1</v>
      </c>
      <c r="H3663" s="462"/>
      <c r="I3663" s="462"/>
      <c r="J3663" s="462"/>
      <c r="K3663" s="462"/>
    </row>
    <row r="3664" spans="1:11">
      <c r="A3664" s="463">
        <v>2306084</v>
      </c>
      <c r="B3664" s="464" t="s">
        <v>16429</v>
      </c>
      <c r="C3664" s="463" t="s">
        <v>691</v>
      </c>
      <c r="D3664" s="470">
        <v>307.11</v>
      </c>
      <c r="E3664" s="466"/>
      <c r="F3664" s="466">
        <f t="shared" si="114"/>
        <v>2306084</v>
      </c>
      <c r="G3664" s="466" t="b">
        <f t="shared" si="115"/>
        <v>1</v>
      </c>
      <c r="H3664" s="462"/>
      <c r="I3664" s="462"/>
      <c r="J3664" s="462"/>
      <c r="K3664" s="462"/>
    </row>
    <row r="3665" spans="1:11">
      <c r="A3665" s="467">
        <v>2306086</v>
      </c>
      <c r="B3665" s="468" t="s">
        <v>16430</v>
      </c>
      <c r="C3665" s="467" t="s">
        <v>691</v>
      </c>
      <c r="D3665" s="471">
        <v>377.31</v>
      </c>
      <c r="E3665" s="466"/>
      <c r="F3665" s="466">
        <f t="shared" si="114"/>
        <v>2306086</v>
      </c>
      <c r="G3665" s="466" t="b">
        <f t="shared" si="115"/>
        <v>1</v>
      </c>
      <c r="H3665" s="462"/>
      <c r="I3665" s="462"/>
      <c r="J3665" s="462"/>
      <c r="K3665" s="462"/>
    </row>
    <row r="3666" spans="1:11">
      <c r="A3666" s="463">
        <v>2309088</v>
      </c>
      <c r="B3666" s="464" t="s">
        <v>16431</v>
      </c>
      <c r="C3666" s="463" t="s">
        <v>691</v>
      </c>
      <c r="D3666" s="470">
        <v>528.23</v>
      </c>
      <c r="E3666" s="466"/>
      <c r="F3666" s="466">
        <f t="shared" si="114"/>
        <v>2309088</v>
      </c>
      <c r="G3666" s="466" t="b">
        <f t="shared" si="115"/>
        <v>1</v>
      </c>
      <c r="H3666" s="462"/>
      <c r="I3666" s="462"/>
      <c r="J3666" s="462"/>
      <c r="K3666" s="462"/>
    </row>
    <row r="3667" spans="1:11">
      <c r="A3667" s="467">
        <v>2306074</v>
      </c>
      <c r="B3667" s="468" t="s">
        <v>16432</v>
      </c>
      <c r="C3667" s="467" t="s">
        <v>510</v>
      </c>
      <c r="D3667" s="471">
        <v>351.27</v>
      </c>
      <c r="E3667" s="466"/>
      <c r="F3667" s="466">
        <f t="shared" si="114"/>
        <v>2306074</v>
      </c>
      <c r="G3667" s="466" t="b">
        <f t="shared" si="115"/>
        <v>1</v>
      </c>
      <c r="H3667" s="462"/>
      <c r="I3667" s="462"/>
      <c r="J3667" s="462"/>
      <c r="K3667" s="462"/>
    </row>
    <row r="3668" spans="1:11">
      <c r="A3668" s="463">
        <v>2306095</v>
      </c>
      <c r="B3668" s="464" t="s">
        <v>16433</v>
      </c>
      <c r="C3668" s="463" t="s">
        <v>510</v>
      </c>
      <c r="D3668" s="470">
        <v>421.18</v>
      </c>
      <c r="E3668" s="466"/>
      <c r="F3668" s="466">
        <f t="shared" si="114"/>
        <v>2306095</v>
      </c>
      <c r="G3668" s="466" t="b">
        <f t="shared" si="115"/>
        <v>1</v>
      </c>
      <c r="H3668" s="462"/>
      <c r="I3668" s="462"/>
      <c r="J3668" s="462"/>
      <c r="K3668" s="462"/>
    </row>
    <row r="3669" spans="1:11">
      <c r="A3669" s="467">
        <v>2306132</v>
      </c>
      <c r="B3669" s="468" t="s">
        <v>16434</v>
      </c>
      <c r="C3669" s="467" t="s">
        <v>691</v>
      </c>
      <c r="D3669" s="471">
        <v>357.85</v>
      </c>
      <c r="E3669" s="466"/>
      <c r="F3669" s="466">
        <f t="shared" si="114"/>
        <v>2306132</v>
      </c>
      <c r="G3669" s="466" t="b">
        <f t="shared" si="115"/>
        <v>1</v>
      </c>
      <c r="H3669" s="462"/>
      <c r="I3669" s="462"/>
      <c r="J3669" s="462"/>
      <c r="K3669" s="462"/>
    </row>
    <row r="3670" spans="1:11">
      <c r="A3670" s="463">
        <v>2306015</v>
      </c>
      <c r="B3670" s="464" t="s">
        <v>16435</v>
      </c>
      <c r="C3670" s="463" t="s">
        <v>508</v>
      </c>
      <c r="D3670" s="470">
        <v>17.43</v>
      </c>
      <c r="E3670" s="466"/>
      <c r="F3670" s="466">
        <f t="shared" si="114"/>
        <v>2306015</v>
      </c>
      <c r="G3670" s="466" t="b">
        <f t="shared" si="115"/>
        <v>1</v>
      </c>
      <c r="H3670" s="462"/>
      <c r="I3670" s="462"/>
      <c r="J3670" s="462"/>
      <c r="K3670" s="462"/>
    </row>
    <row r="3671" spans="1:11" ht="28.8">
      <c r="A3671" s="467">
        <v>2306019</v>
      </c>
      <c r="B3671" s="468" t="s">
        <v>16436</v>
      </c>
      <c r="C3671" s="467" t="s">
        <v>508</v>
      </c>
      <c r="D3671" s="471">
        <v>18.09</v>
      </c>
      <c r="E3671" s="466"/>
      <c r="F3671" s="466">
        <f t="shared" si="114"/>
        <v>2306019</v>
      </c>
      <c r="G3671" s="466" t="b">
        <f t="shared" si="115"/>
        <v>1</v>
      </c>
      <c r="H3671" s="462"/>
      <c r="I3671" s="462"/>
      <c r="J3671" s="462"/>
      <c r="K3671" s="462"/>
    </row>
    <row r="3672" spans="1:11" ht="28.8">
      <c r="A3672" s="463">
        <v>2306018</v>
      </c>
      <c r="B3672" s="464" t="s">
        <v>16437</v>
      </c>
      <c r="C3672" s="463" t="s">
        <v>508</v>
      </c>
      <c r="D3672" s="470">
        <v>3.2</v>
      </c>
      <c r="E3672" s="466"/>
      <c r="F3672" s="466">
        <f t="shared" si="114"/>
        <v>2306018</v>
      </c>
      <c r="G3672" s="466" t="b">
        <f t="shared" si="115"/>
        <v>1</v>
      </c>
      <c r="H3672" s="462"/>
      <c r="I3672" s="462"/>
      <c r="J3672" s="462"/>
      <c r="K3672" s="462"/>
    </row>
    <row r="3673" spans="1:11" ht="28.8">
      <c r="A3673" s="467">
        <v>2306016</v>
      </c>
      <c r="B3673" s="468" t="s">
        <v>16438</v>
      </c>
      <c r="C3673" s="467" t="s">
        <v>508</v>
      </c>
      <c r="D3673" s="471">
        <v>2.21</v>
      </c>
      <c r="E3673" s="466"/>
      <c r="F3673" s="466">
        <f t="shared" si="114"/>
        <v>2306016</v>
      </c>
      <c r="G3673" s="466" t="b">
        <f t="shared" si="115"/>
        <v>1</v>
      </c>
      <c r="H3673" s="462"/>
      <c r="I3673" s="462"/>
      <c r="J3673" s="462"/>
      <c r="K3673" s="462"/>
    </row>
    <row r="3674" spans="1:11" ht="43.2">
      <c r="A3674" s="463">
        <v>2305999</v>
      </c>
      <c r="B3674" s="464" t="s">
        <v>16439</v>
      </c>
      <c r="C3674" s="463" t="s">
        <v>691</v>
      </c>
      <c r="D3674" s="470">
        <v>366.36</v>
      </c>
      <c r="E3674" s="466"/>
      <c r="F3674" s="466">
        <f t="shared" si="114"/>
        <v>2305999</v>
      </c>
      <c r="G3674" s="466" t="b">
        <f t="shared" si="115"/>
        <v>1</v>
      </c>
      <c r="H3674" s="462"/>
      <c r="I3674" s="462"/>
      <c r="J3674" s="462"/>
      <c r="K3674" s="462"/>
    </row>
    <row r="3675" spans="1:11" ht="43.2">
      <c r="A3675" s="467">
        <v>2306000</v>
      </c>
      <c r="B3675" s="468" t="s">
        <v>16440</v>
      </c>
      <c r="C3675" s="467" t="s">
        <v>691</v>
      </c>
      <c r="D3675" s="471">
        <v>528.24</v>
      </c>
      <c r="E3675" s="466"/>
      <c r="F3675" s="466">
        <f t="shared" si="114"/>
        <v>2306000</v>
      </c>
      <c r="G3675" s="466" t="b">
        <f t="shared" si="115"/>
        <v>1</v>
      </c>
      <c r="H3675" s="462"/>
      <c r="I3675" s="462"/>
      <c r="J3675" s="462"/>
      <c r="K3675" s="462"/>
    </row>
    <row r="3676" spans="1:11" ht="43.2">
      <c r="A3676" s="463">
        <v>2306001</v>
      </c>
      <c r="B3676" s="464" t="s">
        <v>16441</v>
      </c>
      <c r="C3676" s="463" t="s">
        <v>691</v>
      </c>
      <c r="D3676" s="470">
        <v>676.6</v>
      </c>
      <c r="E3676" s="466"/>
      <c r="F3676" s="466">
        <f t="shared" si="114"/>
        <v>2306001</v>
      </c>
      <c r="G3676" s="466" t="b">
        <f t="shared" si="115"/>
        <v>1</v>
      </c>
      <c r="H3676" s="462"/>
      <c r="I3676" s="462"/>
      <c r="J3676" s="462"/>
      <c r="K3676" s="462"/>
    </row>
    <row r="3677" spans="1:11" ht="43.2">
      <c r="A3677" s="467">
        <v>2306002</v>
      </c>
      <c r="B3677" s="468" t="s">
        <v>16442</v>
      </c>
      <c r="C3677" s="467" t="s">
        <v>691</v>
      </c>
      <c r="D3677" s="471">
        <v>904.72</v>
      </c>
      <c r="E3677" s="466"/>
      <c r="F3677" s="466">
        <f t="shared" si="114"/>
        <v>2306002</v>
      </c>
      <c r="G3677" s="466" t="b">
        <f t="shared" si="115"/>
        <v>1</v>
      </c>
      <c r="H3677" s="462"/>
      <c r="I3677" s="462"/>
      <c r="J3677" s="462"/>
      <c r="K3677" s="462"/>
    </row>
    <row r="3678" spans="1:11" ht="43.2">
      <c r="A3678" s="463">
        <v>2306003</v>
      </c>
      <c r="B3678" s="464" t="s">
        <v>16443</v>
      </c>
      <c r="C3678" s="463" t="s">
        <v>691</v>
      </c>
      <c r="D3678" s="470">
        <v>1132.1099999999999</v>
      </c>
      <c r="E3678" s="466"/>
      <c r="F3678" s="466">
        <f t="shared" si="114"/>
        <v>2306003</v>
      </c>
      <c r="G3678" s="466" t="b">
        <f t="shared" si="115"/>
        <v>1</v>
      </c>
      <c r="H3678" s="462"/>
      <c r="I3678" s="462"/>
      <c r="J3678" s="462"/>
      <c r="K3678" s="462"/>
    </row>
    <row r="3679" spans="1:11" ht="43.2">
      <c r="A3679" s="467">
        <v>2305997</v>
      </c>
      <c r="B3679" s="468" t="s">
        <v>16444</v>
      </c>
      <c r="C3679" s="467" t="s">
        <v>691</v>
      </c>
      <c r="D3679" s="471">
        <v>262.81</v>
      </c>
      <c r="E3679" s="466"/>
      <c r="F3679" s="466">
        <f t="shared" si="114"/>
        <v>2305997</v>
      </c>
      <c r="G3679" s="466" t="b">
        <f t="shared" si="115"/>
        <v>1</v>
      </c>
      <c r="H3679" s="462"/>
      <c r="I3679" s="462"/>
      <c r="J3679" s="462"/>
      <c r="K3679" s="462"/>
    </row>
    <row r="3680" spans="1:11" ht="43.2">
      <c r="A3680" s="463">
        <v>2305998</v>
      </c>
      <c r="B3680" s="464" t="s">
        <v>16445</v>
      </c>
      <c r="C3680" s="463" t="s">
        <v>691</v>
      </c>
      <c r="D3680" s="470">
        <v>338.28</v>
      </c>
      <c r="E3680" s="466"/>
      <c r="F3680" s="466">
        <f t="shared" si="114"/>
        <v>2305998</v>
      </c>
      <c r="G3680" s="466" t="b">
        <f t="shared" si="115"/>
        <v>1</v>
      </c>
      <c r="H3680" s="462"/>
      <c r="I3680" s="462"/>
      <c r="J3680" s="462"/>
      <c r="K3680" s="462"/>
    </row>
    <row r="3681" spans="1:11" ht="28.8">
      <c r="A3681" s="467">
        <v>2306101</v>
      </c>
      <c r="B3681" s="468" t="s">
        <v>16446</v>
      </c>
      <c r="C3681" s="467" t="s">
        <v>691</v>
      </c>
      <c r="D3681" s="471">
        <v>92.59</v>
      </c>
      <c r="E3681" s="466"/>
      <c r="F3681" s="466">
        <f t="shared" si="114"/>
        <v>2306101</v>
      </c>
      <c r="G3681" s="466" t="b">
        <f t="shared" si="115"/>
        <v>1</v>
      </c>
      <c r="H3681" s="462"/>
      <c r="I3681" s="462"/>
      <c r="J3681" s="462"/>
      <c r="K3681" s="462"/>
    </row>
    <row r="3682" spans="1:11" ht="28.8">
      <c r="A3682" s="463">
        <v>2306102</v>
      </c>
      <c r="B3682" s="464" t="s">
        <v>16447</v>
      </c>
      <c r="C3682" s="463" t="s">
        <v>691</v>
      </c>
      <c r="D3682" s="470">
        <v>98.35</v>
      </c>
      <c r="E3682" s="466"/>
      <c r="F3682" s="466">
        <f t="shared" si="114"/>
        <v>2306102</v>
      </c>
      <c r="G3682" s="466" t="b">
        <f t="shared" si="115"/>
        <v>1</v>
      </c>
      <c r="H3682" s="462"/>
      <c r="I3682" s="462"/>
      <c r="J3682" s="462"/>
      <c r="K3682" s="462"/>
    </row>
    <row r="3683" spans="1:11" ht="28.8">
      <c r="A3683" s="467">
        <v>2306103</v>
      </c>
      <c r="B3683" s="468" t="s">
        <v>16448</v>
      </c>
      <c r="C3683" s="467" t="s">
        <v>691</v>
      </c>
      <c r="D3683" s="471">
        <v>109.08</v>
      </c>
      <c r="E3683" s="466"/>
      <c r="F3683" s="466">
        <f t="shared" si="114"/>
        <v>2306103</v>
      </c>
      <c r="G3683" s="466" t="b">
        <f t="shared" si="115"/>
        <v>1</v>
      </c>
      <c r="H3683" s="462"/>
      <c r="I3683" s="462"/>
      <c r="J3683" s="462"/>
      <c r="K3683" s="462"/>
    </row>
    <row r="3684" spans="1:11" ht="28.8">
      <c r="A3684" s="463">
        <v>2306104</v>
      </c>
      <c r="B3684" s="464" t="s">
        <v>16449</v>
      </c>
      <c r="C3684" s="463" t="s">
        <v>691</v>
      </c>
      <c r="D3684" s="470">
        <v>115.38</v>
      </c>
      <c r="E3684" s="466"/>
      <c r="F3684" s="466">
        <f t="shared" si="114"/>
        <v>2306104</v>
      </c>
      <c r="G3684" s="466" t="b">
        <f t="shared" si="115"/>
        <v>1</v>
      </c>
      <c r="H3684" s="462"/>
      <c r="I3684" s="462"/>
      <c r="J3684" s="462"/>
      <c r="K3684" s="462"/>
    </row>
    <row r="3685" spans="1:11" ht="28.8">
      <c r="A3685" s="467">
        <v>2306105</v>
      </c>
      <c r="B3685" s="468" t="s">
        <v>16450</v>
      </c>
      <c r="C3685" s="467" t="s">
        <v>691</v>
      </c>
      <c r="D3685" s="471">
        <v>122.41</v>
      </c>
      <c r="E3685" s="466"/>
      <c r="F3685" s="466">
        <f t="shared" si="114"/>
        <v>2306105</v>
      </c>
      <c r="G3685" s="466" t="b">
        <f t="shared" si="115"/>
        <v>1</v>
      </c>
      <c r="H3685" s="462"/>
      <c r="I3685" s="462"/>
      <c r="J3685" s="462"/>
      <c r="K3685" s="462"/>
    </row>
    <row r="3686" spans="1:11" ht="28.8">
      <c r="A3686" s="463">
        <v>2306106</v>
      </c>
      <c r="B3686" s="464" t="s">
        <v>16451</v>
      </c>
      <c r="C3686" s="463" t="s">
        <v>691</v>
      </c>
      <c r="D3686" s="470">
        <v>132.62</v>
      </c>
      <c r="E3686" s="466"/>
      <c r="F3686" s="466">
        <f t="shared" si="114"/>
        <v>2306106</v>
      </c>
      <c r="G3686" s="466" t="b">
        <f t="shared" si="115"/>
        <v>1</v>
      </c>
      <c r="H3686" s="462"/>
      <c r="I3686" s="462"/>
      <c r="J3686" s="462"/>
      <c r="K3686" s="462"/>
    </row>
    <row r="3687" spans="1:11" ht="28.8">
      <c r="A3687" s="467">
        <v>2306107</v>
      </c>
      <c r="B3687" s="468" t="s">
        <v>16452</v>
      </c>
      <c r="C3687" s="467" t="s">
        <v>691</v>
      </c>
      <c r="D3687" s="471">
        <v>136.47999999999999</v>
      </c>
      <c r="E3687" s="466"/>
      <c r="F3687" s="466">
        <f t="shared" si="114"/>
        <v>2306107</v>
      </c>
      <c r="G3687" s="466" t="b">
        <f t="shared" si="115"/>
        <v>1</v>
      </c>
      <c r="H3687" s="462"/>
      <c r="I3687" s="462"/>
      <c r="J3687" s="462"/>
      <c r="K3687" s="462"/>
    </row>
    <row r="3688" spans="1:11" ht="28.8">
      <c r="A3688" s="463">
        <v>2306269</v>
      </c>
      <c r="B3688" s="464" t="s">
        <v>16453</v>
      </c>
      <c r="C3688" s="463" t="s">
        <v>691</v>
      </c>
      <c r="D3688" s="470">
        <v>152.43</v>
      </c>
      <c r="E3688" s="466"/>
      <c r="F3688" s="466">
        <f t="shared" si="114"/>
        <v>2306269</v>
      </c>
      <c r="G3688" s="466" t="b">
        <f t="shared" si="115"/>
        <v>1</v>
      </c>
      <c r="H3688" s="462"/>
      <c r="I3688" s="462"/>
      <c r="J3688" s="462"/>
      <c r="K3688" s="462"/>
    </row>
    <row r="3689" spans="1:11" ht="28.8">
      <c r="A3689" s="467">
        <v>2306270</v>
      </c>
      <c r="B3689" s="468" t="s">
        <v>16454</v>
      </c>
      <c r="C3689" s="467" t="s">
        <v>691</v>
      </c>
      <c r="D3689" s="471">
        <v>169.91</v>
      </c>
      <c r="E3689" s="466"/>
      <c r="F3689" s="466">
        <f t="shared" si="114"/>
        <v>2306270</v>
      </c>
      <c r="G3689" s="466" t="b">
        <f t="shared" si="115"/>
        <v>1</v>
      </c>
      <c r="H3689" s="462"/>
      <c r="I3689" s="462"/>
      <c r="J3689" s="462"/>
      <c r="K3689" s="462"/>
    </row>
    <row r="3690" spans="1:11" ht="28.8">
      <c r="A3690" s="463">
        <v>2306271</v>
      </c>
      <c r="B3690" s="464" t="s">
        <v>16455</v>
      </c>
      <c r="C3690" s="463" t="s">
        <v>691</v>
      </c>
      <c r="D3690" s="470">
        <v>185.46</v>
      </c>
      <c r="E3690" s="466"/>
      <c r="F3690" s="466">
        <f t="shared" si="114"/>
        <v>2306271</v>
      </c>
      <c r="G3690" s="466" t="b">
        <f t="shared" si="115"/>
        <v>1</v>
      </c>
      <c r="H3690" s="462"/>
      <c r="I3690" s="462"/>
      <c r="J3690" s="462"/>
      <c r="K3690" s="462"/>
    </row>
    <row r="3691" spans="1:11" ht="28.8">
      <c r="A3691" s="467">
        <v>2306272</v>
      </c>
      <c r="B3691" s="468" t="s">
        <v>16456</v>
      </c>
      <c r="C3691" s="467" t="s">
        <v>691</v>
      </c>
      <c r="D3691" s="471">
        <v>195.8</v>
      </c>
      <c r="E3691" s="466"/>
      <c r="F3691" s="466">
        <f t="shared" si="114"/>
        <v>2306272</v>
      </c>
      <c r="G3691" s="466" t="b">
        <f t="shared" si="115"/>
        <v>1</v>
      </c>
      <c r="H3691" s="462"/>
      <c r="I3691" s="462"/>
      <c r="J3691" s="462"/>
      <c r="K3691" s="462"/>
    </row>
    <row r="3692" spans="1:11" ht="28.8">
      <c r="A3692" s="463">
        <v>2306273</v>
      </c>
      <c r="B3692" s="464" t="s">
        <v>16457</v>
      </c>
      <c r="C3692" s="463" t="s">
        <v>691</v>
      </c>
      <c r="D3692" s="470">
        <v>219.06</v>
      </c>
      <c r="E3692" s="466"/>
      <c r="F3692" s="466">
        <f t="shared" si="114"/>
        <v>2306273</v>
      </c>
      <c r="G3692" s="466" t="b">
        <f t="shared" si="115"/>
        <v>1</v>
      </c>
      <c r="H3692" s="462"/>
      <c r="I3692" s="462"/>
      <c r="J3692" s="462"/>
      <c r="K3692" s="462"/>
    </row>
    <row r="3693" spans="1:11" ht="28.8">
      <c r="A3693" s="467">
        <v>2306274</v>
      </c>
      <c r="B3693" s="468" t="s">
        <v>16458</v>
      </c>
      <c r="C3693" s="467" t="s">
        <v>691</v>
      </c>
      <c r="D3693" s="471">
        <v>234.03</v>
      </c>
      <c r="E3693" s="466"/>
      <c r="F3693" s="466">
        <f t="shared" si="114"/>
        <v>2306274</v>
      </c>
      <c r="G3693" s="466" t="b">
        <f t="shared" si="115"/>
        <v>1</v>
      </c>
      <c r="H3693" s="462"/>
      <c r="I3693" s="462"/>
      <c r="J3693" s="462"/>
      <c r="K3693" s="462"/>
    </row>
    <row r="3694" spans="1:11" ht="28.8">
      <c r="A3694" s="463">
        <v>2306275</v>
      </c>
      <c r="B3694" s="464" t="s">
        <v>16459</v>
      </c>
      <c r="C3694" s="463" t="s">
        <v>691</v>
      </c>
      <c r="D3694" s="470">
        <v>268.12</v>
      </c>
      <c r="E3694" s="466"/>
      <c r="F3694" s="466">
        <f t="shared" si="114"/>
        <v>2306275</v>
      </c>
      <c r="G3694" s="466" t="b">
        <f t="shared" si="115"/>
        <v>1</v>
      </c>
      <c r="H3694" s="462"/>
      <c r="I3694" s="462"/>
      <c r="J3694" s="462"/>
      <c r="K3694" s="462"/>
    </row>
    <row r="3695" spans="1:11" ht="43.2">
      <c r="A3695" s="467">
        <v>2306100</v>
      </c>
      <c r="B3695" s="468" t="s">
        <v>16460</v>
      </c>
      <c r="C3695" s="467" t="s">
        <v>691</v>
      </c>
      <c r="D3695" s="471">
        <v>395.82</v>
      </c>
      <c r="E3695" s="466"/>
      <c r="F3695" s="466">
        <f t="shared" si="114"/>
        <v>2306100</v>
      </c>
      <c r="G3695" s="466" t="b">
        <f t="shared" si="115"/>
        <v>1</v>
      </c>
      <c r="H3695" s="462"/>
      <c r="I3695" s="462"/>
      <c r="J3695" s="462"/>
      <c r="K3695" s="462"/>
    </row>
    <row r="3696" spans="1:11" ht="43.2">
      <c r="A3696" s="463">
        <v>2306004</v>
      </c>
      <c r="B3696" s="464" t="s">
        <v>16461</v>
      </c>
      <c r="C3696" s="463" t="s">
        <v>691</v>
      </c>
      <c r="D3696" s="470">
        <v>142.69999999999999</v>
      </c>
      <c r="E3696" s="466"/>
      <c r="F3696" s="466">
        <f t="shared" si="114"/>
        <v>2306004</v>
      </c>
      <c r="G3696" s="466" t="b">
        <f t="shared" si="115"/>
        <v>1</v>
      </c>
      <c r="H3696" s="462"/>
      <c r="I3696" s="462"/>
      <c r="J3696" s="462"/>
      <c r="K3696" s="462"/>
    </row>
    <row r="3697" spans="1:11" ht="43.2">
      <c r="A3697" s="467">
        <v>2306097</v>
      </c>
      <c r="B3697" s="468" t="s">
        <v>16462</v>
      </c>
      <c r="C3697" s="467" t="s">
        <v>691</v>
      </c>
      <c r="D3697" s="471">
        <v>180.86</v>
      </c>
      <c r="E3697" s="466"/>
      <c r="F3697" s="466">
        <f t="shared" si="114"/>
        <v>2306097</v>
      </c>
      <c r="G3697" s="466" t="b">
        <f t="shared" si="115"/>
        <v>1</v>
      </c>
      <c r="H3697" s="462"/>
      <c r="I3697" s="462"/>
      <c r="J3697" s="462"/>
      <c r="K3697" s="462"/>
    </row>
    <row r="3698" spans="1:11" ht="43.2">
      <c r="A3698" s="463">
        <v>2306098</v>
      </c>
      <c r="B3698" s="464" t="s">
        <v>16463</v>
      </c>
      <c r="C3698" s="463" t="s">
        <v>691</v>
      </c>
      <c r="D3698" s="470">
        <v>225.25</v>
      </c>
      <c r="E3698" s="466"/>
      <c r="F3698" s="466">
        <f t="shared" si="114"/>
        <v>2306098</v>
      </c>
      <c r="G3698" s="466" t="b">
        <f t="shared" si="115"/>
        <v>1</v>
      </c>
      <c r="H3698" s="462"/>
      <c r="I3698" s="462"/>
      <c r="J3698" s="462"/>
      <c r="K3698" s="462"/>
    </row>
    <row r="3699" spans="1:11" ht="43.2">
      <c r="A3699" s="467">
        <v>2306007</v>
      </c>
      <c r="B3699" s="468" t="s">
        <v>16464</v>
      </c>
      <c r="C3699" s="467" t="s">
        <v>691</v>
      </c>
      <c r="D3699" s="471">
        <v>321.22000000000003</v>
      </c>
      <c r="E3699" s="466"/>
      <c r="F3699" s="466">
        <f t="shared" si="114"/>
        <v>2306007</v>
      </c>
      <c r="G3699" s="466" t="b">
        <f t="shared" si="115"/>
        <v>1</v>
      </c>
      <c r="H3699" s="462"/>
      <c r="I3699" s="462"/>
      <c r="J3699" s="462"/>
      <c r="K3699" s="462"/>
    </row>
    <row r="3700" spans="1:11">
      <c r="A3700" s="463">
        <v>2306067</v>
      </c>
      <c r="B3700" s="464" t="s">
        <v>16465</v>
      </c>
      <c r="C3700" s="463" t="s">
        <v>691</v>
      </c>
      <c r="D3700" s="470">
        <v>636.4</v>
      </c>
      <c r="E3700" s="466"/>
      <c r="F3700" s="466">
        <f t="shared" si="114"/>
        <v>2306067</v>
      </c>
      <c r="G3700" s="466" t="b">
        <f t="shared" si="115"/>
        <v>1</v>
      </c>
      <c r="H3700" s="462"/>
      <c r="I3700" s="462"/>
      <c r="J3700" s="462"/>
      <c r="K3700" s="462"/>
    </row>
    <row r="3701" spans="1:11">
      <c r="A3701" s="467">
        <v>2306068</v>
      </c>
      <c r="B3701" s="468" t="s">
        <v>16466</v>
      </c>
      <c r="C3701" s="467" t="s">
        <v>691</v>
      </c>
      <c r="D3701" s="471">
        <v>800.93</v>
      </c>
      <c r="E3701" s="466"/>
      <c r="F3701" s="466">
        <f t="shared" si="114"/>
        <v>2306068</v>
      </c>
      <c r="G3701" s="466" t="b">
        <f t="shared" si="115"/>
        <v>1</v>
      </c>
      <c r="H3701" s="462"/>
      <c r="I3701" s="462"/>
      <c r="J3701" s="462"/>
      <c r="K3701" s="462"/>
    </row>
    <row r="3702" spans="1:11">
      <c r="A3702" s="463">
        <v>2306069</v>
      </c>
      <c r="B3702" s="464" t="s">
        <v>16467</v>
      </c>
      <c r="C3702" s="463" t="s">
        <v>691</v>
      </c>
      <c r="D3702" s="470">
        <v>1081.8399999999999</v>
      </c>
      <c r="E3702" s="466"/>
      <c r="F3702" s="466">
        <f t="shared" si="114"/>
        <v>2306069</v>
      </c>
      <c r="G3702" s="466" t="b">
        <f t="shared" si="115"/>
        <v>1</v>
      </c>
      <c r="H3702" s="462"/>
      <c r="I3702" s="462"/>
      <c r="J3702" s="462"/>
      <c r="K3702" s="462"/>
    </row>
    <row r="3703" spans="1:11">
      <c r="A3703" s="467">
        <v>2306070</v>
      </c>
      <c r="B3703" s="468" t="s">
        <v>16468</v>
      </c>
      <c r="C3703" s="467" t="s">
        <v>691</v>
      </c>
      <c r="D3703" s="471">
        <v>1632.57</v>
      </c>
      <c r="E3703" s="466"/>
      <c r="F3703" s="466">
        <f t="shared" si="114"/>
        <v>2306070</v>
      </c>
      <c r="G3703" s="466" t="b">
        <f t="shared" si="115"/>
        <v>1</v>
      </c>
      <c r="H3703" s="462"/>
      <c r="I3703" s="462"/>
      <c r="J3703" s="462"/>
      <c r="K3703" s="462"/>
    </row>
    <row r="3704" spans="1:11">
      <c r="A3704" s="463">
        <v>2306071</v>
      </c>
      <c r="B3704" s="464" t="s">
        <v>16469</v>
      </c>
      <c r="C3704" s="463" t="s">
        <v>691</v>
      </c>
      <c r="D3704" s="470">
        <v>2457.64</v>
      </c>
      <c r="E3704" s="466"/>
      <c r="F3704" s="466">
        <f t="shared" si="114"/>
        <v>2306071</v>
      </c>
      <c r="G3704" s="466" t="b">
        <f t="shared" si="115"/>
        <v>1</v>
      </c>
      <c r="H3704" s="462"/>
      <c r="I3704" s="462"/>
      <c r="J3704" s="462"/>
      <c r="K3704" s="462"/>
    </row>
    <row r="3705" spans="1:11">
      <c r="A3705" s="467">
        <v>2306181</v>
      </c>
      <c r="B3705" s="468" t="s">
        <v>16470</v>
      </c>
      <c r="C3705" s="467" t="s">
        <v>691</v>
      </c>
      <c r="D3705" s="471">
        <v>2482.34</v>
      </c>
      <c r="E3705" s="466"/>
      <c r="F3705" s="466">
        <f t="shared" si="114"/>
        <v>2306181</v>
      </c>
      <c r="G3705" s="466" t="b">
        <f t="shared" si="115"/>
        <v>1</v>
      </c>
      <c r="H3705" s="462"/>
      <c r="I3705" s="462"/>
      <c r="J3705" s="462"/>
      <c r="K3705" s="462"/>
    </row>
    <row r="3706" spans="1:11">
      <c r="A3706" s="463">
        <v>2306062</v>
      </c>
      <c r="B3706" s="464" t="s">
        <v>16471</v>
      </c>
      <c r="C3706" s="463" t="s">
        <v>691</v>
      </c>
      <c r="D3706" s="470">
        <v>119.42</v>
      </c>
      <c r="E3706" s="466"/>
      <c r="F3706" s="466">
        <f t="shared" si="114"/>
        <v>2306062</v>
      </c>
      <c r="G3706" s="466" t="b">
        <f t="shared" si="115"/>
        <v>1</v>
      </c>
      <c r="H3706" s="462"/>
      <c r="I3706" s="462"/>
      <c r="J3706" s="462"/>
      <c r="K3706" s="462"/>
    </row>
    <row r="3707" spans="1:11">
      <c r="A3707" s="467">
        <v>2306063</v>
      </c>
      <c r="B3707" s="468" t="s">
        <v>16472</v>
      </c>
      <c r="C3707" s="467" t="s">
        <v>691</v>
      </c>
      <c r="D3707" s="471">
        <v>142.54</v>
      </c>
      <c r="E3707" s="466"/>
      <c r="F3707" s="466">
        <f t="shared" si="114"/>
        <v>2306063</v>
      </c>
      <c r="G3707" s="466" t="b">
        <f t="shared" si="115"/>
        <v>1</v>
      </c>
      <c r="H3707" s="462"/>
      <c r="I3707" s="462"/>
      <c r="J3707" s="462"/>
      <c r="K3707" s="462"/>
    </row>
    <row r="3708" spans="1:11">
      <c r="A3708" s="463">
        <v>2306064</v>
      </c>
      <c r="B3708" s="464" t="s">
        <v>16473</v>
      </c>
      <c r="C3708" s="463" t="s">
        <v>691</v>
      </c>
      <c r="D3708" s="470">
        <v>174.24</v>
      </c>
      <c r="E3708" s="466"/>
      <c r="F3708" s="466">
        <f t="shared" si="114"/>
        <v>2306064</v>
      </c>
      <c r="G3708" s="466" t="b">
        <f t="shared" si="115"/>
        <v>1</v>
      </c>
      <c r="H3708" s="462"/>
      <c r="I3708" s="462"/>
      <c r="J3708" s="462"/>
      <c r="K3708" s="462"/>
    </row>
    <row r="3709" spans="1:11">
      <c r="A3709" s="467">
        <v>2306065</v>
      </c>
      <c r="B3709" s="468" t="s">
        <v>16474</v>
      </c>
      <c r="C3709" s="467" t="s">
        <v>691</v>
      </c>
      <c r="D3709" s="471">
        <v>224.1</v>
      </c>
      <c r="E3709" s="466"/>
      <c r="F3709" s="466">
        <f t="shared" si="114"/>
        <v>2306065</v>
      </c>
      <c r="G3709" s="466" t="b">
        <f t="shared" si="115"/>
        <v>1</v>
      </c>
      <c r="H3709" s="462"/>
      <c r="I3709" s="462"/>
      <c r="J3709" s="462"/>
      <c r="K3709" s="462"/>
    </row>
    <row r="3710" spans="1:11">
      <c r="A3710" s="463">
        <v>2306066</v>
      </c>
      <c r="B3710" s="464" t="s">
        <v>16475</v>
      </c>
      <c r="C3710" s="463" t="s">
        <v>691</v>
      </c>
      <c r="D3710" s="470">
        <v>313.02999999999997</v>
      </c>
      <c r="E3710" s="466"/>
      <c r="F3710" s="466">
        <f t="shared" si="114"/>
        <v>2306066</v>
      </c>
      <c r="G3710" s="466" t="b">
        <f t="shared" si="115"/>
        <v>1</v>
      </c>
      <c r="H3710" s="462"/>
      <c r="I3710" s="462"/>
      <c r="J3710" s="462"/>
      <c r="K3710" s="462"/>
    </row>
    <row r="3711" spans="1:11">
      <c r="A3711" s="467">
        <v>2306180</v>
      </c>
      <c r="B3711" s="468" t="s">
        <v>16476</v>
      </c>
      <c r="C3711" s="467" t="s">
        <v>691</v>
      </c>
      <c r="D3711" s="471">
        <v>350.9</v>
      </c>
      <c r="E3711" s="466"/>
      <c r="F3711" s="466">
        <f t="shared" si="114"/>
        <v>2306180</v>
      </c>
      <c r="G3711" s="466" t="b">
        <f t="shared" si="115"/>
        <v>1</v>
      </c>
      <c r="H3711" s="462"/>
      <c r="I3711" s="462"/>
      <c r="J3711" s="462"/>
      <c r="K3711" s="462"/>
    </row>
    <row r="3712" spans="1:11">
      <c r="A3712" s="463">
        <v>2306009</v>
      </c>
      <c r="B3712" s="464" t="s">
        <v>16477</v>
      </c>
      <c r="C3712" s="463" t="s">
        <v>691</v>
      </c>
      <c r="D3712" s="470">
        <v>24.73</v>
      </c>
      <c r="E3712" s="466"/>
      <c r="F3712" s="466">
        <f t="shared" si="114"/>
        <v>2306009</v>
      </c>
      <c r="G3712" s="466" t="b">
        <f t="shared" si="115"/>
        <v>1</v>
      </c>
      <c r="H3712" s="462"/>
      <c r="I3712" s="462"/>
      <c r="J3712" s="462"/>
      <c r="K3712" s="462"/>
    </row>
    <row r="3713" spans="1:11">
      <c r="A3713" s="467">
        <v>2306010</v>
      </c>
      <c r="B3713" s="468" t="s">
        <v>16478</v>
      </c>
      <c r="C3713" s="467" t="s">
        <v>691</v>
      </c>
      <c r="D3713" s="471">
        <v>30.82</v>
      </c>
      <c r="E3713" s="466"/>
      <c r="F3713" s="466">
        <f t="shared" si="114"/>
        <v>2306010</v>
      </c>
      <c r="G3713" s="466" t="b">
        <f t="shared" si="115"/>
        <v>1</v>
      </c>
      <c r="H3713" s="462"/>
      <c r="I3713" s="462"/>
      <c r="J3713" s="462"/>
      <c r="K3713" s="462"/>
    </row>
    <row r="3714" spans="1:11">
      <c r="A3714" s="463">
        <v>2306011</v>
      </c>
      <c r="B3714" s="464" t="s">
        <v>16479</v>
      </c>
      <c r="C3714" s="463" t="s">
        <v>691</v>
      </c>
      <c r="D3714" s="470">
        <v>35.1</v>
      </c>
      <c r="E3714" s="466"/>
      <c r="F3714" s="466">
        <f t="shared" ref="F3714:F3777" si="116">A3714</f>
        <v>2306011</v>
      </c>
      <c r="G3714" s="466" t="b">
        <f t="shared" ref="G3714:G3777" si="117">F3714=A3714</f>
        <v>1</v>
      </c>
      <c r="H3714" s="462"/>
      <c r="I3714" s="462"/>
      <c r="J3714" s="462"/>
      <c r="K3714" s="462"/>
    </row>
    <row r="3715" spans="1:11">
      <c r="A3715" s="467">
        <v>2306012</v>
      </c>
      <c r="B3715" s="468" t="s">
        <v>16480</v>
      </c>
      <c r="C3715" s="467" t="s">
        <v>691</v>
      </c>
      <c r="D3715" s="469">
        <v>41.1</v>
      </c>
      <c r="E3715" s="466"/>
      <c r="F3715" s="466">
        <f t="shared" si="116"/>
        <v>2306012</v>
      </c>
      <c r="G3715" s="466" t="b">
        <f t="shared" si="117"/>
        <v>1</v>
      </c>
      <c r="H3715" s="462"/>
      <c r="I3715" s="462"/>
      <c r="J3715" s="462"/>
      <c r="K3715" s="462"/>
    </row>
    <row r="3716" spans="1:11">
      <c r="A3716" s="463">
        <v>2306108</v>
      </c>
      <c r="B3716" s="464" t="s">
        <v>16481</v>
      </c>
      <c r="C3716" s="463" t="s">
        <v>691</v>
      </c>
      <c r="D3716" s="465">
        <v>176.03</v>
      </c>
      <c r="E3716" s="466"/>
      <c r="F3716" s="466">
        <f t="shared" si="116"/>
        <v>2306108</v>
      </c>
      <c r="G3716" s="466" t="b">
        <f t="shared" si="117"/>
        <v>1</v>
      </c>
      <c r="H3716" s="462"/>
      <c r="I3716" s="462"/>
      <c r="J3716" s="462"/>
      <c r="K3716" s="462"/>
    </row>
    <row r="3717" spans="1:11">
      <c r="A3717" s="467">
        <v>2306110</v>
      </c>
      <c r="B3717" s="468" t="s">
        <v>16482</v>
      </c>
      <c r="C3717" s="467" t="s">
        <v>691</v>
      </c>
      <c r="D3717" s="469">
        <v>244.53</v>
      </c>
      <c r="E3717" s="466"/>
      <c r="F3717" s="466">
        <f t="shared" si="116"/>
        <v>2306110</v>
      </c>
      <c r="G3717" s="466" t="b">
        <f t="shared" si="117"/>
        <v>1</v>
      </c>
      <c r="H3717" s="462"/>
      <c r="I3717" s="462"/>
      <c r="J3717" s="462"/>
      <c r="K3717" s="462"/>
    </row>
    <row r="3718" spans="1:11">
      <c r="A3718" s="463">
        <v>2306111</v>
      </c>
      <c r="B3718" s="464" t="s">
        <v>16483</v>
      </c>
      <c r="C3718" s="463" t="s">
        <v>691</v>
      </c>
      <c r="D3718" s="465">
        <v>285.93</v>
      </c>
      <c r="E3718" s="466"/>
      <c r="F3718" s="466">
        <f t="shared" si="116"/>
        <v>2306111</v>
      </c>
      <c r="G3718" s="466" t="b">
        <f t="shared" si="117"/>
        <v>1</v>
      </c>
      <c r="H3718" s="462"/>
      <c r="I3718" s="462"/>
      <c r="J3718" s="462"/>
      <c r="K3718" s="462"/>
    </row>
    <row r="3719" spans="1:11">
      <c r="A3719" s="467">
        <v>2306112</v>
      </c>
      <c r="B3719" s="468" t="s">
        <v>16484</v>
      </c>
      <c r="C3719" s="467" t="s">
        <v>691</v>
      </c>
      <c r="D3719" s="469">
        <v>352.27</v>
      </c>
      <c r="E3719" s="466"/>
      <c r="F3719" s="466">
        <f t="shared" si="116"/>
        <v>2306112</v>
      </c>
      <c r="G3719" s="466" t="b">
        <f t="shared" si="117"/>
        <v>1</v>
      </c>
      <c r="H3719" s="462"/>
      <c r="I3719" s="462"/>
      <c r="J3719" s="462"/>
      <c r="K3719" s="462"/>
    </row>
    <row r="3720" spans="1:11">
      <c r="A3720" s="463">
        <v>2306113</v>
      </c>
      <c r="B3720" s="464" t="s">
        <v>16485</v>
      </c>
      <c r="C3720" s="463" t="s">
        <v>691</v>
      </c>
      <c r="D3720" s="465">
        <v>412.53</v>
      </c>
      <c r="E3720" s="466"/>
      <c r="F3720" s="466">
        <f t="shared" si="116"/>
        <v>2306113</v>
      </c>
      <c r="G3720" s="466" t="b">
        <f t="shared" si="117"/>
        <v>1</v>
      </c>
      <c r="H3720" s="462"/>
      <c r="I3720" s="462"/>
      <c r="J3720" s="462"/>
      <c r="K3720" s="462"/>
    </row>
    <row r="3721" spans="1:11" ht="28.8">
      <c r="A3721" s="467">
        <v>2306123</v>
      </c>
      <c r="B3721" s="468" t="s">
        <v>16486</v>
      </c>
      <c r="C3721" s="467" t="s">
        <v>691</v>
      </c>
      <c r="D3721" s="469">
        <v>454.42</v>
      </c>
      <c r="E3721" s="466"/>
      <c r="F3721" s="466">
        <f t="shared" si="116"/>
        <v>2306123</v>
      </c>
      <c r="G3721" s="466" t="b">
        <f t="shared" si="117"/>
        <v>1</v>
      </c>
      <c r="H3721" s="462"/>
      <c r="I3721" s="462"/>
      <c r="J3721" s="462"/>
      <c r="K3721" s="462"/>
    </row>
    <row r="3722" spans="1:11" ht="28.8">
      <c r="A3722" s="463">
        <v>2306124</v>
      </c>
      <c r="B3722" s="464" t="s">
        <v>16487</v>
      </c>
      <c r="C3722" s="463" t="s">
        <v>691</v>
      </c>
      <c r="D3722" s="465">
        <v>657.04</v>
      </c>
      <c r="E3722" s="466"/>
      <c r="F3722" s="466">
        <f t="shared" si="116"/>
        <v>2306124</v>
      </c>
      <c r="G3722" s="466" t="b">
        <f t="shared" si="117"/>
        <v>1</v>
      </c>
      <c r="H3722" s="462"/>
      <c r="I3722" s="462"/>
      <c r="J3722" s="462"/>
      <c r="K3722" s="462"/>
    </row>
    <row r="3723" spans="1:11" ht="28.8">
      <c r="A3723" s="467">
        <v>2306125</v>
      </c>
      <c r="B3723" s="468" t="s">
        <v>16488</v>
      </c>
      <c r="C3723" s="467" t="s">
        <v>691</v>
      </c>
      <c r="D3723" s="469">
        <v>780.89</v>
      </c>
      <c r="E3723" s="466"/>
      <c r="F3723" s="466">
        <f t="shared" si="116"/>
        <v>2306125</v>
      </c>
      <c r="G3723" s="466" t="b">
        <f t="shared" si="117"/>
        <v>1</v>
      </c>
      <c r="H3723" s="462"/>
      <c r="I3723" s="462"/>
      <c r="J3723" s="462"/>
      <c r="K3723" s="462"/>
    </row>
    <row r="3724" spans="1:11" ht="28.8">
      <c r="A3724" s="463">
        <v>2306126</v>
      </c>
      <c r="B3724" s="464" t="s">
        <v>16489</v>
      </c>
      <c r="C3724" s="463" t="s">
        <v>691</v>
      </c>
      <c r="D3724" s="465">
        <v>978.47</v>
      </c>
      <c r="E3724" s="466"/>
      <c r="F3724" s="466">
        <f t="shared" si="116"/>
        <v>2306126</v>
      </c>
      <c r="G3724" s="466" t="b">
        <f t="shared" si="117"/>
        <v>1</v>
      </c>
      <c r="H3724" s="462"/>
      <c r="I3724" s="462"/>
      <c r="J3724" s="462"/>
      <c r="K3724" s="462"/>
    </row>
    <row r="3725" spans="1:11" ht="28.8">
      <c r="A3725" s="467">
        <v>2306127</v>
      </c>
      <c r="B3725" s="468" t="s">
        <v>16490</v>
      </c>
      <c r="C3725" s="467" t="s">
        <v>691</v>
      </c>
      <c r="D3725" s="469">
        <v>1157.3699999999999</v>
      </c>
      <c r="E3725" s="466"/>
      <c r="F3725" s="466">
        <f t="shared" si="116"/>
        <v>2306127</v>
      </c>
      <c r="G3725" s="466" t="b">
        <f t="shared" si="117"/>
        <v>1</v>
      </c>
      <c r="H3725" s="462"/>
      <c r="I3725" s="462"/>
      <c r="J3725" s="462"/>
      <c r="K3725" s="462"/>
    </row>
    <row r="3726" spans="1:11" ht="28.8">
      <c r="A3726" s="463">
        <v>2306300</v>
      </c>
      <c r="B3726" s="464" t="s">
        <v>16491</v>
      </c>
      <c r="C3726" s="463" t="s">
        <v>691</v>
      </c>
      <c r="D3726" s="465">
        <v>37.020000000000003</v>
      </c>
      <c r="E3726" s="466"/>
      <c r="F3726" s="466">
        <f t="shared" si="116"/>
        <v>2306300</v>
      </c>
      <c r="G3726" s="466" t="b">
        <f t="shared" si="117"/>
        <v>1</v>
      </c>
      <c r="H3726" s="462"/>
      <c r="I3726" s="462"/>
      <c r="J3726" s="462"/>
      <c r="K3726" s="462"/>
    </row>
    <row r="3727" spans="1:11" ht="28.8">
      <c r="A3727" s="467">
        <v>2306301</v>
      </c>
      <c r="B3727" s="468" t="s">
        <v>16492</v>
      </c>
      <c r="C3727" s="467" t="s">
        <v>691</v>
      </c>
      <c r="D3727" s="469">
        <v>40.11</v>
      </c>
      <c r="E3727" s="466"/>
      <c r="F3727" s="466">
        <f t="shared" si="116"/>
        <v>2306301</v>
      </c>
      <c r="G3727" s="466" t="b">
        <f t="shared" si="117"/>
        <v>1</v>
      </c>
      <c r="H3727" s="462"/>
      <c r="I3727" s="462"/>
      <c r="J3727" s="462"/>
      <c r="K3727" s="462"/>
    </row>
    <row r="3728" spans="1:11" ht="28.8">
      <c r="A3728" s="463">
        <v>2306302</v>
      </c>
      <c r="B3728" s="464" t="s">
        <v>16493</v>
      </c>
      <c r="C3728" s="463" t="s">
        <v>691</v>
      </c>
      <c r="D3728" s="465">
        <v>47.97</v>
      </c>
      <c r="E3728" s="466"/>
      <c r="F3728" s="466">
        <f t="shared" si="116"/>
        <v>2306302</v>
      </c>
      <c r="G3728" s="466" t="b">
        <f t="shared" si="117"/>
        <v>1</v>
      </c>
      <c r="H3728" s="462"/>
      <c r="I3728" s="462"/>
      <c r="J3728" s="462"/>
      <c r="K3728" s="462"/>
    </row>
    <row r="3729" spans="1:11" ht="28.8">
      <c r="A3729" s="467">
        <v>2306303</v>
      </c>
      <c r="B3729" s="468" t="s">
        <v>16494</v>
      </c>
      <c r="C3729" s="467" t="s">
        <v>691</v>
      </c>
      <c r="D3729" s="469">
        <v>52.13</v>
      </c>
      <c r="E3729" s="466"/>
      <c r="F3729" s="466">
        <f t="shared" si="116"/>
        <v>2306303</v>
      </c>
      <c r="G3729" s="466" t="b">
        <f t="shared" si="117"/>
        <v>1</v>
      </c>
      <c r="H3729" s="462"/>
      <c r="I3729" s="462"/>
      <c r="J3729" s="462"/>
      <c r="K3729" s="462"/>
    </row>
    <row r="3730" spans="1:11" ht="28.8">
      <c r="A3730" s="463">
        <v>2306304</v>
      </c>
      <c r="B3730" s="464" t="s">
        <v>16495</v>
      </c>
      <c r="C3730" s="463" t="s">
        <v>691</v>
      </c>
      <c r="D3730" s="465">
        <v>55.87</v>
      </c>
      <c r="E3730" s="466"/>
      <c r="F3730" s="466">
        <f t="shared" si="116"/>
        <v>2306304</v>
      </c>
      <c r="G3730" s="466" t="b">
        <f t="shared" si="117"/>
        <v>1</v>
      </c>
      <c r="H3730" s="462"/>
      <c r="I3730" s="462"/>
      <c r="J3730" s="462"/>
      <c r="K3730" s="462"/>
    </row>
    <row r="3731" spans="1:11" ht="28.8">
      <c r="A3731" s="467">
        <v>2306305</v>
      </c>
      <c r="B3731" s="468" t="s">
        <v>16496</v>
      </c>
      <c r="C3731" s="467" t="s">
        <v>691</v>
      </c>
      <c r="D3731" s="469">
        <v>63.07</v>
      </c>
      <c r="E3731" s="466"/>
      <c r="F3731" s="466">
        <f t="shared" si="116"/>
        <v>2306305</v>
      </c>
      <c r="G3731" s="466" t="b">
        <f t="shared" si="117"/>
        <v>1</v>
      </c>
      <c r="H3731" s="462"/>
      <c r="I3731" s="462"/>
      <c r="J3731" s="462"/>
      <c r="K3731" s="462"/>
    </row>
    <row r="3732" spans="1:11" ht="28.8">
      <c r="A3732" s="463">
        <v>2306306</v>
      </c>
      <c r="B3732" s="464" t="s">
        <v>16497</v>
      </c>
      <c r="C3732" s="463" t="s">
        <v>691</v>
      </c>
      <c r="D3732" s="465">
        <v>64.66</v>
      </c>
      <c r="E3732" s="466"/>
      <c r="F3732" s="466">
        <f t="shared" si="116"/>
        <v>2306306</v>
      </c>
      <c r="G3732" s="466" t="b">
        <f t="shared" si="117"/>
        <v>1</v>
      </c>
      <c r="H3732" s="462"/>
      <c r="I3732" s="462"/>
      <c r="J3732" s="462"/>
      <c r="K3732" s="462"/>
    </row>
    <row r="3733" spans="1:11" ht="28.8">
      <c r="A3733" s="467">
        <v>2306307</v>
      </c>
      <c r="B3733" s="468" t="s">
        <v>16498</v>
      </c>
      <c r="C3733" s="467" t="s">
        <v>691</v>
      </c>
      <c r="D3733" s="469">
        <v>75.25</v>
      </c>
      <c r="E3733" s="466"/>
      <c r="F3733" s="466">
        <f t="shared" si="116"/>
        <v>2306307</v>
      </c>
      <c r="G3733" s="466" t="b">
        <f t="shared" si="117"/>
        <v>1</v>
      </c>
      <c r="H3733" s="462"/>
      <c r="I3733" s="462"/>
      <c r="J3733" s="462"/>
      <c r="K3733" s="462"/>
    </row>
    <row r="3734" spans="1:11" ht="28.8">
      <c r="A3734" s="463">
        <v>2306308</v>
      </c>
      <c r="B3734" s="464" t="s">
        <v>16499</v>
      </c>
      <c r="C3734" s="463" t="s">
        <v>691</v>
      </c>
      <c r="D3734" s="465">
        <v>85.06</v>
      </c>
      <c r="E3734" s="466"/>
      <c r="F3734" s="466">
        <f t="shared" si="116"/>
        <v>2306308</v>
      </c>
      <c r="G3734" s="466" t="b">
        <f t="shared" si="117"/>
        <v>1</v>
      </c>
      <c r="H3734" s="462"/>
      <c r="I3734" s="462"/>
      <c r="J3734" s="462"/>
      <c r="K3734" s="462"/>
    </row>
    <row r="3735" spans="1:11" ht="28.8">
      <c r="A3735" s="467">
        <v>2306309</v>
      </c>
      <c r="B3735" s="468" t="s">
        <v>16500</v>
      </c>
      <c r="C3735" s="467" t="s">
        <v>691</v>
      </c>
      <c r="D3735" s="469">
        <v>96.17</v>
      </c>
      <c r="E3735" s="466"/>
      <c r="F3735" s="466">
        <f t="shared" si="116"/>
        <v>2306309</v>
      </c>
      <c r="G3735" s="466" t="b">
        <f t="shared" si="117"/>
        <v>1</v>
      </c>
      <c r="H3735" s="462"/>
      <c r="I3735" s="462"/>
      <c r="J3735" s="462"/>
      <c r="K3735" s="462"/>
    </row>
    <row r="3736" spans="1:11" ht="28.8">
      <c r="A3736" s="463">
        <v>2306310</v>
      </c>
      <c r="B3736" s="464" t="s">
        <v>16501</v>
      </c>
      <c r="C3736" s="463" t="s">
        <v>691</v>
      </c>
      <c r="D3736" s="465">
        <v>101.92</v>
      </c>
      <c r="E3736" s="466"/>
      <c r="F3736" s="466">
        <f t="shared" si="116"/>
        <v>2306310</v>
      </c>
      <c r="G3736" s="466" t="b">
        <f t="shared" si="117"/>
        <v>1</v>
      </c>
      <c r="H3736" s="462"/>
      <c r="I3736" s="462"/>
      <c r="J3736" s="462"/>
      <c r="K3736" s="462"/>
    </row>
    <row r="3737" spans="1:11" ht="28.8">
      <c r="A3737" s="467">
        <v>2306311</v>
      </c>
      <c r="B3737" s="468" t="s">
        <v>16502</v>
      </c>
      <c r="C3737" s="467" t="s">
        <v>691</v>
      </c>
      <c r="D3737" s="469">
        <v>118.19</v>
      </c>
      <c r="E3737" s="466"/>
      <c r="F3737" s="466">
        <f t="shared" si="116"/>
        <v>2306311</v>
      </c>
      <c r="G3737" s="466" t="b">
        <f t="shared" si="117"/>
        <v>1</v>
      </c>
      <c r="H3737" s="462"/>
      <c r="I3737" s="462"/>
      <c r="J3737" s="462"/>
      <c r="K3737" s="462"/>
    </row>
    <row r="3738" spans="1:11" ht="28.8">
      <c r="A3738" s="463">
        <v>2306312</v>
      </c>
      <c r="B3738" s="464" t="s">
        <v>16503</v>
      </c>
      <c r="C3738" s="463" t="s">
        <v>691</v>
      </c>
      <c r="D3738" s="465">
        <v>127.94</v>
      </c>
      <c r="E3738" s="466"/>
      <c r="F3738" s="466">
        <f t="shared" si="116"/>
        <v>2306312</v>
      </c>
      <c r="G3738" s="466" t="b">
        <f t="shared" si="117"/>
        <v>1</v>
      </c>
      <c r="H3738" s="462"/>
      <c r="I3738" s="462"/>
      <c r="J3738" s="462"/>
      <c r="K3738" s="462"/>
    </row>
    <row r="3739" spans="1:11" ht="28.8">
      <c r="A3739" s="467">
        <v>2306313</v>
      </c>
      <c r="B3739" s="468" t="s">
        <v>16504</v>
      </c>
      <c r="C3739" s="467" t="s">
        <v>691</v>
      </c>
      <c r="D3739" s="469">
        <v>154.28</v>
      </c>
      <c r="E3739" s="466"/>
      <c r="F3739" s="466">
        <f t="shared" si="116"/>
        <v>2306313</v>
      </c>
      <c r="G3739" s="466" t="b">
        <f t="shared" si="117"/>
        <v>1</v>
      </c>
      <c r="H3739" s="462"/>
      <c r="I3739" s="462"/>
      <c r="J3739" s="462"/>
      <c r="K3739" s="462"/>
    </row>
    <row r="3740" spans="1:11" ht="28.8">
      <c r="A3740" s="463">
        <v>2306013</v>
      </c>
      <c r="B3740" s="464" t="s">
        <v>16505</v>
      </c>
      <c r="C3740" s="463" t="s">
        <v>508</v>
      </c>
      <c r="D3740" s="465">
        <v>15.22</v>
      </c>
      <c r="E3740" s="466"/>
      <c r="F3740" s="466">
        <f t="shared" si="116"/>
        <v>2306013</v>
      </c>
      <c r="G3740" s="466" t="b">
        <f t="shared" si="117"/>
        <v>1</v>
      </c>
      <c r="H3740" s="462"/>
      <c r="I3740" s="462"/>
      <c r="J3740" s="462"/>
      <c r="K3740" s="462"/>
    </row>
    <row r="3741" spans="1:11">
      <c r="A3741" s="467">
        <v>2306243</v>
      </c>
      <c r="B3741" s="468" t="s">
        <v>16506</v>
      </c>
      <c r="C3741" s="467" t="s">
        <v>691</v>
      </c>
      <c r="D3741" s="469">
        <v>637.03</v>
      </c>
      <c r="E3741" s="466"/>
      <c r="F3741" s="466">
        <f t="shared" si="116"/>
        <v>2306243</v>
      </c>
      <c r="G3741" s="466" t="b">
        <f t="shared" si="117"/>
        <v>1</v>
      </c>
      <c r="H3741" s="462"/>
      <c r="I3741" s="462"/>
      <c r="J3741" s="462"/>
      <c r="K3741" s="462"/>
    </row>
    <row r="3742" spans="1:11" ht="28.8">
      <c r="A3742" s="463">
        <v>2408149</v>
      </c>
      <c r="B3742" s="464" t="s">
        <v>16507</v>
      </c>
      <c r="C3742" s="463" t="s">
        <v>508</v>
      </c>
      <c r="D3742" s="465">
        <v>19.100000000000001</v>
      </c>
      <c r="E3742" s="466"/>
      <c r="F3742" s="466">
        <f t="shared" si="116"/>
        <v>2408149</v>
      </c>
      <c r="G3742" s="466" t="b">
        <f t="shared" si="117"/>
        <v>1</v>
      </c>
      <c r="H3742" s="462"/>
      <c r="I3742" s="462"/>
      <c r="J3742" s="462"/>
      <c r="K3742" s="462"/>
    </row>
    <row r="3743" spans="1:11" ht="28.8">
      <c r="A3743" s="467">
        <v>2407972</v>
      </c>
      <c r="B3743" s="468" t="s">
        <v>16508</v>
      </c>
      <c r="C3743" s="467" t="s">
        <v>508</v>
      </c>
      <c r="D3743" s="471">
        <v>71.180000000000007</v>
      </c>
      <c r="E3743" s="466"/>
      <c r="F3743" s="466">
        <f t="shared" si="116"/>
        <v>2407972</v>
      </c>
      <c r="G3743" s="466" t="b">
        <f t="shared" si="117"/>
        <v>1</v>
      </c>
      <c r="H3743" s="462"/>
      <c r="I3743" s="462"/>
      <c r="J3743" s="462"/>
      <c r="K3743" s="462"/>
    </row>
    <row r="3744" spans="1:11">
      <c r="A3744" s="463">
        <v>2407973</v>
      </c>
      <c r="B3744" s="464" t="s">
        <v>16509</v>
      </c>
      <c r="C3744" s="463" t="s">
        <v>460</v>
      </c>
      <c r="D3744" s="465">
        <v>59.06</v>
      </c>
      <c r="E3744" s="466"/>
      <c r="F3744" s="466">
        <f t="shared" si="116"/>
        <v>2407973</v>
      </c>
      <c r="G3744" s="466" t="b">
        <f t="shared" si="117"/>
        <v>1</v>
      </c>
      <c r="H3744" s="462"/>
      <c r="I3744" s="462"/>
      <c r="J3744" s="462"/>
      <c r="K3744" s="462"/>
    </row>
    <row r="3745" spans="1:11">
      <c r="A3745" s="467">
        <v>2408075</v>
      </c>
      <c r="B3745" s="468" t="s">
        <v>16510</v>
      </c>
      <c r="C3745" s="467" t="s">
        <v>460</v>
      </c>
      <c r="D3745" s="469">
        <v>8.8000000000000007</v>
      </c>
      <c r="E3745" s="466"/>
      <c r="F3745" s="466">
        <f t="shared" si="116"/>
        <v>2408075</v>
      </c>
      <c r="G3745" s="466" t="b">
        <f t="shared" si="117"/>
        <v>1</v>
      </c>
      <c r="H3745" s="462"/>
      <c r="I3745" s="462"/>
      <c r="J3745" s="462"/>
      <c r="K3745" s="462"/>
    </row>
    <row r="3746" spans="1:11" ht="28.8">
      <c r="A3746" s="463">
        <v>2408069</v>
      </c>
      <c r="B3746" s="464" t="s">
        <v>16511</v>
      </c>
      <c r="C3746" s="463" t="s">
        <v>460</v>
      </c>
      <c r="D3746" s="465">
        <v>6.41</v>
      </c>
      <c r="E3746" s="466"/>
      <c r="F3746" s="466">
        <f t="shared" si="116"/>
        <v>2408069</v>
      </c>
      <c r="G3746" s="466" t="b">
        <f t="shared" si="117"/>
        <v>1</v>
      </c>
      <c r="H3746" s="462"/>
      <c r="I3746" s="462"/>
      <c r="J3746" s="462"/>
      <c r="K3746" s="462"/>
    </row>
    <row r="3747" spans="1:11" ht="28.8">
      <c r="A3747" s="467">
        <v>2419790</v>
      </c>
      <c r="B3747" s="468" t="s">
        <v>16512</v>
      </c>
      <c r="C3747" s="467" t="s">
        <v>460</v>
      </c>
      <c r="D3747" s="471">
        <v>11.57</v>
      </c>
      <c r="E3747" s="466"/>
      <c r="F3747" s="466">
        <f t="shared" si="116"/>
        <v>2419790</v>
      </c>
      <c r="G3747" s="466" t="b">
        <f t="shared" si="117"/>
        <v>1</v>
      </c>
      <c r="H3747" s="462"/>
      <c r="I3747" s="462"/>
      <c r="J3747" s="462"/>
      <c r="K3747" s="462"/>
    </row>
    <row r="3748" spans="1:11" ht="28.8">
      <c r="A3748" s="463">
        <v>2407976</v>
      </c>
      <c r="B3748" s="464" t="s">
        <v>16513</v>
      </c>
      <c r="C3748" s="463" t="s">
        <v>460</v>
      </c>
      <c r="D3748" s="470">
        <v>13.29</v>
      </c>
      <c r="E3748" s="466"/>
      <c r="F3748" s="466">
        <f t="shared" si="116"/>
        <v>2407976</v>
      </c>
      <c r="G3748" s="466" t="b">
        <f t="shared" si="117"/>
        <v>1</v>
      </c>
      <c r="H3748" s="462"/>
      <c r="I3748" s="462"/>
      <c r="J3748" s="462"/>
      <c r="K3748" s="462"/>
    </row>
    <row r="3749" spans="1:11" ht="28.8">
      <c r="A3749" s="467">
        <v>2408068</v>
      </c>
      <c r="B3749" s="468" t="s">
        <v>16514</v>
      </c>
      <c r="C3749" s="467" t="s">
        <v>460</v>
      </c>
      <c r="D3749" s="471">
        <v>18.02</v>
      </c>
      <c r="E3749" s="466"/>
      <c r="F3749" s="466">
        <f t="shared" si="116"/>
        <v>2408068</v>
      </c>
      <c r="G3749" s="466" t="b">
        <f t="shared" si="117"/>
        <v>1</v>
      </c>
      <c r="H3749" s="462"/>
      <c r="I3749" s="462"/>
      <c r="J3749" s="462"/>
      <c r="K3749" s="462"/>
    </row>
    <row r="3750" spans="1:11" ht="28.8">
      <c r="A3750" s="463">
        <v>2419705</v>
      </c>
      <c r="B3750" s="464" t="s">
        <v>16515</v>
      </c>
      <c r="C3750" s="463" t="s">
        <v>460</v>
      </c>
      <c r="D3750" s="470">
        <v>10.42</v>
      </c>
      <c r="E3750" s="466"/>
      <c r="F3750" s="466">
        <f t="shared" si="116"/>
        <v>2419705</v>
      </c>
      <c r="G3750" s="466" t="b">
        <f t="shared" si="117"/>
        <v>1</v>
      </c>
      <c r="H3750" s="462"/>
      <c r="I3750" s="462"/>
      <c r="J3750" s="462"/>
      <c r="K3750" s="462"/>
    </row>
    <row r="3751" spans="1:11" ht="28.8">
      <c r="A3751" s="467">
        <v>2419704</v>
      </c>
      <c r="B3751" s="468" t="s">
        <v>16516</v>
      </c>
      <c r="C3751" s="467" t="s">
        <v>460</v>
      </c>
      <c r="D3751" s="471">
        <v>31.38</v>
      </c>
      <c r="E3751" s="466"/>
      <c r="F3751" s="466">
        <f t="shared" si="116"/>
        <v>2419704</v>
      </c>
      <c r="G3751" s="466" t="b">
        <f t="shared" si="117"/>
        <v>1</v>
      </c>
      <c r="H3751" s="462"/>
      <c r="I3751" s="462"/>
      <c r="J3751" s="462"/>
      <c r="K3751" s="462"/>
    </row>
    <row r="3752" spans="1:11" ht="28.8">
      <c r="A3752" s="463">
        <v>2407981</v>
      </c>
      <c r="B3752" s="464" t="s">
        <v>16517</v>
      </c>
      <c r="C3752" s="463" t="s">
        <v>460</v>
      </c>
      <c r="D3752" s="470">
        <v>17.68</v>
      </c>
      <c r="E3752" s="466"/>
      <c r="F3752" s="466">
        <f t="shared" si="116"/>
        <v>2407981</v>
      </c>
      <c r="G3752" s="466" t="b">
        <f t="shared" si="117"/>
        <v>1</v>
      </c>
      <c r="H3752" s="462"/>
      <c r="I3752" s="462"/>
      <c r="J3752" s="462"/>
      <c r="K3752" s="462"/>
    </row>
    <row r="3753" spans="1:11" ht="28.8">
      <c r="A3753" s="467">
        <v>2407982</v>
      </c>
      <c r="B3753" s="468" t="s">
        <v>16518</v>
      </c>
      <c r="C3753" s="467" t="s">
        <v>460</v>
      </c>
      <c r="D3753" s="471">
        <v>38.92</v>
      </c>
      <c r="E3753" s="466"/>
      <c r="F3753" s="466">
        <f t="shared" si="116"/>
        <v>2407982</v>
      </c>
      <c r="G3753" s="466" t="b">
        <f t="shared" si="117"/>
        <v>1</v>
      </c>
      <c r="H3753" s="462"/>
      <c r="I3753" s="462"/>
      <c r="J3753" s="462"/>
      <c r="K3753" s="462"/>
    </row>
    <row r="3754" spans="1:11" ht="43.2">
      <c r="A3754" s="463">
        <v>2419703</v>
      </c>
      <c r="B3754" s="464" t="s">
        <v>16519</v>
      </c>
      <c r="C3754" s="463" t="s">
        <v>460</v>
      </c>
      <c r="D3754" s="470">
        <v>14.41</v>
      </c>
      <c r="E3754" s="466"/>
      <c r="F3754" s="466">
        <f t="shared" si="116"/>
        <v>2419703</v>
      </c>
      <c r="G3754" s="466" t="b">
        <f t="shared" si="117"/>
        <v>1</v>
      </c>
      <c r="H3754" s="462"/>
      <c r="I3754" s="462"/>
      <c r="J3754" s="462"/>
      <c r="K3754" s="462"/>
    </row>
    <row r="3755" spans="1:11" ht="28.8">
      <c r="A3755" s="467">
        <v>2408080</v>
      </c>
      <c r="B3755" s="468" t="s">
        <v>698</v>
      </c>
      <c r="C3755" s="467" t="s">
        <v>460</v>
      </c>
      <c r="D3755" s="471">
        <v>8.35</v>
      </c>
      <c r="E3755" s="466"/>
      <c r="F3755" s="466">
        <f t="shared" si="116"/>
        <v>2408080</v>
      </c>
      <c r="G3755" s="466" t="b">
        <f t="shared" si="117"/>
        <v>1</v>
      </c>
      <c r="H3755" s="462"/>
      <c r="I3755" s="462"/>
      <c r="J3755" s="462"/>
      <c r="K3755" s="462"/>
    </row>
    <row r="3756" spans="1:11" ht="28.8">
      <c r="A3756" s="463">
        <v>2408078</v>
      </c>
      <c r="B3756" s="464" t="s">
        <v>16520</v>
      </c>
      <c r="C3756" s="463" t="s">
        <v>460</v>
      </c>
      <c r="D3756" s="470">
        <v>3.03</v>
      </c>
      <c r="E3756" s="466"/>
      <c r="F3756" s="466">
        <f t="shared" si="116"/>
        <v>2408078</v>
      </c>
      <c r="G3756" s="466" t="b">
        <f t="shared" si="117"/>
        <v>1</v>
      </c>
      <c r="H3756" s="462"/>
      <c r="I3756" s="462"/>
      <c r="J3756" s="462"/>
      <c r="K3756" s="462"/>
    </row>
    <row r="3757" spans="1:11" ht="43.2">
      <c r="A3757" s="467">
        <v>2407979</v>
      </c>
      <c r="B3757" s="468" t="s">
        <v>16521</v>
      </c>
      <c r="C3757" s="467" t="s">
        <v>460</v>
      </c>
      <c r="D3757" s="471">
        <v>13.38</v>
      </c>
      <c r="E3757" s="466"/>
      <c r="F3757" s="466">
        <f t="shared" si="116"/>
        <v>2407979</v>
      </c>
      <c r="G3757" s="466" t="b">
        <f t="shared" si="117"/>
        <v>1</v>
      </c>
      <c r="H3757" s="462"/>
      <c r="I3757" s="462"/>
      <c r="J3757" s="462"/>
      <c r="K3757" s="462"/>
    </row>
    <row r="3758" spans="1:11" ht="43.2">
      <c r="A3758" s="463">
        <v>2407980</v>
      </c>
      <c r="B3758" s="464" t="s">
        <v>16522</v>
      </c>
      <c r="C3758" s="463" t="s">
        <v>460</v>
      </c>
      <c r="D3758" s="470">
        <v>13.4</v>
      </c>
      <c r="E3758" s="466"/>
      <c r="F3758" s="466">
        <f t="shared" si="116"/>
        <v>2407980</v>
      </c>
      <c r="G3758" s="466" t="b">
        <f t="shared" si="117"/>
        <v>1</v>
      </c>
      <c r="H3758" s="462"/>
      <c r="I3758" s="462"/>
      <c r="J3758" s="462"/>
      <c r="K3758" s="462"/>
    </row>
    <row r="3759" spans="1:11" ht="28.8">
      <c r="A3759" s="467">
        <v>2408077</v>
      </c>
      <c r="B3759" s="468" t="s">
        <v>16523</v>
      </c>
      <c r="C3759" s="467" t="s">
        <v>460</v>
      </c>
      <c r="D3759" s="471">
        <v>5.21</v>
      </c>
      <c r="E3759" s="466"/>
      <c r="F3759" s="466">
        <f t="shared" si="116"/>
        <v>2408077</v>
      </c>
      <c r="G3759" s="466" t="b">
        <f t="shared" si="117"/>
        <v>1</v>
      </c>
      <c r="H3759" s="462"/>
      <c r="I3759" s="462"/>
      <c r="J3759" s="462"/>
      <c r="K3759" s="462"/>
    </row>
    <row r="3760" spans="1:11" ht="43.2">
      <c r="A3760" s="463">
        <v>2407983</v>
      </c>
      <c r="B3760" s="464" t="s">
        <v>16524</v>
      </c>
      <c r="C3760" s="463" t="s">
        <v>460</v>
      </c>
      <c r="D3760" s="470">
        <v>7.69</v>
      </c>
      <c r="E3760" s="466"/>
      <c r="F3760" s="466">
        <f t="shared" si="116"/>
        <v>2407983</v>
      </c>
      <c r="G3760" s="466" t="b">
        <f t="shared" si="117"/>
        <v>1</v>
      </c>
      <c r="H3760" s="462"/>
      <c r="I3760" s="462"/>
      <c r="J3760" s="462"/>
      <c r="K3760" s="462"/>
    </row>
    <row r="3761" spans="1:11" ht="43.2">
      <c r="A3761" s="467">
        <v>2407977</v>
      </c>
      <c r="B3761" s="468" t="s">
        <v>16525</v>
      </c>
      <c r="C3761" s="467" t="s">
        <v>460</v>
      </c>
      <c r="D3761" s="471">
        <v>14.88</v>
      </c>
      <c r="E3761" s="466"/>
      <c r="F3761" s="466">
        <f t="shared" si="116"/>
        <v>2407977</v>
      </c>
      <c r="G3761" s="466" t="b">
        <f t="shared" si="117"/>
        <v>1</v>
      </c>
      <c r="H3761" s="462"/>
      <c r="I3761" s="462"/>
      <c r="J3761" s="462"/>
      <c r="K3761" s="462"/>
    </row>
    <row r="3762" spans="1:11" ht="43.2">
      <c r="A3762" s="463">
        <v>2407978</v>
      </c>
      <c r="B3762" s="464" t="s">
        <v>16526</v>
      </c>
      <c r="C3762" s="463" t="s">
        <v>460</v>
      </c>
      <c r="D3762" s="470">
        <v>14.91</v>
      </c>
      <c r="E3762" s="466"/>
      <c r="F3762" s="466">
        <f t="shared" si="116"/>
        <v>2407978</v>
      </c>
      <c r="G3762" s="466" t="b">
        <f t="shared" si="117"/>
        <v>1</v>
      </c>
      <c r="H3762" s="462"/>
      <c r="I3762" s="462"/>
      <c r="J3762" s="462"/>
      <c r="K3762" s="462"/>
    </row>
    <row r="3763" spans="1:11" ht="28.8">
      <c r="A3763" s="467">
        <v>2408079</v>
      </c>
      <c r="B3763" s="468" t="s">
        <v>700</v>
      </c>
      <c r="C3763" s="467" t="s">
        <v>460</v>
      </c>
      <c r="D3763" s="471">
        <v>49.28</v>
      </c>
      <c r="E3763" s="466"/>
      <c r="F3763" s="466">
        <f t="shared" si="116"/>
        <v>2408079</v>
      </c>
      <c r="G3763" s="466" t="b">
        <f t="shared" si="117"/>
        <v>1</v>
      </c>
      <c r="H3763" s="462"/>
      <c r="I3763" s="462"/>
      <c r="J3763" s="462"/>
      <c r="K3763" s="462"/>
    </row>
    <row r="3764" spans="1:11">
      <c r="A3764" s="463">
        <v>2408076</v>
      </c>
      <c r="B3764" s="464" t="s">
        <v>16527</v>
      </c>
      <c r="C3764" s="463" t="s">
        <v>460</v>
      </c>
      <c r="D3764" s="470">
        <v>20.23</v>
      </c>
      <c r="E3764" s="466"/>
      <c r="F3764" s="466">
        <f t="shared" si="116"/>
        <v>2408076</v>
      </c>
      <c r="G3764" s="466" t="b">
        <f t="shared" si="117"/>
        <v>1</v>
      </c>
      <c r="H3764" s="462"/>
      <c r="I3764" s="462"/>
      <c r="J3764" s="462"/>
      <c r="K3764" s="462"/>
    </row>
    <row r="3765" spans="1:11" ht="28.8">
      <c r="A3765" s="467">
        <v>2408057</v>
      </c>
      <c r="B3765" s="468" t="s">
        <v>702</v>
      </c>
      <c r="C3765" s="467" t="s">
        <v>508</v>
      </c>
      <c r="D3765" s="471">
        <v>106.13</v>
      </c>
      <c r="E3765" s="466"/>
      <c r="F3765" s="466">
        <f t="shared" si="116"/>
        <v>2408057</v>
      </c>
      <c r="G3765" s="466" t="b">
        <f t="shared" si="117"/>
        <v>1</v>
      </c>
      <c r="H3765" s="462"/>
      <c r="I3765" s="462"/>
      <c r="J3765" s="462"/>
      <c r="K3765" s="462"/>
    </row>
    <row r="3766" spans="1:11" ht="28.8">
      <c r="A3766" s="463">
        <v>2408058</v>
      </c>
      <c r="B3766" s="464" t="s">
        <v>844</v>
      </c>
      <c r="C3766" s="463" t="s">
        <v>508</v>
      </c>
      <c r="D3766" s="470">
        <v>68.819999999999993</v>
      </c>
      <c r="E3766" s="466"/>
      <c r="F3766" s="466">
        <f t="shared" si="116"/>
        <v>2408058</v>
      </c>
      <c r="G3766" s="466" t="b">
        <f t="shared" si="117"/>
        <v>1</v>
      </c>
      <c r="H3766" s="462"/>
      <c r="I3766" s="462"/>
      <c r="J3766" s="462"/>
      <c r="K3766" s="462"/>
    </row>
    <row r="3767" spans="1:11" ht="28.8">
      <c r="A3767" s="467">
        <v>2407988</v>
      </c>
      <c r="B3767" s="468" t="s">
        <v>26837</v>
      </c>
      <c r="C3767" s="467" t="s">
        <v>508</v>
      </c>
      <c r="D3767" s="471">
        <v>141.80000000000001</v>
      </c>
      <c r="E3767" s="466"/>
      <c r="F3767" s="466">
        <f t="shared" si="116"/>
        <v>2407988</v>
      </c>
      <c r="G3767" s="466" t="b">
        <f t="shared" si="117"/>
        <v>1</v>
      </c>
      <c r="H3767" s="462"/>
      <c r="I3767" s="462"/>
      <c r="J3767" s="462"/>
      <c r="K3767" s="462"/>
    </row>
    <row r="3768" spans="1:11" ht="28.8">
      <c r="A3768" s="463">
        <v>2407974</v>
      </c>
      <c r="B3768" s="464" t="s">
        <v>16528</v>
      </c>
      <c r="C3768" s="463" t="s">
        <v>460</v>
      </c>
      <c r="D3768" s="470">
        <v>385.98</v>
      </c>
      <c r="E3768" s="466"/>
      <c r="F3768" s="466">
        <f t="shared" si="116"/>
        <v>2407974</v>
      </c>
      <c r="G3768" s="466" t="b">
        <f t="shared" si="117"/>
        <v>1</v>
      </c>
      <c r="H3768" s="462"/>
      <c r="I3768" s="462"/>
      <c r="J3768" s="462"/>
      <c r="K3768" s="462"/>
    </row>
    <row r="3769" spans="1:11" ht="28.8">
      <c r="A3769" s="467">
        <v>2407975</v>
      </c>
      <c r="B3769" s="468" t="s">
        <v>16529</v>
      </c>
      <c r="C3769" s="467" t="s">
        <v>460</v>
      </c>
      <c r="D3769" s="471">
        <v>391.58</v>
      </c>
      <c r="E3769" s="466"/>
      <c r="F3769" s="466">
        <f t="shared" si="116"/>
        <v>2407975</v>
      </c>
      <c r="G3769" s="466" t="b">
        <f t="shared" si="117"/>
        <v>1</v>
      </c>
      <c r="H3769" s="462"/>
      <c r="I3769" s="462"/>
      <c r="J3769" s="462"/>
      <c r="K3769" s="462"/>
    </row>
    <row r="3770" spans="1:11">
      <c r="A3770" s="463">
        <v>2419789</v>
      </c>
      <c r="B3770" s="464" t="s">
        <v>16530</v>
      </c>
      <c r="C3770" s="463" t="s">
        <v>460</v>
      </c>
      <c r="D3770" s="470">
        <v>39.700000000000003</v>
      </c>
      <c r="E3770" s="466"/>
      <c r="F3770" s="466">
        <f t="shared" si="116"/>
        <v>2419789</v>
      </c>
      <c r="G3770" s="466" t="b">
        <f t="shared" si="117"/>
        <v>1</v>
      </c>
      <c r="H3770" s="462"/>
      <c r="I3770" s="462"/>
      <c r="J3770" s="462"/>
      <c r="K3770" s="462"/>
    </row>
    <row r="3771" spans="1:11" ht="28.8">
      <c r="A3771" s="467">
        <v>2607183</v>
      </c>
      <c r="B3771" s="468" t="s">
        <v>16531</v>
      </c>
      <c r="C3771" s="467" t="s">
        <v>682</v>
      </c>
      <c r="D3771" s="471">
        <v>383.22</v>
      </c>
      <c r="E3771" s="466"/>
      <c r="F3771" s="466">
        <f t="shared" si="116"/>
        <v>2607183</v>
      </c>
      <c r="G3771" s="466" t="b">
        <f t="shared" si="117"/>
        <v>1</v>
      </c>
      <c r="H3771" s="462"/>
      <c r="I3771" s="462"/>
      <c r="J3771" s="462"/>
      <c r="K3771" s="462"/>
    </row>
    <row r="3772" spans="1:11" ht="28.8">
      <c r="A3772" s="463">
        <v>2607226</v>
      </c>
      <c r="B3772" s="464" t="s">
        <v>16532</v>
      </c>
      <c r="C3772" s="463" t="s">
        <v>682</v>
      </c>
      <c r="D3772" s="470">
        <v>559347.32999999996</v>
      </c>
      <c r="E3772" s="466"/>
      <c r="F3772" s="466">
        <f t="shared" si="116"/>
        <v>2607226</v>
      </c>
      <c r="G3772" s="466" t="b">
        <f t="shared" si="117"/>
        <v>1</v>
      </c>
      <c r="H3772" s="462"/>
      <c r="I3772" s="462"/>
      <c r="J3772" s="462"/>
      <c r="K3772" s="462"/>
    </row>
    <row r="3773" spans="1:11" ht="28.8">
      <c r="A3773" s="467">
        <v>2607209</v>
      </c>
      <c r="B3773" s="468" t="s">
        <v>16533</v>
      </c>
      <c r="C3773" s="467" t="s">
        <v>682</v>
      </c>
      <c r="D3773" s="471">
        <v>487147.74</v>
      </c>
      <c r="E3773" s="466"/>
      <c r="F3773" s="466">
        <f t="shared" si="116"/>
        <v>2607209</v>
      </c>
      <c r="G3773" s="466" t="b">
        <f t="shared" si="117"/>
        <v>1</v>
      </c>
      <c r="H3773" s="462"/>
      <c r="I3773" s="462"/>
      <c r="J3773" s="462"/>
      <c r="K3773" s="462"/>
    </row>
    <row r="3774" spans="1:11" ht="28.8">
      <c r="A3774" s="463">
        <v>2607161</v>
      </c>
      <c r="B3774" s="464" t="s">
        <v>16534</v>
      </c>
      <c r="C3774" s="463" t="s">
        <v>682</v>
      </c>
      <c r="D3774" s="465">
        <v>673649.38</v>
      </c>
      <c r="E3774" s="466"/>
      <c r="F3774" s="466">
        <f t="shared" si="116"/>
        <v>2607161</v>
      </c>
      <c r="G3774" s="466" t="b">
        <f t="shared" si="117"/>
        <v>1</v>
      </c>
      <c r="H3774" s="462"/>
      <c r="I3774" s="462"/>
      <c r="J3774" s="462"/>
      <c r="K3774" s="462"/>
    </row>
    <row r="3775" spans="1:11" ht="28.8">
      <c r="A3775" s="467">
        <v>2607148</v>
      </c>
      <c r="B3775" s="468" t="s">
        <v>16535</v>
      </c>
      <c r="C3775" s="467" t="s">
        <v>682</v>
      </c>
      <c r="D3775" s="471">
        <v>710116.3</v>
      </c>
      <c r="E3775" s="466"/>
      <c r="F3775" s="466">
        <f t="shared" si="116"/>
        <v>2607148</v>
      </c>
      <c r="G3775" s="466" t="b">
        <f t="shared" si="117"/>
        <v>1</v>
      </c>
      <c r="H3775" s="462"/>
      <c r="I3775" s="462"/>
      <c r="J3775" s="462"/>
      <c r="K3775" s="462"/>
    </row>
    <row r="3776" spans="1:11" ht="28.8">
      <c r="A3776" s="463">
        <v>2607213</v>
      </c>
      <c r="B3776" s="464" t="s">
        <v>16536</v>
      </c>
      <c r="C3776" s="463" t="s">
        <v>682</v>
      </c>
      <c r="D3776" s="470">
        <v>618560.11</v>
      </c>
      <c r="E3776" s="466"/>
      <c r="F3776" s="466">
        <f t="shared" si="116"/>
        <v>2607213</v>
      </c>
      <c r="G3776" s="466" t="b">
        <f t="shared" si="117"/>
        <v>1</v>
      </c>
      <c r="H3776" s="462"/>
      <c r="I3776" s="462"/>
      <c r="J3776" s="462"/>
      <c r="K3776" s="462"/>
    </row>
    <row r="3777" spans="1:11" ht="28.8">
      <c r="A3777" s="467">
        <v>2607165</v>
      </c>
      <c r="B3777" s="468" t="s">
        <v>16537</v>
      </c>
      <c r="C3777" s="467" t="s">
        <v>682</v>
      </c>
      <c r="D3777" s="471">
        <v>855790.44</v>
      </c>
      <c r="E3777" s="466"/>
      <c r="F3777" s="466">
        <f t="shared" si="116"/>
        <v>2607165</v>
      </c>
      <c r="G3777" s="466" t="b">
        <f t="shared" si="117"/>
        <v>1</v>
      </c>
      <c r="H3777" s="462"/>
      <c r="I3777" s="462"/>
      <c r="J3777" s="462"/>
      <c r="K3777" s="462"/>
    </row>
    <row r="3778" spans="1:11" ht="28.8">
      <c r="A3778" s="463">
        <v>2607152</v>
      </c>
      <c r="B3778" s="464" t="s">
        <v>16538</v>
      </c>
      <c r="C3778" s="463" t="s">
        <v>682</v>
      </c>
      <c r="D3778" s="470">
        <v>849338.38</v>
      </c>
      <c r="E3778" s="466"/>
      <c r="F3778" s="466">
        <f t="shared" ref="F3778:F3841" si="118">A3778</f>
        <v>2607152</v>
      </c>
      <c r="G3778" s="466" t="b">
        <f t="shared" ref="G3778:G3841" si="119">F3778=A3778</f>
        <v>1</v>
      </c>
      <c r="H3778" s="462"/>
      <c r="I3778" s="462"/>
      <c r="J3778" s="462"/>
      <c r="K3778" s="462"/>
    </row>
    <row r="3779" spans="1:11" ht="28.8">
      <c r="A3779" s="467">
        <v>2607217</v>
      </c>
      <c r="B3779" s="468" t="s">
        <v>16539</v>
      </c>
      <c r="C3779" s="467" t="s">
        <v>682</v>
      </c>
      <c r="D3779" s="471">
        <v>732758.55</v>
      </c>
      <c r="E3779" s="466"/>
      <c r="F3779" s="466">
        <f t="shared" si="118"/>
        <v>2607217</v>
      </c>
      <c r="G3779" s="466" t="b">
        <f t="shared" si="119"/>
        <v>1</v>
      </c>
      <c r="H3779" s="462"/>
      <c r="I3779" s="462"/>
      <c r="J3779" s="462"/>
      <c r="K3779" s="462"/>
    </row>
    <row r="3780" spans="1:11" ht="28.8">
      <c r="A3780" s="463">
        <v>2607169</v>
      </c>
      <c r="B3780" s="464" t="s">
        <v>16540</v>
      </c>
      <c r="C3780" s="463" t="s">
        <v>682</v>
      </c>
      <c r="D3780" s="470">
        <v>1017967.82</v>
      </c>
      <c r="E3780" s="466"/>
      <c r="F3780" s="466">
        <f t="shared" si="118"/>
        <v>2607169</v>
      </c>
      <c r="G3780" s="466" t="b">
        <f t="shared" si="119"/>
        <v>1</v>
      </c>
      <c r="H3780" s="462"/>
      <c r="I3780" s="462"/>
      <c r="J3780" s="462"/>
      <c r="K3780" s="462"/>
    </row>
    <row r="3781" spans="1:11" ht="28.8">
      <c r="A3781" s="467">
        <v>2607156</v>
      </c>
      <c r="B3781" s="468" t="s">
        <v>16541</v>
      </c>
      <c r="C3781" s="467" t="s">
        <v>682</v>
      </c>
      <c r="D3781" s="471">
        <v>743871.86</v>
      </c>
      <c r="E3781" s="466"/>
      <c r="F3781" s="466">
        <f t="shared" si="118"/>
        <v>2607156</v>
      </c>
      <c r="G3781" s="466" t="b">
        <f t="shared" si="119"/>
        <v>1</v>
      </c>
      <c r="H3781" s="462"/>
      <c r="I3781" s="462"/>
      <c r="J3781" s="462"/>
      <c r="K3781" s="462"/>
    </row>
    <row r="3782" spans="1:11" ht="28.8">
      <c r="A3782" s="463">
        <v>2607221</v>
      </c>
      <c r="B3782" s="464" t="s">
        <v>16542</v>
      </c>
      <c r="C3782" s="463" t="s">
        <v>682</v>
      </c>
      <c r="D3782" s="470">
        <v>647406.17000000004</v>
      </c>
      <c r="E3782" s="466"/>
      <c r="F3782" s="466">
        <f t="shared" si="118"/>
        <v>2607221</v>
      </c>
      <c r="G3782" s="466" t="b">
        <f t="shared" si="119"/>
        <v>1</v>
      </c>
      <c r="H3782" s="462"/>
      <c r="I3782" s="462"/>
      <c r="J3782" s="462"/>
      <c r="K3782" s="462"/>
    </row>
    <row r="3783" spans="1:11" ht="28.8">
      <c r="A3783" s="467">
        <v>2607173</v>
      </c>
      <c r="B3783" s="468" t="s">
        <v>16543</v>
      </c>
      <c r="C3783" s="467" t="s">
        <v>682</v>
      </c>
      <c r="D3783" s="471">
        <v>895223.79</v>
      </c>
      <c r="E3783" s="466"/>
      <c r="F3783" s="466">
        <f t="shared" si="118"/>
        <v>2607173</v>
      </c>
      <c r="G3783" s="466" t="b">
        <f t="shared" si="119"/>
        <v>1</v>
      </c>
      <c r="H3783" s="462"/>
      <c r="I3783" s="462"/>
      <c r="J3783" s="462"/>
      <c r="K3783" s="462"/>
    </row>
    <row r="3784" spans="1:11" ht="28.8">
      <c r="A3784" s="463">
        <v>2607227</v>
      </c>
      <c r="B3784" s="464" t="s">
        <v>16544</v>
      </c>
      <c r="C3784" s="463" t="s">
        <v>682</v>
      </c>
      <c r="D3784" s="470">
        <v>614833.91</v>
      </c>
      <c r="E3784" s="466"/>
      <c r="F3784" s="466">
        <f t="shared" si="118"/>
        <v>2607227</v>
      </c>
      <c r="G3784" s="466" t="b">
        <f t="shared" si="119"/>
        <v>1</v>
      </c>
      <c r="H3784" s="462"/>
      <c r="I3784" s="462"/>
      <c r="J3784" s="462"/>
      <c r="K3784" s="462"/>
    </row>
    <row r="3785" spans="1:11" ht="28.8">
      <c r="A3785" s="467">
        <v>2607210</v>
      </c>
      <c r="B3785" s="468" t="s">
        <v>16545</v>
      </c>
      <c r="C3785" s="467" t="s">
        <v>682</v>
      </c>
      <c r="D3785" s="471">
        <v>535373.05000000005</v>
      </c>
      <c r="E3785" s="466"/>
      <c r="F3785" s="466">
        <f t="shared" si="118"/>
        <v>2607210</v>
      </c>
      <c r="G3785" s="466" t="b">
        <f t="shared" si="119"/>
        <v>1</v>
      </c>
      <c r="H3785" s="462"/>
      <c r="I3785" s="462"/>
      <c r="J3785" s="462"/>
      <c r="K3785" s="462"/>
    </row>
    <row r="3786" spans="1:11" ht="28.8">
      <c r="A3786" s="463">
        <v>2607162</v>
      </c>
      <c r="B3786" s="464" t="s">
        <v>16546</v>
      </c>
      <c r="C3786" s="463" t="s">
        <v>682</v>
      </c>
      <c r="D3786" s="470">
        <v>740341.3</v>
      </c>
      <c r="E3786" s="466"/>
      <c r="F3786" s="466">
        <f t="shared" si="118"/>
        <v>2607162</v>
      </c>
      <c r="G3786" s="466" t="b">
        <f t="shared" si="119"/>
        <v>1</v>
      </c>
      <c r="H3786" s="462"/>
      <c r="I3786" s="462"/>
      <c r="J3786" s="462"/>
      <c r="K3786" s="462"/>
    </row>
    <row r="3787" spans="1:11" ht="28.8">
      <c r="A3787" s="467">
        <v>2607149</v>
      </c>
      <c r="B3787" s="468" t="s">
        <v>16547</v>
      </c>
      <c r="C3787" s="467" t="s">
        <v>682</v>
      </c>
      <c r="D3787" s="471">
        <v>780396.79</v>
      </c>
      <c r="E3787" s="466"/>
      <c r="F3787" s="466">
        <f t="shared" si="118"/>
        <v>2607149</v>
      </c>
      <c r="G3787" s="466" t="b">
        <f t="shared" si="119"/>
        <v>1</v>
      </c>
      <c r="H3787" s="462"/>
      <c r="I3787" s="462"/>
      <c r="J3787" s="462"/>
      <c r="K3787" s="462"/>
    </row>
    <row r="3788" spans="1:11" ht="28.8">
      <c r="A3788" s="463">
        <v>2607214</v>
      </c>
      <c r="B3788" s="464" t="s">
        <v>16548</v>
      </c>
      <c r="C3788" s="463" t="s">
        <v>682</v>
      </c>
      <c r="D3788" s="470">
        <v>676725.18</v>
      </c>
      <c r="E3788" s="466"/>
      <c r="F3788" s="466">
        <f t="shared" si="118"/>
        <v>2607214</v>
      </c>
      <c r="G3788" s="466" t="b">
        <f t="shared" si="119"/>
        <v>1</v>
      </c>
      <c r="H3788" s="462"/>
      <c r="I3788" s="462"/>
      <c r="J3788" s="462"/>
      <c r="K3788" s="462"/>
    </row>
    <row r="3789" spans="1:11" ht="28.8">
      <c r="A3789" s="467">
        <v>2607166</v>
      </c>
      <c r="B3789" s="468" t="s">
        <v>16549</v>
      </c>
      <c r="C3789" s="467" t="s">
        <v>682</v>
      </c>
      <c r="D3789" s="471">
        <v>940297.98</v>
      </c>
      <c r="E3789" s="466"/>
      <c r="F3789" s="466">
        <f t="shared" si="118"/>
        <v>2607166</v>
      </c>
      <c r="G3789" s="466" t="b">
        <f t="shared" si="119"/>
        <v>1</v>
      </c>
      <c r="H3789" s="462"/>
      <c r="I3789" s="462"/>
      <c r="J3789" s="462"/>
      <c r="K3789" s="462"/>
    </row>
    <row r="3790" spans="1:11" ht="28.8">
      <c r="A3790" s="463">
        <v>2607153</v>
      </c>
      <c r="B3790" s="464" t="s">
        <v>16550</v>
      </c>
      <c r="C3790" s="463" t="s">
        <v>682</v>
      </c>
      <c r="D3790" s="470">
        <v>928141.77</v>
      </c>
      <c r="E3790" s="466"/>
      <c r="F3790" s="466">
        <f t="shared" si="118"/>
        <v>2607153</v>
      </c>
      <c r="G3790" s="466" t="b">
        <f t="shared" si="119"/>
        <v>1</v>
      </c>
      <c r="H3790" s="462"/>
      <c r="I3790" s="462"/>
      <c r="J3790" s="462"/>
      <c r="K3790" s="462"/>
    </row>
    <row r="3791" spans="1:11" ht="28.8">
      <c r="A3791" s="467">
        <v>2607218</v>
      </c>
      <c r="B3791" s="468" t="s">
        <v>16551</v>
      </c>
      <c r="C3791" s="467" t="s">
        <v>682</v>
      </c>
      <c r="D3791" s="471">
        <v>808657.39</v>
      </c>
      <c r="E3791" s="466"/>
      <c r="F3791" s="466">
        <f t="shared" si="118"/>
        <v>2607218</v>
      </c>
      <c r="G3791" s="466" t="b">
        <f t="shared" si="119"/>
        <v>1</v>
      </c>
      <c r="H3791" s="462"/>
      <c r="I3791" s="462"/>
      <c r="J3791" s="462"/>
      <c r="K3791" s="462"/>
    </row>
    <row r="3792" spans="1:11" ht="28.8">
      <c r="A3792" s="463">
        <v>2607170</v>
      </c>
      <c r="B3792" s="464" t="s">
        <v>16552</v>
      </c>
      <c r="C3792" s="463" t="s">
        <v>682</v>
      </c>
      <c r="D3792" s="470">
        <v>1113834.93</v>
      </c>
      <c r="E3792" s="466"/>
      <c r="F3792" s="466">
        <f t="shared" si="118"/>
        <v>2607170</v>
      </c>
      <c r="G3792" s="466" t="b">
        <f t="shared" si="119"/>
        <v>1</v>
      </c>
      <c r="H3792" s="462"/>
      <c r="I3792" s="462"/>
      <c r="J3792" s="462"/>
      <c r="K3792" s="462"/>
    </row>
    <row r="3793" spans="1:11" ht="28.8">
      <c r="A3793" s="467">
        <v>2607157</v>
      </c>
      <c r="B3793" s="468" t="s">
        <v>16553</v>
      </c>
      <c r="C3793" s="467" t="s">
        <v>682</v>
      </c>
      <c r="D3793" s="471">
        <v>820938.59</v>
      </c>
      <c r="E3793" s="466"/>
      <c r="F3793" s="466">
        <f t="shared" si="118"/>
        <v>2607157</v>
      </c>
      <c r="G3793" s="466" t="b">
        <f t="shared" si="119"/>
        <v>1</v>
      </c>
      <c r="H3793" s="462"/>
      <c r="I3793" s="462"/>
      <c r="J3793" s="462"/>
      <c r="K3793" s="462"/>
    </row>
    <row r="3794" spans="1:11" ht="28.8">
      <c r="A3794" s="463">
        <v>2607222</v>
      </c>
      <c r="B3794" s="464" t="s">
        <v>16554</v>
      </c>
      <c r="C3794" s="463" t="s">
        <v>682</v>
      </c>
      <c r="D3794" s="470">
        <v>711698.16</v>
      </c>
      <c r="E3794" s="466"/>
      <c r="F3794" s="466">
        <f t="shared" si="118"/>
        <v>2607222</v>
      </c>
      <c r="G3794" s="466" t="b">
        <f t="shared" si="119"/>
        <v>1</v>
      </c>
      <c r="H3794" s="462"/>
      <c r="I3794" s="462"/>
      <c r="J3794" s="462"/>
      <c r="K3794" s="462"/>
    </row>
    <row r="3795" spans="1:11" ht="28.8">
      <c r="A3795" s="467">
        <v>2607174</v>
      </c>
      <c r="B3795" s="468" t="s">
        <v>16555</v>
      </c>
      <c r="C3795" s="467" t="s">
        <v>682</v>
      </c>
      <c r="D3795" s="471">
        <v>984181.58</v>
      </c>
      <c r="E3795" s="466"/>
      <c r="F3795" s="466">
        <f t="shared" si="118"/>
        <v>2607174</v>
      </c>
      <c r="G3795" s="466" t="b">
        <f t="shared" si="119"/>
        <v>1</v>
      </c>
      <c r="H3795" s="462"/>
      <c r="I3795" s="462"/>
      <c r="J3795" s="462"/>
      <c r="K3795" s="462"/>
    </row>
    <row r="3796" spans="1:11" ht="28.8">
      <c r="A3796" s="463">
        <v>2607228</v>
      </c>
      <c r="B3796" s="464" t="s">
        <v>16556</v>
      </c>
      <c r="C3796" s="463" t="s">
        <v>682</v>
      </c>
      <c r="D3796" s="470">
        <v>675835.93</v>
      </c>
      <c r="E3796" s="466"/>
      <c r="F3796" s="466">
        <f t="shared" si="118"/>
        <v>2607228</v>
      </c>
      <c r="G3796" s="466" t="b">
        <f t="shared" si="119"/>
        <v>1</v>
      </c>
      <c r="H3796" s="462"/>
      <c r="I3796" s="462"/>
      <c r="J3796" s="462"/>
      <c r="K3796" s="462"/>
    </row>
    <row r="3797" spans="1:11" ht="28.8">
      <c r="A3797" s="467">
        <v>2607211</v>
      </c>
      <c r="B3797" s="468" t="s">
        <v>16557</v>
      </c>
      <c r="C3797" s="467" t="s">
        <v>682</v>
      </c>
      <c r="D3797" s="471">
        <v>591659.47</v>
      </c>
      <c r="E3797" s="466"/>
      <c r="F3797" s="466">
        <f t="shared" si="118"/>
        <v>2607211</v>
      </c>
      <c r="G3797" s="466" t="b">
        <f t="shared" si="119"/>
        <v>1</v>
      </c>
      <c r="H3797" s="462"/>
      <c r="I3797" s="462"/>
      <c r="J3797" s="462"/>
      <c r="K3797" s="462"/>
    </row>
    <row r="3798" spans="1:11" ht="28.8">
      <c r="A3798" s="463">
        <v>2607163</v>
      </c>
      <c r="B3798" s="464" t="s">
        <v>16558</v>
      </c>
      <c r="C3798" s="463" t="s">
        <v>682</v>
      </c>
      <c r="D3798" s="470">
        <v>818342.52</v>
      </c>
      <c r="E3798" s="466"/>
      <c r="F3798" s="466">
        <f t="shared" si="118"/>
        <v>2607163</v>
      </c>
      <c r="G3798" s="466" t="b">
        <f t="shared" si="119"/>
        <v>1</v>
      </c>
      <c r="H3798" s="462"/>
      <c r="I3798" s="462"/>
      <c r="J3798" s="462"/>
      <c r="K3798" s="462"/>
    </row>
    <row r="3799" spans="1:11" ht="28.8">
      <c r="A3799" s="467">
        <v>2607150</v>
      </c>
      <c r="B3799" s="468" t="s">
        <v>16559</v>
      </c>
      <c r="C3799" s="467" t="s">
        <v>682</v>
      </c>
      <c r="D3799" s="471">
        <v>862437.34</v>
      </c>
      <c r="E3799" s="466"/>
      <c r="F3799" s="466">
        <f t="shared" si="118"/>
        <v>2607150</v>
      </c>
      <c r="G3799" s="466" t="b">
        <f t="shared" si="119"/>
        <v>1</v>
      </c>
      <c r="H3799" s="462"/>
      <c r="I3799" s="462"/>
      <c r="J3799" s="462"/>
      <c r="K3799" s="462"/>
    </row>
    <row r="3800" spans="1:11" ht="28.8">
      <c r="A3800" s="463">
        <v>2607215</v>
      </c>
      <c r="B3800" s="464" t="s">
        <v>16560</v>
      </c>
      <c r="C3800" s="463" t="s">
        <v>682</v>
      </c>
      <c r="D3800" s="470">
        <v>743873.86</v>
      </c>
      <c r="E3800" s="466"/>
      <c r="F3800" s="466">
        <f t="shared" si="118"/>
        <v>2607215</v>
      </c>
      <c r="G3800" s="466" t="b">
        <f t="shared" si="119"/>
        <v>1</v>
      </c>
      <c r="H3800" s="462"/>
      <c r="I3800" s="462"/>
      <c r="J3800" s="462"/>
      <c r="K3800" s="462"/>
    </row>
    <row r="3801" spans="1:11" ht="28.8">
      <c r="A3801" s="467">
        <v>2607167</v>
      </c>
      <c r="B3801" s="468" t="s">
        <v>16561</v>
      </c>
      <c r="C3801" s="467" t="s">
        <v>682</v>
      </c>
      <c r="D3801" s="471">
        <v>1028293.17</v>
      </c>
      <c r="E3801" s="466"/>
      <c r="F3801" s="466">
        <f t="shared" si="118"/>
        <v>2607167</v>
      </c>
      <c r="G3801" s="466" t="b">
        <f t="shared" si="119"/>
        <v>1</v>
      </c>
      <c r="H3801" s="462"/>
      <c r="I3801" s="462"/>
      <c r="J3801" s="462"/>
      <c r="K3801" s="462"/>
    </row>
    <row r="3802" spans="1:11" ht="28.8">
      <c r="A3802" s="463">
        <v>2607154</v>
      </c>
      <c r="B3802" s="464" t="s">
        <v>16562</v>
      </c>
      <c r="C3802" s="463" t="s">
        <v>682</v>
      </c>
      <c r="D3802" s="470">
        <v>1025071.46</v>
      </c>
      <c r="E3802" s="466"/>
      <c r="F3802" s="466">
        <f t="shared" si="118"/>
        <v>2607154</v>
      </c>
      <c r="G3802" s="466" t="b">
        <f t="shared" si="119"/>
        <v>1</v>
      </c>
      <c r="H3802" s="462"/>
      <c r="I3802" s="462"/>
      <c r="J3802" s="462"/>
      <c r="K3802" s="462"/>
    </row>
    <row r="3803" spans="1:11" ht="28.8">
      <c r="A3803" s="467">
        <v>2607219</v>
      </c>
      <c r="B3803" s="468" t="s">
        <v>16563</v>
      </c>
      <c r="C3803" s="467" t="s">
        <v>682</v>
      </c>
      <c r="D3803" s="471">
        <v>888742.99</v>
      </c>
      <c r="E3803" s="466"/>
      <c r="F3803" s="466">
        <f t="shared" si="118"/>
        <v>2607219</v>
      </c>
      <c r="G3803" s="466" t="b">
        <f t="shared" si="119"/>
        <v>1</v>
      </c>
      <c r="H3803" s="462"/>
      <c r="I3803" s="462"/>
      <c r="J3803" s="462"/>
      <c r="K3803" s="462"/>
    </row>
    <row r="3804" spans="1:11" ht="28.8">
      <c r="A3804" s="463">
        <v>2607171</v>
      </c>
      <c r="B3804" s="464" t="s">
        <v>16564</v>
      </c>
      <c r="C3804" s="463" t="s">
        <v>682</v>
      </c>
      <c r="D3804" s="470">
        <v>1233784.47</v>
      </c>
      <c r="E3804" s="466"/>
      <c r="F3804" s="466">
        <f t="shared" si="118"/>
        <v>2607171</v>
      </c>
      <c r="G3804" s="466" t="b">
        <f t="shared" si="119"/>
        <v>1</v>
      </c>
      <c r="H3804" s="462"/>
      <c r="I3804" s="462"/>
      <c r="J3804" s="462"/>
      <c r="K3804" s="462"/>
    </row>
    <row r="3805" spans="1:11" ht="28.8">
      <c r="A3805" s="467">
        <v>2607158</v>
      </c>
      <c r="B3805" s="468" t="s">
        <v>16565</v>
      </c>
      <c r="C3805" s="467" t="s">
        <v>682</v>
      </c>
      <c r="D3805" s="471">
        <v>902298.25</v>
      </c>
      <c r="E3805" s="466"/>
      <c r="F3805" s="466">
        <f t="shared" si="118"/>
        <v>2607158</v>
      </c>
      <c r="G3805" s="466" t="b">
        <f t="shared" si="119"/>
        <v>1</v>
      </c>
      <c r="H3805" s="462"/>
      <c r="I3805" s="462"/>
      <c r="J3805" s="462"/>
      <c r="K3805" s="462"/>
    </row>
    <row r="3806" spans="1:11" ht="28.8">
      <c r="A3806" s="463">
        <v>2607223</v>
      </c>
      <c r="B3806" s="464" t="s">
        <v>16566</v>
      </c>
      <c r="C3806" s="463" t="s">
        <v>682</v>
      </c>
      <c r="D3806" s="470">
        <v>782386.66</v>
      </c>
      <c r="E3806" s="466"/>
      <c r="F3806" s="466">
        <f t="shared" si="118"/>
        <v>2607223</v>
      </c>
      <c r="G3806" s="466" t="b">
        <f t="shared" si="119"/>
        <v>1</v>
      </c>
      <c r="H3806" s="462"/>
      <c r="I3806" s="462"/>
      <c r="J3806" s="462"/>
      <c r="K3806" s="462"/>
    </row>
    <row r="3807" spans="1:11" ht="28.8">
      <c r="A3807" s="467">
        <v>2607175</v>
      </c>
      <c r="B3807" s="468" t="s">
        <v>16567</v>
      </c>
      <c r="C3807" s="467" t="s">
        <v>682</v>
      </c>
      <c r="D3807" s="471">
        <v>1081964.67</v>
      </c>
      <c r="E3807" s="466"/>
      <c r="F3807" s="466">
        <f t="shared" si="118"/>
        <v>2607175</v>
      </c>
      <c r="G3807" s="466" t="b">
        <f t="shared" si="119"/>
        <v>1</v>
      </c>
      <c r="H3807" s="462"/>
      <c r="I3807" s="462"/>
      <c r="J3807" s="462"/>
      <c r="K3807" s="462"/>
    </row>
    <row r="3808" spans="1:11" ht="28.8">
      <c r="A3808" s="463">
        <v>2607151</v>
      </c>
      <c r="B3808" s="464" t="s">
        <v>16568</v>
      </c>
      <c r="C3808" s="463" t="s">
        <v>682</v>
      </c>
      <c r="D3808" s="470">
        <v>1032677.1</v>
      </c>
      <c r="E3808" s="466"/>
      <c r="F3808" s="466">
        <f t="shared" si="118"/>
        <v>2607151</v>
      </c>
      <c r="G3808" s="466" t="b">
        <f t="shared" si="119"/>
        <v>1</v>
      </c>
      <c r="H3808" s="462"/>
      <c r="I3808" s="462"/>
      <c r="J3808" s="462"/>
      <c r="K3808" s="462"/>
    </row>
    <row r="3809" spans="1:11" ht="28.8">
      <c r="A3809" s="467">
        <v>2607216</v>
      </c>
      <c r="B3809" s="468" t="s">
        <v>16569</v>
      </c>
      <c r="C3809" s="467" t="s">
        <v>682</v>
      </c>
      <c r="D3809" s="471">
        <v>899450.47</v>
      </c>
      <c r="E3809" s="466"/>
      <c r="F3809" s="466">
        <f t="shared" si="118"/>
        <v>2607216</v>
      </c>
      <c r="G3809" s="466" t="b">
        <f t="shared" si="119"/>
        <v>1</v>
      </c>
      <c r="H3809" s="462"/>
      <c r="I3809" s="462"/>
      <c r="J3809" s="462"/>
      <c r="K3809" s="462"/>
    </row>
    <row r="3810" spans="1:11" ht="28.8">
      <c r="A3810" s="463">
        <v>2607168</v>
      </c>
      <c r="B3810" s="464" t="s">
        <v>16570</v>
      </c>
      <c r="C3810" s="463" t="s">
        <v>682</v>
      </c>
      <c r="D3810" s="470">
        <v>1252167.75</v>
      </c>
      <c r="E3810" s="466"/>
      <c r="F3810" s="466">
        <f t="shared" si="118"/>
        <v>2607168</v>
      </c>
      <c r="G3810" s="466" t="b">
        <f t="shared" si="119"/>
        <v>1</v>
      </c>
      <c r="H3810" s="462"/>
      <c r="I3810" s="462"/>
      <c r="J3810" s="462"/>
      <c r="K3810" s="462"/>
    </row>
    <row r="3811" spans="1:11" ht="28.8">
      <c r="A3811" s="467">
        <v>2607155</v>
      </c>
      <c r="B3811" s="468" t="s">
        <v>16571</v>
      </c>
      <c r="C3811" s="467" t="s">
        <v>682</v>
      </c>
      <c r="D3811" s="471">
        <v>1232113.44</v>
      </c>
      <c r="E3811" s="466"/>
      <c r="F3811" s="466">
        <f t="shared" si="118"/>
        <v>2607155</v>
      </c>
      <c r="G3811" s="466" t="b">
        <f t="shared" si="119"/>
        <v>1</v>
      </c>
      <c r="H3811" s="462"/>
      <c r="I3811" s="462"/>
      <c r="J3811" s="462"/>
      <c r="K3811" s="462"/>
    </row>
    <row r="3812" spans="1:11" ht="28.8">
      <c r="A3812" s="463">
        <v>2607220</v>
      </c>
      <c r="B3812" s="464" t="s">
        <v>16572</v>
      </c>
      <c r="C3812" s="463" t="s">
        <v>682</v>
      </c>
      <c r="D3812" s="470">
        <v>1065208.8</v>
      </c>
      <c r="E3812" s="466"/>
      <c r="F3812" s="466">
        <f t="shared" si="118"/>
        <v>2607220</v>
      </c>
      <c r="G3812" s="466" t="b">
        <f t="shared" si="119"/>
        <v>1</v>
      </c>
      <c r="H3812" s="462"/>
      <c r="I3812" s="462"/>
      <c r="J3812" s="462"/>
      <c r="K3812" s="462"/>
    </row>
    <row r="3813" spans="1:11" ht="28.8">
      <c r="A3813" s="467">
        <v>2607172</v>
      </c>
      <c r="B3813" s="468" t="s">
        <v>16573</v>
      </c>
      <c r="C3813" s="467" t="s">
        <v>682</v>
      </c>
      <c r="D3813" s="471">
        <v>1478064.17</v>
      </c>
      <c r="E3813" s="466"/>
      <c r="F3813" s="466">
        <f t="shared" si="118"/>
        <v>2607172</v>
      </c>
      <c r="G3813" s="466" t="b">
        <f t="shared" si="119"/>
        <v>1</v>
      </c>
      <c r="H3813" s="462"/>
      <c r="I3813" s="462"/>
      <c r="J3813" s="462"/>
      <c r="K3813" s="462"/>
    </row>
    <row r="3814" spans="1:11" ht="28.8">
      <c r="A3814" s="463">
        <v>2607159</v>
      </c>
      <c r="B3814" s="464" t="s">
        <v>16574</v>
      </c>
      <c r="C3814" s="463" t="s">
        <v>682</v>
      </c>
      <c r="D3814" s="470">
        <v>1081657.31</v>
      </c>
      <c r="E3814" s="466"/>
      <c r="F3814" s="466">
        <f t="shared" si="118"/>
        <v>2607159</v>
      </c>
      <c r="G3814" s="466" t="b">
        <f t="shared" si="119"/>
        <v>1</v>
      </c>
      <c r="H3814" s="462"/>
      <c r="I3814" s="462"/>
      <c r="J3814" s="462"/>
      <c r="K3814" s="462"/>
    </row>
    <row r="3815" spans="1:11" ht="28.8">
      <c r="A3815" s="467">
        <v>2607224</v>
      </c>
      <c r="B3815" s="468" t="s">
        <v>16575</v>
      </c>
      <c r="C3815" s="467" t="s">
        <v>682</v>
      </c>
      <c r="D3815" s="471">
        <v>941225.52</v>
      </c>
      <c r="E3815" s="466"/>
      <c r="F3815" s="466">
        <f t="shared" si="118"/>
        <v>2607224</v>
      </c>
      <c r="G3815" s="466" t="b">
        <f t="shared" si="119"/>
        <v>1</v>
      </c>
      <c r="H3815" s="462"/>
      <c r="I3815" s="462"/>
      <c r="J3815" s="462"/>
      <c r="K3815" s="462"/>
    </row>
    <row r="3816" spans="1:11" ht="28.8">
      <c r="A3816" s="463">
        <v>2607176</v>
      </c>
      <c r="B3816" s="464" t="s">
        <v>16576</v>
      </c>
      <c r="C3816" s="463" t="s">
        <v>682</v>
      </c>
      <c r="D3816" s="470">
        <v>1306838.75</v>
      </c>
      <c r="E3816" s="466"/>
      <c r="F3816" s="466">
        <f t="shared" si="118"/>
        <v>2607176</v>
      </c>
      <c r="G3816" s="466" t="b">
        <f t="shared" si="119"/>
        <v>1</v>
      </c>
      <c r="H3816" s="462"/>
      <c r="I3816" s="462"/>
      <c r="J3816" s="462"/>
      <c r="K3816" s="462"/>
    </row>
    <row r="3817" spans="1:11" ht="28.8">
      <c r="A3817" s="467">
        <v>2607225</v>
      </c>
      <c r="B3817" s="468" t="s">
        <v>16577</v>
      </c>
      <c r="C3817" s="467" t="s">
        <v>682</v>
      </c>
      <c r="D3817" s="471">
        <v>508875.56</v>
      </c>
      <c r="E3817" s="466"/>
      <c r="F3817" s="466">
        <f t="shared" si="118"/>
        <v>2607225</v>
      </c>
      <c r="G3817" s="466" t="b">
        <f t="shared" si="119"/>
        <v>1</v>
      </c>
      <c r="H3817" s="462"/>
      <c r="I3817" s="462"/>
      <c r="J3817" s="462"/>
      <c r="K3817" s="462"/>
    </row>
    <row r="3818" spans="1:11" ht="28.8">
      <c r="A3818" s="463">
        <v>2607208</v>
      </c>
      <c r="B3818" s="464" t="s">
        <v>16578</v>
      </c>
      <c r="C3818" s="463" t="s">
        <v>682</v>
      </c>
      <c r="D3818" s="470">
        <v>443284.84</v>
      </c>
      <c r="E3818" s="466"/>
      <c r="F3818" s="466">
        <f t="shared" si="118"/>
        <v>2607208</v>
      </c>
      <c r="G3818" s="466" t="b">
        <f t="shared" si="119"/>
        <v>1</v>
      </c>
      <c r="H3818" s="462"/>
      <c r="I3818" s="462"/>
      <c r="J3818" s="462"/>
      <c r="K3818" s="462"/>
    </row>
    <row r="3819" spans="1:11" ht="28.8">
      <c r="A3819" s="467">
        <v>2607160</v>
      </c>
      <c r="B3819" s="468" t="s">
        <v>16579</v>
      </c>
      <c r="C3819" s="467" t="s">
        <v>682</v>
      </c>
      <c r="D3819" s="471">
        <v>612972.21</v>
      </c>
      <c r="E3819" s="466"/>
      <c r="F3819" s="466">
        <f t="shared" si="118"/>
        <v>2607160</v>
      </c>
      <c r="G3819" s="466" t="b">
        <f t="shared" si="119"/>
        <v>1</v>
      </c>
      <c r="H3819" s="462"/>
      <c r="I3819" s="462"/>
      <c r="J3819" s="462"/>
      <c r="K3819" s="462"/>
    </row>
    <row r="3820" spans="1:11" ht="28.8">
      <c r="A3820" s="463">
        <v>2607229</v>
      </c>
      <c r="B3820" s="464" t="s">
        <v>16580</v>
      </c>
      <c r="C3820" s="463" t="s">
        <v>682</v>
      </c>
      <c r="D3820" s="470">
        <v>646141.89</v>
      </c>
      <c r="E3820" s="466"/>
      <c r="F3820" s="466">
        <f t="shared" si="118"/>
        <v>2607229</v>
      </c>
      <c r="G3820" s="466" t="b">
        <f t="shared" si="119"/>
        <v>1</v>
      </c>
      <c r="H3820" s="462"/>
      <c r="I3820" s="462"/>
      <c r="J3820" s="462"/>
      <c r="K3820" s="462"/>
    </row>
    <row r="3821" spans="1:11" ht="28.8">
      <c r="A3821" s="467">
        <v>2607212</v>
      </c>
      <c r="B3821" s="468" t="s">
        <v>16581</v>
      </c>
      <c r="C3821" s="467" t="s">
        <v>682</v>
      </c>
      <c r="D3821" s="471">
        <v>563011.67000000004</v>
      </c>
      <c r="E3821" s="466"/>
      <c r="F3821" s="466">
        <f t="shared" si="118"/>
        <v>2607212</v>
      </c>
      <c r="G3821" s="466" t="b">
        <f t="shared" si="119"/>
        <v>1</v>
      </c>
      <c r="H3821" s="462"/>
      <c r="I3821" s="462"/>
      <c r="J3821" s="462"/>
      <c r="K3821" s="462"/>
    </row>
    <row r="3822" spans="1:11" ht="28.8">
      <c r="A3822" s="463">
        <v>2607164</v>
      </c>
      <c r="B3822" s="464" t="s">
        <v>16582</v>
      </c>
      <c r="C3822" s="463" t="s">
        <v>682</v>
      </c>
      <c r="D3822" s="470">
        <v>774211.03</v>
      </c>
      <c r="E3822" s="466"/>
      <c r="F3822" s="466">
        <f t="shared" si="118"/>
        <v>2607164</v>
      </c>
      <c r="G3822" s="466" t="b">
        <f t="shared" si="119"/>
        <v>1</v>
      </c>
      <c r="H3822" s="462"/>
      <c r="I3822" s="462"/>
      <c r="J3822" s="462"/>
      <c r="K3822" s="462"/>
    </row>
    <row r="3823" spans="1:11" ht="28.8">
      <c r="A3823" s="467">
        <v>2607207</v>
      </c>
      <c r="B3823" s="468" t="s">
        <v>16583</v>
      </c>
      <c r="C3823" s="467" t="s">
        <v>510</v>
      </c>
      <c r="D3823" s="471">
        <v>174.81</v>
      </c>
      <c r="E3823" s="466"/>
      <c r="F3823" s="466">
        <f t="shared" si="118"/>
        <v>2607207</v>
      </c>
      <c r="G3823" s="466" t="b">
        <f t="shared" si="119"/>
        <v>1</v>
      </c>
      <c r="H3823" s="462"/>
      <c r="I3823" s="462"/>
      <c r="J3823" s="462"/>
      <c r="K3823" s="462"/>
    </row>
    <row r="3824" spans="1:11" ht="28.8">
      <c r="A3824" s="463">
        <v>2607206</v>
      </c>
      <c r="B3824" s="464" t="s">
        <v>16584</v>
      </c>
      <c r="C3824" s="463" t="s">
        <v>510</v>
      </c>
      <c r="D3824" s="470">
        <v>169.33</v>
      </c>
      <c r="E3824" s="466"/>
      <c r="F3824" s="466">
        <f t="shared" si="118"/>
        <v>2607206</v>
      </c>
      <c r="G3824" s="466" t="b">
        <f t="shared" si="119"/>
        <v>1</v>
      </c>
      <c r="H3824" s="462"/>
      <c r="I3824" s="462"/>
      <c r="J3824" s="462"/>
      <c r="K3824" s="462"/>
    </row>
    <row r="3825" spans="1:11" ht="43.2">
      <c r="A3825" s="467">
        <v>2607344</v>
      </c>
      <c r="B3825" s="468" t="s">
        <v>16585</v>
      </c>
      <c r="C3825" s="467" t="s">
        <v>682</v>
      </c>
      <c r="D3825" s="471">
        <v>308.44</v>
      </c>
      <c r="E3825" s="466"/>
      <c r="F3825" s="466">
        <f t="shared" si="118"/>
        <v>2607344</v>
      </c>
      <c r="G3825" s="466" t="b">
        <f t="shared" si="119"/>
        <v>1</v>
      </c>
      <c r="H3825" s="462"/>
      <c r="I3825" s="462"/>
      <c r="J3825" s="462"/>
      <c r="K3825" s="462"/>
    </row>
    <row r="3826" spans="1:11" ht="43.2">
      <c r="A3826" s="463">
        <v>2607339</v>
      </c>
      <c r="B3826" s="464" t="s">
        <v>16586</v>
      </c>
      <c r="C3826" s="463" t="s">
        <v>682</v>
      </c>
      <c r="D3826" s="470">
        <v>211.9</v>
      </c>
      <c r="E3826" s="466"/>
      <c r="F3826" s="466">
        <f t="shared" si="118"/>
        <v>2607339</v>
      </c>
      <c r="G3826" s="466" t="b">
        <f t="shared" si="119"/>
        <v>1</v>
      </c>
      <c r="H3826" s="462"/>
      <c r="I3826" s="462"/>
      <c r="J3826" s="462"/>
      <c r="K3826" s="462"/>
    </row>
    <row r="3827" spans="1:11" ht="43.2">
      <c r="A3827" s="467">
        <v>2607349</v>
      </c>
      <c r="B3827" s="468" t="s">
        <v>16587</v>
      </c>
      <c r="C3827" s="467" t="s">
        <v>682</v>
      </c>
      <c r="D3827" s="471">
        <v>470.66</v>
      </c>
      <c r="E3827" s="466"/>
      <c r="F3827" s="466">
        <f t="shared" si="118"/>
        <v>2607349</v>
      </c>
      <c r="G3827" s="466" t="b">
        <f t="shared" si="119"/>
        <v>1</v>
      </c>
      <c r="H3827" s="462"/>
      <c r="I3827" s="462"/>
      <c r="J3827" s="462"/>
      <c r="K3827" s="462"/>
    </row>
    <row r="3828" spans="1:11" ht="43.2">
      <c r="A3828" s="463">
        <v>2607345</v>
      </c>
      <c r="B3828" s="464" t="s">
        <v>16588</v>
      </c>
      <c r="C3828" s="463" t="s">
        <v>682</v>
      </c>
      <c r="D3828" s="470">
        <v>351.95</v>
      </c>
      <c r="E3828" s="466"/>
      <c r="F3828" s="466">
        <f t="shared" si="118"/>
        <v>2607345</v>
      </c>
      <c r="G3828" s="466" t="b">
        <f t="shared" si="119"/>
        <v>1</v>
      </c>
      <c r="H3828" s="462"/>
      <c r="I3828" s="462"/>
      <c r="J3828" s="462"/>
      <c r="K3828" s="462"/>
    </row>
    <row r="3829" spans="1:11" ht="43.2">
      <c r="A3829" s="467">
        <v>2607340</v>
      </c>
      <c r="B3829" s="468" t="s">
        <v>16589</v>
      </c>
      <c r="C3829" s="467" t="s">
        <v>682</v>
      </c>
      <c r="D3829" s="471">
        <v>241.86</v>
      </c>
      <c r="E3829" s="466"/>
      <c r="F3829" s="466">
        <f t="shared" si="118"/>
        <v>2607340</v>
      </c>
      <c r="G3829" s="466" t="b">
        <f t="shared" si="119"/>
        <v>1</v>
      </c>
      <c r="H3829" s="462"/>
      <c r="I3829" s="462"/>
      <c r="J3829" s="462"/>
      <c r="K3829" s="462"/>
    </row>
    <row r="3830" spans="1:11" ht="43.2">
      <c r="A3830" s="463">
        <v>2607350</v>
      </c>
      <c r="B3830" s="464" t="s">
        <v>16590</v>
      </c>
      <c r="C3830" s="463" t="s">
        <v>682</v>
      </c>
      <c r="D3830" s="470">
        <v>537.61</v>
      </c>
      <c r="E3830" s="466"/>
      <c r="F3830" s="466">
        <f t="shared" si="118"/>
        <v>2607350</v>
      </c>
      <c r="G3830" s="466" t="b">
        <f t="shared" si="119"/>
        <v>1</v>
      </c>
      <c r="H3830" s="462"/>
      <c r="I3830" s="462"/>
      <c r="J3830" s="462"/>
      <c r="K3830" s="462"/>
    </row>
    <row r="3831" spans="1:11" ht="43.2">
      <c r="A3831" s="467">
        <v>2607346</v>
      </c>
      <c r="B3831" s="468" t="s">
        <v>16591</v>
      </c>
      <c r="C3831" s="467" t="s">
        <v>682</v>
      </c>
      <c r="D3831" s="471">
        <v>408.78</v>
      </c>
      <c r="E3831" s="466"/>
      <c r="F3831" s="466">
        <f t="shared" si="118"/>
        <v>2607346</v>
      </c>
      <c r="G3831" s="466" t="b">
        <f t="shared" si="119"/>
        <v>1</v>
      </c>
      <c r="H3831" s="462"/>
      <c r="I3831" s="462"/>
      <c r="J3831" s="462"/>
      <c r="K3831" s="462"/>
    </row>
    <row r="3832" spans="1:11" ht="43.2">
      <c r="A3832" s="463">
        <v>2607341</v>
      </c>
      <c r="B3832" s="464" t="s">
        <v>16592</v>
      </c>
      <c r="C3832" s="463" t="s">
        <v>682</v>
      </c>
      <c r="D3832" s="465">
        <v>285.33</v>
      </c>
      <c r="E3832" s="466"/>
      <c r="F3832" s="466">
        <f t="shared" si="118"/>
        <v>2607341</v>
      </c>
      <c r="G3832" s="466" t="b">
        <f t="shared" si="119"/>
        <v>1</v>
      </c>
      <c r="H3832" s="462"/>
      <c r="I3832" s="462"/>
      <c r="J3832" s="462"/>
      <c r="K3832" s="462"/>
    </row>
    <row r="3833" spans="1:11" ht="43.2">
      <c r="A3833" s="467">
        <v>2607351</v>
      </c>
      <c r="B3833" s="468" t="s">
        <v>16593</v>
      </c>
      <c r="C3833" s="467" t="s">
        <v>682</v>
      </c>
      <c r="D3833" s="469">
        <v>624.49</v>
      </c>
      <c r="E3833" s="466"/>
      <c r="F3833" s="466">
        <f t="shared" si="118"/>
        <v>2607351</v>
      </c>
      <c r="G3833" s="466" t="b">
        <f t="shared" si="119"/>
        <v>1</v>
      </c>
      <c r="H3833" s="462"/>
      <c r="I3833" s="462"/>
      <c r="J3833" s="462"/>
      <c r="K3833" s="462"/>
    </row>
    <row r="3834" spans="1:11" ht="43.2">
      <c r="A3834" s="463">
        <v>2607347</v>
      </c>
      <c r="B3834" s="464" t="s">
        <v>16594</v>
      </c>
      <c r="C3834" s="463" t="s">
        <v>682</v>
      </c>
      <c r="D3834" s="465">
        <v>539.34</v>
      </c>
      <c r="E3834" s="466"/>
      <c r="F3834" s="466">
        <f t="shared" si="118"/>
        <v>2607347</v>
      </c>
      <c r="G3834" s="466" t="b">
        <f t="shared" si="119"/>
        <v>1</v>
      </c>
      <c r="H3834" s="462"/>
      <c r="I3834" s="462"/>
      <c r="J3834" s="462"/>
      <c r="K3834" s="462"/>
    </row>
    <row r="3835" spans="1:11" ht="43.2">
      <c r="A3835" s="467">
        <v>2607342</v>
      </c>
      <c r="B3835" s="468" t="s">
        <v>16595</v>
      </c>
      <c r="C3835" s="467" t="s">
        <v>682</v>
      </c>
      <c r="D3835" s="469">
        <v>351.95</v>
      </c>
      <c r="E3835" s="466"/>
      <c r="F3835" s="466">
        <f t="shared" si="118"/>
        <v>2607342</v>
      </c>
      <c r="G3835" s="466" t="b">
        <f t="shared" si="119"/>
        <v>1</v>
      </c>
      <c r="H3835" s="462"/>
      <c r="I3835" s="462"/>
      <c r="J3835" s="462"/>
      <c r="K3835" s="462"/>
    </row>
    <row r="3836" spans="1:11" ht="43.2">
      <c r="A3836" s="463">
        <v>2607352</v>
      </c>
      <c r="B3836" s="464" t="s">
        <v>16596</v>
      </c>
      <c r="C3836" s="463" t="s">
        <v>682</v>
      </c>
      <c r="D3836" s="470">
        <v>821.67</v>
      </c>
      <c r="E3836" s="466"/>
      <c r="F3836" s="466">
        <f t="shared" si="118"/>
        <v>2607352</v>
      </c>
      <c r="G3836" s="466" t="b">
        <f t="shared" si="119"/>
        <v>1</v>
      </c>
      <c r="H3836" s="462"/>
      <c r="I3836" s="462"/>
      <c r="J3836" s="462"/>
      <c r="K3836" s="462"/>
    </row>
    <row r="3837" spans="1:11" ht="28.8">
      <c r="A3837" s="467">
        <v>2607343</v>
      </c>
      <c r="B3837" s="468" t="s">
        <v>16597</v>
      </c>
      <c r="C3837" s="467" t="s">
        <v>682</v>
      </c>
      <c r="D3837" s="471">
        <v>247.56</v>
      </c>
      <c r="E3837" s="466"/>
      <c r="F3837" s="466">
        <f t="shared" si="118"/>
        <v>2607343</v>
      </c>
      <c r="G3837" s="466" t="b">
        <f t="shared" si="119"/>
        <v>1</v>
      </c>
      <c r="H3837" s="462"/>
      <c r="I3837" s="462"/>
      <c r="J3837" s="462"/>
      <c r="K3837" s="462"/>
    </row>
    <row r="3838" spans="1:11" ht="28.8">
      <c r="A3838" s="463">
        <v>2607338</v>
      </c>
      <c r="B3838" s="464" t="s">
        <v>16598</v>
      </c>
      <c r="C3838" s="463" t="s">
        <v>682</v>
      </c>
      <c r="D3838" s="470">
        <v>181.09</v>
      </c>
      <c r="E3838" s="466"/>
      <c r="F3838" s="466">
        <f t="shared" si="118"/>
        <v>2607338</v>
      </c>
      <c r="G3838" s="466" t="b">
        <f t="shared" si="119"/>
        <v>1</v>
      </c>
      <c r="H3838" s="462"/>
      <c r="I3838" s="462"/>
      <c r="J3838" s="462"/>
      <c r="K3838" s="462"/>
    </row>
    <row r="3839" spans="1:11" ht="28.8">
      <c r="A3839" s="467">
        <v>2607348</v>
      </c>
      <c r="B3839" s="468" t="s">
        <v>16599</v>
      </c>
      <c r="C3839" s="467" t="s">
        <v>682</v>
      </c>
      <c r="D3839" s="471">
        <v>378.12</v>
      </c>
      <c r="E3839" s="466"/>
      <c r="F3839" s="466">
        <f t="shared" si="118"/>
        <v>2607348</v>
      </c>
      <c r="G3839" s="466" t="b">
        <f t="shared" si="119"/>
        <v>1</v>
      </c>
      <c r="H3839" s="462"/>
      <c r="I3839" s="462"/>
      <c r="J3839" s="462"/>
      <c r="K3839" s="462"/>
    </row>
    <row r="3840" spans="1:11" ht="28.8">
      <c r="A3840" s="463">
        <v>2607329</v>
      </c>
      <c r="B3840" s="464" t="s">
        <v>16600</v>
      </c>
      <c r="C3840" s="463" t="s">
        <v>682</v>
      </c>
      <c r="D3840" s="470">
        <v>637.15</v>
      </c>
      <c r="E3840" s="466"/>
      <c r="F3840" s="466">
        <f t="shared" si="118"/>
        <v>2607329</v>
      </c>
      <c r="G3840" s="466" t="b">
        <f t="shared" si="119"/>
        <v>1</v>
      </c>
      <c r="H3840" s="462"/>
      <c r="I3840" s="462"/>
      <c r="J3840" s="462"/>
      <c r="K3840" s="462"/>
    </row>
    <row r="3841" spans="1:11" ht="28.8">
      <c r="A3841" s="467">
        <v>2607324</v>
      </c>
      <c r="B3841" s="468" t="s">
        <v>16601</v>
      </c>
      <c r="C3841" s="467" t="s">
        <v>682</v>
      </c>
      <c r="D3841" s="471">
        <v>435</v>
      </c>
      <c r="E3841" s="466"/>
      <c r="F3841" s="466">
        <f t="shared" si="118"/>
        <v>2607324</v>
      </c>
      <c r="G3841" s="466" t="b">
        <f t="shared" si="119"/>
        <v>1</v>
      </c>
      <c r="H3841" s="462"/>
      <c r="I3841" s="462"/>
      <c r="J3841" s="462"/>
      <c r="K3841" s="462"/>
    </row>
    <row r="3842" spans="1:11" ht="28.8">
      <c r="A3842" s="463">
        <v>2607334</v>
      </c>
      <c r="B3842" s="464" t="s">
        <v>16602</v>
      </c>
      <c r="C3842" s="463" t="s">
        <v>682</v>
      </c>
      <c r="D3842" s="470">
        <v>923.79</v>
      </c>
      <c r="E3842" s="466"/>
      <c r="F3842" s="466">
        <f t="shared" ref="F3842:F3905" si="120">A3842</f>
        <v>2607334</v>
      </c>
      <c r="G3842" s="466" t="b">
        <f t="shared" ref="G3842:G3905" si="121">F3842=A3842</f>
        <v>1</v>
      </c>
      <c r="H3842" s="462"/>
      <c r="I3842" s="462"/>
      <c r="J3842" s="462"/>
      <c r="K3842" s="462"/>
    </row>
    <row r="3843" spans="1:11" ht="28.8">
      <c r="A3843" s="467">
        <v>2607330</v>
      </c>
      <c r="B3843" s="468" t="s">
        <v>16603</v>
      </c>
      <c r="C3843" s="467" t="s">
        <v>682</v>
      </c>
      <c r="D3843" s="471">
        <v>728.57</v>
      </c>
      <c r="E3843" s="466"/>
      <c r="F3843" s="466">
        <f t="shared" si="120"/>
        <v>2607330</v>
      </c>
      <c r="G3843" s="466" t="b">
        <f t="shared" si="121"/>
        <v>1</v>
      </c>
      <c r="H3843" s="462"/>
      <c r="I3843" s="462"/>
      <c r="J3843" s="462"/>
      <c r="K3843" s="462"/>
    </row>
    <row r="3844" spans="1:11" ht="28.8">
      <c r="A3844" s="463">
        <v>2607325</v>
      </c>
      <c r="B3844" s="464" t="s">
        <v>16604</v>
      </c>
      <c r="C3844" s="463" t="s">
        <v>682</v>
      </c>
      <c r="D3844" s="470">
        <v>499.56</v>
      </c>
      <c r="E3844" s="466"/>
      <c r="F3844" s="466">
        <f t="shared" si="120"/>
        <v>2607325</v>
      </c>
      <c r="G3844" s="466" t="b">
        <f t="shared" si="121"/>
        <v>1</v>
      </c>
      <c r="H3844" s="462"/>
      <c r="I3844" s="462"/>
      <c r="J3844" s="462"/>
      <c r="K3844" s="462"/>
    </row>
    <row r="3845" spans="1:11" ht="28.8">
      <c r="A3845" s="467">
        <v>2607335</v>
      </c>
      <c r="B3845" s="468" t="s">
        <v>16605</v>
      </c>
      <c r="C3845" s="467" t="s">
        <v>682</v>
      </c>
      <c r="D3845" s="471">
        <v>1055.5999999999999</v>
      </c>
      <c r="E3845" s="466"/>
      <c r="F3845" s="466">
        <f t="shared" si="120"/>
        <v>2607335</v>
      </c>
      <c r="G3845" s="466" t="b">
        <f t="shared" si="121"/>
        <v>1</v>
      </c>
      <c r="H3845" s="462"/>
      <c r="I3845" s="462"/>
      <c r="J3845" s="462"/>
      <c r="K3845" s="462"/>
    </row>
    <row r="3846" spans="1:11" ht="28.8">
      <c r="A3846" s="463">
        <v>2607331</v>
      </c>
      <c r="B3846" s="464" t="s">
        <v>16606</v>
      </c>
      <c r="C3846" s="463" t="s">
        <v>682</v>
      </c>
      <c r="D3846" s="465">
        <v>847</v>
      </c>
      <c r="E3846" s="466"/>
      <c r="F3846" s="466">
        <f t="shared" si="120"/>
        <v>2607331</v>
      </c>
      <c r="G3846" s="466" t="b">
        <f t="shared" si="121"/>
        <v>1</v>
      </c>
      <c r="H3846" s="462"/>
      <c r="I3846" s="462"/>
      <c r="J3846" s="462"/>
      <c r="K3846" s="462"/>
    </row>
    <row r="3847" spans="1:11" ht="28.8">
      <c r="A3847" s="467">
        <v>2607326</v>
      </c>
      <c r="B3847" s="468" t="s">
        <v>16607</v>
      </c>
      <c r="C3847" s="467" t="s">
        <v>682</v>
      </c>
      <c r="D3847" s="469">
        <v>590.98</v>
      </c>
      <c r="E3847" s="466"/>
      <c r="F3847" s="466">
        <f t="shared" si="120"/>
        <v>2607326</v>
      </c>
      <c r="G3847" s="466" t="b">
        <f t="shared" si="121"/>
        <v>1</v>
      </c>
      <c r="H3847" s="462"/>
      <c r="I3847" s="462"/>
      <c r="J3847" s="462"/>
      <c r="K3847" s="462"/>
    </row>
    <row r="3848" spans="1:11" ht="28.8">
      <c r="A3848" s="463">
        <v>2607336</v>
      </c>
      <c r="B3848" s="464" t="s">
        <v>16608</v>
      </c>
      <c r="C3848" s="463" t="s">
        <v>682</v>
      </c>
      <c r="D3848" s="465">
        <v>1227.9000000000001</v>
      </c>
      <c r="E3848" s="466"/>
      <c r="F3848" s="466">
        <f t="shared" si="120"/>
        <v>2607336</v>
      </c>
      <c r="G3848" s="466" t="b">
        <f t="shared" si="121"/>
        <v>1</v>
      </c>
      <c r="H3848" s="462"/>
      <c r="I3848" s="462"/>
      <c r="J3848" s="462"/>
      <c r="K3848" s="462"/>
    </row>
    <row r="3849" spans="1:11" ht="28.8">
      <c r="A3849" s="467">
        <v>2607332</v>
      </c>
      <c r="B3849" s="468" t="s">
        <v>16609</v>
      </c>
      <c r="C3849" s="467" t="s">
        <v>682</v>
      </c>
      <c r="D3849" s="469">
        <v>1121.33</v>
      </c>
      <c r="E3849" s="466"/>
      <c r="F3849" s="466">
        <f t="shared" si="120"/>
        <v>2607332</v>
      </c>
      <c r="G3849" s="466" t="b">
        <f t="shared" si="121"/>
        <v>1</v>
      </c>
      <c r="H3849" s="462"/>
      <c r="I3849" s="462"/>
      <c r="J3849" s="462"/>
      <c r="K3849" s="462"/>
    </row>
    <row r="3850" spans="1:11" ht="28.8">
      <c r="A3850" s="463">
        <v>2607327</v>
      </c>
      <c r="B3850" s="464" t="s">
        <v>16610</v>
      </c>
      <c r="C3850" s="463" t="s">
        <v>682</v>
      </c>
      <c r="D3850" s="465">
        <v>728.57</v>
      </c>
      <c r="E3850" s="466"/>
      <c r="F3850" s="466">
        <f t="shared" si="120"/>
        <v>2607327</v>
      </c>
      <c r="G3850" s="466" t="b">
        <f t="shared" si="121"/>
        <v>1</v>
      </c>
      <c r="H3850" s="462"/>
      <c r="I3850" s="462"/>
      <c r="J3850" s="462"/>
      <c r="K3850" s="462"/>
    </row>
    <row r="3851" spans="1:11" ht="28.8">
      <c r="A3851" s="467">
        <v>2607337</v>
      </c>
      <c r="B3851" s="468" t="s">
        <v>16611</v>
      </c>
      <c r="C3851" s="467" t="s">
        <v>682</v>
      </c>
      <c r="D3851" s="469">
        <v>1623.45</v>
      </c>
      <c r="E3851" s="466"/>
      <c r="F3851" s="466">
        <f t="shared" si="120"/>
        <v>2607337</v>
      </c>
      <c r="G3851" s="466" t="b">
        <f t="shared" si="121"/>
        <v>1</v>
      </c>
      <c r="H3851" s="462"/>
      <c r="I3851" s="462"/>
      <c r="J3851" s="462"/>
      <c r="K3851" s="462"/>
    </row>
    <row r="3852" spans="1:11" ht="28.8">
      <c r="A3852" s="463">
        <v>2607328</v>
      </c>
      <c r="B3852" s="464" t="s">
        <v>16612</v>
      </c>
      <c r="C3852" s="463" t="s">
        <v>682</v>
      </c>
      <c r="D3852" s="465">
        <v>511.11</v>
      </c>
      <c r="E3852" s="466"/>
      <c r="F3852" s="466">
        <f t="shared" si="120"/>
        <v>2607328</v>
      </c>
      <c r="G3852" s="466" t="b">
        <f t="shared" si="121"/>
        <v>1</v>
      </c>
      <c r="H3852" s="462"/>
      <c r="I3852" s="462"/>
      <c r="J3852" s="462"/>
      <c r="K3852" s="462"/>
    </row>
    <row r="3853" spans="1:11" ht="28.8">
      <c r="A3853" s="467">
        <v>2607323</v>
      </c>
      <c r="B3853" s="468" t="s">
        <v>16613</v>
      </c>
      <c r="C3853" s="467" t="s">
        <v>682</v>
      </c>
      <c r="D3853" s="469">
        <v>373.44</v>
      </c>
      <c r="E3853" s="466"/>
      <c r="F3853" s="466">
        <f t="shared" si="120"/>
        <v>2607323</v>
      </c>
      <c r="G3853" s="466" t="b">
        <f t="shared" si="121"/>
        <v>1</v>
      </c>
      <c r="H3853" s="462"/>
      <c r="I3853" s="462"/>
      <c r="J3853" s="462"/>
      <c r="K3853" s="462"/>
    </row>
    <row r="3854" spans="1:11" ht="28.8">
      <c r="A3854" s="463">
        <v>2607333</v>
      </c>
      <c r="B3854" s="464" t="s">
        <v>16614</v>
      </c>
      <c r="C3854" s="463" t="s">
        <v>682</v>
      </c>
      <c r="D3854" s="465">
        <v>740.04</v>
      </c>
      <c r="E3854" s="466"/>
      <c r="F3854" s="466">
        <f t="shared" si="120"/>
        <v>2607333</v>
      </c>
      <c r="G3854" s="466" t="b">
        <f t="shared" si="121"/>
        <v>1</v>
      </c>
      <c r="H3854" s="462"/>
      <c r="I3854" s="462"/>
      <c r="J3854" s="462"/>
      <c r="K3854" s="462"/>
    </row>
    <row r="3855" spans="1:11" ht="28.8">
      <c r="A3855" s="467">
        <v>2607106</v>
      </c>
      <c r="B3855" s="468" t="s">
        <v>16615</v>
      </c>
      <c r="C3855" s="467" t="s">
        <v>16616</v>
      </c>
      <c r="D3855" s="469">
        <v>66312.39</v>
      </c>
      <c r="E3855" s="466"/>
      <c r="F3855" s="466">
        <f t="shared" si="120"/>
        <v>2607106</v>
      </c>
      <c r="G3855" s="466" t="b">
        <f t="shared" si="121"/>
        <v>1</v>
      </c>
      <c r="H3855" s="462"/>
      <c r="I3855" s="462"/>
      <c r="J3855" s="462"/>
      <c r="K3855" s="462"/>
    </row>
    <row r="3856" spans="1:11" ht="28.8">
      <c r="A3856" s="463">
        <v>2607102</v>
      </c>
      <c r="B3856" s="464" t="s">
        <v>16617</v>
      </c>
      <c r="C3856" s="463" t="s">
        <v>16616</v>
      </c>
      <c r="D3856" s="465">
        <v>33790.78</v>
      </c>
      <c r="E3856" s="466"/>
      <c r="F3856" s="466">
        <f t="shared" si="120"/>
        <v>2607102</v>
      </c>
      <c r="G3856" s="466" t="b">
        <f t="shared" si="121"/>
        <v>1</v>
      </c>
      <c r="H3856" s="462"/>
      <c r="I3856" s="462"/>
      <c r="J3856" s="462"/>
      <c r="K3856" s="462"/>
    </row>
    <row r="3857" spans="1:11" ht="28.8">
      <c r="A3857" s="467">
        <v>2607261</v>
      </c>
      <c r="B3857" s="468" t="s">
        <v>16618</v>
      </c>
      <c r="C3857" s="467" t="s">
        <v>16616</v>
      </c>
      <c r="D3857" s="469">
        <v>87739.4</v>
      </c>
      <c r="E3857" s="466"/>
      <c r="F3857" s="466">
        <f t="shared" si="120"/>
        <v>2607261</v>
      </c>
      <c r="G3857" s="466" t="b">
        <f t="shared" si="121"/>
        <v>1</v>
      </c>
      <c r="H3857" s="462"/>
      <c r="I3857" s="462"/>
      <c r="J3857" s="462"/>
      <c r="K3857" s="462"/>
    </row>
    <row r="3858" spans="1:11" ht="28.8">
      <c r="A3858" s="463">
        <v>2607107</v>
      </c>
      <c r="B3858" s="464" t="s">
        <v>16619</v>
      </c>
      <c r="C3858" s="463" t="s">
        <v>16616</v>
      </c>
      <c r="D3858" s="465">
        <v>74752.97</v>
      </c>
      <c r="E3858" s="466"/>
      <c r="F3858" s="466">
        <f t="shared" si="120"/>
        <v>2607107</v>
      </c>
      <c r="G3858" s="466" t="b">
        <f t="shared" si="121"/>
        <v>1</v>
      </c>
      <c r="H3858" s="462"/>
      <c r="I3858" s="462"/>
      <c r="J3858" s="462"/>
      <c r="K3858" s="462"/>
    </row>
    <row r="3859" spans="1:11" ht="28.8">
      <c r="A3859" s="467">
        <v>2607103</v>
      </c>
      <c r="B3859" s="468" t="s">
        <v>16620</v>
      </c>
      <c r="C3859" s="467" t="s">
        <v>16616</v>
      </c>
      <c r="D3859" s="469">
        <v>38698.94</v>
      </c>
      <c r="E3859" s="466"/>
      <c r="F3859" s="466">
        <f t="shared" si="120"/>
        <v>2607103</v>
      </c>
      <c r="G3859" s="466" t="b">
        <f t="shared" si="121"/>
        <v>1</v>
      </c>
      <c r="H3859" s="462"/>
      <c r="I3859" s="462"/>
      <c r="J3859" s="462"/>
      <c r="K3859" s="462"/>
    </row>
    <row r="3860" spans="1:11" ht="28.8">
      <c r="A3860" s="463">
        <v>2607262</v>
      </c>
      <c r="B3860" s="464" t="s">
        <v>16621</v>
      </c>
      <c r="C3860" s="463" t="s">
        <v>16616</v>
      </c>
      <c r="D3860" s="465">
        <v>98900.46</v>
      </c>
      <c r="E3860" s="466"/>
      <c r="F3860" s="466">
        <f t="shared" si="120"/>
        <v>2607262</v>
      </c>
      <c r="G3860" s="466" t="b">
        <f t="shared" si="121"/>
        <v>1</v>
      </c>
      <c r="H3860" s="462"/>
      <c r="I3860" s="462"/>
      <c r="J3860" s="462"/>
      <c r="K3860" s="462"/>
    </row>
    <row r="3861" spans="1:11" ht="28.8">
      <c r="A3861" s="467">
        <v>2607108</v>
      </c>
      <c r="B3861" s="468" t="s">
        <v>16622</v>
      </c>
      <c r="C3861" s="467" t="s">
        <v>16616</v>
      </c>
      <c r="D3861" s="469">
        <v>87814.16</v>
      </c>
      <c r="E3861" s="466"/>
      <c r="F3861" s="466">
        <f t="shared" si="120"/>
        <v>2607108</v>
      </c>
      <c r="G3861" s="466" t="b">
        <f t="shared" si="121"/>
        <v>1</v>
      </c>
      <c r="H3861" s="462"/>
      <c r="I3861" s="462"/>
      <c r="J3861" s="462"/>
      <c r="K3861" s="462"/>
    </row>
    <row r="3862" spans="1:11" ht="28.8">
      <c r="A3862" s="463">
        <v>2607104</v>
      </c>
      <c r="B3862" s="464" t="s">
        <v>16623</v>
      </c>
      <c r="C3862" s="463" t="s">
        <v>16616</v>
      </c>
      <c r="D3862" s="465">
        <v>47132.04</v>
      </c>
      <c r="E3862" s="466"/>
      <c r="F3862" s="466">
        <f t="shared" si="120"/>
        <v>2607104</v>
      </c>
      <c r="G3862" s="466" t="b">
        <f t="shared" si="121"/>
        <v>1</v>
      </c>
      <c r="H3862" s="462"/>
      <c r="I3862" s="462"/>
      <c r="J3862" s="462"/>
      <c r="K3862" s="462"/>
    </row>
    <row r="3863" spans="1:11" ht="28.8">
      <c r="A3863" s="467">
        <v>2607263</v>
      </c>
      <c r="B3863" s="468" t="s">
        <v>16624</v>
      </c>
      <c r="C3863" s="467" t="s">
        <v>16616</v>
      </c>
      <c r="D3863" s="469">
        <v>116184.87</v>
      </c>
      <c r="E3863" s="466"/>
      <c r="F3863" s="466">
        <f t="shared" si="120"/>
        <v>2607263</v>
      </c>
      <c r="G3863" s="466" t="b">
        <f t="shared" si="121"/>
        <v>1</v>
      </c>
      <c r="H3863" s="462"/>
      <c r="I3863" s="462"/>
      <c r="J3863" s="462"/>
      <c r="K3863" s="462"/>
    </row>
    <row r="3864" spans="1:11" ht="28.8">
      <c r="A3864" s="463">
        <v>2607109</v>
      </c>
      <c r="B3864" s="464" t="s">
        <v>16625</v>
      </c>
      <c r="C3864" s="463" t="s">
        <v>16616</v>
      </c>
      <c r="D3864" s="465">
        <v>115754.22</v>
      </c>
      <c r="E3864" s="466"/>
      <c r="F3864" s="466">
        <f t="shared" si="120"/>
        <v>2607109</v>
      </c>
      <c r="G3864" s="466" t="b">
        <f t="shared" si="121"/>
        <v>1</v>
      </c>
      <c r="H3864" s="462"/>
      <c r="I3864" s="462"/>
      <c r="J3864" s="462"/>
      <c r="K3864" s="462"/>
    </row>
    <row r="3865" spans="1:11" ht="28.8">
      <c r="A3865" s="467">
        <v>2607105</v>
      </c>
      <c r="B3865" s="468" t="s">
        <v>16626</v>
      </c>
      <c r="C3865" s="467" t="s">
        <v>16616</v>
      </c>
      <c r="D3865" s="469">
        <v>59226.68</v>
      </c>
      <c r="E3865" s="466"/>
      <c r="F3865" s="466">
        <f t="shared" si="120"/>
        <v>2607105</v>
      </c>
      <c r="G3865" s="466" t="b">
        <f t="shared" si="121"/>
        <v>1</v>
      </c>
      <c r="H3865" s="462"/>
      <c r="I3865" s="462"/>
      <c r="J3865" s="462"/>
      <c r="K3865" s="462"/>
    </row>
    <row r="3866" spans="1:11" ht="28.8">
      <c r="A3866" s="463">
        <v>2607264</v>
      </c>
      <c r="B3866" s="464" t="s">
        <v>16627</v>
      </c>
      <c r="C3866" s="463" t="s">
        <v>16616</v>
      </c>
      <c r="D3866" s="465">
        <v>153154.31</v>
      </c>
      <c r="E3866" s="466"/>
      <c r="F3866" s="466">
        <f t="shared" si="120"/>
        <v>2607264</v>
      </c>
      <c r="G3866" s="466" t="b">
        <f t="shared" si="121"/>
        <v>1</v>
      </c>
      <c r="H3866" s="462"/>
      <c r="I3866" s="462"/>
      <c r="J3866" s="462"/>
      <c r="K3866" s="462"/>
    </row>
    <row r="3867" spans="1:11" ht="28.8">
      <c r="A3867" s="467">
        <v>2607093</v>
      </c>
      <c r="B3867" s="468" t="s">
        <v>16628</v>
      </c>
      <c r="C3867" s="467" t="s">
        <v>16616</v>
      </c>
      <c r="D3867" s="469">
        <v>40184.370000000003</v>
      </c>
      <c r="E3867" s="466"/>
      <c r="F3867" s="466">
        <f t="shared" si="120"/>
        <v>2607093</v>
      </c>
      <c r="G3867" s="466" t="b">
        <f t="shared" si="121"/>
        <v>1</v>
      </c>
      <c r="H3867" s="462"/>
      <c r="I3867" s="462"/>
      <c r="J3867" s="462"/>
      <c r="K3867" s="462"/>
    </row>
    <row r="3868" spans="1:11" ht="28.8">
      <c r="A3868" s="463">
        <v>2607088</v>
      </c>
      <c r="B3868" s="464" t="s">
        <v>16629</v>
      </c>
      <c r="C3868" s="463" t="s">
        <v>16616</v>
      </c>
      <c r="D3868" s="465">
        <v>16658.48</v>
      </c>
      <c r="E3868" s="466"/>
      <c r="F3868" s="466">
        <f t="shared" si="120"/>
        <v>2607088</v>
      </c>
      <c r="G3868" s="466" t="b">
        <f t="shared" si="121"/>
        <v>1</v>
      </c>
      <c r="H3868" s="462"/>
      <c r="I3868" s="462"/>
      <c r="J3868" s="462"/>
      <c r="K3868" s="462"/>
    </row>
    <row r="3869" spans="1:11" ht="28.8">
      <c r="A3869" s="467">
        <v>2607098</v>
      </c>
      <c r="B3869" s="468" t="s">
        <v>16630</v>
      </c>
      <c r="C3869" s="467" t="s">
        <v>16616</v>
      </c>
      <c r="D3869" s="469">
        <v>40578.5</v>
      </c>
      <c r="E3869" s="466"/>
      <c r="F3869" s="466">
        <f t="shared" si="120"/>
        <v>2607098</v>
      </c>
      <c r="G3869" s="466" t="b">
        <f t="shared" si="121"/>
        <v>1</v>
      </c>
      <c r="H3869" s="462"/>
      <c r="I3869" s="462"/>
      <c r="J3869" s="462"/>
      <c r="K3869" s="462"/>
    </row>
    <row r="3870" spans="1:11" ht="28.8">
      <c r="A3870" s="463">
        <v>2607094</v>
      </c>
      <c r="B3870" s="464" t="s">
        <v>16631</v>
      </c>
      <c r="C3870" s="463" t="s">
        <v>16616</v>
      </c>
      <c r="D3870" s="470">
        <v>45296.73</v>
      </c>
      <c r="E3870" s="466"/>
      <c r="F3870" s="466">
        <f t="shared" si="120"/>
        <v>2607094</v>
      </c>
      <c r="G3870" s="466" t="b">
        <f t="shared" si="121"/>
        <v>1</v>
      </c>
      <c r="H3870" s="462"/>
      <c r="I3870" s="462"/>
      <c r="J3870" s="462"/>
      <c r="K3870" s="462"/>
    </row>
    <row r="3871" spans="1:11" ht="28.8">
      <c r="A3871" s="467">
        <v>2607089</v>
      </c>
      <c r="B3871" s="468" t="s">
        <v>16632</v>
      </c>
      <c r="C3871" s="467" t="s">
        <v>16616</v>
      </c>
      <c r="D3871" s="471">
        <v>19070.900000000001</v>
      </c>
      <c r="E3871" s="466"/>
      <c r="F3871" s="466">
        <f t="shared" si="120"/>
        <v>2607089</v>
      </c>
      <c r="G3871" s="466" t="b">
        <f t="shared" si="121"/>
        <v>1</v>
      </c>
      <c r="H3871" s="462"/>
      <c r="I3871" s="462"/>
      <c r="J3871" s="462"/>
      <c r="K3871" s="462"/>
    </row>
    <row r="3872" spans="1:11" ht="28.8">
      <c r="A3872" s="463">
        <v>2607099</v>
      </c>
      <c r="B3872" s="464" t="s">
        <v>16633</v>
      </c>
      <c r="C3872" s="463" t="s">
        <v>16616</v>
      </c>
      <c r="D3872" s="470">
        <v>45745.75</v>
      </c>
      <c r="E3872" s="466"/>
      <c r="F3872" s="466">
        <f t="shared" si="120"/>
        <v>2607099</v>
      </c>
      <c r="G3872" s="466" t="b">
        <f t="shared" si="121"/>
        <v>1</v>
      </c>
      <c r="H3872" s="462"/>
      <c r="I3872" s="462"/>
      <c r="J3872" s="462"/>
      <c r="K3872" s="462"/>
    </row>
    <row r="3873" spans="1:11" ht="28.8">
      <c r="A3873" s="467">
        <v>2607095</v>
      </c>
      <c r="B3873" s="468" t="s">
        <v>16634</v>
      </c>
      <c r="C3873" s="467" t="s">
        <v>16616</v>
      </c>
      <c r="D3873" s="469">
        <v>53206.66</v>
      </c>
      <c r="E3873" s="466"/>
      <c r="F3873" s="466">
        <f t="shared" si="120"/>
        <v>2607095</v>
      </c>
      <c r="G3873" s="466" t="b">
        <f t="shared" si="121"/>
        <v>1</v>
      </c>
      <c r="H3873" s="462"/>
      <c r="I3873" s="462"/>
      <c r="J3873" s="462"/>
      <c r="K3873" s="462"/>
    </row>
    <row r="3874" spans="1:11" ht="28.8">
      <c r="A3874" s="463">
        <v>2607090</v>
      </c>
      <c r="B3874" s="464" t="s">
        <v>16635</v>
      </c>
      <c r="C3874" s="463" t="s">
        <v>16616</v>
      </c>
      <c r="D3874" s="465">
        <v>23216.16</v>
      </c>
      <c r="E3874" s="466"/>
      <c r="F3874" s="466">
        <f t="shared" si="120"/>
        <v>2607090</v>
      </c>
      <c r="G3874" s="466" t="b">
        <f t="shared" si="121"/>
        <v>1</v>
      </c>
      <c r="H3874" s="462"/>
      <c r="I3874" s="462"/>
      <c r="J3874" s="462"/>
      <c r="K3874" s="462"/>
    </row>
    <row r="3875" spans="1:11" ht="28.8">
      <c r="A3875" s="467">
        <v>2607260</v>
      </c>
      <c r="B3875" s="468" t="s">
        <v>16636</v>
      </c>
      <c r="C3875" s="467" t="s">
        <v>16616</v>
      </c>
      <c r="D3875" s="469">
        <v>53728.15</v>
      </c>
      <c r="E3875" s="466"/>
      <c r="F3875" s="466">
        <f t="shared" si="120"/>
        <v>2607260</v>
      </c>
      <c r="G3875" s="466" t="b">
        <f t="shared" si="121"/>
        <v>1</v>
      </c>
      <c r="H3875" s="462"/>
      <c r="I3875" s="462"/>
      <c r="J3875" s="462"/>
      <c r="K3875" s="462"/>
    </row>
    <row r="3876" spans="1:11" ht="28.8">
      <c r="A3876" s="463">
        <v>2607096</v>
      </c>
      <c r="B3876" s="464" t="s">
        <v>16637</v>
      </c>
      <c r="C3876" s="463" t="s">
        <v>16616</v>
      </c>
      <c r="D3876" s="465">
        <v>70140.429999999993</v>
      </c>
      <c r="E3876" s="466"/>
      <c r="F3876" s="466">
        <f t="shared" si="120"/>
        <v>2607096</v>
      </c>
      <c r="G3876" s="466" t="b">
        <f t="shared" si="121"/>
        <v>1</v>
      </c>
      <c r="H3876" s="462"/>
      <c r="I3876" s="462"/>
      <c r="J3876" s="462"/>
      <c r="K3876" s="462"/>
    </row>
    <row r="3877" spans="1:11" ht="28.8">
      <c r="A3877" s="467">
        <v>2607091</v>
      </c>
      <c r="B3877" s="468" t="s">
        <v>16638</v>
      </c>
      <c r="C3877" s="467" t="s">
        <v>16616</v>
      </c>
      <c r="D3877" s="469">
        <v>29164.799999999999</v>
      </c>
      <c r="E3877" s="466"/>
      <c r="F3877" s="466">
        <f t="shared" si="120"/>
        <v>2607091</v>
      </c>
      <c r="G3877" s="466" t="b">
        <f t="shared" si="121"/>
        <v>1</v>
      </c>
      <c r="H3877" s="462"/>
      <c r="I3877" s="462"/>
      <c r="J3877" s="462"/>
      <c r="K3877" s="462"/>
    </row>
    <row r="3878" spans="1:11" ht="28.8">
      <c r="A3878" s="463">
        <v>2607101</v>
      </c>
      <c r="B3878" s="464" t="s">
        <v>16639</v>
      </c>
      <c r="C3878" s="463" t="s">
        <v>16616</v>
      </c>
      <c r="D3878" s="470">
        <v>70827.740000000005</v>
      </c>
      <c r="E3878" s="466"/>
      <c r="F3878" s="466">
        <f t="shared" si="120"/>
        <v>2607101</v>
      </c>
      <c r="G3878" s="466" t="b">
        <f t="shared" si="121"/>
        <v>1</v>
      </c>
      <c r="H3878" s="462"/>
      <c r="I3878" s="462"/>
      <c r="J3878" s="462"/>
      <c r="K3878" s="462"/>
    </row>
    <row r="3879" spans="1:11" ht="28.8">
      <c r="A3879" s="467">
        <v>2607092</v>
      </c>
      <c r="B3879" s="468" t="s">
        <v>16640</v>
      </c>
      <c r="C3879" s="467" t="s">
        <v>16616</v>
      </c>
      <c r="D3879" s="471">
        <v>31977.09</v>
      </c>
      <c r="E3879" s="466"/>
      <c r="F3879" s="466">
        <f t="shared" si="120"/>
        <v>2607092</v>
      </c>
      <c r="G3879" s="466" t="b">
        <f t="shared" si="121"/>
        <v>1</v>
      </c>
      <c r="H3879" s="462"/>
      <c r="I3879" s="462"/>
      <c r="J3879" s="462"/>
      <c r="K3879" s="462"/>
    </row>
    <row r="3880" spans="1:11" ht="28.8">
      <c r="A3880" s="463">
        <v>2607087</v>
      </c>
      <c r="B3880" s="464" t="s">
        <v>16641</v>
      </c>
      <c r="C3880" s="463" t="s">
        <v>16616</v>
      </c>
      <c r="D3880" s="470">
        <v>13906.25</v>
      </c>
      <c r="E3880" s="466"/>
      <c r="F3880" s="466">
        <f t="shared" si="120"/>
        <v>2607087</v>
      </c>
      <c r="G3880" s="466" t="b">
        <f t="shared" si="121"/>
        <v>1</v>
      </c>
      <c r="H3880" s="462"/>
      <c r="I3880" s="462"/>
      <c r="J3880" s="462"/>
      <c r="K3880" s="462"/>
    </row>
    <row r="3881" spans="1:11" ht="28.8">
      <c r="A3881" s="467">
        <v>2607097</v>
      </c>
      <c r="B3881" s="468" t="s">
        <v>16642</v>
      </c>
      <c r="C3881" s="467" t="s">
        <v>16616</v>
      </c>
      <c r="D3881" s="471">
        <v>32292.639999999999</v>
      </c>
      <c r="E3881" s="466"/>
      <c r="F3881" s="466">
        <f t="shared" si="120"/>
        <v>2607097</v>
      </c>
      <c r="G3881" s="466" t="b">
        <f t="shared" si="121"/>
        <v>1</v>
      </c>
      <c r="H3881" s="462"/>
      <c r="I3881" s="462"/>
      <c r="J3881" s="462"/>
      <c r="K3881" s="462"/>
    </row>
    <row r="3882" spans="1:11" ht="28.8">
      <c r="A3882" s="463">
        <v>2607198</v>
      </c>
      <c r="B3882" s="464" t="s">
        <v>16643</v>
      </c>
      <c r="C3882" s="463" t="s">
        <v>682</v>
      </c>
      <c r="D3882" s="470">
        <v>383.22</v>
      </c>
      <c r="E3882" s="466"/>
      <c r="F3882" s="466">
        <f t="shared" si="120"/>
        <v>2607198</v>
      </c>
      <c r="G3882" s="466" t="b">
        <f t="shared" si="121"/>
        <v>1</v>
      </c>
      <c r="H3882" s="462"/>
      <c r="I3882" s="462"/>
      <c r="J3882" s="462"/>
      <c r="K3882" s="462"/>
    </row>
    <row r="3883" spans="1:11" ht="28.8">
      <c r="A3883" s="467">
        <v>2809170</v>
      </c>
      <c r="B3883" s="468" t="s">
        <v>16644</v>
      </c>
      <c r="C3883" s="467" t="s">
        <v>682</v>
      </c>
      <c r="D3883" s="471">
        <v>2143.96</v>
      </c>
      <c r="E3883" s="466"/>
      <c r="F3883" s="466">
        <f t="shared" si="120"/>
        <v>2809170</v>
      </c>
      <c r="G3883" s="466" t="b">
        <f t="shared" si="121"/>
        <v>1</v>
      </c>
      <c r="H3883" s="462"/>
      <c r="I3883" s="462"/>
      <c r="J3883" s="462"/>
      <c r="K3883" s="462"/>
    </row>
    <row r="3884" spans="1:11" ht="28.8">
      <c r="A3884" s="463">
        <v>2809183</v>
      </c>
      <c r="B3884" s="464" t="s">
        <v>16645</v>
      </c>
      <c r="C3884" s="463" t="s">
        <v>682</v>
      </c>
      <c r="D3884" s="470">
        <v>3120.05</v>
      </c>
      <c r="E3884" s="466"/>
      <c r="F3884" s="466">
        <f t="shared" si="120"/>
        <v>2809183</v>
      </c>
      <c r="G3884" s="466" t="b">
        <f t="shared" si="121"/>
        <v>1</v>
      </c>
      <c r="H3884" s="462"/>
      <c r="I3884" s="462"/>
      <c r="J3884" s="462"/>
      <c r="K3884" s="462"/>
    </row>
    <row r="3885" spans="1:11" ht="28.8">
      <c r="A3885" s="467">
        <v>2809174</v>
      </c>
      <c r="B3885" s="468" t="s">
        <v>16646</v>
      </c>
      <c r="C3885" s="467" t="s">
        <v>682</v>
      </c>
      <c r="D3885" s="471">
        <v>2245.08</v>
      </c>
      <c r="E3885" s="466"/>
      <c r="F3885" s="466">
        <f t="shared" si="120"/>
        <v>2809174</v>
      </c>
      <c r="G3885" s="466" t="b">
        <f t="shared" si="121"/>
        <v>1</v>
      </c>
      <c r="H3885" s="462"/>
      <c r="I3885" s="462"/>
      <c r="J3885" s="462"/>
      <c r="K3885" s="462"/>
    </row>
    <row r="3886" spans="1:11" ht="28.8">
      <c r="A3886" s="463">
        <v>2809196</v>
      </c>
      <c r="B3886" s="464" t="s">
        <v>16647</v>
      </c>
      <c r="C3886" s="463" t="s">
        <v>682</v>
      </c>
      <c r="D3886" s="470">
        <v>3269.79</v>
      </c>
      <c r="E3886" s="466"/>
      <c r="F3886" s="466">
        <f t="shared" si="120"/>
        <v>2809196</v>
      </c>
      <c r="G3886" s="466" t="b">
        <f t="shared" si="121"/>
        <v>1</v>
      </c>
      <c r="H3886" s="462"/>
      <c r="I3886" s="462"/>
      <c r="J3886" s="462"/>
      <c r="K3886" s="462"/>
    </row>
    <row r="3887" spans="1:11" ht="28.8">
      <c r="A3887" s="467">
        <v>2809187</v>
      </c>
      <c r="B3887" s="468" t="s">
        <v>16648</v>
      </c>
      <c r="C3887" s="467" t="s">
        <v>682</v>
      </c>
      <c r="D3887" s="471">
        <v>3273.61</v>
      </c>
      <c r="E3887" s="466"/>
      <c r="F3887" s="466">
        <f t="shared" si="120"/>
        <v>2809187</v>
      </c>
      <c r="G3887" s="466" t="b">
        <f t="shared" si="121"/>
        <v>1</v>
      </c>
      <c r="H3887" s="462"/>
      <c r="I3887" s="462"/>
      <c r="J3887" s="462"/>
      <c r="K3887" s="462"/>
    </row>
    <row r="3888" spans="1:11" ht="28.8">
      <c r="A3888" s="463">
        <v>2809178</v>
      </c>
      <c r="B3888" s="464" t="s">
        <v>16649</v>
      </c>
      <c r="C3888" s="463" t="s">
        <v>682</v>
      </c>
      <c r="D3888" s="470">
        <v>2396.62</v>
      </c>
      <c r="E3888" s="466"/>
      <c r="F3888" s="466">
        <f t="shared" si="120"/>
        <v>2809178</v>
      </c>
      <c r="G3888" s="466" t="b">
        <f t="shared" si="121"/>
        <v>1</v>
      </c>
      <c r="H3888" s="462"/>
      <c r="I3888" s="462"/>
      <c r="J3888" s="462"/>
      <c r="K3888" s="462"/>
    </row>
    <row r="3889" spans="1:11" ht="28.8">
      <c r="A3889" s="467">
        <v>2809200</v>
      </c>
      <c r="B3889" s="468" t="s">
        <v>16650</v>
      </c>
      <c r="C3889" s="467" t="s">
        <v>682</v>
      </c>
      <c r="D3889" s="471">
        <v>3429.73</v>
      </c>
      <c r="E3889" s="466"/>
      <c r="F3889" s="466">
        <f t="shared" si="120"/>
        <v>2809200</v>
      </c>
      <c r="G3889" s="466" t="b">
        <f t="shared" si="121"/>
        <v>1</v>
      </c>
      <c r="H3889" s="462"/>
      <c r="I3889" s="462"/>
      <c r="J3889" s="462"/>
      <c r="K3889" s="462"/>
    </row>
    <row r="3890" spans="1:11" ht="28.8">
      <c r="A3890" s="463">
        <v>2809191</v>
      </c>
      <c r="B3890" s="464" t="s">
        <v>16651</v>
      </c>
      <c r="C3890" s="463" t="s">
        <v>682</v>
      </c>
      <c r="D3890" s="465">
        <v>3414.44</v>
      </c>
      <c r="E3890" s="466"/>
      <c r="F3890" s="466">
        <f t="shared" si="120"/>
        <v>2809191</v>
      </c>
      <c r="G3890" s="466" t="b">
        <f t="shared" si="121"/>
        <v>1</v>
      </c>
      <c r="H3890" s="462"/>
      <c r="I3890" s="462"/>
      <c r="J3890" s="462"/>
      <c r="K3890" s="462"/>
    </row>
    <row r="3891" spans="1:11" ht="28.8">
      <c r="A3891" s="467">
        <v>2809204</v>
      </c>
      <c r="B3891" s="468" t="s">
        <v>16652</v>
      </c>
      <c r="C3891" s="467" t="s">
        <v>682</v>
      </c>
      <c r="D3891" s="469">
        <v>3576.14</v>
      </c>
      <c r="E3891" s="466"/>
      <c r="F3891" s="466">
        <f t="shared" si="120"/>
        <v>2809204</v>
      </c>
      <c r="G3891" s="466" t="b">
        <f t="shared" si="121"/>
        <v>1</v>
      </c>
      <c r="H3891" s="462"/>
      <c r="I3891" s="462"/>
      <c r="J3891" s="462"/>
      <c r="K3891" s="462"/>
    </row>
    <row r="3892" spans="1:11" ht="28.8">
      <c r="A3892" s="463">
        <v>2809171</v>
      </c>
      <c r="B3892" s="464" t="s">
        <v>16653</v>
      </c>
      <c r="C3892" s="463" t="s">
        <v>682</v>
      </c>
      <c r="D3892" s="465">
        <v>2420.94</v>
      </c>
      <c r="E3892" s="466"/>
      <c r="F3892" s="466">
        <f t="shared" si="120"/>
        <v>2809171</v>
      </c>
      <c r="G3892" s="466" t="b">
        <f t="shared" si="121"/>
        <v>1</v>
      </c>
      <c r="H3892" s="462"/>
      <c r="I3892" s="462"/>
      <c r="J3892" s="462"/>
      <c r="K3892" s="462"/>
    </row>
    <row r="3893" spans="1:11" ht="28.8">
      <c r="A3893" s="467">
        <v>2809184</v>
      </c>
      <c r="B3893" s="468" t="s">
        <v>16654</v>
      </c>
      <c r="C3893" s="467" t="s">
        <v>682</v>
      </c>
      <c r="D3893" s="469">
        <v>3521.33</v>
      </c>
      <c r="E3893" s="466"/>
      <c r="F3893" s="466">
        <f t="shared" si="120"/>
        <v>2809184</v>
      </c>
      <c r="G3893" s="466" t="b">
        <f t="shared" si="121"/>
        <v>1</v>
      </c>
      <c r="H3893" s="462"/>
      <c r="I3893" s="462"/>
      <c r="J3893" s="462"/>
      <c r="K3893" s="462"/>
    </row>
    <row r="3894" spans="1:11" ht="28.8">
      <c r="A3894" s="463">
        <v>2809175</v>
      </c>
      <c r="B3894" s="464" t="s">
        <v>16655</v>
      </c>
      <c r="C3894" s="463" t="s">
        <v>682</v>
      </c>
      <c r="D3894" s="465">
        <v>2532.17</v>
      </c>
      <c r="E3894" s="466"/>
      <c r="F3894" s="466">
        <f t="shared" si="120"/>
        <v>2809175</v>
      </c>
      <c r="G3894" s="466" t="b">
        <f t="shared" si="121"/>
        <v>1</v>
      </c>
      <c r="H3894" s="462"/>
      <c r="I3894" s="462"/>
      <c r="J3894" s="462"/>
      <c r="K3894" s="462"/>
    </row>
    <row r="3895" spans="1:11" ht="28.8">
      <c r="A3895" s="467">
        <v>2809197</v>
      </c>
      <c r="B3895" s="468" t="s">
        <v>16656</v>
      </c>
      <c r="C3895" s="467" t="s">
        <v>682</v>
      </c>
      <c r="D3895" s="471">
        <v>3686.64</v>
      </c>
      <c r="E3895" s="466"/>
      <c r="F3895" s="466">
        <f t="shared" si="120"/>
        <v>2809197</v>
      </c>
      <c r="G3895" s="466" t="b">
        <f t="shared" si="121"/>
        <v>1</v>
      </c>
      <c r="H3895" s="462"/>
      <c r="I3895" s="462"/>
      <c r="J3895" s="462"/>
      <c r="K3895" s="462"/>
    </row>
    <row r="3896" spans="1:11" ht="28.8">
      <c r="A3896" s="463">
        <v>2809188</v>
      </c>
      <c r="B3896" s="464" t="s">
        <v>16657</v>
      </c>
      <c r="C3896" s="463" t="s">
        <v>682</v>
      </c>
      <c r="D3896" s="470">
        <v>3690.25</v>
      </c>
      <c r="E3896" s="466"/>
      <c r="F3896" s="466">
        <f t="shared" si="120"/>
        <v>2809188</v>
      </c>
      <c r="G3896" s="466" t="b">
        <f t="shared" si="121"/>
        <v>1</v>
      </c>
      <c r="H3896" s="462"/>
      <c r="I3896" s="462"/>
      <c r="J3896" s="462"/>
      <c r="K3896" s="462"/>
    </row>
    <row r="3897" spans="1:11" ht="28.8">
      <c r="A3897" s="467">
        <v>2809179</v>
      </c>
      <c r="B3897" s="468" t="s">
        <v>16658</v>
      </c>
      <c r="C3897" s="467" t="s">
        <v>682</v>
      </c>
      <c r="D3897" s="469">
        <v>2698.86</v>
      </c>
      <c r="E3897" s="466"/>
      <c r="F3897" s="466">
        <f t="shared" si="120"/>
        <v>2809179</v>
      </c>
      <c r="G3897" s="466" t="b">
        <f t="shared" si="121"/>
        <v>1</v>
      </c>
      <c r="H3897" s="462"/>
      <c r="I3897" s="462"/>
      <c r="J3897" s="462"/>
      <c r="K3897" s="462"/>
    </row>
    <row r="3898" spans="1:11" ht="28.8">
      <c r="A3898" s="463">
        <v>2809201</v>
      </c>
      <c r="B3898" s="464" t="s">
        <v>16659</v>
      </c>
      <c r="C3898" s="463" t="s">
        <v>682</v>
      </c>
      <c r="D3898" s="470">
        <v>3862.56</v>
      </c>
      <c r="E3898" s="466"/>
      <c r="F3898" s="466">
        <f t="shared" si="120"/>
        <v>2809201</v>
      </c>
      <c r="G3898" s="466" t="b">
        <f t="shared" si="121"/>
        <v>1</v>
      </c>
      <c r="H3898" s="462"/>
      <c r="I3898" s="462"/>
      <c r="J3898" s="462"/>
      <c r="K3898" s="462"/>
    </row>
    <row r="3899" spans="1:11" ht="28.8">
      <c r="A3899" s="467">
        <v>2809192</v>
      </c>
      <c r="B3899" s="468" t="s">
        <v>16660</v>
      </c>
      <c r="C3899" s="467" t="s">
        <v>682</v>
      </c>
      <c r="D3899" s="471">
        <v>3845.16</v>
      </c>
      <c r="E3899" s="466"/>
      <c r="F3899" s="466">
        <f t="shared" si="120"/>
        <v>2809192</v>
      </c>
      <c r="G3899" s="466" t="b">
        <f t="shared" si="121"/>
        <v>1</v>
      </c>
      <c r="H3899" s="462"/>
      <c r="I3899" s="462"/>
      <c r="J3899" s="462"/>
      <c r="K3899" s="462"/>
    </row>
    <row r="3900" spans="1:11" ht="28.8">
      <c r="A3900" s="463">
        <v>2809205</v>
      </c>
      <c r="B3900" s="464" t="s">
        <v>16661</v>
      </c>
      <c r="C3900" s="463" t="s">
        <v>682</v>
      </c>
      <c r="D3900" s="465">
        <v>4023.61</v>
      </c>
      <c r="E3900" s="466"/>
      <c r="F3900" s="466">
        <f t="shared" si="120"/>
        <v>2809205</v>
      </c>
      <c r="G3900" s="466" t="b">
        <f t="shared" si="121"/>
        <v>1</v>
      </c>
      <c r="H3900" s="462"/>
      <c r="I3900" s="462"/>
      <c r="J3900" s="462"/>
      <c r="K3900" s="462"/>
    </row>
    <row r="3901" spans="1:11" ht="28.8">
      <c r="A3901" s="467">
        <v>2809172</v>
      </c>
      <c r="B3901" s="468" t="s">
        <v>16662</v>
      </c>
      <c r="C3901" s="467" t="s">
        <v>682</v>
      </c>
      <c r="D3901" s="471">
        <v>2831.57</v>
      </c>
      <c r="E3901" s="466"/>
      <c r="F3901" s="466">
        <f t="shared" si="120"/>
        <v>2809172</v>
      </c>
      <c r="G3901" s="466" t="b">
        <f t="shared" si="121"/>
        <v>1</v>
      </c>
      <c r="H3901" s="462"/>
      <c r="I3901" s="462"/>
      <c r="J3901" s="462"/>
      <c r="K3901" s="462"/>
    </row>
    <row r="3902" spans="1:11" ht="28.8">
      <c r="A3902" s="463">
        <v>2809185</v>
      </c>
      <c r="B3902" s="464" t="s">
        <v>16663</v>
      </c>
      <c r="C3902" s="463" t="s">
        <v>682</v>
      </c>
      <c r="D3902" s="465">
        <v>4056.24</v>
      </c>
      <c r="E3902" s="466"/>
      <c r="F3902" s="466">
        <f t="shared" si="120"/>
        <v>2809185</v>
      </c>
      <c r="G3902" s="466" t="b">
        <f t="shared" si="121"/>
        <v>1</v>
      </c>
      <c r="H3902" s="462"/>
      <c r="I3902" s="462"/>
      <c r="J3902" s="462"/>
      <c r="K3902" s="462"/>
    </row>
    <row r="3903" spans="1:11" ht="28.8">
      <c r="A3903" s="467">
        <v>2809176</v>
      </c>
      <c r="B3903" s="468" t="s">
        <v>16664</v>
      </c>
      <c r="C3903" s="467" t="s">
        <v>682</v>
      </c>
      <c r="D3903" s="471">
        <v>2953.93</v>
      </c>
      <c r="E3903" s="466"/>
      <c r="F3903" s="466">
        <f t="shared" si="120"/>
        <v>2809176</v>
      </c>
      <c r="G3903" s="466" t="b">
        <f t="shared" si="121"/>
        <v>1</v>
      </c>
      <c r="H3903" s="462"/>
      <c r="I3903" s="462"/>
      <c r="J3903" s="462"/>
      <c r="K3903" s="462"/>
    </row>
    <row r="3904" spans="1:11" ht="28.8">
      <c r="A3904" s="463">
        <v>2809198</v>
      </c>
      <c r="B3904" s="464" t="s">
        <v>16665</v>
      </c>
      <c r="C3904" s="463" t="s">
        <v>682</v>
      </c>
      <c r="D3904" s="470">
        <v>4241.3100000000004</v>
      </c>
      <c r="E3904" s="466"/>
      <c r="F3904" s="466">
        <f t="shared" si="120"/>
        <v>2809198</v>
      </c>
      <c r="G3904" s="466" t="b">
        <f t="shared" si="121"/>
        <v>1</v>
      </c>
      <c r="H3904" s="462"/>
      <c r="I3904" s="462"/>
      <c r="J3904" s="462"/>
      <c r="K3904" s="462"/>
    </row>
    <row r="3905" spans="1:11" ht="28.8">
      <c r="A3905" s="467">
        <v>2809189</v>
      </c>
      <c r="B3905" s="468" t="s">
        <v>16666</v>
      </c>
      <c r="C3905" s="467" t="s">
        <v>682</v>
      </c>
      <c r="D3905" s="471">
        <v>4242.05</v>
      </c>
      <c r="E3905" s="466"/>
      <c r="F3905" s="466">
        <f t="shared" si="120"/>
        <v>2809189</v>
      </c>
      <c r="G3905" s="466" t="b">
        <f t="shared" si="121"/>
        <v>1</v>
      </c>
      <c r="H3905" s="462"/>
      <c r="I3905" s="462"/>
      <c r="J3905" s="462"/>
      <c r="K3905" s="462"/>
    </row>
    <row r="3906" spans="1:11" ht="28.8">
      <c r="A3906" s="463">
        <v>2809180</v>
      </c>
      <c r="B3906" s="464" t="s">
        <v>16667</v>
      </c>
      <c r="C3906" s="463" t="s">
        <v>682</v>
      </c>
      <c r="D3906" s="470">
        <v>3137.29</v>
      </c>
      <c r="E3906" s="466"/>
      <c r="F3906" s="466">
        <f t="shared" ref="F3906:F3969" si="122">A3906</f>
        <v>2809180</v>
      </c>
      <c r="G3906" s="466" t="b">
        <f t="shared" ref="G3906:G3969" si="123">F3906=A3906</f>
        <v>1</v>
      </c>
      <c r="H3906" s="462"/>
      <c r="I3906" s="462"/>
      <c r="J3906" s="462"/>
      <c r="K3906" s="462"/>
    </row>
    <row r="3907" spans="1:11" ht="28.8">
      <c r="A3907" s="467">
        <v>2809202</v>
      </c>
      <c r="B3907" s="468" t="s">
        <v>16668</v>
      </c>
      <c r="C3907" s="467" t="s">
        <v>682</v>
      </c>
      <c r="D3907" s="471">
        <v>4434.83</v>
      </c>
      <c r="E3907" s="466"/>
      <c r="F3907" s="466">
        <f t="shared" si="122"/>
        <v>2809202</v>
      </c>
      <c r="G3907" s="466" t="b">
        <f t="shared" si="123"/>
        <v>1</v>
      </c>
      <c r="H3907" s="462"/>
      <c r="I3907" s="462"/>
      <c r="J3907" s="462"/>
      <c r="K3907" s="462"/>
    </row>
    <row r="3908" spans="1:11" ht="28.8">
      <c r="A3908" s="463">
        <v>2809193</v>
      </c>
      <c r="B3908" s="464" t="s">
        <v>16669</v>
      </c>
      <c r="C3908" s="463" t="s">
        <v>682</v>
      </c>
      <c r="D3908" s="470">
        <v>4412.45</v>
      </c>
      <c r="E3908" s="466"/>
      <c r="F3908" s="466">
        <f t="shared" si="122"/>
        <v>2809193</v>
      </c>
      <c r="G3908" s="466" t="b">
        <f t="shared" si="123"/>
        <v>1</v>
      </c>
      <c r="H3908" s="462"/>
      <c r="I3908" s="462"/>
      <c r="J3908" s="462"/>
      <c r="K3908" s="462"/>
    </row>
    <row r="3909" spans="1:11" ht="28.8">
      <c r="A3909" s="467">
        <v>2809206</v>
      </c>
      <c r="B3909" s="468" t="s">
        <v>16670</v>
      </c>
      <c r="C3909" s="467" t="s">
        <v>682</v>
      </c>
      <c r="D3909" s="469">
        <v>4611.99</v>
      </c>
      <c r="E3909" s="466"/>
      <c r="F3909" s="466">
        <f t="shared" si="122"/>
        <v>2809206</v>
      </c>
      <c r="G3909" s="466" t="b">
        <f t="shared" si="123"/>
        <v>1</v>
      </c>
      <c r="H3909" s="462"/>
      <c r="I3909" s="462"/>
      <c r="J3909" s="462"/>
      <c r="K3909" s="462"/>
    </row>
    <row r="3910" spans="1:11" ht="28.8">
      <c r="A3910" s="463">
        <v>2809190</v>
      </c>
      <c r="B3910" s="464" t="s">
        <v>16671</v>
      </c>
      <c r="C3910" s="463" t="s">
        <v>682</v>
      </c>
      <c r="D3910" s="465">
        <v>5497.13</v>
      </c>
      <c r="E3910" s="466"/>
      <c r="F3910" s="466">
        <f t="shared" si="122"/>
        <v>2809190</v>
      </c>
      <c r="G3910" s="466" t="b">
        <f t="shared" si="123"/>
        <v>1</v>
      </c>
      <c r="H3910" s="462"/>
      <c r="I3910" s="462"/>
      <c r="J3910" s="462"/>
      <c r="K3910" s="462"/>
    </row>
    <row r="3911" spans="1:11" ht="28.8">
      <c r="A3911" s="467">
        <v>2809181</v>
      </c>
      <c r="B3911" s="468" t="s">
        <v>16672</v>
      </c>
      <c r="C3911" s="467" t="s">
        <v>682</v>
      </c>
      <c r="D3911" s="469">
        <v>3858.27</v>
      </c>
      <c r="E3911" s="466"/>
      <c r="F3911" s="466">
        <f t="shared" si="122"/>
        <v>2809181</v>
      </c>
      <c r="G3911" s="466" t="b">
        <f t="shared" si="123"/>
        <v>1</v>
      </c>
      <c r="H3911" s="462"/>
      <c r="I3911" s="462"/>
      <c r="J3911" s="462"/>
      <c r="K3911" s="462"/>
    </row>
    <row r="3912" spans="1:11" ht="28.8">
      <c r="A3912" s="463">
        <v>2809203</v>
      </c>
      <c r="B3912" s="464" t="s">
        <v>16673</v>
      </c>
      <c r="C3912" s="463" t="s">
        <v>682</v>
      </c>
      <c r="D3912" s="470">
        <v>5730.61</v>
      </c>
      <c r="E3912" s="466"/>
      <c r="F3912" s="466">
        <f t="shared" si="122"/>
        <v>2809203</v>
      </c>
      <c r="G3912" s="466" t="b">
        <f t="shared" si="123"/>
        <v>1</v>
      </c>
      <c r="H3912" s="462"/>
      <c r="I3912" s="462"/>
      <c r="J3912" s="462"/>
      <c r="K3912" s="462"/>
    </row>
    <row r="3913" spans="1:11" ht="28.8">
      <c r="A3913" s="467">
        <v>2809194</v>
      </c>
      <c r="B3913" s="468" t="s">
        <v>16674</v>
      </c>
      <c r="C3913" s="467" t="s">
        <v>682</v>
      </c>
      <c r="D3913" s="471">
        <v>5701.61</v>
      </c>
      <c r="E3913" s="466"/>
      <c r="F3913" s="466">
        <f t="shared" si="122"/>
        <v>2809194</v>
      </c>
      <c r="G3913" s="466" t="b">
        <f t="shared" si="123"/>
        <v>1</v>
      </c>
      <c r="H3913" s="462"/>
      <c r="I3913" s="462"/>
      <c r="J3913" s="462"/>
      <c r="K3913" s="462"/>
    </row>
    <row r="3914" spans="1:11" ht="28.8">
      <c r="A3914" s="463">
        <v>2809207</v>
      </c>
      <c r="B3914" s="464" t="s">
        <v>16675</v>
      </c>
      <c r="C3914" s="463" t="s">
        <v>682</v>
      </c>
      <c r="D3914" s="470">
        <v>5943.2</v>
      </c>
      <c r="E3914" s="466"/>
      <c r="F3914" s="466">
        <f t="shared" si="122"/>
        <v>2809207</v>
      </c>
      <c r="G3914" s="466" t="b">
        <f t="shared" si="123"/>
        <v>1</v>
      </c>
      <c r="H3914" s="462"/>
      <c r="I3914" s="462"/>
      <c r="J3914" s="462"/>
      <c r="K3914" s="462"/>
    </row>
    <row r="3915" spans="1:11" ht="28.8">
      <c r="A3915" s="467">
        <v>2809169</v>
      </c>
      <c r="B3915" s="468" t="s">
        <v>16676</v>
      </c>
      <c r="C3915" s="467" t="s">
        <v>682</v>
      </c>
      <c r="D3915" s="471">
        <v>1842.14</v>
      </c>
      <c r="E3915" s="466"/>
      <c r="F3915" s="466">
        <f t="shared" si="122"/>
        <v>2809169</v>
      </c>
      <c r="G3915" s="466" t="b">
        <f t="shared" si="123"/>
        <v>1</v>
      </c>
      <c r="H3915" s="462"/>
      <c r="I3915" s="462"/>
      <c r="J3915" s="462"/>
      <c r="K3915" s="462"/>
    </row>
    <row r="3916" spans="1:11" ht="28.8">
      <c r="A3916" s="463">
        <v>2809182</v>
      </c>
      <c r="B3916" s="464" t="s">
        <v>16677</v>
      </c>
      <c r="C3916" s="463" t="s">
        <v>682</v>
      </c>
      <c r="D3916" s="470">
        <v>2566.54</v>
      </c>
      <c r="E3916" s="466"/>
      <c r="F3916" s="466">
        <f t="shared" si="122"/>
        <v>2809182</v>
      </c>
      <c r="G3916" s="466" t="b">
        <f t="shared" si="123"/>
        <v>1</v>
      </c>
      <c r="H3916" s="462"/>
      <c r="I3916" s="462"/>
      <c r="J3916" s="462"/>
      <c r="K3916" s="462"/>
    </row>
    <row r="3917" spans="1:11" ht="28.8">
      <c r="A3917" s="467">
        <v>2809173</v>
      </c>
      <c r="B3917" s="468" t="s">
        <v>16678</v>
      </c>
      <c r="C3917" s="467" t="s">
        <v>682</v>
      </c>
      <c r="D3917" s="471">
        <v>1934.07</v>
      </c>
      <c r="E3917" s="466"/>
      <c r="F3917" s="466">
        <f t="shared" si="122"/>
        <v>2809173</v>
      </c>
      <c r="G3917" s="466" t="b">
        <f t="shared" si="123"/>
        <v>1</v>
      </c>
      <c r="H3917" s="462"/>
      <c r="I3917" s="462"/>
      <c r="J3917" s="462"/>
      <c r="K3917" s="462"/>
    </row>
    <row r="3918" spans="1:11" ht="28.8">
      <c r="A3918" s="463">
        <v>2809195</v>
      </c>
      <c r="B3918" s="464" t="s">
        <v>16679</v>
      </c>
      <c r="C3918" s="463" t="s">
        <v>682</v>
      </c>
      <c r="D3918" s="470">
        <v>2678.98</v>
      </c>
      <c r="E3918" s="466"/>
      <c r="F3918" s="466">
        <f t="shared" si="122"/>
        <v>2809195</v>
      </c>
      <c r="G3918" s="466" t="b">
        <f t="shared" si="123"/>
        <v>1</v>
      </c>
      <c r="H3918" s="462"/>
      <c r="I3918" s="462"/>
      <c r="J3918" s="462"/>
      <c r="K3918" s="462"/>
    </row>
    <row r="3919" spans="1:11" ht="28.8">
      <c r="A3919" s="467">
        <v>2809186</v>
      </c>
      <c r="B3919" s="468" t="s">
        <v>16680</v>
      </c>
      <c r="C3919" s="467" t="s">
        <v>682</v>
      </c>
      <c r="D3919" s="471">
        <v>2706.15</v>
      </c>
      <c r="E3919" s="466"/>
      <c r="F3919" s="466">
        <f t="shared" si="122"/>
        <v>2809186</v>
      </c>
      <c r="G3919" s="466" t="b">
        <f t="shared" si="123"/>
        <v>1</v>
      </c>
      <c r="H3919" s="462"/>
      <c r="I3919" s="462"/>
      <c r="J3919" s="462"/>
      <c r="K3919" s="462"/>
    </row>
    <row r="3920" spans="1:11" ht="28.8">
      <c r="A3920" s="463">
        <v>2809177</v>
      </c>
      <c r="B3920" s="464" t="s">
        <v>16681</v>
      </c>
      <c r="C3920" s="463" t="s">
        <v>682</v>
      </c>
      <c r="D3920" s="470">
        <v>2071.83</v>
      </c>
      <c r="E3920" s="466"/>
      <c r="F3920" s="466">
        <f t="shared" si="122"/>
        <v>2809177</v>
      </c>
      <c r="G3920" s="466" t="b">
        <f t="shared" si="123"/>
        <v>1</v>
      </c>
      <c r="H3920" s="462"/>
      <c r="I3920" s="462"/>
      <c r="J3920" s="462"/>
      <c r="K3920" s="462"/>
    </row>
    <row r="3921" spans="1:11" ht="28.8">
      <c r="A3921" s="467">
        <v>2809199</v>
      </c>
      <c r="B3921" s="468" t="s">
        <v>16682</v>
      </c>
      <c r="C3921" s="467" t="s">
        <v>682</v>
      </c>
      <c r="D3921" s="471">
        <v>2824.37</v>
      </c>
      <c r="E3921" s="466"/>
      <c r="F3921" s="466">
        <f t="shared" si="122"/>
        <v>2809199</v>
      </c>
      <c r="G3921" s="466" t="b">
        <f t="shared" si="123"/>
        <v>1</v>
      </c>
      <c r="H3921" s="462"/>
      <c r="I3921" s="462"/>
      <c r="J3921" s="462"/>
      <c r="K3921" s="462"/>
    </row>
    <row r="3922" spans="1:11" ht="43.2">
      <c r="A3922" s="463">
        <v>2809219</v>
      </c>
      <c r="B3922" s="464" t="s">
        <v>16683</v>
      </c>
      <c r="C3922" s="463" t="s">
        <v>14595</v>
      </c>
      <c r="D3922" s="470">
        <v>26489.759999999998</v>
      </c>
      <c r="E3922" s="466"/>
      <c r="F3922" s="466">
        <f t="shared" si="122"/>
        <v>2809219</v>
      </c>
      <c r="G3922" s="466" t="b">
        <f t="shared" si="123"/>
        <v>1</v>
      </c>
      <c r="H3922" s="462"/>
      <c r="I3922" s="462"/>
      <c r="J3922" s="462"/>
      <c r="K3922" s="462"/>
    </row>
    <row r="3923" spans="1:11" ht="43.2">
      <c r="A3923" s="467">
        <v>2809220</v>
      </c>
      <c r="B3923" s="468" t="s">
        <v>16684</v>
      </c>
      <c r="C3923" s="467" t="s">
        <v>14595</v>
      </c>
      <c r="D3923" s="471">
        <v>28099.35</v>
      </c>
      <c r="E3923" s="466"/>
      <c r="F3923" s="466">
        <f t="shared" si="122"/>
        <v>2809220</v>
      </c>
      <c r="G3923" s="466" t="b">
        <f t="shared" si="123"/>
        <v>1</v>
      </c>
      <c r="H3923" s="462"/>
      <c r="I3923" s="462"/>
      <c r="J3923" s="462"/>
      <c r="K3923" s="462"/>
    </row>
    <row r="3924" spans="1:11" ht="43.2">
      <c r="A3924" s="463">
        <v>2809221</v>
      </c>
      <c r="B3924" s="464" t="s">
        <v>16685</v>
      </c>
      <c r="C3924" s="463" t="s">
        <v>14595</v>
      </c>
      <c r="D3924" s="470">
        <v>28884.44</v>
      </c>
      <c r="E3924" s="466"/>
      <c r="F3924" s="466">
        <f t="shared" si="122"/>
        <v>2809221</v>
      </c>
      <c r="G3924" s="466" t="b">
        <f t="shared" si="123"/>
        <v>1</v>
      </c>
      <c r="H3924" s="462"/>
      <c r="I3924" s="462"/>
      <c r="J3924" s="462"/>
      <c r="K3924" s="462"/>
    </row>
    <row r="3925" spans="1:11" ht="43.2">
      <c r="A3925" s="467">
        <v>2809163</v>
      </c>
      <c r="B3925" s="468" t="s">
        <v>16686</v>
      </c>
      <c r="C3925" s="467" t="s">
        <v>14595</v>
      </c>
      <c r="D3925" s="471">
        <v>27669.9</v>
      </c>
      <c r="E3925" s="466"/>
      <c r="F3925" s="466">
        <f t="shared" si="122"/>
        <v>2809163</v>
      </c>
      <c r="G3925" s="466" t="b">
        <f t="shared" si="123"/>
        <v>1</v>
      </c>
      <c r="H3925" s="462"/>
      <c r="I3925" s="462"/>
      <c r="J3925" s="462"/>
      <c r="K3925" s="462"/>
    </row>
    <row r="3926" spans="1:11" ht="43.2">
      <c r="A3926" s="463">
        <v>2809164</v>
      </c>
      <c r="B3926" s="464" t="s">
        <v>16687</v>
      </c>
      <c r="C3926" s="463" t="s">
        <v>14595</v>
      </c>
      <c r="D3926" s="470">
        <v>29338.54</v>
      </c>
      <c r="E3926" s="466"/>
      <c r="F3926" s="466">
        <f t="shared" si="122"/>
        <v>2809164</v>
      </c>
      <c r="G3926" s="466" t="b">
        <f t="shared" si="123"/>
        <v>1</v>
      </c>
      <c r="H3926" s="462"/>
      <c r="I3926" s="462"/>
      <c r="J3926" s="462"/>
      <c r="K3926" s="462"/>
    </row>
    <row r="3927" spans="1:11" ht="43.2">
      <c r="A3927" s="467">
        <v>2809165</v>
      </c>
      <c r="B3927" s="468" t="s">
        <v>16688</v>
      </c>
      <c r="C3927" s="467" t="s">
        <v>14595</v>
      </c>
      <c r="D3927" s="471">
        <v>30145.599999999999</v>
      </c>
      <c r="E3927" s="466"/>
      <c r="F3927" s="466">
        <f t="shared" si="122"/>
        <v>2809165</v>
      </c>
      <c r="G3927" s="466" t="b">
        <f t="shared" si="123"/>
        <v>1</v>
      </c>
      <c r="H3927" s="462"/>
      <c r="I3927" s="462"/>
      <c r="J3927" s="462"/>
      <c r="K3927" s="462"/>
    </row>
    <row r="3928" spans="1:11" ht="43.2">
      <c r="A3928" s="463">
        <v>2809216</v>
      </c>
      <c r="B3928" s="464" t="s">
        <v>16689</v>
      </c>
      <c r="C3928" s="463" t="s">
        <v>14595</v>
      </c>
      <c r="D3928" s="470">
        <v>24631.919999999998</v>
      </c>
      <c r="E3928" s="466"/>
      <c r="F3928" s="466">
        <f t="shared" si="122"/>
        <v>2809216</v>
      </c>
      <c r="G3928" s="466" t="b">
        <f t="shared" si="123"/>
        <v>1</v>
      </c>
      <c r="H3928" s="462"/>
      <c r="I3928" s="462"/>
      <c r="J3928" s="462"/>
      <c r="K3928" s="462"/>
    </row>
    <row r="3929" spans="1:11" ht="43.2">
      <c r="A3929" s="467">
        <v>2809217</v>
      </c>
      <c r="B3929" s="468" t="s">
        <v>16690</v>
      </c>
      <c r="C3929" s="467" t="s">
        <v>14595</v>
      </c>
      <c r="D3929" s="471">
        <v>25040.38</v>
      </c>
      <c r="E3929" s="466"/>
      <c r="F3929" s="466">
        <f t="shared" si="122"/>
        <v>2809217</v>
      </c>
      <c r="G3929" s="466" t="b">
        <f t="shared" si="123"/>
        <v>1</v>
      </c>
      <c r="H3929" s="462"/>
      <c r="I3929" s="462"/>
      <c r="J3929" s="462"/>
      <c r="K3929" s="462"/>
    </row>
    <row r="3930" spans="1:11" ht="43.2">
      <c r="A3930" s="463">
        <v>2809218</v>
      </c>
      <c r="B3930" s="464" t="s">
        <v>16691</v>
      </c>
      <c r="C3930" s="463" t="s">
        <v>14595</v>
      </c>
      <c r="D3930" s="470">
        <v>26626.05</v>
      </c>
      <c r="E3930" s="466"/>
      <c r="F3930" s="466">
        <f t="shared" si="122"/>
        <v>2809218</v>
      </c>
      <c r="G3930" s="466" t="b">
        <f t="shared" si="123"/>
        <v>1</v>
      </c>
      <c r="H3930" s="462"/>
      <c r="I3930" s="462"/>
      <c r="J3930" s="462"/>
      <c r="K3930" s="462"/>
    </row>
    <row r="3931" spans="1:11" ht="43.2">
      <c r="A3931" s="467">
        <v>2809160</v>
      </c>
      <c r="B3931" s="468" t="s">
        <v>16692</v>
      </c>
      <c r="C3931" s="467" t="s">
        <v>14595</v>
      </c>
      <c r="D3931" s="471">
        <v>25739.66</v>
      </c>
      <c r="E3931" s="466"/>
      <c r="F3931" s="466">
        <f t="shared" si="122"/>
        <v>2809160</v>
      </c>
      <c r="G3931" s="466" t="b">
        <f t="shared" si="123"/>
        <v>1</v>
      </c>
      <c r="H3931" s="462"/>
      <c r="I3931" s="462"/>
      <c r="J3931" s="462"/>
      <c r="K3931" s="462"/>
    </row>
    <row r="3932" spans="1:11" ht="43.2">
      <c r="A3932" s="463">
        <v>2809161</v>
      </c>
      <c r="B3932" s="464" t="s">
        <v>16693</v>
      </c>
      <c r="C3932" s="463" t="s">
        <v>14595</v>
      </c>
      <c r="D3932" s="470">
        <v>26151.05</v>
      </c>
      <c r="E3932" s="466"/>
      <c r="F3932" s="466">
        <f t="shared" si="122"/>
        <v>2809161</v>
      </c>
      <c r="G3932" s="466" t="b">
        <f t="shared" si="123"/>
        <v>1</v>
      </c>
      <c r="H3932" s="462"/>
      <c r="I3932" s="462"/>
      <c r="J3932" s="462"/>
      <c r="K3932" s="462"/>
    </row>
    <row r="3933" spans="1:11" ht="43.2">
      <c r="A3933" s="467">
        <v>2809162</v>
      </c>
      <c r="B3933" s="468" t="s">
        <v>16694</v>
      </c>
      <c r="C3933" s="467" t="s">
        <v>14595</v>
      </c>
      <c r="D3933" s="471">
        <v>27795.3</v>
      </c>
      <c r="E3933" s="466"/>
      <c r="F3933" s="466">
        <f t="shared" si="122"/>
        <v>2809162</v>
      </c>
      <c r="G3933" s="466" t="b">
        <f t="shared" si="123"/>
        <v>1</v>
      </c>
      <c r="H3933" s="462"/>
      <c r="I3933" s="462"/>
      <c r="J3933" s="462"/>
      <c r="K3933" s="462"/>
    </row>
    <row r="3934" spans="1:11" ht="43.2">
      <c r="A3934" s="463">
        <v>2809222</v>
      </c>
      <c r="B3934" s="464" t="s">
        <v>16695</v>
      </c>
      <c r="C3934" s="463" t="s">
        <v>14595</v>
      </c>
      <c r="D3934" s="470">
        <v>23882.9</v>
      </c>
      <c r="E3934" s="466"/>
      <c r="F3934" s="466">
        <f t="shared" si="122"/>
        <v>2809222</v>
      </c>
      <c r="G3934" s="466" t="b">
        <f t="shared" si="123"/>
        <v>1</v>
      </c>
      <c r="H3934" s="462"/>
      <c r="I3934" s="462"/>
      <c r="J3934" s="462"/>
      <c r="K3934" s="462"/>
    </row>
    <row r="3935" spans="1:11" ht="43.2">
      <c r="A3935" s="467">
        <v>2809223</v>
      </c>
      <c r="B3935" s="468" t="s">
        <v>16696</v>
      </c>
      <c r="C3935" s="467" t="s">
        <v>14595</v>
      </c>
      <c r="D3935" s="471">
        <v>30668.18</v>
      </c>
      <c r="E3935" s="466"/>
      <c r="F3935" s="466">
        <f t="shared" si="122"/>
        <v>2809223</v>
      </c>
      <c r="G3935" s="466" t="b">
        <f t="shared" si="123"/>
        <v>1</v>
      </c>
      <c r="H3935" s="462"/>
      <c r="I3935" s="462"/>
      <c r="J3935" s="462"/>
      <c r="K3935" s="462"/>
    </row>
    <row r="3936" spans="1:11" ht="43.2">
      <c r="A3936" s="463">
        <v>2809224</v>
      </c>
      <c r="B3936" s="464" t="s">
        <v>16697</v>
      </c>
      <c r="C3936" s="463" t="s">
        <v>14595</v>
      </c>
      <c r="D3936" s="470">
        <v>31845.8</v>
      </c>
      <c r="E3936" s="466"/>
      <c r="F3936" s="466">
        <f t="shared" si="122"/>
        <v>2809224</v>
      </c>
      <c r="G3936" s="466" t="b">
        <f t="shared" si="123"/>
        <v>1</v>
      </c>
      <c r="H3936" s="462"/>
      <c r="I3936" s="462"/>
      <c r="J3936" s="462"/>
      <c r="K3936" s="462"/>
    </row>
    <row r="3937" spans="1:11" ht="43.2">
      <c r="A3937" s="467">
        <v>2809166</v>
      </c>
      <c r="B3937" s="468" t="s">
        <v>16698</v>
      </c>
      <c r="C3937" s="467" t="s">
        <v>14595</v>
      </c>
      <c r="D3937" s="471">
        <v>24866.77</v>
      </c>
      <c r="E3937" s="466"/>
      <c r="F3937" s="466">
        <f t="shared" si="122"/>
        <v>2809166</v>
      </c>
      <c r="G3937" s="466" t="b">
        <f t="shared" si="123"/>
        <v>1</v>
      </c>
      <c r="H3937" s="462"/>
      <c r="I3937" s="462"/>
      <c r="J3937" s="462"/>
      <c r="K3937" s="462"/>
    </row>
    <row r="3938" spans="1:11" ht="43.2">
      <c r="A3938" s="463">
        <v>2809167</v>
      </c>
      <c r="B3938" s="464" t="s">
        <v>16699</v>
      </c>
      <c r="C3938" s="463" t="s">
        <v>14595</v>
      </c>
      <c r="D3938" s="470">
        <v>31983.15</v>
      </c>
      <c r="E3938" s="466"/>
      <c r="F3938" s="466">
        <f t="shared" si="122"/>
        <v>2809167</v>
      </c>
      <c r="G3938" s="466" t="b">
        <f t="shared" si="123"/>
        <v>1</v>
      </c>
      <c r="H3938" s="462"/>
      <c r="I3938" s="462"/>
      <c r="J3938" s="462"/>
      <c r="K3938" s="462"/>
    </row>
    <row r="3939" spans="1:11" ht="43.2">
      <c r="A3939" s="467">
        <v>2809168</v>
      </c>
      <c r="B3939" s="468" t="s">
        <v>16700</v>
      </c>
      <c r="C3939" s="467" t="s">
        <v>14595</v>
      </c>
      <c r="D3939" s="471">
        <v>33193.74</v>
      </c>
      <c r="E3939" s="466"/>
      <c r="F3939" s="466">
        <f t="shared" si="122"/>
        <v>2809168</v>
      </c>
      <c r="G3939" s="466" t="b">
        <f t="shared" si="123"/>
        <v>1</v>
      </c>
      <c r="H3939" s="462"/>
      <c r="I3939" s="462"/>
      <c r="J3939" s="462"/>
      <c r="K3939" s="462"/>
    </row>
    <row r="3940" spans="1:11" ht="28.8">
      <c r="A3940" s="463">
        <v>2809158</v>
      </c>
      <c r="B3940" s="464" t="s">
        <v>16701</v>
      </c>
      <c r="C3940" s="463" t="s">
        <v>682</v>
      </c>
      <c r="D3940" s="470">
        <v>12.44</v>
      </c>
      <c r="E3940" s="466"/>
      <c r="F3940" s="466">
        <f t="shared" si="122"/>
        <v>2809158</v>
      </c>
      <c r="G3940" s="466" t="b">
        <f t="shared" si="123"/>
        <v>1</v>
      </c>
      <c r="H3940" s="462"/>
      <c r="I3940" s="462"/>
      <c r="J3940" s="462"/>
      <c r="K3940" s="462"/>
    </row>
    <row r="3941" spans="1:11" ht="28.8">
      <c r="A3941" s="467">
        <v>2809159</v>
      </c>
      <c r="B3941" s="468" t="s">
        <v>16702</v>
      </c>
      <c r="C3941" s="467" t="s">
        <v>682</v>
      </c>
      <c r="D3941" s="471">
        <v>9.3800000000000008</v>
      </c>
      <c r="E3941" s="466"/>
      <c r="F3941" s="466">
        <f t="shared" si="122"/>
        <v>2809159</v>
      </c>
      <c r="G3941" s="466" t="b">
        <f t="shared" si="123"/>
        <v>1</v>
      </c>
      <c r="H3941" s="462"/>
      <c r="I3941" s="462"/>
      <c r="J3941" s="462"/>
      <c r="K3941" s="462"/>
    </row>
    <row r="3942" spans="1:11">
      <c r="A3942" s="463">
        <v>2909152</v>
      </c>
      <c r="B3942" s="464" t="s">
        <v>16703</v>
      </c>
      <c r="C3942" s="463" t="s">
        <v>14595</v>
      </c>
      <c r="D3942" s="470">
        <v>130.22999999999999</v>
      </c>
      <c r="E3942" s="466"/>
      <c r="F3942" s="466">
        <f t="shared" si="122"/>
        <v>2909152</v>
      </c>
      <c r="G3942" s="466" t="b">
        <f t="shared" si="123"/>
        <v>1</v>
      </c>
      <c r="H3942" s="462"/>
      <c r="I3942" s="462"/>
      <c r="J3942" s="462"/>
      <c r="K3942" s="462"/>
    </row>
    <row r="3943" spans="1:11">
      <c r="A3943" s="467">
        <v>2909153</v>
      </c>
      <c r="B3943" s="468" t="s">
        <v>16704</v>
      </c>
      <c r="C3943" s="467" t="s">
        <v>14595</v>
      </c>
      <c r="D3943" s="471">
        <v>182.22</v>
      </c>
      <c r="E3943" s="466"/>
      <c r="F3943" s="466">
        <f t="shared" si="122"/>
        <v>2909153</v>
      </c>
      <c r="G3943" s="466" t="b">
        <f t="shared" si="123"/>
        <v>1</v>
      </c>
      <c r="H3943" s="462"/>
      <c r="I3943" s="462"/>
      <c r="J3943" s="462"/>
      <c r="K3943" s="462"/>
    </row>
    <row r="3944" spans="1:11">
      <c r="A3944" s="463">
        <v>2909151</v>
      </c>
      <c r="B3944" s="464" t="s">
        <v>16705</v>
      </c>
      <c r="C3944" s="463" t="s">
        <v>14595</v>
      </c>
      <c r="D3944" s="470">
        <v>78.45</v>
      </c>
      <c r="E3944" s="466"/>
      <c r="F3944" s="466">
        <f t="shared" si="122"/>
        <v>2909151</v>
      </c>
      <c r="G3944" s="466" t="b">
        <f t="shared" si="123"/>
        <v>1</v>
      </c>
      <c r="H3944" s="462"/>
      <c r="I3944" s="462"/>
      <c r="J3944" s="462"/>
      <c r="K3944" s="462"/>
    </row>
    <row r="3945" spans="1:11">
      <c r="A3945" s="467">
        <v>2909145</v>
      </c>
      <c r="B3945" s="468" t="s">
        <v>16706</v>
      </c>
      <c r="C3945" s="467" t="s">
        <v>682</v>
      </c>
      <c r="D3945" s="471">
        <v>12.77</v>
      </c>
      <c r="E3945" s="466"/>
      <c r="F3945" s="466">
        <f t="shared" si="122"/>
        <v>2909145</v>
      </c>
      <c r="G3945" s="466" t="b">
        <f t="shared" si="123"/>
        <v>1</v>
      </c>
      <c r="H3945" s="462"/>
      <c r="I3945" s="462"/>
      <c r="J3945" s="462"/>
      <c r="K3945" s="462"/>
    </row>
    <row r="3946" spans="1:11" ht="43.2">
      <c r="A3946" s="463">
        <v>2909379</v>
      </c>
      <c r="B3946" s="464" t="s">
        <v>16707</v>
      </c>
      <c r="C3946" s="463" t="s">
        <v>14595</v>
      </c>
      <c r="D3946" s="470">
        <v>7458.97</v>
      </c>
      <c r="E3946" s="466"/>
      <c r="F3946" s="466">
        <f t="shared" si="122"/>
        <v>2909379</v>
      </c>
      <c r="G3946" s="466" t="b">
        <f t="shared" si="123"/>
        <v>1</v>
      </c>
      <c r="H3946" s="462"/>
      <c r="I3946" s="462"/>
      <c r="J3946" s="462"/>
      <c r="K3946" s="462"/>
    </row>
    <row r="3947" spans="1:11" ht="43.2">
      <c r="A3947" s="467">
        <v>2909381</v>
      </c>
      <c r="B3947" s="468" t="s">
        <v>16708</v>
      </c>
      <c r="C3947" s="467" t="s">
        <v>14595</v>
      </c>
      <c r="D3947" s="471">
        <v>7805.13</v>
      </c>
      <c r="E3947" s="466"/>
      <c r="F3947" s="466">
        <f t="shared" si="122"/>
        <v>2909381</v>
      </c>
      <c r="G3947" s="466" t="b">
        <f t="shared" si="123"/>
        <v>1</v>
      </c>
      <c r="H3947" s="462"/>
      <c r="I3947" s="462"/>
      <c r="J3947" s="462"/>
      <c r="K3947" s="462"/>
    </row>
    <row r="3948" spans="1:11" ht="43.2">
      <c r="A3948" s="463">
        <v>2909388</v>
      </c>
      <c r="B3948" s="464" t="s">
        <v>16709</v>
      </c>
      <c r="C3948" s="463" t="s">
        <v>14595</v>
      </c>
      <c r="D3948" s="470">
        <v>8224.48</v>
      </c>
      <c r="E3948" s="466"/>
      <c r="F3948" s="466">
        <f t="shared" si="122"/>
        <v>2909388</v>
      </c>
      <c r="G3948" s="466" t="b">
        <f t="shared" si="123"/>
        <v>1</v>
      </c>
      <c r="H3948" s="462"/>
      <c r="I3948" s="462"/>
      <c r="J3948" s="462"/>
      <c r="K3948" s="462"/>
    </row>
    <row r="3949" spans="1:11" ht="43.2">
      <c r="A3949" s="467">
        <v>2909380</v>
      </c>
      <c r="B3949" s="468" t="s">
        <v>16710</v>
      </c>
      <c r="C3949" s="467" t="s">
        <v>14595</v>
      </c>
      <c r="D3949" s="471">
        <v>10936</v>
      </c>
      <c r="E3949" s="466"/>
      <c r="F3949" s="466">
        <f t="shared" si="122"/>
        <v>2909380</v>
      </c>
      <c r="G3949" s="466" t="b">
        <f t="shared" si="123"/>
        <v>1</v>
      </c>
      <c r="H3949" s="462"/>
      <c r="I3949" s="462"/>
      <c r="J3949" s="462"/>
      <c r="K3949" s="462"/>
    </row>
    <row r="3950" spans="1:11" ht="43.2">
      <c r="A3950" s="463">
        <v>2909382</v>
      </c>
      <c r="B3950" s="464" t="s">
        <v>16711</v>
      </c>
      <c r="C3950" s="463" t="s">
        <v>14595</v>
      </c>
      <c r="D3950" s="470">
        <v>11454.23</v>
      </c>
      <c r="E3950" s="466"/>
      <c r="F3950" s="466">
        <f t="shared" si="122"/>
        <v>2909382</v>
      </c>
      <c r="G3950" s="466" t="b">
        <f t="shared" si="123"/>
        <v>1</v>
      </c>
      <c r="H3950" s="462"/>
      <c r="I3950" s="462"/>
      <c r="J3950" s="462"/>
      <c r="K3950" s="462"/>
    </row>
    <row r="3951" spans="1:11" ht="43.2">
      <c r="A3951" s="467">
        <v>2909387</v>
      </c>
      <c r="B3951" s="468" t="s">
        <v>16712</v>
      </c>
      <c r="C3951" s="467" t="s">
        <v>14595</v>
      </c>
      <c r="D3951" s="471">
        <v>12086.06</v>
      </c>
      <c r="E3951" s="466"/>
      <c r="F3951" s="466">
        <f t="shared" si="122"/>
        <v>2909387</v>
      </c>
      <c r="G3951" s="466" t="b">
        <f t="shared" si="123"/>
        <v>1</v>
      </c>
      <c r="H3951" s="462"/>
      <c r="I3951" s="462"/>
      <c r="J3951" s="462"/>
      <c r="K3951" s="462"/>
    </row>
    <row r="3952" spans="1:11" ht="43.2">
      <c r="A3952" s="463">
        <v>2909375</v>
      </c>
      <c r="B3952" s="464" t="s">
        <v>16713</v>
      </c>
      <c r="C3952" s="463" t="s">
        <v>14595</v>
      </c>
      <c r="D3952" s="470">
        <v>11398.45</v>
      </c>
      <c r="E3952" s="466"/>
      <c r="F3952" s="466">
        <f t="shared" si="122"/>
        <v>2909375</v>
      </c>
      <c r="G3952" s="466" t="b">
        <f t="shared" si="123"/>
        <v>1</v>
      </c>
      <c r="H3952" s="462"/>
      <c r="I3952" s="462"/>
      <c r="J3952" s="462"/>
      <c r="K3952" s="462"/>
    </row>
    <row r="3953" spans="1:11" ht="43.2">
      <c r="A3953" s="467">
        <v>2909377</v>
      </c>
      <c r="B3953" s="468" t="s">
        <v>16714</v>
      </c>
      <c r="C3953" s="467" t="s">
        <v>14595</v>
      </c>
      <c r="D3953" s="471">
        <v>11930.75</v>
      </c>
      <c r="E3953" s="466"/>
      <c r="F3953" s="466">
        <f t="shared" si="122"/>
        <v>2909377</v>
      </c>
      <c r="G3953" s="466" t="b">
        <f t="shared" si="123"/>
        <v>1</v>
      </c>
      <c r="H3953" s="462"/>
      <c r="I3953" s="462"/>
      <c r="J3953" s="462"/>
      <c r="K3953" s="462"/>
    </row>
    <row r="3954" spans="1:11" ht="43.2">
      <c r="A3954" s="463">
        <v>2909386</v>
      </c>
      <c r="B3954" s="464" t="s">
        <v>16715</v>
      </c>
      <c r="C3954" s="463" t="s">
        <v>14595</v>
      </c>
      <c r="D3954" s="470">
        <v>12572.69</v>
      </c>
      <c r="E3954" s="466"/>
      <c r="F3954" s="466">
        <f t="shared" si="122"/>
        <v>2909386</v>
      </c>
      <c r="G3954" s="466" t="b">
        <f t="shared" si="123"/>
        <v>1</v>
      </c>
      <c r="H3954" s="462"/>
      <c r="I3954" s="462"/>
      <c r="J3954" s="462"/>
      <c r="K3954" s="462"/>
    </row>
    <row r="3955" spans="1:11" ht="43.2">
      <c r="A3955" s="467">
        <v>2909376</v>
      </c>
      <c r="B3955" s="468" t="s">
        <v>16716</v>
      </c>
      <c r="C3955" s="467" t="s">
        <v>14595</v>
      </c>
      <c r="D3955" s="471">
        <v>16741.62</v>
      </c>
      <c r="E3955" s="466"/>
      <c r="F3955" s="466">
        <f t="shared" si="122"/>
        <v>2909376</v>
      </c>
      <c r="G3955" s="466" t="b">
        <f t="shared" si="123"/>
        <v>1</v>
      </c>
      <c r="H3955" s="462"/>
      <c r="I3955" s="462"/>
      <c r="J3955" s="462"/>
      <c r="K3955" s="462"/>
    </row>
    <row r="3956" spans="1:11" ht="43.2">
      <c r="A3956" s="463">
        <v>2909378</v>
      </c>
      <c r="B3956" s="464" t="s">
        <v>16717</v>
      </c>
      <c r="C3956" s="463" t="s">
        <v>14595</v>
      </c>
      <c r="D3956" s="470">
        <v>17546.509999999998</v>
      </c>
      <c r="E3956" s="466"/>
      <c r="F3956" s="466">
        <f t="shared" si="122"/>
        <v>2909378</v>
      </c>
      <c r="G3956" s="466" t="b">
        <f t="shared" si="123"/>
        <v>1</v>
      </c>
      <c r="H3956" s="462"/>
      <c r="I3956" s="462"/>
      <c r="J3956" s="462"/>
      <c r="K3956" s="462"/>
    </row>
    <row r="3957" spans="1:11" ht="43.2">
      <c r="A3957" s="467">
        <v>2909385</v>
      </c>
      <c r="B3957" s="468" t="s">
        <v>16718</v>
      </c>
      <c r="C3957" s="467" t="s">
        <v>14595</v>
      </c>
      <c r="D3957" s="471">
        <v>18503.900000000001</v>
      </c>
      <c r="E3957" s="466"/>
      <c r="F3957" s="466">
        <f t="shared" si="122"/>
        <v>2909385</v>
      </c>
      <c r="G3957" s="466" t="b">
        <f t="shared" si="123"/>
        <v>1</v>
      </c>
      <c r="H3957" s="462"/>
      <c r="I3957" s="462"/>
      <c r="J3957" s="462"/>
      <c r="K3957" s="462"/>
    </row>
    <row r="3958" spans="1:11" ht="43.2">
      <c r="A3958" s="463">
        <v>2909383</v>
      </c>
      <c r="B3958" s="464" t="s">
        <v>16719</v>
      </c>
      <c r="C3958" s="463" t="s">
        <v>14595</v>
      </c>
      <c r="D3958" s="470">
        <v>6732.55</v>
      </c>
      <c r="E3958" s="466"/>
      <c r="F3958" s="466">
        <f t="shared" si="122"/>
        <v>2909383</v>
      </c>
      <c r="G3958" s="466" t="b">
        <f t="shared" si="123"/>
        <v>1</v>
      </c>
      <c r="H3958" s="462"/>
      <c r="I3958" s="462"/>
      <c r="J3958" s="462"/>
      <c r="K3958" s="462"/>
    </row>
    <row r="3959" spans="1:11" ht="43.2">
      <c r="A3959" s="467">
        <v>2909384</v>
      </c>
      <c r="B3959" s="468" t="s">
        <v>16720</v>
      </c>
      <c r="C3959" s="467" t="s">
        <v>14595</v>
      </c>
      <c r="D3959" s="471">
        <v>7067.8</v>
      </c>
      <c r="E3959" s="466"/>
      <c r="F3959" s="466">
        <f t="shared" si="122"/>
        <v>2909384</v>
      </c>
      <c r="G3959" s="466" t="b">
        <f t="shared" si="123"/>
        <v>1</v>
      </c>
      <c r="H3959" s="462"/>
      <c r="I3959" s="462"/>
      <c r="J3959" s="462"/>
      <c r="K3959" s="462"/>
    </row>
    <row r="3960" spans="1:11">
      <c r="A3960" s="463">
        <v>2909148</v>
      </c>
      <c r="B3960" s="464" t="s">
        <v>16721</v>
      </c>
      <c r="C3960" s="463" t="s">
        <v>14595</v>
      </c>
      <c r="D3960" s="470">
        <v>475.9</v>
      </c>
      <c r="E3960" s="466"/>
      <c r="F3960" s="466">
        <f t="shared" si="122"/>
        <v>2909148</v>
      </c>
      <c r="G3960" s="466" t="b">
        <f t="shared" si="123"/>
        <v>1</v>
      </c>
      <c r="H3960" s="462"/>
      <c r="I3960" s="462"/>
      <c r="J3960" s="462"/>
      <c r="K3960" s="462"/>
    </row>
    <row r="3961" spans="1:11" ht="28.8">
      <c r="A3961" s="467">
        <v>2909389</v>
      </c>
      <c r="B3961" s="468" t="s">
        <v>16722</v>
      </c>
      <c r="C3961" s="467" t="s">
        <v>14595</v>
      </c>
      <c r="D3961" s="471">
        <v>4146.01</v>
      </c>
      <c r="E3961" s="466"/>
      <c r="F3961" s="466">
        <f t="shared" si="122"/>
        <v>2909389</v>
      </c>
      <c r="G3961" s="466" t="b">
        <f t="shared" si="123"/>
        <v>1</v>
      </c>
      <c r="H3961" s="462"/>
      <c r="I3961" s="462"/>
      <c r="J3961" s="462"/>
      <c r="K3961" s="462"/>
    </row>
    <row r="3962" spans="1:11" ht="28.8">
      <c r="A3962" s="463">
        <v>2909390</v>
      </c>
      <c r="B3962" s="464" t="s">
        <v>16723</v>
      </c>
      <c r="C3962" s="463" t="s">
        <v>14595</v>
      </c>
      <c r="D3962" s="470">
        <v>2919.74</v>
      </c>
      <c r="E3962" s="466"/>
      <c r="F3962" s="466">
        <f t="shared" si="122"/>
        <v>2909390</v>
      </c>
      <c r="G3962" s="466" t="b">
        <f t="shared" si="123"/>
        <v>1</v>
      </c>
      <c r="H3962" s="462"/>
      <c r="I3962" s="462"/>
      <c r="J3962" s="462"/>
      <c r="K3962" s="462"/>
    </row>
    <row r="3963" spans="1:11" ht="28.8">
      <c r="A3963" s="467">
        <v>2909391</v>
      </c>
      <c r="B3963" s="468" t="s">
        <v>16724</v>
      </c>
      <c r="C3963" s="467" t="s">
        <v>14595</v>
      </c>
      <c r="D3963" s="471">
        <v>4975.54</v>
      </c>
      <c r="E3963" s="466"/>
      <c r="F3963" s="466">
        <f t="shared" si="122"/>
        <v>2909391</v>
      </c>
      <c r="G3963" s="466" t="b">
        <f t="shared" si="123"/>
        <v>1</v>
      </c>
      <c r="H3963" s="462"/>
      <c r="I3963" s="462"/>
      <c r="J3963" s="462"/>
      <c r="K3963" s="462"/>
    </row>
    <row r="3964" spans="1:11" ht="43.2">
      <c r="A3964" s="463">
        <v>3009336</v>
      </c>
      <c r="B3964" s="464" t="s">
        <v>16725</v>
      </c>
      <c r="C3964" s="463" t="s">
        <v>682</v>
      </c>
      <c r="D3964" s="470">
        <v>114.88</v>
      </c>
      <c r="E3964" s="466"/>
      <c r="F3964" s="466">
        <f t="shared" si="122"/>
        <v>3009336</v>
      </c>
      <c r="G3964" s="466" t="b">
        <f t="shared" si="123"/>
        <v>1</v>
      </c>
      <c r="H3964" s="462"/>
      <c r="I3964" s="462"/>
      <c r="J3964" s="462"/>
      <c r="K3964" s="462"/>
    </row>
    <row r="3965" spans="1:11" ht="43.2">
      <c r="A3965" s="467">
        <v>3009337</v>
      </c>
      <c r="B3965" s="468" t="s">
        <v>16726</v>
      </c>
      <c r="C3965" s="467" t="s">
        <v>682</v>
      </c>
      <c r="D3965" s="471">
        <v>117.95</v>
      </c>
      <c r="E3965" s="466"/>
      <c r="F3965" s="466">
        <f t="shared" si="122"/>
        <v>3009337</v>
      </c>
      <c r="G3965" s="466" t="b">
        <f t="shared" si="123"/>
        <v>1</v>
      </c>
      <c r="H3965" s="462"/>
      <c r="I3965" s="462"/>
      <c r="J3965" s="462"/>
      <c r="K3965" s="462"/>
    </row>
    <row r="3966" spans="1:11" ht="43.2">
      <c r="A3966" s="463">
        <v>3009340</v>
      </c>
      <c r="B3966" s="464" t="s">
        <v>16727</v>
      </c>
      <c r="C3966" s="463" t="s">
        <v>682</v>
      </c>
      <c r="D3966" s="470">
        <v>220.35</v>
      </c>
      <c r="E3966" s="466"/>
      <c r="F3966" s="466">
        <f t="shared" si="122"/>
        <v>3009340</v>
      </c>
      <c r="G3966" s="466" t="b">
        <f t="shared" si="123"/>
        <v>1</v>
      </c>
      <c r="H3966" s="462"/>
      <c r="I3966" s="462"/>
      <c r="J3966" s="462"/>
      <c r="K3966" s="462"/>
    </row>
    <row r="3967" spans="1:11" ht="43.2">
      <c r="A3967" s="467">
        <v>3009341</v>
      </c>
      <c r="B3967" s="468" t="s">
        <v>16728</v>
      </c>
      <c r="C3967" s="467" t="s">
        <v>682</v>
      </c>
      <c r="D3967" s="471">
        <v>226.48</v>
      </c>
      <c r="E3967" s="466"/>
      <c r="F3967" s="466">
        <f t="shared" si="122"/>
        <v>3009341</v>
      </c>
      <c r="G3967" s="466" t="b">
        <f t="shared" si="123"/>
        <v>1</v>
      </c>
      <c r="H3967" s="462"/>
      <c r="I3967" s="462"/>
      <c r="J3967" s="462"/>
      <c r="K3967" s="462"/>
    </row>
    <row r="3968" spans="1:11" ht="43.2">
      <c r="A3968" s="463">
        <v>3009344</v>
      </c>
      <c r="B3968" s="464" t="s">
        <v>16729</v>
      </c>
      <c r="C3968" s="463" t="s">
        <v>682</v>
      </c>
      <c r="D3968" s="470">
        <v>115.39</v>
      </c>
      <c r="E3968" s="466"/>
      <c r="F3968" s="466">
        <f t="shared" si="122"/>
        <v>3009344</v>
      </c>
      <c r="G3968" s="466" t="b">
        <f t="shared" si="123"/>
        <v>1</v>
      </c>
      <c r="H3968" s="462"/>
      <c r="I3968" s="462"/>
      <c r="J3968" s="462"/>
      <c r="K3968" s="462"/>
    </row>
    <row r="3969" spans="1:11" ht="43.2">
      <c r="A3969" s="467">
        <v>3009345</v>
      </c>
      <c r="B3969" s="468" t="s">
        <v>16730</v>
      </c>
      <c r="C3969" s="467" t="s">
        <v>682</v>
      </c>
      <c r="D3969" s="471">
        <v>118.46</v>
      </c>
      <c r="E3969" s="466"/>
      <c r="F3969" s="466">
        <f t="shared" si="122"/>
        <v>3009345</v>
      </c>
      <c r="G3969" s="466" t="b">
        <f t="shared" si="123"/>
        <v>1</v>
      </c>
      <c r="H3969" s="462"/>
      <c r="I3969" s="462"/>
      <c r="J3969" s="462"/>
      <c r="K3969" s="462"/>
    </row>
    <row r="3970" spans="1:11" ht="43.2">
      <c r="A3970" s="463">
        <v>3009348</v>
      </c>
      <c r="B3970" s="464" t="s">
        <v>16731</v>
      </c>
      <c r="C3970" s="463" t="s">
        <v>682</v>
      </c>
      <c r="D3970" s="470">
        <v>220.41</v>
      </c>
      <c r="E3970" s="466"/>
      <c r="F3970" s="466">
        <f t="shared" ref="F3970:F4033" si="124">A3970</f>
        <v>3009348</v>
      </c>
      <c r="G3970" s="466" t="b">
        <f t="shared" ref="G3970:G4033" si="125">F3970=A3970</f>
        <v>1</v>
      </c>
      <c r="H3970" s="462"/>
      <c r="I3970" s="462"/>
      <c r="J3970" s="462"/>
      <c r="K3970" s="462"/>
    </row>
    <row r="3971" spans="1:11" ht="43.2">
      <c r="A3971" s="467">
        <v>3009349</v>
      </c>
      <c r="B3971" s="468" t="s">
        <v>16732</v>
      </c>
      <c r="C3971" s="467" t="s">
        <v>682</v>
      </c>
      <c r="D3971" s="471">
        <v>226.54</v>
      </c>
      <c r="E3971" s="466"/>
      <c r="F3971" s="466">
        <f t="shared" si="124"/>
        <v>3009349</v>
      </c>
      <c r="G3971" s="466" t="b">
        <f t="shared" si="125"/>
        <v>1</v>
      </c>
      <c r="H3971" s="462"/>
      <c r="I3971" s="462"/>
      <c r="J3971" s="462"/>
      <c r="K3971" s="462"/>
    </row>
    <row r="3972" spans="1:11" ht="43.2">
      <c r="A3972" s="463">
        <v>3009338</v>
      </c>
      <c r="B3972" s="464" t="s">
        <v>16733</v>
      </c>
      <c r="C3972" s="463" t="s">
        <v>682</v>
      </c>
      <c r="D3972" s="470">
        <v>114.88</v>
      </c>
      <c r="E3972" s="466"/>
      <c r="F3972" s="466">
        <f t="shared" si="124"/>
        <v>3009338</v>
      </c>
      <c r="G3972" s="466" t="b">
        <f t="shared" si="125"/>
        <v>1</v>
      </c>
      <c r="H3972" s="462"/>
      <c r="I3972" s="462"/>
      <c r="J3972" s="462"/>
      <c r="K3972" s="462"/>
    </row>
    <row r="3973" spans="1:11" ht="43.2">
      <c r="A3973" s="467">
        <v>3009339</v>
      </c>
      <c r="B3973" s="468" t="s">
        <v>16734</v>
      </c>
      <c r="C3973" s="467" t="s">
        <v>682</v>
      </c>
      <c r="D3973" s="471">
        <v>117.95</v>
      </c>
      <c r="E3973" s="466"/>
      <c r="F3973" s="466">
        <f t="shared" si="124"/>
        <v>3009339</v>
      </c>
      <c r="G3973" s="466" t="b">
        <f t="shared" si="125"/>
        <v>1</v>
      </c>
      <c r="H3973" s="462"/>
      <c r="I3973" s="462"/>
      <c r="J3973" s="462"/>
      <c r="K3973" s="462"/>
    </row>
    <row r="3974" spans="1:11" ht="43.2">
      <c r="A3974" s="463">
        <v>3009342</v>
      </c>
      <c r="B3974" s="464" t="s">
        <v>16735</v>
      </c>
      <c r="C3974" s="463" t="s">
        <v>682</v>
      </c>
      <c r="D3974" s="470">
        <v>220.35</v>
      </c>
      <c r="E3974" s="466"/>
      <c r="F3974" s="466">
        <f t="shared" si="124"/>
        <v>3009342</v>
      </c>
      <c r="G3974" s="466" t="b">
        <f t="shared" si="125"/>
        <v>1</v>
      </c>
      <c r="H3974" s="462"/>
      <c r="I3974" s="462"/>
      <c r="J3974" s="462"/>
      <c r="K3974" s="462"/>
    </row>
    <row r="3975" spans="1:11" ht="43.2">
      <c r="A3975" s="467">
        <v>3009343</v>
      </c>
      <c r="B3975" s="468" t="s">
        <v>16736</v>
      </c>
      <c r="C3975" s="467" t="s">
        <v>682</v>
      </c>
      <c r="D3975" s="471">
        <v>226.48</v>
      </c>
      <c r="E3975" s="466"/>
      <c r="F3975" s="466">
        <f t="shared" si="124"/>
        <v>3009343</v>
      </c>
      <c r="G3975" s="466" t="b">
        <f t="shared" si="125"/>
        <v>1</v>
      </c>
      <c r="H3975" s="462"/>
      <c r="I3975" s="462"/>
      <c r="J3975" s="462"/>
      <c r="K3975" s="462"/>
    </row>
    <row r="3976" spans="1:11" ht="43.2">
      <c r="A3976" s="463">
        <v>3009346</v>
      </c>
      <c r="B3976" s="464" t="s">
        <v>16737</v>
      </c>
      <c r="C3976" s="463" t="s">
        <v>682</v>
      </c>
      <c r="D3976" s="470">
        <v>115.39</v>
      </c>
      <c r="E3976" s="466"/>
      <c r="F3976" s="466">
        <f t="shared" si="124"/>
        <v>3009346</v>
      </c>
      <c r="G3976" s="466" t="b">
        <f t="shared" si="125"/>
        <v>1</v>
      </c>
      <c r="H3976" s="462"/>
      <c r="I3976" s="462"/>
      <c r="J3976" s="462"/>
      <c r="K3976" s="462"/>
    </row>
    <row r="3977" spans="1:11" ht="43.2">
      <c r="A3977" s="467">
        <v>3009347</v>
      </c>
      <c r="B3977" s="468" t="s">
        <v>16738</v>
      </c>
      <c r="C3977" s="467" t="s">
        <v>682</v>
      </c>
      <c r="D3977" s="471">
        <v>118.46</v>
      </c>
      <c r="E3977" s="466"/>
      <c r="F3977" s="466">
        <f t="shared" si="124"/>
        <v>3009347</v>
      </c>
      <c r="G3977" s="466" t="b">
        <f t="shared" si="125"/>
        <v>1</v>
      </c>
      <c r="H3977" s="462"/>
      <c r="I3977" s="462"/>
      <c r="J3977" s="462"/>
      <c r="K3977" s="462"/>
    </row>
    <row r="3978" spans="1:11" ht="43.2">
      <c r="A3978" s="463">
        <v>3009350</v>
      </c>
      <c r="B3978" s="464" t="s">
        <v>16739</v>
      </c>
      <c r="C3978" s="463" t="s">
        <v>682</v>
      </c>
      <c r="D3978" s="470">
        <v>220.41</v>
      </c>
      <c r="E3978" s="466"/>
      <c r="F3978" s="466">
        <f t="shared" si="124"/>
        <v>3009350</v>
      </c>
      <c r="G3978" s="466" t="b">
        <f t="shared" si="125"/>
        <v>1</v>
      </c>
      <c r="H3978" s="462"/>
      <c r="I3978" s="462"/>
      <c r="J3978" s="462"/>
      <c r="K3978" s="462"/>
    </row>
    <row r="3979" spans="1:11" ht="43.2">
      <c r="A3979" s="467">
        <v>3009351</v>
      </c>
      <c r="B3979" s="468" t="s">
        <v>16740</v>
      </c>
      <c r="C3979" s="467" t="s">
        <v>682</v>
      </c>
      <c r="D3979" s="471">
        <v>226.54</v>
      </c>
      <c r="E3979" s="466"/>
      <c r="F3979" s="466">
        <f t="shared" si="124"/>
        <v>3009351</v>
      </c>
      <c r="G3979" s="466" t="b">
        <f t="shared" si="125"/>
        <v>1</v>
      </c>
      <c r="H3979" s="462"/>
      <c r="I3979" s="462"/>
      <c r="J3979" s="462"/>
      <c r="K3979" s="462"/>
    </row>
    <row r="3980" spans="1:11">
      <c r="A3980" s="463">
        <v>3009080</v>
      </c>
      <c r="B3980" s="464" t="s">
        <v>16741</v>
      </c>
      <c r="C3980" s="463" t="s">
        <v>682</v>
      </c>
      <c r="D3980" s="470">
        <v>0.17</v>
      </c>
      <c r="E3980" s="466"/>
      <c r="F3980" s="466">
        <f t="shared" si="124"/>
        <v>3009080</v>
      </c>
      <c r="G3980" s="466" t="b">
        <f t="shared" si="125"/>
        <v>1</v>
      </c>
      <c r="H3980" s="462"/>
      <c r="I3980" s="462"/>
      <c r="J3980" s="462"/>
      <c r="K3980" s="462"/>
    </row>
    <row r="3981" spans="1:11">
      <c r="A3981" s="467">
        <v>3009075</v>
      </c>
      <c r="B3981" s="468" t="s">
        <v>16742</v>
      </c>
      <c r="C3981" s="467" t="s">
        <v>682</v>
      </c>
      <c r="D3981" s="471">
        <v>55.57</v>
      </c>
      <c r="E3981" s="466"/>
      <c r="F3981" s="466">
        <f t="shared" si="124"/>
        <v>3009075</v>
      </c>
      <c r="G3981" s="466" t="b">
        <f t="shared" si="125"/>
        <v>1</v>
      </c>
      <c r="H3981" s="462"/>
      <c r="I3981" s="462"/>
      <c r="J3981" s="462"/>
      <c r="K3981" s="462"/>
    </row>
    <row r="3982" spans="1:11">
      <c r="A3982" s="463">
        <v>3009076</v>
      </c>
      <c r="B3982" s="464" t="s">
        <v>16743</v>
      </c>
      <c r="C3982" s="463" t="s">
        <v>682</v>
      </c>
      <c r="D3982" s="470">
        <v>57.38</v>
      </c>
      <c r="E3982" s="466"/>
      <c r="F3982" s="466">
        <f t="shared" si="124"/>
        <v>3009076</v>
      </c>
      <c r="G3982" s="466" t="b">
        <f t="shared" si="125"/>
        <v>1</v>
      </c>
      <c r="H3982" s="462"/>
      <c r="I3982" s="462"/>
      <c r="J3982" s="462"/>
      <c r="K3982" s="462"/>
    </row>
    <row r="3983" spans="1:11">
      <c r="A3983" s="467">
        <v>3009077</v>
      </c>
      <c r="B3983" s="468" t="s">
        <v>16744</v>
      </c>
      <c r="C3983" s="467" t="s">
        <v>682</v>
      </c>
      <c r="D3983" s="471">
        <v>60.57</v>
      </c>
      <c r="E3983" s="466"/>
      <c r="F3983" s="466">
        <f t="shared" si="124"/>
        <v>3009077</v>
      </c>
      <c r="G3983" s="466" t="b">
        <f t="shared" si="125"/>
        <v>1</v>
      </c>
      <c r="H3983" s="462"/>
      <c r="I3983" s="462"/>
      <c r="J3983" s="462"/>
      <c r="K3983" s="462"/>
    </row>
    <row r="3984" spans="1:11">
      <c r="A3984" s="463">
        <v>3009078</v>
      </c>
      <c r="B3984" s="464" t="s">
        <v>16745</v>
      </c>
      <c r="C3984" s="463" t="s">
        <v>682</v>
      </c>
      <c r="D3984" s="470">
        <v>63.02</v>
      </c>
      <c r="E3984" s="466"/>
      <c r="F3984" s="466">
        <f t="shared" si="124"/>
        <v>3009078</v>
      </c>
      <c r="G3984" s="466" t="b">
        <f t="shared" si="125"/>
        <v>1</v>
      </c>
      <c r="H3984" s="462"/>
      <c r="I3984" s="462"/>
      <c r="J3984" s="462"/>
      <c r="K3984" s="462"/>
    </row>
    <row r="3985" spans="1:11">
      <c r="A3985" s="467">
        <v>3009087</v>
      </c>
      <c r="B3985" s="468" t="s">
        <v>16746</v>
      </c>
      <c r="C3985" s="467" t="s">
        <v>682</v>
      </c>
      <c r="D3985" s="471">
        <v>0.11</v>
      </c>
      <c r="E3985" s="466"/>
      <c r="F3985" s="466">
        <f t="shared" si="124"/>
        <v>3009087</v>
      </c>
      <c r="G3985" s="466" t="b">
        <f t="shared" si="125"/>
        <v>1</v>
      </c>
      <c r="H3985" s="462"/>
      <c r="I3985" s="462"/>
      <c r="J3985" s="462"/>
      <c r="K3985" s="462"/>
    </row>
    <row r="3986" spans="1:11" ht="43.2">
      <c r="A3986" s="463">
        <v>3009085</v>
      </c>
      <c r="B3986" s="464" t="s">
        <v>16747</v>
      </c>
      <c r="C3986" s="463" t="s">
        <v>691</v>
      </c>
      <c r="D3986" s="470">
        <v>1047.99</v>
      </c>
      <c r="E3986" s="466"/>
      <c r="F3986" s="466">
        <f t="shared" si="124"/>
        <v>3009085</v>
      </c>
      <c r="G3986" s="466" t="b">
        <f t="shared" si="125"/>
        <v>1</v>
      </c>
      <c r="H3986" s="462"/>
      <c r="I3986" s="462"/>
      <c r="J3986" s="462"/>
      <c r="K3986" s="462"/>
    </row>
    <row r="3987" spans="1:11" ht="43.2">
      <c r="A3987" s="467">
        <v>3009086</v>
      </c>
      <c r="B3987" s="468" t="s">
        <v>16748</v>
      </c>
      <c r="C3987" s="467" t="s">
        <v>691</v>
      </c>
      <c r="D3987" s="471">
        <v>1402.15</v>
      </c>
      <c r="E3987" s="466"/>
      <c r="F3987" s="466">
        <f t="shared" si="124"/>
        <v>3009086</v>
      </c>
      <c r="G3987" s="466" t="b">
        <f t="shared" si="125"/>
        <v>1</v>
      </c>
      <c r="H3987" s="462"/>
      <c r="I3987" s="462"/>
      <c r="J3987" s="462"/>
      <c r="K3987" s="462"/>
    </row>
    <row r="3988" spans="1:11" ht="43.2">
      <c r="A3988" s="463">
        <v>3009089</v>
      </c>
      <c r="B3988" s="464" t="s">
        <v>16749</v>
      </c>
      <c r="C3988" s="463" t="s">
        <v>691</v>
      </c>
      <c r="D3988" s="470">
        <v>1706.03</v>
      </c>
      <c r="E3988" s="466"/>
      <c r="F3988" s="466">
        <f t="shared" si="124"/>
        <v>3009089</v>
      </c>
      <c r="G3988" s="466" t="b">
        <f t="shared" si="125"/>
        <v>1</v>
      </c>
      <c r="H3988" s="462"/>
      <c r="I3988" s="462"/>
      <c r="J3988" s="462"/>
      <c r="K3988" s="462"/>
    </row>
    <row r="3989" spans="1:11" ht="43.2">
      <c r="A3989" s="467">
        <v>3009090</v>
      </c>
      <c r="B3989" s="468" t="s">
        <v>16750</v>
      </c>
      <c r="C3989" s="467" t="s">
        <v>691</v>
      </c>
      <c r="D3989" s="471">
        <v>1540.04</v>
      </c>
      <c r="E3989" s="466"/>
      <c r="F3989" s="466">
        <f t="shared" si="124"/>
        <v>3009090</v>
      </c>
      <c r="G3989" s="466" t="b">
        <f t="shared" si="125"/>
        <v>1</v>
      </c>
      <c r="H3989" s="462"/>
      <c r="I3989" s="462"/>
      <c r="J3989" s="462"/>
      <c r="K3989" s="462"/>
    </row>
    <row r="3990" spans="1:11" ht="28.8">
      <c r="A3990" s="463">
        <v>3009004</v>
      </c>
      <c r="B3990" s="464" t="s">
        <v>16751</v>
      </c>
      <c r="C3990" s="463" t="s">
        <v>682</v>
      </c>
      <c r="D3990" s="470">
        <v>387.01</v>
      </c>
      <c r="E3990" s="466"/>
      <c r="F3990" s="466">
        <f t="shared" si="124"/>
        <v>3009004</v>
      </c>
      <c r="G3990" s="466" t="b">
        <f t="shared" si="125"/>
        <v>1</v>
      </c>
      <c r="H3990" s="462"/>
      <c r="I3990" s="462"/>
      <c r="J3990" s="462"/>
      <c r="K3990" s="462"/>
    </row>
    <row r="3991" spans="1:11" ht="28.8">
      <c r="A3991" s="467">
        <v>3009002</v>
      </c>
      <c r="B3991" s="468" t="s">
        <v>16752</v>
      </c>
      <c r="C3991" s="467" t="s">
        <v>682</v>
      </c>
      <c r="D3991" s="471">
        <v>296.63</v>
      </c>
      <c r="E3991" s="466"/>
      <c r="F3991" s="466">
        <f t="shared" si="124"/>
        <v>3009002</v>
      </c>
      <c r="G3991" s="466" t="b">
        <f t="shared" si="125"/>
        <v>1</v>
      </c>
      <c r="H3991" s="462"/>
      <c r="I3991" s="462"/>
      <c r="J3991" s="462"/>
      <c r="K3991" s="462"/>
    </row>
    <row r="3992" spans="1:11" ht="28.8">
      <c r="A3992" s="463">
        <v>3009006</v>
      </c>
      <c r="B3992" s="464" t="s">
        <v>16753</v>
      </c>
      <c r="C3992" s="463" t="s">
        <v>682</v>
      </c>
      <c r="D3992" s="470">
        <v>510.96</v>
      </c>
      <c r="E3992" s="466"/>
      <c r="F3992" s="466">
        <f t="shared" si="124"/>
        <v>3009006</v>
      </c>
      <c r="G3992" s="466" t="b">
        <f t="shared" si="125"/>
        <v>1</v>
      </c>
      <c r="H3992" s="462"/>
      <c r="I3992" s="462"/>
      <c r="J3992" s="462"/>
      <c r="K3992" s="462"/>
    </row>
    <row r="3993" spans="1:11" ht="43.2">
      <c r="A3993" s="467">
        <v>3009280</v>
      </c>
      <c r="B3993" s="468" t="s">
        <v>16754</v>
      </c>
      <c r="C3993" s="467" t="s">
        <v>14595</v>
      </c>
      <c r="D3993" s="471">
        <v>670961.5</v>
      </c>
      <c r="E3993" s="466"/>
      <c r="F3993" s="466">
        <f t="shared" si="124"/>
        <v>3009280</v>
      </c>
      <c r="G3993" s="466" t="b">
        <f t="shared" si="125"/>
        <v>1</v>
      </c>
      <c r="H3993" s="462"/>
      <c r="I3993" s="462"/>
      <c r="J3993" s="462"/>
      <c r="K3993" s="462"/>
    </row>
    <row r="3994" spans="1:11" ht="43.2">
      <c r="A3994" s="463">
        <v>3009281</v>
      </c>
      <c r="B3994" s="464" t="s">
        <v>16755</v>
      </c>
      <c r="C3994" s="463" t="s">
        <v>14595</v>
      </c>
      <c r="D3994" s="470">
        <v>664272.5</v>
      </c>
      <c r="E3994" s="466"/>
      <c r="F3994" s="466">
        <f t="shared" si="124"/>
        <v>3009281</v>
      </c>
      <c r="G3994" s="466" t="b">
        <f t="shared" si="125"/>
        <v>1</v>
      </c>
      <c r="H3994" s="462"/>
      <c r="I3994" s="462"/>
      <c r="J3994" s="462"/>
      <c r="K3994" s="462"/>
    </row>
    <row r="3995" spans="1:11" ht="43.2">
      <c r="A3995" s="467">
        <v>3009061</v>
      </c>
      <c r="B3995" s="468" t="s">
        <v>16756</v>
      </c>
      <c r="C3995" s="467" t="s">
        <v>14595</v>
      </c>
      <c r="D3995" s="471">
        <v>704369.93</v>
      </c>
      <c r="E3995" s="466"/>
      <c r="F3995" s="466">
        <f t="shared" si="124"/>
        <v>3009061</v>
      </c>
      <c r="G3995" s="466" t="b">
        <f t="shared" si="125"/>
        <v>1</v>
      </c>
      <c r="H3995" s="462"/>
      <c r="I3995" s="462"/>
      <c r="J3995" s="462"/>
      <c r="K3995" s="462"/>
    </row>
    <row r="3996" spans="1:11" ht="43.2">
      <c r="A3996" s="463">
        <v>3009062</v>
      </c>
      <c r="B3996" s="464" t="s">
        <v>16757</v>
      </c>
      <c r="C3996" s="463" t="s">
        <v>14595</v>
      </c>
      <c r="D3996" s="470">
        <v>697346.58</v>
      </c>
      <c r="E3996" s="466"/>
      <c r="F3996" s="466">
        <f t="shared" si="124"/>
        <v>3009062</v>
      </c>
      <c r="G3996" s="466" t="b">
        <f t="shared" si="125"/>
        <v>1</v>
      </c>
      <c r="H3996" s="462"/>
      <c r="I3996" s="462"/>
      <c r="J3996" s="462"/>
      <c r="K3996" s="462"/>
    </row>
    <row r="3997" spans="1:11" ht="43.2">
      <c r="A3997" s="467">
        <v>3009278</v>
      </c>
      <c r="B3997" s="468" t="s">
        <v>16758</v>
      </c>
      <c r="C3997" s="467" t="s">
        <v>14595</v>
      </c>
      <c r="D3997" s="471">
        <v>514933.64</v>
      </c>
      <c r="E3997" s="466"/>
      <c r="F3997" s="466">
        <f t="shared" si="124"/>
        <v>3009278</v>
      </c>
      <c r="G3997" s="466" t="b">
        <f t="shared" si="125"/>
        <v>1</v>
      </c>
      <c r="H3997" s="462"/>
      <c r="I3997" s="462"/>
      <c r="J3997" s="462"/>
      <c r="K3997" s="462"/>
    </row>
    <row r="3998" spans="1:11" ht="43.2">
      <c r="A3998" s="463">
        <v>3009279</v>
      </c>
      <c r="B3998" s="464" t="s">
        <v>16759</v>
      </c>
      <c r="C3998" s="463" t="s">
        <v>14595</v>
      </c>
      <c r="D3998" s="470">
        <v>510457.92</v>
      </c>
      <c r="E3998" s="466"/>
      <c r="F3998" s="466">
        <f t="shared" si="124"/>
        <v>3009279</v>
      </c>
      <c r="G3998" s="466" t="b">
        <f t="shared" si="125"/>
        <v>1</v>
      </c>
      <c r="H3998" s="462"/>
      <c r="I3998" s="462"/>
      <c r="J3998" s="462"/>
      <c r="K3998" s="462"/>
    </row>
    <row r="3999" spans="1:11" ht="43.2">
      <c r="A3999" s="467">
        <v>3009059</v>
      </c>
      <c r="B3999" s="468" t="s">
        <v>16760</v>
      </c>
      <c r="C3999" s="467" t="s">
        <v>14595</v>
      </c>
      <c r="D3999" s="471">
        <v>540573.43000000005</v>
      </c>
      <c r="E3999" s="466"/>
      <c r="F3999" s="466">
        <f t="shared" si="124"/>
        <v>3009059</v>
      </c>
      <c r="G3999" s="466" t="b">
        <f t="shared" si="125"/>
        <v>1</v>
      </c>
      <c r="H3999" s="462"/>
      <c r="I3999" s="462"/>
      <c r="J3999" s="462"/>
      <c r="K3999" s="462"/>
    </row>
    <row r="4000" spans="1:11" ht="43.2">
      <c r="A4000" s="463">
        <v>3009060</v>
      </c>
      <c r="B4000" s="464" t="s">
        <v>16761</v>
      </c>
      <c r="C4000" s="463" t="s">
        <v>14595</v>
      </c>
      <c r="D4000" s="470">
        <v>535873.56999999995</v>
      </c>
      <c r="E4000" s="466"/>
      <c r="F4000" s="466">
        <f t="shared" si="124"/>
        <v>3009060</v>
      </c>
      <c r="G4000" s="466" t="b">
        <f t="shared" si="125"/>
        <v>1</v>
      </c>
      <c r="H4000" s="462"/>
      <c r="I4000" s="462"/>
      <c r="J4000" s="462"/>
      <c r="K4000" s="462"/>
    </row>
    <row r="4001" spans="1:11" ht="43.2">
      <c r="A4001" s="467">
        <v>3009282</v>
      </c>
      <c r="B4001" s="468" t="s">
        <v>16762</v>
      </c>
      <c r="C4001" s="467" t="s">
        <v>14595</v>
      </c>
      <c r="D4001" s="471">
        <v>877586.65</v>
      </c>
      <c r="E4001" s="466"/>
      <c r="F4001" s="466">
        <f t="shared" si="124"/>
        <v>3009282</v>
      </c>
      <c r="G4001" s="466" t="b">
        <f t="shared" si="125"/>
        <v>1</v>
      </c>
      <c r="H4001" s="462"/>
      <c r="I4001" s="462"/>
      <c r="J4001" s="462"/>
      <c r="K4001" s="462"/>
    </row>
    <row r="4002" spans="1:11" ht="43.2">
      <c r="A4002" s="463">
        <v>3009283</v>
      </c>
      <c r="B4002" s="464" t="s">
        <v>16763</v>
      </c>
      <c r="C4002" s="463" t="s">
        <v>14595</v>
      </c>
      <c r="D4002" s="470">
        <v>870896.82</v>
      </c>
      <c r="E4002" s="466"/>
      <c r="F4002" s="466">
        <f t="shared" si="124"/>
        <v>3009283</v>
      </c>
      <c r="G4002" s="466" t="b">
        <f t="shared" si="125"/>
        <v>1</v>
      </c>
      <c r="H4002" s="462"/>
      <c r="I4002" s="462"/>
      <c r="J4002" s="462"/>
      <c r="K4002" s="462"/>
    </row>
    <row r="4003" spans="1:11" ht="43.2">
      <c r="A4003" s="467">
        <v>3009063</v>
      </c>
      <c r="B4003" s="468" t="s">
        <v>16764</v>
      </c>
      <c r="C4003" s="467" t="s">
        <v>14595</v>
      </c>
      <c r="D4003" s="471">
        <v>921282.95</v>
      </c>
      <c r="E4003" s="466"/>
      <c r="F4003" s="466">
        <f t="shared" si="124"/>
        <v>3009063</v>
      </c>
      <c r="G4003" s="466" t="b">
        <f t="shared" si="125"/>
        <v>1</v>
      </c>
      <c r="H4003" s="462"/>
      <c r="I4003" s="462"/>
      <c r="J4003" s="462"/>
      <c r="K4003" s="462"/>
    </row>
    <row r="4004" spans="1:11" ht="43.2">
      <c r="A4004" s="463">
        <v>3009064</v>
      </c>
      <c r="B4004" s="464" t="s">
        <v>16765</v>
      </c>
      <c r="C4004" s="463" t="s">
        <v>14595</v>
      </c>
      <c r="D4004" s="470">
        <v>914258.73</v>
      </c>
      <c r="E4004" s="466"/>
      <c r="F4004" s="466">
        <f t="shared" si="124"/>
        <v>3009064</v>
      </c>
      <c r="G4004" s="466" t="b">
        <f t="shared" si="125"/>
        <v>1</v>
      </c>
      <c r="H4004" s="462"/>
      <c r="I4004" s="462"/>
      <c r="J4004" s="462"/>
      <c r="K4004" s="462"/>
    </row>
    <row r="4005" spans="1:11" ht="43.2">
      <c r="A4005" s="467">
        <v>3009081</v>
      </c>
      <c r="B4005" s="468" t="s">
        <v>16766</v>
      </c>
      <c r="C4005" s="467" t="s">
        <v>682</v>
      </c>
      <c r="D4005" s="471">
        <v>633.57000000000005</v>
      </c>
      <c r="E4005" s="466"/>
      <c r="F4005" s="466">
        <f t="shared" si="124"/>
        <v>3009081</v>
      </c>
      <c r="G4005" s="466" t="b">
        <f t="shared" si="125"/>
        <v>1</v>
      </c>
      <c r="H4005" s="462"/>
      <c r="I4005" s="462"/>
      <c r="J4005" s="462"/>
      <c r="K4005" s="462"/>
    </row>
    <row r="4006" spans="1:11" ht="43.2">
      <c r="A4006" s="463">
        <v>3009082</v>
      </c>
      <c r="B4006" s="464" t="s">
        <v>16767</v>
      </c>
      <c r="C4006" s="463" t="s">
        <v>682</v>
      </c>
      <c r="D4006" s="470">
        <v>690.99</v>
      </c>
      <c r="E4006" s="466"/>
      <c r="F4006" s="466">
        <f t="shared" si="124"/>
        <v>3009082</v>
      </c>
      <c r="G4006" s="466" t="b">
        <f t="shared" si="125"/>
        <v>1</v>
      </c>
      <c r="H4006" s="462"/>
      <c r="I4006" s="462"/>
      <c r="J4006" s="462"/>
      <c r="K4006" s="462"/>
    </row>
    <row r="4007" spans="1:11" ht="43.2">
      <c r="A4007" s="467">
        <v>3009083</v>
      </c>
      <c r="B4007" s="468" t="s">
        <v>16768</v>
      </c>
      <c r="C4007" s="467" t="s">
        <v>682</v>
      </c>
      <c r="D4007" s="471">
        <v>745.48</v>
      </c>
      <c r="E4007" s="466"/>
      <c r="F4007" s="466">
        <f t="shared" si="124"/>
        <v>3009083</v>
      </c>
      <c r="G4007" s="466" t="b">
        <f t="shared" si="125"/>
        <v>1</v>
      </c>
      <c r="H4007" s="462"/>
      <c r="I4007" s="462"/>
      <c r="J4007" s="462"/>
      <c r="K4007" s="462"/>
    </row>
    <row r="4008" spans="1:11" ht="43.2">
      <c r="A4008" s="463">
        <v>3009084</v>
      </c>
      <c r="B4008" s="464" t="s">
        <v>16769</v>
      </c>
      <c r="C4008" s="463" t="s">
        <v>682</v>
      </c>
      <c r="D4008" s="470">
        <v>733</v>
      </c>
      <c r="E4008" s="466"/>
      <c r="F4008" s="466">
        <f t="shared" si="124"/>
        <v>3009084</v>
      </c>
      <c r="G4008" s="466" t="b">
        <f t="shared" si="125"/>
        <v>1</v>
      </c>
      <c r="H4008" s="462"/>
      <c r="I4008" s="462"/>
      <c r="J4008" s="462"/>
      <c r="K4008" s="462"/>
    </row>
    <row r="4009" spans="1:11" ht="28.8">
      <c r="A4009" s="467">
        <v>3009070</v>
      </c>
      <c r="B4009" s="468" t="s">
        <v>16770</v>
      </c>
      <c r="C4009" s="467" t="s">
        <v>682</v>
      </c>
      <c r="D4009" s="471">
        <v>484.34</v>
      </c>
      <c r="E4009" s="466"/>
      <c r="F4009" s="466">
        <f t="shared" si="124"/>
        <v>3009070</v>
      </c>
      <c r="G4009" s="466" t="b">
        <f t="shared" si="125"/>
        <v>1</v>
      </c>
      <c r="H4009" s="462"/>
      <c r="I4009" s="462"/>
      <c r="J4009" s="462"/>
      <c r="K4009" s="462"/>
    </row>
    <row r="4010" spans="1:11" ht="28.8">
      <c r="A4010" s="463">
        <v>3009285</v>
      </c>
      <c r="B4010" s="464" t="s">
        <v>16771</v>
      </c>
      <c r="C4010" s="463" t="s">
        <v>14595</v>
      </c>
      <c r="D4010" s="470">
        <v>784108.22</v>
      </c>
      <c r="E4010" s="466"/>
      <c r="F4010" s="466">
        <f t="shared" si="124"/>
        <v>3009285</v>
      </c>
      <c r="G4010" s="466" t="b">
        <f t="shared" si="125"/>
        <v>1</v>
      </c>
      <c r="H4010" s="462"/>
      <c r="I4010" s="462"/>
      <c r="J4010" s="462"/>
      <c r="K4010" s="462"/>
    </row>
    <row r="4011" spans="1:11" ht="28.8">
      <c r="A4011" s="467">
        <v>3009072</v>
      </c>
      <c r="B4011" s="468" t="s">
        <v>16772</v>
      </c>
      <c r="C4011" s="467" t="s">
        <v>14595</v>
      </c>
      <c r="D4011" s="471">
        <v>823150.22</v>
      </c>
      <c r="E4011" s="466"/>
      <c r="F4011" s="466">
        <f t="shared" si="124"/>
        <v>3009072</v>
      </c>
      <c r="G4011" s="466" t="b">
        <f t="shared" si="125"/>
        <v>1</v>
      </c>
      <c r="H4011" s="462"/>
      <c r="I4011" s="462"/>
      <c r="J4011" s="462"/>
      <c r="K4011" s="462"/>
    </row>
    <row r="4012" spans="1:11">
      <c r="A4012" s="463">
        <v>3009069</v>
      </c>
      <c r="B4012" s="464" t="s">
        <v>16773</v>
      </c>
      <c r="C4012" s="463" t="s">
        <v>682</v>
      </c>
      <c r="D4012" s="470">
        <v>192.01</v>
      </c>
      <c r="E4012" s="466"/>
      <c r="F4012" s="466">
        <f t="shared" si="124"/>
        <v>3009069</v>
      </c>
      <c r="G4012" s="466" t="b">
        <f t="shared" si="125"/>
        <v>1</v>
      </c>
      <c r="H4012" s="462"/>
      <c r="I4012" s="462"/>
      <c r="J4012" s="462"/>
      <c r="K4012" s="462"/>
    </row>
    <row r="4013" spans="1:11" ht="28.8">
      <c r="A4013" s="467">
        <v>3009284</v>
      </c>
      <c r="B4013" s="468" t="s">
        <v>16774</v>
      </c>
      <c r="C4013" s="467" t="s">
        <v>14595</v>
      </c>
      <c r="D4013" s="471">
        <v>302465.07</v>
      </c>
      <c r="E4013" s="466"/>
      <c r="F4013" s="466">
        <f t="shared" si="124"/>
        <v>3009284</v>
      </c>
      <c r="G4013" s="466" t="b">
        <f t="shared" si="125"/>
        <v>1</v>
      </c>
      <c r="H4013" s="462"/>
      <c r="I4013" s="462"/>
      <c r="J4013" s="462"/>
      <c r="K4013" s="462"/>
    </row>
    <row r="4014" spans="1:11" ht="28.8">
      <c r="A4014" s="463">
        <v>3009071</v>
      </c>
      <c r="B4014" s="464" t="s">
        <v>16775</v>
      </c>
      <c r="C4014" s="463" t="s">
        <v>14595</v>
      </c>
      <c r="D4014" s="470">
        <v>317526.03999999998</v>
      </c>
      <c r="E4014" s="466"/>
      <c r="F4014" s="466">
        <f t="shared" si="124"/>
        <v>3009071</v>
      </c>
      <c r="G4014" s="466" t="b">
        <f t="shared" si="125"/>
        <v>1</v>
      </c>
      <c r="H4014" s="462"/>
      <c r="I4014" s="462"/>
      <c r="J4014" s="462"/>
      <c r="K4014" s="462"/>
    </row>
    <row r="4015" spans="1:11" ht="28.8">
      <c r="A4015" s="467">
        <v>3009091</v>
      </c>
      <c r="B4015" s="468" t="s">
        <v>16776</v>
      </c>
      <c r="C4015" s="467" t="s">
        <v>510</v>
      </c>
      <c r="D4015" s="471">
        <v>186.3</v>
      </c>
      <c r="E4015" s="466"/>
      <c r="F4015" s="466">
        <f t="shared" si="124"/>
        <v>3009091</v>
      </c>
      <c r="G4015" s="466" t="b">
        <f t="shared" si="125"/>
        <v>1</v>
      </c>
      <c r="H4015" s="462"/>
      <c r="I4015" s="462"/>
      <c r="J4015" s="462"/>
      <c r="K4015" s="462"/>
    </row>
    <row r="4016" spans="1:11">
      <c r="A4016" s="463">
        <v>3009058</v>
      </c>
      <c r="B4016" s="464" t="s">
        <v>16777</v>
      </c>
      <c r="C4016" s="463" t="s">
        <v>682</v>
      </c>
      <c r="D4016" s="470">
        <v>92272.6</v>
      </c>
      <c r="E4016" s="466"/>
      <c r="F4016" s="466">
        <f t="shared" si="124"/>
        <v>3009058</v>
      </c>
      <c r="G4016" s="466" t="b">
        <f t="shared" si="125"/>
        <v>1</v>
      </c>
      <c r="H4016" s="462"/>
      <c r="I4016" s="462"/>
      <c r="J4016" s="462"/>
      <c r="K4016" s="462"/>
    </row>
    <row r="4017" spans="1:11">
      <c r="A4017" s="467">
        <v>3009229</v>
      </c>
      <c r="B4017" s="468" t="s">
        <v>16778</v>
      </c>
      <c r="C4017" s="467" t="s">
        <v>14595</v>
      </c>
      <c r="D4017" s="471">
        <v>240.55</v>
      </c>
      <c r="E4017" s="466"/>
      <c r="F4017" s="466">
        <f t="shared" si="124"/>
        <v>3009229</v>
      </c>
      <c r="G4017" s="466" t="b">
        <f t="shared" si="125"/>
        <v>1</v>
      </c>
      <c r="H4017" s="462"/>
      <c r="I4017" s="462"/>
      <c r="J4017" s="462"/>
      <c r="K4017" s="462"/>
    </row>
    <row r="4018" spans="1:11">
      <c r="A4018" s="463">
        <v>3009132</v>
      </c>
      <c r="B4018" s="464" t="s">
        <v>16779</v>
      </c>
      <c r="C4018" s="463" t="s">
        <v>14595</v>
      </c>
      <c r="D4018" s="470">
        <v>1529.71</v>
      </c>
      <c r="E4018" s="466"/>
      <c r="F4018" s="466">
        <f t="shared" si="124"/>
        <v>3009132</v>
      </c>
      <c r="G4018" s="466" t="b">
        <f t="shared" si="125"/>
        <v>1</v>
      </c>
      <c r="H4018" s="462"/>
      <c r="I4018" s="462"/>
      <c r="J4018" s="462"/>
      <c r="K4018" s="462"/>
    </row>
    <row r="4019" spans="1:11">
      <c r="A4019" s="467">
        <v>3009133</v>
      </c>
      <c r="B4019" s="468" t="s">
        <v>16780</v>
      </c>
      <c r="C4019" s="467" t="s">
        <v>14595</v>
      </c>
      <c r="D4019" s="471">
        <v>2044.34</v>
      </c>
      <c r="E4019" s="466"/>
      <c r="F4019" s="466">
        <f t="shared" si="124"/>
        <v>3009133</v>
      </c>
      <c r="G4019" s="466" t="b">
        <f t="shared" si="125"/>
        <v>1</v>
      </c>
      <c r="H4019" s="462"/>
      <c r="I4019" s="462"/>
      <c r="J4019" s="462"/>
      <c r="K4019" s="462"/>
    </row>
    <row r="4020" spans="1:11" ht="28.8">
      <c r="A4020" s="463">
        <v>3009321</v>
      </c>
      <c r="B4020" s="464" t="s">
        <v>16781</v>
      </c>
      <c r="C4020" s="463" t="s">
        <v>682</v>
      </c>
      <c r="D4020" s="470">
        <v>1603.26</v>
      </c>
      <c r="E4020" s="466"/>
      <c r="F4020" s="466">
        <f t="shared" si="124"/>
        <v>3009321</v>
      </c>
      <c r="G4020" s="466" t="b">
        <f t="shared" si="125"/>
        <v>1</v>
      </c>
      <c r="H4020" s="462"/>
      <c r="I4020" s="462"/>
      <c r="J4020" s="462"/>
      <c r="K4020" s="462"/>
    </row>
    <row r="4021" spans="1:11" ht="28.8">
      <c r="A4021" s="467">
        <v>3009322</v>
      </c>
      <c r="B4021" s="468" t="s">
        <v>16782</v>
      </c>
      <c r="C4021" s="467" t="s">
        <v>682</v>
      </c>
      <c r="D4021" s="471">
        <v>1599.5</v>
      </c>
      <c r="E4021" s="466"/>
      <c r="F4021" s="466">
        <f t="shared" si="124"/>
        <v>3009322</v>
      </c>
      <c r="G4021" s="466" t="b">
        <f t="shared" si="125"/>
        <v>1</v>
      </c>
      <c r="H4021" s="462"/>
      <c r="I4021" s="462"/>
      <c r="J4021" s="462"/>
      <c r="K4021" s="462"/>
    </row>
    <row r="4022" spans="1:11" ht="28.8">
      <c r="A4022" s="463">
        <v>3009323</v>
      </c>
      <c r="B4022" s="464" t="s">
        <v>16783</v>
      </c>
      <c r="C4022" s="463" t="s">
        <v>682</v>
      </c>
      <c r="D4022" s="470">
        <v>1669.64</v>
      </c>
      <c r="E4022" s="466"/>
      <c r="F4022" s="466">
        <f t="shared" si="124"/>
        <v>3009323</v>
      </c>
      <c r="G4022" s="466" t="b">
        <f t="shared" si="125"/>
        <v>1</v>
      </c>
      <c r="H4022" s="462"/>
      <c r="I4022" s="462"/>
      <c r="J4022" s="462"/>
      <c r="K4022" s="462"/>
    </row>
    <row r="4023" spans="1:11" ht="28.8">
      <c r="A4023" s="467">
        <v>3009324</v>
      </c>
      <c r="B4023" s="468" t="s">
        <v>16784</v>
      </c>
      <c r="C4023" s="467" t="s">
        <v>682</v>
      </c>
      <c r="D4023" s="471">
        <v>1617.09</v>
      </c>
      <c r="E4023" s="466"/>
      <c r="F4023" s="466">
        <f t="shared" si="124"/>
        <v>3009324</v>
      </c>
      <c r="G4023" s="466" t="b">
        <f t="shared" si="125"/>
        <v>1</v>
      </c>
      <c r="H4023" s="462"/>
      <c r="I4023" s="462"/>
      <c r="J4023" s="462"/>
      <c r="K4023" s="462"/>
    </row>
    <row r="4024" spans="1:11" ht="43.2">
      <c r="A4024" s="463">
        <v>3009096</v>
      </c>
      <c r="B4024" s="464" t="s">
        <v>16785</v>
      </c>
      <c r="C4024" s="463" t="s">
        <v>682</v>
      </c>
      <c r="D4024" s="470">
        <v>280</v>
      </c>
      <c r="E4024" s="466"/>
      <c r="F4024" s="466">
        <f t="shared" si="124"/>
        <v>3009096</v>
      </c>
      <c r="G4024" s="466" t="b">
        <f t="shared" si="125"/>
        <v>1</v>
      </c>
      <c r="H4024" s="462"/>
      <c r="I4024" s="462"/>
      <c r="J4024" s="462"/>
      <c r="K4024" s="462"/>
    </row>
    <row r="4025" spans="1:11" ht="43.2">
      <c r="A4025" s="467">
        <v>3009330</v>
      </c>
      <c r="B4025" s="468" t="s">
        <v>16786</v>
      </c>
      <c r="C4025" s="467" t="s">
        <v>682</v>
      </c>
      <c r="D4025" s="471">
        <v>231.12</v>
      </c>
      <c r="E4025" s="466"/>
      <c r="F4025" s="466">
        <f t="shared" si="124"/>
        <v>3009330</v>
      </c>
      <c r="G4025" s="466" t="b">
        <f t="shared" si="125"/>
        <v>1</v>
      </c>
      <c r="H4025" s="462"/>
      <c r="I4025" s="462"/>
      <c r="J4025" s="462"/>
      <c r="K4025" s="462"/>
    </row>
    <row r="4026" spans="1:11" ht="43.2">
      <c r="A4026" s="463">
        <v>3009326</v>
      </c>
      <c r="B4026" s="464" t="s">
        <v>16787</v>
      </c>
      <c r="C4026" s="463" t="s">
        <v>682</v>
      </c>
      <c r="D4026" s="470">
        <v>237.36</v>
      </c>
      <c r="E4026" s="466"/>
      <c r="F4026" s="466">
        <f t="shared" si="124"/>
        <v>3009326</v>
      </c>
      <c r="G4026" s="466" t="b">
        <f t="shared" si="125"/>
        <v>1</v>
      </c>
      <c r="H4026" s="462"/>
      <c r="I4026" s="462"/>
      <c r="J4026" s="462"/>
      <c r="K4026" s="462"/>
    </row>
    <row r="4027" spans="1:11" ht="57.6">
      <c r="A4027" s="467">
        <v>3009234</v>
      </c>
      <c r="B4027" s="468" t="s">
        <v>16788</v>
      </c>
      <c r="C4027" s="467" t="s">
        <v>14595</v>
      </c>
      <c r="D4027" s="471">
        <v>1089407.3700000001</v>
      </c>
      <c r="E4027" s="466"/>
      <c r="F4027" s="466">
        <f t="shared" si="124"/>
        <v>3009234</v>
      </c>
      <c r="G4027" s="466" t="b">
        <f t="shared" si="125"/>
        <v>1</v>
      </c>
      <c r="H4027" s="462"/>
      <c r="I4027" s="462"/>
      <c r="J4027" s="462"/>
      <c r="K4027" s="462"/>
    </row>
    <row r="4028" spans="1:11" ht="57.6">
      <c r="A4028" s="463">
        <v>3009022</v>
      </c>
      <c r="B4028" s="464" t="s">
        <v>16789</v>
      </c>
      <c r="C4028" s="463" t="s">
        <v>14595</v>
      </c>
      <c r="D4028" s="470">
        <v>1095408.57</v>
      </c>
      <c r="E4028" s="466"/>
      <c r="F4028" s="466">
        <f t="shared" si="124"/>
        <v>3009022</v>
      </c>
      <c r="G4028" s="466" t="b">
        <f t="shared" si="125"/>
        <v>1</v>
      </c>
      <c r="H4028" s="462"/>
      <c r="I4028" s="462"/>
      <c r="J4028" s="462"/>
      <c r="K4028" s="462"/>
    </row>
    <row r="4029" spans="1:11" ht="57.6">
      <c r="A4029" s="467">
        <v>3009230</v>
      </c>
      <c r="B4029" s="468" t="s">
        <v>16790</v>
      </c>
      <c r="C4029" s="467" t="s">
        <v>14595</v>
      </c>
      <c r="D4029" s="471">
        <v>1634302.82</v>
      </c>
      <c r="E4029" s="466"/>
      <c r="F4029" s="466">
        <f t="shared" si="124"/>
        <v>3009230</v>
      </c>
      <c r="G4029" s="466" t="b">
        <f t="shared" si="125"/>
        <v>1</v>
      </c>
      <c r="H4029" s="462"/>
      <c r="I4029" s="462"/>
      <c r="J4029" s="462"/>
      <c r="K4029" s="462"/>
    </row>
    <row r="4030" spans="1:11" ht="57.6">
      <c r="A4030" s="463">
        <v>3009018</v>
      </c>
      <c r="B4030" s="464" t="s">
        <v>16791</v>
      </c>
      <c r="C4030" s="463" t="s">
        <v>14595</v>
      </c>
      <c r="D4030" s="470">
        <v>1643304.62</v>
      </c>
      <c r="E4030" s="466"/>
      <c r="F4030" s="466">
        <f t="shared" si="124"/>
        <v>3009018</v>
      </c>
      <c r="G4030" s="466" t="b">
        <f t="shared" si="125"/>
        <v>1</v>
      </c>
      <c r="H4030" s="462"/>
      <c r="I4030" s="462"/>
      <c r="J4030" s="462"/>
      <c r="K4030" s="462"/>
    </row>
    <row r="4031" spans="1:11" ht="57.6">
      <c r="A4031" s="467">
        <v>3009288</v>
      </c>
      <c r="B4031" s="468" t="s">
        <v>16792</v>
      </c>
      <c r="C4031" s="467" t="s">
        <v>14595</v>
      </c>
      <c r="D4031" s="469">
        <v>1356716.25</v>
      </c>
      <c r="E4031" s="466"/>
      <c r="F4031" s="466">
        <f t="shared" si="124"/>
        <v>3009288</v>
      </c>
      <c r="G4031" s="466" t="b">
        <f t="shared" si="125"/>
        <v>1</v>
      </c>
      <c r="H4031" s="462"/>
      <c r="I4031" s="462"/>
      <c r="J4031" s="462"/>
      <c r="K4031" s="462"/>
    </row>
    <row r="4032" spans="1:11" ht="57.6">
      <c r="A4032" s="463">
        <v>3009013</v>
      </c>
      <c r="B4032" s="464" t="s">
        <v>16793</v>
      </c>
      <c r="C4032" s="463" t="s">
        <v>14595</v>
      </c>
      <c r="D4032" s="465">
        <v>1375772.55</v>
      </c>
      <c r="E4032" s="466"/>
      <c r="F4032" s="466">
        <f t="shared" si="124"/>
        <v>3009013</v>
      </c>
      <c r="G4032" s="466" t="b">
        <f t="shared" si="125"/>
        <v>1</v>
      </c>
      <c r="H4032" s="462"/>
      <c r="I4032" s="462"/>
      <c r="J4032" s="462"/>
      <c r="K4032" s="462"/>
    </row>
    <row r="4033" spans="1:11" ht="57.6">
      <c r="A4033" s="467">
        <v>3009292</v>
      </c>
      <c r="B4033" s="468" t="s">
        <v>16794</v>
      </c>
      <c r="C4033" s="467" t="s">
        <v>14595</v>
      </c>
      <c r="D4033" s="469">
        <v>2035077.42</v>
      </c>
      <c r="E4033" s="466"/>
      <c r="F4033" s="466">
        <f t="shared" si="124"/>
        <v>3009292</v>
      </c>
      <c r="G4033" s="466" t="b">
        <f t="shared" si="125"/>
        <v>1</v>
      </c>
      <c r="H4033" s="462"/>
      <c r="I4033" s="462"/>
      <c r="J4033" s="462"/>
      <c r="K4033" s="462"/>
    </row>
    <row r="4034" spans="1:11" ht="57.6">
      <c r="A4034" s="463">
        <v>3009225</v>
      </c>
      <c r="B4034" s="464" t="s">
        <v>16795</v>
      </c>
      <c r="C4034" s="463" t="s">
        <v>14595</v>
      </c>
      <c r="D4034" s="465">
        <v>2063662.06</v>
      </c>
      <c r="E4034" s="466"/>
      <c r="F4034" s="466">
        <f t="shared" ref="F4034:F4097" si="126">A4034</f>
        <v>3009225</v>
      </c>
      <c r="G4034" s="466" t="b">
        <f t="shared" ref="G4034:G4097" si="127">F4034=A4034</f>
        <v>1</v>
      </c>
      <c r="H4034" s="462"/>
      <c r="I4034" s="462"/>
      <c r="J4034" s="462"/>
      <c r="K4034" s="462"/>
    </row>
    <row r="4035" spans="1:11" ht="43.2">
      <c r="A4035" s="467">
        <v>3009100</v>
      </c>
      <c r="B4035" s="468" t="s">
        <v>16796</v>
      </c>
      <c r="C4035" s="467" t="s">
        <v>682</v>
      </c>
      <c r="D4035" s="469">
        <v>50051.57</v>
      </c>
      <c r="E4035" s="466"/>
      <c r="F4035" s="466">
        <f t="shared" si="126"/>
        <v>3009100</v>
      </c>
      <c r="G4035" s="466" t="b">
        <f t="shared" si="127"/>
        <v>1</v>
      </c>
      <c r="H4035" s="462"/>
      <c r="I4035" s="462"/>
      <c r="J4035" s="462"/>
      <c r="K4035" s="462"/>
    </row>
    <row r="4036" spans="1:11" ht="57.6">
      <c r="A4036" s="463">
        <v>3009238</v>
      </c>
      <c r="B4036" s="464" t="s">
        <v>16797</v>
      </c>
      <c r="C4036" s="463" t="s">
        <v>14595</v>
      </c>
      <c r="D4036" s="465">
        <v>975732.94</v>
      </c>
      <c r="E4036" s="466"/>
      <c r="F4036" s="466">
        <f t="shared" si="126"/>
        <v>3009238</v>
      </c>
      <c r="G4036" s="466" t="b">
        <f t="shared" si="127"/>
        <v>1</v>
      </c>
      <c r="H4036" s="462"/>
      <c r="I4036" s="462"/>
      <c r="J4036" s="462"/>
      <c r="K4036" s="462"/>
    </row>
    <row r="4037" spans="1:11" ht="57.6">
      <c r="A4037" s="467">
        <v>3009304</v>
      </c>
      <c r="B4037" s="468" t="s">
        <v>16798</v>
      </c>
      <c r="C4037" s="467" t="s">
        <v>14595</v>
      </c>
      <c r="D4037" s="469">
        <v>1463478.98</v>
      </c>
      <c r="E4037" s="466"/>
      <c r="F4037" s="466">
        <f t="shared" si="126"/>
        <v>3009304</v>
      </c>
      <c r="G4037" s="466" t="b">
        <f t="shared" si="127"/>
        <v>1</v>
      </c>
      <c r="H4037" s="462"/>
      <c r="I4037" s="462"/>
      <c r="J4037" s="462"/>
      <c r="K4037" s="462"/>
    </row>
    <row r="4038" spans="1:11" ht="57.6">
      <c r="A4038" s="463">
        <v>3009030</v>
      </c>
      <c r="B4038" s="464" t="s">
        <v>16799</v>
      </c>
      <c r="C4038" s="463" t="s">
        <v>14595</v>
      </c>
      <c r="D4038" s="465">
        <v>1472471.4</v>
      </c>
      <c r="E4038" s="466"/>
      <c r="F4038" s="466">
        <f t="shared" si="126"/>
        <v>3009030</v>
      </c>
      <c r="G4038" s="466" t="b">
        <f t="shared" si="127"/>
        <v>1</v>
      </c>
      <c r="H4038" s="462"/>
      <c r="I4038" s="462"/>
      <c r="J4038" s="462"/>
      <c r="K4038" s="462"/>
    </row>
    <row r="4039" spans="1:11" ht="57.6">
      <c r="A4039" s="463">
        <v>3009254</v>
      </c>
      <c r="B4039" s="464" t="s">
        <v>16800</v>
      </c>
      <c r="C4039" s="463" t="s">
        <v>14595</v>
      </c>
      <c r="D4039" s="465">
        <v>1454308.99</v>
      </c>
      <c r="E4039" s="466"/>
      <c r="F4039" s="466">
        <f t="shared" si="126"/>
        <v>3009254</v>
      </c>
      <c r="G4039" s="466" t="b">
        <f t="shared" si="127"/>
        <v>1</v>
      </c>
      <c r="H4039" s="462"/>
      <c r="I4039" s="462"/>
      <c r="J4039" s="462"/>
      <c r="K4039" s="462"/>
    </row>
    <row r="4040" spans="1:11" ht="57.6">
      <c r="A4040" s="463">
        <v>3009262</v>
      </c>
      <c r="B4040" s="464" t="s">
        <v>16801</v>
      </c>
      <c r="C4040" s="463" t="s">
        <v>14595</v>
      </c>
      <c r="D4040" s="465">
        <v>1241278.9099999999</v>
      </c>
      <c r="E4040" s="466"/>
      <c r="F4040" s="466">
        <f t="shared" si="126"/>
        <v>3009262</v>
      </c>
      <c r="G4040" s="466" t="b">
        <f t="shared" si="127"/>
        <v>1</v>
      </c>
      <c r="H4040" s="462"/>
      <c r="I4040" s="462"/>
      <c r="J4040" s="462"/>
      <c r="K4040" s="462"/>
    </row>
    <row r="4041" spans="1:11" ht="57.6">
      <c r="A4041" s="467">
        <v>3009034</v>
      </c>
      <c r="B4041" s="468" t="s">
        <v>16802</v>
      </c>
      <c r="C4041" s="467" t="s">
        <v>14595</v>
      </c>
      <c r="D4041" s="469">
        <v>1484464.49</v>
      </c>
      <c r="E4041" s="466"/>
      <c r="F4041" s="466">
        <f t="shared" si="126"/>
        <v>3009034</v>
      </c>
      <c r="G4041" s="466" t="b">
        <f t="shared" si="127"/>
        <v>1</v>
      </c>
      <c r="H4041" s="462"/>
      <c r="I4041" s="462"/>
      <c r="J4041" s="462"/>
      <c r="K4041" s="462"/>
    </row>
    <row r="4042" spans="1:11" ht="57.6">
      <c r="A4042" s="463">
        <v>3009042</v>
      </c>
      <c r="B4042" s="464" t="s">
        <v>16803</v>
      </c>
      <c r="C4042" s="463" t="s">
        <v>14595</v>
      </c>
      <c r="D4042" s="465">
        <v>1260827.45</v>
      </c>
      <c r="E4042" s="466"/>
      <c r="F4042" s="466">
        <f t="shared" si="126"/>
        <v>3009042</v>
      </c>
      <c r="G4042" s="466" t="b">
        <f t="shared" si="127"/>
        <v>1</v>
      </c>
      <c r="H4042" s="462"/>
      <c r="I4042" s="462"/>
      <c r="J4042" s="462"/>
      <c r="K4042" s="462"/>
    </row>
    <row r="4043" spans="1:11" ht="57.6">
      <c r="A4043" s="467">
        <v>3009270</v>
      </c>
      <c r="B4043" s="468" t="s">
        <v>16804</v>
      </c>
      <c r="C4043" s="467" t="s">
        <v>14595</v>
      </c>
      <c r="D4043" s="469">
        <v>2182268.7400000002</v>
      </c>
      <c r="E4043" s="466"/>
      <c r="F4043" s="466">
        <f t="shared" si="126"/>
        <v>3009270</v>
      </c>
      <c r="G4043" s="466" t="b">
        <f t="shared" si="127"/>
        <v>1</v>
      </c>
      <c r="H4043" s="462"/>
      <c r="I4043" s="462"/>
      <c r="J4043" s="462"/>
      <c r="K4043" s="462"/>
    </row>
    <row r="4044" spans="1:11" ht="57.6">
      <c r="A4044" s="463">
        <v>3009050</v>
      </c>
      <c r="B4044" s="464" t="s">
        <v>16805</v>
      </c>
      <c r="C4044" s="463" t="s">
        <v>14595</v>
      </c>
      <c r="D4044" s="465">
        <v>2227548.63</v>
      </c>
      <c r="E4044" s="466"/>
      <c r="F4044" s="466">
        <f t="shared" si="126"/>
        <v>3009050</v>
      </c>
      <c r="G4044" s="466" t="b">
        <f t="shared" si="127"/>
        <v>1</v>
      </c>
      <c r="H4044" s="462"/>
      <c r="I4044" s="462"/>
      <c r="J4044" s="462"/>
      <c r="K4044" s="462"/>
    </row>
    <row r="4045" spans="1:11" ht="43.2">
      <c r="A4045" s="467">
        <v>3009101</v>
      </c>
      <c r="B4045" s="468" t="s">
        <v>16806</v>
      </c>
      <c r="C4045" s="467" t="s">
        <v>682</v>
      </c>
      <c r="D4045" s="469">
        <v>100383.14</v>
      </c>
      <c r="E4045" s="466"/>
      <c r="F4045" s="466">
        <f t="shared" si="126"/>
        <v>3009101</v>
      </c>
      <c r="G4045" s="466" t="b">
        <f t="shared" si="127"/>
        <v>1</v>
      </c>
      <c r="H4045" s="462"/>
      <c r="I4045" s="462"/>
      <c r="J4045" s="462"/>
      <c r="K4045" s="462"/>
    </row>
    <row r="4046" spans="1:11" ht="57.6">
      <c r="A4046" s="463">
        <v>3009246</v>
      </c>
      <c r="B4046" s="464" t="s">
        <v>16807</v>
      </c>
      <c r="C4046" s="463" t="s">
        <v>14595</v>
      </c>
      <c r="D4046" s="465">
        <v>969887.66</v>
      </c>
      <c r="E4046" s="466"/>
      <c r="F4046" s="466">
        <f t="shared" si="126"/>
        <v>3009246</v>
      </c>
      <c r="G4046" s="466" t="b">
        <f t="shared" si="127"/>
        <v>1</v>
      </c>
      <c r="H4046" s="462"/>
      <c r="I4046" s="462"/>
      <c r="J4046" s="462"/>
      <c r="K4046" s="462"/>
    </row>
    <row r="4047" spans="1:11" ht="57.6">
      <c r="A4047" s="467">
        <v>3009208</v>
      </c>
      <c r="B4047" s="468" t="s">
        <v>16808</v>
      </c>
      <c r="C4047" s="467" t="s">
        <v>14595</v>
      </c>
      <c r="D4047" s="469">
        <v>975882.85</v>
      </c>
      <c r="E4047" s="466"/>
      <c r="F4047" s="466">
        <f t="shared" si="126"/>
        <v>3009208</v>
      </c>
      <c r="G4047" s="466" t="b">
        <f t="shared" si="127"/>
        <v>1</v>
      </c>
      <c r="H4047" s="462"/>
      <c r="I4047" s="462"/>
      <c r="J4047" s="462"/>
      <c r="K4047" s="462"/>
    </row>
    <row r="4048" spans="1:11" ht="57.6">
      <c r="A4048" s="463">
        <v>3009308</v>
      </c>
      <c r="B4048" s="464" t="s">
        <v>16809</v>
      </c>
      <c r="C4048" s="463" t="s">
        <v>14595</v>
      </c>
      <c r="D4048" s="465">
        <v>1454711.72</v>
      </c>
      <c r="E4048" s="466"/>
      <c r="F4048" s="466">
        <f t="shared" si="126"/>
        <v>3009308</v>
      </c>
      <c r="G4048" s="466" t="b">
        <f t="shared" si="127"/>
        <v>1</v>
      </c>
      <c r="H4048" s="462"/>
      <c r="I4048" s="462"/>
      <c r="J4048" s="462"/>
      <c r="K4048" s="462"/>
    </row>
    <row r="4049" spans="1:11" ht="57.6">
      <c r="A4049" s="467">
        <v>3009212</v>
      </c>
      <c r="B4049" s="468" t="s">
        <v>16810</v>
      </c>
      <c r="C4049" s="467" t="s">
        <v>14595</v>
      </c>
      <c r="D4049" s="469">
        <v>1463704.5</v>
      </c>
      <c r="E4049" s="466"/>
      <c r="F4049" s="466">
        <f t="shared" si="126"/>
        <v>3009212</v>
      </c>
      <c r="G4049" s="466" t="b">
        <f t="shared" si="127"/>
        <v>1</v>
      </c>
      <c r="H4049" s="462"/>
      <c r="I4049" s="462"/>
      <c r="J4049" s="462"/>
      <c r="K4049" s="462"/>
    </row>
    <row r="4050" spans="1:11" ht="57.6">
      <c r="A4050" s="463">
        <v>3009258</v>
      </c>
      <c r="B4050" s="464" t="s">
        <v>16811</v>
      </c>
      <c r="C4050" s="463" t="s">
        <v>14595</v>
      </c>
      <c r="D4050" s="465">
        <v>1448534</v>
      </c>
      <c r="E4050" s="466"/>
      <c r="F4050" s="466">
        <f t="shared" si="126"/>
        <v>3009258</v>
      </c>
      <c r="G4050" s="466" t="b">
        <f t="shared" si="127"/>
        <v>1</v>
      </c>
      <c r="H4050" s="462"/>
      <c r="I4050" s="462"/>
      <c r="J4050" s="462"/>
      <c r="K4050" s="462"/>
    </row>
    <row r="4051" spans="1:11" ht="57.6">
      <c r="A4051" s="467">
        <v>3009266</v>
      </c>
      <c r="B4051" s="468" t="s">
        <v>16812</v>
      </c>
      <c r="C4051" s="467" t="s">
        <v>14595</v>
      </c>
      <c r="D4051" s="469">
        <v>1235503.92</v>
      </c>
      <c r="E4051" s="466"/>
      <c r="F4051" s="466">
        <f t="shared" si="126"/>
        <v>3009266</v>
      </c>
      <c r="G4051" s="466" t="b">
        <f t="shared" si="127"/>
        <v>1</v>
      </c>
      <c r="H4051" s="462"/>
      <c r="I4051" s="462"/>
      <c r="J4051" s="462"/>
      <c r="K4051" s="462"/>
    </row>
    <row r="4052" spans="1:11" ht="57.6">
      <c r="A4052" s="463">
        <v>3009038</v>
      </c>
      <c r="B4052" s="464" t="s">
        <v>16813</v>
      </c>
      <c r="C4052" s="463" t="s">
        <v>14595</v>
      </c>
      <c r="D4052" s="465">
        <v>1478689.5</v>
      </c>
      <c r="E4052" s="466"/>
      <c r="F4052" s="466">
        <f t="shared" si="126"/>
        <v>3009038</v>
      </c>
      <c r="G4052" s="466" t="b">
        <f t="shared" si="127"/>
        <v>1</v>
      </c>
      <c r="H4052" s="462"/>
      <c r="I4052" s="462"/>
      <c r="J4052" s="462"/>
      <c r="K4052" s="462"/>
    </row>
    <row r="4053" spans="1:11" ht="57.6">
      <c r="A4053" s="467">
        <v>3009046</v>
      </c>
      <c r="B4053" s="468" t="s">
        <v>16814</v>
      </c>
      <c r="C4053" s="467" t="s">
        <v>14595</v>
      </c>
      <c r="D4053" s="469">
        <v>1255052.46</v>
      </c>
      <c r="E4053" s="466"/>
      <c r="F4053" s="466">
        <f t="shared" si="126"/>
        <v>3009046</v>
      </c>
      <c r="G4053" s="466" t="b">
        <f t="shared" si="127"/>
        <v>1</v>
      </c>
      <c r="H4053" s="462"/>
      <c r="I4053" s="462"/>
      <c r="J4053" s="462"/>
      <c r="K4053" s="462"/>
    </row>
    <row r="4054" spans="1:11" ht="57.6">
      <c r="A4054" s="463">
        <v>3009274</v>
      </c>
      <c r="B4054" s="464" t="s">
        <v>16815</v>
      </c>
      <c r="C4054" s="463" t="s">
        <v>14595</v>
      </c>
      <c r="D4054" s="465">
        <v>2173607.0099999998</v>
      </c>
      <c r="E4054" s="466"/>
      <c r="F4054" s="466">
        <f t="shared" si="126"/>
        <v>3009274</v>
      </c>
      <c r="G4054" s="466" t="b">
        <f t="shared" si="127"/>
        <v>1</v>
      </c>
      <c r="H4054" s="462"/>
      <c r="I4054" s="462"/>
      <c r="J4054" s="462"/>
      <c r="K4054" s="462"/>
    </row>
    <row r="4055" spans="1:11" ht="57.6">
      <c r="A4055" s="467">
        <v>3009054</v>
      </c>
      <c r="B4055" s="468" t="s">
        <v>16816</v>
      </c>
      <c r="C4055" s="467" t="s">
        <v>14595</v>
      </c>
      <c r="D4055" s="469">
        <v>2218886.9</v>
      </c>
      <c r="E4055" s="466"/>
      <c r="F4055" s="466">
        <f t="shared" si="126"/>
        <v>3009054</v>
      </c>
      <c r="G4055" s="466" t="b">
        <f t="shared" si="127"/>
        <v>1</v>
      </c>
      <c r="H4055" s="462"/>
      <c r="I4055" s="462"/>
      <c r="J4055" s="462"/>
      <c r="K4055" s="462"/>
    </row>
    <row r="4056" spans="1:11" ht="57.6">
      <c r="A4056" s="463">
        <v>3009235</v>
      </c>
      <c r="B4056" s="464" t="s">
        <v>16817</v>
      </c>
      <c r="C4056" s="463" t="s">
        <v>14595</v>
      </c>
      <c r="D4056" s="465">
        <v>1444114.51</v>
      </c>
      <c r="E4056" s="466"/>
      <c r="F4056" s="466">
        <f t="shared" si="126"/>
        <v>3009235</v>
      </c>
      <c r="G4056" s="466" t="b">
        <f t="shared" si="127"/>
        <v>1</v>
      </c>
      <c r="H4056" s="462"/>
      <c r="I4056" s="462"/>
      <c r="J4056" s="462"/>
      <c r="K4056" s="462"/>
    </row>
    <row r="4057" spans="1:11" ht="57.6">
      <c r="A4057" s="467">
        <v>3009023</v>
      </c>
      <c r="B4057" s="468" t="s">
        <v>16818</v>
      </c>
      <c r="C4057" s="467" t="s">
        <v>14595</v>
      </c>
      <c r="D4057" s="469">
        <v>1449860.23</v>
      </c>
      <c r="E4057" s="466"/>
      <c r="F4057" s="466">
        <f t="shared" si="126"/>
        <v>3009023</v>
      </c>
      <c r="G4057" s="466" t="b">
        <f t="shared" si="127"/>
        <v>1</v>
      </c>
      <c r="H4057" s="462"/>
      <c r="I4057" s="462"/>
      <c r="J4057" s="462"/>
      <c r="K4057" s="462"/>
    </row>
    <row r="4058" spans="1:11" ht="57.6">
      <c r="A4058" s="463">
        <v>3009231</v>
      </c>
      <c r="B4058" s="464" t="s">
        <v>16819</v>
      </c>
      <c r="C4058" s="463" t="s">
        <v>14595</v>
      </c>
      <c r="D4058" s="465">
        <v>2164030.67</v>
      </c>
      <c r="E4058" s="466"/>
      <c r="F4058" s="466">
        <f t="shared" si="126"/>
        <v>3009231</v>
      </c>
      <c r="G4058" s="466" t="b">
        <f t="shared" si="127"/>
        <v>1</v>
      </c>
      <c r="H4058" s="462"/>
      <c r="I4058" s="462"/>
      <c r="J4058" s="462"/>
      <c r="K4058" s="462"/>
    </row>
    <row r="4059" spans="1:11" ht="57.6">
      <c r="A4059" s="467">
        <v>3009019</v>
      </c>
      <c r="B4059" s="468" t="s">
        <v>16820</v>
      </c>
      <c r="C4059" s="467" t="s">
        <v>14595</v>
      </c>
      <c r="D4059" s="469">
        <v>2175556.96</v>
      </c>
      <c r="E4059" s="466"/>
      <c r="F4059" s="466">
        <f t="shared" si="126"/>
        <v>3009019</v>
      </c>
      <c r="G4059" s="466" t="b">
        <f t="shared" si="127"/>
        <v>1</v>
      </c>
      <c r="H4059" s="462"/>
      <c r="I4059" s="462"/>
      <c r="J4059" s="462"/>
      <c r="K4059" s="462"/>
    </row>
    <row r="4060" spans="1:11" ht="57.6">
      <c r="A4060" s="463">
        <v>3009289</v>
      </c>
      <c r="B4060" s="464" t="s">
        <v>16821</v>
      </c>
      <c r="C4060" s="463" t="s">
        <v>14595</v>
      </c>
      <c r="D4060" s="465">
        <v>1806814.23</v>
      </c>
      <c r="E4060" s="466"/>
      <c r="F4060" s="466">
        <f t="shared" si="126"/>
        <v>3009289</v>
      </c>
      <c r="G4060" s="466" t="b">
        <f t="shared" si="127"/>
        <v>1</v>
      </c>
      <c r="H4060" s="462"/>
      <c r="I4060" s="462"/>
      <c r="J4060" s="462"/>
      <c r="K4060" s="462"/>
    </row>
    <row r="4061" spans="1:11" ht="57.6">
      <c r="A4061" s="467">
        <v>3009014</v>
      </c>
      <c r="B4061" s="468" t="s">
        <v>16822</v>
      </c>
      <c r="C4061" s="467" t="s">
        <v>14595</v>
      </c>
      <c r="D4061" s="469">
        <v>1830975.17</v>
      </c>
      <c r="E4061" s="466"/>
      <c r="F4061" s="466">
        <f t="shared" si="126"/>
        <v>3009014</v>
      </c>
      <c r="G4061" s="466" t="b">
        <f t="shared" si="127"/>
        <v>1</v>
      </c>
      <c r="H4061" s="462"/>
      <c r="I4061" s="462"/>
      <c r="J4061" s="462"/>
      <c r="K4061" s="462"/>
    </row>
    <row r="4062" spans="1:11" ht="57.6">
      <c r="A4062" s="463">
        <v>3009293</v>
      </c>
      <c r="B4062" s="464" t="s">
        <v>16823</v>
      </c>
      <c r="C4062" s="463" t="s">
        <v>14595</v>
      </c>
      <c r="D4062" s="465">
        <v>2710224.5</v>
      </c>
      <c r="E4062" s="466"/>
      <c r="F4062" s="466">
        <f t="shared" si="126"/>
        <v>3009293</v>
      </c>
      <c r="G4062" s="466" t="b">
        <f t="shared" si="127"/>
        <v>1</v>
      </c>
      <c r="H4062" s="462"/>
      <c r="I4062" s="462"/>
      <c r="J4062" s="462"/>
      <c r="K4062" s="462"/>
    </row>
    <row r="4063" spans="1:11" ht="57.6">
      <c r="A4063" s="467">
        <v>3009226</v>
      </c>
      <c r="B4063" s="468" t="s">
        <v>16824</v>
      </c>
      <c r="C4063" s="467" t="s">
        <v>14595</v>
      </c>
      <c r="D4063" s="469">
        <v>2746466.23</v>
      </c>
      <c r="E4063" s="466"/>
      <c r="F4063" s="466">
        <f t="shared" si="126"/>
        <v>3009226</v>
      </c>
      <c r="G4063" s="466" t="b">
        <f t="shared" si="127"/>
        <v>1</v>
      </c>
      <c r="H4063" s="462"/>
      <c r="I4063" s="462"/>
      <c r="J4063" s="462"/>
      <c r="K4063" s="462"/>
    </row>
    <row r="4064" spans="1:11" ht="43.2">
      <c r="A4064" s="463">
        <v>3009102</v>
      </c>
      <c r="B4064" s="464" t="s">
        <v>16825</v>
      </c>
      <c r="C4064" s="463" t="s">
        <v>682</v>
      </c>
      <c r="D4064" s="465">
        <v>69954.2</v>
      </c>
      <c r="E4064" s="466"/>
      <c r="F4064" s="466">
        <f t="shared" si="126"/>
        <v>3009102</v>
      </c>
      <c r="G4064" s="466" t="b">
        <f t="shared" si="127"/>
        <v>1</v>
      </c>
      <c r="H4064" s="462"/>
      <c r="I4064" s="462"/>
      <c r="J4064" s="462"/>
      <c r="K4064" s="462"/>
    </row>
    <row r="4065" spans="1:11" ht="57.6">
      <c r="A4065" s="467">
        <v>3009297</v>
      </c>
      <c r="B4065" s="468" t="s">
        <v>16826</v>
      </c>
      <c r="C4065" s="467" t="s">
        <v>14595</v>
      </c>
      <c r="D4065" s="469">
        <v>1309599.73</v>
      </c>
      <c r="E4065" s="466"/>
      <c r="F4065" s="466">
        <f t="shared" si="126"/>
        <v>3009297</v>
      </c>
      <c r="G4065" s="466" t="b">
        <f t="shared" si="127"/>
        <v>1</v>
      </c>
      <c r="H4065" s="462"/>
      <c r="I4065" s="462"/>
      <c r="J4065" s="462"/>
      <c r="K4065" s="462"/>
    </row>
    <row r="4066" spans="1:11" ht="57.6">
      <c r="A4066" s="463">
        <v>3009027</v>
      </c>
      <c r="B4066" s="464" t="s">
        <v>16827</v>
      </c>
      <c r="C4066" s="463" t="s">
        <v>14595</v>
      </c>
      <c r="D4066" s="465">
        <v>1315594.81</v>
      </c>
      <c r="E4066" s="466"/>
      <c r="F4066" s="466">
        <f t="shared" si="126"/>
        <v>3009027</v>
      </c>
      <c r="G4066" s="466" t="b">
        <f t="shared" si="127"/>
        <v>1</v>
      </c>
      <c r="H4066" s="462"/>
      <c r="I4066" s="462"/>
      <c r="J4066" s="462"/>
      <c r="K4066" s="462"/>
    </row>
    <row r="4067" spans="1:11" ht="57.6">
      <c r="A4067" s="467">
        <v>3009305</v>
      </c>
      <c r="B4067" s="468" t="s">
        <v>16828</v>
      </c>
      <c r="C4067" s="467" t="s">
        <v>14595</v>
      </c>
      <c r="D4067" s="469">
        <v>1964279.07</v>
      </c>
      <c r="E4067" s="466"/>
      <c r="F4067" s="466">
        <f t="shared" si="126"/>
        <v>3009305</v>
      </c>
      <c r="G4067" s="466" t="b">
        <f t="shared" si="127"/>
        <v>1</v>
      </c>
      <c r="H4067" s="462"/>
      <c r="I4067" s="462"/>
      <c r="J4067" s="462"/>
      <c r="K4067" s="462"/>
    </row>
    <row r="4068" spans="1:11" ht="57.6">
      <c r="A4068" s="463">
        <v>3009031</v>
      </c>
      <c r="B4068" s="464" t="s">
        <v>16829</v>
      </c>
      <c r="C4068" s="463" t="s">
        <v>14595</v>
      </c>
      <c r="D4068" s="465">
        <v>1973271.48</v>
      </c>
      <c r="E4068" s="466"/>
      <c r="F4068" s="466">
        <f t="shared" si="126"/>
        <v>3009031</v>
      </c>
      <c r="G4068" s="466" t="b">
        <f t="shared" si="127"/>
        <v>1</v>
      </c>
      <c r="H4068" s="462"/>
      <c r="I4068" s="462"/>
      <c r="J4068" s="462"/>
      <c r="K4068" s="462"/>
    </row>
    <row r="4069" spans="1:11" ht="57.6">
      <c r="A4069" s="467">
        <v>3009255</v>
      </c>
      <c r="B4069" s="468" t="s">
        <v>16830</v>
      </c>
      <c r="C4069" s="467" t="s">
        <v>14595</v>
      </c>
      <c r="D4069" s="469">
        <v>1839076.06</v>
      </c>
      <c r="E4069" s="466"/>
      <c r="F4069" s="466">
        <f t="shared" si="126"/>
        <v>3009255</v>
      </c>
      <c r="G4069" s="466" t="b">
        <f t="shared" si="127"/>
        <v>1</v>
      </c>
      <c r="H4069" s="462"/>
      <c r="I4069" s="462"/>
      <c r="J4069" s="462"/>
      <c r="K4069" s="462"/>
    </row>
    <row r="4070" spans="1:11" ht="57.6">
      <c r="A4070" s="463">
        <v>3009263</v>
      </c>
      <c r="B4070" s="464" t="s">
        <v>16831</v>
      </c>
      <c r="C4070" s="463" t="s">
        <v>14595</v>
      </c>
      <c r="D4070" s="465">
        <v>1670867.43</v>
      </c>
      <c r="E4070" s="466"/>
      <c r="F4070" s="466">
        <f t="shared" si="126"/>
        <v>3009263</v>
      </c>
      <c r="G4070" s="466" t="b">
        <f t="shared" si="127"/>
        <v>1</v>
      </c>
      <c r="H4070" s="462"/>
      <c r="I4070" s="462"/>
      <c r="J4070" s="462"/>
      <c r="K4070" s="462"/>
    </row>
    <row r="4071" spans="1:11" ht="57.6">
      <c r="A4071" s="467">
        <v>3009035</v>
      </c>
      <c r="B4071" s="468" t="s">
        <v>16832</v>
      </c>
      <c r="C4071" s="467" t="s">
        <v>14595</v>
      </c>
      <c r="D4071" s="469">
        <v>1871765.89</v>
      </c>
      <c r="E4071" s="466"/>
      <c r="F4071" s="466">
        <f t="shared" si="126"/>
        <v>3009035</v>
      </c>
      <c r="G4071" s="466" t="b">
        <f t="shared" si="127"/>
        <v>1</v>
      </c>
      <c r="H4071" s="462"/>
      <c r="I4071" s="462"/>
      <c r="J4071" s="462"/>
      <c r="K4071" s="462"/>
    </row>
    <row r="4072" spans="1:11" ht="57.6">
      <c r="A4072" s="463">
        <v>3009043</v>
      </c>
      <c r="B4072" s="464" t="s">
        <v>16833</v>
      </c>
      <c r="C4072" s="463" t="s">
        <v>14595</v>
      </c>
      <c r="D4072" s="465">
        <v>1695181.96</v>
      </c>
      <c r="E4072" s="466"/>
      <c r="F4072" s="466">
        <f t="shared" si="126"/>
        <v>3009043</v>
      </c>
      <c r="G4072" s="466" t="b">
        <f t="shared" si="127"/>
        <v>1</v>
      </c>
      <c r="H4072" s="462"/>
      <c r="I4072" s="462"/>
      <c r="J4072" s="462"/>
      <c r="K4072" s="462"/>
    </row>
    <row r="4073" spans="1:11" ht="57.6">
      <c r="A4073" s="467">
        <v>3009271</v>
      </c>
      <c r="B4073" s="468" t="s">
        <v>16834</v>
      </c>
      <c r="C4073" s="467" t="s">
        <v>14595</v>
      </c>
      <c r="D4073" s="469">
        <v>2759419.24</v>
      </c>
      <c r="E4073" s="466"/>
      <c r="F4073" s="466">
        <f t="shared" si="126"/>
        <v>3009271</v>
      </c>
      <c r="G4073" s="466" t="b">
        <f t="shared" si="127"/>
        <v>1</v>
      </c>
      <c r="H4073" s="462"/>
      <c r="I4073" s="462"/>
      <c r="J4073" s="462"/>
      <c r="K4073" s="462"/>
    </row>
    <row r="4074" spans="1:11" ht="57.6">
      <c r="A4074" s="463">
        <v>3009051</v>
      </c>
      <c r="B4074" s="464" t="s">
        <v>16835</v>
      </c>
      <c r="C4074" s="463" t="s">
        <v>14595</v>
      </c>
      <c r="D4074" s="465">
        <v>2808500.62</v>
      </c>
      <c r="E4074" s="466"/>
      <c r="F4074" s="466">
        <f t="shared" si="126"/>
        <v>3009051</v>
      </c>
      <c r="G4074" s="466" t="b">
        <f t="shared" si="127"/>
        <v>1</v>
      </c>
      <c r="H4074" s="462"/>
      <c r="I4074" s="462"/>
      <c r="J4074" s="462"/>
      <c r="K4074" s="462"/>
    </row>
    <row r="4075" spans="1:11" ht="43.2">
      <c r="A4075" s="467">
        <v>3009103</v>
      </c>
      <c r="B4075" s="468" t="s">
        <v>16836</v>
      </c>
      <c r="C4075" s="467" t="s">
        <v>682</v>
      </c>
      <c r="D4075" s="469">
        <v>140188.4</v>
      </c>
      <c r="E4075" s="466"/>
      <c r="F4075" s="466">
        <f t="shared" si="126"/>
        <v>3009103</v>
      </c>
      <c r="G4075" s="466" t="b">
        <f t="shared" si="127"/>
        <v>1</v>
      </c>
      <c r="H4075" s="462"/>
      <c r="I4075" s="462"/>
      <c r="J4075" s="462"/>
      <c r="K4075" s="462"/>
    </row>
    <row r="4076" spans="1:11" ht="57.6">
      <c r="A4076" s="463">
        <v>3009247</v>
      </c>
      <c r="B4076" s="464" t="s">
        <v>16837</v>
      </c>
      <c r="C4076" s="463" t="s">
        <v>14595</v>
      </c>
      <c r="D4076" s="465">
        <v>1302676.46</v>
      </c>
      <c r="E4076" s="466"/>
      <c r="F4076" s="466">
        <f t="shared" si="126"/>
        <v>3009247</v>
      </c>
      <c r="G4076" s="466" t="b">
        <f t="shared" si="127"/>
        <v>1</v>
      </c>
      <c r="H4076" s="462"/>
      <c r="I4076" s="462"/>
      <c r="J4076" s="462"/>
      <c r="K4076" s="462"/>
    </row>
    <row r="4077" spans="1:11" ht="57.6">
      <c r="A4077" s="467">
        <v>3009209</v>
      </c>
      <c r="B4077" s="468" t="s">
        <v>16838</v>
      </c>
      <c r="C4077" s="467" t="s">
        <v>14595</v>
      </c>
      <c r="D4077" s="469">
        <v>1308671.6499999999</v>
      </c>
      <c r="E4077" s="466"/>
      <c r="F4077" s="466">
        <f t="shared" si="126"/>
        <v>3009209</v>
      </c>
      <c r="G4077" s="466" t="b">
        <f t="shared" si="127"/>
        <v>1</v>
      </c>
      <c r="H4077" s="462"/>
      <c r="I4077" s="462"/>
      <c r="J4077" s="462"/>
      <c r="K4077" s="462"/>
    </row>
    <row r="4078" spans="1:11" ht="57.6">
      <c r="A4078" s="463">
        <v>3009309</v>
      </c>
      <c r="B4078" s="464" t="s">
        <v>16839</v>
      </c>
      <c r="C4078" s="463" t="s">
        <v>14595</v>
      </c>
      <c r="D4078" s="465">
        <v>1953895.12</v>
      </c>
      <c r="E4078" s="466"/>
      <c r="F4078" s="466">
        <f t="shared" si="126"/>
        <v>3009309</v>
      </c>
      <c r="G4078" s="466" t="b">
        <f t="shared" si="127"/>
        <v>1</v>
      </c>
      <c r="H4078" s="462"/>
      <c r="I4078" s="462"/>
      <c r="J4078" s="462"/>
      <c r="K4078" s="462"/>
    </row>
    <row r="4079" spans="1:11" ht="57.6">
      <c r="A4079" s="467">
        <v>3009213</v>
      </c>
      <c r="B4079" s="468" t="s">
        <v>16840</v>
      </c>
      <c r="C4079" s="467" t="s">
        <v>14595</v>
      </c>
      <c r="D4079" s="469">
        <v>1962887.9</v>
      </c>
      <c r="E4079" s="466"/>
      <c r="F4079" s="466">
        <f t="shared" si="126"/>
        <v>3009213</v>
      </c>
      <c r="G4079" s="466" t="b">
        <f t="shared" si="127"/>
        <v>1</v>
      </c>
      <c r="H4079" s="462"/>
      <c r="I4079" s="462"/>
      <c r="J4079" s="462"/>
      <c r="K4079" s="462"/>
    </row>
    <row r="4080" spans="1:11" ht="57.6">
      <c r="A4080" s="463">
        <v>3009259</v>
      </c>
      <c r="B4080" s="464" t="s">
        <v>16841</v>
      </c>
      <c r="C4080" s="463" t="s">
        <v>14595</v>
      </c>
      <c r="D4080" s="465">
        <v>1832223.08</v>
      </c>
      <c r="E4080" s="466"/>
      <c r="F4080" s="466">
        <f t="shared" si="126"/>
        <v>3009259</v>
      </c>
      <c r="G4080" s="466" t="b">
        <f t="shared" si="127"/>
        <v>1</v>
      </c>
      <c r="H4080" s="462"/>
      <c r="I4080" s="462"/>
      <c r="J4080" s="462"/>
      <c r="K4080" s="462"/>
    </row>
    <row r="4081" spans="1:11" ht="57.6">
      <c r="A4081" s="467">
        <v>3009267</v>
      </c>
      <c r="B4081" s="468" t="s">
        <v>16842</v>
      </c>
      <c r="C4081" s="467" t="s">
        <v>14595</v>
      </c>
      <c r="D4081" s="469">
        <v>1664014.45</v>
      </c>
      <c r="E4081" s="466"/>
      <c r="F4081" s="466">
        <f t="shared" si="126"/>
        <v>3009267</v>
      </c>
      <c r="G4081" s="466" t="b">
        <f t="shared" si="127"/>
        <v>1</v>
      </c>
      <c r="H4081" s="462"/>
      <c r="I4081" s="462"/>
      <c r="J4081" s="462"/>
      <c r="K4081" s="462"/>
    </row>
    <row r="4082" spans="1:11" ht="57.6">
      <c r="A4082" s="463">
        <v>3009039</v>
      </c>
      <c r="B4082" s="464" t="s">
        <v>16843</v>
      </c>
      <c r="C4082" s="463" t="s">
        <v>14595</v>
      </c>
      <c r="D4082" s="465">
        <v>1864912.91</v>
      </c>
      <c r="E4082" s="466"/>
      <c r="F4082" s="466">
        <f t="shared" si="126"/>
        <v>3009039</v>
      </c>
      <c r="G4082" s="466" t="b">
        <f t="shared" si="127"/>
        <v>1</v>
      </c>
      <c r="H4082" s="462"/>
      <c r="I4082" s="462"/>
      <c r="J4082" s="462"/>
      <c r="K4082" s="462"/>
    </row>
    <row r="4083" spans="1:11" ht="57.6">
      <c r="A4083" s="467">
        <v>3009047</v>
      </c>
      <c r="B4083" s="468" t="s">
        <v>16844</v>
      </c>
      <c r="C4083" s="467" t="s">
        <v>14595</v>
      </c>
      <c r="D4083" s="469">
        <v>1688328.98</v>
      </c>
      <c r="E4083" s="466"/>
      <c r="F4083" s="466">
        <f t="shared" si="126"/>
        <v>3009047</v>
      </c>
      <c r="G4083" s="466" t="b">
        <f t="shared" si="127"/>
        <v>1</v>
      </c>
      <c r="H4083" s="462"/>
      <c r="I4083" s="462"/>
      <c r="J4083" s="462"/>
      <c r="K4083" s="462"/>
    </row>
    <row r="4084" spans="1:11" ht="57.6">
      <c r="A4084" s="463">
        <v>3009275</v>
      </c>
      <c r="B4084" s="464" t="s">
        <v>16845</v>
      </c>
      <c r="C4084" s="463" t="s">
        <v>14595</v>
      </c>
      <c r="D4084" s="465">
        <v>2749140.83</v>
      </c>
      <c r="E4084" s="466"/>
      <c r="F4084" s="466">
        <f t="shared" si="126"/>
        <v>3009275</v>
      </c>
      <c r="G4084" s="466" t="b">
        <f t="shared" si="127"/>
        <v>1</v>
      </c>
      <c r="H4084" s="462"/>
      <c r="I4084" s="462"/>
      <c r="J4084" s="462"/>
      <c r="K4084" s="462"/>
    </row>
    <row r="4085" spans="1:11" ht="57.6">
      <c r="A4085" s="467">
        <v>3009055</v>
      </c>
      <c r="B4085" s="468" t="s">
        <v>16846</v>
      </c>
      <c r="C4085" s="467" t="s">
        <v>14595</v>
      </c>
      <c r="D4085" s="469">
        <v>2798222.21</v>
      </c>
      <c r="E4085" s="466"/>
      <c r="F4085" s="466">
        <f t="shared" si="126"/>
        <v>3009055</v>
      </c>
      <c r="G4085" s="466" t="b">
        <f t="shared" si="127"/>
        <v>1</v>
      </c>
      <c r="H4085" s="462"/>
      <c r="I4085" s="462"/>
      <c r="J4085" s="462"/>
      <c r="K4085" s="462"/>
    </row>
    <row r="4086" spans="1:11" ht="57.6">
      <c r="A4086" s="463">
        <v>3009236</v>
      </c>
      <c r="B4086" s="464" t="s">
        <v>16847</v>
      </c>
      <c r="C4086" s="463" t="s">
        <v>14595</v>
      </c>
      <c r="D4086" s="465">
        <v>1749771.68</v>
      </c>
      <c r="E4086" s="466"/>
      <c r="F4086" s="466">
        <f t="shared" si="126"/>
        <v>3009236</v>
      </c>
      <c r="G4086" s="466" t="b">
        <f t="shared" si="127"/>
        <v>1</v>
      </c>
      <c r="H4086" s="462"/>
      <c r="I4086" s="462"/>
      <c r="J4086" s="462"/>
      <c r="K4086" s="462"/>
    </row>
    <row r="4087" spans="1:11" ht="57.6">
      <c r="A4087" s="467">
        <v>3009024</v>
      </c>
      <c r="B4087" s="468" t="s">
        <v>16848</v>
      </c>
      <c r="C4087" s="467" t="s">
        <v>14595</v>
      </c>
      <c r="D4087" s="469">
        <v>1753631.62</v>
      </c>
      <c r="E4087" s="466"/>
      <c r="F4087" s="466">
        <f t="shared" si="126"/>
        <v>3009024</v>
      </c>
      <c r="G4087" s="466" t="b">
        <f t="shared" si="127"/>
        <v>1</v>
      </c>
      <c r="H4087" s="462"/>
      <c r="I4087" s="462"/>
      <c r="J4087" s="462"/>
      <c r="K4087" s="462"/>
    </row>
    <row r="4088" spans="1:11" ht="57.6">
      <c r="A4088" s="463">
        <v>3009232</v>
      </c>
      <c r="B4088" s="464" t="s">
        <v>16849</v>
      </c>
      <c r="C4088" s="463" t="s">
        <v>14595</v>
      </c>
      <c r="D4088" s="465">
        <v>2619943.2400000002</v>
      </c>
      <c r="E4088" s="466"/>
      <c r="F4088" s="466">
        <f t="shared" si="126"/>
        <v>3009232</v>
      </c>
      <c r="G4088" s="466" t="b">
        <f t="shared" si="127"/>
        <v>1</v>
      </c>
      <c r="H4088" s="462"/>
      <c r="I4088" s="462"/>
      <c r="J4088" s="462"/>
      <c r="K4088" s="462"/>
    </row>
    <row r="4089" spans="1:11" ht="57.6">
      <c r="A4089" s="467">
        <v>3009020</v>
      </c>
      <c r="B4089" s="468" t="s">
        <v>16850</v>
      </c>
      <c r="C4089" s="467" t="s">
        <v>14595</v>
      </c>
      <c r="D4089" s="469">
        <v>2628497.9500000002</v>
      </c>
      <c r="E4089" s="466"/>
      <c r="F4089" s="466">
        <f t="shared" si="126"/>
        <v>3009020</v>
      </c>
      <c r="G4089" s="466" t="b">
        <f t="shared" si="127"/>
        <v>1</v>
      </c>
      <c r="H4089" s="462"/>
      <c r="I4089" s="462"/>
      <c r="J4089" s="462"/>
      <c r="K4089" s="462"/>
    </row>
    <row r="4090" spans="1:11" ht="57.6">
      <c r="A4090" s="463">
        <v>3009290</v>
      </c>
      <c r="B4090" s="464" t="s">
        <v>16851</v>
      </c>
      <c r="C4090" s="463" t="s">
        <v>14595</v>
      </c>
      <c r="D4090" s="465">
        <v>2201418.29</v>
      </c>
      <c r="E4090" s="466"/>
      <c r="F4090" s="466">
        <f t="shared" si="126"/>
        <v>3009290</v>
      </c>
      <c r="G4090" s="466" t="b">
        <f t="shared" si="127"/>
        <v>1</v>
      </c>
      <c r="H4090" s="462"/>
      <c r="I4090" s="462"/>
      <c r="J4090" s="462"/>
      <c r="K4090" s="462"/>
    </row>
    <row r="4091" spans="1:11" ht="57.6">
      <c r="A4091" s="467">
        <v>3009015</v>
      </c>
      <c r="B4091" s="468" t="s">
        <v>16852</v>
      </c>
      <c r="C4091" s="467" t="s">
        <v>14595</v>
      </c>
      <c r="D4091" s="469">
        <v>2230101.79</v>
      </c>
      <c r="E4091" s="466"/>
      <c r="F4091" s="466">
        <f t="shared" si="126"/>
        <v>3009015</v>
      </c>
      <c r="G4091" s="466" t="b">
        <f t="shared" si="127"/>
        <v>1</v>
      </c>
      <c r="H4091" s="462"/>
      <c r="I4091" s="462"/>
      <c r="J4091" s="462"/>
      <c r="K4091" s="462"/>
    </row>
    <row r="4092" spans="1:11" ht="57.6">
      <c r="A4092" s="463">
        <v>3009294</v>
      </c>
      <c r="B4092" s="464" t="s">
        <v>16853</v>
      </c>
      <c r="C4092" s="463" t="s">
        <v>14595</v>
      </c>
      <c r="D4092" s="465">
        <v>3302130.59</v>
      </c>
      <c r="E4092" s="466"/>
      <c r="F4092" s="466">
        <f t="shared" si="126"/>
        <v>3009294</v>
      </c>
      <c r="G4092" s="466" t="b">
        <f t="shared" si="127"/>
        <v>1</v>
      </c>
      <c r="H4092" s="462"/>
      <c r="I4092" s="462"/>
      <c r="J4092" s="462"/>
      <c r="K4092" s="462"/>
    </row>
    <row r="4093" spans="1:11" ht="57.6">
      <c r="A4093" s="467">
        <v>3009227</v>
      </c>
      <c r="B4093" s="468" t="s">
        <v>16854</v>
      </c>
      <c r="C4093" s="467" t="s">
        <v>14595</v>
      </c>
      <c r="D4093" s="469">
        <v>3345156.16</v>
      </c>
      <c r="E4093" s="466"/>
      <c r="F4093" s="466">
        <f t="shared" si="126"/>
        <v>3009227</v>
      </c>
      <c r="G4093" s="466" t="b">
        <f t="shared" si="127"/>
        <v>1</v>
      </c>
      <c r="H4093" s="462"/>
      <c r="I4093" s="462"/>
      <c r="J4093" s="462"/>
      <c r="K4093" s="462"/>
    </row>
    <row r="4094" spans="1:11" ht="43.2">
      <c r="A4094" s="463">
        <v>3009104</v>
      </c>
      <c r="B4094" s="464" t="s">
        <v>16855</v>
      </c>
      <c r="C4094" s="463" t="s">
        <v>682</v>
      </c>
      <c r="D4094" s="465">
        <v>86653.5</v>
      </c>
      <c r="E4094" s="466"/>
      <c r="F4094" s="466">
        <f t="shared" si="126"/>
        <v>3009104</v>
      </c>
      <c r="G4094" s="466" t="b">
        <f t="shared" si="127"/>
        <v>1</v>
      </c>
      <c r="H4094" s="462"/>
      <c r="I4094" s="462"/>
      <c r="J4094" s="462"/>
      <c r="K4094" s="462"/>
    </row>
    <row r="4095" spans="1:11" ht="57.6">
      <c r="A4095" s="467">
        <v>3009240</v>
      </c>
      <c r="B4095" s="468" t="s">
        <v>16856</v>
      </c>
      <c r="C4095" s="467" t="s">
        <v>14595</v>
      </c>
      <c r="D4095" s="469">
        <v>1590382.47</v>
      </c>
      <c r="E4095" s="466"/>
      <c r="F4095" s="466">
        <f t="shared" si="126"/>
        <v>3009240</v>
      </c>
      <c r="G4095" s="466" t="b">
        <f t="shared" si="127"/>
        <v>1</v>
      </c>
      <c r="H4095" s="462"/>
      <c r="I4095" s="462"/>
      <c r="J4095" s="462"/>
      <c r="K4095" s="462"/>
    </row>
    <row r="4096" spans="1:11" ht="57.6">
      <c r="A4096" s="463">
        <v>3009028</v>
      </c>
      <c r="B4096" s="464" t="s">
        <v>16857</v>
      </c>
      <c r="C4096" s="463" t="s">
        <v>14595</v>
      </c>
      <c r="D4096" s="465">
        <v>1596377.55</v>
      </c>
      <c r="E4096" s="466"/>
      <c r="F4096" s="466">
        <f t="shared" si="126"/>
        <v>3009028</v>
      </c>
      <c r="G4096" s="466" t="b">
        <f t="shared" si="127"/>
        <v>1</v>
      </c>
      <c r="H4096" s="462"/>
      <c r="I4096" s="462"/>
      <c r="J4096" s="462"/>
      <c r="K4096" s="462"/>
    </row>
    <row r="4097" spans="1:11" ht="57.6">
      <c r="A4097" s="467">
        <v>3009306</v>
      </c>
      <c r="B4097" s="468" t="s">
        <v>16858</v>
      </c>
      <c r="C4097" s="467" t="s">
        <v>14595</v>
      </c>
      <c r="D4097" s="469">
        <v>2385453.09</v>
      </c>
      <c r="E4097" s="466"/>
      <c r="F4097" s="466">
        <f t="shared" si="126"/>
        <v>3009306</v>
      </c>
      <c r="G4097" s="466" t="b">
        <f t="shared" si="127"/>
        <v>1</v>
      </c>
      <c r="H4097" s="462"/>
      <c r="I4097" s="462"/>
      <c r="J4097" s="462"/>
      <c r="K4097" s="462"/>
    </row>
    <row r="4098" spans="1:11" ht="57.6">
      <c r="A4098" s="463">
        <v>3009032</v>
      </c>
      <c r="B4098" s="464" t="s">
        <v>16859</v>
      </c>
      <c r="C4098" s="463" t="s">
        <v>14595</v>
      </c>
      <c r="D4098" s="465">
        <v>2394445.5099999998</v>
      </c>
      <c r="E4098" s="466"/>
      <c r="F4098" s="466">
        <f t="shared" ref="F4098:F4161" si="128">A4098</f>
        <v>3009032</v>
      </c>
      <c r="G4098" s="466" t="b">
        <f t="shared" ref="G4098:G4161" si="129">F4098=A4098</f>
        <v>1</v>
      </c>
      <c r="H4098" s="462"/>
      <c r="I4098" s="462"/>
      <c r="J4098" s="462"/>
      <c r="K4098" s="462"/>
    </row>
    <row r="4099" spans="1:11" ht="57.6">
      <c r="A4099" s="467">
        <v>3009256</v>
      </c>
      <c r="B4099" s="468" t="s">
        <v>16860</v>
      </c>
      <c r="C4099" s="467" t="s">
        <v>14595</v>
      </c>
      <c r="D4099" s="469">
        <v>2155341.81</v>
      </c>
      <c r="E4099" s="466"/>
      <c r="F4099" s="466">
        <f t="shared" si="128"/>
        <v>3009256</v>
      </c>
      <c r="G4099" s="466" t="b">
        <f t="shared" si="129"/>
        <v>1</v>
      </c>
      <c r="H4099" s="462"/>
      <c r="I4099" s="462"/>
      <c r="J4099" s="462"/>
      <c r="K4099" s="462"/>
    </row>
    <row r="4100" spans="1:11" ht="57.6">
      <c r="A4100" s="463">
        <v>3009264</v>
      </c>
      <c r="B4100" s="464" t="s">
        <v>16861</v>
      </c>
      <c r="C4100" s="463" t="s">
        <v>14595</v>
      </c>
      <c r="D4100" s="465">
        <v>2042482.83</v>
      </c>
      <c r="E4100" s="466"/>
      <c r="F4100" s="466">
        <f t="shared" si="128"/>
        <v>3009264</v>
      </c>
      <c r="G4100" s="466" t="b">
        <f t="shared" si="129"/>
        <v>1</v>
      </c>
      <c r="H4100" s="462"/>
      <c r="I4100" s="462"/>
      <c r="J4100" s="462"/>
      <c r="K4100" s="462"/>
    </row>
    <row r="4101" spans="1:11" ht="57.6">
      <c r="A4101" s="467">
        <v>3009036</v>
      </c>
      <c r="B4101" s="468" t="s">
        <v>16862</v>
      </c>
      <c r="C4101" s="467" t="s">
        <v>14595</v>
      </c>
      <c r="D4101" s="469">
        <v>2189798.35</v>
      </c>
      <c r="E4101" s="466"/>
      <c r="F4101" s="466">
        <f t="shared" si="128"/>
        <v>3009036</v>
      </c>
      <c r="G4101" s="466" t="b">
        <f t="shared" si="129"/>
        <v>1</v>
      </c>
      <c r="H4101" s="462"/>
      <c r="I4101" s="462"/>
      <c r="J4101" s="462"/>
      <c r="K4101" s="462"/>
    </row>
    <row r="4102" spans="1:11" ht="57.6">
      <c r="A4102" s="463">
        <v>3009044</v>
      </c>
      <c r="B4102" s="464" t="s">
        <v>16863</v>
      </c>
      <c r="C4102" s="463" t="s">
        <v>14595</v>
      </c>
      <c r="D4102" s="465">
        <v>2071319.92</v>
      </c>
      <c r="E4102" s="466"/>
      <c r="F4102" s="466">
        <f t="shared" si="128"/>
        <v>3009044</v>
      </c>
      <c r="G4102" s="466" t="b">
        <f t="shared" si="129"/>
        <v>1</v>
      </c>
      <c r="H4102" s="462"/>
      <c r="I4102" s="462"/>
      <c r="J4102" s="462"/>
      <c r="K4102" s="462"/>
    </row>
    <row r="4103" spans="1:11" ht="57.6">
      <c r="A4103" s="467">
        <v>3009272</v>
      </c>
      <c r="B4103" s="468" t="s">
        <v>16864</v>
      </c>
      <c r="C4103" s="467" t="s">
        <v>14595</v>
      </c>
      <c r="D4103" s="469">
        <v>3233817.8</v>
      </c>
      <c r="E4103" s="466"/>
      <c r="F4103" s="466">
        <f t="shared" si="128"/>
        <v>3009272</v>
      </c>
      <c r="G4103" s="466" t="b">
        <f t="shared" si="129"/>
        <v>1</v>
      </c>
      <c r="H4103" s="462"/>
      <c r="I4103" s="462"/>
      <c r="J4103" s="462"/>
      <c r="K4103" s="462"/>
    </row>
    <row r="4104" spans="1:11" ht="57.6">
      <c r="A4104" s="463">
        <v>3009052</v>
      </c>
      <c r="B4104" s="464" t="s">
        <v>16865</v>
      </c>
      <c r="C4104" s="463" t="s">
        <v>14595</v>
      </c>
      <c r="D4104" s="465">
        <v>3285549.23</v>
      </c>
      <c r="E4104" s="466"/>
      <c r="F4104" s="466">
        <f t="shared" si="128"/>
        <v>3009052</v>
      </c>
      <c r="G4104" s="466" t="b">
        <f t="shared" si="129"/>
        <v>1</v>
      </c>
      <c r="H4104" s="462"/>
      <c r="I4104" s="462"/>
      <c r="J4104" s="462"/>
      <c r="K4104" s="462"/>
    </row>
    <row r="4105" spans="1:11" ht="43.2">
      <c r="A4105" s="467">
        <v>3009105</v>
      </c>
      <c r="B4105" s="468" t="s">
        <v>16866</v>
      </c>
      <c r="C4105" s="467" t="s">
        <v>682</v>
      </c>
      <c r="D4105" s="469">
        <v>173587</v>
      </c>
      <c r="E4105" s="466"/>
      <c r="F4105" s="466">
        <f t="shared" si="128"/>
        <v>3009105</v>
      </c>
      <c r="G4105" s="466" t="b">
        <f t="shared" si="129"/>
        <v>1</v>
      </c>
      <c r="H4105" s="462"/>
      <c r="I4105" s="462"/>
      <c r="J4105" s="462"/>
      <c r="K4105" s="462"/>
    </row>
    <row r="4106" spans="1:11" ht="57.6">
      <c r="A4106" s="463">
        <v>3009248</v>
      </c>
      <c r="B4106" s="464" t="s">
        <v>16867</v>
      </c>
      <c r="C4106" s="463" t="s">
        <v>14595</v>
      </c>
      <c r="D4106" s="465">
        <v>1582234.56</v>
      </c>
      <c r="E4106" s="466"/>
      <c r="F4106" s="466">
        <f t="shared" si="128"/>
        <v>3009248</v>
      </c>
      <c r="G4106" s="466" t="b">
        <f t="shared" si="129"/>
        <v>1</v>
      </c>
      <c r="H4106" s="462"/>
      <c r="I4106" s="462"/>
      <c r="J4106" s="462"/>
      <c r="K4106" s="462"/>
    </row>
    <row r="4107" spans="1:11" ht="57.6">
      <c r="A4107" s="467">
        <v>3009210</v>
      </c>
      <c r="B4107" s="468" t="s">
        <v>16868</v>
      </c>
      <c r="C4107" s="467" t="s">
        <v>14595</v>
      </c>
      <c r="D4107" s="469">
        <v>1588229.75</v>
      </c>
      <c r="E4107" s="466"/>
      <c r="F4107" s="466">
        <f t="shared" si="128"/>
        <v>3009210</v>
      </c>
      <c r="G4107" s="466" t="b">
        <f t="shared" si="129"/>
        <v>1</v>
      </c>
      <c r="H4107" s="462"/>
      <c r="I4107" s="462"/>
      <c r="J4107" s="462"/>
      <c r="K4107" s="462"/>
    </row>
    <row r="4108" spans="1:11" ht="57.6">
      <c r="A4108" s="463">
        <v>3009310</v>
      </c>
      <c r="B4108" s="464" t="s">
        <v>16869</v>
      </c>
      <c r="C4108" s="463" t="s">
        <v>14595</v>
      </c>
      <c r="D4108" s="465">
        <v>2373232.4300000002</v>
      </c>
      <c r="E4108" s="466"/>
      <c r="F4108" s="466">
        <f t="shared" si="128"/>
        <v>3009310</v>
      </c>
      <c r="G4108" s="466" t="b">
        <f t="shared" si="129"/>
        <v>1</v>
      </c>
      <c r="H4108" s="462"/>
      <c r="I4108" s="462"/>
      <c r="J4108" s="462"/>
      <c r="K4108" s="462"/>
    </row>
    <row r="4109" spans="1:11" ht="57.6">
      <c r="A4109" s="467">
        <v>3009214</v>
      </c>
      <c r="B4109" s="468" t="s">
        <v>16870</v>
      </c>
      <c r="C4109" s="467" t="s">
        <v>14595</v>
      </c>
      <c r="D4109" s="469">
        <v>2382225.21</v>
      </c>
      <c r="E4109" s="466"/>
      <c r="F4109" s="466">
        <f t="shared" si="128"/>
        <v>3009214</v>
      </c>
      <c r="G4109" s="466" t="b">
        <f t="shared" si="129"/>
        <v>1</v>
      </c>
      <c r="H4109" s="462"/>
      <c r="I4109" s="462"/>
      <c r="J4109" s="462"/>
      <c r="K4109" s="462"/>
    </row>
    <row r="4110" spans="1:11" ht="57.6">
      <c r="A4110" s="463">
        <v>3009260</v>
      </c>
      <c r="B4110" s="464" t="s">
        <v>16871</v>
      </c>
      <c r="C4110" s="463" t="s">
        <v>14595</v>
      </c>
      <c r="D4110" s="465">
        <v>2147264.2000000002</v>
      </c>
      <c r="E4110" s="466"/>
      <c r="F4110" s="466">
        <f t="shared" si="128"/>
        <v>3009260</v>
      </c>
      <c r="G4110" s="466" t="b">
        <f t="shared" si="129"/>
        <v>1</v>
      </c>
      <c r="H4110" s="462"/>
      <c r="I4110" s="462"/>
      <c r="J4110" s="462"/>
      <c r="K4110" s="462"/>
    </row>
    <row r="4111" spans="1:11" ht="57.6">
      <c r="A4111" s="467">
        <v>3009268</v>
      </c>
      <c r="B4111" s="468" t="s">
        <v>16872</v>
      </c>
      <c r="C4111" s="467" t="s">
        <v>14595</v>
      </c>
      <c r="D4111" s="469">
        <v>2034405.22</v>
      </c>
      <c r="E4111" s="466"/>
      <c r="F4111" s="466">
        <f t="shared" si="128"/>
        <v>3009268</v>
      </c>
      <c r="G4111" s="466" t="b">
        <f t="shared" si="129"/>
        <v>1</v>
      </c>
      <c r="H4111" s="462"/>
      <c r="I4111" s="462"/>
      <c r="J4111" s="462"/>
      <c r="K4111" s="462"/>
    </row>
    <row r="4112" spans="1:11" ht="57.6">
      <c r="A4112" s="463">
        <v>3009040</v>
      </c>
      <c r="B4112" s="464" t="s">
        <v>16873</v>
      </c>
      <c r="C4112" s="463" t="s">
        <v>14595</v>
      </c>
      <c r="D4112" s="465">
        <v>2181720.73</v>
      </c>
      <c r="E4112" s="466"/>
      <c r="F4112" s="466">
        <f t="shared" si="128"/>
        <v>3009040</v>
      </c>
      <c r="G4112" s="466" t="b">
        <f t="shared" si="129"/>
        <v>1</v>
      </c>
      <c r="H4112" s="462"/>
      <c r="I4112" s="462"/>
      <c r="J4112" s="462"/>
      <c r="K4112" s="462"/>
    </row>
    <row r="4113" spans="1:11" ht="57.6">
      <c r="A4113" s="467">
        <v>3009048</v>
      </c>
      <c r="B4113" s="468" t="s">
        <v>16874</v>
      </c>
      <c r="C4113" s="467" t="s">
        <v>14595</v>
      </c>
      <c r="D4113" s="469">
        <v>2063242.3</v>
      </c>
      <c r="E4113" s="466"/>
      <c r="F4113" s="466">
        <f t="shared" si="128"/>
        <v>3009048</v>
      </c>
      <c r="G4113" s="466" t="b">
        <f t="shared" si="129"/>
        <v>1</v>
      </c>
      <c r="H4113" s="462"/>
      <c r="I4113" s="462"/>
      <c r="J4113" s="462"/>
      <c r="K4113" s="462"/>
    </row>
    <row r="4114" spans="1:11" ht="57.6">
      <c r="A4114" s="463">
        <v>3009276</v>
      </c>
      <c r="B4114" s="464" t="s">
        <v>16875</v>
      </c>
      <c r="C4114" s="463" t="s">
        <v>14595</v>
      </c>
      <c r="D4114" s="465">
        <v>3221702.67</v>
      </c>
      <c r="E4114" s="466"/>
      <c r="F4114" s="466">
        <f t="shared" si="128"/>
        <v>3009276</v>
      </c>
      <c r="G4114" s="466" t="b">
        <f t="shared" si="129"/>
        <v>1</v>
      </c>
      <c r="H4114" s="462"/>
      <c r="I4114" s="462"/>
      <c r="J4114" s="462"/>
      <c r="K4114" s="462"/>
    </row>
    <row r="4115" spans="1:11" ht="57.6">
      <c r="A4115" s="467">
        <v>3009056</v>
      </c>
      <c r="B4115" s="468" t="s">
        <v>16876</v>
      </c>
      <c r="C4115" s="467" t="s">
        <v>14595</v>
      </c>
      <c r="D4115" s="469">
        <v>3273434.1</v>
      </c>
      <c r="E4115" s="466"/>
      <c r="F4115" s="466">
        <f t="shared" si="128"/>
        <v>3009056</v>
      </c>
      <c r="G4115" s="466" t="b">
        <f t="shared" si="129"/>
        <v>1</v>
      </c>
      <c r="H4115" s="462"/>
      <c r="I4115" s="462"/>
      <c r="J4115" s="462"/>
      <c r="K4115" s="462"/>
    </row>
    <row r="4116" spans="1:11" ht="57.6">
      <c r="A4116" s="463">
        <v>3009237</v>
      </c>
      <c r="B4116" s="464" t="s">
        <v>16877</v>
      </c>
      <c r="C4116" s="463" t="s">
        <v>14595</v>
      </c>
      <c r="D4116" s="465">
        <v>1583850.36</v>
      </c>
      <c r="E4116" s="466"/>
      <c r="F4116" s="466">
        <f t="shared" si="128"/>
        <v>3009237</v>
      </c>
      <c r="G4116" s="466" t="b">
        <f t="shared" si="129"/>
        <v>1</v>
      </c>
      <c r="H4116" s="462"/>
      <c r="I4116" s="462"/>
      <c r="J4116" s="462"/>
      <c r="K4116" s="462"/>
    </row>
    <row r="4117" spans="1:11" ht="57.6">
      <c r="A4117" s="467">
        <v>3009025</v>
      </c>
      <c r="B4117" s="468" t="s">
        <v>16878</v>
      </c>
      <c r="C4117" s="467" t="s">
        <v>14595</v>
      </c>
      <c r="D4117" s="469">
        <v>1587838.04</v>
      </c>
      <c r="E4117" s="466"/>
      <c r="F4117" s="466">
        <f t="shared" si="128"/>
        <v>3009025</v>
      </c>
      <c r="G4117" s="466" t="b">
        <f t="shared" si="129"/>
        <v>1</v>
      </c>
      <c r="H4117" s="462"/>
      <c r="I4117" s="462"/>
      <c r="J4117" s="462"/>
      <c r="K4117" s="462"/>
    </row>
    <row r="4118" spans="1:11" ht="57.6">
      <c r="A4118" s="463">
        <v>3009319</v>
      </c>
      <c r="B4118" s="464" t="s">
        <v>16879</v>
      </c>
      <c r="C4118" s="463" t="s">
        <v>14595</v>
      </c>
      <c r="D4118" s="465">
        <v>2373521.89</v>
      </c>
      <c r="E4118" s="466"/>
      <c r="F4118" s="466">
        <f t="shared" si="128"/>
        <v>3009319</v>
      </c>
      <c r="G4118" s="466" t="b">
        <f t="shared" si="129"/>
        <v>1</v>
      </c>
      <c r="H4118" s="462"/>
      <c r="I4118" s="462"/>
      <c r="J4118" s="462"/>
      <c r="K4118" s="462"/>
    </row>
    <row r="4119" spans="1:11" ht="57.6">
      <c r="A4119" s="467">
        <v>3009021</v>
      </c>
      <c r="B4119" s="468" t="s">
        <v>16880</v>
      </c>
      <c r="C4119" s="467" t="s">
        <v>14595</v>
      </c>
      <c r="D4119" s="469">
        <v>2379871.44</v>
      </c>
      <c r="E4119" s="466"/>
      <c r="F4119" s="466">
        <f t="shared" si="128"/>
        <v>3009021</v>
      </c>
      <c r="G4119" s="466" t="b">
        <f t="shared" si="129"/>
        <v>1</v>
      </c>
      <c r="H4119" s="462"/>
      <c r="I4119" s="462"/>
      <c r="J4119" s="462"/>
      <c r="K4119" s="462"/>
    </row>
    <row r="4120" spans="1:11" ht="57.6">
      <c r="A4120" s="463">
        <v>3009291</v>
      </c>
      <c r="B4120" s="464" t="s">
        <v>16881</v>
      </c>
      <c r="C4120" s="463" t="s">
        <v>14595</v>
      </c>
      <c r="D4120" s="465">
        <v>2014697</v>
      </c>
      <c r="E4120" s="466"/>
      <c r="F4120" s="466">
        <f t="shared" si="128"/>
        <v>3009291</v>
      </c>
      <c r="G4120" s="466" t="b">
        <f t="shared" si="129"/>
        <v>1</v>
      </c>
      <c r="H4120" s="462"/>
      <c r="I4120" s="462"/>
      <c r="J4120" s="462"/>
      <c r="K4120" s="462"/>
    </row>
    <row r="4121" spans="1:11" ht="57.6">
      <c r="A4121" s="467">
        <v>3009016</v>
      </c>
      <c r="B4121" s="468" t="s">
        <v>16882</v>
      </c>
      <c r="C4121" s="467" t="s">
        <v>14595</v>
      </c>
      <c r="D4121" s="469">
        <v>2042344.86</v>
      </c>
      <c r="E4121" s="466"/>
      <c r="F4121" s="466">
        <f t="shared" si="128"/>
        <v>3009016</v>
      </c>
      <c r="G4121" s="466" t="b">
        <f t="shared" si="129"/>
        <v>1</v>
      </c>
      <c r="H4121" s="462"/>
      <c r="I4121" s="462"/>
      <c r="J4121" s="462"/>
      <c r="K4121" s="462"/>
    </row>
    <row r="4122" spans="1:11" ht="57.6">
      <c r="A4122" s="463">
        <v>3009295</v>
      </c>
      <c r="B4122" s="464" t="s">
        <v>16883</v>
      </c>
      <c r="C4122" s="463" t="s">
        <v>14595</v>
      </c>
      <c r="D4122" s="465">
        <v>3022048.65</v>
      </c>
      <c r="E4122" s="466"/>
      <c r="F4122" s="466">
        <f t="shared" si="128"/>
        <v>3009295</v>
      </c>
      <c r="G4122" s="466" t="b">
        <f t="shared" si="129"/>
        <v>1</v>
      </c>
      <c r="H4122" s="462"/>
      <c r="I4122" s="462"/>
      <c r="J4122" s="462"/>
      <c r="K4122" s="462"/>
    </row>
    <row r="4123" spans="1:11" ht="57.6">
      <c r="A4123" s="467">
        <v>3009228</v>
      </c>
      <c r="B4123" s="468" t="s">
        <v>16884</v>
      </c>
      <c r="C4123" s="467" t="s">
        <v>14595</v>
      </c>
      <c r="D4123" s="469">
        <v>3063520.77</v>
      </c>
      <c r="E4123" s="466"/>
      <c r="F4123" s="466">
        <f t="shared" si="128"/>
        <v>3009228</v>
      </c>
      <c r="G4123" s="466" t="b">
        <f t="shared" si="129"/>
        <v>1</v>
      </c>
      <c r="H4123" s="462"/>
      <c r="I4123" s="462"/>
      <c r="J4123" s="462"/>
      <c r="K4123" s="462"/>
    </row>
    <row r="4124" spans="1:11" ht="43.2">
      <c r="A4124" s="463">
        <v>3009106</v>
      </c>
      <c r="B4124" s="464" t="s">
        <v>16885</v>
      </c>
      <c r="C4124" s="463" t="s">
        <v>682</v>
      </c>
      <c r="D4124" s="465">
        <v>77662.33</v>
      </c>
      <c r="E4124" s="466"/>
      <c r="F4124" s="466">
        <f t="shared" si="128"/>
        <v>3009106</v>
      </c>
      <c r="G4124" s="466" t="b">
        <f t="shared" si="129"/>
        <v>1</v>
      </c>
      <c r="H4124" s="462"/>
      <c r="I4124" s="462"/>
      <c r="J4124" s="462"/>
      <c r="K4124" s="462"/>
    </row>
    <row r="4125" spans="1:11" ht="57.6">
      <c r="A4125" s="467">
        <v>3009299</v>
      </c>
      <c r="B4125" s="468" t="s">
        <v>16886</v>
      </c>
      <c r="C4125" s="467" t="s">
        <v>14595</v>
      </c>
      <c r="D4125" s="469">
        <v>1438979.96</v>
      </c>
      <c r="E4125" s="466"/>
      <c r="F4125" s="466">
        <f t="shared" si="128"/>
        <v>3009299</v>
      </c>
      <c r="G4125" s="466" t="b">
        <f t="shared" si="129"/>
        <v>1</v>
      </c>
      <c r="H4125" s="462"/>
      <c r="I4125" s="462"/>
      <c r="J4125" s="462"/>
      <c r="K4125" s="462"/>
    </row>
    <row r="4126" spans="1:11" ht="57.6">
      <c r="A4126" s="463">
        <v>3009029</v>
      </c>
      <c r="B4126" s="464" t="s">
        <v>16887</v>
      </c>
      <c r="C4126" s="463" t="s">
        <v>14595</v>
      </c>
      <c r="D4126" s="465">
        <v>1444975.04</v>
      </c>
      <c r="E4126" s="466"/>
      <c r="F4126" s="466">
        <f t="shared" si="128"/>
        <v>3009029</v>
      </c>
      <c r="G4126" s="466" t="b">
        <f t="shared" si="129"/>
        <v>1</v>
      </c>
      <c r="H4126" s="462"/>
      <c r="I4126" s="462"/>
      <c r="J4126" s="462"/>
      <c r="K4126" s="462"/>
    </row>
    <row r="4127" spans="1:11" ht="57.6">
      <c r="A4127" s="467">
        <v>3009245</v>
      </c>
      <c r="B4127" s="468" t="s">
        <v>16888</v>
      </c>
      <c r="C4127" s="467" t="s">
        <v>14595</v>
      </c>
      <c r="D4127" s="469">
        <v>2158349.37</v>
      </c>
      <c r="E4127" s="466"/>
      <c r="F4127" s="466">
        <f t="shared" si="128"/>
        <v>3009245</v>
      </c>
      <c r="G4127" s="466" t="b">
        <f t="shared" si="129"/>
        <v>1</v>
      </c>
      <c r="H4127" s="462"/>
      <c r="I4127" s="462"/>
      <c r="J4127" s="462"/>
      <c r="K4127" s="462"/>
    </row>
    <row r="4128" spans="1:11" ht="57.6">
      <c r="A4128" s="463">
        <v>3009033</v>
      </c>
      <c r="B4128" s="464" t="s">
        <v>16889</v>
      </c>
      <c r="C4128" s="463" t="s">
        <v>14595</v>
      </c>
      <c r="D4128" s="465">
        <v>2167341.79</v>
      </c>
      <c r="E4128" s="466"/>
      <c r="F4128" s="466">
        <f t="shared" si="128"/>
        <v>3009033</v>
      </c>
      <c r="G4128" s="466" t="b">
        <f t="shared" si="129"/>
        <v>1</v>
      </c>
      <c r="H4128" s="462"/>
      <c r="I4128" s="462"/>
      <c r="J4128" s="462"/>
      <c r="K4128" s="462"/>
    </row>
    <row r="4129" spans="1:11" ht="57.6">
      <c r="A4129" s="467">
        <v>3009257</v>
      </c>
      <c r="B4129" s="468" t="s">
        <v>16890</v>
      </c>
      <c r="C4129" s="467" t="s">
        <v>14595</v>
      </c>
      <c r="D4129" s="469">
        <v>1981896.98</v>
      </c>
      <c r="E4129" s="466"/>
      <c r="F4129" s="466">
        <f t="shared" si="128"/>
        <v>3009257</v>
      </c>
      <c r="G4129" s="466" t="b">
        <f t="shared" si="129"/>
        <v>1</v>
      </c>
      <c r="H4129" s="462"/>
      <c r="I4129" s="462"/>
      <c r="J4129" s="462"/>
      <c r="K4129" s="462"/>
    </row>
    <row r="4130" spans="1:11" ht="57.6">
      <c r="A4130" s="463">
        <v>3009265</v>
      </c>
      <c r="B4130" s="464" t="s">
        <v>16891</v>
      </c>
      <c r="C4130" s="463" t="s">
        <v>14595</v>
      </c>
      <c r="D4130" s="465">
        <v>1870280.35</v>
      </c>
      <c r="E4130" s="466"/>
      <c r="F4130" s="466">
        <f t="shared" si="128"/>
        <v>3009265</v>
      </c>
      <c r="G4130" s="466" t="b">
        <f t="shared" si="129"/>
        <v>1</v>
      </c>
      <c r="H4130" s="462"/>
      <c r="I4130" s="462"/>
      <c r="J4130" s="462"/>
      <c r="K4130" s="462"/>
    </row>
    <row r="4131" spans="1:11" ht="57.6">
      <c r="A4131" s="467">
        <v>3009037</v>
      </c>
      <c r="B4131" s="468" t="s">
        <v>16892</v>
      </c>
      <c r="C4131" s="467" t="s">
        <v>14595</v>
      </c>
      <c r="D4131" s="469">
        <v>2015256.02</v>
      </c>
      <c r="E4131" s="466"/>
      <c r="F4131" s="466">
        <f t="shared" si="128"/>
        <v>3009037</v>
      </c>
      <c r="G4131" s="466" t="b">
        <f t="shared" si="129"/>
        <v>1</v>
      </c>
      <c r="H4131" s="462"/>
      <c r="I4131" s="462"/>
      <c r="J4131" s="462"/>
      <c r="K4131" s="462"/>
    </row>
    <row r="4132" spans="1:11" ht="57.6">
      <c r="A4132" s="463">
        <v>3009045</v>
      </c>
      <c r="B4132" s="464" t="s">
        <v>16893</v>
      </c>
      <c r="C4132" s="463" t="s">
        <v>14595</v>
      </c>
      <c r="D4132" s="465">
        <v>1898081.81</v>
      </c>
      <c r="E4132" s="466"/>
      <c r="F4132" s="466">
        <f t="shared" si="128"/>
        <v>3009045</v>
      </c>
      <c r="G4132" s="466" t="b">
        <f t="shared" si="129"/>
        <v>1</v>
      </c>
      <c r="H4132" s="462"/>
      <c r="I4132" s="462"/>
      <c r="J4132" s="462"/>
      <c r="K4132" s="462"/>
    </row>
    <row r="4133" spans="1:11" ht="57.6">
      <c r="A4133" s="467">
        <v>3009273</v>
      </c>
      <c r="B4133" s="468" t="s">
        <v>16894</v>
      </c>
      <c r="C4133" s="467" t="s">
        <v>14595</v>
      </c>
      <c r="D4133" s="469">
        <v>2973650.59</v>
      </c>
      <c r="E4133" s="466"/>
      <c r="F4133" s="466">
        <f t="shared" si="128"/>
        <v>3009273</v>
      </c>
      <c r="G4133" s="466" t="b">
        <f t="shared" si="129"/>
        <v>1</v>
      </c>
      <c r="H4133" s="462"/>
      <c r="I4133" s="462"/>
      <c r="J4133" s="462"/>
      <c r="K4133" s="462"/>
    </row>
    <row r="4134" spans="1:11" ht="57.6">
      <c r="A4134" s="463">
        <v>3009053</v>
      </c>
      <c r="B4134" s="464" t="s">
        <v>16895</v>
      </c>
      <c r="C4134" s="463" t="s">
        <v>14595</v>
      </c>
      <c r="D4134" s="465">
        <v>3023735.79</v>
      </c>
      <c r="E4134" s="466"/>
      <c r="F4134" s="466">
        <f t="shared" si="128"/>
        <v>3009053</v>
      </c>
      <c r="G4134" s="466" t="b">
        <f t="shared" si="129"/>
        <v>1</v>
      </c>
      <c r="H4134" s="462"/>
      <c r="I4134" s="462"/>
      <c r="J4134" s="462"/>
      <c r="K4134" s="462"/>
    </row>
    <row r="4135" spans="1:11" ht="43.2">
      <c r="A4135" s="467">
        <v>3009107</v>
      </c>
      <c r="B4135" s="468" t="s">
        <v>16896</v>
      </c>
      <c r="C4135" s="467" t="s">
        <v>682</v>
      </c>
      <c r="D4135" s="469">
        <v>155604.65</v>
      </c>
      <c r="E4135" s="466"/>
      <c r="F4135" s="466">
        <f t="shared" si="128"/>
        <v>3009107</v>
      </c>
      <c r="G4135" s="466" t="b">
        <f t="shared" si="129"/>
        <v>1</v>
      </c>
      <c r="H4135" s="462"/>
      <c r="I4135" s="462"/>
      <c r="J4135" s="462"/>
      <c r="K4135" s="462"/>
    </row>
    <row r="4136" spans="1:11" ht="57.6">
      <c r="A4136" s="463">
        <v>3009249</v>
      </c>
      <c r="B4136" s="464" t="s">
        <v>16897</v>
      </c>
      <c r="C4136" s="463" t="s">
        <v>14595</v>
      </c>
      <c r="D4136" s="465">
        <v>1431607.02</v>
      </c>
      <c r="E4136" s="466"/>
      <c r="F4136" s="466">
        <f t="shared" si="128"/>
        <v>3009249</v>
      </c>
      <c r="G4136" s="466" t="b">
        <f t="shared" si="129"/>
        <v>1</v>
      </c>
      <c r="H4136" s="462"/>
      <c r="I4136" s="462"/>
      <c r="J4136" s="462"/>
      <c r="K4136" s="462"/>
    </row>
    <row r="4137" spans="1:11" ht="57.6">
      <c r="A4137" s="467">
        <v>3009211</v>
      </c>
      <c r="B4137" s="468" t="s">
        <v>16898</v>
      </c>
      <c r="C4137" s="467" t="s">
        <v>14595</v>
      </c>
      <c r="D4137" s="469">
        <v>1437602.21</v>
      </c>
      <c r="E4137" s="466"/>
      <c r="F4137" s="466">
        <f t="shared" si="128"/>
        <v>3009211</v>
      </c>
      <c r="G4137" s="466" t="b">
        <f t="shared" si="129"/>
        <v>1</v>
      </c>
      <c r="H4137" s="462"/>
      <c r="I4137" s="462"/>
      <c r="J4137" s="462"/>
      <c r="K4137" s="462"/>
    </row>
    <row r="4138" spans="1:11" ht="57.6">
      <c r="A4138" s="463">
        <v>3009253</v>
      </c>
      <c r="B4138" s="464" t="s">
        <v>16899</v>
      </c>
      <c r="C4138" s="463" t="s">
        <v>14595</v>
      </c>
      <c r="D4138" s="465">
        <v>2147291.04</v>
      </c>
      <c r="E4138" s="466"/>
      <c r="F4138" s="466">
        <f t="shared" si="128"/>
        <v>3009253</v>
      </c>
      <c r="G4138" s="466" t="b">
        <f t="shared" si="129"/>
        <v>1</v>
      </c>
      <c r="H4138" s="462"/>
      <c r="I4138" s="462"/>
      <c r="J4138" s="462"/>
      <c r="K4138" s="462"/>
    </row>
    <row r="4139" spans="1:11" ht="57.6">
      <c r="A4139" s="467">
        <v>3009215</v>
      </c>
      <c r="B4139" s="468" t="s">
        <v>16900</v>
      </c>
      <c r="C4139" s="467" t="s">
        <v>14595</v>
      </c>
      <c r="D4139" s="469">
        <v>2156283.8199999998</v>
      </c>
      <c r="E4139" s="466"/>
      <c r="F4139" s="466">
        <f t="shared" si="128"/>
        <v>3009215</v>
      </c>
      <c r="G4139" s="466" t="b">
        <f t="shared" si="129"/>
        <v>1</v>
      </c>
      <c r="H4139" s="462"/>
      <c r="I4139" s="462"/>
      <c r="J4139" s="462"/>
      <c r="K4139" s="462"/>
    </row>
    <row r="4140" spans="1:11" ht="57.6">
      <c r="A4140" s="463">
        <v>3009261</v>
      </c>
      <c r="B4140" s="464" t="s">
        <v>16901</v>
      </c>
      <c r="C4140" s="463" t="s">
        <v>14595</v>
      </c>
      <c r="D4140" s="465">
        <v>1974594.34</v>
      </c>
      <c r="E4140" s="466"/>
      <c r="F4140" s="466">
        <f t="shared" si="128"/>
        <v>3009261</v>
      </c>
      <c r="G4140" s="466" t="b">
        <f t="shared" si="129"/>
        <v>1</v>
      </c>
      <c r="H4140" s="462"/>
      <c r="I4140" s="462"/>
      <c r="J4140" s="462"/>
      <c r="K4140" s="462"/>
    </row>
    <row r="4141" spans="1:11" ht="57.6">
      <c r="A4141" s="467">
        <v>3009269</v>
      </c>
      <c r="B4141" s="468" t="s">
        <v>16902</v>
      </c>
      <c r="C4141" s="467" t="s">
        <v>14595</v>
      </c>
      <c r="D4141" s="469">
        <v>1862977.71</v>
      </c>
      <c r="E4141" s="466"/>
      <c r="F4141" s="466">
        <f t="shared" si="128"/>
        <v>3009269</v>
      </c>
      <c r="G4141" s="466" t="b">
        <f t="shared" si="129"/>
        <v>1</v>
      </c>
      <c r="H4141" s="462"/>
      <c r="I4141" s="462"/>
      <c r="J4141" s="462"/>
      <c r="K4141" s="462"/>
    </row>
    <row r="4142" spans="1:11" ht="57.6">
      <c r="A4142" s="463">
        <v>3009041</v>
      </c>
      <c r="B4142" s="464" t="s">
        <v>16903</v>
      </c>
      <c r="C4142" s="463" t="s">
        <v>14595</v>
      </c>
      <c r="D4142" s="465">
        <v>2007953.38</v>
      </c>
      <c r="E4142" s="466"/>
      <c r="F4142" s="466">
        <f t="shared" si="128"/>
        <v>3009041</v>
      </c>
      <c r="G4142" s="466" t="b">
        <f t="shared" si="129"/>
        <v>1</v>
      </c>
      <c r="H4142" s="462"/>
      <c r="I4142" s="462"/>
      <c r="J4142" s="462"/>
      <c r="K4142" s="462"/>
    </row>
    <row r="4143" spans="1:11" ht="57.6">
      <c r="A4143" s="467">
        <v>3009049</v>
      </c>
      <c r="B4143" s="468" t="s">
        <v>16904</v>
      </c>
      <c r="C4143" s="467" t="s">
        <v>14595</v>
      </c>
      <c r="D4143" s="469">
        <v>1890779.17</v>
      </c>
      <c r="E4143" s="466"/>
      <c r="F4143" s="466">
        <f t="shared" si="128"/>
        <v>3009049</v>
      </c>
      <c r="G4143" s="466" t="b">
        <f t="shared" si="129"/>
        <v>1</v>
      </c>
      <c r="H4143" s="462"/>
      <c r="I4143" s="462"/>
      <c r="J4143" s="462"/>
      <c r="K4143" s="462"/>
    </row>
    <row r="4144" spans="1:11" ht="57.6">
      <c r="A4144" s="463">
        <v>3009277</v>
      </c>
      <c r="B4144" s="464" t="s">
        <v>16905</v>
      </c>
      <c r="C4144" s="463" t="s">
        <v>14595</v>
      </c>
      <c r="D4144" s="465">
        <v>2962697.79</v>
      </c>
      <c r="E4144" s="466"/>
      <c r="F4144" s="466">
        <f t="shared" si="128"/>
        <v>3009277</v>
      </c>
      <c r="G4144" s="466" t="b">
        <f t="shared" si="129"/>
        <v>1</v>
      </c>
      <c r="H4144" s="462"/>
      <c r="I4144" s="462"/>
      <c r="J4144" s="462"/>
      <c r="K4144" s="462"/>
    </row>
    <row r="4145" spans="1:11" ht="57.6">
      <c r="A4145" s="467">
        <v>3009057</v>
      </c>
      <c r="B4145" s="468" t="s">
        <v>16906</v>
      </c>
      <c r="C4145" s="467" t="s">
        <v>14595</v>
      </c>
      <c r="D4145" s="469">
        <v>3012782.99</v>
      </c>
      <c r="E4145" s="466"/>
      <c r="F4145" s="466">
        <f t="shared" si="128"/>
        <v>3009057</v>
      </c>
      <c r="G4145" s="466" t="b">
        <f t="shared" si="129"/>
        <v>1</v>
      </c>
      <c r="H4145" s="462"/>
      <c r="I4145" s="462"/>
      <c r="J4145" s="462"/>
      <c r="K4145" s="462"/>
    </row>
    <row r="4146" spans="1:11" ht="28.8">
      <c r="A4146" s="463">
        <v>3108073</v>
      </c>
      <c r="B4146" s="464" t="s">
        <v>16907</v>
      </c>
      <c r="C4146" s="463" t="s">
        <v>460</v>
      </c>
      <c r="D4146" s="465">
        <v>317.02</v>
      </c>
      <c r="E4146" s="466"/>
      <c r="F4146" s="466">
        <f t="shared" si="128"/>
        <v>3108073</v>
      </c>
      <c r="G4146" s="466" t="b">
        <f t="shared" si="129"/>
        <v>1</v>
      </c>
      <c r="H4146" s="462"/>
      <c r="I4146" s="462"/>
      <c r="J4146" s="462"/>
      <c r="K4146" s="462"/>
    </row>
    <row r="4147" spans="1:11" ht="28.8">
      <c r="A4147" s="467">
        <v>3107965</v>
      </c>
      <c r="B4147" s="468" t="s">
        <v>16908</v>
      </c>
      <c r="C4147" s="467" t="s">
        <v>460</v>
      </c>
      <c r="D4147" s="469">
        <v>519.41</v>
      </c>
      <c r="E4147" s="466"/>
      <c r="F4147" s="466">
        <f t="shared" si="128"/>
        <v>3107965</v>
      </c>
      <c r="G4147" s="466" t="b">
        <f t="shared" si="129"/>
        <v>1</v>
      </c>
      <c r="H4147" s="462"/>
      <c r="I4147" s="462"/>
      <c r="J4147" s="462"/>
      <c r="K4147" s="462"/>
    </row>
    <row r="4148" spans="1:11" ht="28.8">
      <c r="A4148" s="463">
        <v>3105941</v>
      </c>
      <c r="B4148" s="464" t="s">
        <v>16909</v>
      </c>
      <c r="C4148" s="463" t="s">
        <v>460</v>
      </c>
      <c r="D4148" s="465">
        <v>30.15</v>
      </c>
      <c r="E4148" s="466"/>
      <c r="F4148" s="466">
        <f t="shared" si="128"/>
        <v>3105941</v>
      </c>
      <c r="G4148" s="466" t="b">
        <f t="shared" si="129"/>
        <v>1</v>
      </c>
      <c r="H4148" s="462"/>
      <c r="I4148" s="462"/>
      <c r="J4148" s="462"/>
      <c r="K4148" s="462"/>
    </row>
    <row r="4149" spans="1:11" ht="43.2">
      <c r="A4149" s="467">
        <v>3108150</v>
      </c>
      <c r="B4149" s="468" t="s">
        <v>16910</v>
      </c>
      <c r="C4149" s="467" t="s">
        <v>460</v>
      </c>
      <c r="D4149" s="469">
        <v>19.36</v>
      </c>
      <c r="E4149" s="466"/>
      <c r="F4149" s="466">
        <f t="shared" si="128"/>
        <v>3108150</v>
      </c>
      <c r="G4149" s="466" t="b">
        <f t="shared" si="129"/>
        <v>1</v>
      </c>
      <c r="H4149" s="462"/>
      <c r="I4149" s="462"/>
      <c r="J4149" s="462"/>
      <c r="K4149" s="462"/>
    </row>
    <row r="4150" spans="1:11" ht="28.8">
      <c r="A4150" s="463">
        <v>3108071</v>
      </c>
      <c r="B4150" s="464" t="s">
        <v>16911</v>
      </c>
      <c r="C4150" s="463" t="s">
        <v>460</v>
      </c>
      <c r="D4150" s="470">
        <v>13.9</v>
      </c>
      <c r="E4150" s="466"/>
      <c r="F4150" s="466">
        <f t="shared" si="128"/>
        <v>3108071</v>
      </c>
      <c r="G4150" s="466" t="b">
        <f t="shared" si="129"/>
        <v>1</v>
      </c>
      <c r="H4150" s="462"/>
      <c r="I4150" s="462"/>
      <c r="J4150" s="462"/>
      <c r="K4150" s="462"/>
    </row>
    <row r="4151" spans="1:11" ht="43.2">
      <c r="A4151" s="467">
        <v>3107967</v>
      </c>
      <c r="B4151" s="468" t="s">
        <v>16912</v>
      </c>
      <c r="C4151" s="467" t="s">
        <v>460</v>
      </c>
      <c r="D4151" s="471">
        <v>10.66</v>
      </c>
      <c r="E4151" s="466"/>
      <c r="F4151" s="466">
        <f t="shared" si="128"/>
        <v>3107967</v>
      </c>
      <c r="G4151" s="466" t="b">
        <f t="shared" si="129"/>
        <v>1</v>
      </c>
      <c r="H4151" s="462"/>
      <c r="I4151" s="462"/>
      <c r="J4151" s="462"/>
      <c r="K4151" s="462"/>
    </row>
    <row r="4152" spans="1:11" ht="28.8">
      <c r="A4152" s="463">
        <v>3107966</v>
      </c>
      <c r="B4152" s="464" t="s">
        <v>16913</v>
      </c>
      <c r="C4152" s="463" t="s">
        <v>460</v>
      </c>
      <c r="D4152" s="470">
        <v>27.96</v>
      </c>
      <c r="E4152" s="466"/>
      <c r="F4152" s="466">
        <f t="shared" si="128"/>
        <v>3107966</v>
      </c>
      <c r="G4152" s="466" t="b">
        <f t="shared" si="129"/>
        <v>1</v>
      </c>
      <c r="H4152" s="462"/>
      <c r="I4152" s="462"/>
      <c r="J4152" s="462"/>
      <c r="K4152" s="462"/>
    </row>
    <row r="4153" spans="1:11" ht="43.2">
      <c r="A4153" s="467">
        <v>3108072</v>
      </c>
      <c r="B4153" s="468" t="s">
        <v>16914</v>
      </c>
      <c r="C4153" s="467" t="s">
        <v>460</v>
      </c>
      <c r="D4153" s="471">
        <v>15.67</v>
      </c>
      <c r="E4153" s="466"/>
      <c r="F4153" s="466">
        <f t="shared" si="128"/>
        <v>3108072</v>
      </c>
      <c r="G4153" s="466" t="b">
        <f t="shared" si="129"/>
        <v>1</v>
      </c>
      <c r="H4153" s="462"/>
      <c r="I4153" s="462"/>
      <c r="J4153" s="462"/>
      <c r="K4153" s="462"/>
    </row>
    <row r="4154" spans="1:11" ht="43.2">
      <c r="A4154" s="463">
        <v>3117750</v>
      </c>
      <c r="B4154" s="464" t="s">
        <v>16915</v>
      </c>
      <c r="C4154" s="463" t="s">
        <v>460</v>
      </c>
      <c r="D4154" s="470">
        <v>18.53</v>
      </c>
      <c r="E4154" s="466"/>
      <c r="F4154" s="466">
        <f t="shared" si="128"/>
        <v>3117750</v>
      </c>
      <c r="G4154" s="466" t="b">
        <f t="shared" si="129"/>
        <v>1</v>
      </c>
      <c r="H4154" s="462"/>
      <c r="I4154" s="462"/>
      <c r="J4154" s="462"/>
      <c r="K4154" s="462"/>
    </row>
    <row r="4155" spans="1:11" ht="28.8">
      <c r="A4155" s="467">
        <v>3117749</v>
      </c>
      <c r="B4155" s="468" t="s">
        <v>16916</v>
      </c>
      <c r="C4155" s="467" t="s">
        <v>460</v>
      </c>
      <c r="D4155" s="471">
        <v>12.24</v>
      </c>
      <c r="E4155" s="466"/>
      <c r="F4155" s="466">
        <f t="shared" si="128"/>
        <v>3117749</v>
      </c>
      <c r="G4155" s="466" t="b">
        <f t="shared" si="129"/>
        <v>1</v>
      </c>
      <c r="H4155" s="462"/>
      <c r="I4155" s="462"/>
      <c r="J4155" s="462"/>
      <c r="K4155" s="462"/>
    </row>
    <row r="4156" spans="1:11" ht="28.8">
      <c r="A4156" s="463">
        <v>3107964</v>
      </c>
      <c r="B4156" s="464" t="s">
        <v>16917</v>
      </c>
      <c r="C4156" s="463" t="s">
        <v>460</v>
      </c>
      <c r="D4156" s="470">
        <v>15.91</v>
      </c>
      <c r="E4156" s="466"/>
      <c r="F4156" s="466">
        <f t="shared" si="128"/>
        <v>3107964</v>
      </c>
      <c r="G4156" s="466" t="b">
        <f t="shared" si="129"/>
        <v>1</v>
      </c>
      <c r="H4156" s="462"/>
      <c r="I4156" s="462"/>
      <c r="J4156" s="462"/>
      <c r="K4156" s="462"/>
    </row>
    <row r="4157" spans="1:11" ht="28.8">
      <c r="A4157" s="467">
        <v>3106551</v>
      </c>
      <c r="B4157" s="468" t="s">
        <v>16918</v>
      </c>
      <c r="C4157" s="467" t="s">
        <v>460</v>
      </c>
      <c r="D4157" s="471">
        <v>11.55</v>
      </c>
      <c r="E4157" s="466"/>
      <c r="F4157" s="466">
        <f t="shared" si="128"/>
        <v>3106551</v>
      </c>
      <c r="G4157" s="466" t="b">
        <f t="shared" si="129"/>
        <v>1</v>
      </c>
      <c r="H4157" s="462"/>
      <c r="I4157" s="462"/>
      <c r="J4157" s="462"/>
      <c r="K4157" s="462"/>
    </row>
    <row r="4158" spans="1:11" ht="43.2">
      <c r="A4158" s="463">
        <v>3106427</v>
      </c>
      <c r="B4158" s="464" t="s">
        <v>16919</v>
      </c>
      <c r="C4158" s="463" t="s">
        <v>460</v>
      </c>
      <c r="D4158" s="470">
        <v>40.479999999999997</v>
      </c>
      <c r="E4158" s="466"/>
      <c r="F4158" s="466">
        <f t="shared" si="128"/>
        <v>3106427</v>
      </c>
      <c r="G4158" s="466" t="b">
        <f t="shared" si="129"/>
        <v>1</v>
      </c>
      <c r="H4158" s="462"/>
      <c r="I4158" s="462"/>
      <c r="J4158" s="462"/>
      <c r="K4158" s="462"/>
    </row>
    <row r="4159" spans="1:11" ht="28.8">
      <c r="A4159" s="467">
        <v>3106552</v>
      </c>
      <c r="B4159" s="468" t="s">
        <v>16920</v>
      </c>
      <c r="C4159" s="467" t="s">
        <v>460</v>
      </c>
      <c r="D4159" s="471">
        <v>10.85</v>
      </c>
      <c r="E4159" s="466"/>
      <c r="F4159" s="466">
        <f t="shared" si="128"/>
        <v>3106552</v>
      </c>
      <c r="G4159" s="466" t="b">
        <f t="shared" si="129"/>
        <v>1</v>
      </c>
      <c r="H4159" s="462"/>
      <c r="I4159" s="462"/>
      <c r="J4159" s="462"/>
      <c r="K4159" s="462"/>
    </row>
    <row r="4160" spans="1:11" ht="28.8">
      <c r="A4160" s="463">
        <v>3107969</v>
      </c>
      <c r="B4160" s="464" t="s">
        <v>16921</v>
      </c>
      <c r="C4160" s="463" t="s">
        <v>460</v>
      </c>
      <c r="D4160" s="470">
        <v>132.29</v>
      </c>
      <c r="E4160" s="466"/>
      <c r="F4160" s="466">
        <f t="shared" si="128"/>
        <v>3107969</v>
      </c>
      <c r="G4160" s="466" t="b">
        <f t="shared" si="129"/>
        <v>1</v>
      </c>
      <c r="H4160" s="462"/>
      <c r="I4160" s="462"/>
      <c r="J4160" s="462"/>
      <c r="K4160" s="462"/>
    </row>
    <row r="4161" spans="1:11" ht="28.8">
      <c r="A4161" s="467">
        <v>3107970</v>
      </c>
      <c r="B4161" s="468" t="s">
        <v>16922</v>
      </c>
      <c r="C4161" s="467" t="s">
        <v>460</v>
      </c>
      <c r="D4161" s="471">
        <v>127.09</v>
      </c>
      <c r="E4161" s="466"/>
      <c r="F4161" s="466">
        <f t="shared" si="128"/>
        <v>3107970</v>
      </c>
      <c r="G4161" s="466" t="b">
        <f t="shared" si="129"/>
        <v>1</v>
      </c>
      <c r="H4161" s="462"/>
      <c r="I4161" s="462"/>
      <c r="J4161" s="462"/>
      <c r="K4161" s="462"/>
    </row>
    <row r="4162" spans="1:11" ht="28.8">
      <c r="A4162" s="463">
        <v>3108007</v>
      </c>
      <c r="B4162" s="464" t="s">
        <v>16923</v>
      </c>
      <c r="C4162" s="463" t="s">
        <v>460</v>
      </c>
      <c r="D4162" s="470">
        <v>143.82</v>
      </c>
      <c r="E4162" s="466"/>
      <c r="F4162" s="466">
        <f t="shared" ref="F4162:F4225" si="130">A4162</f>
        <v>3108007</v>
      </c>
      <c r="G4162" s="466" t="b">
        <f t="shared" ref="G4162:G4225" si="131">F4162=A4162</f>
        <v>1</v>
      </c>
      <c r="H4162" s="462"/>
      <c r="I4162" s="462"/>
      <c r="J4162" s="462"/>
      <c r="K4162" s="462"/>
    </row>
    <row r="4163" spans="1:11" ht="28.8">
      <c r="A4163" s="467">
        <v>3108008</v>
      </c>
      <c r="B4163" s="468" t="s">
        <v>16924</v>
      </c>
      <c r="C4163" s="467" t="s">
        <v>460</v>
      </c>
      <c r="D4163" s="471">
        <v>98.12</v>
      </c>
      <c r="E4163" s="466"/>
      <c r="F4163" s="466">
        <f t="shared" si="130"/>
        <v>3108008</v>
      </c>
      <c r="G4163" s="466" t="b">
        <f t="shared" si="131"/>
        <v>1</v>
      </c>
      <c r="H4163" s="462"/>
      <c r="I4163" s="462"/>
      <c r="J4163" s="462"/>
      <c r="K4163" s="462"/>
    </row>
    <row r="4164" spans="1:11" ht="28.8">
      <c r="A4164" s="463">
        <v>3108009</v>
      </c>
      <c r="B4164" s="464" t="s">
        <v>16925</v>
      </c>
      <c r="C4164" s="463" t="s">
        <v>460</v>
      </c>
      <c r="D4164" s="470">
        <v>84.69</v>
      </c>
      <c r="E4164" s="466"/>
      <c r="F4164" s="466">
        <f t="shared" si="130"/>
        <v>3108009</v>
      </c>
      <c r="G4164" s="466" t="b">
        <f t="shared" si="131"/>
        <v>1</v>
      </c>
      <c r="H4164" s="462"/>
      <c r="I4164" s="462"/>
      <c r="J4164" s="462"/>
      <c r="K4164" s="462"/>
    </row>
    <row r="4165" spans="1:11" ht="28.8">
      <c r="A4165" s="467">
        <v>3108011</v>
      </c>
      <c r="B4165" s="468" t="s">
        <v>16926</v>
      </c>
      <c r="C4165" s="467" t="s">
        <v>460</v>
      </c>
      <c r="D4165" s="471">
        <v>152.47999999999999</v>
      </c>
      <c r="E4165" s="466"/>
      <c r="F4165" s="466">
        <f t="shared" si="130"/>
        <v>3108011</v>
      </c>
      <c r="G4165" s="466" t="b">
        <f t="shared" si="131"/>
        <v>1</v>
      </c>
      <c r="H4165" s="462"/>
      <c r="I4165" s="462"/>
      <c r="J4165" s="462"/>
      <c r="K4165" s="462"/>
    </row>
    <row r="4166" spans="1:11" ht="28.8">
      <c r="A4166" s="463">
        <v>3108012</v>
      </c>
      <c r="B4166" s="464" t="s">
        <v>16927</v>
      </c>
      <c r="C4166" s="463" t="s">
        <v>460</v>
      </c>
      <c r="D4166" s="470">
        <v>102.67</v>
      </c>
      <c r="E4166" s="466"/>
      <c r="F4166" s="466">
        <f t="shared" si="130"/>
        <v>3108012</v>
      </c>
      <c r="G4166" s="466" t="b">
        <f t="shared" si="131"/>
        <v>1</v>
      </c>
      <c r="H4166" s="462"/>
      <c r="I4166" s="462"/>
      <c r="J4166" s="462"/>
      <c r="K4166" s="462"/>
    </row>
    <row r="4167" spans="1:11" ht="28.8">
      <c r="A4167" s="467">
        <v>3108013</v>
      </c>
      <c r="B4167" s="468" t="s">
        <v>16928</v>
      </c>
      <c r="C4167" s="467" t="s">
        <v>460</v>
      </c>
      <c r="D4167" s="471">
        <v>87.87</v>
      </c>
      <c r="E4167" s="466"/>
      <c r="F4167" s="466">
        <f t="shared" si="130"/>
        <v>3108013</v>
      </c>
      <c r="G4167" s="466" t="b">
        <f t="shared" si="131"/>
        <v>1</v>
      </c>
      <c r="H4167" s="462"/>
      <c r="I4167" s="462"/>
      <c r="J4167" s="462"/>
      <c r="K4167" s="462"/>
    </row>
    <row r="4168" spans="1:11" ht="28.8">
      <c r="A4168" s="463">
        <v>3108015</v>
      </c>
      <c r="B4168" s="464" t="s">
        <v>16929</v>
      </c>
      <c r="C4168" s="463" t="s">
        <v>460</v>
      </c>
      <c r="D4168" s="470">
        <v>163.18</v>
      </c>
      <c r="E4168" s="466"/>
      <c r="F4168" s="466">
        <f t="shared" si="130"/>
        <v>3108015</v>
      </c>
      <c r="G4168" s="466" t="b">
        <f t="shared" si="131"/>
        <v>1</v>
      </c>
      <c r="H4168" s="462"/>
      <c r="I4168" s="462"/>
      <c r="J4168" s="462"/>
      <c r="K4168" s="462"/>
    </row>
    <row r="4169" spans="1:11" ht="28.8">
      <c r="A4169" s="467">
        <v>3108016</v>
      </c>
      <c r="B4169" s="468" t="s">
        <v>16930</v>
      </c>
      <c r="C4169" s="467" t="s">
        <v>460</v>
      </c>
      <c r="D4169" s="471">
        <v>108.28</v>
      </c>
      <c r="E4169" s="466"/>
      <c r="F4169" s="466">
        <f t="shared" si="130"/>
        <v>3108016</v>
      </c>
      <c r="G4169" s="466" t="b">
        <f t="shared" si="131"/>
        <v>1</v>
      </c>
      <c r="H4169" s="462"/>
      <c r="I4169" s="462"/>
      <c r="J4169" s="462"/>
      <c r="K4169" s="462"/>
    </row>
    <row r="4170" spans="1:11" ht="28.8">
      <c r="A4170" s="463">
        <v>3108017</v>
      </c>
      <c r="B4170" s="464" t="s">
        <v>16931</v>
      </c>
      <c r="C4170" s="463" t="s">
        <v>460</v>
      </c>
      <c r="D4170" s="465">
        <v>91.8</v>
      </c>
      <c r="E4170" s="466"/>
      <c r="F4170" s="466">
        <f t="shared" si="130"/>
        <v>3108017</v>
      </c>
      <c r="G4170" s="466" t="b">
        <f t="shared" si="131"/>
        <v>1</v>
      </c>
      <c r="H4170" s="462"/>
      <c r="I4170" s="462"/>
      <c r="J4170" s="462"/>
      <c r="K4170" s="462"/>
    </row>
    <row r="4171" spans="1:11" ht="28.8">
      <c r="A4171" s="467">
        <v>3107995</v>
      </c>
      <c r="B4171" s="468" t="s">
        <v>16932</v>
      </c>
      <c r="C4171" s="467" t="s">
        <v>460</v>
      </c>
      <c r="D4171" s="469">
        <v>134.68</v>
      </c>
      <c r="E4171" s="466"/>
      <c r="F4171" s="466">
        <f t="shared" si="130"/>
        <v>3107995</v>
      </c>
      <c r="G4171" s="466" t="b">
        <f t="shared" si="131"/>
        <v>1</v>
      </c>
      <c r="H4171" s="462"/>
      <c r="I4171" s="462"/>
      <c r="J4171" s="462"/>
      <c r="K4171" s="462"/>
    </row>
    <row r="4172" spans="1:11" ht="28.8">
      <c r="A4172" s="463">
        <v>3107996</v>
      </c>
      <c r="B4172" s="464" t="s">
        <v>16933</v>
      </c>
      <c r="C4172" s="463" t="s">
        <v>460</v>
      </c>
      <c r="D4172" s="465">
        <v>93.37</v>
      </c>
      <c r="E4172" s="466"/>
      <c r="F4172" s="466">
        <f t="shared" si="130"/>
        <v>3107996</v>
      </c>
      <c r="G4172" s="466" t="b">
        <f t="shared" si="131"/>
        <v>1</v>
      </c>
      <c r="H4172" s="462"/>
      <c r="I4172" s="462"/>
      <c r="J4172" s="462"/>
      <c r="K4172" s="462"/>
    </row>
    <row r="4173" spans="1:11" ht="28.8">
      <c r="A4173" s="467">
        <v>3107997</v>
      </c>
      <c r="B4173" s="468" t="s">
        <v>16934</v>
      </c>
      <c r="C4173" s="467" t="s">
        <v>460</v>
      </c>
      <c r="D4173" s="469">
        <v>81.39</v>
      </c>
      <c r="E4173" s="466"/>
      <c r="F4173" s="466">
        <f t="shared" si="130"/>
        <v>3107997</v>
      </c>
      <c r="G4173" s="466" t="b">
        <f t="shared" si="131"/>
        <v>1</v>
      </c>
      <c r="H4173" s="462"/>
      <c r="I4173" s="462"/>
      <c r="J4173" s="462"/>
      <c r="K4173" s="462"/>
    </row>
    <row r="4174" spans="1:11" ht="28.8">
      <c r="A4174" s="463">
        <v>3107999</v>
      </c>
      <c r="B4174" s="464" t="s">
        <v>16935</v>
      </c>
      <c r="C4174" s="463" t="s">
        <v>460</v>
      </c>
      <c r="D4174" s="465">
        <v>141.55000000000001</v>
      </c>
      <c r="E4174" s="466"/>
      <c r="F4174" s="466">
        <f t="shared" si="130"/>
        <v>3107999</v>
      </c>
      <c r="G4174" s="466" t="b">
        <f t="shared" si="131"/>
        <v>1</v>
      </c>
      <c r="H4174" s="462"/>
      <c r="I4174" s="462"/>
      <c r="J4174" s="462"/>
      <c r="K4174" s="462"/>
    </row>
    <row r="4175" spans="1:11" ht="28.8">
      <c r="A4175" s="467">
        <v>3108000</v>
      </c>
      <c r="B4175" s="468" t="s">
        <v>16936</v>
      </c>
      <c r="C4175" s="467" t="s">
        <v>460</v>
      </c>
      <c r="D4175" s="469">
        <v>96.98</v>
      </c>
      <c r="E4175" s="466"/>
      <c r="F4175" s="466">
        <f t="shared" si="130"/>
        <v>3108000</v>
      </c>
      <c r="G4175" s="466" t="b">
        <f t="shared" si="131"/>
        <v>1</v>
      </c>
      <c r="H4175" s="462"/>
      <c r="I4175" s="462"/>
      <c r="J4175" s="462"/>
      <c r="K4175" s="462"/>
    </row>
    <row r="4176" spans="1:11" ht="28.8">
      <c r="A4176" s="463">
        <v>3108001</v>
      </c>
      <c r="B4176" s="464" t="s">
        <v>16937</v>
      </c>
      <c r="C4176" s="463" t="s">
        <v>460</v>
      </c>
      <c r="D4176" s="465">
        <v>83.92</v>
      </c>
      <c r="E4176" s="466"/>
      <c r="F4176" s="466">
        <f t="shared" si="130"/>
        <v>3108001</v>
      </c>
      <c r="G4176" s="466" t="b">
        <f t="shared" si="131"/>
        <v>1</v>
      </c>
      <c r="H4176" s="462"/>
      <c r="I4176" s="462"/>
      <c r="J4176" s="462"/>
      <c r="K4176" s="462"/>
    </row>
    <row r="4177" spans="1:11" ht="28.8">
      <c r="A4177" s="467">
        <v>3108003</v>
      </c>
      <c r="B4177" s="468" t="s">
        <v>16938</v>
      </c>
      <c r="C4177" s="467" t="s">
        <v>460</v>
      </c>
      <c r="D4177" s="469">
        <v>146.96</v>
      </c>
      <c r="E4177" s="466"/>
      <c r="F4177" s="466">
        <f t="shared" si="130"/>
        <v>3108003</v>
      </c>
      <c r="G4177" s="466" t="b">
        <f t="shared" si="131"/>
        <v>1</v>
      </c>
      <c r="H4177" s="462"/>
      <c r="I4177" s="462"/>
      <c r="J4177" s="462"/>
      <c r="K4177" s="462"/>
    </row>
    <row r="4178" spans="1:11" ht="28.8">
      <c r="A4178" s="463">
        <v>3108004</v>
      </c>
      <c r="B4178" s="464" t="s">
        <v>16939</v>
      </c>
      <c r="C4178" s="463" t="s">
        <v>460</v>
      </c>
      <c r="D4178" s="465">
        <v>99.82</v>
      </c>
      <c r="E4178" s="466"/>
      <c r="F4178" s="466">
        <f t="shared" si="130"/>
        <v>3108004</v>
      </c>
      <c r="G4178" s="466" t="b">
        <f t="shared" si="131"/>
        <v>1</v>
      </c>
      <c r="H4178" s="462"/>
      <c r="I4178" s="462"/>
      <c r="J4178" s="462"/>
      <c r="K4178" s="462"/>
    </row>
    <row r="4179" spans="1:11" ht="28.8">
      <c r="A4179" s="467">
        <v>3108005</v>
      </c>
      <c r="B4179" s="468" t="s">
        <v>16940</v>
      </c>
      <c r="C4179" s="467" t="s">
        <v>460</v>
      </c>
      <c r="D4179" s="469">
        <v>85.91</v>
      </c>
      <c r="E4179" s="466"/>
      <c r="F4179" s="466">
        <f t="shared" si="130"/>
        <v>3108005</v>
      </c>
      <c r="G4179" s="466" t="b">
        <f t="shared" si="131"/>
        <v>1</v>
      </c>
      <c r="H4179" s="462"/>
      <c r="I4179" s="462"/>
      <c r="J4179" s="462"/>
      <c r="K4179" s="462"/>
    </row>
    <row r="4180" spans="1:11" ht="28.8">
      <c r="A4180" s="463">
        <v>3106119</v>
      </c>
      <c r="B4180" s="464" t="s">
        <v>16941</v>
      </c>
      <c r="C4180" s="463" t="s">
        <v>460</v>
      </c>
      <c r="D4180" s="465">
        <v>164.69</v>
      </c>
      <c r="E4180" s="466"/>
      <c r="F4180" s="466">
        <f t="shared" si="130"/>
        <v>3106119</v>
      </c>
      <c r="G4180" s="466" t="b">
        <f t="shared" si="131"/>
        <v>1</v>
      </c>
      <c r="H4180" s="462"/>
      <c r="I4180" s="462"/>
      <c r="J4180" s="462"/>
      <c r="K4180" s="462"/>
    </row>
    <row r="4181" spans="1:11" ht="28.8">
      <c r="A4181" s="467">
        <v>3106120</v>
      </c>
      <c r="B4181" s="468" t="s">
        <v>16942</v>
      </c>
      <c r="C4181" s="467" t="s">
        <v>460</v>
      </c>
      <c r="D4181" s="469">
        <v>117.5</v>
      </c>
      <c r="E4181" s="466"/>
      <c r="F4181" s="466">
        <f t="shared" si="130"/>
        <v>3106120</v>
      </c>
      <c r="G4181" s="466" t="b">
        <f t="shared" si="131"/>
        <v>1</v>
      </c>
      <c r="H4181" s="462"/>
      <c r="I4181" s="462"/>
      <c r="J4181" s="462"/>
      <c r="K4181" s="462"/>
    </row>
    <row r="4182" spans="1:11" ht="28.8">
      <c r="A4182" s="463">
        <v>3106121</v>
      </c>
      <c r="B4182" s="464" t="s">
        <v>16943</v>
      </c>
      <c r="C4182" s="463" t="s">
        <v>460</v>
      </c>
      <c r="D4182" s="465">
        <v>103.92</v>
      </c>
      <c r="E4182" s="466"/>
      <c r="F4182" s="466">
        <f t="shared" si="130"/>
        <v>3106121</v>
      </c>
      <c r="G4182" s="466" t="b">
        <f t="shared" si="131"/>
        <v>1</v>
      </c>
      <c r="H4182" s="462"/>
      <c r="I4182" s="462"/>
      <c r="J4182" s="462"/>
      <c r="K4182" s="462"/>
    </row>
    <row r="4183" spans="1:11" ht="28.8">
      <c r="A4183" s="467">
        <v>3103302</v>
      </c>
      <c r="B4183" s="468" t="s">
        <v>16944</v>
      </c>
      <c r="C4183" s="467" t="s">
        <v>460</v>
      </c>
      <c r="D4183" s="469">
        <v>83.06</v>
      </c>
      <c r="E4183" s="466"/>
      <c r="F4183" s="466">
        <f t="shared" si="130"/>
        <v>3103302</v>
      </c>
      <c r="G4183" s="466" t="b">
        <f t="shared" si="131"/>
        <v>1</v>
      </c>
      <c r="H4183" s="462"/>
      <c r="I4183" s="462"/>
      <c r="J4183" s="462"/>
      <c r="K4183" s="462"/>
    </row>
    <row r="4184" spans="1:11" ht="28.8">
      <c r="A4184" s="463">
        <v>3103303</v>
      </c>
      <c r="B4184" s="464" t="s">
        <v>16945</v>
      </c>
      <c r="C4184" s="463" t="s">
        <v>460</v>
      </c>
      <c r="D4184" s="465">
        <v>43.39</v>
      </c>
      <c r="E4184" s="466"/>
      <c r="F4184" s="466">
        <f t="shared" si="130"/>
        <v>3103303</v>
      </c>
      <c r="G4184" s="466" t="b">
        <f t="shared" si="131"/>
        <v>1</v>
      </c>
      <c r="H4184" s="462"/>
      <c r="I4184" s="462"/>
      <c r="J4184" s="462"/>
      <c r="K4184" s="462"/>
    </row>
    <row r="4185" spans="1:11" ht="43.2">
      <c r="A4185" s="467">
        <v>3106759</v>
      </c>
      <c r="B4185" s="468" t="s">
        <v>16946</v>
      </c>
      <c r="C4185" s="467" t="s">
        <v>460</v>
      </c>
      <c r="D4185" s="469">
        <v>121.33</v>
      </c>
      <c r="E4185" s="466"/>
      <c r="F4185" s="466">
        <f t="shared" si="130"/>
        <v>3106759</v>
      </c>
      <c r="G4185" s="466" t="b">
        <f t="shared" si="131"/>
        <v>1</v>
      </c>
      <c r="H4185" s="462"/>
      <c r="I4185" s="462"/>
      <c r="J4185" s="462"/>
      <c r="K4185" s="462"/>
    </row>
    <row r="4186" spans="1:11">
      <c r="A4186" s="463">
        <v>3108023</v>
      </c>
      <c r="B4186" s="464" t="s">
        <v>16947</v>
      </c>
      <c r="C4186" s="463" t="s">
        <v>691</v>
      </c>
      <c r="D4186" s="465">
        <v>4.9800000000000004</v>
      </c>
      <c r="E4186" s="466"/>
      <c r="F4186" s="466">
        <f t="shared" si="130"/>
        <v>3108023</v>
      </c>
      <c r="G4186" s="466" t="b">
        <f t="shared" si="131"/>
        <v>1</v>
      </c>
      <c r="H4186" s="462"/>
      <c r="I4186" s="462"/>
      <c r="J4186" s="462"/>
      <c r="K4186" s="462"/>
    </row>
    <row r="4187" spans="1:11">
      <c r="A4187" s="467">
        <v>3108018</v>
      </c>
      <c r="B4187" s="468" t="s">
        <v>16948</v>
      </c>
      <c r="C4187" s="467" t="s">
        <v>691</v>
      </c>
      <c r="D4187" s="469">
        <v>3.67</v>
      </c>
      <c r="E4187" s="466"/>
      <c r="F4187" s="466">
        <f t="shared" si="130"/>
        <v>3108018</v>
      </c>
      <c r="G4187" s="466" t="b">
        <f t="shared" si="131"/>
        <v>1</v>
      </c>
      <c r="H4187" s="462"/>
      <c r="I4187" s="462"/>
      <c r="J4187" s="462"/>
      <c r="K4187" s="462"/>
    </row>
    <row r="4188" spans="1:11">
      <c r="A4188" s="463">
        <v>3108022</v>
      </c>
      <c r="B4188" s="464" t="s">
        <v>16949</v>
      </c>
      <c r="C4188" s="463" t="s">
        <v>691</v>
      </c>
      <c r="D4188" s="465">
        <v>4.1100000000000003</v>
      </c>
      <c r="E4188" s="466"/>
      <c r="F4188" s="466">
        <f t="shared" si="130"/>
        <v>3108022</v>
      </c>
      <c r="G4188" s="466" t="b">
        <f t="shared" si="131"/>
        <v>1</v>
      </c>
      <c r="H4188" s="462"/>
      <c r="I4188" s="462"/>
      <c r="J4188" s="462"/>
      <c r="K4188" s="462"/>
    </row>
    <row r="4189" spans="1:11" ht="28.8">
      <c r="A4189" s="467">
        <v>3205864</v>
      </c>
      <c r="B4189" s="468" t="s">
        <v>16950</v>
      </c>
      <c r="C4189" s="467" t="s">
        <v>510</v>
      </c>
      <c r="D4189" s="469">
        <v>938.26</v>
      </c>
      <c r="E4189" s="466"/>
      <c r="F4189" s="466">
        <f t="shared" si="130"/>
        <v>3205864</v>
      </c>
      <c r="G4189" s="466" t="b">
        <f t="shared" si="131"/>
        <v>1</v>
      </c>
      <c r="H4189" s="462"/>
      <c r="I4189" s="462"/>
      <c r="J4189" s="462"/>
      <c r="K4189" s="462"/>
    </row>
    <row r="4190" spans="1:11" ht="28.8">
      <c r="A4190" s="463">
        <v>3205863</v>
      </c>
      <c r="B4190" s="464" t="s">
        <v>16951</v>
      </c>
      <c r="C4190" s="463" t="s">
        <v>510</v>
      </c>
      <c r="D4190" s="465">
        <v>836.34</v>
      </c>
      <c r="E4190" s="466"/>
      <c r="F4190" s="466">
        <f t="shared" si="130"/>
        <v>3205863</v>
      </c>
      <c r="G4190" s="466" t="b">
        <f t="shared" si="131"/>
        <v>1</v>
      </c>
      <c r="H4190" s="462"/>
      <c r="I4190" s="462"/>
      <c r="J4190" s="462"/>
      <c r="K4190" s="462"/>
    </row>
    <row r="4191" spans="1:11" ht="28.8">
      <c r="A4191" s="467">
        <v>3205868</v>
      </c>
      <c r="B4191" s="468" t="s">
        <v>16952</v>
      </c>
      <c r="C4191" s="467" t="s">
        <v>510</v>
      </c>
      <c r="D4191" s="469">
        <v>798.38</v>
      </c>
      <c r="E4191" s="466"/>
      <c r="F4191" s="466">
        <f t="shared" si="130"/>
        <v>3205868</v>
      </c>
      <c r="G4191" s="466" t="b">
        <f t="shared" si="131"/>
        <v>1</v>
      </c>
      <c r="H4191" s="462"/>
      <c r="I4191" s="462"/>
      <c r="J4191" s="462"/>
      <c r="K4191" s="462"/>
    </row>
    <row r="4192" spans="1:11" ht="28.8">
      <c r="A4192" s="463">
        <v>3205867</v>
      </c>
      <c r="B4192" s="464" t="s">
        <v>16953</v>
      </c>
      <c r="C4192" s="463" t="s">
        <v>510</v>
      </c>
      <c r="D4192" s="465">
        <v>696.45</v>
      </c>
      <c r="E4192" s="466"/>
      <c r="F4192" s="466">
        <f t="shared" si="130"/>
        <v>3205867</v>
      </c>
      <c r="G4192" s="466" t="b">
        <f t="shared" si="131"/>
        <v>1</v>
      </c>
      <c r="H4192" s="462"/>
      <c r="I4192" s="462"/>
      <c r="J4192" s="462"/>
      <c r="K4192" s="462"/>
    </row>
    <row r="4193" spans="1:11" ht="28.8">
      <c r="A4193" s="467">
        <v>3205866</v>
      </c>
      <c r="B4193" s="468" t="s">
        <v>16954</v>
      </c>
      <c r="C4193" s="467" t="s">
        <v>510</v>
      </c>
      <c r="D4193" s="469">
        <v>734.87</v>
      </c>
      <c r="E4193" s="466"/>
      <c r="F4193" s="466">
        <f t="shared" si="130"/>
        <v>3205866</v>
      </c>
      <c r="G4193" s="466" t="b">
        <f t="shared" si="131"/>
        <v>1</v>
      </c>
      <c r="H4193" s="462"/>
      <c r="I4193" s="462"/>
      <c r="J4193" s="462"/>
      <c r="K4193" s="462"/>
    </row>
    <row r="4194" spans="1:11" ht="28.8">
      <c r="A4194" s="463">
        <v>3205865</v>
      </c>
      <c r="B4194" s="464" t="s">
        <v>16955</v>
      </c>
      <c r="C4194" s="463" t="s">
        <v>510</v>
      </c>
      <c r="D4194" s="465">
        <v>632.95000000000005</v>
      </c>
      <c r="E4194" s="466"/>
      <c r="F4194" s="466">
        <f t="shared" si="130"/>
        <v>3205865</v>
      </c>
      <c r="G4194" s="466" t="b">
        <f t="shared" si="131"/>
        <v>1</v>
      </c>
      <c r="H4194" s="462"/>
      <c r="I4194" s="462"/>
      <c r="J4194" s="462"/>
      <c r="K4194" s="462"/>
    </row>
    <row r="4195" spans="1:11" ht="28.8">
      <c r="A4195" s="467">
        <v>3205870</v>
      </c>
      <c r="B4195" s="468" t="s">
        <v>16956</v>
      </c>
      <c r="C4195" s="467" t="s">
        <v>510</v>
      </c>
      <c r="D4195" s="469">
        <v>668</v>
      </c>
      <c r="E4195" s="466"/>
      <c r="F4195" s="466">
        <f t="shared" si="130"/>
        <v>3205870</v>
      </c>
      <c r="G4195" s="466" t="b">
        <f t="shared" si="131"/>
        <v>1</v>
      </c>
      <c r="H4195" s="462"/>
      <c r="I4195" s="462"/>
      <c r="J4195" s="462"/>
      <c r="K4195" s="462"/>
    </row>
    <row r="4196" spans="1:11" ht="28.8">
      <c r="A4196" s="463">
        <v>3205869</v>
      </c>
      <c r="B4196" s="464" t="s">
        <v>16957</v>
      </c>
      <c r="C4196" s="463" t="s">
        <v>510</v>
      </c>
      <c r="D4196" s="465">
        <v>566.07000000000005</v>
      </c>
      <c r="E4196" s="466"/>
      <c r="F4196" s="466">
        <f t="shared" si="130"/>
        <v>3205869</v>
      </c>
      <c r="G4196" s="466" t="b">
        <f t="shared" si="131"/>
        <v>1</v>
      </c>
      <c r="H4196" s="462"/>
      <c r="I4196" s="462"/>
      <c r="J4196" s="462"/>
      <c r="K4196" s="462"/>
    </row>
    <row r="4197" spans="1:11" ht="28.8">
      <c r="A4197" s="467">
        <v>3205872</v>
      </c>
      <c r="B4197" s="468" t="s">
        <v>16958</v>
      </c>
      <c r="C4197" s="467" t="s">
        <v>460</v>
      </c>
      <c r="D4197" s="469">
        <v>226.22</v>
      </c>
      <c r="E4197" s="466"/>
      <c r="F4197" s="466">
        <f t="shared" si="130"/>
        <v>3205872</v>
      </c>
      <c r="G4197" s="466" t="b">
        <f t="shared" si="131"/>
        <v>1</v>
      </c>
      <c r="H4197" s="462"/>
      <c r="I4197" s="462"/>
      <c r="J4197" s="462"/>
      <c r="K4197" s="462"/>
    </row>
    <row r="4198" spans="1:11" ht="28.8">
      <c r="A4198" s="463">
        <v>3205871</v>
      </c>
      <c r="B4198" s="464" t="s">
        <v>16959</v>
      </c>
      <c r="C4198" s="463" t="s">
        <v>460</v>
      </c>
      <c r="D4198" s="465">
        <v>208.89</v>
      </c>
      <c r="E4198" s="466"/>
      <c r="F4198" s="466">
        <f t="shared" si="130"/>
        <v>3205871</v>
      </c>
      <c r="G4198" s="466" t="b">
        <f t="shared" si="131"/>
        <v>1</v>
      </c>
      <c r="H4198" s="462"/>
      <c r="I4198" s="462"/>
      <c r="J4198" s="462"/>
      <c r="K4198" s="462"/>
    </row>
    <row r="4199" spans="1:11" ht="28.8">
      <c r="A4199" s="467">
        <v>3205874</v>
      </c>
      <c r="B4199" s="468" t="s">
        <v>16960</v>
      </c>
      <c r="C4199" s="467" t="s">
        <v>460</v>
      </c>
      <c r="D4199" s="469">
        <v>252.69</v>
      </c>
      <c r="E4199" s="466"/>
      <c r="F4199" s="466">
        <f t="shared" si="130"/>
        <v>3205874</v>
      </c>
      <c r="G4199" s="466" t="b">
        <f t="shared" si="131"/>
        <v>1</v>
      </c>
      <c r="H4199" s="462"/>
      <c r="I4199" s="462"/>
      <c r="J4199" s="462"/>
      <c r="K4199" s="462"/>
    </row>
    <row r="4200" spans="1:11" ht="28.8">
      <c r="A4200" s="463">
        <v>3205873</v>
      </c>
      <c r="B4200" s="464" t="s">
        <v>16961</v>
      </c>
      <c r="C4200" s="463" t="s">
        <v>460</v>
      </c>
      <c r="D4200" s="465">
        <v>229.25</v>
      </c>
      <c r="E4200" s="466"/>
      <c r="F4200" s="466">
        <f t="shared" si="130"/>
        <v>3205873</v>
      </c>
      <c r="G4200" s="466" t="b">
        <f t="shared" si="131"/>
        <v>1</v>
      </c>
      <c r="H4200" s="462"/>
      <c r="I4200" s="462"/>
      <c r="J4200" s="462"/>
      <c r="K4200" s="462"/>
    </row>
    <row r="4201" spans="1:11" ht="28.8">
      <c r="A4201" s="467">
        <v>3205876</v>
      </c>
      <c r="B4201" s="468" t="s">
        <v>16962</v>
      </c>
      <c r="C4201" s="467" t="s">
        <v>460</v>
      </c>
      <c r="D4201" s="469">
        <v>295.44</v>
      </c>
      <c r="E4201" s="466"/>
      <c r="F4201" s="466">
        <f t="shared" si="130"/>
        <v>3205876</v>
      </c>
      <c r="G4201" s="466" t="b">
        <f t="shared" si="131"/>
        <v>1</v>
      </c>
      <c r="H4201" s="462"/>
      <c r="I4201" s="462"/>
      <c r="J4201" s="462"/>
      <c r="K4201" s="462"/>
    </row>
    <row r="4202" spans="1:11" ht="28.8">
      <c r="A4202" s="463">
        <v>3205875</v>
      </c>
      <c r="B4202" s="464" t="s">
        <v>16963</v>
      </c>
      <c r="C4202" s="463" t="s">
        <v>460</v>
      </c>
      <c r="D4202" s="465">
        <v>264.86</v>
      </c>
      <c r="E4202" s="466"/>
      <c r="F4202" s="466">
        <f t="shared" si="130"/>
        <v>3205875</v>
      </c>
      <c r="G4202" s="466" t="b">
        <f t="shared" si="131"/>
        <v>1</v>
      </c>
      <c r="H4202" s="462"/>
      <c r="I4202" s="462"/>
      <c r="J4202" s="462"/>
      <c r="K4202" s="462"/>
    </row>
    <row r="4203" spans="1:11" ht="28.8">
      <c r="A4203" s="467">
        <v>3205862</v>
      </c>
      <c r="B4203" s="468" t="s">
        <v>16964</v>
      </c>
      <c r="C4203" s="467" t="s">
        <v>510</v>
      </c>
      <c r="D4203" s="469">
        <v>736.41</v>
      </c>
      <c r="E4203" s="466"/>
      <c r="F4203" s="466">
        <f t="shared" si="130"/>
        <v>3205862</v>
      </c>
      <c r="G4203" s="466" t="b">
        <f t="shared" si="131"/>
        <v>1</v>
      </c>
      <c r="H4203" s="462"/>
      <c r="I4203" s="462"/>
      <c r="J4203" s="462"/>
      <c r="K4203" s="462"/>
    </row>
    <row r="4204" spans="1:11" ht="28.8">
      <c r="A4204" s="463">
        <v>3205861</v>
      </c>
      <c r="B4204" s="464" t="s">
        <v>16965</v>
      </c>
      <c r="C4204" s="463" t="s">
        <v>510</v>
      </c>
      <c r="D4204" s="465">
        <v>634.48</v>
      </c>
      <c r="E4204" s="466"/>
      <c r="F4204" s="466">
        <f t="shared" si="130"/>
        <v>3205861</v>
      </c>
      <c r="G4204" s="466" t="b">
        <f t="shared" si="131"/>
        <v>1</v>
      </c>
      <c r="H4204" s="462"/>
      <c r="I4204" s="462"/>
      <c r="J4204" s="462"/>
      <c r="K4204" s="462"/>
    </row>
    <row r="4205" spans="1:11" ht="28.8">
      <c r="A4205" s="467">
        <v>3606579</v>
      </c>
      <c r="B4205" s="468" t="s">
        <v>16966</v>
      </c>
      <c r="C4205" s="467" t="s">
        <v>510</v>
      </c>
      <c r="D4205" s="469">
        <v>30.82</v>
      </c>
      <c r="E4205" s="466"/>
      <c r="F4205" s="466">
        <f t="shared" si="130"/>
        <v>3606579</v>
      </c>
      <c r="G4205" s="466" t="b">
        <f t="shared" si="131"/>
        <v>1</v>
      </c>
      <c r="H4205" s="462"/>
      <c r="I4205" s="462"/>
      <c r="J4205" s="462"/>
      <c r="K4205" s="462"/>
    </row>
    <row r="4206" spans="1:11" ht="43.2">
      <c r="A4206" s="463">
        <v>3606583</v>
      </c>
      <c r="B4206" s="464" t="s">
        <v>16967</v>
      </c>
      <c r="C4206" s="463" t="s">
        <v>510</v>
      </c>
      <c r="D4206" s="465">
        <v>32.159999999999997</v>
      </c>
      <c r="E4206" s="466"/>
      <c r="F4206" s="466">
        <f t="shared" si="130"/>
        <v>3606583</v>
      </c>
      <c r="G4206" s="466" t="b">
        <f t="shared" si="131"/>
        <v>1</v>
      </c>
      <c r="H4206" s="462"/>
      <c r="I4206" s="462"/>
      <c r="J4206" s="462"/>
      <c r="K4206" s="462"/>
    </row>
    <row r="4207" spans="1:11" ht="43.2">
      <c r="A4207" s="467">
        <v>3606584</v>
      </c>
      <c r="B4207" s="468" t="s">
        <v>16968</v>
      </c>
      <c r="C4207" s="467" t="s">
        <v>510</v>
      </c>
      <c r="D4207" s="469">
        <v>32.35</v>
      </c>
      <c r="E4207" s="466"/>
      <c r="F4207" s="466">
        <f t="shared" si="130"/>
        <v>3606584</v>
      </c>
      <c r="G4207" s="466" t="b">
        <f t="shared" si="131"/>
        <v>1</v>
      </c>
      <c r="H4207" s="462"/>
      <c r="I4207" s="462"/>
      <c r="J4207" s="462"/>
      <c r="K4207" s="462"/>
    </row>
    <row r="4208" spans="1:11" ht="43.2">
      <c r="A4208" s="463">
        <v>3606585</v>
      </c>
      <c r="B4208" s="464" t="s">
        <v>16969</v>
      </c>
      <c r="C4208" s="463" t="s">
        <v>510</v>
      </c>
      <c r="D4208" s="465">
        <v>32.54</v>
      </c>
      <c r="E4208" s="466"/>
      <c r="F4208" s="466">
        <f t="shared" si="130"/>
        <v>3606585</v>
      </c>
      <c r="G4208" s="466" t="b">
        <f t="shared" si="131"/>
        <v>1</v>
      </c>
      <c r="H4208" s="462"/>
      <c r="I4208" s="462"/>
      <c r="J4208" s="462"/>
      <c r="K4208" s="462"/>
    </row>
    <row r="4209" spans="1:11" ht="43.2">
      <c r="A4209" s="467">
        <v>3606586</v>
      </c>
      <c r="B4209" s="468" t="s">
        <v>16970</v>
      </c>
      <c r="C4209" s="467" t="s">
        <v>510</v>
      </c>
      <c r="D4209" s="469">
        <v>32.93</v>
      </c>
      <c r="E4209" s="466"/>
      <c r="F4209" s="466">
        <f t="shared" si="130"/>
        <v>3606586</v>
      </c>
      <c r="G4209" s="466" t="b">
        <f t="shared" si="131"/>
        <v>1</v>
      </c>
      <c r="H4209" s="462"/>
      <c r="I4209" s="462"/>
      <c r="J4209" s="462"/>
      <c r="K4209" s="462"/>
    </row>
    <row r="4210" spans="1:11" ht="43.2">
      <c r="A4210" s="463">
        <v>3606587</v>
      </c>
      <c r="B4210" s="464" t="s">
        <v>16971</v>
      </c>
      <c r="C4210" s="463" t="s">
        <v>510</v>
      </c>
      <c r="D4210" s="465">
        <v>33.31</v>
      </c>
      <c r="E4210" s="466"/>
      <c r="F4210" s="466">
        <f t="shared" si="130"/>
        <v>3606587</v>
      </c>
      <c r="G4210" s="466" t="b">
        <f t="shared" si="131"/>
        <v>1</v>
      </c>
      <c r="H4210" s="462"/>
      <c r="I4210" s="462"/>
      <c r="J4210" s="462"/>
      <c r="K4210" s="462"/>
    </row>
    <row r="4211" spans="1:11" ht="43.2">
      <c r="A4211" s="467">
        <v>3606588</v>
      </c>
      <c r="B4211" s="468" t="s">
        <v>16972</v>
      </c>
      <c r="C4211" s="467" t="s">
        <v>510</v>
      </c>
      <c r="D4211" s="469">
        <v>33.5</v>
      </c>
      <c r="E4211" s="466"/>
      <c r="F4211" s="466">
        <f t="shared" si="130"/>
        <v>3606588</v>
      </c>
      <c r="G4211" s="466" t="b">
        <f t="shared" si="131"/>
        <v>1</v>
      </c>
      <c r="H4211" s="462"/>
      <c r="I4211" s="462"/>
      <c r="J4211" s="462"/>
      <c r="K4211" s="462"/>
    </row>
    <row r="4212" spans="1:11" ht="28.8">
      <c r="A4212" s="463">
        <v>3606589</v>
      </c>
      <c r="B4212" s="464" t="s">
        <v>16973</v>
      </c>
      <c r="C4212" s="463" t="s">
        <v>510</v>
      </c>
      <c r="D4212" s="465">
        <v>33.700000000000003</v>
      </c>
      <c r="E4212" s="466"/>
      <c r="F4212" s="466">
        <f t="shared" si="130"/>
        <v>3606589</v>
      </c>
      <c r="G4212" s="466" t="b">
        <f t="shared" si="131"/>
        <v>1</v>
      </c>
      <c r="H4212" s="462"/>
      <c r="I4212" s="462"/>
      <c r="J4212" s="462"/>
      <c r="K4212" s="462"/>
    </row>
    <row r="4213" spans="1:11" ht="28.8">
      <c r="A4213" s="467">
        <v>3606580</v>
      </c>
      <c r="B4213" s="468" t="s">
        <v>16974</v>
      </c>
      <c r="C4213" s="467" t="s">
        <v>510</v>
      </c>
      <c r="D4213" s="471">
        <v>31.2</v>
      </c>
      <c r="E4213" s="466"/>
      <c r="F4213" s="466">
        <f t="shared" si="130"/>
        <v>3606580</v>
      </c>
      <c r="G4213" s="466" t="b">
        <f t="shared" si="131"/>
        <v>1</v>
      </c>
      <c r="H4213" s="462"/>
      <c r="I4213" s="462"/>
      <c r="J4213" s="462"/>
      <c r="K4213" s="462"/>
    </row>
    <row r="4214" spans="1:11" ht="28.8">
      <c r="A4214" s="463">
        <v>3606581</v>
      </c>
      <c r="B4214" s="464" t="s">
        <v>16975</v>
      </c>
      <c r="C4214" s="463" t="s">
        <v>510</v>
      </c>
      <c r="D4214" s="470">
        <v>31.58</v>
      </c>
      <c r="E4214" s="466"/>
      <c r="F4214" s="466">
        <f t="shared" si="130"/>
        <v>3606581</v>
      </c>
      <c r="G4214" s="466" t="b">
        <f t="shared" si="131"/>
        <v>1</v>
      </c>
      <c r="H4214" s="462"/>
      <c r="I4214" s="462"/>
      <c r="J4214" s="462"/>
      <c r="K4214" s="462"/>
    </row>
    <row r="4215" spans="1:11" ht="43.2">
      <c r="A4215" s="467">
        <v>3606582</v>
      </c>
      <c r="B4215" s="468" t="s">
        <v>16976</v>
      </c>
      <c r="C4215" s="467" t="s">
        <v>510</v>
      </c>
      <c r="D4215" s="471">
        <v>31.78</v>
      </c>
      <c r="E4215" s="466"/>
      <c r="F4215" s="466">
        <f t="shared" si="130"/>
        <v>3606582</v>
      </c>
      <c r="G4215" s="466" t="b">
        <f t="shared" si="131"/>
        <v>1</v>
      </c>
      <c r="H4215" s="462"/>
      <c r="I4215" s="462"/>
      <c r="J4215" s="462"/>
      <c r="K4215" s="462"/>
    </row>
    <row r="4216" spans="1:11" ht="43.2">
      <c r="A4216" s="463">
        <v>3606527</v>
      </c>
      <c r="B4216" s="464" t="s">
        <v>16977</v>
      </c>
      <c r="C4216" s="463" t="s">
        <v>510</v>
      </c>
      <c r="D4216" s="470">
        <v>57.8</v>
      </c>
      <c r="E4216" s="466"/>
      <c r="F4216" s="466">
        <f t="shared" si="130"/>
        <v>3606527</v>
      </c>
      <c r="G4216" s="466" t="b">
        <f t="shared" si="131"/>
        <v>1</v>
      </c>
      <c r="H4216" s="462"/>
      <c r="I4216" s="462"/>
      <c r="J4216" s="462"/>
      <c r="K4216" s="462"/>
    </row>
    <row r="4217" spans="1:11" ht="43.2">
      <c r="A4217" s="467">
        <v>3606528</v>
      </c>
      <c r="B4217" s="468" t="s">
        <v>16978</v>
      </c>
      <c r="C4217" s="467" t="s">
        <v>510</v>
      </c>
      <c r="D4217" s="471">
        <v>58.47</v>
      </c>
      <c r="E4217" s="466"/>
      <c r="F4217" s="466">
        <f t="shared" si="130"/>
        <v>3606528</v>
      </c>
      <c r="G4217" s="466" t="b">
        <f t="shared" si="131"/>
        <v>1</v>
      </c>
      <c r="H4217" s="462"/>
      <c r="I4217" s="462"/>
      <c r="J4217" s="462"/>
      <c r="K4217" s="462"/>
    </row>
    <row r="4218" spans="1:11" ht="43.2">
      <c r="A4218" s="463">
        <v>3606529</v>
      </c>
      <c r="B4218" s="464" t="s">
        <v>16979</v>
      </c>
      <c r="C4218" s="463" t="s">
        <v>510</v>
      </c>
      <c r="D4218" s="470">
        <v>61.91</v>
      </c>
      <c r="E4218" s="466"/>
      <c r="F4218" s="466">
        <f t="shared" si="130"/>
        <v>3606529</v>
      </c>
      <c r="G4218" s="466" t="b">
        <f t="shared" si="131"/>
        <v>1</v>
      </c>
      <c r="H4218" s="462"/>
      <c r="I4218" s="462"/>
      <c r="J4218" s="462"/>
      <c r="K4218" s="462"/>
    </row>
    <row r="4219" spans="1:11" ht="43.2">
      <c r="A4219" s="467">
        <v>3606530</v>
      </c>
      <c r="B4219" s="468" t="s">
        <v>16980</v>
      </c>
      <c r="C4219" s="467" t="s">
        <v>510</v>
      </c>
      <c r="D4219" s="471">
        <v>62.58</v>
      </c>
      <c r="E4219" s="466"/>
      <c r="F4219" s="466">
        <f t="shared" si="130"/>
        <v>3606530</v>
      </c>
      <c r="G4219" s="466" t="b">
        <f t="shared" si="131"/>
        <v>1</v>
      </c>
      <c r="H4219" s="462"/>
      <c r="I4219" s="462"/>
      <c r="J4219" s="462"/>
      <c r="K4219" s="462"/>
    </row>
    <row r="4220" spans="1:11" ht="43.2">
      <c r="A4220" s="463">
        <v>3606531</v>
      </c>
      <c r="B4220" s="464" t="s">
        <v>16981</v>
      </c>
      <c r="C4220" s="463" t="s">
        <v>510</v>
      </c>
      <c r="D4220" s="470">
        <v>63.25</v>
      </c>
      <c r="E4220" s="466"/>
      <c r="F4220" s="466">
        <f t="shared" si="130"/>
        <v>3606531</v>
      </c>
      <c r="G4220" s="466" t="b">
        <f t="shared" si="131"/>
        <v>1</v>
      </c>
      <c r="H4220" s="462"/>
      <c r="I4220" s="462"/>
      <c r="J4220" s="462"/>
      <c r="K4220" s="462"/>
    </row>
    <row r="4221" spans="1:11" ht="43.2">
      <c r="A4221" s="467">
        <v>3606532</v>
      </c>
      <c r="B4221" s="468" t="s">
        <v>16982</v>
      </c>
      <c r="C4221" s="467" t="s">
        <v>510</v>
      </c>
      <c r="D4221" s="471">
        <v>64.42</v>
      </c>
      <c r="E4221" s="466"/>
      <c r="F4221" s="466">
        <f t="shared" si="130"/>
        <v>3606532</v>
      </c>
      <c r="G4221" s="466" t="b">
        <f t="shared" si="131"/>
        <v>1</v>
      </c>
      <c r="H4221" s="462"/>
      <c r="I4221" s="462"/>
      <c r="J4221" s="462"/>
      <c r="K4221" s="462"/>
    </row>
    <row r="4222" spans="1:11" ht="43.2">
      <c r="A4222" s="463">
        <v>3606533</v>
      </c>
      <c r="B4222" s="464" t="s">
        <v>16983</v>
      </c>
      <c r="C4222" s="463" t="s">
        <v>510</v>
      </c>
      <c r="D4222" s="470">
        <v>66.42</v>
      </c>
      <c r="E4222" s="466"/>
      <c r="F4222" s="466">
        <f t="shared" si="130"/>
        <v>3606533</v>
      </c>
      <c r="G4222" s="466" t="b">
        <f t="shared" si="131"/>
        <v>1</v>
      </c>
      <c r="H4222" s="462"/>
      <c r="I4222" s="462"/>
      <c r="J4222" s="462"/>
      <c r="K4222" s="462"/>
    </row>
    <row r="4223" spans="1:11" ht="43.2">
      <c r="A4223" s="467">
        <v>3606534</v>
      </c>
      <c r="B4223" s="468" t="s">
        <v>16984</v>
      </c>
      <c r="C4223" s="467" t="s">
        <v>510</v>
      </c>
      <c r="D4223" s="471">
        <v>70.25</v>
      </c>
      <c r="E4223" s="466"/>
      <c r="F4223" s="466">
        <f t="shared" si="130"/>
        <v>3606534</v>
      </c>
      <c r="G4223" s="466" t="b">
        <f t="shared" si="131"/>
        <v>1</v>
      </c>
      <c r="H4223" s="462"/>
      <c r="I4223" s="462"/>
      <c r="J4223" s="462"/>
      <c r="K4223" s="462"/>
    </row>
    <row r="4224" spans="1:11" ht="43.2">
      <c r="A4224" s="463">
        <v>3606535</v>
      </c>
      <c r="B4224" s="464" t="s">
        <v>16985</v>
      </c>
      <c r="C4224" s="463" t="s">
        <v>510</v>
      </c>
      <c r="D4224" s="470">
        <v>55.58</v>
      </c>
      <c r="E4224" s="466"/>
      <c r="F4224" s="466">
        <f t="shared" si="130"/>
        <v>3606535</v>
      </c>
      <c r="G4224" s="466" t="b">
        <f t="shared" si="131"/>
        <v>1</v>
      </c>
      <c r="H4224" s="462"/>
      <c r="I4224" s="462"/>
      <c r="J4224" s="462"/>
      <c r="K4224" s="462"/>
    </row>
    <row r="4225" spans="1:11" ht="43.2">
      <c r="A4225" s="467">
        <v>3606536</v>
      </c>
      <c r="B4225" s="468" t="s">
        <v>16986</v>
      </c>
      <c r="C4225" s="467" t="s">
        <v>510</v>
      </c>
      <c r="D4225" s="471">
        <v>56.02</v>
      </c>
      <c r="E4225" s="466"/>
      <c r="F4225" s="466">
        <f t="shared" si="130"/>
        <v>3606536</v>
      </c>
      <c r="G4225" s="466" t="b">
        <f t="shared" si="131"/>
        <v>1</v>
      </c>
      <c r="H4225" s="462"/>
      <c r="I4225" s="462"/>
      <c r="J4225" s="462"/>
      <c r="K4225" s="462"/>
    </row>
    <row r="4226" spans="1:11" ht="43.2">
      <c r="A4226" s="463">
        <v>3606537</v>
      </c>
      <c r="B4226" s="464" t="s">
        <v>16987</v>
      </c>
      <c r="C4226" s="463" t="s">
        <v>510</v>
      </c>
      <c r="D4226" s="465">
        <v>56.47</v>
      </c>
      <c r="E4226" s="466"/>
      <c r="F4226" s="466">
        <f t="shared" ref="F4226:F4289" si="132">A4226</f>
        <v>3606537</v>
      </c>
      <c r="G4226" s="466" t="b">
        <f t="shared" ref="G4226:G4289" si="133">F4226=A4226</f>
        <v>1</v>
      </c>
      <c r="H4226" s="462"/>
      <c r="I4226" s="462"/>
      <c r="J4226" s="462"/>
      <c r="K4226" s="462"/>
    </row>
    <row r="4227" spans="1:11" ht="43.2">
      <c r="A4227" s="467">
        <v>3606538</v>
      </c>
      <c r="B4227" s="468" t="s">
        <v>16988</v>
      </c>
      <c r="C4227" s="467" t="s">
        <v>510</v>
      </c>
      <c r="D4227" s="471">
        <v>56.91</v>
      </c>
      <c r="E4227" s="466"/>
      <c r="F4227" s="466">
        <f t="shared" si="132"/>
        <v>3606538</v>
      </c>
      <c r="G4227" s="466" t="b">
        <f t="shared" si="133"/>
        <v>1</v>
      </c>
      <c r="H4227" s="462"/>
      <c r="I4227" s="462"/>
      <c r="J4227" s="462"/>
      <c r="K4227" s="462"/>
    </row>
    <row r="4228" spans="1:11" ht="43.2">
      <c r="A4228" s="463">
        <v>3606539</v>
      </c>
      <c r="B4228" s="464" t="s">
        <v>16989</v>
      </c>
      <c r="C4228" s="463" t="s">
        <v>510</v>
      </c>
      <c r="D4228" s="470">
        <v>57.36</v>
      </c>
      <c r="E4228" s="466"/>
      <c r="F4228" s="466">
        <f t="shared" si="132"/>
        <v>3606539</v>
      </c>
      <c r="G4228" s="466" t="b">
        <f t="shared" si="133"/>
        <v>1</v>
      </c>
      <c r="H4228" s="462"/>
      <c r="I4228" s="462"/>
      <c r="J4228" s="462"/>
      <c r="K4228" s="462"/>
    </row>
    <row r="4229" spans="1:11" ht="43.2">
      <c r="A4229" s="467">
        <v>3606540</v>
      </c>
      <c r="B4229" s="468" t="s">
        <v>16990</v>
      </c>
      <c r="C4229" s="467" t="s">
        <v>510</v>
      </c>
      <c r="D4229" s="469">
        <v>58.14</v>
      </c>
      <c r="E4229" s="466"/>
      <c r="F4229" s="466">
        <f t="shared" si="132"/>
        <v>3606540</v>
      </c>
      <c r="G4229" s="466" t="b">
        <f t="shared" si="133"/>
        <v>1</v>
      </c>
      <c r="H4229" s="462"/>
      <c r="I4229" s="462"/>
      <c r="J4229" s="462"/>
      <c r="K4229" s="462"/>
    </row>
    <row r="4230" spans="1:11" ht="43.2">
      <c r="A4230" s="463">
        <v>3606541</v>
      </c>
      <c r="B4230" s="464" t="s">
        <v>16991</v>
      </c>
      <c r="C4230" s="463" t="s">
        <v>510</v>
      </c>
      <c r="D4230" s="465">
        <v>62.08</v>
      </c>
      <c r="E4230" s="466"/>
      <c r="F4230" s="466">
        <f t="shared" si="132"/>
        <v>3606541</v>
      </c>
      <c r="G4230" s="466" t="b">
        <f t="shared" si="133"/>
        <v>1</v>
      </c>
      <c r="H4230" s="462"/>
      <c r="I4230" s="462"/>
      <c r="J4230" s="462"/>
      <c r="K4230" s="462"/>
    </row>
    <row r="4231" spans="1:11" ht="43.2">
      <c r="A4231" s="467">
        <v>3606542</v>
      </c>
      <c r="B4231" s="468" t="s">
        <v>16992</v>
      </c>
      <c r="C4231" s="467" t="s">
        <v>510</v>
      </c>
      <c r="D4231" s="469">
        <v>62.75</v>
      </c>
      <c r="E4231" s="466"/>
      <c r="F4231" s="466">
        <f t="shared" si="132"/>
        <v>3606542</v>
      </c>
      <c r="G4231" s="466" t="b">
        <f t="shared" si="133"/>
        <v>1</v>
      </c>
      <c r="H4231" s="462"/>
      <c r="I4231" s="462"/>
      <c r="J4231" s="462"/>
      <c r="K4231" s="462"/>
    </row>
    <row r="4232" spans="1:11" ht="43.2">
      <c r="A4232" s="463">
        <v>3606543</v>
      </c>
      <c r="B4232" s="464" t="s">
        <v>16993</v>
      </c>
      <c r="C4232" s="463" t="s">
        <v>510</v>
      </c>
      <c r="D4232" s="465">
        <v>53.62</v>
      </c>
      <c r="E4232" s="466"/>
      <c r="F4232" s="466">
        <f t="shared" si="132"/>
        <v>3606543</v>
      </c>
      <c r="G4232" s="466" t="b">
        <f t="shared" si="133"/>
        <v>1</v>
      </c>
      <c r="H4232" s="462"/>
      <c r="I4232" s="462"/>
      <c r="J4232" s="462"/>
      <c r="K4232" s="462"/>
    </row>
    <row r="4233" spans="1:11" ht="43.2">
      <c r="A4233" s="467">
        <v>3606544</v>
      </c>
      <c r="B4233" s="468" t="s">
        <v>16994</v>
      </c>
      <c r="C4233" s="467" t="s">
        <v>510</v>
      </c>
      <c r="D4233" s="469">
        <v>54.06</v>
      </c>
      <c r="E4233" s="466"/>
      <c r="F4233" s="466">
        <f t="shared" si="132"/>
        <v>3606544</v>
      </c>
      <c r="G4233" s="466" t="b">
        <f t="shared" si="133"/>
        <v>1</v>
      </c>
      <c r="H4233" s="462"/>
      <c r="I4233" s="462"/>
      <c r="J4233" s="462"/>
      <c r="K4233" s="462"/>
    </row>
    <row r="4234" spans="1:11" ht="43.2">
      <c r="A4234" s="463">
        <v>3606545</v>
      </c>
      <c r="B4234" s="464" t="s">
        <v>16995</v>
      </c>
      <c r="C4234" s="463" t="s">
        <v>510</v>
      </c>
      <c r="D4234" s="465">
        <v>54.4</v>
      </c>
      <c r="E4234" s="466"/>
      <c r="F4234" s="466">
        <f t="shared" si="132"/>
        <v>3606545</v>
      </c>
      <c r="G4234" s="466" t="b">
        <f t="shared" si="133"/>
        <v>1</v>
      </c>
      <c r="H4234" s="462"/>
      <c r="I4234" s="462"/>
      <c r="J4234" s="462"/>
      <c r="K4234" s="462"/>
    </row>
    <row r="4235" spans="1:11" ht="43.2">
      <c r="A4235" s="467">
        <v>3606546</v>
      </c>
      <c r="B4235" s="468" t="s">
        <v>16996</v>
      </c>
      <c r="C4235" s="467" t="s">
        <v>510</v>
      </c>
      <c r="D4235" s="469">
        <v>54.73</v>
      </c>
      <c r="E4235" s="466"/>
      <c r="F4235" s="466">
        <f t="shared" si="132"/>
        <v>3606546</v>
      </c>
      <c r="G4235" s="466" t="b">
        <f t="shared" si="133"/>
        <v>1</v>
      </c>
      <c r="H4235" s="462"/>
      <c r="I4235" s="462"/>
      <c r="J4235" s="462"/>
      <c r="K4235" s="462"/>
    </row>
    <row r="4236" spans="1:11" ht="43.2">
      <c r="A4236" s="463">
        <v>3606547</v>
      </c>
      <c r="B4236" s="464" t="s">
        <v>16997</v>
      </c>
      <c r="C4236" s="463" t="s">
        <v>510</v>
      </c>
      <c r="D4236" s="465">
        <v>55.18</v>
      </c>
      <c r="E4236" s="466"/>
      <c r="F4236" s="466">
        <f t="shared" si="132"/>
        <v>3606547</v>
      </c>
      <c r="G4236" s="466" t="b">
        <f t="shared" si="133"/>
        <v>1</v>
      </c>
      <c r="H4236" s="462"/>
      <c r="I4236" s="462"/>
      <c r="J4236" s="462"/>
      <c r="K4236" s="462"/>
    </row>
    <row r="4237" spans="1:11" ht="43.2">
      <c r="A4237" s="467">
        <v>3606548</v>
      </c>
      <c r="B4237" s="468" t="s">
        <v>16998</v>
      </c>
      <c r="C4237" s="467" t="s">
        <v>510</v>
      </c>
      <c r="D4237" s="469">
        <v>55.84</v>
      </c>
      <c r="E4237" s="466"/>
      <c r="F4237" s="466">
        <f t="shared" si="132"/>
        <v>3606548</v>
      </c>
      <c r="G4237" s="466" t="b">
        <f t="shared" si="133"/>
        <v>1</v>
      </c>
      <c r="H4237" s="462"/>
      <c r="I4237" s="462"/>
      <c r="J4237" s="462"/>
      <c r="K4237" s="462"/>
    </row>
    <row r="4238" spans="1:11" ht="43.2">
      <c r="A4238" s="463">
        <v>3606549</v>
      </c>
      <c r="B4238" s="464" t="s">
        <v>16999</v>
      </c>
      <c r="C4238" s="463" t="s">
        <v>510</v>
      </c>
      <c r="D4238" s="465">
        <v>56.85</v>
      </c>
      <c r="E4238" s="466"/>
      <c r="F4238" s="466">
        <f t="shared" si="132"/>
        <v>3606549</v>
      </c>
      <c r="G4238" s="466" t="b">
        <f t="shared" si="133"/>
        <v>1</v>
      </c>
      <c r="H4238" s="462"/>
      <c r="I4238" s="462"/>
      <c r="J4238" s="462"/>
      <c r="K4238" s="462"/>
    </row>
    <row r="4239" spans="1:11" ht="43.2">
      <c r="A4239" s="467">
        <v>3606550</v>
      </c>
      <c r="B4239" s="468" t="s">
        <v>17000</v>
      </c>
      <c r="C4239" s="467" t="s">
        <v>510</v>
      </c>
      <c r="D4239" s="469">
        <v>57.4</v>
      </c>
      <c r="E4239" s="466"/>
      <c r="F4239" s="466">
        <f t="shared" si="132"/>
        <v>3606550</v>
      </c>
      <c r="G4239" s="466" t="b">
        <f t="shared" si="133"/>
        <v>1</v>
      </c>
      <c r="H4239" s="462"/>
      <c r="I4239" s="462"/>
      <c r="J4239" s="462"/>
      <c r="K4239" s="462"/>
    </row>
    <row r="4240" spans="1:11" ht="43.2">
      <c r="A4240" s="463">
        <v>3606500</v>
      </c>
      <c r="B4240" s="464" t="s">
        <v>17001</v>
      </c>
      <c r="C4240" s="463" t="s">
        <v>510</v>
      </c>
      <c r="D4240" s="465">
        <v>52.22</v>
      </c>
      <c r="E4240" s="466"/>
      <c r="F4240" s="466">
        <f t="shared" si="132"/>
        <v>3606500</v>
      </c>
      <c r="G4240" s="466" t="b">
        <f t="shared" si="133"/>
        <v>1</v>
      </c>
      <c r="H4240" s="462"/>
      <c r="I4240" s="462"/>
      <c r="J4240" s="462"/>
      <c r="K4240" s="462"/>
    </row>
    <row r="4241" spans="1:11" ht="43.2">
      <c r="A4241" s="467">
        <v>3606501</v>
      </c>
      <c r="B4241" s="468" t="s">
        <v>17002</v>
      </c>
      <c r="C4241" s="467" t="s">
        <v>510</v>
      </c>
      <c r="D4241" s="469">
        <v>55.49</v>
      </c>
      <c r="E4241" s="466"/>
      <c r="F4241" s="466">
        <f t="shared" si="132"/>
        <v>3606501</v>
      </c>
      <c r="G4241" s="466" t="b">
        <f t="shared" si="133"/>
        <v>1</v>
      </c>
      <c r="H4241" s="462"/>
      <c r="I4241" s="462"/>
      <c r="J4241" s="462"/>
      <c r="K4241" s="462"/>
    </row>
    <row r="4242" spans="1:11" ht="43.2">
      <c r="A4242" s="463">
        <v>3606502</v>
      </c>
      <c r="B4242" s="464" t="s">
        <v>17003</v>
      </c>
      <c r="C4242" s="463" t="s">
        <v>510</v>
      </c>
      <c r="D4242" s="465">
        <v>56.33</v>
      </c>
      <c r="E4242" s="466"/>
      <c r="F4242" s="466">
        <f t="shared" si="132"/>
        <v>3606502</v>
      </c>
      <c r="G4242" s="466" t="b">
        <f t="shared" si="133"/>
        <v>1</v>
      </c>
      <c r="H4242" s="462"/>
      <c r="I4242" s="462"/>
      <c r="J4242" s="462"/>
      <c r="K4242" s="462"/>
    </row>
    <row r="4243" spans="1:11" ht="43.2">
      <c r="A4243" s="467">
        <v>3606503</v>
      </c>
      <c r="B4243" s="468" t="s">
        <v>17004</v>
      </c>
      <c r="C4243" s="467" t="s">
        <v>510</v>
      </c>
      <c r="D4243" s="469">
        <v>56.99</v>
      </c>
      <c r="E4243" s="466"/>
      <c r="F4243" s="466">
        <f t="shared" si="132"/>
        <v>3606503</v>
      </c>
      <c r="G4243" s="466" t="b">
        <f t="shared" si="133"/>
        <v>1</v>
      </c>
      <c r="H4243" s="462"/>
      <c r="I4243" s="462"/>
      <c r="J4243" s="462"/>
      <c r="K4243" s="462"/>
    </row>
    <row r="4244" spans="1:11" ht="43.2">
      <c r="A4244" s="463">
        <v>3606504</v>
      </c>
      <c r="B4244" s="464" t="s">
        <v>17005</v>
      </c>
      <c r="C4244" s="463" t="s">
        <v>510</v>
      </c>
      <c r="D4244" s="465">
        <v>57.66</v>
      </c>
      <c r="E4244" s="466"/>
      <c r="F4244" s="466">
        <f t="shared" si="132"/>
        <v>3606504</v>
      </c>
      <c r="G4244" s="466" t="b">
        <f t="shared" si="133"/>
        <v>1</v>
      </c>
      <c r="H4244" s="462"/>
      <c r="I4244" s="462"/>
      <c r="J4244" s="462"/>
      <c r="K4244" s="462"/>
    </row>
    <row r="4245" spans="1:11" ht="43.2">
      <c r="A4245" s="467">
        <v>3606505</v>
      </c>
      <c r="B4245" s="468" t="s">
        <v>17006</v>
      </c>
      <c r="C4245" s="467" t="s">
        <v>510</v>
      </c>
      <c r="D4245" s="469">
        <v>58.83</v>
      </c>
      <c r="E4245" s="466"/>
      <c r="F4245" s="466">
        <f t="shared" si="132"/>
        <v>3606505</v>
      </c>
      <c r="G4245" s="466" t="b">
        <f t="shared" si="133"/>
        <v>1</v>
      </c>
      <c r="H4245" s="462"/>
      <c r="I4245" s="462"/>
      <c r="J4245" s="462"/>
      <c r="K4245" s="462"/>
    </row>
    <row r="4246" spans="1:11" ht="43.2">
      <c r="A4246" s="463">
        <v>3606506</v>
      </c>
      <c r="B4246" s="464" t="s">
        <v>17007</v>
      </c>
      <c r="C4246" s="463" t="s">
        <v>510</v>
      </c>
      <c r="D4246" s="465">
        <v>60.83</v>
      </c>
      <c r="E4246" s="466"/>
      <c r="F4246" s="466">
        <f t="shared" si="132"/>
        <v>3606506</v>
      </c>
      <c r="G4246" s="466" t="b">
        <f t="shared" si="133"/>
        <v>1</v>
      </c>
      <c r="H4246" s="462"/>
      <c r="I4246" s="462"/>
      <c r="J4246" s="462"/>
      <c r="K4246" s="462"/>
    </row>
    <row r="4247" spans="1:11" ht="43.2">
      <c r="A4247" s="467">
        <v>3606507</v>
      </c>
      <c r="B4247" s="468" t="s">
        <v>17008</v>
      </c>
      <c r="C4247" s="467" t="s">
        <v>510</v>
      </c>
      <c r="D4247" s="469">
        <v>64.55</v>
      </c>
      <c r="E4247" s="466"/>
      <c r="F4247" s="466">
        <f t="shared" si="132"/>
        <v>3606507</v>
      </c>
      <c r="G4247" s="466" t="b">
        <f t="shared" si="133"/>
        <v>1</v>
      </c>
      <c r="H4247" s="462"/>
      <c r="I4247" s="462"/>
      <c r="J4247" s="462"/>
      <c r="K4247" s="462"/>
    </row>
    <row r="4248" spans="1:11" ht="43.2">
      <c r="A4248" s="463">
        <v>3606509</v>
      </c>
      <c r="B4248" s="464" t="s">
        <v>17009</v>
      </c>
      <c r="C4248" s="463" t="s">
        <v>510</v>
      </c>
      <c r="D4248" s="465">
        <v>49.99</v>
      </c>
      <c r="E4248" s="466"/>
      <c r="F4248" s="466">
        <f t="shared" si="132"/>
        <v>3606509</v>
      </c>
      <c r="G4248" s="466" t="b">
        <f t="shared" si="133"/>
        <v>1</v>
      </c>
      <c r="H4248" s="462"/>
      <c r="I4248" s="462"/>
      <c r="J4248" s="462"/>
      <c r="K4248" s="462"/>
    </row>
    <row r="4249" spans="1:11" ht="43.2">
      <c r="A4249" s="467">
        <v>3606510</v>
      </c>
      <c r="B4249" s="468" t="s">
        <v>17010</v>
      </c>
      <c r="C4249" s="467" t="s">
        <v>510</v>
      </c>
      <c r="D4249" s="469">
        <v>50.44</v>
      </c>
      <c r="E4249" s="466"/>
      <c r="F4249" s="466">
        <f t="shared" si="132"/>
        <v>3606510</v>
      </c>
      <c r="G4249" s="466" t="b">
        <f t="shared" si="133"/>
        <v>1</v>
      </c>
      <c r="H4249" s="462"/>
      <c r="I4249" s="462"/>
      <c r="J4249" s="462"/>
      <c r="K4249" s="462"/>
    </row>
    <row r="4250" spans="1:11" ht="43.2">
      <c r="A4250" s="463">
        <v>3606511</v>
      </c>
      <c r="B4250" s="464" t="s">
        <v>17011</v>
      </c>
      <c r="C4250" s="463" t="s">
        <v>510</v>
      </c>
      <c r="D4250" s="465">
        <v>50.88</v>
      </c>
      <c r="E4250" s="466"/>
      <c r="F4250" s="466">
        <f t="shared" si="132"/>
        <v>3606511</v>
      </c>
      <c r="G4250" s="466" t="b">
        <f t="shared" si="133"/>
        <v>1</v>
      </c>
      <c r="H4250" s="462"/>
      <c r="I4250" s="462"/>
      <c r="J4250" s="462"/>
      <c r="K4250" s="462"/>
    </row>
    <row r="4251" spans="1:11" ht="43.2">
      <c r="A4251" s="467">
        <v>3606512</v>
      </c>
      <c r="B4251" s="468" t="s">
        <v>17012</v>
      </c>
      <c r="C4251" s="467" t="s">
        <v>510</v>
      </c>
      <c r="D4251" s="469">
        <v>51.33</v>
      </c>
      <c r="E4251" s="466"/>
      <c r="F4251" s="466">
        <f t="shared" si="132"/>
        <v>3606512</v>
      </c>
      <c r="G4251" s="466" t="b">
        <f t="shared" si="133"/>
        <v>1</v>
      </c>
      <c r="H4251" s="462"/>
      <c r="I4251" s="462"/>
      <c r="J4251" s="462"/>
      <c r="K4251" s="462"/>
    </row>
    <row r="4252" spans="1:11" ht="43.2">
      <c r="A4252" s="463">
        <v>3606513</v>
      </c>
      <c r="B4252" s="464" t="s">
        <v>17013</v>
      </c>
      <c r="C4252" s="463" t="s">
        <v>510</v>
      </c>
      <c r="D4252" s="470">
        <v>51.77</v>
      </c>
      <c r="E4252" s="466"/>
      <c r="F4252" s="466">
        <f t="shared" si="132"/>
        <v>3606513</v>
      </c>
      <c r="G4252" s="466" t="b">
        <f t="shared" si="133"/>
        <v>1</v>
      </c>
      <c r="H4252" s="462"/>
      <c r="I4252" s="462"/>
      <c r="J4252" s="462"/>
      <c r="K4252" s="462"/>
    </row>
    <row r="4253" spans="1:11" ht="43.2">
      <c r="A4253" s="467">
        <v>3606514</v>
      </c>
      <c r="B4253" s="468" t="s">
        <v>17014</v>
      </c>
      <c r="C4253" s="467" t="s">
        <v>510</v>
      </c>
      <c r="D4253" s="471">
        <v>52.55</v>
      </c>
      <c r="E4253" s="466"/>
      <c r="F4253" s="466">
        <f t="shared" si="132"/>
        <v>3606514</v>
      </c>
      <c r="G4253" s="466" t="b">
        <f t="shared" si="133"/>
        <v>1</v>
      </c>
      <c r="H4253" s="462"/>
      <c r="I4253" s="462"/>
      <c r="J4253" s="462"/>
      <c r="K4253" s="462"/>
    </row>
    <row r="4254" spans="1:11" ht="43.2">
      <c r="A4254" s="463">
        <v>3606515</v>
      </c>
      <c r="B4254" s="464" t="s">
        <v>17015</v>
      </c>
      <c r="C4254" s="463" t="s">
        <v>510</v>
      </c>
      <c r="D4254" s="470">
        <v>56.49</v>
      </c>
      <c r="E4254" s="466"/>
      <c r="F4254" s="466">
        <f t="shared" si="132"/>
        <v>3606515</v>
      </c>
      <c r="G4254" s="466" t="b">
        <f t="shared" si="133"/>
        <v>1</v>
      </c>
      <c r="H4254" s="462"/>
      <c r="I4254" s="462"/>
      <c r="J4254" s="462"/>
      <c r="K4254" s="462"/>
    </row>
    <row r="4255" spans="1:11" ht="43.2">
      <c r="A4255" s="467">
        <v>3606516</v>
      </c>
      <c r="B4255" s="468" t="s">
        <v>17016</v>
      </c>
      <c r="C4255" s="467" t="s">
        <v>510</v>
      </c>
      <c r="D4255" s="471">
        <v>57.16</v>
      </c>
      <c r="E4255" s="466"/>
      <c r="F4255" s="466">
        <f t="shared" si="132"/>
        <v>3606516</v>
      </c>
      <c r="G4255" s="466" t="b">
        <f t="shared" si="133"/>
        <v>1</v>
      </c>
      <c r="H4255" s="462"/>
      <c r="I4255" s="462"/>
      <c r="J4255" s="462"/>
      <c r="K4255" s="462"/>
    </row>
    <row r="4256" spans="1:11" ht="43.2">
      <c r="A4256" s="463">
        <v>3606518</v>
      </c>
      <c r="B4256" s="464" t="s">
        <v>17017</v>
      </c>
      <c r="C4256" s="463" t="s">
        <v>510</v>
      </c>
      <c r="D4256" s="470">
        <v>48.25</v>
      </c>
      <c r="E4256" s="466"/>
      <c r="F4256" s="466">
        <f t="shared" si="132"/>
        <v>3606518</v>
      </c>
      <c r="G4256" s="466" t="b">
        <f t="shared" si="133"/>
        <v>1</v>
      </c>
      <c r="H4256" s="462"/>
      <c r="I4256" s="462"/>
      <c r="J4256" s="462"/>
      <c r="K4256" s="462"/>
    </row>
    <row r="4257" spans="1:11" ht="43.2">
      <c r="A4257" s="467">
        <v>3606519</v>
      </c>
      <c r="B4257" s="468" t="s">
        <v>17018</v>
      </c>
      <c r="C4257" s="467" t="s">
        <v>510</v>
      </c>
      <c r="D4257" s="469">
        <v>48.69</v>
      </c>
      <c r="E4257" s="466"/>
      <c r="F4257" s="466">
        <f t="shared" si="132"/>
        <v>3606519</v>
      </c>
      <c r="G4257" s="466" t="b">
        <f t="shared" si="133"/>
        <v>1</v>
      </c>
      <c r="H4257" s="462"/>
      <c r="I4257" s="462"/>
      <c r="J4257" s="462"/>
      <c r="K4257" s="462"/>
    </row>
    <row r="4258" spans="1:11" ht="43.2">
      <c r="A4258" s="463">
        <v>3606520</v>
      </c>
      <c r="B4258" s="464" t="s">
        <v>17019</v>
      </c>
      <c r="C4258" s="463" t="s">
        <v>510</v>
      </c>
      <c r="D4258" s="465">
        <v>49.03</v>
      </c>
      <c r="E4258" s="466"/>
      <c r="F4258" s="466">
        <f t="shared" si="132"/>
        <v>3606520</v>
      </c>
      <c r="G4258" s="466" t="b">
        <f t="shared" si="133"/>
        <v>1</v>
      </c>
      <c r="H4258" s="462"/>
      <c r="I4258" s="462"/>
      <c r="J4258" s="462"/>
      <c r="K4258" s="462"/>
    </row>
    <row r="4259" spans="1:11" ht="43.2">
      <c r="A4259" s="467">
        <v>3606521</v>
      </c>
      <c r="B4259" s="468" t="s">
        <v>17020</v>
      </c>
      <c r="C4259" s="467" t="s">
        <v>510</v>
      </c>
      <c r="D4259" s="469">
        <v>49.36</v>
      </c>
      <c r="E4259" s="466"/>
      <c r="F4259" s="466">
        <f t="shared" si="132"/>
        <v>3606521</v>
      </c>
      <c r="G4259" s="466" t="b">
        <f t="shared" si="133"/>
        <v>1</v>
      </c>
      <c r="H4259" s="462"/>
      <c r="I4259" s="462"/>
      <c r="J4259" s="462"/>
      <c r="K4259" s="462"/>
    </row>
    <row r="4260" spans="1:11" ht="43.2">
      <c r="A4260" s="463">
        <v>3606522</v>
      </c>
      <c r="B4260" s="464" t="s">
        <v>17021</v>
      </c>
      <c r="C4260" s="463" t="s">
        <v>510</v>
      </c>
      <c r="D4260" s="465">
        <v>49.69</v>
      </c>
      <c r="E4260" s="466"/>
      <c r="F4260" s="466">
        <f t="shared" si="132"/>
        <v>3606522</v>
      </c>
      <c r="G4260" s="466" t="b">
        <f t="shared" si="133"/>
        <v>1</v>
      </c>
      <c r="H4260" s="462"/>
      <c r="I4260" s="462"/>
      <c r="J4260" s="462"/>
      <c r="K4260" s="462"/>
    </row>
    <row r="4261" spans="1:11" ht="43.2">
      <c r="A4261" s="467">
        <v>3606523</v>
      </c>
      <c r="B4261" s="468" t="s">
        <v>17022</v>
      </c>
      <c r="C4261" s="467" t="s">
        <v>510</v>
      </c>
      <c r="D4261" s="469">
        <v>50.36</v>
      </c>
      <c r="E4261" s="466"/>
      <c r="F4261" s="466">
        <f t="shared" si="132"/>
        <v>3606523</v>
      </c>
      <c r="G4261" s="466" t="b">
        <f t="shared" si="133"/>
        <v>1</v>
      </c>
      <c r="H4261" s="462"/>
      <c r="I4261" s="462"/>
      <c r="J4261" s="462"/>
      <c r="K4261" s="462"/>
    </row>
    <row r="4262" spans="1:11" ht="43.2">
      <c r="A4262" s="463">
        <v>3606524</v>
      </c>
      <c r="B4262" s="464" t="s">
        <v>17023</v>
      </c>
      <c r="C4262" s="463" t="s">
        <v>510</v>
      </c>
      <c r="D4262" s="470">
        <v>51.47</v>
      </c>
      <c r="E4262" s="466"/>
      <c r="F4262" s="466">
        <f t="shared" si="132"/>
        <v>3606524</v>
      </c>
      <c r="G4262" s="466" t="b">
        <f t="shared" si="133"/>
        <v>1</v>
      </c>
      <c r="H4262" s="462"/>
      <c r="I4262" s="462"/>
      <c r="J4262" s="462"/>
      <c r="K4262" s="462"/>
    </row>
    <row r="4263" spans="1:11" ht="43.2">
      <c r="A4263" s="467">
        <v>3606525</v>
      </c>
      <c r="B4263" s="468" t="s">
        <v>17024</v>
      </c>
      <c r="C4263" s="467" t="s">
        <v>510</v>
      </c>
      <c r="D4263" s="471">
        <v>54.56</v>
      </c>
      <c r="E4263" s="466"/>
      <c r="F4263" s="466">
        <f t="shared" si="132"/>
        <v>3606525</v>
      </c>
      <c r="G4263" s="466" t="b">
        <f t="shared" si="133"/>
        <v>1</v>
      </c>
      <c r="H4263" s="462"/>
      <c r="I4263" s="462"/>
      <c r="J4263" s="462"/>
      <c r="K4263" s="462"/>
    </row>
    <row r="4264" spans="1:11">
      <c r="A4264" s="463">
        <v>3606577</v>
      </c>
      <c r="B4264" s="464" t="s">
        <v>17025</v>
      </c>
      <c r="C4264" s="463" t="s">
        <v>510</v>
      </c>
      <c r="D4264" s="470">
        <v>15.2</v>
      </c>
      <c r="E4264" s="466"/>
      <c r="F4264" s="466">
        <f t="shared" si="132"/>
        <v>3606577</v>
      </c>
      <c r="G4264" s="466" t="b">
        <f t="shared" si="133"/>
        <v>1</v>
      </c>
      <c r="H4264" s="462"/>
      <c r="I4264" s="462"/>
      <c r="J4264" s="462"/>
      <c r="K4264" s="462"/>
    </row>
    <row r="4265" spans="1:11" ht="28.8">
      <c r="A4265" s="467">
        <v>3606576</v>
      </c>
      <c r="B4265" s="468" t="s">
        <v>17026</v>
      </c>
      <c r="C4265" s="467" t="s">
        <v>510</v>
      </c>
      <c r="D4265" s="471">
        <v>5.04</v>
      </c>
      <c r="E4265" s="466"/>
      <c r="F4265" s="466">
        <f t="shared" si="132"/>
        <v>3606576</v>
      </c>
      <c r="G4265" s="466" t="b">
        <f t="shared" si="133"/>
        <v>1</v>
      </c>
      <c r="H4265" s="462"/>
      <c r="I4265" s="462"/>
      <c r="J4265" s="462"/>
      <c r="K4265" s="462"/>
    </row>
    <row r="4266" spans="1:11" ht="28.8">
      <c r="A4266" s="463">
        <v>3606561</v>
      </c>
      <c r="B4266" s="464" t="s">
        <v>17027</v>
      </c>
      <c r="C4266" s="463" t="s">
        <v>682</v>
      </c>
      <c r="D4266" s="470">
        <v>2406.08</v>
      </c>
      <c r="E4266" s="466"/>
      <c r="F4266" s="466">
        <f t="shared" si="132"/>
        <v>3606561</v>
      </c>
      <c r="G4266" s="466" t="b">
        <f t="shared" si="133"/>
        <v>1</v>
      </c>
      <c r="H4266" s="462"/>
      <c r="I4266" s="462"/>
      <c r="J4266" s="462"/>
      <c r="K4266" s="462"/>
    </row>
    <row r="4267" spans="1:11" ht="28.8">
      <c r="A4267" s="467">
        <v>3606556</v>
      </c>
      <c r="B4267" s="468" t="s">
        <v>17028</v>
      </c>
      <c r="C4267" s="467" t="s">
        <v>682</v>
      </c>
      <c r="D4267" s="471">
        <v>1863.79</v>
      </c>
      <c r="E4267" s="466"/>
      <c r="F4267" s="466">
        <f t="shared" si="132"/>
        <v>3606556</v>
      </c>
      <c r="G4267" s="466" t="b">
        <f t="shared" si="133"/>
        <v>1</v>
      </c>
      <c r="H4267" s="462"/>
      <c r="I4267" s="462"/>
      <c r="J4267" s="462"/>
      <c r="K4267" s="462"/>
    </row>
    <row r="4268" spans="1:11" ht="28.8">
      <c r="A4268" s="463">
        <v>3606562</v>
      </c>
      <c r="B4268" s="464" t="s">
        <v>17029</v>
      </c>
      <c r="C4268" s="463" t="s">
        <v>682</v>
      </c>
      <c r="D4268" s="470">
        <v>2632.15</v>
      </c>
      <c r="E4268" s="466"/>
      <c r="F4268" s="466">
        <f t="shared" si="132"/>
        <v>3606562</v>
      </c>
      <c r="G4268" s="466" t="b">
        <f t="shared" si="133"/>
        <v>1</v>
      </c>
      <c r="H4268" s="462"/>
      <c r="I4268" s="462"/>
      <c r="J4268" s="462"/>
      <c r="K4268" s="462"/>
    </row>
    <row r="4269" spans="1:11" ht="28.8">
      <c r="A4269" s="467">
        <v>3606557</v>
      </c>
      <c r="B4269" s="468" t="s">
        <v>17030</v>
      </c>
      <c r="C4269" s="467" t="s">
        <v>682</v>
      </c>
      <c r="D4269" s="469">
        <v>2035.63</v>
      </c>
      <c r="E4269" s="466"/>
      <c r="F4269" s="466">
        <f t="shared" si="132"/>
        <v>3606557</v>
      </c>
      <c r="G4269" s="466" t="b">
        <f t="shared" si="133"/>
        <v>1</v>
      </c>
      <c r="H4269" s="462"/>
      <c r="I4269" s="462"/>
      <c r="J4269" s="462"/>
      <c r="K4269" s="462"/>
    </row>
    <row r="4270" spans="1:11" ht="28.8">
      <c r="A4270" s="463">
        <v>3606563</v>
      </c>
      <c r="B4270" s="464" t="s">
        <v>17031</v>
      </c>
      <c r="C4270" s="463" t="s">
        <v>682</v>
      </c>
      <c r="D4270" s="465">
        <v>2867.7</v>
      </c>
      <c r="E4270" s="466"/>
      <c r="F4270" s="466">
        <f t="shared" si="132"/>
        <v>3606563</v>
      </c>
      <c r="G4270" s="466" t="b">
        <f t="shared" si="133"/>
        <v>1</v>
      </c>
      <c r="H4270" s="462"/>
      <c r="I4270" s="462"/>
      <c r="J4270" s="462"/>
      <c r="K4270" s="462"/>
    </row>
    <row r="4271" spans="1:11" ht="28.8">
      <c r="A4271" s="467">
        <v>3606558</v>
      </c>
      <c r="B4271" s="468" t="s">
        <v>17032</v>
      </c>
      <c r="C4271" s="467" t="s">
        <v>682</v>
      </c>
      <c r="D4271" s="469">
        <v>2216.9499999999998</v>
      </c>
      <c r="E4271" s="466"/>
      <c r="F4271" s="466">
        <f t="shared" si="132"/>
        <v>3606558</v>
      </c>
      <c r="G4271" s="466" t="b">
        <f t="shared" si="133"/>
        <v>1</v>
      </c>
      <c r="H4271" s="462"/>
      <c r="I4271" s="462"/>
      <c r="J4271" s="462"/>
      <c r="K4271" s="462"/>
    </row>
    <row r="4272" spans="1:11" ht="28.8">
      <c r="A4272" s="463">
        <v>3606559</v>
      </c>
      <c r="B4272" s="464" t="s">
        <v>17033</v>
      </c>
      <c r="C4272" s="463" t="s">
        <v>682</v>
      </c>
      <c r="D4272" s="465">
        <v>1925.07</v>
      </c>
      <c r="E4272" s="466"/>
      <c r="F4272" s="466">
        <f t="shared" si="132"/>
        <v>3606559</v>
      </c>
      <c r="G4272" s="466" t="b">
        <f t="shared" si="133"/>
        <v>1</v>
      </c>
      <c r="H4272" s="462"/>
      <c r="I4272" s="462"/>
      <c r="J4272" s="462"/>
      <c r="K4272" s="462"/>
    </row>
    <row r="4273" spans="1:11" ht="28.8">
      <c r="A4273" s="467">
        <v>3606554</v>
      </c>
      <c r="B4273" s="468" t="s">
        <v>17034</v>
      </c>
      <c r="C4273" s="467" t="s">
        <v>682</v>
      </c>
      <c r="D4273" s="469">
        <v>1491.24</v>
      </c>
      <c r="E4273" s="466"/>
      <c r="F4273" s="466">
        <f t="shared" si="132"/>
        <v>3606554</v>
      </c>
      <c r="G4273" s="466" t="b">
        <f t="shared" si="133"/>
        <v>1</v>
      </c>
      <c r="H4273" s="462"/>
      <c r="I4273" s="462"/>
      <c r="J4273" s="462"/>
      <c r="K4273" s="462"/>
    </row>
    <row r="4274" spans="1:11" ht="28.8">
      <c r="A4274" s="463">
        <v>3606560</v>
      </c>
      <c r="B4274" s="464" t="s">
        <v>17035</v>
      </c>
      <c r="C4274" s="463" t="s">
        <v>682</v>
      </c>
      <c r="D4274" s="465">
        <v>2152.0300000000002</v>
      </c>
      <c r="E4274" s="466"/>
      <c r="F4274" s="466">
        <f t="shared" si="132"/>
        <v>3606560</v>
      </c>
      <c r="G4274" s="466" t="b">
        <f t="shared" si="133"/>
        <v>1</v>
      </c>
      <c r="H4274" s="462"/>
      <c r="I4274" s="462"/>
      <c r="J4274" s="462"/>
      <c r="K4274" s="462"/>
    </row>
    <row r="4275" spans="1:11" ht="28.8">
      <c r="A4275" s="467">
        <v>3606555</v>
      </c>
      <c r="B4275" s="468" t="s">
        <v>17036</v>
      </c>
      <c r="C4275" s="467" t="s">
        <v>682</v>
      </c>
      <c r="D4275" s="469">
        <v>1663.96</v>
      </c>
      <c r="E4275" s="466"/>
      <c r="F4275" s="466">
        <f t="shared" si="132"/>
        <v>3606555</v>
      </c>
      <c r="G4275" s="466" t="b">
        <f t="shared" si="133"/>
        <v>1</v>
      </c>
      <c r="H4275" s="462"/>
      <c r="I4275" s="462"/>
      <c r="J4275" s="462"/>
      <c r="K4275" s="462"/>
    </row>
    <row r="4276" spans="1:11" ht="28.8">
      <c r="A4276" s="463">
        <v>3606571</v>
      </c>
      <c r="B4276" s="464" t="s">
        <v>17037</v>
      </c>
      <c r="C4276" s="463" t="s">
        <v>682</v>
      </c>
      <c r="D4276" s="470">
        <v>2369.87</v>
      </c>
      <c r="E4276" s="466"/>
      <c r="F4276" s="466">
        <f t="shared" si="132"/>
        <v>3606571</v>
      </c>
      <c r="G4276" s="466" t="b">
        <f t="shared" si="133"/>
        <v>1</v>
      </c>
      <c r="H4276" s="462"/>
      <c r="I4276" s="462"/>
      <c r="J4276" s="462"/>
      <c r="K4276" s="462"/>
    </row>
    <row r="4277" spans="1:11" ht="28.8">
      <c r="A4277" s="467">
        <v>3606566</v>
      </c>
      <c r="B4277" s="468" t="s">
        <v>17038</v>
      </c>
      <c r="C4277" s="467" t="s">
        <v>682</v>
      </c>
      <c r="D4277" s="471">
        <v>1827.57</v>
      </c>
      <c r="E4277" s="466"/>
      <c r="F4277" s="466">
        <f t="shared" si="132"/>
        <v>3606566</v>
      </c>
      <c r="G4277" s="466" t="b">
        <f t="shared" si="133"/>
        <v>1</v>
      </c>
      <c r="H4277" s="462"/>
      <c r="I4277" s="462"/>
      <c r="J4277" s="462"/>
      <c r="K4277" s="462"/>
    </row>
    <row r="4278" spans="1:11" ht="28.8">
      <c r="A4278" s="463">
        <v>3606572</v>
      </c>
      <c r="B4278" s="464" t="s">
        <v>17039</v>
      </c>
      <c r="C4278" s="463" t="s">
        <v>682</v>
      </c>
      <c r="D4278" s="465">
        <v>2598.94</v>
      </c>
      <c r="E4278" s="466"/>
      <c r="F4278" s="466">
        <f t="shared" si="132"/>
        <v>3606572</v>
      </c>
      <c r="G4278" s="466" t="b">
        <f t="shared" si="133"/>
        <v>1</v>
      </c>
      <c r="H4278" s="462"/>
      <c r="I4278" s="462"/>
      <c r="J4278" s="462"/>
      <c r="K4278" s="462"/>
    </row>
    <row r="4279" spans="1:11" ht="28.8">
      <c r="A4279" s="467">
        <v>3606567</v>
      </c>
      <c r="B4279" s="468" t="s">
        <v>17040</v>
      </c>
      <c r="C4279" s="467" t="s">
        <v>682</v>
      </c>
      <c r="D4279" s="469">
        <v>2002.42</v>
      </c>
      <c r="E4279" s="466"/>
      <c r="F4279" s="466">
        <f t="shared" si="132"/>
        <v>3606567</v>
      </c>
      <c r="G4279" s="466" t="b">
        <f t="shared" si="133"/>
        <v>1</v>
      </c>
      <c r="H4279" s="462"/>
      <c r="I4279" s="462"/>
      <c r="J4279" s="462"/>
      <c r="K4279" s="462"/>
    </row>
    <row r="4280" spans="1:11" ht="28.8">
      <c r="A4280" s="463">
        <v>3606573</v>
      </c>
      <c r="B4280" s="464" t="s">
        <v>17041</v>
      </c>
      <c r="C4280" s="463" t="s">
        <v>682</v>
      </c>
      <c r="D4280" s="465">
        <v>2827.56</v>
      </c>
      <c r="E4280" s="466"/>
      <c r="F4280" s="466">
        <f t="shared" si="132"/>
        <v>3606573</v>
      </c>
      <c r="G4280" s="466" t="b">
        <f t="shared" si="133"/>
        <v>1</v>
      </c>
      <c r="H4280" s="462"/>
      <c r="I4280" s="462"/>
      <c r="J4280" s="462"/>
      <c r="K4280" s="462"/>
    </row>
    <row r="4281" spans="1:11" ht="28.8">
      <c r="A4281" s="467">
        <v>3606568</v>
      </c>
      <c r="B4281" s="468" t="s">
        <v>17042</v>
      </c>
      <c r="C4281" s="467" t="s">
        <v>682</v>
      </c>
      <c r="D4281" s="469">
        <v>2176.81</v>
      </c>
      <c r="E4281" s="466"/>
      <c r="F4281" s="466">
        <f t="shared" si="132"/>
        <v>3606568</v>
      </c>
      <c r="G4281" s="466" t="b">
        <f t="shared" si="133"/>
        <v>1</v>
      </c>
      <c r="H4281" s="462"/>
      <c r="I4281" s="462"/>
      <c r="J4281" s="462"/>
      <c r="K4281" s="462"/>
    </row>
    <row r="4282" spans="1:11" ht="28.8">
      <c r="A4282" s="463">
        <v>3606569</v>
      </c>
      <c r="B4282" s="464" t="s">
        <v>17043</v>
      </c>
      <c r="C4282" s="463" t="s">
        <v>682</v>
      </c>
      <c r="D4282" s="465">
        <v>1910.1</v>
      </c>
      <c r="E4282" s="466"/>
      <c r="F4282" s="466">
        <f t="shared" si="132"/>
        <v>3606569</v>
      </c>
      <c r="G4282" s="466" t="b">
        <f t="shared" si="133"/>
        <v>1</v>
      </c>
      <c r="H4282" s="462"/>
      <c r="I4282" s="462"/>
      <c r="J4282" s="462"/>
      <c r="K4282" s="462"/>
    </row>
    <row r="4283" spans="1:11" ht="28.8">
      <c r="A4283" s="467">
        <v>3606564</v>
      </c>
      <c r="B4283" s="468" t="s">
        <v>17044</v>
      </c>
      <c r="C4283" s="467" t="s">
        <v>682</v>
      </c>
      <c r="D4283" s="469">
        <v>1476.27</v>
      </c>
      <c r="E4283" s="466"/>
      <c r="F4283" s="466">
        <f t="shared" si="132"/>
        <v>3606564</v>
      </c>
      <c r="G4283" s="466" t="b">
        <f t="shared" si="133"/>
        <v>1</v>
      </c>
      <c r="H4283" s="462"/>
      <c r="I4283" s="462"/>
      <c r="J4283" s="462"/>
      <c r="K4283" s="462"/>
    </row>
    <row r="4284" spans="1:11" ht="28.8">
      <c r="A4284" s="463">
        <v>3606570</v>
      </c>
      <c r="B4284" s="464" t="s">
        <v>17045</v>
      </c>
      <c r="C4284" s="463" t="s">
        <v>682</v>
      </c>
      <c r="D4284" s="465">
        <v>2140.2800000000002</v>
      </c>
      <c r="E4284" s="466"/>
      <c r="F4284" s="466">
        <f t="shared" si="132"/>
        <v>3606570</v>
      </c>
      <c r="G4284" s="466" t="b">
        <f t="shared" si="133"/>
        <v>1</v>
      </c>
      <c r="H4284" s="462"/>
      <c r="I4284" s="462"/>
      <c r="J4284" s="462"/>
      <c r="K4284" s="462"/>
    </row>
    <row r="4285" spans="1:11" ht="28.8">
      <c r="A4285" s="467">
        <v>3606565</v>
      </c>
      <c r="B4285" s="468" t="s">
        <v>17046</v>
      </c>
      <c r="C4285" s="467" t="s">
        <v>682</v>
      </c>
      <c r="D4285" s="469">
        <v>1652.22</v>
      </c>
      <c r="E4285" s="466"/>
      <c r="F4285" s="466">
        <f t="shared" si="132"/>
        <v>3606565</v>
      </c>
      <c r="G4285" s="466" t="b">
        <f t="shared" si="133"/>
        <v>1</v>
      </c>
      <c r="H4285" s="462"/>
      <c r="I4285" s="462"/>
      <c r="J4285" s="462"/>
      <c r="K4285" s="462"/>
    </row>
    <row r="4286" spans="1:11">
      <c r="A4286" s="463">
        <v>3606578</v>
      </c>
      <c r="B4286" s="464" t="s">
        <v>17047</v>
      </c>
      <c r="C4286" s="463" t="s">
        <v>682</v>
      </c>
      <c r="D4286" s="465">
        <v>167.81</v>
      </c>
      <c r="E4286" s="466"/>
      <c r="F4286" s="466">
        <f t="shared" si="132"/>
        <v>3606578</v>
      </c>
      <c r="G4286" s="466" t="b">
        <f t="shared" si="133"/>
        <v>1</v>
      </c>
      <c r="H4286" s="462"/>
      <c r="I4286" s="462"/>
      <c r="J4286" s="462"/>
      <c r="K4286" s="462"/>
    </row>
    <row r="4287" spans="1:11">
      <c r="A4287" s="467">
        <v>3606575</v>
      </c>
      <c r="B4287" s="468" t="s">
        <v>17048</v>
      </c>
      <c r="C4287" s="467" t="s">
        <v>510</v>
      </c>
      <c r="D4287" s="469">
        <v>2.23</v>
      </c>
      <c r="E4287" s="466"/>
      <c r="F4287" s="466">
        <f t="shared" si="132"/>
        <v>3606575</v>
      </c>
      <c r="G4287" s="466" t="b">
        <f t="shared" si="133"/>
        <v>1</v>
      </c>
      <c r="H4287" s="462"/>
      <c r="I4287" s="462"/>
      <c r="J4287" s="462"/>
      <c r="K4287" s="462"/>
    </row>
    <row r="4288" spans="1:11">
      <c r="A4288" s="463">
        <v>3606574</v>
      </c>
      <c r="B4288" s="464" t="s">
        <v>17049</v>
      </c>
      <c r="C4288" s="463" t="s">
        <v>510</v>
      </c>
      <c r="D4288" s="465">
        <v>1.1200000000000001</v>
      </c>
      <c r="E4288" s="466"/>
      <c r="F4288" s="466">
        <f t="shared" si="132"/>
        <v>3606574</v>
      </c>
      <c r="G4288" s="466" t="b">
        <f t="shared" si="133"/>
        <v>1</v>
      </c>
      <c r="H4288" s="462"/>
      <c r="I4288" s="462"/>
      <c r="J4288" s="462"/>
      <c r="K4288" s="462"/>
    </row>
    <row r="4289" spans="1:11" ht="28.8">
      <c r="A4289" s="467">
        <v>3713603</v>
      </c>
      <c r="B4289" s="468" t="s">
        <v>17050</v>
      </c>
      <c r="C4289" s="467" t="s">
        <v>691</v>
      </c>
      <c r="D4289" s="469">
        <v>1102.81</v>
      </c>
      <c r="E4289" s="466"/>
      <c r="F4289" s="466">
        <f t="shared" si="132"/>
        <v>3713603</v>
      </c>
      <c r="G4289" s="466" t="b">
        <f t="shared" si="133"/>
        <v>1</v>
      </c>
      <c r="H4289" s="462"/>
      <c r="I4289" s="462"/>
      <c r="J4289" s="462"/>
      <c r="K4289" s="462"/>
    </row>
    <row r="4290" spans="1:11" ht="28.8">
      <c r="A4290" s="463">
        <v>3713601</v>
      </c>
      <c r="B4290" s="464" t="s">
        <v>17051</v>
      </c>
      <c r="C4290" s="463" t="s">
        <v>691</v>
      </c>
      <c r="D4290" s="465">
        <v>903.01</v>
      </c>
      <c r="E4290" s="466"/>
      <c r="F4290" s="466">
        <f t="shared" ref="F4290:F4353" si="134">A4290</f>
        <v>3713601</v>
      </c>
      <c r="G4290" s="466" t="b">
        <f t="shared" ref="G4290:G4353" si="135">F4290=A4290</f>
        <v>1</v>
      </c>
      <c r="H4290" s="462"/>
      <c r="I4290" s="462"/>
      <c r="J4290" s="462"/>
      <c r="K4290" s="462"/>
    </row>
    <row r="4291" spans="1:11" ht="28.8">
      <c r="A4291" s="467">
        <v>3713607</v>
      </c>
      <c r="B4291" s="468" t="s">
        <v>17052</v>
      </c>
      <c r="C4291" s="467" t="s">
        <v>691</v>
      </c>
      <c r="D4291" s="469">
        <v>557.16999999999996</v>
      </c>
      <c r="E4291" s="466"/>
      <c r="F4291" s="466">
        <f t="shared" si="134"/>
        <v>3713607</v>
      </c>
      <c r="G4291" s="466" t="b">
        <f t="shared" si="135"/>
        <v>1</v>
      </c>
      <c r="H4291" s="462"/>
      <c r="I4291" s="462"/>
      <c r="J4291" s="462"/>
      <c r="K4291" s="462"/>
    </row>
    <row r="4292" spans="1:11" ht="28.8">
      <c r="A4292" s="463">
        <v>3713605</v>
      </c>
      <c r="B4292" s="464" t="s">
        <v>17053</v>
      </c>
      <c r="C4292" s="463" t="s">
        <v>691</v>
      </c>
      <c r="D4292" s="465">
        <v>393.03</v>
      </c>
      <c r="E4292" s="466"/>
      <c r="F4292" s="466">
        <f t="shared" si="134"/>
        <v>3713605</v>
      </c>
      <c r="G4292" s="466" t="b">
        <f t="shared" si="135"/>
        <v>1</v>
      </c>
      <c r="H4292" s="462"/>
      <c r="I4292" s="462"/>
      <c r="J4292" s="462"/>
      <c r="K4292" s="462"/>
    </row>
    <row r="4293" spans="1:11" ht="28.8">
      <c r="A4293" s="467">
        <v>3719530</v>
      </c>
      <c r="B4293" s="468" t="s">
        <v>17054</v>
      </c>
      <c r="C4293" s="467" t="s">
        <v>691</v>
      </c>
      <c r="D4293" s="469">
        <v>345.38</v>
      </c>
      <c r="E4293" s="466"/>
      <c r="F4293" s="466">
        <f t="shared" si="134"/>
        <v>3719530</v>
      </c>
      <c r="G4293" s="466" t="b">
        <f t="shared" si="135"/>
        <v>1</v>
      </c>
      <c r="H4293" s="462"/>
      <c r="I4293" s="462"/>
      <c r="J4293" s="462"/>
      <c r="K4293" s="462"/>
    </row>
    <row r="4294" spans="1:11" ht="28.8">
      <c r="A4294" s="463">
        <v>3713828</v>
      </c>
      <c r="B4294" s="464" t="s">
        <v>17055</v>
      </c>
      <c r="C4294" s="463" t="s">
        <v>691</v>
      </c>
      <c r="D4294" s="465">
        <v>257.83</v>
      </c>
      <c r="E4294" s="466"/>
      <c r="F4294" s="466">
        <f t="shared" si="134"/>
        <v>3713828</v>
      </c>
      <c r="G4294" s="466" t="b">
        <f t="shared" si="135"/>
        <v>1</v>
      </c>
      <c r="H4294" s="462"/>
      <c r="I4294" s="462"/>
      <c r="J4294" s="462"/>
      <c r="K4294" s="462"/>
    </row>
    <row r="4295" spans="1:11" ht="28.8">
      <c r="A4295" s="467">
        <v>3713875</v>
      </c>
      <c r="B4295" s="468" t="s">
        <v>17056</v>
      </c>
      <c r="C4295" s="467" t="s">
        <v>691</v>
      </c>
      <c r="D4295" s="469">
        <v>73.180000000000007</v>
      </c>
      <c r="E4295" s="466"/>
      <c r="F4295" s="466">
        <f t="shared" si="134"/>
        <v>3713875</v>
      </c>
      <c r="G4295" s="466" t="b">
        <f t="shared" si="135"/>
        <v>1</v>
      </c>
      <c r="H4295" s="462"/>
      <c r="I4295" s="462"/>
      <c r="J4295" s="462"/>
      <c r="K4295" s="462"/>
    </row>
    <row r="4296" spans="1:11" ht="28.8">
      <c r="A4296" s="463">
        <v>3713619</v>
      </c>
      <c r="B4296" s="464" t="s">
        <v>17057</v>
      </c>
      <c r="C4296" s="463" t="s">
        <v>691</v>
      </c>
      <c r="D4296" s="465">
        <v>73.62</v>
      </c>
      <c r="E4296" s="466"/>
      <c r="F4296" s="466">
        <f t="shared" si="134"/>
        <v>3713619</v>
      </c>
      <c r="G4296" s="466" t="b">
        <f t="shared" si="135"/>
        <v>1</v>
      </c>
      <c r="H4296" s="462"/>
      <c r="I4296" s="462"/>
      <c r="J4296" s="462"/>
      <c r="K4296" s="462"/>
    </row>
    <row r="4297" spans="1:11" ht="28.8">
      <c r="A4297" s="467">
        <v>3713876</v>
      </c>
      <c r="B4297" s="468" t="s">
        <v>17058</v>
      </c>
      <c r="C4297" s="467" t="s">
        <v>691</v>
      </c>
      <c r="D4297" s="469">
        <v>104.98</v>
      </c>
      <c r="E4297" s="466"/>
      <c r="F4297" s="466">
        <f t="shared" si="134"/>
        <v>3713876</v>
      </c>
      <c r="G4297" s="466" t="b">
        <f t="shared" si="135"/>
        <v>1</v>
      </c>
      <c r="H4297" s="462"/>
      <c r="I4297" s="462"/>
      <c r="J4297" s="462"/>
      <c r="K4297" s="462"/>
    </row>
    <row r="4298" spans="1:11" ht="28.8">
      <c r="A4298" s="463">
        <v>3713827</v>
      </c>
      <c r="B4298" s="464" t="s">
        <v>17059</v>
      </c>
      <c r="C4298" s="463" t="s">
        <v>691</v>
      </c>
      <c r="D4298" s="465">
        <v>103.09</v>
      </c>
      <c r="E4298" s="466"/>
      <c r="F4298" s="466">
        <f t="shared" si="134"/>
        <v>3713827</v>
      </c>
      <c r="G4298" s="466" t="b">
        <f t="shared" si="135"/>
        <v>1</v>
      </c>
      <c r="H4298" s="462"/>
      <c r="I4298" s="462"/>
      <c r="J4298" s="462"/>
      <c r="K4298" s="462"/>
    </row>
    <row r="4299" spans="1:11" ht="28.8">
      <c r="A4299" s="467">
        <v>3713904</v>
      </c>
      <c r="B4299" s="468" t="s">
        <v>17060</v>
      </c>
      <c r="C4299" s="467" t="s">
        <v>691</v>
      </c>
      <c r="D4299" s="469">
        <v>298.52999999999997</v>
      </c>
      <c r="E4299" s="466"/>
      <c r="F4299" s="466">
        <f t="shared" si="134"/>
        <v>3713904</v>
      </c>
      <c r="G4299" s="466" t="b">
        <f t="shared" si="135"/>
        <v>1</v>
      </c>
      <c r="H4299" s="462"/>
      <c r="I4299" s="462"/>
      <c r="J4299" s="462"/>
      <c r="K4299" s="462"/>
    </row>
    <row r="4300" spans="1:11" ht="28.8">
      <c r="A4300" s="463">
        <v>3719529</v>
      </c>
      <c r="B4300" s="464" t="s">
        <v>17061</v>
      </c>
      <c r="C4300" s="463" t="s">
        <v>691</v>
      </c>
      <c r="D4300" s="465">
        <v>217.84</v>
      </c>
      <c r="E4300" s="466"/>
      <c r="F4300" s="466">
        <f t="shared" si="134"/>
        <v>3719529</v>
      </c>
      <c r="G4300" s="466" t="b">
        <f t="shared" si="135"/>
        <v>1</v>
      </c>
      <c r="H4300" s="462"/>
      <c r="I4300" s="462"/>
      <c r="J4300" s="462"/>
      <c r="K4300" s="462"/>
    </row>
    <row r="4301" spans="1:11" ht="28.8">
      <c r="A4301" s="467">
        <v>3713878</v>
      </c>
      <c r="B4301" s="468" t="s">
        <v>17062</v>
      </c>
      <c r="C4301" s="467" t="s">
        <v>691</v>
      </c>
      <c r="D4301" s="469">
        <v>72.77</v>
      </c>
      <c r="E4301" s="466"/>
      <c r="F4301" s="466">
        <f t="shared" si="134"/>
        <v>3713878</v>
      </c>
      <c r="G4301" s="466" t="b">
        <f t="shared" si="135"/>
        <v>1</v>
      </c>
      <c r="H4301" s="462"/>
      <c r="I4301" s="462"/>
      <c r="J4301" s="462"/>
      <c r="K4301" s="462"/>
    </row>
    <row r="4302" spans="1:11" ht="28.8">
      <c r="A4302" s="463">
        <v>3713617</v>
      </c>
      <c r="B4302" s="464" t="s">
        <v>17063</v>
      </c>
      <c r="C4302" s="463" t="s">
        <v>691</v>
      </c>
      <c r="D4302" s="465">
        <v>73</v>
      </c>
      <c r="E4302" s="466"/>
      <c r="F4302" s="466">
        <f t="shared" si="134"/>
        <v>3713617</v>
      </c>
      <c r="G4302" s="466" t="b">
        <f t="shared" si="135"/>
        <v>1</v>
      </c>
      <c r="H4302" s="462"/>
      <c r="I4302" s="462"/>
      <c r="J4302" s="462"/>
      <c r="K4302" s="462"/>
    </row>
    <row r="4303" spans="1:11" ht="28.8">
      <c r="A4303" s="467">
        <v>3713879</v>
      </c>
      <c r="B4303" s="468" t="s">
        <v>17064</v>
      </c>
      <c r="C4303" s="467" t="s">
        <v>691</v>
      </c>
      <c r="D4303" s="469">
        <v>93.57</v>
      </c>
      <c r="E4303" s="466"/>
      <c r="F4303" s="466">
        <f t="shared" si="134"/>
        <v>3713879</v>
      </c>
      <c r="G4303" s="466" t="b">
        <f t="shared" si="135"/>
        <v>1</v>
      </c>
      <c r="H4303" s="462"/>
      <c r="I4303" s="462"/>
      <c r="J4303" s="462"/>
      <c r="K4303" s="462"/>
    </row>
    <row r="4304" spans="1:11" ht="28.8">
      <c r="A4304" s="463">
        <v>3713826</v>
      </c>
      <c r="B4304" s="464" t="s">
        <v>17065</v>
      </c>
      <c r="C4304" s="463" t="s">
        <v>691</v>
      </c>
      <c r="D4304" s="465">
        <v>88.98</v>
      </c>
      <c r="E4304" s="466"/>
      <c r="F4304" s="466">
        <f t="shared" si="134"/>
        <v>3713826</v>
      </c>
      <c r="G4304" s="466" t="b">
        <f t="shared" si="135"/>
        <v>1</v>
      </c>
      <c r="H4304" s="462"/>
      <c r="I4304" s="462"/>
      <c r="J4304" s="462"/>
      <c r="K4304" s="462"/>
    </row>
    <row r="4305" spans="1:11" ht="43.2">
      <c r="A4305" s="467">
        <v>3713610</v>
      </c>
      <c r="B4305" s="468" t="s">
        <v>17066</v>
      </c>
      <c r="C4305" s="467" t="s">
        <v>691</v>
      </c>
      <c r="D4305" s="469">
        <v>39.11</v>
      </c>
      <c r="E4305" s="466"/>
      <c r="F4305" s="466">
        <f t="shared" si="134"/>
        <v>3713610</v>
      </c>
      <c r="G4305" s="466" t="b">
        <f t="shared" si="135"/>
        <v>1</v>
      </c>
      <c r="H4305" s="462"/>
      <c r="I4305" s="462"/>
      <c r="J4305" s="462"/>
      <c r="K4305" s="462"/>
    </row>
    <row r="4306" spans="1:11" ht="43.2">
      <c r="A4306" s="463">
        <v>3713609</v>
      </c>
      <c r="B4306" s="464" t="s">
        <v>17067</v>
      </c>
      <c r="C4306" s="463" t="s">
        <v>691</v>
      </c>
      <c r="D4306" s="465">
        <v>37.69</v>
      </c>
      <c r="E4306" s="466"/>
      <c r="F4306" s="466">
        <f t="shared" si="134"/>
        <v>3713609</v>
      </c>
      <c r="G4306" s="466" t="b">
        <f t="shared" si="135"/>
        <v>1</v>
      </c>
      <c r="H4306" s="462"/>
      <c r="I4306" s="462"/>
      <c r="J4306" s="462"/>
      <c r="K4306" s="462"/>
    </row>
    <row r="4307" spans="1:11" ht="43.2">
      <c r="A4307" s="467">
        <v>3713612</v>
      </c>
      <c r="B4307" s="468" t="s">
        <v>17068</v>
      </c>
      <c r="C4307" s="467" t="s">
        <v>691</v>
      </c>
      <c r="D4307" s="469">
        <v>32.31</v>
      </c>
      <c r="E4307" s="466"/>
      <c r="F4307" s="466">
        <f t="shared" si="134"/>
        <v>3713612</v>
      </c>
      <c r="G4307" s="466" t="b">
        <f t="shared" si="135"/>
        <v>1</v>
      </c>
      <c r="H4307" s="462"/>
      <c r="I4307" s="462"/>
      <c r="J4307" s="462"/>
      <c r="K4307" s="462"/>
    </row>
    <row r="4308" spans="1:11" ht="43.2">
      <c r="A4308" s="463">
        <v>3713611</v>
      </c>
      <c r="B4308" s="464" t="s">
        <v>17069</v>
      </c>
      <c r="C4308" s="463" t="s">
        <v>691</v>
      </c>
      <c r="D4308" s="465">
        <v>31.7</v>
      </c>
      <c r="E4308" s="466"/>
      <c r="F4308" s="466">
        <f t="shared" si="134"/>
        <v>3713611</v>
      </c>
      <c r="G4308" s="466" t="b">
        <f t="shared" si="135"/>
        <v>1</v>
      </c>
      <c r="H4308" s="462"/>
      <c r="I4308" s="462"/>
      <c r="J4308" s="462"/>
      <c r="K4308" s="462"/>
    </row>
    <row r="4309" spans="1:11" ht="28.8">
      <c r="A4309" s="467">
        <v>3713608</v>
      </c>
      <c r="B4309" s="468" t="s">
        <v>17070</v>
      </c>
      <c r="C4309" s="467" t="s">
        <v>691</v>
      </c>
      <c r="D4309" s="469">
        <v>27.46</v>
      </c>
      <c r="E4309" s="466"/>
      <c r="F4309" s="466">
        <f t="shared" si="134"/>
        <v>3713608</v>
      </c>
      <c r="G4309" s="466" t="b">
        <f t="shared" si="135"/>
        <v>1</v>
      </c>
      <c r="H4309" s="462"/>
      <c r="I4309" s="462"/>
      <c r="J4309" s="462"/>
      <c r="K4309" s="462"/>
    </row>
    <row r="4310" spans="1:11" ht="28.8">
      <c r="A4310" s="463">
        <v>3713613</v>
      </c>
      <c r="B4310" s="464" t="s">
        <v>17071</v>
      </c>
      <c r="C4310" s="463" t="s">
        <v>691</v>
      </c>
      <c r="D4310" s="465">
        <v>25.71</v>
      </c>
      <c r="E4310" s="466"/>
      <c r="F4310" s="466">
        <f t="shared" si="134"/>
        <v>3713613</v>
      </c>
      <c r="G4310" s="466" t="b">
        <f t="shared" si="135"/>
        <v>1</v>
      </c>
      <c r="H4310" s="462"/>
      <c r="I4310" s="462"/>
      <c r="J4310" s="462"/>
      <c r="K4310" s="462"/>
    </row>
    <row r="4311" spans="1:11" ht="28.8">
      <c r="A4311" s="467">
        <v>3713822</v>
      </c>
      <c r="B4311" s="468" t="s">
        <v>17072</v>
      </c>
      <c r="C4311" s="467" t="s">
        <v>691</v>
      </c>
      <c r="D4311" s="469">
        <v>338.12</v>
      </c>
      <c r="E4311" s="466"/>
      <c r="F4311" s="466">
        <f t="shared" si="134"/>
        <v>3713822</v>
      </c>
      <c r="G4311" s="466" t="b">
        <f t="shared" si="135"/>
        <v>1</v>
      </c>
      <c r="H4311" s="462"/>
      <c r="I4311" s="462"/>
      <c r="J4311" s="462"/>
      <c r="K4311" s="462"/>
    </row>
    <row r="4312" spans="1:11" ht="28.8">
      <c r="A4312" s="463">
        <v>3713824</v>
      </c>
      <c r="B4312" s="464" t="s">
        <v>17073</v>
      </c>
      <c r="C4312" s="463" t="s">
        <v>691</v>
      </c>
      <c r="D4312" s="465">
        <v>250.57</v>
      </c>
      <c r="E4312" s="466"/>
      <c r="F4312" s="466">
        <f t="shared" si="134"/>
        <v>3713824</v>
      </c>
      <c r="G4312" s="466" t="b">
        <f t="shared" si="135"/>
        <v>1</v>
      </c>
      <c r="H4312" s="462"/>
      <c r="I4312" s="462"/>
      <c r="J4312" s="462"/>
      <c r="K4312" s="462"/>
    </row>
    <row r="4313" spans="1:11" ht="28.8">
      <c r="A4313" s="467">
        <v>3713825</v>
      </c>
      <c r="B4313" s="468" t="s">
        <v>17074</v>
      </c>
      <c r="C4313" s="467" t="s">
        <v>691</v>
      </c>
      <c r="D4313" s="469">
        <v>291.27</v>
      </c>
      <c r="E4313" s="466"/>
      <c r="F4313" s="466">
        <f t="shared" si="134"/>
        <v>3713825</v>
      </c>
      <c r="G4313" s="466" t="b">
        <f t="shared" si="135"/>
        <v>1</v>
      </c>
      <c r="H4313" s="462"/>
      <c r="I4313" s="462"/>
      <c r="J4313" s="462"/>
      <c r="K4313" s="462"/>
    </row>
    <row r="4314" spans="1:11" ht="28.8">
      <c r="A4314" s="463">
        <v>3713823</v>
      </c>
      <c r="B4314" s="464" t="s">
        <v>17075</v>
      </c>
      <c r="C4314" s="463" t="s">
        <v>691</v>
      </c>
      <c r="D4314" s="465">
        <v>210.58</v>
      </c>
      <c r="E4314" s="466"/>
      <c r="F4314" s="466">
        <f t="shared" si="134"/>
        <v>3713823</v>
      </c>
      <c r="G4314" s="466" t="b">
        <f t="shared" si="135"/>
        <v>1</v>
      </c>
      <c r="H4314" s="462"/>
      <c r="I4314" s="462"/>
      <c r="J4314" s="462"/>
      <c r="K4314" s="462"/>
    </row>
    <row r="4315" spans="1:11">
      <c r="A4315" s="467">
        <v>3713602</v>
      </c>
      <c r="B4315" s="468" t="s">
        <v>17076</v>
      </c>
      <c r="C4315" s="467" t="s">
        <v>691</v>
      </c>
      <c r="D4315" s="469">
        <v>1009.34</v>
      </c>
      <c r="E4315" s="466"/>
      <c r="F4315" s="466">
        <f t="shared" si="134"/>
        <v>3713602</v>
      </c>
      <c r="G4315" s="466" t="b">
        <f t="shared" si="135"/>
        <v>1</v>
      </c>
      <c r="H4315" s="462"/>
      <c r="I4315" s="462"/>
      <c r="J4315" s="462"/>
      <c r="K4315" s="462"/>
    </row>
    <row r="4316" spans="1:11">
      <c r="A4316" s="463">
        <v>3713600</v>
      </c>
      <c r="B4316" s="464" t="s">
        <v>17077</v>
      </c>
      <c r="C4316" s="463" t="s">
        <v>691</v>
      </c>
      <c r="D4316" s="465">
        <v>825.64</v>
      </c>
      <c r="E4316" s="466"/>
      <c r="F4316" s="466">
        <f t="shared" si="134"/>
        <v>3713600</v>
      </c>
      <c r="G4316" s="466" t="b">
        <f t="shared" si="135"/>
        <v>1</v>
      </c>
      <c r="H4316" s="462"/>
      <c r="I4316" s="462"/>
      <c r="J4316" s="462"/>
      <c r="K4316" s="462"/>
    </row>
    <row r="4317" spans="1:11">
      <c r="A4317" s="467">
        <v>3713606</v>
      </c>
      <c r="B4317" s="468" t="s">
        <v>17078</v>
      </c>
      <c r="C4317" s="467" t="s">
        <v>691</v>
      </c>
      <c r="D4317" s="469">
        <v>463.7</v>
      </c>
      <c r="E4317" s="466"/>
      <c r="F4317" s="466">
        <f t="shared" si="134"/>
        <v>3713606</v>
      </c>
      <c r="G4317" s="466" t="b">
        <f t="shared" si="135"/>
        <v>1</v>
      </c>
      <c r="H4317" s="462"/>
      <c r="I4317" s="462"/>
      <c r="J4317" s="462"/>
      <c r="K4317" s="462"/>
    </row>
    <row r="4318" spans="1:11">
      <c r="A4318" s="463">
        <v>3713604</v>
      </c>
      <c r="B4318" s="464" t="s">
        <v>17079</v>
      </c>
      <c r="C4318" s="463" t="s">
        <v>691</v>
      </c>
      <c r="D4318" s="465">
        <v>329</v>
      </c>
      <c r="E4318" s="466"/>
      <c r="F4318" s="466">
        <f t="shared" si="134"/>
        <v>3713604</v>
      </c>
      <c r="G4318" s="466" t="b">
        <f t="shared" si="135"/>
        <v>1</v>
      </c>
      <c r="H4318" s="462"/>
      <c r="I4318" s="462"/>
      <c r="J4318" s="462"/>
      <c r="K4318" s="462"/>
    </row>
    <row r="4319" spans="1:11" ht="28.8">
      <c r="A4319" s="467">
        <v>3716129</v>
      </c>
      <c r="B4319" s="468" t="s">
        <v>17080</v>
      </c>
      <c r="C4319" s="467" t="s">
        <v>682</v>
      </c>
      <c r="D4319" s="469">
        <v>56.27</v>
      </c>
      <c r="E4319" s="466"/>
      <c r="F4319" s="466">
        <f t="shared" si="134"/>
        <v>3716129</v>
      </c>
      <c r="G4319" s="466" t="b">
        <f t="shared" si="135"/>
        <v>1</v>
      </c>
      <c r="H4319" s="462"/>
      <c r="I4319" s="462"/>
      <c r="J4319" s="462"/>
      <c r="K4319" s="462"/>
    </row>
    <row r="4320" spans="1:11" ht="28.8">
      <c r="A4320" s="463">
        <v>3716128</v>
      </c>
      <c r="B4320" s="464" t="s">
        <v>17081</v>
      </c>
      <c r="C4320" s="463" t="s">
        <v>682</v>
      </c>
      <c r="D4320" s="465">
        <v>50.27</v>
      </c>
      <c r="E4320" s="466"/>
      <c r="F4320" s="466">
        <f t="shared" si="134"/>
        <v>3716128</v>
      </c>
      <c r="G4320" s="466" t="b">
        <f t="shared" si="135"/>
        <v>1</v>
      </c>
      <c r="H4320" s="462"/>
      <c r="I4320" s="462"/>
      <c r="J4320" s="462"/>
      <c r="K4320" s="462"/>
    </row>
    <row r="4321" spans="1:11" ht="28.8">
      <c r="A4321" s="467">
        <v>3716133</v>
      </c>
      <c r="B4321" s="468" t="s">
        <v>17082</v>
      </c>
      <c r="C4321" s="467" t="s">
        <v>682</v>
      </c>
      <c r="D4321" s="469">
        <v>33.1</v>
      </c>
      <c r="E4321" s="466"/>
      <c r="F4321" s="466">
        <f t="shared" si="134"/>
        <v>3716133</v>
      </c>
      <c r="G4321" s="466" t="b">
        <f t="shared" si="135"/>
        <v>1</v>
      </c>
      <c r="H4321" s="462"/>
      <c r="I4321" s="462"/>
      <c r="J4321" s="462"/>
      <c r="K4321" s="462"/>
    </row>
    <row r="4322" spans="1:11" ht="28.8">
      <c r="A4322" s="463">
        <v>3716132</v>
      </c>
      <c r="B4322" s="464" t="s">
        <v>17083</v>
      </c>
      <c r="C4322" s="463" t="s">
        <v>682</v>
      </c>
      <c r="D4322" s="465">
        <v>30.5</v>
      </c>
      <c r="E4322" s="466"/>
      <c r="F4322" s="466">
        <f t="shared" si="134"/>
        <v>3716132</v>
      </c>
      <c r="G4322" s="466" t="b">
        <f t="shared" si="135"/>
        <v>1</v>
      </c>
      <c r="H4322" s="462"/>
      <c r="I4322" s="462"/>
      <c r="J4322" s="462"/>
      <c r="K4322" s="462"/>
    </row>
    <row r="4323" spans="1:11" ht="28.8">
      <c r="A4323" s="467">
        <v>3716131</v>
      </c>
      <c r="B4323" s="468" t="s">
        <v>17084</v>
      </c>
      <c r="C4323" s="467" t="s">
        <v>682</v>
      </c>
      <c r="D4323" s="469">
        <v>36.5</v>
      </c>
      <c r="E4323" s="466"/>
      <c r="F4323" s="466">
        <f t="shared" si="134"/>
        <v>3716131</v>
      </c>
      <c r="G4323" s="466" t="b">
        <f t="shared" si="135"/>
        <v>1</v>
      </c>
      <c r="H4323" s="462"/>
      <c r="I4323" s="462"/>
      <c r="J4323" s="462"/>
      <c r="K4323" s="462"/>
    </row>
    <row r="4324" spans="1:11" ht="28.8">
      <c r="A4324" s="463">
        <v>3716130</v>
      </c>
      <c r="B4324" s="464" t="s">
        <v>17085</v>
      </c>
      <c r="C4324" s="463" t="s">
        <v>682</v>
      </c>
      <c r="D4324" s="465">
        <v>33.42</v>
      </c>
      <c r="E4324" s="466"/>
      <c r="F4324" s="466">
        <f t="shared" si="134"/>
        <v>3716130</v>
      </c>
      <c r="G4324" s="466" t="b">
        <f t="shared" si="135"/>
        <v>1</v>
      </c>
      <c r="H4324" s="462"/>
      <c r="I4324" s="462"/>
      <c r="J4324" s="462"/>
      <c r="K4324" s="462"/>
    </row>
    <row r="4325" spans="1:11" ht="28.8">
      <c r="A4325" s="467">
        <v>3716135</v>
      </c>
      <c r="B4325" s="468" t="s">
        <v>17086</v>
      </c>
      <c r="C4325" s="467" t="s">
        <v>682</v>
      </c>
      <c r="D4325" s="469">
        <v>22.83</v>
      </c>
      <c r="E4325" s="466"/>
      <c r="F4325" s="466">
        <f t="shared" si="134"/>
        <v>3716135</v>
      </c>
      <c r="G4325" s="466" t="b">
        <f t="shared" si="135"/>
        <v>1</v>
      </c>
      <c r="H4325" s="462"/>
      <c r="I4325" s="462"/>
      <c r="J4325" s="462"/>
      <c r="K4325" s="462"/>
    </row>
    <row r="4326" spans="1:11" ht="28.8">
      <c r="A4326" s="463">
        <v>3716134</v>
      </c>
      <c r="B4326" s="464" t="s">
        <v>17087</v>
      </c>
      <c r="C4326" s="463" t="s">
        <v>682</v>
      </c>
      <c r="D4326" s="465">
        <v>21.5</v>
      </c>
      <c r="E4326" s="466"/>
      <c r="F4326" s="466">
        <f t="shared" si="134"/>
        <v>3716134</v>
      </c>
      <c r="G4326" s="466" t="b">
        <f t="shared" si="135"/>
        <v>1</v>
      </c>
      <c r="H4326" s="462"/>
      <c r="I4326" s="462"/>
      <c r="J4326" s="462"/>
      <c r="K4326" s="462"/>
    </row>
    <row r="4327" spans="1:11" ht="43.2">
      <c r="A4327" s="467">
        <v>3713698</v>
      </c>
      <c r="B4327" s="468" t="s">
        <v>17088</v>
      </c>
      <c r="C4327" s="467" t="s">
        <v>682</v>
      </c>
      <c r="D4327" s="469">
        <v>341945.7</v>
      </c>
      <c r="E4327" s="466"/>
      <c r="F4327" s="466">
        <f t="shared" si="134"/>
        <v>3713698</v>
      </c>
      <c r="G4327" s="466" t="b">
        <f t="shared" si="135"/>
        <v>1</v>
      </c>
      <c r="H4327" s="462"/>
      <c r="I4327" s="462"/>
      <c r="J4327" s="462"/>
      <c r="K4327" s="462"/>
    </row>
    <row r="4328" spans="1:11" ht="43.2">
      <c r="A4328" s="463">
        <v>3713699</v>
      </c>
      <c r="B4328" s="464" t="s">
        <v>17089</v>
      </c>
      <c r="C4328" s="463" t="s">
        <v>682</v>
      </c>
      <c r="D4328" s="465">
        <v>344270.47</v>
      </c>
      <c r="E4328" s="466"/>
      <c r="F4328" s="466">
        <f t="shared" si="134"/>
        <v>3713699</v>
      </c>
      <c r="G4328" s="466" t="b">
        <f t="shared" si="135"/>
        <v>1</v>
      </c>
      <c r="H4328" s="462"/>
      <c r="I4328" s="462"/>
      <c r="J4328" s="462"/>
      <c r="K4328" s="462"/>
    </row>
    <row r="4329" spans="1:11" ht="43.2">
      <c r="A4329" s="467">
        <v>3713700</v>
      </c>
      <c r="B4329" s="468" t="s">
        <v>17090</v>
      </c>
      <c r="C4329" s="467" t="s">
        <v>682</v>
      </c>
      <c r="D4329" s="469">
        <v>345825.12</v>
      </c>
      <c r="E4329" s="466"/>
      <c r="F4329" s="466">
        <f t="shared" si="134"/>
        <v>3713700</v>
      </c>
      <c r="G4329" s="466" t="b">
        <f t="shared" si="135"/>
        <v>1</v>
      </c>
      <c r="H4329" s="462"/>
      <c r="I4329" s="462"/>
      <c r="J4329" s="462"/>
      <c r="K4329" s="462"/>
    </row>
    <row r="4330" spans="1:11" ht="43.2">
      <c r="A4330" s="463">
        <v>3713701</v>
      </c>
      <c r="B4330" s="464" t="s">
        <v>17091</v>
      </c>
      <c r="C4330" s="463" t="s">
        <v>682</v>
      </c>
      <c r="D4330" s="465">
        <v>354764.78</v>
      </c>
      <c r="E4330" s="466"/>
      <c r="F4330" s="466">
        <f t="shared" si="134"/>
        <v>3713701</v>
      </c>
      <c r="G4330" s="466" t="b">
        <f t="shared" si="135"/>
        <v>1</v>
      </c>
      <c r="H4330" s="462"/>
      <c r="I4330" s="462"/>
      <c r="J4330" s="462"/>
      <c r="K4330" s="462"/>
    </row>
    <row r="4331" spans="1:11" ht="43.2">
      <c r="A4331" s="467">
        <v>3713702</v>
      </c>
      <c r="B4331" s="468" t="s">
        <v>17092</v>
      </c>
      <c r="C4331" s="467" t="s">
        <v>682</v>
      </c>
      <c r="D4331" s="469">
        <v>363500.28</v>
      </c>
      <c r="E4331" s="466"/>
      <c r="F4331" s="466">
        <f t="shared" si="134"/>
        <v>3713702</v>
      </c>
      <c r="G4331" s="466" t="b">
        <f t="shared" si="135"/>
        <v>1</v>
      </c>
      <c r="H4331" s="462"/>
      <c r="I4331" s="462"/>
      <c r="J4331" s="462"/>
      <c r="K4331" s="462"/>
    </row>
    <row r="4332" spans="1:11" ht="43.2">
      <c r="A4332" s="463">
        <v>3713693</v>
      </c>
      <c r="B4332" s="464" t="s">
        <v>17093</v>
      </c>
      <c r="C4332" s="463" t="s">
        <v>682</v>
      </c>
      <c r="D4332" s="465">
        <v>276651.44</v>
      </c>
      <c r="E4332" s="466"/>
      <c r="F4332" s="466">
        <f t="shared" si="134"/>
        <v>3713693</v>
      </c>
      <c r="G4332" s="466" t="b">
        <f t="shared" si="135"/>
        <v>1</v>
      </c>
      <c r="H4332" s="462"/>
      <c r="I4332" s="462"/>
      <c r="J4332" s="462"/>
      <c r="K4332" s="462"/>
    </row>
    <row r="4333" spans="1:11" ht="43.2">
      <c r="A4333" s="467">
        <v>3713694</v>
      </c>
      <c r="B4333" s="468" t="s">
        <v>17094</v>
      </c>
      <c r="C4333" s="467" t="s">
        <v>682</v>
      </c>
      <c r="D4333" s="469">
        <v>290820.07</v>
      </c>
      <c r="E4333" s="466"/>
      <c r="F4333" s="466">
        <f t="shared" si="134"/>
        <v>3713694</v>
      </c>
      <c r="G4333" s="466" t="b">
        <f t="shared" si="135"/>
        <v>1</v>
      </c>
      <c r="H4333" s="462"/>
      <c r="I4333" s="462"/>
      <c r="J4333" s="462"/>
      <c r="K4333" s="462"/>
    </row>
    <row r="4334" spans="1:11" ht="43.2">
      <c r="A4334" s="463">
        <v>3713695</v>
      </c>
      <c r="B4334" s="464" t="s">
        <v>17095</v>
      </c>
      <c r="C4334" s="463" t="s">
        <v>682</v>
      </c>
      <c r="D4334" s="465">
        <v>309368.75</v>
      </c>
      <c r="E4334" s="466"/>
      <c r="F4334" s="466">
        <f t="shared" si="134"/>
        <v>3713695</v>
      </c>
      <c r="G4334" s="466" t="b">
        <f t="shared" si="135"/>
        <v>1</v>
      </c>
      <c r="H4334" s="462"/>
      <c r="I4334" s="462"/>
      <c r="J4334" s="462"/>
      <c r="K4334" s="462"/>
    </row>
    <row r="4335" spans="1:11" ht="43.2">
      <c r="A4335" s="467">
        <v>3713696</v>
      </c>
      <c r="B4335" s="468" t="s">
        <v>17096</v>
      </c>
      <c r="C4335" s="467" t="s">
        <v>682</v>
      </c>
      <c r="D4335" s="469">
        <v>322909.25</v>
      </c>
      <c r="E4335" s="466"/>
      <c r="F4335" s="466">
        <f t="shared" si="134"/>
        <v>3713696</v>
      </c>
      <c r="G4335" s="466" t="b">
        <f t="shared" si="135"/>
        <v>1</v>
      </c>
      <c r="H4335" s="462"/>
      <c r="I4335" s="462"/>
      <c r="J4335" s="462"/>
      <c r="K4335" s="462"/>
    </row>
    <row r="4336" spans="1:11" ht="43.2">
      <c r="A4336" s="463">
        <v>3713697</v>
      </c>
      <c r="B4336" s="464" t="s">
        <v>17097</v>
      </c>
      <c r="C4336" s="463" t="s">
        <v>682</v>
      </c>
      <c r="D4336" s="465">
        <v>335687.23</v>
      </c>
      <c r="E4336" s="466"/>
      <c r="F4336" s="466">
        <f t="shared" si="134"/>
        <v>3713697</v>
      </c>
      <c r="G4336" s="466" t="b">
        <f t="shared" si="135"/>
        <v>1</v>
      </c>
      <c r="H4336" s="462"/>
      <c r="I4336" s="462"/>
      <c r="J4336" s="462"/>
      <c r="K4336" s="462"/>
    </row>
    <row r="4337" spans="1:11" ht="43.2">
      <c r="A4337" s="467">
        <v>3713692</v>
      </c>
      <c r="B4337" s="468" t="s">
        <v>17098</v>
      </c>
      <c r="C4337" s="467" t="s">
        <v>682</v>
      </c>
      <c r="D4337" s="469">
        <v>234727.22</v>
      </c>
      <c r="E4337" s="466"/>
      <c r="F4337" s="466">
        <f t="shared" si="134"/>
        <v>3713692</v>
      </c>
      <c r="G4337" s="466" t="b">
        <f t="shared" si="135"/>
        <v>1</v>
      </c>
      <c r="H4337" s="462"/>
      <c r="I4337" s="462"/>
      <c r="J4337" s="462"/>
      <c r="K4337" s="462"/>
    </row>
    <row r="4338" spans="1:11" ht="43.2">
      <c r="A4338" s="463">
        <v>3713691</v>
      </c>
      <c r="B4338" s="464" t="s">
        <v>17099</v>
      </c>
      <c r="C4338" s="463" t="s">
        <v>682</v>
      </c>
      <c r="D4338" s="465">
        <v>225610.26</v>
      </c>
      <c r="E4338" s="466"/>
      <c r="F4338" s="466">
        <f t="shared" si="134"/>
        <v>3713691</v>
      </c>
      <c r="G4338" s="466" t="b">
        <f t="shared" si="135"/>
        <v>1</v>
      </c>
      <c r="H4338" s="462"/>
      <c r="I4338" s="462"/>
      <c r="J4338" s="462"/>
      <c r="K4338" s="462"/>
    </row>
    <row r="4339" spans="1:11" ht="28.8">
      <c r="A4339" s="467">
        <v>3713873</v>
      </c>
      <c r="B4339" s="468" t="s">
        <v>17100</v>
      </c>
      <c r="C4339" s="467" t="s">
        <v>682</v>
      </c>
      <c r="D4339" s="469">
        <v>6913.95</v>
      </c>
      <c r="E4339" s="466"/>
      <c r="F4339" s="466">
        <f t="shared" si="134"/>
        <v>3713873</v>
      </c>
      <c r="G4339" s="466" t="b">
        <f t="shared" si="135"/>
        <v>1</v>
      </c>
      <c r="H4339" s="462"/>
      <c r="I4339" s="462"/>
      <c r="J4339" s="462"/>
      <c r="K4339" s="462"/>
    </row>
    <row r="4340" spans="1:11">
      <c r="A4340" s="463">
        <v>3713705</v>
      </c>
      <c r="B4340" s="464" t="s">
        <v>17101</v>
      </c>
      <c r="C4340" s="463" t="s">
        <v>691</v>
      </c>
      <c r="D4340" s="465">
        <v>27.15</v>
      </c>
      <c r="E4340" s="466"/>
      <c r="F4340" s="466">
        <f t="shared" si="134"/>
        <v>3713705</v>
      </c>
      <c r="G4340" s="466" t="b">
        <f t="shared" si="135"/>
        <v>1</v>
      </c>
      <c r="H4340" s="462"/>
      <c r="I4340" s="462"/>
      <c r="J4340" s="462"/>
      <c r="K4340" s="462"/>
    </row>
    <row r="4341" spans="1:11" ht="43.2">
      <c r="A4341" s="467">
        <v>3713902</v>
      </c>
      <c r="B4341" s="468" t="s">
        <v>17102</v>
      </c>
      <c r="C4341" s="467" t="s">
        <v>682</v>
      </c>
      <c r="D4341" s="469">
        <v>15421.26</v>
      </c>
      <c r="E4341" s="466"/>
      <c r="F4341" s="466">
        <f t="shared" si="134"/>
        <v>3713902</v>
      </c>
      <c r="G4341" s="466" t="b">
        <f t="shared" si="135"/>
        <v>1</v>
      </c>
      <c r="H4341" s="462"/>
      <c r="I4341" s="462"/>
      <c r="J4341" s="462"/>
      <c r="K4341" s="462"/>
    </row>
    <row r="4342" spans="1:11" ht="28.8">
      <c r="A4342" s="463">
        <v>3713689</v>
      </c>
      <c r="B4342" s="464" t="s">
        <v>17103</v>
      </c>
      <c r="C4342" s="463" t="s">
        <v>682</v>
      </c>
      <c r="D4342" s="465">
        <v>441.31</v>
      </c>
      <c r="E4342" s="466"/>
      <c r="F4342" s="466">
        <f t="shared" si="134"/>
        <v>3713689</v>
      </c>
      <c r="G4342" s="466" t="b">
        <f t="shared" si="135"/>
        <v>1</v>
      </c>
      <c r="H4342" s="462"/>
      <c r="I4342" s="462"/>
      <c r="J4342" s="462"/>
      <c r="K4342" s="462"/>
    </row>
    <row r="4343" spans="1:11" ht="28.8">
      <c r="A4343" s="467">
        <v>3713690</v>
      </c>
      <c r="B4343" s="468" t="s">
        <v>17104</v>
      </c>
      <c r="C4343" s="467" t="s">
        <v>682</v>
      </c>
      <c r="D4343" s="469">
        <v>534.46</v>
      </c>
      <c r="E4343" s="466"/>
      <c r="F4343" s="466">
        <f t="shared" si="134"/>
        <v>3713690</v>
      </c>
      <c r="G4343" s="466" t="b">
        <f t="shared" si="135"/>
        <v>1</v>
      </c>
      <c r="H4343" s="462"/>
      <c r="I4343" s="462"/>
      <c r="J4343" s="462"/>
      <c r="K4343" s="462"/>
    </row>
    <row r="4344" spans="1:11" ht="28.8">
      <c r="A4344" s="463">
        <v>3713897</v>
      </c>
      <c r="B4344" s="464" t="s">
        <v>17105</v>
      </c>
      <c r="C4344" s="463" t="s">
        <v>691</v>
      </c>
      <c r="D4344" s="465">
        <v>322.94</v>
      </c>
      <c r="E4344" s="466"/>
      <c r="F4344" s="466">
        <f t="shared" si="134"/>
        <v>3713897</v>
      </c>
      <c r="G4344" s="466" t="b">
        <f t="shared" si="135"/>
        <v>1</v>
      </c>
      <c r="H4344" s="462"/>
      <c r="I4344" s="462"/>
      <c r="J4344" s="462"/>
      <c r="K4344" s="462"/>
    </row>
    <row r="4345" spans="1:11" ht="28.8">
      <c r="A4345" s="467">
        <v>3713893</v>
      </c>
      <c r="B4345" s="468" t="s">
        <v>17106</v>
      </c>
      <c r="C4345" s="467" t="s">
        <v>691</v>
      </c>
      <c r="D4345" s="469">
        <v>327.44</v>
      </c>
      <c r="E4345" s="466"/>
      <c r="F4345" s="466">
        <f t="shared" si="134"/>
        <v>3713893</v>
      </c>
      <c r="G4345" s="466" t="b">
        <f t="shared" si="135"/>
        <v>1</v>
      </c>
      <c r="H4345" s="462"/>
      <c r="I4345" s="462"/>
      <c r="J4345" s="462"/>
      <c r="K4345" s="462"/>
    </row>
    <row r="4346" spans="1:11" ht="28.8">
      <c r="A4346" s="463">
        <v>3713898</v>
      </c>
      <c r="B4346" s="464" t="s">
        <v>17107</v>
      </c>
      <c r="C4346" s="463" t="s">
        <v>691</v>
      </c>
      <c r="D4346" s="465">
        <v>347.73</v>
      </c>
      <c r="E4346" s="466"/>
      <c r="F4346" s="466">
        <f t="shared" si="134"/>
        <v>3713898</v>
      </c>
      <c r="G4346" s="466" t="b">
        <f t="shared" si="135"/>
        <v>1</v>
      </c>
      <c r="H4346" s="462"/>
      <c r="I4346" s="462"/>
      <c r="J4346" s="462"/>
      <c r="K4346" s="462"/>
    </row>
    <row r="4347" spans="1:11" ht="28.8">
      <c r="A4347" s="467">
        <v>3713894</v>
      </c>
      <c r="B4347" s="468" t="s">
        <v>17108</v>
      </c>
      <c r="C4347" s="467" t="s">
        <v>691</v>
      </c>
      <c r="D4347" s="469">
        <v>349.25</v>
      </c>
      <c r="E4347" s="466"/>
      <c r="F4347" s="466">
        <f t="shared" si="134"/>
        <v>3713894</v>
      </c>
      <c r="G4347" s="466" t="b">
        <f t="shared" si="135"/>
        <v>1</v>
      </c>
      <c r="H4347" s="462"/>
      <c r="I4347" s="462"/>
      <c r="J4347" s="462"/>
      <c r="K4347" s="462"/>
    </row>
    <row r="4348" spans="1:11" ht="28.8">
      <c r="A4348" s="463">
        <v>3713895</v>
      </c>
      <c r="B4348" s="464" t="s">
        <v>17109</v>
      </c>
      <c r="C4348" s="463" t="s">
        <v>691</v>
      </c>
      <c r="D4348" s="465">
        <v>299.70999999999998</v>
      </c>
      <c r="E4348" s="466"/>
      <c r="F4348" s="466">
        <f t="shared" si="134"/>
        <v>3713895</v>
      </c>
      <c r="G4348" s="466" t="b">
        <f t="shared" si="135"/>
        <v>1</v>
      </c>
      <c r="H4348" s="462"/>
      <c r="I4348" s="462"/>
      <c r="J4348" s="462"/>
      <c r="K4348" s="462"/>
    </row>
    <row r="4349" spans="1:11" ht="28.8">
      <c r="A4349" s="467">
        <v>3713891</v>
      </c>
      <c r="B4349" s="468" t="s">
        <v>17110</v>
      </c>
      <c r="C4349" s="467" t="s">
        <v>691</v>
      </c>
      <c r="D4349" s="469">
        <v>298.33999999999997</v>
      </c>
      <c r="E4349" s="466"/>
      <c r="F4349" s="466">
        <f t="shared" si="134"/>
        <v>3713891</v>
      </c>
      <c r="G4349" s="466" t="b">
        <f t="shared" si="135"/>
        <v>1</v>
      </c>
      <c r="H4349" s="462"/>
      <c r="I4349" s="462"/>
      <c r="J4349" s="462"/>
      <c r="K4349" s="462"/>
    </row>
    <row r="4350" spans="1:11" ht="28.8">
      <c r="A4350" s="463">
        <v>3713896</v>
      </c>
      <c r="B4350" s="464" t="s">
        <v>17111</v>
      </c>
      <c r="C4350" s="463" t="s">
        <v>691</v>
      </c>
      <c r="D4350" s="465">
        <v>316.47000000000003</v>
      </c>
      <c r="E4350" s="466"/>
      <c r="F4350" s="466">
        <f t="shared" si="134"/>
        <v>3713896</v>
      </c>
      <c r="G4350" s="466" t="b">
        <f t="shared" si="135"/>
        <v>1</v>
      </c>
      <c r="H4350" s="462"/>
      <c r="I4350" s="462"/>
      <c r="J4350" s="462"/>
      <c r="K4350" s="462"/>
    </row>
    <row r="4351" spans="1:11" ht="43.2">
      <c r="A4351" s="467">
        <v>3713892</v>
      </c>
      <c r="B4351" s="468" t="s">
        <v>17112</v>
      </c>
      <c r="C4351" s="467" t="s">
        <v>691</v>
      </c>
      <c r="D4351" s="469">
        <v>310.36</v>
      </c>
      <c r="E4351" s="466"/>
      <c r="F4351" s="466">
        <f t="shared" si="134"/>
        <v>3713892</v>
      </c>
      <c r="G4351" s="466" t="b">
        <f t="shared" si="135"/>
        <v>1</v>
      </c>
      <c r="H4351" s="462"/>
      <c r="I4351" s="462"/>
      <c r="J4351" s="462"/>
      <c r="K4351" s="462"/>
    </row>
    <row r="4352" spans="1:11" ht="28.8">
      <c r="A4352" s="463">
        <v>3806412</v>
      </c>
      <c r="B4352" s="464" t="s">
        <v>17113</v>
      </c>
      <c r="C4352" s="463" t="s">
        <v>682</v>
      </c>
      <c r="D4352" s="465">
        <v>74.290000000000006</v>
      </c>
      <c r="E4352" s="466"/>
      <c r="F4352" s="466">
        <f t="shared" si="134"/>
        <v>3806412</v>
      </c>
      <c r="G4352" s="466" t="b">
        <f t="shared" si="135"/>
        <v>1</v>
      </c>
      <c r="H4352" s="462"/>
      <c r="I4352" s="462"/>
      <c r="J4352" s="462"/>
      <c r="K4352" s="462"/>
    </row>
    <row r="4353" spans="1:11">
      <c r="A4353" s="467">
        <v>3806413</v>
      </c>
      <c r="B4353" s="468" t="s">
        <v>17114</v>
      </c>
      <c r="C4353" s="467" t="s">
        <v>460</v>
      </c>
      <c r="D4353" s="469">
        <v>26.65</v>
      </c>
      <c r="E4353" s="466"/>
      <c r="F4353" s="466">
        <f t="shared" si="134"/>
        <v>3806413</v>
      </c>
      <c r="G4353" s="466" t="b">
        <f t="shared" si="135"/>
        <v>1</v>
      </c>
      <c r="H4353" s="462"/>
      <c r="I4353" s="462"/>
      <c r="J4353" s="462"/>
      <c r="K4353" s="462"/>
    </row>
    <row r="4354" spans="1:11">
      <c r="A4354" s="463">
        <v>3816190</v>
      </c>
      <c r="B4354" s="464" t="s">
        <v>26838</v>
      </c>
      <c r="C4354" s="463" t="s">
        <v>19142</v>
      </c>
      <c r="D4354" s="465">
        <v>203126.28</v>
      </c>
      <c r="E4354" s="466"/>
      <c r="F4354" s="466">
        <f t="shared" ref="F4354:F4417" si="136">A4354</f>
        <v>3816190</v>
      </c>
      <c r="G4354" s="466" t="b">
        <f t="shared" ref="G4354:G4417" si="137">F4354=A4354</f>
        <v>1</v>
      </c>
      <c r="H4354" s="462"/>
      <c r="I4354" s="462"/>
      <c r="J4354" s="462"/>
      <c r="K4354" s="462"/>
    </row>
    <row r="4355" spans="1:11">
      <c r="A4355" s="467">
        <v>3816192</v>
      </c>
      <c r="B4355" s="468" t="s">
        <v>26839</v>
      </c>
      <c r="C4355" s="467" t="s">
        <v>19142</v>
      </c>
      <c r="D4355" s="469">
        <v>213388.64</v>
      </c>
      <c r="E4355" s="466"/>
      <c r="F4355" s="466">
        <f t="shared" si="136"/>
        <v>3816192</v>
      </c>
      <c r="G4355" s="466" t="b">
        <f t="shared" si="137"/>
        <v>1</v>
      </c>
      <c r="H4355" s="462"/>
      <c r="I4355" s="462"/>
      <c r="J4355" s="462"/>
      <c r="K4355" s="462"/>
    </row>
    <row r="4356" spans="1:11">
      <c r="A4356" s="463">
        <v>3816193</v>
      </c>
      <c r="B4356" s="464" t="s">
        <v>26840</v>
      </c>
      <c r="C4356" s="463" t="s">
        <v>19142</v>
      </c>
      <c r="D4356" s="465">
        <v>287380.59999999998</v>
      </c>
      <c r="E4356" s="466"/>
      <c r="F4356" s="466">
        <f t="shared" si="136"/>
        <v>3816193</v>
      </c>
      <c r="G4356" s="466" t="b">
        <f t="shared" si="137"/>
        <v>1</v>
      </c>
      <c r="H4356" s="462"/>
      <c r="I4356" s="462"/>
      <c r="J4356" s="462"/>
      <c r="K4356" s="462"/>
    </row>
    <row r="4357" spans="1:11">
      <c r="A4357" s="467">
        <v>3816191</v>
      </c>
      <c r="B4357" s="468" t="s">
        <v>26841</v>
      </c>
      <c r="C4357" s="467" t="s">
        <v>19142</v>
      </c>
      <c r="D4357" s="469">
        <v>41525.480000000003</v>
      </c>
      <c r="E4357" s="466"/>
      <c r="F4357" s="466">
        <f t="shared" si="136"/>
        <v>3816191</v>
      </c>
      <c r="G4357" s="466" t="b">
        <f t="shared" si="137"/>
        <v>1</v>
      </c>
      <c r="H4357" s="462"/>
      <c r="I4357" s="462"/>
      <c r="J4357" s="462"/>
      <c r="K4357" s="462"/>
    </row>
    <row r="4358" spans="1:11" ht="28.8">
      <c r="A4358" s="463">
        <v>3807863</v>
      </c>
      <c r="B4358" s="464" t="s">
        <v>17115</v>
      </c>
      <c r="C4358" s="463" t="s">
        <v>682</v>
      </c>
      <c r="D4358" s="465">
        <v>8.2200000000000006</v>
      </c>
      <c r="E4358" s="466"/>
      <c r="F4358" s="466">
        <f t="shared" si="136"/>
        <v>3807863</v>
      </c>
      <c r="G4358" s="466" t="b">
        <f t="shared" si="137"/>
        <v>1</v>
      </c>
      <c r="H4358" s="462"/>
      <c r="I4358" s="462"/>
      <c r="J4358" s="462"/>
      <c r="K4358" s="462"/>
    </row>
    <row r="4359" spans="1:11" ht="28.8">
      <c r="A4359" s="467">
        <v>3807864</v>
      </c>
      <c r="B4359" s="468" t="s">
        <v>17116</v>
      </c>
      <c r="C4359" s="467" t="s">
        <v>682</v>
      </c>
      <c r="D4359" s="469">
        <v>14.2</v>
      </c>
      <c r="E4359" s="466"/>
      <c r="F4359" s="466">
        <f t="shared" si="136"/>
        <v>3807864</v>
      </c>
      <c r="G4359" s="466" t="b">
        <f t="shared" si="137"/>
        <v>1</v>
      </c>
      <c r="H4359" s="462"/>
      <c r="I4359" s="462"/>
      <c r="J4359" s="462"/>
      <c r="K4359" s="462"/>
    </row>
    <row r="4360" spans="1:11" ht="28.8">
      <c r="A4360" s="463">
        <v>3807865</v>
      </c>
      <c r="B4360" s="464" t="s">
        <v>17117</v>
      </c>
      <c r="C4360" s="463" t="s">
        <v>682</v>
      </c>
      <c r="D4360" s="465">
        <v>18.63</v>
      </c>
      <c r="E4360" s="466"/>
      <c r="F4360" s="466">
        <f t="shared" si="136"/>
        <v>3807865</v>
      </c>
      <c r="G4360" s="466" t="b">
        <f t="shared" si="137"/>
        <v>1</v>
      </c>
      <c r="H4360" s="462"/>
      <c r="I4360" s="462"/>
      <c r="J4360" s="462"/>
      <c r="K4360" s="462"/>
    </row>
    <row r="4361" spans="1:11" ht="28.8">
      <c r="A4361" s="467">
        <v>3807861</v>
      </c>
      <c r="B4361" s="468" t="s">
        <v>17118</v>
      </c>
      <c r="C4361" s="467" t="s">
        <v>682</v>
      </c>
      <c r="D4361" s="469">
        <v>3.44</v>
      </c>
      <c r="E4361" s="466"/>
      <c r="F4361" s="466">
        <f t="shared" si="136"/>
        <v>3807861</v>
      </c>
      <c r="G4361" s="466" t="b">
        <f t="shared" si="137"/>
        <v>1</v>
      </c>
      <c r="H4361" s="462"/>
      <c r="I4361" s="462"/>
      <c r="J4361" s="462"/>
      <c r="K4361" s="462"/>
    </row>
    <row r="4362" spans="1:11" ht="28.8">
      <c r="A4362" s="463">
        <v>3807862</v>
      </c>
      <c r="B4362" s="464" t="s">
        <v>17119</v>
      </c>
      <c r="C4362" s="463" t="s">
        <v>682</v>
      </c>
      <c r="D4362" s="465">
        <v>4.6100000000000003</v>
      </c>
      <c r="E4362" s="466"/>
      <c r="F4362" s="466">
        <f t="shared" si="136"/>
        <v>3807862</v>
      </c>
      <c r="G4362" s="466" t="b">
        <f t="shared" si="137"/>
        <v>1</v>
      </c>
      <c r="H4362" s="462"/>
      <c r="I4362" s="462"/>
      <c r="J4362" s="462"/>
      <c r="K4362" s="462"/>
    </row>
    <row r="4363" spans="1:11" ht="28.8">
      <c r="A4363" s="467">
        <v>3807752</v>
      </c>
      <c r="B4363" s="468" t="s">
        <v>17120</v>
      </c>
      <c r="C4363" s="467" t="s">
        <v>691</v>
      </c>
      <c r="D4363" s="469">
        <v>10.8</v>
      </c>
      <c r="E4363" s="466"/>
      <c r="F4363" s="466">
        <f t="shared" si="136"/>
        <v>3807752</v>
      </c>
      <c r="G4363" s="466" t="b">
        <f t="shared" si="137"/>
        <v>1</v>
      </c>
      <c r="H4363" s="462"/>
      <c r="I4363" s="462"/>
      <c r="J4363" s="462"/>
      <c r="K4363" s="462"/>
    </row>
    <row r="4364" spans="1:11" ht="28.8">
      <c r="A4364" s="463">
        <v>3807753</v>
      </c>
      <c r="B4364" s="464" t="s">
        <v>17121</v>
      </c>
      <c r="C4364" s="463" t="s">
        <v>691</v>
      </c>
      <c r="D4364" s="465">
        <v>15.55</v>
      </c>
      <c r="E4364" s="466"/>
      <c r="F4364" s="466">
        <f t="shared" si="136"/>
        <v>3807753</v>
      </c>
      <c r="G4364" s="466" t="b">
        <f t="shared" si="137"/>
        <v>1</v>
      </c>
      <c r="H4364" s="462"/>
      <c r="I4364" s="462"/>
      <c r="J4364" s="462"/>
      <c r="K4364" s="462"/>
    </row>
    <row r="4365" spans="1:11" ht="28.8">
      <c r="A4365" s="467">
        <v>3807750</v>
      </c>
      <c r="B4365" s="468" t="s">
        <v>17122</v>
      </c>
      <c r="C4365" s="467" t="s">
        <v>691</v>
      </c>
      <c r="D4365" s="469">
        <v>6.33</v>
      </c>
      <c r="E4365" s="466"/>
      <c r="F4365" s="466">
        <f t="shared" si="136"/>
        <v>3807750</v>
      </c>
      <c r="G4365" s="466" t="b">
        <f t="shared" si="137"/>
        <v>1</v>
      </c>
      <c r="H4365" s="462"/>
      <c r="I4365" s="462"/>
      <c r="J4365" s="462"/>
      <c r="K4365" s="462"/>
    </row>
    <row r="4366" spans="1:11" ht="28.8">
      <c r="A4366" s="463">
        <v>3807751</v>
      </c>
      <c r="B4366" s="464" t="s">
        <v>17123</v>
      </c>
      <c r="C4366" s="463" t="s">
        <v>691</v>
      </c>
      <c r="D4366" s="465">
        <v>8.2899999999999991</v>
      </c>
      <c r="E4366" s="466"/>
      <c r="F4366" s="466">
        <f t="shared" si="136"/>
        <v>3807751</v>
      </c>
      <c r="G4366" s="466" t="b">
        <f t="shared" si="137"/>
        <v>1</v>
      </c>
      <c r="H4366" s="462"/>
      <c r="I4366" s="462"/>
      <c r="J4366" s="462"/>
      <c r="K4366" s="462"/>
    </row>
    <row r="4367" spans="1:11">
      <c r="A4367" s="467">
        <v>3806415</v>
      </c>
      <c r="B4367" s="468" t="s">
        <v>17124</v>
      </c>
      <c r="C4367" s="467" t="s">
        <v>510</v>
      </c>
      <c r="D4367" s="469">
        <v>753.28</v>
      </c>
      <c r="E4367" s="466"/>
      <c r="F4367" s="466">
        <f t="shared" si="136"/>
        <v>3806415</v>
      </c>
      <c r="G4367" s="466" t="b">
        <f t="shared" si="137"/>
        <v>1</v>
      </c>
      <c r="H4367" s="462"/>
      <c r="I4367" s="462"/>
      <c r="J4367" s="462"/>
      <c r="K4367" s="462"/>
    </row>
    <row r="4368" spans="1:11" ht="28.8">
      <c r="A4368" s="463">
        <v>3806416</v>
      </c>
      <c r="B4368" s="464" t="s">
        <v>17125</v>
      </c>
      <c r="C4368" s="463" t="s">
        <v>682</v>
      </c>
      <c r="D4368" s="465">
        <v>93.88</v>
      </c>
      <c r="E4368" s="466"/>
      <c r="F4368" s="466">
        <f t="shared" si="136"/>
        <v>3806416</v>
      </c>
      <c r="G4368" s="466" t="b">
        <f t="shared" si="137"/>
        <v>1</v>
      </c>
      <c r="H4368" s="462"/>
      <c r="I4368" s="462"/>
      <c r="J4368" s="462"/>
      <c r="K4368" s="462"/>
    </row>
    <row r="4369" spans="1:11" ht="28.8">
      <c r="A4369" s="467">
        <v>3806419</v>
      </c>
      <c r="B4369" s="468" t="s">
        <v>17126</v>
      </c>
      <c r="C4369" s="467" t="s">
        <v>682</v>
      </c>
      <c r="D4369" s="469">
        <v>126.6</v>
      </c>
      <c r="E4369" s="466"/>
      <c r="F4369" s="466">
        <f t="shared" si="136"/>
        <v>3806419</v>
      </c>
      <c r="G4369" s="466" t="b">
        <f t="shared" si="137"/>
        <v>1</v>
      </c>
      <c r="H4369" s="462"/>
      <c r="I4369" s="462"/>
      <c r="J4369" s="462"/>
      <c r="K4369" s="462"/>
    </row>
    <row r="4370" spans="1:11" ht="28.8">
      <c r="A4370" s="463">
        <v>3806417</v>
      </c>
      <c r="B4370" s="464" t="s">
        <v>17127</v>
      </c>
      <c r="C4370" s="463" t="s">
        <v>682</v>
      </c>
      <c r="D4370" s="465">
        <v>105.37</v>
      </c>
      <c r="E4370" s="466"/>
      <c r="F4370" s="466">
        <f t="shared" si="136"/>
        <v>3806417</v>
      </c>
      <c r="G4370" s="466" t="b">
        <f t="shared" si="137"/>
        <v>1</v>
      </c>
      <c r="H4370" s="462"/>
      <c r="I4370" s="462"/>
      <c r="J4370" s="462"/>
      <c r="K4370" s="462"/>
    </row>
    <row r="4371" spans="1:11" ht="28.8">
      <c r="A4371" s="467">
        <v>3806418</v>
      </c>
      <c r="B4371" s="468" t="s">
        <v>17128</v>
      </c>
      <c r="C4371" s="467" t="s">
        <v>682</v>
      </c>
      <c r="D4371" s="469">
        <v>125.41</v>
      </c>
      <c r="E4371" s="466"/>
      <c r="F4371" s="466">
        <f t="shared" si="136"/>
        <v>3806418</v>
      </c>
      <c r="G4371" s="466" t="b">
        <f t="shared" si="137"/>
        <v>1</v>
      </c>
      <c r="H4371" s="462"/>
      <c r="I4371" s="462"/>
      <c r="J4371" s="462"/>
      <c r="K4371" s="462"/>
    </row>
    <row r="4372" spans="1:11" ht="28.8">
      <c r="A4372" s="463">
        <v>3808207</v>
      </c>
      <c r="B4372" s="464" t="s">
        <v>17129</v>
      </c>
      <c r="C4372" s="463" t="s">
        <v>691</v>
      </c>
      <c r="D4372" s="465">
        <v>174.88</v>
      </c>
      <c r="E4372" s="466"/>
      <c r="F4372" s="466">
        <f t="shared" si="136"/>
        <v>3808207</v>
      </c>
      <c r="G4372" s="466" t="b">
        <f t="shared" si="137"/>
        <v>1</v>
      </c>
      <c r="H4372" s="462"/>
      <c r="I4372" s="462"/>
      <c r="J4372" s="462"/>
      <c r="K4372" s="462"/>
    </row>
    <row r="4373" spans="1:11" ht="28.8">
      <c r="A4373" s="467">
        <v>3806400</v>
      </c>
      <c r="B4373" s="468" t="s">
        <v>17130</v>
      </c>
      <c r="C4373" s="467" t="s">
        <v>682</v>
      </c>
      <c r="D4373" s="469">
        <v>177908.45</v>
      </c>
      <c r="E4373" s="466"/>
      <c r="F4373" s="466">
        <f t="shared" si="136"/>
        <v>3806400</v>
      </c>
      <c r="G4373" s="466" t="b">
        <f t="shared" si="137"/>
        <v>1</v>
      </c>
      <c r="H4373" s="462"/>
      <c r="I4373" s="462"/>
      <c r="J4373" s="462"/>
      <c r="K4373" s="462"/>
    </row>
    <row r="4374" spans="1:11" ht="28.8">
      <c r="A4374" s="463">
        <v>3806399</v>
      </c>
      <c r="B4374" s="464" t="s">
        <v>17131</v>
      </c>
      <c r="C4374" s="463" t="s">
        <v>682</v>
      </c>
      <c r="D4374" s="465">
        <v>253169.94</v>
      </c>
      <c r="E4374" s="466"/>
      <c r="F4374" s="466">
        <f t="shared" si="136"/>
        <v>3806399</v>
      </c>
      <c r="G4374" s="466" t="b">
        <f t="shared" si="137"/>
        <v>1</v>
      </c>
      <c r="H4374" s="462"/>
      <c r="I4374" s="462"/>
      <c r="J4374" s="462"/>
      <c r="K4374" s="462"/>
    </row>
    <row r="4375" spans="1:11" ht="28.8">
      <c r="A4375" s="467">
        <v>3806387</v>
      </c>
      <c r="B4375" s="468" t="s">
        <v>17132</v>
      </c>
      <c r="C4375" s="467" t="s">
        <v>682</v>
      </c>
      <c r="D4375" s="469">
        <v>316437.17</v>
      </c>
      <c r="E4375" s="466"/>
      <c r="F4375" s="466">
        <f t="shared" si="136"/>
        <v>3806387</v>
      </c>
      <c r="G4375" s="466" t="b">
        <f t="shared" si="137"/>
        <v>1</v>
      </c>
      <c r="H4375" s="462"/>
      <c r="I4375" s="462"/>
      <c r="J4375" s="462"/>
      <c r="K4375" s="462"/>
    </row>
    <row r="4376" spans="1:11" ht="28.8">
      <c r="A4376" s="463">
        <v>3806397</v>
      </c>
      <c r="B4376" s="464" t="s">
        <v>17133</v>
      </c>
      <c r="C4376" s="463" t="s">
        <v>682</v>
      </c>
      <c r="D4376" s="465">
        <v>426010.79</v>
      </c>
      <c r="E4376" s="466"/>
      <c r="F4376" s="466">
        <f t="shared" si="136"/>
        <v>3806397</v>
      </c>
      <c r="G4376" s="466" t="b">
        <f t="shared" si="137"/>
        <v>1</v>
      </c>
      <c r="H4376" s="462"/>
      <c r="I4376" s="462"/>
      <c r="J4376" s="462"/>
      <c r="K4376" s="462"/>
    </row>
    <row r="4377" spans="1:11" ht="28.8">
      <c r="A4377" s="467">
        <v>3806396</v>
      </c>
      <c r="B4377" s="468" t="s">
        <v>17134</v>
      </c>
      <c r="C4377" s="467" t="s">
        <v>682</v>
      </c>
      <c r="D4377" s="469">
        <v>490936.05</v>
      </c>
      <c r="E4377" s="466"/>
      <c r="F4377" s="466">
        <f t="shared" si="136"/>
        <v>3806396</v>
      </c>
      <c r="G4377" s="466" t="b">
        <f t="shared" si="137"/>
        <v>1</v>
      </c>
      <c r="H4377" s="462"/>
      <c r="I4377" s="462"/>
      <c r="J4377" s="462"/>
      <c r="K4377" s="462"/>
    </row>
    <row r="4378" spans="1:11" ht="28.8">
      <c r="A4378" s="463">
        <v>3816194</v>
      </c>
      <c r="B4378" s="464" t="s">
        <v>26842</v>
      </c>
      <c r="C4378" s="463" t="s">
        <v>682</v>
      </c>
      <c r="D4378" s="465">
        <v>12207.45</v>
      </c>
      <c r="E4378" s="466"/>
      <c r="F4378" s="466">
        <f t="shared" si="136"/>
        <v>3816194</v>
      </c>
      <c r="G4378" s="466" t="b">
        <f t="shared" si="137"/>
        <v>1</v>
      </c>
      <c r="H4378" s="462"/>
      <c r="I4378" s="462"/>
      <c r="J4378" s="462"/>
      <c r="K4378" s="462"/>
    </row>
    <row r="4379" spans="1:11" ht="28.8">
      <c r="A4379" s="467">
        <v>3816195</v>
      </c>
      <c r="B4379" s="468" t="s">
        <v>26843</v>
      </c>
      <c r="C4379" s="467" t="s">
        <v>587</v>
      </c>
      <c r="D4379" s="469">
        <v>161.5</v>
      </c>
      <c r="E4379" s="466"/>
      <c r="F4379" s="466">
        <f t="shared" si="136"/>
        <v>3816195</v>
      </c>
      <c r="G4379" s="466" t="b">
        <f t="shared" si="137"/>
        <v>1</v>
      </c>
      <c r="H4379" s="462"/>
      <c r="I4379" s="462"/>
      <c r="J4379" s="462"/>
      <c r="K4379" s="462"/>
    </row>
    <row r="4380" spans="1:11">
      <c r="A4380" s="463">
        <v>3816118</v>
      </c>
      <c r="B4380" s="464" t="s">
        <v>17135</v>
      </c>
      <c r="C4380" s="463" t="s">
        <v>691</v>
      </c>
      <c r="D4380" s="465">
        <v>105.27</v>
      </c>
      <c r="E4380" s="466"/>
      <c r="F4380" s="466">
        <f t="shared" si="136"/>
        <v>3816118</v>
      </c>
      <c r="G4380" s="466" t="b">
        <f t="shared" si="137"/>
        <v>1</v>
      </c>
      <c r="H4380" s="462"/>
      <c r="I4380" s="462"/>
      <c r="J4380" s="462"/>
      <c r="K4380" s="462"/>
    </row>
    <row r="4381" spans="1:11" ht="28.8">
      <c r="A4381" s="467">
        <v>3816117</v>
      </c>
      <c r="B4381" s="468" t="s">
        <v>17136</v>
      </c>
      <c r="C4381" s="467" t="s">
        <v>691</v>
      </c>
      <c r="D4381" s="469">
        <v>98.2</v>
      </c>
      <c r="E4381" s="466"/>
      <c r="F4381" s="466">
        <f t="shared" si="136"/>
        <v>3816117</v>
      </c>
      <c r="G4381" s="466" t="b">
        <f t="shared" si="137"/>
        <v>1</v>
      </c>
      <c r="H4381" s="462"/>
      <c r="I4381" s="462"/>
      <c r="J4381" s="462"/>
      <c r="K4381" s="462"/>
    </row>
    <row r="4382" spans="1:11" ht="28.8">
      <c r="A4382" s="463">
        <v>3806386</v>
      </c>
      <c r="B4382" s="464" t="s">
        <v>17137</v>
      </c>
      <c r="C4382" s="463" t="s">
        <v>691</v>
      </c>
      <c r="D4382" s="465">
        <v>768.86</v>
      </c>
      <c r="E4382" s="466"/>
      <c r="F4382" s="466">
        <f t="shared" si="136"/>
        <v>3806386</v>
      </c>
      <c r="G4382" s="466" t="b">
        <f t="shared" si="137"/>
        <v>1</v>
      </c>
      <c r="H4382" s="462"/>
      <c r="I4382" s="462"/>
      <c r="J4382" s="462"/>
      <c r="K4382" s="462"/>
    </row>
    <row r="4383" spans="1:11">
      <c r="A4383" s="467">
        <v>3816196</v>
      </c>
      <c r="B4383" s="468" t="s">
        <v>17138</v>
      </c>
      <c r="C4383" s="467" t="s">
        <v>510</v>
      </c>
      <c r="D4383" s="469">
        <v>1272.0999999999999</v>
      </c>
      <c r="E4383" s="466"/>
      <c r="F4383" s="466">
        <f t="shared" si="136"/>
        <v>3816196</v>
      </c>
      <c r="G4383" s="466" t="b">
        <f t="shared" si="137"/>
        <v>1</v>
      </c>
      <c r="H4383" s="462"/>
      <c r="I4383" s="462"/>
      <c r="J4383" s="462"/>
      <c r="K4383" s="462"/>
    </row>
    <row r="4384" spans="1:11">
      <c r="A4384" s="463">
        <v>3806426</v>
      </c>
      <c r="B4384" s="464" t="s">
        <v>17139</v>
      </c>
      <c r="C4384" s="463" t="s">
        <v>507</v>
      </c>
      <c r="D4384" s="465">
        <v>66.680000000000007</v>
      </c>
      <c r="E4384" s="466"/>
      <c r="F4384" s="466">
        <f t="shared" si="136"/>
        <v>3806426</v>
      </c>
      <c r="G4384" s="466" t="b">
        <f t="shared" si="137"/>
        <v>1</v>
      </c>
      <c r="H4384" s="462"/>
      <c r="I4384" s="462"/>
      <c r="J4384" s="462"/>
      <c r="K4384" s="462"/>
    </row>
    <row r="4385" spans="1:11" ht="28.8">
      <c r="A4385" s="467">
        <v>3806401</v>
      </c>
      <c r="B4385" s="468" t="s">
        <v>17140</v>
      </c>
      <c r="C4385" s="467" t="s">
        <v>682</v>
      </c>
      <c r="D4385" s="469">
        <v>14760.05</v>
      </c>
      <c r="E4385" s="466"/>
      <c r="F4385" s="466">
        <f t="shared" si="136"/>
        <v>3806401</v>
      </c>
      <c r="G4385" s="466" t="b">
        <f t="shared" si="137"/>
        <v>1</v>
      </c>
      <c r="H4385" s="462"/>
      <c r="I4385" s="462"/>
      <c r="J4385" s="462"/>
      <c r="K4385" s="462"/>
    </row>
    <row r="4386" spans="1:11" ht="28.8">
      <c r="A4386" s="463">
        <v>3806423</v>
      </c>
      <c r="B4386" s="464" t="s">
        <v>17141</v>
      </c>
      <c r="C4386" s="463" t="s">
        <v>682</v>
      </c>
      <c r="D4386" s="465">
        <v>8615.9500000000007</v>
      </c>
      <c r="E4386" s="466"/>
      <c r="F4386" s="466">
        <f t="shared" si="136"/>
        <v>3806423</v>
      </c>
      <c r="G4386" s="466" t="b">
        <f t="shared" si="137"/>
        <v>1</v>
      </c>
      <c r="H4386" s="462"/>
      <c r="I4386" s="462"/>
      <c r="J4386" s="462"/>
      <c r="K4386" s="462"/>
    </row>
    <row r="4387" spans="1:11" ht="28.8">
      <c r="A4387" s="467">
        <v>3806421</v>
      </c>
      <c r="B4387" s="468" t="s">
        <v>17142</v>
      </c>
      <c r="C4387" s="467" t="s">
        <v>682</v>
      </c>
      <c r="D4387" s="469">
        <v>4858.6400000000003</v>
      </c>
      <c r="E4387" s="466"/>
      <c r="F4387" s="466">
        <f t="shared" si="136"/>
        <v>3806421</v>
      </c>
      <c r="G4387" s="466" t="b">
        <f t="shared" si="137"/>
        <v>1</v>
      </c>
      <c r="H4387" s="462"/>
      <c r="I4387" s="462"/>
      <c r="J4387" s="462"/>
      <c r="K4387" s="462"/>
    </row>
    <row r="4388" spans="1:11" ht="28.8">
      <c r="A4388" s="463">
        <v>3806422</v>
      </c>
      <c r="B4388" s="464" t="s">
        <v>17143</v>
      </c>
      <c r="C4388" s="463" t="s">
        <v>682</v>
      </c>
      <c r="D4388" s="465">
        <v>7754.38</v>
      </c>
      <c r="E4388" s="466"/>
      <c r="F4388" s="466">
        <f t="shared" si="136"/>
        <v>3806422</v>
      </c>
      <c r="G4388" s="466" t="b">
        <f t="shared" si="137"/>
        <v>1</v>
      </c>
      <c r="H4388" s="462"/>
      <c r="I4388" s="462"/>
      <c r="J4388" s="462"/>
      <c r="K4388" s="462"/>
    </row>
    <row r="4389" spans="1:11" ht="28.8">
      <c r="A4389" s="467">
        <v>3806425</v>
      </c>
      <c r="B4389" s="468" t="s">
        <v>17144</v>
      </c>
      <c r="C4389" s="467" t="s">
        <v>682</v>
      </c>
      <c r="D4389" s="469">
        <v>3539.8</v>
      </c>
      <c r="E4389" s="466"/>
      <c r="F4389" s="466">
        <f t="shared" si="136"/>
        <v>3806425</v>
      </c>
      <c r="G4389" s="466" t="b">
        <f t="shared" si="137"/>
        <v>1</v>
      </c>
      <c r="H4389" s="462"/>
      <c r="I4389" s="462"/>
      <c r="J4389" s="462"/>
      <c r="K4389" s="462"/>
    </row>
    <row r="4390" spans="1:11" ht="28.8">
      <c r="A4390" s="463">
        <v>3806424</v>
      </c>
      <c r="B4390" s="464" t="s">
        <v>17145</v>
      </c>
      <c r="C4390" s="463" t="s">
        <v>682</v>
      </c>
      <c r="D4390" s="465">
        <v>6069.45</v>
      </c>
      <c r="E4390" s="466"/>
      <c r="F4390" s="466">
        <f t="shared" si="136"/>
        <v>3806424</v>
      </c>
      <c r="G4390" s="466" t="b">
        <f t="shared" si="137"/>
        <v>1</v>
      </c>
      <c r="H4390" s="462"/>
      <c r="I4390" s="462"/>
      <c r="J4390" s="462"/>
      <c r="K4390" s="462"/>
    </row>
    <row r="4391" spans="1:11" ht="28.8">
      <c r="A4391" s="467">
        <v>3806420</v>
      </c>
      <c r="B4391" s="468" t="s">
        <v>17146</v>
      </c>
      <c r="C4391" s="467" t="s">
        <v>682</v>
      </c>
      <c r="D4391" s="469">
        <v>4251.33</v>
      </c>
      <c r="E4391" s="466"/>
      <c r="F4391" s="466">
        <f t="shared" si="136"/>
        <v>3806420</v>
      </c>
      <c r="G4391" s="466" t="b">
        <f t="shared" si="137"/>
        <v>1</v>
      </c>
      <c r="H4391" s="462"/>
      <c r="I4391" s="462"/>
      <c r="J4391" s="462"/>
      <c r="K4391" s="462"/>
    </row>
    <row r="4392" spans="1:11" ht="28.8">
      <c r="A4392" s="463">
        <v>3806405</v>
      </c>
      <c r="B4392" s="464" t="s">
        <v>17147</v>
      </c>
      <c r="C4392" s="463" t="s">
        <v>682</v>
      </c>
      <c r="D4392" s="465">
        <v>176.64</v>
      </c>
      <c r="E4392" s="466"/>
      <c r="F4392" s="466">
        <f t="shared" si="136"/>
        <v>3806405</v>
      </c>
      <c r="G4392" s="466" t="b">
        <f t="shared" si="137"/>
        <v>1</v>
      </c>
      <c r="H4392" s="462"/>
      <c r="I4392" s="462"/>
      <c r="J4392" s="462"/>
      <c r="K4392" s="462"/>
    </row>
    <row r="4393" spans="1:11" ht="28.8">
      <c r="A4393" s="467">
        <v>3806404</v>
      </c>
      <c r="B4393" s="468" t="s">
        <v>17148</v>
      </c>
      <c r="C4393" s="467" t="s">
        <v>510</v>
      </c>
      <c r="D4393" s="469">
        <v>154.16</v>
      </c>
      <c r="E4393" s="466"/>
      <c r="F4393" s="466">
        <f t="shared" si="136"/>
        <v>3806404</v>
      </c>
      <c r="G4393" s="466" t="b">
        <f t="shared" si="137"/>
        <v>1</v>
      </c>
      <c r="H4393" s="462"/>
      <c r="I4393" s="462"/>
      <c r="J4393" s="462"/>
      <c r="K4393" s="462"/>
    </row>
    <row r="4394" spans="1:11">
      <c r="A4394" s="463">
        <v>3806406</v>
      </c>
      <c r="B4394" s="464" t="s">
        <v>17149</v>
      </c>
      <c r="C4394" s="463" t="s">
        <v>691</v>
      </c>
      <c r="D4394" s="465">
        <v>7.61</v>
      </c>
      <c r="E4394" s="466"/>
      <c r="F4394" s="466">
        <f t="shared" si="136"/>
        <v>3806406</v>
      </c>
      <c r="G4394" s="466" t="b">
        <f t="shared" si="137"/>
        <v>1</v>
      </c>
      <c r="H4394" s="462"/>
      <c r="I4394" s="462"/>
      <c r="J4394" s="462"/>
      <c r="K4394" s="462"/>
    </row>
    <row r="4395" spans="1:11" ht="28.8">
      <c r="A4395" s="467">
        <v>3806403</v>
      </c>
      <c r="B4395" s="468" t="s">
        <v>17150</v>
      </c>
      <c r="C4395" s="467" t="s">
        <v>460</v>
      </c>
      <c r="D4395" s="469">
        <v>10.36</v>
      </c>
      <c r="E4395" s="466"/>
      <c r="F4395" s="466">
        <f t="shared" si="136"/>
        <v>3806403</v>
      </c>
      <c r="G4395" s="466" t="b">
        <f t="shared" si="137"/>
        <v>1</v>
      </c>
      <c r="H4395" s="462"/>
      <c r="I4395" s="462"/>
      <c r="J4395" s="462"/>
      <c r="K4395" s="462"/>
    </row>
    <row r="4396" spans="1:11" ht="28.8">
      <c r="A4396" s="463">
        <v>3806402</v>
      </c>
      <c r="B4396" s="464" t="s">
        <v>17151</v>
      </c>
      <c r="C4396" s="463" t="s">
        <v>460</v>
      </c>
      <c r="D4396" s="465">
        <v>3.04</v>
      </c>
      <c r="E4396" s="466"/>
      <c r="F4396" s="466">
        <f t="shared" si="136"/>
        <v>3806402</v>
      </c>
      <c r="G4396" s="466" t="b">
        <f t="shared" si="137"/>
        <v>1</v>
      </c>
      <c r="H4396" s="462"/>
      <c r="I4396" s="462"/>
      <c r="J4396" s="462"/>
      <c r="K4396" s="462"/>
    </row>
    <row r="4397" spans="1:11" ht="43.2">
      <c r="A4397" s="467">
        <v>3806407</v>
      </c>
      <c r="B4397" s="468" t="s">
        <v>17152</v>
      </c>
      <c r="C4397" s="467" t="s">
        <v>691</v>
      </c>
      <c r="D4397" s="469">
        <v>189.44</v>
      </c>
      <c r="E4397" s="466"/>
      <c r="F4397" s="466">
        <f t="shared" si="136"/>
        <v>3806407</v>
      </c>
      <c r="G4397" s="466" t="b">
        <f t="shared" si="137"/>
        <v>1</v>
      </c>
      <c r="H4397" s="462"/>
      <c r="I4397" s="462"/>
      <c r="J4397" s="462"/>
      <c r="K4397" s="462"/>
    </row>
    <row r="4398" spans="1:11">
      <c r="A4398" s="463">
        <v>3808043</v>
      </c>
      <c r="B4398" s="464" t="s">
        <v>17153</v>
      </c>
      <c r="C4398" s="463" t="s">
        <v>460</v>
      </c>
      <c r="D4398" s="465">
        <v>5.54</v>
      </c>
      <c r="E4398" s="466"/>
      <c r="F4398" s="466">
        <f t="shared" si="136"/>
        <v>3808043</v>
      </c>
      <c r="G4398" s="466" t="b">
        <f t="shared" si="137"/>
        <v>1</v>
      </c>
      <c r="H4398" s="462"/>
      <c r="I4398" s="462"/>
      <c r="J4398" s="462"/>
      <c r="K4398" s="462"/>
    </row>
    <row r="4399" spans="1:11" ht="28.8">
      <c r="A4399" s="467">
        <v>3806431</v>
      </c>
      <c r="B4399" s="468" t="s">
        <v>17154</v>
      </c>
      <c r="C4399" s="467" t="s">
        <v>682</v>
      </c>
      <c r="D4399" s="469">
        <v>6458.03</v>
      </c>
      <c r="E4399" s="466"/>
      <c r="F4399" s="466">
        <f t="shared" si="136"/>
        <v>3806431</v>
      </c>
      <c r="G4399" s="466" t="b">
        <f t="shared" si="137"/>
        <v>1</v>
      </c>
      <c r="H4399" s="462"/>
      <c r="I4399" s="462"/>
      <c r="J4399" s="462"/>
      <c r="K4399" s="462"/>
    </row>
    <row r="4400" spans="1:11" ht="28.8">
      <c r="A4400" s="463">
        <v>3806432</v>
      </c>
      <c r="B4400" s="464" t="s">
        <v>17155</v>
      </c>
      <c r="C4400" s="463" t="s">
        <v>682</v>
      </c>
      <c r="D4400" s="465">
        <v>3427.54</v>
      </c>
      <c r="E4400" s="466"/>
      <c r="F4400" s="466">
        <f t="shared" si="136"/>
        <v>3806432</v>
      </c>
      <c r="G4400" s="466" t="b">
        <f t="shared" si="137"/>
        <v>1</v>
      </c>
      <c r="H4400" s="462"/>
      <c r="I4400" s="462"/>
      <c r="J4400" s="462"/>
      <c r="K4400" s="462"/>
    </row>
    <row r="4401" spans="1:11" ht="43.2">
      <c r="A4401" s="467">
        <v>3806429</v>
      </c>
      <c r="B4401" s="468" t="s">
        <v>17156</v>
      </c>
      <c r="C4401" s="467" t="s">
        <v>510</v>
      </c>
      <c r="D4401" s="469">
        <v>20.41</v>
      </c>
      <c r="E4401" s="466"/>
      <c r="F4401" s="466">
        <f t="shared" si="136"/>
        <v>3806429</v>
      </c>
      <c r="G4401" s="466" t="b">
        <f t="shared" si="137"/>
        <v>1</v>
      </c>
      <c r="H4401" s="462"/>
      <c r="I4401" s="462"/>
      <c r="J4401" s="462"/>
      <c r="K4401" s="462"/>
    </row>
    <row r="4402" spans="1:11" ht="43.2">
      <c r="A4402" s="463">
        <v>3806430</v>
      </c>
      <c r="B4402" s="464" t="s">
        <v>17157</v>
      </c>
      <c r="C4402" s="463" t="s">
        <v>510</v>
      </c>
      <c r="D4402" s="465">
        <v>12.58</v>
      </c>
      <c r="E4402" s="466"/>
      <c r="F4402" s="466">
        <f t="shared" si="136"/>
        <v>3806430</v>
      </c>
      <c r="G4402" s="466" t="b">
        <f t="shared" si="137"/>
        <v>1</v>
      </c>
      <c r="H4402" s="462"/>
      <c r="I4402" s="462"/>
      <c r="J4402" s="462"/>
      <c r="K4402" s="462"/>
    </row>
    <row r="4403" spans="1:11" ht="43.2">
      <c r="A4403" s="467">
        <v>3806428</v>
      </c>
      <c r="B4403" s="468" t="s">
        <v>17158</v>
      </c>
      <c r="C4403" s="467" t="s">
        <v>510</v>
      </c>
      <c r="D4403" s="469">
        <v>47.62</v>
      </c>
      <c r="E4403" s="466"/>
      <c r="F4403" s="466">
        <f t="shared" si="136"/>
        <v>3806428</v>
      </c>
      <c r="G4403" s="466" t="b">
        <f t="shared" si="137"/>
        <v>1</v>
      </c>
      <c r="H4403" s="462"/>
      <c r="I4403" s="462"/>
      <c r="J4403" s="462"/>
      <c r="K4403" s="462"/>
    </row>
    <row r="4404" spans="1:11" ht="28.8">
      <c r="A4404" s="463">
        <v>3816198</v>
      </c>
      <c r="B4404" s="464" t="s">
        <v>17159</v>
      </c>
      <c r="C4404" s="463" t="s">
        <v>510</v>
      </c>
      <c r="D4404" s="465">
        <v>78.010000000000005</v>
      </c>
      <c r="E4404" s="466"/>
      <c r="F4404" s="466">
        <f t="shared" si="136"/>
        <v>3816198</v>
      </c>
      <c r="G4404" s="466" t="b">
        <f t="shared" si="137"/>
        <v>1</v>
      </c>
      <c r="H4404" s="462"/>
      <c r="I4404" s="462"/>
      <c r="J4404" s="462"/>
      <c r="K4404" s="462"/>
    </row>
    <row r="4405" spans="1:11" ht="28.8">
      <c r="A4405" s="467">
        <v>3816197</v>
      </c>
      <c r="B4405" s="468" t="s">
        <v>17160</v>
      </c>
      <c r="C4405" s="467" t="s">
        <v>510</v>
      </c>
      <c r="D4405" s="469">
        <v>69.81</v>
      </c>
      <c r="E4405" s="466"/>
      <c r="F4405" s="466">
        <f t="shared" si="136"/>
        <v>3816197</v>
      </c>
      <c r="G4405" s="466" t="b">
        <f t="shared" si="137"/>
        <v>1</v>
      </c>
      <c r="H4405" s="462"/>
      <c r="I4405" s="462"/>
      <c r="J4405" s="462"/>
      <c r="K4405" s="462"/>
    </row>
    <row r="4406" spans="1:11" ht="43.2">
      <c r="A4406" s="463">
        <v>3806410</v>
      </c>
      <c r="B4406" s="464" t="s">
        <v>17161</v>
      </c>
      <c r="C4406" s="463" t="s">
        <v>460</v>
      </c>
      <c r="D4406" s="465">
        <v>64.489999999999995</v>
      </c>
      <c r="E4406" s="466"/>
      <c r="F4406" s="466">
        <f t="shared" si="136"/>
        <v>3806410</v>
      </c>
      <c r="G4406" s="466" t="b">
        <f t="shared" si="137"/>
        <v>1</v>
      </c>
      <c r="H4406" s="462"/>
      <c r="I4406" s="462"/>
      <c r="J4406" s="462"/>
      <c r="K4406" s="462"/>
    </row>
    <row r="4407" spans="1:11" ht="28.8">
      <c r="A4407" s="467">
        <v>3806411</v>
      </c>
      <c r="B4407" s="468" t="s">
        <v>17162</v>
      </c>
      <c r="C4407" s="467" t="s">
        <v>587</v>
      </c>
      <c r="D4407" s="469">
        <v>1220.68</v>
      </c>
      <c r="E4407" s="466"/>
      <c r="F4407" s="466">
        <f t="shared" si="136"/>
        <v>3806411</v>
      </c>
      <c r="G4407" s="466" t="b">
        <f t="shared" si="137"/>
        <v>1</v>
      </c>
      <c r="H4407" s="462"/>
      <c r="I4407" s="462"/>
      <c r="J4407" s="462"/>
      <c r="K4407" s="462"/>
    </row>
    <row r="4408" spans="1:11" ht="28.8">
      <c r="A4408" s="463">
        <v>3815644</v>
      </c>
      <c r="B4408" s="464" t="s">
        <v>17163</v>
      </c>
      <c r="C4408" s="463" t="s">
        <v>682</v>
      </c>
      <c r="D4408" s="465">
        <v>104.55</v>
      </c>
      <c r="E4408" s="466"/>
      <c r="F4408" s="466">
        <f t="shared" si="136"/>
        <v>3815644</v>
      </c>
      <c r="G4408" s="466" t="b">
        <f t="shared" si="137"/>
        <v>1</v>
      </c>
      <c r="H4408" s="462"/>
      <c r="I4408" s="462"/>
      <c r="J4408" s="462"/>
      <c r="K4408" s="462"/>
    </row>
    <row r="4409" spans="1:11" ht="28.8">
      <c r="A4409" s="467">
        <v>3815643</v>
      </c>
      <c r="B4409" s="468" t="s">
        <v>17164</v>
      </c>
      <c r="C4409" s="467" t="s">
        <v>682</v>
      </c>
      <c r="D4409" s="469">
        <v>99.7</v>
      </c>
      <c r="E4409" s="466"/>
      <c r="F4409" s="466">
        <f t="shared" si="136"/>
        <v>3815643</v>
      </c>
      <c r="G4409" s="466" t="b">
        <f t="shared" si="137"/>
        <v>1</v>
      </c>
      <c r="H4409" s="462"/>
      <c r="I4409" s="462"/>
      <c r="J4409" s="462"/>
      <c r="K4409" s="462"/>
    </row>
    <row r="4410" spans="1:11" ht="28.8">
      <c r="A4410" s="463">
        <v>3815706</v>
      </c>
      <c r="B4410" s="464" t="s">
        <v>17165</v>
      </c>
      <c r="C4410" s="463" t="s">
        <v>691</v>
      </c>
      <c r="D4410" s="465">
        <v>147.13</v>
      </c>
      <c r="E4410" s="466"/>
      <c r="F4410" s="466">
        <f t="shared" si="136"/>
        <v>3815706</v>
      </c>
      <c r="G4410" s="466" t="b">
        <f t="shared" si="137"/>
        <v>1</v>
      </c>
      <c r="H4410" s="462"/>
      <c r="I4410" s="462"/>
      <c r="J4410" s="462"/>
      <c r="K4410" s="462"/>
    </row>
    <row r="4411" spans="1:11" ht="28.8">
      <c r="A4411" s="467">
        <v>3815597</v>
      </c>
      <c r="B4411" s="468" t="s">
        <v>17166</v>
      </c>
      <c r="C4411" s="467" t="s">
        <v>691</v>
      </c>
      <c r="D4411" s="469">
        <v>140.06</v>
      </c>
      <c r="E4411" s="466"/>
      <c r="F4411" s="466">
        <f t="shared" si="136"/>
        <v>3815597</v>
      </c>
      <c r="G4411" s="466" t="b">
        <f t="shared" si="137"/>
        <v>1</v>
      </c>
      <c r="H4411" s="462"/>
      <c r="I4411" s="462"/>
      <c r="J4411" s="462"/>
      <c r="K4411" s="462"/>
    </row>
    <row r="4412" spans="1:11">
      <c r="A4412" s="463">
        <v>3815600</v>
      </c>
      <c r="B4412" s="464" t="s">
        <v>17167</v>
      </c>
      <c r="C4412" s="463" t="s">
        <v>460</v>
      </c>
      <c r="D4412" s="465">
        <v>77.55</v>
      </c>
      <c r="E4412" s="466"/>
      <c r="F4412" s="466">
        <f t="shared" si="136"/>
        <v>3815600</v>
      </c>
      <c r="G4412" s="466" t="b">
        <f t="shared" si="137"/>
        <v>1</v>
      </c>
      <c r="H4412" s="462"/>
      <c r="I4412" s="462"/>
      <c r="J4412" s="462"/>
      <c r="K4412" s="462"/>
    </row>
    <row r="4413" spans="1:11" ht="28.8">
      <c r="A4413" s="467">
        <v>3815601</v>
      </c>
      <c r="B4413" s="468" t="s">
        <v>17168</v>
      </c>
      <c r="C4413" s="467" t="s">
        <v>460</v>
      </c>
      <c r="D4413" s="469">
        <v>71.27</v>
      </c>
      <c r="E4413" s="466"/>
      <c r="F4413" s="466">
        <f t="shared" si="136"/>
        <v>3815601</v>
      </c>
      <c r="G4413" s="466" t="b">
        <f t="shared" si="137"/>
        <v>1</v>
      </c>
      <c r="H4413" s="462"/>
      <c r="I4413" s="462"/>
      <c r="J4413" s="462"/>
      <c r="K4413" s="462"/>
    </row>
    <row r="4414" spans="1:11" ht="28.8">
      <c r="A4414" s="463">
        <v>3815599</v>
      </c>
      <c r="B4414" s="464" t="s">
        <v>17169</v>
      </c>
      <c r="C4414" s="463" t="s">
        <v>460</v>
      </c>
      <c r="D4414" s="465">
        <v>25.54</v>
      </c>
      <c r="E4414" s="466"/>
      <c r="F4414" s="466">
        <f t="shared" si="136"/>
        <v>3815599</v>
      </c>
      <c r="G4414" s="466" t="b">
        <f t="shared" si="137"/>
        <v>1</v>
      </c>
      <c r="H4414" s="462"/>
      <c r="I4414" s="462"/>
      <c r="J4414" s="462"/>
      <c r="K4414" s="462"/>
    </row>
    <row r="4415" spans="1:11">
      <c r="A4415" s="467">
        <v>3806414</v>
      </c>
      <c r="B4415" s="468" t="s">
        <v>17170</v>
      </c>
      <c r="C4415" s="467" t="s">
        <v>510</v>
      </c>
      <c r="D4415" s="469">
        <v>903.01</v>
      </c>
      <c r="E4415" s="466"/>
      <c r="F4415" s="466">
        <f t="shared" si="136"/>
        <v>3806414</v>
      </c>
      <c r="G4415" s="466" t="b">
        <f t="shared" si="137"/>
        <v>1</v>
      </c>
      <c r="H4415" s="462"/>
      <c r="I4415" s="462"/>
      <c r="J4415" s="462"/>
      <c r="K4415" s="462"/>
    </row>
    <row r="4416" spans="1:11" ht="28.8">
      <c r="A4416" s="463">
        <v>3806409</v>
      </c>
      <c r="B4416" s="464" t="s">
        <v>17171</v>
      </c>
      <c r="C4416" s="463" t="s">
        <v>691</v>
      </c>
      <c r="D4416" s="465">
        <v>74.39</v>
      </c>
      <c r="E4416" s="466"/>
      <c r="F4416" s="466">
        <f t="shared" si="136"/>
        <v>3806409</v>
      </c>
      <c r="G4416" s="466" t="b">
        <f t="shared" si="137"/>
        <v>1</v>
      </c>
      <c r="H4416" s="462"/>
      <c r="I4416" s="462"/>
      <c r="J4416" s="462"/>
      <c r="K4416" s="462"/>
    </row>
    <row r="4417" spans="1:11" ht="28.8">
      <c r="A4417" s="467">
        <v>3815602</v>
      </c>
      <c r="B4417" s="468" t="s">
        <v>17172</v>
      </c>
      <c r="C4417" s="467" t="s">
        <v>691</v>
      </c>
      <c r="D4417" s="469">
        <v>38.99</v>
      </c>
      <c r="E4417" s="466"/>
      <c r="F4417" s="466">
        <f t="shared" si="136"/>
        <v>3815602</v>
      </c>
      <c r="G4417" s="466" t="b">
        <f t="shared" si="137"/>
        <v>1</v>
      </c>
      <c r="H4417" s="462"/>
      <c r="I4417" s="462"/>
      <c r="J4417" s="462"/>
      <c r="K4417" s="462"/>
    </row>
    <row r="4418" spans="1:11">
      <c r="A4418" s="463">
        <v>4011444</v>
      </c>
      <c r="B4418" s="464" t="s">
        <v>17173</v>
      </c>
      <c r="C4418" s="463" t="s">
        <v>507</v>
      </c>
      <c r="D4418" s="465">
        <v>200.19</v>
      </c>
      <c r="E4418" s="466"/>
      <c r="F4418" s="466">
        <f t="shared" ref="F4418:F4481" si="138">A4418</f>
        <v>4011444</v>
      </c>
      <c r="G4418" s="466" t="b">
        <f t="shared" ref="G4418:G4481" si="139">F4418=A4418</f>
        <v>1</v>
      </c>
      <c r="H4418" s="462"/>
      <c r="I4418" s="462"/>
      <c r="J4418" s="462"/>
      <c r="K4418" s="462"/>
    </row>
    <row r="4419" spans="1:11">
      <c r="A4419" s="467">
        <v>4011443</v>
      </c>
      <c r="B4419" s="468" t="s">
        <v>17174</v>
      </c>
      <c r="C4419" s="467" t="s">
        <v>507</v>
      </c>
      <c r="D4419" s="469">
        <v>139.65</v>
      </c>
      <c r="E4419" s="466"/>
      <c r="F4419" s="466">
        <f t="shared" si="138"/>
        <v>4011443</v>
      </c>
      <c r="G4419" s="466" t="b">
        <f t="shared" si="139"/>
        <v>1</v>
      </c>
      <c r="H4419" s="462"/>
      <c r="I4419" s="462"/>
      <c r="J4419" s="462"/>
      <c r="K4419" s="462"/>
    </row>
    <row r="4420" spans="1:11">
      <c r="A4420" s="463">
        <v>4011446</v>
      </c>
      <c r="B4420" s="464" t="s">
        <v>17175</v>
      </c>
      <c r="C4420" s="463" t="s">
        <v>507</v>
      </c>
      <c r="D4420" s="465">
        <v>191.03</v>
      </c>
      <c r="E4420" s="466"/>
      <c r="F4420" s="466">
        <f t="shared" si="138"/>
        <v>4011446</v>
      </c>
      <c r="G4420" s="466" t="b">
        <f t="shared" si="139"/>
        <v>1</v>
      </c>
      <c r="H4420" s="462"/>
      <c r="I4420" s="462"/>
      <c r="J4420" s="462"/>
      <c r="K4420" s="462"/>
    </row>
    <row r="4421" spans="1:11">
      <c r="A4421" s="467">
        <v>4011445</v>
      </c>
      <c r="B4421" s="468" t="s">
        <v>17176</v>
      </c>
      <c r="C4421" s="467" t="s">
        <v>507</v>
      </c>
      <c r="D4421" s="469">
        <v>129.16</v>
      </c>
      <c r="E4421" s="466"/>
      <c r="F4421" s="466">
        <f t="shared" si="138"/>
        <v>4011445</v>
      </c>
      <c r="G4421" s="466" t="b">
        <f t="shared" si="139"/>
        <v>1</v>
      </c>
      <c r="H4421" s="462"/>
      <c r="I4421" s="462"/>
      <c r="J4421" s="462"/>
      <c r="K4421" s="462"/>
    </row>
    <row r="4422" spans="1:11" ht="28.8">
      <c r="A4422" s="463">
        <v>4011448</v>
      </c>
      <c r="B4422" s="464" t="s">
        <v>17177</v>
      </c>
      <c r="C4422" s="463" t="s">
        <v>507</v>
      </c>
      <c r="D4422" s="465">
        <v>193.54</v>
      </c>
      <c r="E4422" s="466"/>
      <c r="F4422" s="466">
        <f t="shared" si="138"/>
        <v>4011448</v>
      </c>
      <c r="G4422" s="466" t="b">
        <f t="shared" si="139"/>
        <v>1</v>
      </c>
      <c r="H4422" s="462"/>
      <c r="I4422" s="462"/>
      <c r="J4422" s="462"/>
      <c r="K4422" s="462"/>
    </row>
    <row r="4423" spans="1:11" ht="28.8">
      <c r="A4423" s="467">
        <v>4011447</v>
      </c>
      <c r="B4423" s="468" t="s">
        <v>17178</v>
      </c>
      <c r="C4423" s="467" t="s">
        <v>507</v>
      </c>
      <c r="D4423" s="469">
        <v>129.91999999999999</v>
      </c>
      <c r="E4423" s="466"/>
      <c r="F4423" s="466">
        <f t="shared" si="138"/>
        <v>4011447</v>
      </c>
      <c r="G4423" s="466" t="b">
        <f t="shared" si="139"/>
        <v>1</v>
      </c>
      <c r="H4423" s="462"/>
      <c r="I4423" s="462"/>
      <c r="J4423" s="462"/>
      <c r="K4423" s="462"/>
    </row>
    <row r="4424" spans="1:11" ht="28.8">
      <c r="A4424" s="463">
        <v>4011450</v>
      </c>
      <c r="B4424" s="464" t="s">
        <v>17179</v>
      </c>
      <c r="C4424" s="463" t="s">
        <v>507</v>
      </c>
      <c r="D4424" s="465">
        <v>198.67</v>
      </c>
      <c r="E4424" s="466"/>
      <c r="F4424" s="466">
        <f t="shared" si="138"/>
        <v>4011450</v>
      </c>
      <c r="G4424" s="466" t="b">
        <f t="shared" si="139"/>
        <v>1</v>
      </c>
      <c r="H4424" s="462"/>
      <c r="I4424" s="462"/>
      <c r="J4424" s="462"/>
      <c r="K4424" s="462"/>
    </row>
    <row r="4425" spans="1:11" ht="28.8">
      <c r="A4425" s="467">
        <v>4011449</v>
      </c>
      <c r="B4425" s="468" t="s">
        <v>17180</v>
      </c>
      <c r="C4425" s="467" t="s">
        <v>507</v>
      </c>
      <c r="D4425" s="469">
        <v>136.19</v>
      </c>
      <c r="E4425" s="466"/>
      <c r="F4425" s="466">
        <f t="shared" si="138"/>
        <v>4011449</v>
      </c>
      <c r="G4425" s="466" t="b">
        <f t="shared" si="139"/>
        <v>1</v>
      </c>
      <c r="H4425" s="462"/>
      <c r="I4425" s="462"/>
      <c r="J4425" s="462"/>
      <c r="K4425" s="462"/>
    </row>
    <row r="4426" spans="1:11" ht="28.8">
      <c r="A4426" s="463">
        <v>4011452</v>
      </c>
      <c r="B4426" s="464" t="s">
        <v>17181</v>
      </c>
      <c r="C4426" s="463" t="s">
        <v>507</v>
      </c>
      <c r="D4426" s="465">
        <v>202.01</v>
      </c>
      <c r="E4426" s="466"/>
      <c r="F4426" s="466">
        <f t="shared" si="138"/>
        <v>4011452</v>
      </c>
      <c r="G4426" s="466" t="b">
        <f t="shared" si="139"/>
        <v>1</v>
      </c>
      <c r="H4426" s="462"/>
      <c r="I4426" s="462"/>
      <c r="J4426" s="462"/>
      <c r="K4426" s="462"/>
    </row>
    <row r="4427" spans="1:11" ht="28.8">
      <c r="A4427" s="467">
        <v>4011451</v>
      </c>
      <c r="B4427" s="468" t="s">
        <v>17182</v>
      </c>
      <c r="C4427" s="467" t="s">
        <v>507</v>
      </c>
      <c r="D4427" s="469">
        <v>140.33000000000001</v>
      </c>
      <c r="E4427" s="466"/>
      <c r="F4427" s="466">
        <f t="shared" si="138"/>
        <v>4011451</v>
      </c>
      <c r="G4427" s="466" t="b">
        <f t="shared" si="139"/>
        <v>1</v>
      </c>
      <c r="H4427" s="462"/>
      <c r="I4427" s="462"/>
      <c r="J4427" s="462"/>
      <c r="K4427" s="462"/>
    </row>
    <row r="4428" spans="1:11" ht="28.8">
      <c r="A4428" s="463">
        <v>4011219</v>
      </c>
      <c r="B4428" s="464" t="s">
        <v>17183</v>
      </c>
      <c r="C4428" s="463" t="s">
        <v>510</v>
      </c>
      <c r="D4428" s="465">
        <v>17.72</v>
      </c>
      <c r="E4428" s="466"/>
      <c r="F4428" s="466">
        <f t="shared" si="138"/>
        <v>4011219</v>
      </c>
      <c r="G4428" s="466" t="b">
        <f t="shared" si="139"/>
        <v>1</v>
      </c>
      <c r="H4428" s="462"/>
      <c r="I4428" s="462"/>
      <c r="J4428" s="462"/>
      <c r="K4428" s="462"/>
    </row>
    <row r="4429" spans="1:11" ht="28.8">
      <c r="A4429" s="467">
        <v>4011291</v>
      </c>
      <c r="B4429" s="468" t="s">
        <v>17184</v>
      </c>
      <c r="C4429" s="467" t="s">
        <v>510</v>
      </c>
      <c r="D4429" s="469">
        <v>76.53</v>
      </c>
      <c r="E4429" s="466"/>
      <c r="F4429" s="466">
        <f t="shared" si="138"/>
        <v>4011291</v>
      </c>
      <c r="G4429" s="466" t="b">
        <f t="shared" si="139"/>
        <v>1</v>
      </c>
      <c r="H4429" s="462"/>
      <c r="I4429" s="462"/>
      <c r="J4429" s="462"/>
      <c r="K4429" s="462"/>
    </row>
    <row r="4430" spans="1:11" ht="28.8">
      <c r="A4430" s="463">
        <v>4011287</v>
      </c>
      <c r="B4430" s="464" t="s">
        <v>17185</v>
      </c>
      <c r="C4430" s="463" t="s">
        <v>510</v>
      </c>
      <c r="D4430" s="465">
        <v>70.2</v>
      </c>
      <c r="E4430" s="466"/>
      <c r="F4430" s="466">
        <f t="shared" si="138"/>
        <v>4011287</v>
      </c>
      <c r="G4430" s="466" t="b">
        <f t="shared" si="139"/>
        <v>1</v>
      </c>
      <c r="H4430" s="462"/>
      <c r="I4430" s="462"/>
      <c r="J4430" s="462"/>
      <c r="K4430" s="462"/>
    </row>
    <row r="4431" spans="1:11" ht="28.8">
      <c r="A4431" s="467">
        <v>4011305</v>
      </c>
      <c r="B4431" s="468" t="s">
        <v>17186</v>
      </c>
      <c r="C4431" s="467" t="s">
        <v>510</v>
      </c>
      <c r="D4431" s="469">
        <v>86.55</v>
      </c>
      <c r="E4431" s="466"/>
      <c r="F4431" s="466">
        <f t="shared" si="138"/>
        <v>4011305</v>
      </c>
      <c r="G4431" s="466" t="b">
        <f t="shared" si="139"/>
        <v>1</v>
      </c>
      <c r="H4431" s="462"/>
      <c r="I4431" s="462"/>
      <c r="J4431" s="462"/>
      <c r="K4431" s="462"/>
    </row>
    <row r="4432" spans="1:11" ht="28.8">
      <c r="A4432" s="463">
        <v>4011221</v>
      </c>
      <c r="B4432" s="464" t="s">
        <v>17187</v>
      </c>
      <c r="C4432" s="463" t="s">
        <v>510</v>
      </c>
      <c r="D4432" s="465">
        <v>18.649999999999999</v>
      </c>
      <c r="E4432" s="466"/>
      <c r="F4432" s="466">
        <f t="shared" si="138"/>
        <v>4011221</v>
      </c>
      <c r="G4432" s="466" t="b">
        <f t="shared" si="139"/>
        <v>1</v>
      </c>
      <c r="H4432" s="462"/>
      <c r="I4432" s="462"/>
      <c r="J4432" s="462"/>
      <c r="K4432" s="462"/>
    </row>
    <row r="4433" spans="1:11" ht="43.2">
      <c r="A4433" s="467">
        <v>4011226</v>
      </c>
      <c r="B4433" s="468" t="s">
        <v>17188</v>
      </c>
      <c r="C4433" s="467" t="s">
        <v>510</v>
      </c>
      <c r="D4433" s="469">
        <v>42.47</v>
      </c>
      <c r="E4433" s="466"/>
      <c r="F4433" s="466">
        <f t="shared" si="138"/>
        <v>4011226</v>
      </c>
      <c r="G4433" s="466" t="b">
        <f t="shared" si="139"/>
        <v>1</v>
      </c>
      <c r="H4433" s="462"/>
      <c r="I4433" s="462"/>
      <c r="J4433" s="462"/>
      <c r="K4433" s="462"/>
    </row>
    <row r="4434" spans="1:11" ht="28.8">
      <c r="A4434" s="463">
        <v>4011276</v>
      </c>
      <c r="B4434" s="464" t="s">
        <v>17189</v>
      </c>
      <c r="C4434" s="463" t="s">
        <v>510</v>
      </c>
      <c r="D4434" s="465">
        <v>252.25</v>
      </c>
      <c r="E4434" s="466"/>
      <c r="F4434" s="466">
        <f t="shared" si="138"/>
        <v>4011276</v>
      </c>
      <c r="G4434" s="466" t="b">
        <f t="shared" si="139"/>
        <v>1</v>
      </c>
      <c r="H4434" s="462"/>
      <c r="I4434" s="462"/>
      <c r="J4434" s="462"/>
      <c r="K4434" s="462"/>
    </row>
    <row r="4435" spans="1:11" ht="28.8">
      <c r="A4435" s="467">
        <v>4011275</v>
      </c>
      <c r="B4435" s="468" t="s">
        <v>17190</v>
      </c>
      <c r="C4435" s="467" t="s">
        <v>510</v>
      </c>
      <c r="D4435" s="469">
        <v>123.61</v>
      </c>
      <c r="E4435" s="466"/>
      <c r="F4435" s="466">
        <f t="shared" si="138"/>
        <v>4011275</v>
      </c>
      <c r="G4435" s="466" t="b">
        <f t="shared" si="139"/>
        <v>1</v>
      </c>
      <c r="H4435" s="462"/>
      <c r="I4435" s="462"/>
      <c r="J4435" s="462"/>
      <c r="K4435" s="462"/>
    </row>
    <row r="4436" spans="1:11" ht="28.8">
      <c r="A4436" s="463">
        <v>4011549</v>
      </c>
      <c r="B4436" s="464" t="s">
        <v>17191</v>
      </c>
      <c r="C4436" s="463" t="s">
        <v>510</v>
      </c>
      <c r="D4436" s="465">
        <v>253.58</v>
      </c>
      <c r="E4436" s="466"/>
      <c r="F4436" s="466">
        <f t="shared" si="138"/>
        <v>4011549</v>
      </c>
      <c r="G4436" s="466" t="b">
        <f t="shared" si="139"/>
        <v>1</v>
      </c>
      <c r="H4436" s="462"/>
      <c r="I4436" s="462"/>
      <c r="J4436" s="462"/>
      <c r="K4436" s="462"/>
    </row>
    <row r="4437" spans="1:11" ht="28.8">
      <c r="A4437" s="467">
        <v>4011548</v>
      </c>
      <c r="B4437" s="468" t="s">
        <v>17192</v>
      </c>
      <c r="C4437" s="467" t="s">
        <v>510</v>
      </c>
      <c r="D4437" s="469">
        <v>124.94</v>
      </c>
      <c r="E4437" s="466"/>
      <c r="F4437" s="466">
        <f t="shared" si="138"/>
        <v>4011548</v>
      </c>
      <c r="G4437" s="466" t="b">
        <f t="shared" si="139"/>
        <v>1</v>
      </c>
      <c r="H4437" s="462"/>
      <c r="I4437" s="462"/>
      <c r="J4437" s="462"/>
      <c r="K4437" s="462"/>
    </row>
    <row r="4438" spans="1:11" ht="28.8">
      <c r="A4438" s="463">
        <v>4011278</v>
      </c>
      <c r="B4438" s="464" t="s">
        <v>17193</v>
      </c>
      <c r="C4438" s="463" t="s">
        <v>510</v>
      </c>
      <c r="D4438" s="465">
        <v>304.77</v>
      </c>
      <c r="E4438" s="466"/>
      <c r="F4438" s="466">
        <f t="shared" si="138"/>
        <v>4011278</v>
      </c>
      <c r="G4438" s="466" t="b">
        <f t="shared" si="139"/>
        <v>1</v>
      </c>
      <c r="H4438" s="462"/>
      <c r="I4438" s="462"/>
      <c r="J4438" s="462"/>
      <c r="K4438" s="462"/>
    </row>
    <row r="4439" spans="1:11" ht="28.8">
      <c r="A4439" s="467">
        <v>4011277</v>
      </c>
      <c r="B4439" s="468" t="s">
        <v>17194</v>
      </c>
      <c r="C4439" s="467" t="s">
        <v>510</v>
      </c>
      <c r="D4439" s="469">
        <v>177.16</v>
      </c>
      <c r="E4439" s="466"/>
      <c r="F4439" s="466">
        <f t="shared" si="138"/>
        <v>4011277</v>
      </c>
      <c r="G4439" s="466" t="b">
        <f t="shared" si="139"/>
        <v>1</v>
      </c>
      <c r="H4439" s="462"/>
      <c r="I4439" s="462"/>
      <c r="J4439" s="462"/>
      <c r="K4439" s="462"/>
    </row>
    <row r="4440" spans="1:11" ht="43.2">
      <c r="A4440" s="463">
        <v>4011561</v>
      </c>
      <c r="B4440" s="464" t="s">
        <v>17195</v>
      </c>
      <c r="C4440" s="463" t="s">
        <v>510</v>
      </c>
      <c r="D4440" s="465">
        <v>306.10000000000002</v>
      </c>
      <c r="E4440" s="466"/>
      <c r="F4440" s="466">
        <f t="shared" si="138"/>
        <v>4011561</v>
      </c>
      <c r="G4440" s="466" t="b">
        <f t="shared" si="139"/>
        <v>1</v>
      </c>
      <c r="H4440" s="462"/>
      <c r="I4440" s="462"/>
      <c r="J4440" s="462"/>
      <c r="K4440" s="462"/>
    </row>
    <row r="4441" spans="1:11" ht="43.2">
      <c r="A4441" s="467">
        <v>4011560</v>
      </c>
      <c r="B4441" s="468" t="s">
        <v>17196</v>
      </c>
      <c r="C4441" s="467" t="s">
        <v>510</v>
      </c>
      <c r="D4441" s="469">
        <v>178.49</v>
      </c>
      <c r="E4441" s="466"/>
      <c r="F4441" s="466">
        <f t="shared" si="138"/>
        <v>4011560</v>
      </c>
      <c r="G4441" s="466" t="b">
        <f t="shared" si="139"/>
        <v>1</v>
      </c>
      <c r="H4441" s="462"/>
      <c r="I4441" s="462"/>
      <c r="J4441" s="462"/>
      <c r="K4441" s="462"/>
    </row>
    <row r="4442" spans="1:11" ht="28.8">
      <c r="A4442" s="463">
        <v>4011282</v>
      </c>
      <c r="B4442" s="464" t="s">
        <v>17197</v>
      </c>
      <c r="C4442" s="463" t="s">
        <v>510</v>
      </c>
      <c r="D4442" s="465">
        <v>215.51</v>
      </c>
      <c r="E4442" s="466"/>
      <c r="F4442" s="466">
        <f t="shared" si="138"/>
        <v>4011282</v>
      </c>
      <c r="G4442" s="466" t="b">
        <f t="shared" si="139"/>
        <v>1</v>
      </c>
      <c r="H4442" s="462"/>
      <c r="I4442" s="462"/>
      <c r="J4442" s="462"/>
      <c r="K4442" s="462"/>
    </row>
    <row r="4443" spans="1:11" ht="28.8">
      <c r="A4443" s="467">
        <v>4011281</v>
      </c>
      <c r="B4443" s="468" t="s">
        <v>17198</v>
      </c>
      <c r="C4443" s="467" t="s">
        <v>510</v>
      </c>
      <c r="D4443" s="469">
        <v>109.43</v>
      </c>
      <c r="E4443" s="466"/>
      <c r="F4443" s="466">
        <f t="shared" si="138"/>
        <v>4011281</v>
      </c>
      <c r="G4443" s="466" t="b">
        <f t="shared" si="139"/>
        <v>1</v>
      </c>
      <c r="H4443" s="462"/>
      <c r="I4443" s="462"/>
      <c r="J4443" s="462"/>
      <c r="K4443" s="462"/>
    </row>
    <row r="4444" spans="1:11" ht="28.8">
      <c r="A4444" s="463">
        <v>4011279</v>
      </c>
      <c r="B4444" s="464" t="s">
        <v>17199</v>
      </c>
      <c r="C4444" s="463" t="s">
        <v>510</v>
      </c>
      <c r="D4444" s="465">
        <v>205.35</v>
      </c>
      <c r="E4444" s="466"/>
      <c r="F4444" s="466">
        <f t="shared" si="138"/>
        <v>4011279</v>
      </c>
      <c r="G4444" s="466" t="b">
        <f t="shared" si="139"/>
        <v>1</v>
      </c>
      <c r="H4444" s="462"/>
      <c r="I4444" s="462"/>
      <c r="J4444" s="462"/>
      <c r="K4444" s="462"/>
    </row>
    <row r="4445" spans="1:11" ht="28.8">
      <c r="A4445" s="467">
        <v>4011280</v>
      </c>
      <c r="B4445" s="468" t="s">
        <v>17200</v>
      </c>
      <c r="C4445" s="467" t="s">
        <v>510</v>
      </c>
      <c r="D4445" s="469">
        <v>99.27</v>
      </c>
      <c r="E4445" s="466"/>
      <c r="F4445" s="466">
        <f t="shared" si="138"/>
        <v>4011280</v>
      </c>
      <c r="G4445" s="466" t="b">
        <f t="shared" si="139"/>
        <v>1</v>
      </c>
      <c r="H4445" s="462"/>
      <c r="I4445" s="462"/>
      <c r="J4445" s="462"/>
      <c r="K4445" s="462"/>
    </row>
    <row r="4446" spans="1:11" ht="28.8">
      <c r="A4446" s="463">
        <v>4011314</v>
      </c>
      <c r="B4446" s="464" t="s">
        <v>17201</v>
      </c>
      <c r="C4446" s="463" t="s">
        <v>510</v>
      </c>
      <c r="D4446" s="465">
        <v>126.46</v>
      </c>
      <c r="E4446" s="466"/>
      <c r="F4446" s="466">
        <f t="shared" si="138"/>
        <v>4011314</v>
      </c>
      <c r="G4446" s="466" t="b">
        <f t="shared" si="139"/>
        <v>1</v>
      </c>
      <c r="H4446" s="462"/>
      <c r="I4446" s="462"/>
      <c r="J4446" s="462"/>
      <c r="K4446" s="462"/>
    </row>
    <row r="4447" spans="1:11" ht="28.8">
      <c r="A4447" s="467">
        <v>4011315</v>
      </c>
      <c r="B4447" s="468" t="s">
        <v>17202</v>
      </c>
      <c r="C4447" s="467" t="s">
        <v>510</v>
      </c>
      <c r="D4447" s="469">
        <v>134.63999999999999</v>
      </c>
      <c r="E4447" s="466"/>
      <c r="F4447" s="466">
        <f t="shared" si="138"/>
        <v>4011315</v>
      </c>
      <c r="G4447" s="466" t="b">
        <f t="shared" si="139"/>
        <v>1</v>
      </c>
      <c r="H4447" s="462"/>
      <c r="I4447" s="462"/>
      <c r="J4447" s="462"/>
      <c r="K4447" s="462"/>
    </row>
    <row r="4448" spans="1:11" ht="43.2">
      <c r="A4448" s="463">
        <v>4011316</v>
      </c>
      <c r="B4448" s="464" t="s">
        <v>17203</v>
      </c>
      <c r="C4448" s="463" t="s">
        <v>510</v>
      </c>
      <c r="D4448" s="465">
        <v>144.99</v>
      </c>
      <c r="E4448" s="466"/>
      <c r="F4448" s="466">
        <f t="shared" si="138"/>
        <v>4011316</v>
      </c>
      <c r="G4448" s="466" t="b">
        <f t="shared" si="139"/>
        <v>1</v>
      </c>
      <c r="H4448" s="462"/>
      <c r="I4448" s="462"/>
      <c r="J4448" s="462"/>
      <c r="K4448" s="462"/>
    </row>
    <row r="4449" spans="1:11" ht="43.2">
      <c r="A4449" s="467">
        <v>4011317</v>
      </c>
      <c r="B4449" s="468" t="s">
        <v>17204</v>
      </c>
      <c r="C4449" s="467" t="s">
        <v>510</v>
      </c>
      <c r="D4449" s="469">
        <v>110.13</v>
      </c>
      <c r="E4449" s="466"/>
      <c r="F4449" s="466">
        <f t="shared" si="138"/>
        <v>4011317</v>
      </c>
      <c r="G4449" s="466" t="b">
        <f t="shared" si="139"/>
        <v>1</v>
      </c>
      <c r="H4449" s="462"/>
      <c r="I4449" s="462"/>
      <c r="J4449" s="462"/>
      <c r="K4449" s="462"/>
    </row>
    <row r="4450" spans="1:11" ht="43.2">
      <c r="A4450" s="463">
        <v>4011318</v>
      </c>
      <c r="B4450" s="464" t="s">
        <v>17205</v>
      </c>
      <c r="C4450" s="463" t="s">
        <v>510</v>
      </c>
      <c r="D4450" s="465">
        <v>96.33</v>
      </c>
      <c r="E4450" s="466"/>
      <c r="F4450" s="466">
        <f t="shared" si="138"/>
        <v>4011318</v>
      </c>
      <c r="G4450" s="466" t="b">
        <f t="shared" si="139"/>
        <v>1</v>
      </c>
      <c r="H4450" s="462"/>
      <c r="I4450" s="462"/>
      <c r="J4450" s="462"/>
      <c r="K4450" s="462"/>
    </row>
    <row r="4451" spans="1:11" ht="43.2">
      <c r="A4451" s="467">
        <v>4011319</v>
      </c>
      <c r="B4451" s="468" t="s">
        <v>17206</v>
      </c>
      <c r="C4451" s="467" t="s">
        <v>510</v>
      </c>
      <c r="D4451" s="469">
        <v>60.39</v>
      </c>
      <c r="E4451" s="466"/>
      <c r="F4451" s="466">
        <f t="shared" si="138"/>
        <v>4011319</v>
      </c>
      <c r="G4451" s="466" t="b">
        <f t="shared" si="139"/>
        <v>1</v>
      </c>
      <c r="H4451" s="462"/>
      <c r="I4451" s="462"/>
      <c r="J4451" s="462"/>
      <c r="K4451" s="462"/>
    </row>
    <row r="4452" spans="1:11" ht="43.2">
      <c r="A4452" s="463">
        <v>4011320</v>
      </c>
      <c r="B4452" s="464" t="s">
        <v>17207</v>
      </c>
      <c r="C4452" s="463" t="s">
        <v>510</v>
      </c>
      <c r="D4452" s="465">
        <v>78.349999999999994</v>
      </c>
      <c r="E4452" s="466"/>
      <c r="F4452" s="466">
        <f t="shared" si="138"/>
        <v>4011320</v>
      </c>
      <c r="G4452" s="466" t="b">
        <f t="shared" si="139"/>
        <v>1</v>
      </c>
      <c r="H4452" s="462"/>
      <c r="I4452" s="462"/>
      <c r="J4452" s="462"/>
      <c r="K4452" s="462"/>
    </row>
    <row r="4453" spans="1:11" ht="43.2">
      <c r="A4453" s="467">
        <v>4011321</v>
      </c>
      <c r="B4453" s="468" t="s">
        <v>17208</v>
      </c>
      <c r="C4453" s="467" t="s">
        <v>510</v>
      </c>
      <c r="D4453" s="469">
        <v>42.41</v>
      </c>
      <c r="E4453" s="466"/>
      <c r="F4453" s="466">
        <f t="shared" si="138"/>
        <v>4011321</v>
      </c>
      <c r="G4453" s="466" t="b">
        <f t="shared" si="139"/>
        <v>1</v>
      </c>
      <c r="H4453" s="462"/>
      <c r="I4453" s="462"/>
      <c r="J4453" s="462"/>
      <c r="K4453" s="462"/>
    </row>
    <row r="4454" spans="1:11" ht="43.2">
      <c r="A4454" s="463">
        <v>4011327</v>
      </c>
      <c r="B4454" s="464" t="s">
        <v>17209</v>
      </c>
      <c r="C4454" s="463" t="s">
        <v>510</v>
      </c>
      <c r="D4454" s="465">
        <v>47.79</v>
      </c>
      <c r="E4454" s="466"/>
      <c r="F4454" s="466">
        <f t="shared" si="138"/>
        <v>4011327</v>
      </c>
      <c r="G4454" s="466" t="b">
        <f t="shared" si="139"/>
        <v>1</v>
      </c>
      <c r="H4454" s="462"/>
      <c r="I4454" s="462"/>
      <c r="J4454" s="462"/>
      <c r="K4454" s="462"/>
    </row>
    <row r="4455" spans="1:11" ht="43.2">
      <c r="A4455" s="467">
        <v>4011325</v>
      </c>
      <c r="B4455" s="468" t="s">
        <v>17210</v>
      </c>
      <c r="C4455" s="467" t="s">
        <v>510</v>
      </c>
      <c r="D4455" s="469">
        <v>29.78</v>
      </c>
      <c r="E4455" s="466"/>
      <c r="F4455" s="466">
        <f t="shared" si="138"/>
        <v>4011325</v>
      </c>
      <c r="G4455" s="466" t="b">
        <f t="shared" si="139"/>
        <v>1</v>
      </c>
      <c r="H4455" s="462"/>
      <c r="I4455" s="462"/>
      <c r="J4455" s="462"/>
      <c r="K4455" s="462"/>
    </row>
    <row r="4456" spans="1:11">
      <c r="A4456" s="463">
        <v>4011454</v>
      </c>
      <c r="B4456" s="464" t="s">
        <v>17211</v>
      </c>
      <c r="C4456" s="463" t="s">
        <v>507</v>
      </c>
      <c r="D4456" s="465">
        <v>202.31</v>
      </c>
      <c r="E4456" s="466"/>
      <c r="F4456" s="466">
        <f t="shared" si="138"/>
        <v>4011454</v>
      </c>
      <c r="G4456" s="466" t="b">
        <f t="shared" si="139"/>
        <v>1</v>
      </c>
      <c r="H4456" s="462"/>
      <c r="I4456" s="462"/>
      <c r="J4456" s="462"/>
      <c r="K4456" s="462"/>
    </row>
    <row r="4457" spans="1:11">
      <c r="A4457" s="467">
        <v>4011453</v>
      </c>
      <c r="B4457" s="468" t="s">
        <v>17212</v>
      </c>
      <c r="C4457" s="467" t="s">
        <v>507</v>
      </c>
      <c r="D4457" s="469">
        <v>147.51</v>
      </c>
      <c r="E4457" s="466"/>
      <c r="F4457" s="466">
        <f t="shared" si="138"/>
        <v>4011453</v>
      </c>
      <c r="G4457" s="466" t="b">
        <f t="shared" si="139"/>
        <v>1</v>
      </c>
      <c r="H4457" s="462"/>
      <c r="I4457" s="462"/>
      <c r="J4457" s="462"/>
      <c r="K4457" s="462"/>
    </row>
    <row r="4458" spans="1:11">
      <c r="A4458" s="463">
        <v>4011455</v>
      </c>
      <c r="B4458" s="464" t="s">
        <v>17213</v>
      </c>
      <c r="C4458" s="463" t="s">
        <v>507</v>
      </c>
      <c r="D4458" s="465">
        <v>22.05</v>
      </c>
      <c r="E4458" s="466"/>
      <c r="F4458" s="466">
        <f t="shared" si="138"/>
        <v>4011455</v>
      </c>
      <c r="G4458" s="466" t="b">
        <f t="shared" si="139"/>
        <v>1</v>
      </c>
      <c r="H4458" s="462"/>
      <c r="I4458" s="462"/>
      <c r="J4458" s="462"/>
      <c r="K4458" s="462"/>
    </row>
    <row r="4459" spans="1:11">
      <c r="A4459" s="467">
        <v>4011459</v>
      </c>
      <c r="B4459" s="468" t="s">
        <v>17214</v>
      </c>
      <c r="C4459" s="467" t="s">
        <v>507</v>
      </c>
      <c r="D4459" s="469">
        <v>201.89</v>
      </c>
      <c r="E4459" s="466"/>
      <c r="F4459" s="466">
        <f t="shared" si="138"/>
        <v>4011459</v>
      </c>
      <c r="G4459" s="466" t="b">
        <f t="shared" si="139"/>
        <v>1</v>
      </c>
      <c r="H4459" s="462"/>
      <c r="I4459" s="462"/>
      <c r="J4459" s="462"/>
      <c r="K4459" s="462"/>
    </row>
    <row r="4460" spans="1:11">
      <c r="A4460" s="463">
        <v>4011458</v>
      </c>
      <c r="B4460" s="464" t="s">
        <v>17215</v>
      </c>
      <c r="C4460" s="463" t="s">
        <v>507</v>
      </c>
      <c r="D4460" s="465">
        <v>147.72</v>
      </c>
      <c r="E4460" s="466"/>
      <c r="F4460" s="466">
        <f t="shared" si="138"/>
        <v>4011458</v>
      </c>
      <c r="G4460" s="466" t="b">
        <f t="shared" si="139"/>
        <v>1</v>
      </c>
      <c r="H4460" s="462"/>
      <c r="I4460" s="462"/>
      <c r="J4460" s="462"/>
      <c r="K4460" s="462"/>
    </row>
    <row r="4461" spans="1:11">
      <c r="A4461" s="467">
        <v>4011494</v>
      </c>
      <c r="B4461" s="468" t="s">
        <v>17216</v>
      </c>
      <c r="C4461" s="467" t="s">
        <v>507</v>
      </c>
      <c r="D4461" s="469">
        <v>22.63</v>
      </c>
      <c r="E4461" s="466"/>
      <c r="F4461" s="466">
        <f t="shared" si="138"/>
        <v>4011494</v>
      </c>
      <c r="G4461" s="466" t="b">
        <f t="shared" si="139"/>
        <v>1</v>
      </c>
      <c r="H4461" s="462"/>
      <c r="I4461" s="462"/>
      <c r="J4461" s="462"/>
      <c r="K4461" s="462"/>
    </row>
    <row r="4462" spans="1:11">
      <c r="A4462" s="463">
        <v>4011463</v>
      </c>
      <c r="B4462" s="464" t="s">
        <v>17217</v>
      </c>
      <c r="C4462" s="463" t="s">
        <v>507</v>
      </c>
      <c r="D4462" s="465">
        <v>200.74</v>
      </c>
      <c r="E4462" s="466"/>
      <c r="F4462" s="466">
        <f t="shared" si="138"/>
        <v>4011463</v>
      </c>
      <c r="G4462" s="466" t="b">
        <f t="shared" si="139"/>
        <v>1</v>
      </c>
      <c r="H4462" s="462"/>
      <c r="I4462" s="462"/>
      <c r="J4462" s="462"/>
      <c r="K4462" s="462"/>
    </row>
    <row r="4463" spans="1:11">
      <c r="A4463" s="467">
        <v>4011462</v>
      </c>
      <c r="B4463" s="468" t="s">
        <v>17218</v>
      </c>
      <c r="C4463" s="467" t="s">
        <v>507</v>
      </c>
      <c r="D4463" s="469">
        <v>147.33000000000001</v>
      </c>
      <c r="E4463" s="466"/>
      <c r="F4463" s="466">
        <f t="shared" si="138"/>
        <v>4011462</v>
      </c>
      <c r="G4463" s="466" t="b">
        <f t="shared" si="139"/>
        <v>1</v>
      </c>
      <c r="H4463" s="462"/>
      <c r="I4463" s="462"/>
      <c r="J4463" s="462"/>
      <c r="K4463" s="462"/>
    </row>
    <row r="4464" spans="1:11">
      <c r="A4464" s="463">
        <v>4011464</v>
      </c>
      <c r="B4464" s="464" t="s">
        <v>17219</v>
      </c>
      <c r="C4464" s="463" t="s">
        <v>507</v>
      </c>
      <c r="D4464" s="465">
        <v>22.63</v>
      </c>
      <c r="E4464" s="466"/>
      <c r="F4464" s="466">
        <f t="shared" si="138"/>
        <v>4011464</v>
      </c>
      <c r="G4464" s="466" t="b">
        <f t="shared" si="139"/>
        <v>1</v>
      </c>
      <c r="H4464" s="462"/>
      <c r="I4464" s="462"/>
      <c r="J4464" s="462"/>
      <c r="K4464" s="462"/>
    </row>
    <row r="4465" spans="1:11">
      <c r="A4465" s="467">
        <v>4011495</v>
      </c>
      <c r="B4465" s="468" t="s">
        <v>17220</v>
      </c>
      <c r="C4465" s="467" t="s">
        <v>507</v>
      </c>
      <c r="D4465" s="469">
        <v>199.01</v>
      </c>
      <c r="E4465" s="466"/>
      <c r="F4465" s="466">
        <f t="shared" si="138"/>
        <v>4011495</v>
      </c>
      <c r="G4465" s="466" t="b">
        <f t="shared" si="139"/>
        <v>1</v>
      </c>
      <c r="H4465" s="462"/>
      <c r="I4465" s="462"/>
      <c r="J4465" s="462"/>
      <c r="K4465" s="462"/>
    </row>
    <row r="4466" spans="1:11">
      <c r="A4466" s="463">
        <v>4011496</v>
      </c>
      <c r="B4466" s="464" t="s">
        <v>17221</v>
      </c>
      <c r="C4466" s="463" t="s">
        <v>507</v>
      </c>
      <c r="D4466" s="465">
        <v>147.36000000000001</v>
      </c>
      <c r="E4466" s="466"/>
      <c r="F4466" s="466">
        <f t="shared" si="138"/>
        <v>4011496</v>
      </c>
      <c r="G4466" s="466" t="b">
        <f t="shared" si="139"/>
        <v>1</v>
      </c>
      <c r="H4466" s="462"/>
      <c r="I4466" s="462"/>
      <c r="J4466" s="462"/>
      <c r="K4466" s="462"/>
    </row>
    <row r="4467" spans="1:11">
      <c r="A4467" s="467">
        <v>4011497</v>
      </c>
      <c r="B4467" s="468" t="s">
        <v>17222</v>
      </c>
      <c r="C4467" s="467" t="s">
        <v>507</v>
      </c>
      <c r="D4467" s="469">
        <v>22.63</v>
      </c>
      <c r="E4467" s="466"/>
      <c r="F4467" s="466">
        <f t="shared" si="138"/>
        <v>4011497</v>
      </c>
      <c r="G4467" s="466" t="b">
        <f t="shared" si="139"/>
        <v>1</v>
      </c>
      <c r="H4467" s="462"/>
      <c r="I4467" s="462"/>
      <c r="J4467" s="462"/>
      <c r="K4467" s="462"/>
    </row>
    <row r="4468" spans="1:11" ht="28.8">
      <c r="A4468" s="463">
        <v>4011457</v>
      </c>
      <c r="B4468" s="464" t="s">
        <v>17223</v>
      </c>
      <c r="C4468" s="463" t="s">
        <v>507</v>
      </c>
      <c r="D4468" s="465">
        <v>212.28</v>
      </c>
      <c r="E4468" s="466"/>
      <c r="F4468" s="466">
        <f t="shared" si="138"/>
        <v>4011457</v>
      </c>
      <c r="G4468" s="466" t="b">
        <f t="shared" si="139"/>
        <v>1</v>
      </c>
      <c r="H4468" s="462"/>
      <c r="I4468" s="462"/>
      <c r="J4468" s="462"/>
      <c r="K4468" s="462"/>
    </row>
    <row r="4469" spans="1:11" ht="28.8">
      <c r="A4469" s="467">
        <v>4011456</v>
      </c>
      <c r="B4469" s="468" t="s">
        <v>17224</v>
      </c>
      <c r="C4469" s="467" t="s">
        <v>507</v>
      </c>
      <c r="D4469" s="469">
        <v>151.6</v>
      </c>
      <c r="E4469" s="466"/>
      <c r="F4469" s="466">
        <f t="shared" si="138"/>
        <v>4011456</v>
      </c>
      <c r="G4469" s="466" t="b">
        <f t="shared" si="139"/>
        <v>1</v>
      </c>
      <c r="H4469" s="462"/>
      <c r="I4469" s="462"/>
      <c r="J4469" s="462"/>
      <c r="K4469" s="462"/>
    </row>
    <row r="4470" spans="1:11" ht="28.8">
      <c r="A4470" s="463">
        <v>4011461</v>
      </c>
      <c r="B4470" s="464" t="s">
        <v>17225</v>
      </c>
      <c r="C4470" s="463" t="s">
        <v>507</v>
      </c>
      <c r="D4470" s="465">
        <v>212.94</v>
      </c>
      <c r="E4470" s="466"/>
      <c r="F4470" s="466">
        <f t="shared" si="138"/>
        <v>4011461</v>
      </c>
      <c r="G4470" s="466" t="b">
        <f t="shared" si="139"/>
        <v>1</v>
      </c>
      <c r="H4470" s="462"/>
      <c r="I4470" s="462"/>
      <c r="J4470" s="462"/>
      <c r="K4470" s="462"/>
    </row>
    <row r="4471" spans="1:11" ht="28.8">
      <c r="A4471" s="467">
        <v>4011460</v>
      </c>
      <c r="B4471" s="468" t="s">
        <v>17226</v>
      </c>
      <c r="C4471" s="467" t="s">
        <v>507</v>
      </c>
      <c r="D4471" s="469">
        <v>153.83000000000001</v>
      </c>
      <c r="E4471" s="466"/>
      <c r="F4471" s="466">
        <f t="shared" si="138"/>
        <v>4011460</v>
      </c>
      <c r="G4471" s="466" t="b">
        <f t="shared" si="139"/>
        <v>1</v>
      </c>
      <c r="H4471" s="462"/>
      <c r="I4471" s="462"/>
      <c r="J4471" s="462"/>
      <c r="K4471" s="462"/>
    </row>
    <row r="4472" spans="1:11" ht="28.8">
      <c r="A4472" s="463">
        <v>4011466</v>
      </c>
      <c r="B4472" s="464" t="s">
        <v>17227</v>
      </c>
      <c r="C4472" s="463" t="s">
        <v>507</v>
      </c>
      <c r="D4472" s="465">
        <v>214.82</v>
      </c>
      <c r="E4472" s="466"/>
      <c r="F4472" s="466">
        <f t="shared" si="138"/>
        <v>4011466</v>
      </c>
      <c r="G4472" s="466" t="b">
        <f t="shared" si="139"/>
        <v>1</v>
      </c>
      <c r="H4472" s="462"/>
      <c r="I4472" s="462"/>
      <c r="J4472" s="462"/>
      <c r="K4472" s="462"/>
    </row>
    <row r="4473" spans="1:11" ht="28.8">
      <c r="A4473" s="467">
        <v>4011465</v>
      </c>
      <c r="B4473" s="468" t="s">
        <v>17228</v>
      </c>
      <c r="C4473" s="467" t="s">
        <v>507</v>
      </c>
      <c r="D4473" s="469">
        <v>155.41</v>
      </c>
      <c r="E4473" s="466"/>
      <c r="F4473" s="466">
        <f t="shared" si="138"/>
        <v>4011465</v>
      </c>
      <c r="G4473" s="466" t="b">
        <f t="shared" si="139"/>
        <v>1</v>
      </c>
      <c r="H4473" s="462"/>
      <c r="I4473" s="462"/>
      <c r="J4473" s="462"/>
      <c r="K4473" s="462"/>
    </row>
    <row r="4474" spans="1:11">
      <c r="A4474" s="463">
        <v>4011469</v>
      </c>
      <c r="B4474" s="464" t="s">
        <v>17229</v>
      </c>
      <c r="C4474" s="463" t="s">
        <v>507</v>
      </c>
      <c r="D4474" s="465">
        <v>259</v>
      </c>
      <c r="E4474" s="466"/>
      <c r="F4474" s="466">
        <f t="shared" si="138"/>
        <v>4011469</v>
      </c>
      <c r="G4474" s="466" t="b">
        <f t="shared" si="139"/>
        <v>1</v>
      </c>
      <c r="H4474" s="462"/>
      <c r="I4474" s="462"/>
      <c r="J4474" s="462"/>
      <c r="K4474" s="462"/>
    </row>
    <row r="4475" spans="1:11">
      <c r="A4475" s="467">
        <v>4011473</v>
      </c>
      <c r="B4475" s="468" t="s">
        <v>17230</v>
      </c>
      <c r="C4475" s="467" t="s">
        <v>507</v>
      </c>
      <c r="D4475" s="469">
        <v>207.17</v>
      </c>
      <c r="E4475" s="466"/>
      <c r="F4475" s="466">
        <f t="shared" si="138"/>
        <v>4011473</v>
      </c>
      <c r="G4475" s="466" t="b">
        <f t="shared" si="139"/>
        <v>1</v>
      </c>
      <c r="H4475" s="462"/>
      <c r="I4475" s="462"/>
      <c r="J4475" s="462"/>
      <c r="K4475" s="462"/>
    </row>
    <row r="4476" spans="1:11">
      <c r="A4476" s="463">
        <v>4011470</v>
      </c>
      <c r="B4476" s="464" t="s">
        <v>17231</v>
      </c>
      <c r="C4476" s="463" t="s">
        <v>507</v>
      </c>
      <c r="D4476" s="465">
        <v>262.02</v>
      </c>
      <c r="E4476" s="466"/>
      <c r="F4476" s="466">
        <f t="shared" si="138"/>
        <v>4011470</v>
      </c>
      <c r="G4476" s="466" t="b">
        <f t="shared" si="139"/>
        <v>1</v>
      </c>
      <c r="H4476" s="462"/>
      <c r="I4476" s="462"/>
      <c r="J4476" s="462"/>
      <c r="K4476" s="462"/>
    </row>
    <row r="4477" spans="1:11">
      <c r="A4477" s="467">
        <v>4011474</v>
      </c>
      <c r="B4477" s="468" t="s">
        <v>17232</v>
      </c>
      <c r="C4477" s="467" t="s">
        <v>507</v>
      </c>
      <c r="D4477" s="469">
        <v>210.87</v>
      </c>
      <c r="E4477" s="466"/>
      <c r="F4477" s="466">
        <f t="shared" si="138"/>
        <v>4011474</v>
      </c>
      <c r="G4477" s="466" t="b">
        <f t="shared" si="139"/>
        <v>1</v>
      </c>
      <c r="H4477" s="462"/>
      <c r="I4477" s="462"/>
      <c r="J4477" s="462"/>
      <c r="K4477" s="462"/>
    </row>
    <row r="4478" spans="1:11">
      <c r="A4478" s="463">
        <v>4011471</v>
      </c>
      <c r="B4478" s="464" t="s">
        <v>17233</v>
      </c>
      <c r="C4478" s="463" t="s">
        <v>507</v>
      </c>
      <c r="D4478" s="465">
        <v>262.44</v>
      </c>
      <c r="E4478" s="466"/>
      <c r="F4478" s="466">
        <f t="shared" si="138"/>
        <v>4011471</v>
      </c>
      <c r="G4478" s="466" t="b">
        <f t="shared" si="139"/>
        <v>1</v>
      </c>
      <c r="H4478" s="462"/>
      <c r="I4478" s="462"/>
      <c r="J4478" s="462"/>
      <c r="K4478" s="462"/>
    </row>
    <row r="4479" spans="1:11">
      <c r="A4479" s="467">
        <v>4011475</v>
      </c>
      <c r="B4479" s="468" t="s">
        <v>17234</v>
      </c>
      <c r="C4479" s="467" t="s">
        <v>507</v>
      </c>
      <c r="D4479" s="469">
        <v>212.7</v>
      </c>
      <c r="E4479" s="466"/>
      <c r="F4479" s="466">
        <f t="shared" si="138"/>
        <v>4011475</v>
      </c>
      <c r="G4479" s="466" t="b">
        <f t="shared" si="139"/>
        <v>1</v>
      </c>
      <c r="H4479" s="462"/>
      <c r="I4479" s="462"/>
      <c r="J4479" s="462"/>
      <c r="K4479" s="462"/>
    </row>
    <row r="4480" spans="1:11" ht="28.8">
      <c r="A4480" s="463">
        <v>4011472</v>
      </c>
      <c r="B4480" s="464" t="s">
        <v>17235</v>
      </c>
      <c r="C4480" s="463" t="s">
        <v>507</v>
      </c>
      <c r="D4480" s="465">
        <v>261.02999999999997</v>
      </c>
      <c r="E4480" s="466"/>
      <c r="F4480" s="466">
        <f t="shared" si="138"/>
        <v>4011472</v>
      </c>
      <c r="G4480" s="466" t="b">
        <f t="shared" si="139"/>
        <v>1</v>
      </c>
      <c r="H4480" s="462"/>
      <c r="I4480" s="462"/>
      <c r="J4480" s="462"/>
      <c r="K4480" s="462"/>
    </row>
    <row r="4481" spans="1:11" ht="28.8">
      <c r="A4481" s="467">
        <v>4011476</v>
      </c>
      <c r="B4481" s="468" t="s">
        <v>17236</v>
      </c>
      <c r="C4481" s="467" t="s">
        <v>507</v>
      </c>
      <c r="D4481" s="469">
        <v>207.04</v>
      </c>
      <c r="E4481" s="466"/>
      <c r="F4481" s="466">
        <f t="shared" si="138"/>
        <v>4011476</v>
      </c>
      <c r="G4481" s="466" t="b">
        <f t="shared" si="139"/>
        <v>1</v>
      </c>
      <c r="H4481" s="462"/>
      <c r="I4481" s="462"/>
      <c r="J4481" s="462"/>
      <c r="K4481" s="462"/>
    </row>
    <row r="4482" spans="1:11" ht="28.8">
      <c r="A4482" s="463">
        <v>4011478</v>
      </c>
      <c r="B4482" s="464" t="s">
        <v>17237</v>
      </c>
      <c r="C4482" s="463" t="s">
        <v>507</v>
      </c>
      <c r="D4482" s="465">
        <v>187.99</v>
      </c>
      <c r="E4482" s="466"/>
      <c r="F4482" s="466">
        <f t="shared" ref="F4482:F4545" si="140">A4482</f>
        <v>4011478</v>
      </c>
      <c r="G4482" s="466" t="b">
        <f t="shared" ref="G4482:G4545" si="141">F4482=A4482</f>
        <v>1</v>
      </c>
      <c r="H4482" s="462"/>
      <c r="I4482" s="462"/>
      <c r="J4482" s="462"/>
      <c r="K4482" s="462"/>
    </row>
    <row r="4483" spans="1:11" ht="28.8">
      <c r="A4483" s="467">
        <v>4011477</v>
      </c>
      <c r="B4483" s="468" t="s">
        <v>17238</v>
      </c>
      <c r="C4483" s="467" t="s">
        <v>507</v>
      </c>
      <c r="D4483" s="469">
        <v>153.19</v>
      </c>
      <c r="E4483" s="466"/>
      <c r="F4483" s="466">
        <f t="shared" si="140"/>
        <v>4011477</v>
      </c>
      <c r="G4483" s="466" t="b">
        <f t="shared" si="141"/>
        <v>1</v>
      </c>
      <c r="H4483" s="462"/>
      <c r="I4483" s="462"/>
      <c r="J4483" s="462"/>
      <c r="K4483" s="462"/>
    </row>
    <row r="4484" spans="1:11" ht="28.8">
      <c r="A4484" s="463">
        <v>4011539</v>
      </c>
      <c r="B4484" s="464" t="s">
        <v>17239</v>
      </c>
      <c r="C4484" s="463" t="s">
        <v>460</v>
      </c>
      <c r="D4484" s="465">
        <v>0.33</v>
      </c>
      <c r="E4484" s="466"/>
      <c r="F4484" s="466">
        <f t="shared" si="140"/>
        <v>4011539</v>
      </c>
      <c r="G4484" s="466" t="b">
        <f t="shared" si="141"/>
        <v>1</v>
      </c>
      <c r="H4484" s="462"/>
      <c r="I4484" s="462"/>
      <c r="J4484" s="462"/>
      <c r="K4484" s="462"/>
    </row>
    <row r="4485" spans="1:11" ht="28.8">
      <c r="A4485" s="467">
        <v>4011538</v>
      </c>
      <c r="B4485" s="468" t="s">
        <v>17240</v>
      </c>
      <c r="C4485" s="467" t="s">
        <v>460</v>
      </c>
      <c r="D4485" s="469">
        <v>0.5</v>
      </c>
      <c r="E4485" s="466"/>
      <c r="F4485" s="466">
        <f t="shared" si="140"/>
        <v>4011538</v>
      </c>
      <c r="G4485" s="466" t="b">
        <f t="shared" si="141"/>
        <v>1</v>
      </c>
      <c r="H4485" s="462"/>
      <c r="I4485" s="462"/>
      <c r="J4485" s="462"/>
      <c r="K4485" s="462"/>
    </row>
    <row r="4486" spans="1:11" ht="28.8">
      <c r="A4486" s="463">
        <v>4011236</v>
      </c>
      <c r="B4486" s="464" t="s">
        <v>26844</v>
      </c>
      <c r="C4486" s="463" t="s">
        <v>460</v>
      </c>
      <c r="D4486" s="465">
        <v>2.44</v>
      </c>
      <c r="E4486" s="466"/>
      <c r="F4486" s="466">
        <f t="shared" si="140"/>
        <v>4011236</v>
      </c>
      <c r="G4486" s="466" t="b">
        <f t="shared" si="141"/>
        <v>1</v>
      </c>
      <c r="H4486" s="462"/>
      <c r="I4486" s="462"/>
      <c r="J4486" s="462"/>
      <c r="K4486" s="462"/>
    </row>
    <row r="4487" spans="1:11" ht="28.8">
      <c r="A4487" s="467">
        <v>4011237</v>
      </c>
      <c r="B4487" s="468" t="s">
        <v>26845</v>
      </c>
      <c r="C4487" s="467" t="s">
        <v>460</v>
      </c>
      <c r="D4487" s="469">
        <v>2.44</v>
      </c>
      <c r="E4487" s="466"/>
      <c r="F4487" s="466">
        <f t="shared" si="140"/>
        <v>4011237</v>
      </c>
      <c r="G4487" s="466" t="b">
        <f t="shared" si="141"/>
        <v>1</v>
      </c>
      <c r="H4487" s="462"/>
      <c r="I4487" s="462"/>
      <c r="J4487" s="462"/>
      <c r="K4487" s="462"/>
    </row>
    <row r="4488" spans="1:11" ht="43.2">
      <c r="A4488" s="463">
        <v>4011243</v>
      </c>
      <c r="B4488" s="464" t="s">
        <v>26846</v>
      </c>
      <c r="C4488" s="463" t="s">
        <v>460</v>
      </c>
      <c r="D4488" s="465">
        <v>13.73</v>
      </c>
      <c r="E4488" s="466"/>
      <c r="F4488" s="466">
        <f t="shared" si="140"/>
        <v>4011243</v>
      </c>
      <c r="G4488" s="466" t="b">
        <f t="shared" si="141"/>
        <v>1</v>
      </c>
      <c r="H4488" s="462"/>
      <c r="I4488" s="462"/>
      <c r="J4488" s="462"/>
      <c r="K4488" s="462"/>
    </row>
    <row r="4489" spans="1:11" ht="28.8">
      <c r="A4489" s="467">
        <v>4016096</v>
      </c>
      <c r="B4489" s="468" t="s">
        <v>17241</v>
      </c>
      <c r="C4489" s="467" t="s">
        <v>510</v>
      </c>
      <c r="D4489" s="469">
        <v>1.71</v>
      </c>
      <c r="E4489" s="466"/>
      <c r="F4489" s="466">
        <f t="shared" si="140"/>
        <v>4016096</v>
      </c>
      <c r="G4489" s="466" t="b">
        <f t="shared" si="141"/>
        <v>1</v>
      </c>
      <c r="H4489" s="462"/>
      <c r="I4489" s="462"/>
      <c r="J4489" s="462"/>
      <c r="K4489" s="462"/>
    </row>
    <row r="4490" spans="1:11" ht="28.8">
      <c r="A4490" s="463">
        <v>4016008</v>
      </c>
      <c r="B4490" s="464" t="s">
        <v>17242</v>
      </c>
      <c r="C4490" s="463" t="s">
        <v>510</v>
      </c>
      <c r="D4490" s="465">
        <v>6.21</v>
      </c>
      <c r="E4490" s="466"/>
      <c r="F4490" s="466">
        <f t="shared" si="140"/>
        <v>4016008</v>
      </c>
      <c r="G4490" s="466" t="b">
        <f t="shared" si="141"/>
        <v>1</v>
      </c>
      <c r="H4490" s="462"/>
      <c r="I4490" s="462"/>
      <c r="J4490" s="462"/>
      <c r="K4490" s="462"/>
    </row>
    <row r="4491" spans="1:11" ht="28.8">
      <c r="A4491" s="467">
        <v>4016007</v>
      </c>
      <c r="B4491" s="468" t="s">
        <v>17243</v>
      </c>
      <c r="C4491" s="467" t="s">
        <v>510</v>
      </c>
      <c r="D4491" s="469">
        <v>7.94</v>
      </c>
      <c r="E4491" s="466"/>
      <c r="F4491" s="466">
        <f t="shared" si="140"/>
        <v>4016007</v>
      </c>
      <c r="G4491" s="466" t="b">
        <f t="shared" si="141"/>
        <v>1</v>
      </c>
      <c r="H4491" s="462"/>
      <c r="I4491" s="462"/>
      <c r="J4491" s="462"/>
      <c r="K4491" s="462"/>
    </row>
    <row r="4492" spans="1:11" ht="28.8">
      <c r="A4492" s="463">
        <v>4015612</v>
      </c>
      <c r="B4492" s="464" t="s">
        <v>17244</v>
      </c>
      <c r="C4492" s="463" t="s">
        <v>510</v>
      </c>
      <c r="D4492" s="465">
        <v>16.190000000000001</v>
      </c>
      <c r="E4492" s="466"/>
      <c r="F4492" s="466">
        <f t="shared" si="140"/>
        <v>4015612</v>
      </c>
      <c r="G4492" s="466" t="b">
        <f t="shared" si="141"/>
        <v>1</v>
      </c>
      <c r="H4492" s="462"/>
      <c r="I4492" s="462"/>
      <c r="J4492" s="462"/>
      <c r="K4492" s="462"/>
    </row>
    <row r="4493" spans="1:11" ht="43.2">
      <c r="A4493" s="467">
        <v>4011562</v>
      </c>
      <c r="B4493" s="468" t="s">
        <v>17245</v>
      </c>
      <c r="C4493" s="467" t="s">
        <v>460</v>
      </c>
      <c r="D4493" s="469">
        <v>44.52</v>
      </c>
      <c r="E4493" s="466"/>
      <c r="F4493" s="466">
        <f t="shared" si="140"/>
        <v>4011562</v>
      </c>
      <c r="G4493" s="466" t="b">
        <f t="shared" si="141"/>
        <v>1</v>
      </c>
      <c r="H4493" s="462"/>
      <c r="I4493" s="462"/>
      <c r="J4493" s="462"/>
      <c r="K4493" s="462"/>
    </row>
    <row r="4494" spans="1:11" ht="28.8">
      <c r="A4494" s="463">
        <v>4011241</v>
      </c>
      <c r="B4494" s="464" t="s">
        <v>26847</v>
      </c>
      <c r="C4494" s="463" t="s">
        <v>460</v>
      </c>
      <c r="D4494" s="465">
        <v>8.27</v>
      </c>
      <c r="E4494" s="466"/>
      <c r="F4494" s="466">
        <f t="shared" si="140"/>
        <v>4011241</v>
      </c>
      <c r="G4494" s="466" t="b">
        <f t="shared" si="141"/>
        <v>1</v>
      </c>
      <c r="H4494" s="462"/>
      <c r="I4494" s="462"/>
      <c r="J4494" s="462"/>
      <c r="K4494" s="462"/>
    </row>
    <row r="4495" spans="1:11">
      <c r="A4495" s="467">
        <v>4011351</v>
      </c>
      <c r="B4495" s="468" t="s">
        <v>736</v>
      </c>
      <c r="C4495" s="467" t="s">
        <v>460</v>
      </c>
      <c r="D4495" s="469">
        <v>0.59</v>
      </c>
      <c r="E4495" s="466"/>
      <c r="F4495" s="466">
        <f t="shared" si="140"/>
        <v>4011351</v>
      </c>
      <c r="G4495" s="466" t="b">
        <f t="shared" si="141"/>
        <v>1</v>
      </c>
      <c r="H4495" s="462"/>
      <c r="I4495" s="462"/>
      <c r="J4495" s="462"/>
      <c r="K4495" s="462"/>
    </row>
    <row r="4496" spans="1:11">
      <c r="A4496" s="463">
        <v>4011352</v>
      </c>
      <c r="B4496" s="464" t="s">
        <v>17246</v>
      </c>
      <c r="C4496" s="463" t="s">
        <v>460</v>
      </c>
      <c r="D4496" s="465">
        <v>0.64</v>
      </c>
      <c r="E4496" s="466"/>
      <c r="F4496" s="466">
        <f t="shared" si="140"/>
        <v>4011352</v>
      </c>
      <c r="G4496" s="466" t="b">
        <f t="shared" si="141"/>
        <v>1</v>
      </c>
      <c r="H4496" s="462"/>
      <c r="I4496" s="462"/>
      <c r="J4496" s="462"/>
      <c r="K4496" s="462"/>
    </row>
    <row r="4497" spans="1:11">
      <c r="A4497" s="467">
        <v>4011402</v>
      </c>
      <c r="B4497" s="468" t="s">
        <v>17247</v>
      </c>
      <c r="C4497" s="467" t="s">
        <v>460</v>
      </c>
      <c r="D4497" s="469">
        <v>1.04</v>
      </c>
      <c r="E4497" s="466"/>
      <c r="F4497" s="466">
        <f t="shared" si="140"/>
        <v>4011402</v>
      </c>
      <c r="G4497" s="466" t="b">
        <f t="shared" si="141"/>
        <v>1</v>
      </c>
      <c r="H4497" s="462"/>
      <c r="I4497" s="462"/>
      <c r="J4497" s="462"/>
      <c r="K4497" s="462"/>
    </row>
    <row r="4498" spans="1:11">
      <c r="A4498" s="463">
        <v>4011401</v>
      </c>
      <c r="B4498" s="464" t="s">
        <v>17248</v>
      </c>
      <c r="C4498" s="463" t="s">
        <v>460</v>
      </c>
      <c r="D4498" s="465">
        <v>0.76</v>
      </c>
      <c r="E4498" s="466"/>
      <c r="F4498" s="466">
        <f t="shared" si="140"/>
        <v>4011401</v>
      </c>
      <c r="G4498" s="466" t="b">
        <f t="shared" si="141"/>
        <v>1</v>
      </c>
      <c r="H4498" s="462"/>
      <c r="I4498" s="462"/>
      <c r="J4498" s="462"/>
      <c r="K4498" s="462"/>
    </row>
    <row r="4499" spans="1:11">
      <c r="A4499" s="467">
        <v>4011404</v>
      </c>
      <c r="B4499" s="468" t="s">
        <v>17249</v>
      </c>
      <c r="C4499" s="467" t="s">
        <v>460</v>
      </c>
      <c r="D4499" s="469">
        <v>0.73</v>
      </c>
      <c r="E4499" s="466"/>
      <c r="F4499" s="466">
        <f t="shared" si="140"/>
        <v>4011404</v>
      </c>
      <c r="G4499" s="466" t="b">
        <f t="shared" si="141"/>
        <v>1</v>
      </c>
      <c r="H4499" s="462"/>
      <c r="I4499" s="462"/>
      <c r="J4499" s="462"/>
      <c r="K4499" s="462"/>
    </row>
    <row r="4500" spans="1:11">
      <c r="A4500" s="463">
        <v>4011403</v>
      </c>
      <c r="B4500" s="464" t="s">
        <v>17250</v>
      </c>
      <c r="C4500" s="463" t="s">
        <v>460</v>
      </c>
      <c r="D4500" s="465">
        <v>0.52</v>
      </c>
      <c r="E4500" s="466"/>
      <c r="F4500" s="466">
        <f t="shared" si="140"/>
        <v>4011403</v>
      </c>
      <c r="G4500" s="466" t="b">
        <f t="shared" si="141"/>
        <v>1</v>
      </c>
      <c r="H4500" s="462"/>
      <c r="I4500" s="462"/>
      <c r="J4500" s="462"/>
      <c r="K4500" s="462"/>
    </row>
    <row r="4501" spans="1:11">
      <c r="A4501" s="467">
        <v>4011406</v>
      </c>
      <c r="B4501" s="468" t="s">
        <v>17251</v>
      </c>
      <c r="C4501" s="467" t="s">
        <v>460</v>
      </c>
      <c r="D4501" s="469">
        <v>1.36</v>
      </c>
      <c r="E4501" s="466"/>
      <c r="F4501" s="466">
        <f t="shared" si="140"/>
        <v>4011406</v>
      </c>
      <c r="G4501" s="466" t="b">
        <f t="shared" si="141"/>
        <v>1</v>
      </c>
      <c r="H4501" s="462"/>
      <c r="I4501" s="462"/>
      <c r="J4501" s="462"/>
      <c r="K4501" s="462"/>
    </row>
    <row r="4502" spans="1:11">
      <c r="A4502" s="463">
        <v>4011405</v>
      </c>
      <c r="B4502" s="464" t="s">
        <v>17252</v>
      </c>
      <c r="C4502" s="463" t="s">
        <v>460</v>
      </c>
      <c r="D4502" s="465">
        <v>0.99</v>
      </c>
      <c r="E4502" s="466"/>
      <c r="F4502" s="466">
        <f t="shared" si="140"/>
        <v>4011405</v>
      </c>
      <c r="G4502" s="466" t="b">
        <f t="shared" si="141"/>
        <v>1</v>
      </c>
      <c r="H4502" s="462"/>
      <c r="I4502" s="462"/>
      <c r="J4502" s="462"/>
      <c r="K4502" s="462"/>
    </row>
    <row r="4503" spans="1:11">
      <c r="A4503" s="467">
        <v>4011392</v>
      </c>
      <c r="B4503" s="468" t="s">
        <v>17253</v>
      </c>
      <c r="C4503" s="467" t="s">
        <v>510</v>
      </c>
      <c r="D4503" s="471">
        <v>257.02</v>
      </c>
      <c r="E4503" s="466"/>
      <c r="F4503" s="466">
        <f t="shared" si="140"/>
        <v>4011392</v>
      </c>
      <c r="G4503" s="466" t="b">
        <f t="shared" si="141"/>
        <v>1</v>
      </c>
      <c r="H4503" s="462"/>
      <c r="I4503" s="462"/>
      <c r="J4503" s="462"/>
      <c r="K4503" s="462"/>
    </row>
    <row r="4504" spans="1:11">
      <c r="A4504" s="463">
        <v>4011391</v>
      </c>
      <c r="B4504" s="464" t="s">
        <v>17254</v>
      </c>
      <c r="C4504" s="463" t="s">
        <v>510</v>
      </c>
      <c r="D4504" s="470">
        <v>152.91999999999999</v>
      </c>
      <c r="E4504" s="466"/>
      <c r="F4504" s="466">
        <f t="shared" si="140"/>
        <v>4011391</v>
      </c>
      <c r="G4504" s="466" t="b">
        <f t="shared" si="141"/>
        <v>1</v>
      </c>
      <c r="H4504" s="462"/>
      <c r="I4504" s="462"/>
      <c r="J4504" s="462"/>
      <c r="K4504" s="462"/>
    </row>
    <row r="4505" spans="1:11">
      <c r="A4505" s="467">
        <v>4011394</v>
      </c>
      <c r="B4505" s="468" t="s">
        <v>17255</v>
      </c>
      <c r="C4505" s="467" t="s">
        <v>510</v>
      </c>
      <c r="D4505" s="471">
        <v>258</v>
      </c>
      <c r="E4505" s="466"/>
      <c r="F4505" s="466">
        <f t="shared" si="140"/>
        <v>4011394</v>
      </c>
      <c r="G4505" s="466" t="b">
        <f t="shared" si="141"/>
        <v>1</v>
      </c>
      <c r="H4505" s="462"/>
      <c r="I4505" s="462"/>
      <c r="J4505" s="462"/>
      <c r="K4505" s="462"/>
    </row>
    <row r="4506" spans="1:11">
      <c r="A4506" s="463">
        <v>4011393</v>
      </c>
      <c r="B4506" s="464" t="s">
        <v>17256</v>
      </c>
      <c r="C4506" s="463" t="s">
        <v>510</v>
      </c>
      <c r="D4506" s="470">
        <v>153.9</v>
      </c>
      <c r="E4506" s="466"/>
      <c r="F4506" s="466">
        <f t="shared" si="140"/>
        <v>4011393</v>
      </c>
      <c r="G4506" s="466" t="b">
        <f t="shared" si="141"/>
        <v>1</v>
      </c>
      <c r="H4506" s="462"/>
      <c r="I4506" s="462"/>
      <c r="J4506" s="462"/>
      <c r="K4506" s="462"/>
    </row>
    <row r="4507" spans="1:11">
      <c r="A4507" s="467">
        <v>4011396</v>
      </c>
      <c r="B4507" s="468" t="s">
        <v>17257</v>
      </c>
      <c r="C4507" s="467" t="s">
        <v>510</v>
      </c>
      <c r="D4507" s="471">
        <v>262.77999999999997</v>
      </c>
      <c r="E4507" s="466"/>
      <c r="F4507" s="466">
        <f t="shared" si="140"/>
        <v>4011396</v>
      </c>
      <c r="G4507" s="466" t="b">
        <f t="shared" si="141"/>
        <v>1</v>
      </c>
      <c r="H4507" s="462"/>
      <c r="I4507" s="462"/>
      <c r="J4507" s="462"/>
      <c r="K4507" s="462"/>
    </row>
    <row r="4508" spans="1:11">
      <c r="A4508" s="463">
        <v>4011395</v>
      </c>
      <c r="B4508" s="464" t="s">
        <v>17258</v>
      </c>
      <c r="C4508" s="463" t="s">
        <v>510</v>
      </c>
      <c r="D4508" s="470">
        <v>154.99</v>
      </c>
      <c r="E4508" s="466"/>
      <c r="F4508" s="466">
        <f t="shared" si="140"/>
        <v>4011395</v>
      </c>
      <c r="G4508" s="466" t="b">
        <f t="shared" si="141"/>
        <v>1</v>
      </c>
      <c r="H4508" s="462"/>
      <c r="I4508" s="462"/>
      <c r="J4508" s="462"/>
      <c r="K4508" s="462"/>
    </row>
    <row r="4509" spans="1:11">
      <c r="A4509" s="467">
        <v>4011398</v>
      </c>
      <c r="B4509" s="468" t="s">
        <v>17259</v>
      </c>
      <c r="C4509" s="467" t="s">
        <v>510</v>
      </c>
      <c r="D4509" s="471">
        <v>265.64999999999998</v>
      </c>
      <c r="E4509" s="466"/>
      <c r="F4509" s="466">
        <f t="shared" si="140"/>
        <v>4011398</v>
      </c>
      <c r="G4509" s="466" t="b">
        <f t="shared" si="141"/>
        <v>1</v>
      </c>
      <c r="H4509" s="462"/>
      <c r="I4509" s="462"/>
      <c r="J4509" s="462"/>
      <c r="K4509" s="462"/>
    </row>
    <row r="4510" spans="1:11">
      <c r="A4510" s="463">
        <v>4011397</v>
      </c>
      <c r="B4510" s="464" t="s">
        <v>17260</v>
      </c>
      <c r="C4510" s="463" t="s">
        <v>510</v>
      </c>
      <c r="D4510" s="470">
        <v>155.44999999999999</v>
      </c>
      <c r="E4510" s="466"/>
      <c r="F4510" s="466">
        <f t="shared" si="140"/>
        <v>4011397</v>
      </c>
      <c r="G4510" s="466" t="b">
        <f t="shared" si="141"/>
        <v>1</v>
      </c>
      <c r="H4510" s="462"/>
      <c r="I4510" s="462"/>
      <c r="J4510" s="462"/>
      <c r="K4510" s="462"/>
    </row>
    <row r="4511" spans="1:11" ht="28.8">
      <c r="A4511" s="467">
        <v>4011400</v>
      </c>
      <c r="B4511" s="468" t="s">
        <v>17261</v>
      </c>
      <c r="C4511" s="467" t="s">
        <v>510</v>
      </c>
      <c r="D4511" s="471">
        <v>284.62</v>
      </c>
      <c r="E4511" s="466"/>
      <c r="F4511" s="466">
        <f t="shared" si="140"/>
        <v>4011400</v>
      </c>
      <c r="G4511" s="466" t="b">
        <f t="shared" si="141"/>
        <v>1</v>
      </c>
      <c r="H4511" s="462"/>
      <c r="I4511" s="462"/>
      <c r="J4511" s="462"/>
      <c r="K4511" s="462"/>
    </row>
    <row r="4512" spans="1:11" ht="28.8">
      <c r="A4512" s="463">
        <v>4011399</v>
      </c>
      <c r="B4512" s="464" t="s">
        <v>17262</v>
      </c>
      <c r="C4512" s="463" t="s">
        <v>510</v>
      </c>
      <c r="D4512" s="470">
        <v>183.31</v>
      </c>
      <c r="E4512" s="466"/>
      <c r="F4512" s="466">
        <f t="shared" si="140"/>
        <v>4011399</v>
      </c>
      <c r="G4512" s="466" t="b">
        <f t="shared" si="141"/>
        <v>1</v>
      </c>
      <c r="H4512" s="462"/>
      <c r="I4512" s="462"/>
      <c r="J4512" s="462"/>
      <c r="K4512" s="462"/>
    </row>
    <row r="4513" spans="1:11" ht="28.8">
      <c r="A4513" s="467">
        <v>4011490</v>
      </c>
      <c r="B4513" s="468" t="s">
        <v>17263</v>
      </c>
      <c r="C4513" s="467" t="s">
        <v>460</v>
      </c>
      <c r="D4513" s="471">
        <v>5.57</v>
      </c>
      <c r="E4513" s="466"/>
      <c r="F4513" s="466">
        <f t="shared" si="140"/>
        <v>4011490</v>
      </c>
      <c r="G4513" s="466" t="b">
        <f t="shared" si="141"/>
        <v>1</v>
      </c>
      <c r="H4513" s="462"/>
      <c r="I4513" s="462"/>
      <c r="J4513" s="462"/>
      <c r="K4513" s="462"/>
    </row>
    <row r="4514" spans="1:11" ht="28.8">
      <c r="A4514" s="463">
        <v>4011536</v>
      </c>
      <c r="B4514" s="464" t="s">
        <v>17264</v>
      </c>
      <c r="C4514" s="463" t="s">
        <v>460</v>
      </c>
      <c r="D4514" s="470">
        <v>2.11</v>
      </c>
      <c r="E4514" s="466"/>
      <c r="F4514" s="466">
        <f t="shared" si="140"/>
        <v>4011536</v>
      </c>
      <c r="G4514" s="466" t="b">
        <f t="shared" si="141"/>
        <v>1</v>
      </c>
      <c r="H4514" s="462"/>
      <c r="I4514" s="462"/>
      <c r="J4514" s="462"/>
      <c r="K4514" s="462"/>
    </row>
    <row r="4515" spans="1:11" ht="28.8">
      <c r="A4515" s="467">
        <v>4011415</v>
      </c>
      <c r="B4515" s="468" t="s">
        <v>17265</v>
      </c>
      <c r="C4515" s="467" t="s">
        <v>507</v>
      </c>
      <c r="D4515" s="471">
        <v>204.03</v>
      </c>
      <c r="E4515" s="466"/>
      <c r="F4515" s="466">
        <f t="shared" si="140"/>
        <v>4011415</v>
      </c>
      <c r="G4515" s="466" t="b">
        <f t="shared" si="141"/>
        <v>1</v>
      </c>
      <c r="H4515" s="462"/>
      <c r="I4515" s="462"/>
      <c r="J4515" s="462"/>
      <c r="K4515" s="462"/>
    </row>
    <row r="4516" spans="1:11" ht="28.8">
      <c r="A4516" s="463">
        <v>4011416</v>
      </c>
      <c r="B4516" s="464" t="s">
        <v>17266</v>
      </c>
      <c r="C4516" s="463" t="s">
        <v>507</v>
      </c>
      <c r="D4516" s="470">
        <v>155.09</v>
      </c>
      <c r="E4516" s="466"/>
      <c r="F4516" s="466">
        <f t="shared" si="140"/>
        <v>4011416</v>
      </c>
      <c r="G4516" s="466" t="b">
        <f t="shared" si="141"/>
        <v>1</v>
      </c>
      <c r="H4516" s="462"/>
      <c r="I4516" s="462"/>
      <c r="J4516" s="462"/>
      <c r="K4516" s="462"/>
    </row>
    <row r="4517" spans="1:11" ht="28.8">
      <c r="A4517" s="467">
        <v>4011408</v>
      </c>
      <c r="B4517" s="468" t="s">
        <v>17267</v>
      </c>
      <c r="C4517" s="467" t="s">
        <v>460</v>
      </c>
      <c r="D4517" s="471">
        <v>2.81</v>
      </c>
      <c r="E4517" s="466"/>
      <c r="F4517" s="466">
        <f t="shared" si="140"/>
        <v>4011408</v>
      </c>
      <c r="G4517" s="466" t="b">
        <f t="shared" si="141"/>
        <v>1</v>
      </c>
      <c r="H4517" s="462"/>
      <c r="I4517" s="462"/>
      <c r="J4517" s="462"/>
      <c r="K4517" s="462"/>
    </row>
    <row r="4518" spans="1:11" ht="28.8">
      <c r="A4518" s="463">
        <v>4011407</v>
      </c>
      <c r="B4518" s="464" t="s">
        <v>17268</v>
      </c>
      <c r="C4518" s="463" t="s">
        <v>460</v>
      </c>
      <c r="D4518" s="470">
        <v>2.1800000000000002</v>
      </c>
      <c r="E4518" s="466"/>
      <c r="F4518" s="466">
        <f t="shared" si="140"/>
        <v>4011407</v>
      </c>
      <c r="G4518" s="466" t="b">
        <f t="shared" si="141"/>
        <v>1</v>
      </c>
      <c r="H4518" s="462"/>
      <c r="I4518" s="462"/>
      <c r="J4518" s="462"/>
      <c r="K4518" s="462"/>
    </row>
    <row r="4519" spans="1:11" ht="28.8">
      <c r="A4519" s="467">
        <v>4011410</v>
      </c>
      <c r="B4519" s="468" t="s">
        <v>649</v>
      </c>
      <c r="C4519" s="467" t="s">
        <v>460</v>
      </c>
      <c r="D4519" s="471">
        <v>5.47</v>
      </c>
      <c r="E4519" s="466"/>
      <c r="F4519" s="466">
        <f t="shared" si="140"/>
        <v>4011410</v>
      </c>
      <c r="G4519" s="466" t="b">
        <f t="shared" si="141"/>
        <v>1</v>
      </c>
      <c r="H4519" s="462"/>
      <c r="I4519" s="462"/>
      <c r="J4519" s="462"/>
      <c r="K4519" s="462"/>
    </row>
    <row r="4520" spans="1:11" ht="28.8">
      <c r="A4520" s="463">
        <v>4011409</v>
      </c>
      <c r="B4520" s="464" t="s">
        <v>17269</v>
      </c>
      <c r="C4520" s="463" t="s">
        <v>460</v>
      </c>
      <c r="D4520" s="470">
        <v>4.2699999999999996</v>
      </c>
      <c r="E4520" s="466"/>
      <c r="F4520" s="466">
        <f t="shared" si="140"/>
        <v>4011409</v>
      </c>
      <c r="G4520" s="466" t="b">
        <f t="shared" si="141"/>
        <v>1</v>
      </c>
      <c r="H4520" s="462"/>
      <c r="I4520" s="462"/>
      <c r="J4520" s="462"/>
      <c r="K4520" s="462"/>
    </row>
    <row r="4521" spans="1:11" ht="28.8">
      <c r="A4521" s="467">
        <v>4011412</v>
      </c>
      <c r="B4521" s="468" t="s">
        <v>17270</v>
      </c>
      <c r="C4521" s="467" t="s">
        <v>460</v>
      </c>
      <c r="D4521" s="471">
        <v>7.29</v>
      </c>
      <c r="E4521" s="466"/>
      <c r="F4521" s="466">
        <f t="shared" si="140"/>
        <v>4011412</v>
      </c>
      <c r="G4521" s="466" t="b">
        <f t="shared" si="141"/>
        <v>1</v>
      </c>
      <c r="H4521" s="462"/>
      <c r="I4521" s="462"/>
      <c r="J4521" s="462"/>
      <c r="K4521" s="462"/>
    </row>
    <row r="4522" spans="1:11" ht="28.8">
      <c r="A4522" s="463">
        <v>4011411</v>
      </c>
      <c r="B4522" s="464" t="s">
        <v>17271</v>
      </c>
      <c r="C4522" s="463" t="s">
        <v>460</v>
      </c>
      <c r="D4522" s="470">
        <v>5.7</v>
      </c>
      <c r="E4522" s="466"/>
      <c r="F4522" s="466">
        <f t="shared" si="140"/>
        <v>4011411</v>
      </c>
      <c r="G4522" s="466" t="b">
        <f t="shared" si="141"/>
        <v>1</v>
      </c>
      <c r="H4522" s="462"/>
      <c r="I4522" s="462"/>
      <c r="J4522" s="462"/>
      <c r="K4522" s="462"/>
    </row>
    <row r="4523" spans="1:11" ht="28.8">
      <c r="A4523" s="467">
        <v>4011520</v>
      </c>
      <c r="B4523" s="468" t="s">
        <v>17272</v>
      </c>
      <c r="C4523" s="467" t="s">
        <v>510</v>
      </c>
      <c r="D4523" s="471">
        <v>642.02</v>
      </c>
      <c r="E4523" s="466"/>
      <c r="F4523" s="466">
        <f t="shared" si="140"/>
        <v>4011520</v>
      </c>
      <c r="G4523" s="466" t="b">
        <f t="shared" si="141"/>
        <v>1</v>
      </c>
      <c r="H4523" s="462"/>
      <c r="I4523" s="462"/>
      <c r="J4523" s="462"/>
      <c r="K4523" s="462"/>
    </row>
    <row r="4524" spans="1:11" ht="28.8">
      <c r="A4524" s="463">
        <v>4011507</v>
      </c>
      <c r="B4524" s="464" t="s">
        <v>17273</v>
      </c>
      <c r="C4524" s="463" t="s">
        <v>510</v>
      </c>
      <c r="D4524" s="470">
        <v>517.98</v>
      </c>
      <c r="E4524" s="466"/>
      <c r="F4524" s="466">
        <f t="shared" si="140"/>
        <v>4011507</v>
      </c>
      <c r="G4524" s="466" t="b">
        <f t="shared" si="141"/>
        <v>1</v>
      </c>
      <c r="H4524" s="462"/>
      <c r="I4524" s="462"/>
      <c r="J4524" s="462"/>
      <c r="K4524" s="462"/>
    </row>
    <row r="4525" spans="1:11" ht="28.8">
      <c r="A4525" s="467">
        <v>4011535</v>
      </c>
      <c r="B4525" s="468" t="s">
        <v>17274</v>
      </c>
      <c r="C4525" s="467" t="s">
        <v>510</v>
      </c>
      <c r="D4525" s="469">
        <v>451.85</v>
      </c>
      <c r="E4525" s="466"/>
      <c r="F4525" s="466">
        <f t="shared" si="140"/>
        <v>4011535</v>
      </c>
      <c r="G4525" s="466" t="b">
        <f t="shared" si="141"/>
        <v>1</v>
      </c>
      <c r="H4525" s="462"/>
      <c r="I4525" s="462"/>
      <c r="J4525" s="462"/>
      <c r="K4525" s="462"/>
    </row>
    <row r="4526" spans="1:11" ht="28.8">
      <c r="A4526" s="463">
        <v>4011534</v>
      </c>
      <c r="B4526" s="464" t="s">
        <v>17275</v>
      </c>
      <c r="C4526" s="463" t="s">
        <v>510</v>
      </c>
      <c r="D4526" s="470">
        <v>335.83</v>
      </c>
      <c r="E4526" s="466"/>
      <c r="F4526" s="466">
        <f t="shared" si="140"/>
        <v>4011534</v>
      </c>
      <c r="G4526" s="466" t="b">
        <f t="shared" si="141"/>
        <v>1</v>
      </c>
      <c r="H4526" s="462"/>
      <c r="I4526" s="462"/>
      <c r="J4526" s="462"/>
      <c r="K4526" s="462"/>
    </row>
    <row r="4527" spans="1:11" ht="28.8">
      <c r="A4527" s="467">
        <v>4011533</v>
      </c>
      <c r="B4527" s="468" t="s">
        <v>17276</v>
      </c>
      <c r="C4527" s="467" t="s">
        <v>510</v>
      </c>
      <c r="D4527" s="471">
        <v>467.51</v>
      </c>
      <c r="E4527" s="466"/>
      <c r="F4527" s="466">
        <f t="shared" si="140"/>
        <v>4011533</v>
      </c>
      <c r="G4527" s="466" t="b">
        <f t="shared" si="141"/>
        <v>1</v>
      </c>
      <c r="H4527" s="462"/>
      <c r="I4527" s="462"/>
      <c r="J4527" s="462"/>
      <c r="K4527" s="462"/>
    </row>
    <row r="4528" spans="1:11" ht="28.8">
      <c r="A4528" s="463">
        <v>4011532</v>
      </c>
      <c r="B4528" s="464" t="s">
        <v>17277</v>
      </c>
      <c r="C4528" s="463" t="s">
        <v>510</v>
      </c>
      <c r="D4528" s="465">
        <v>351.49</v>
      </c>
      <c r="E4528" s="466"/>
      <c r="F4528" s="466">
        <f t="shared" si="140"/>
        <v>4011532</v>
      </c>
      <c r="G4528" s="466" t="b">
        <f t="shared" si="141"/>
        <v>1</v>
      </c>
      <c r="H4528" s="462"/>
      <c r="I4528" s="462"/>
      <c r="J4528" s="462"/>
      <c r="K4528" s="462"/>
    </row>
    <row r="4529" spans="1:11">
      <c r="A4529" s="467">
        <v>4011492</v>
      </c>
      <c r="B4529" s="468" t="s">
        <v>17278</v>
      </c>
      <c r="C4529" s="467" t="s">
        <v>510</v>
      </c>
      <c r="D4529" s="471">
        <v>376.25</v>
      </c>
      <c r="E4529" s="466"/>
      <c r="F4529" s="466">
        <f t="shared" si="140"/>
        <v>4011492</v>
      </c>
      <c r="G4529" s="466" t="b">
        <f t="shared" si="141"/>
        <v>1</v>
      </c>
      <c r="H4529" s="462"/>
      <c r="I4529" s="462"/>
      <c r="J4529" s="462"/>
      <c r="K4529" s="462"/>
    </row>
    <row r="4530" spans="1:11">
      <c r="A4530" s="463">
        <v>4011491</v>
      </c>
      <c r="B4530" s="464" t="s">
        <v>17279</v>
      </c>
      <c r="C4530" s="463" t="s">
        <v>510</v>
      </c>
      <c r="D4530" s="470">
        <v>252.71</v>
      </c>
      <c r="E4530" s="466"/>
      <c r="F4530" s="466">
        <f t="shared" si="140"/>
        <v>4011491</v>
      </c>
      <c r="G4530" s="466" t="b">
        <f t="shared" si="141"/>
        <v>1</v>
      </c>
      <c r="H4530" s="462"/>
      <c r="I4530" s="462"/>
      <c r="J4530" s="462"/>
      <c r="K4530" s="462"/>
    </row>
    <row r="4531" spans="1:11">
      <c r="A4531" s="467">
        <v>4011353</v>
      </c>
      <c r="B4531" s="468" t="s">
        <v>17280</v>
      </c>
      <c r="C4531" s="467" t="s">
        <v>460</v>
      </c>
      <c r="D4531" s="469">
        <v>0.44</v>
      </c>
      <c r="E4531" s="466"/>
      <c r="F4531" s="466">
        <f t="shared" si="140"/>
        <v>4011353</v>
      </c>
      <c r="G4531" s="466" t="b">
        <f t="shared" si="141"/>
        <v>1</v>
      </c>
      <c r="H4531" s="462"/>
      <c r="I4531" s="462"/>
      <c r="J4531" s="462"/>
      <c r="K4531" s="462"/>
    </row>
    <row r="4532" spans="1:11">
      <c r="A4532" s="463">
        <v>4011354</v>
      </c>
      <c r="B4532" s="464" t="s">
        <v>17281</v>
      </c>
      <c r="C4532" s="463" t="s">
        <v>460</v>
      </c>
      <c r="D4532" s="470">
        <v>0.44</v>
      </c>
      <c r="E4532" s="466"/>
      <c r="F4532" s="466">
        <f t="shared" si="140"/>
        <v>4011354</v>
      </c>
      <c r="G4532" s="466" t="b">
        <f t="shared" si="141"/>
        <v>1</v>
      </c>
      <c r="H4532" s="462"/>
      <c r="I4532" s="462"/>
      <c r="J4532" s="462"/>
      <c r="K4532" s="462"/>
    </row>
    <row r="4533" spans="1:11">
      <c r="A4533" s="467">
        <v>4011418</v>
      </c>
      <c r="B4533" s="468" t="s">
        <v>17282</v>
      </c>
      <c r="C4533" s="467" t="s">
        <v>510</v>
      </c>
      <c r="D4533" s="471">
        <v>358.31</v>
      </c>
      <c r="E4533" s="466"/>
      <c r="F4533" s="466">
        <f t="shared" si="140"/>
        <v>4011418</v>
      </c>
      <c r="G4533" s="466" t="b">
        <f t="shared" si="141"/>
        <v>1</v>
      </c>
      <c r="H4533" s="462"/>
      <c r="I4533" s="462"/>
      <c r="J4533" s="462"/>
      <c r="K4533" s="462"/>
    </row>
    <row r="4534" spans="1:11">
      <c r="A4534" s="463">
        <v>4011417</v>
      </c>
      <c r="B4534" s="464" t="s">
        <v>17283</v>
      </c>
      <c r="C4534" s="463" t="s">
        <v>510</v>
      </c>
      <c r="D4534" s="470">
        <v>220.42</v>
      </c>
      <c r="E4534" s="466"/>
      <c r="F4534" s="466">
        <f t="shared" si="140"/>
        <v>4011417</v>
      </c>
      <c r="G4534" s="466" t="b">
        <f t="shared" si="141"/>
        <v>1</v>
      </c>
      <c r="H4534" s="462"/>
      <c r="I4534" s="462"/>
      <c r="J4534" s="462"/>
      <c r="K4534" s="462"/>
    </row>
    <row r="4535" spans="1:11">
      <c r="A4535" s="467">
        <v>4011420</v>
      </c>
      <c r="B4535" s="468" t="s">
        <v>17284</v>
      </c>
      <c r="C4535" s="467" t="s">
        <v>510</v>
      </c>
      <c r="D4535" s="471">
        <v>362.17</v>
      </c>
      <c r="E4535" s="466"/>
      <c r="F4535" s="466">
        <f t="shared" si="140"/>
        <v>4011420</v>
      </c>
      <c r="G4535" s="466" t="b">
        <f t="shared" si="141"/>
        <v>1</v>
      </c>
      <c r="H4535" s="462"/>
      <c r="I4535" s="462"/>
      <c r="J4535" s="462"/>
      <c r="K4535" s="462"/>
    </row>
    <row r="4536" spans="1:11">
      <c r="A4536" s="463">
        <v>4011419</v>
      </c>
      <c r="B4536" s="464" t="s">
        <v>17285</v>
      </c>
      <c r="C4536" s="463" t="s">
        <v>510</v>
      </c>
      <c r="D4536" s="470">
        <v>217.18</v>
      </c>
      <c r="E4536" s="466"/>
      <c r="F4536" s="466">
        <f t="shared" si="140"/>
        <v>4011419</v>
      </c>
      <c r="G4536" s="466" t="b">
        <f t="shared" si="141"/>
        <v>1</v>
      </c>
      <c r="H4536" s="462"/>
      <c r="I4536" s="462"/>
      <c r="J4536" s="462"/>
      <c r="K4536" s="462"/>
    </row>
    <row r="4537" spans="1:11">
      <c r="A4537" s="467">
        <v>4011422</v>
      </c>
      <c r="B4537" s="468" t="s">
        <v>17286</v>
      </c>
      <c r="C4537" s="467" t="s">
        <v>510</v>
      </c>
      <c r="D4537" s="471">
        <v>368.08</v>
      </c>
      <c r="E4537" s="466"/>
      <c r="F4537" s="466">
        <f t="shared" si="140"/>
        <v>4011422</v>
      </c>
      <c r="G4537" s="466" t="b">
        <f t="shared" si="141"/>
        <v>1</v>
      </c>
      <c r="H4537" s="462"/>
      <c r="I4537" s="462"/>
      <c r="J4537" s="462"/>
      <c r="K4537" s="462"/>
    </row>
    <row r="4538" spans="1:11">
      <c r="A4538" s="463">
        <v>4011421</v>
      </c>
      <c r="B4538" s="464" t="s">
        <v>17287</v>
      </c>
      <c r="C4538" s="463" t="s">
        <v>510</v>
      </c>
      <c r="D4538" s="470">
        <v>230.38</v>
      </c>
      <c r="E4538" s="466"/>
      <c r="F4538" s="466">
        <f t="shared" si="140"/>
        <v>4011421</v>
      </c>
      <c r="G4538" s="466" t="b">
        <f t="shared" si="141"/>
        <v>1</v>
      </c>
      <c r="H4538" s="462"/>
      <c r="I4538" s="462"/>
      <c r="J4538" s="462"/>
      <c r="K4538" s="462"/>
    </row>
    <row r="4539" spans="1:11">
      <c r="A4539" s="467">
        <v>4011424</v>
      </c>
      <c r="B4539" s="468" t="s">
        <v>17288</v>
      </c>
      <c r="C4539" s="467" t="s">
        <v>510</v>
      </c>
      <c r="D4539" s="471">
        <v>372.61</v>
      </c>
      <c r="E4539" s="466"/>
      <c r="F4539" s="466">
        <f t="shared" si="140"/>
        <v>4011424</v>
      </c>
      <c r="G4539" s="466" t="b">
        <f t="shared" si="141"/>
        <v>1</v>
      </c>
      <c r="H4539" s="462"/>
      <c r="I4539" s="462"/>
      <c r="J4539" s="462"/>
      <c r="K4539" s="462"/>
    </row>
    <row r="4540" spans="1:11">
      <c r="A4540" s="463">
        <v>4011423</v>
      </c>
      <c r="B4540" s="464" t="s">
        <v>17289</v>
      </c>
      <c r="C4540" s="463" t="s">
        <v>510</v>
      </c>
      <c r="D4540" s="470">
        <v>227.14</v>
      </c>
      <c r="E4540" s="466"/>
      <c r="F4540" s="466">
        <f t="shared" si="140"/>
        <v>4011423</v>
      </c>
      <c r="G4540" s="466" t="b">
        <f t="shared" si="141"/>
        <v>1</v>
      </c>
      <c r="H4540" s="462"/>
      <c r="I4540" s="462"/>
      <c r="J4540" s="462"/>
      <c r="K4540" s="462"/>
    </row>
    <row r="4541" spans="1:11" ht="28.8">
      <c r="A4541" s="467">
        <v>4011426</v>
      </c>
      <c r="B4541" s="468" t="s">
        <v>17290</v>
      </c>
      <c r="C4541" s="467" t="s">
        <v>510</v>
      </c>
      <c r="D4541" s="471">
        <v>358.31</v>
      </c>
      <c r="E4541" s="466"/>
      <c r="F4541" s="466">
        <f t="shared" si="140"/>
        <v>4011426</v>
      </c>
      <c r="G4541" s="466" t="b">
        <f t="shared" si="141"/>
        <v>1</v>
      </c>
      <c r="H4541" s="462"/>
      <c r="I4541" s="462"/>
      <c r="J4541" s="462"/>
      <c r="K4541" s="462"/>
    </row>
    <row r="4542" spans="1:11" ht="28.8">
      <c r="A4542" s="463">
        <v>4011425</v>
      </c>
      <c r="B4542" s="464" t="s">
        <v>17291</v>
      </c>
      <c r="C4542" s="463" t="s">
        <v>510</v>
      </c>
      <c r="D4542" s="470">
        <v>220.42</v>
      </c>
      <c r="E4542" s="466"/>
      <c r="F4542" s="466">
        <f t="shared" si="140"/>
        <v>4011425</v>
      </c>
      <c r="G4542" s="466" t="b">
        <f t="shared" si="141"/>
        <v>1</v>
      </c>
      <c r="H4542" s="462"/>
      <c r="I4542" s="462"/>
      <c r="J4542" s="462"/>
      <c r="K4542" s="462"/>
    </row>
    <row r="4543" spans="1:11" ht="28.8">
      <c r="A4543" s="467">
        <v>4011428</v>
      </c>
      <c r="B4543" s="468" t="s">
        <v>17292</v>
      </c>
      <c r="C4543" s="467" t="s">
        <v>510</v>
      </c>
      <c r="D4543" s="471">
        <v>362.17</v>
      </c>
      <c r="E4543" s="466"/>
      <c r="F4543" s="466">
        <f t="shared" si="140"/>
        <v>4011428</v>
      </c>
      <c r="G4543" s="466" t="b">
        <f t="shared" si="141"/>
        <v>1</v>
      </c>
      <c r="H4543" s="462"/>
      <c r="I4543" s="462"/>
      <c r="J4543" s="462"/>
      <c r="K4543" s="462"/>
    </row>
    <row r="4544" spans="1:11" ht="28.8">
      <c r="A4544" s="463">
        <v>4011427</v>
      </c>
      <c r="B4544" s="464" t="s">
        <v>17293</v>
      </c>
      <c r="C4544" s="463" t="s">
        <v>510</v>
      </c>
      <c r="D4544" s="470">
        <v>217.18</v>
      </c>
      <c r="E4544" s="466"/>
      <c r="F4544" s="466">
        <f t="shared" si="140"/>
        <v>4011427</v>
      </c>
      <c r="G4544" s="466" t="b">
        <f t="shared" si="141"/>
        <v>1</v>
      </c>
      <c r="H4544" s="462"/>
      <c r="I4544" s="462"/>
      <c r="J4544" s="462"/>
      <c r="K4544" s="462"/>
    </row>
    <row r="4545" spans="1:11" ht="28.8">
      <c r="A4545" s="467">
        <v>4011430</v>
      </c>
      <c r="B4545" s="468" t="s">
        <v>17294</v>
      </c>
      <c r="C4545" s="467" t="s">
        <v>510</v>
      </c>
      <c r="D4545" s="471">
        <v>366.88</v>
      </c>
      <c r="E4545" s="466"/>
      <c r="F4545" s="466">
        <f t="shared" si="140"/>
        <v>4011430</v>
      </c>
      <c r="G4545" s="466" t="b">
        <f t="shared" si="141"/>
        <v>1</v>
      </c>
      <c r="H4545" s="462"/>
      <c r="I4545" s="462"/>
      <c r="J4545" s="462"/>
      <c r="K4545" s="462"/>
    </row>
    <row r="4546" spans="1:11" ht="28.8">
      <c r="A4546" s="463">
        <v>4011429</v>
      </c>
      <c r="B4546" s="464" t="s">
        <v>17295</v>
      </c>
      <c r="C4546" s="463" t="s">
        <v>510</v>
      </c>
      <c r="D4546" s="470">
        <v>229.84</v>
      </c>
      <c r="E4546" s="466"/>
      <c r="F4546" s="466">
        <f t="shared" ref="F4546:F4609" si="142">A4546</f>
        <v>4011429</v>
      </c>
      <c r="G4546" s="466" t="b">
        <f t="shared" ref="G4546:G4609" si="143">F4546=A4546</f>
        <v>1</v>
      </c>
      <c r="H4546" s="462"/>
      <c r="I4546" s="462"/>
      <c r="J4546" s="462"/>
      <c r="K4546" s="462"/>
    </row>
    <row r="4547" spans="1:11" ht="28.8">
      <c r="A4547" s="467">
        <v>4011432</v>
      </c>
      <c r="B4547" s="468" t="s">
        <v>17296</v>
      </c>
      <c r="C4547" s="467" t="s">
        <v>510</v>
      </c>
      <c r="D4547" s="471">
        <v>371.39</v>
      </c>
      <c r="E4547" s="466"/>
      <c r="F4547" s="466">
        <f t="shared" si="142"/>
        <v>4011432</v>
      </c>
      <c r="G4547" s="466" t="b">
        <f t="shared" si="143"/>
        <v>1</v>
      </c>
      <c r="H4547" s="462"/>
      <c r="I4547" s="462"/>
      <c r="J4547" s="462"/>
      <c r="K4547" s="462"/>
    </row>
    <row r="4548" spans="1:11" ht="28.8">
      <c r="A4548" s="463">
        <v>4011431</v>
      </c>
      <c r="B4548" s="464" t="s">
        <v>17297</v>
      </c>
      <c r="C4548" s="463" t="s">
        <v>510</v>
      </c>
      <c r="D4548" s="470">
        <v>226.62</v>
      </c>
      <c r="E4548" s="466"/>
      <c r="F4548" s="466">
        <f t="shared" si="142"/>
        <v>4011431</v>
      </c>
      <c r="G4548" s="466" t="b">
        <f t="shared" si="143"/>
        <v>1</v>
      </c>
      <c r="H4548" s="462"/>
      <c r="I4548" s="462"/>
      <c r="J4548" s="462"/>
      <c r="K4548" s="462"/>
    </row>
    <row r="4549" spans="1:11" ht="28.8">
      <c r="A4549" s="467">
        <v>4011434</v>
      </c>
      <c r="B4549" s="468" t="s">
        <v>17298</v>
      </c>
      <c r="C4549" s="467" t="s">
        <v>507</v>
      </c>
      <c r="D4549" s="471">
        <v>212.28</v>
      </c>
      <c r="E4549" s="466"/>
      <c r="F4549" s="466">
        <f t="shared" si="142"/>
        <v>4011434</v>
      </c>
      <c r="G4549" s="466" t="b">
        <f t="shared" si="143"/>
        <v>1</v>
      </c>
      <c r="H4549" s="462"/>
      <c r="I4549" s="462"/>
      <c r="J4549" s="462"/>
      <c r="K4549" s="462"/>
    </row>
    <row r="4550" spans="1:11" ht="28.8">
      <c r="A4550" s="463">
        <v>4011433</v>
      </c>
      <c r="B4550" s="464" t="s">
        <v>17299</v>
      </c>
      <c r="C4550" s="463" t="s">
        <v>507</v>
      </c>
      <c r="D4550" s="470">
        <v>151.02000000000001</v>
      </c>
      <c r="E4550" s="466"/>
      <c r="F4550" s="466">
        <f t="shared" si="142"/>
        <v>4011433</v>
      </c>
      <c r="G4550" s="466" t="b">
        <f t="shared" si="143"/>
        <v>1</v>
      </c>
      <c r="H4550" s="462"/>
      <c r="I4550" s="462"/>
      <c r="J4550" s="462"/>
      <c r="K4550" s="462"/>
    </row>
    <row r="4551" spans="1:11" ht="28.8">
      <c r="A4551" s="467">
        <v>4011436</v>
      </c>
      <c r="B4551" s="468" t="s">
        <v>17300</v>
      </c>
      <c r="C4551" s="467" t="s">
        <v>507</v>
      </c>
      <c r="D4551" s="471">
        <v>205.34</v>
      </c>
      <c r="E4551" s="466"/>
      <c r="F4551" s="466">
        <f t="shared" si="142"/>
        <v>4011436</v>
      </c>
      <c r="G4551" s="466" t="b">
        <f t="shared" si="143"/>
        <v>1</v>
      </c>
      <c r="H4551" s="462"/>
      <c r="I4551" s="462"/>
      <c r="J4551" s="462"/>
      <c r="K4551" s="462"/>
    </row>
    <row r="4552" spans="1:11" ht="28.8">
      <c r="A4552" s="463">
        <v>4011435</v>
      </c>
      <c r="B4552" s="464" t="s">
        <v>17301</v>
      </c>
      <c r="C4552" s="463" t="s">
        <v>507</v>
      </c>
      <c r="D4552" s="470">
        <v>142.41999999999999</v>
      </c>
      <c r="E4552" s="466"/>
      <c r="F4552" s="466">
        <f t="shared" si="142"/>
        <v>4011435</v>
      </c>
      <c r="G4552" s="466" t="b">
        <f t="shared" si="143"/>
        <v>1</v>
      </c>
      <c r="H4552" s="462"/>
      <c r="I4552" s="462"/>
      <c r="J4552" s="462"/>
      <c r="K4552" s="462"/>
    </row>
    <row r="4553" spans="1:11" ht="28.8">
      <c r="A4553" s="467">
        <v>4011438</v>
      </c>
      <c r="B4553" s="468" t="s">
        <v>17302</v>
      </c>
      <c r="C4553" s="467" t="s">
        <v>507</v>
      </c>
      <c r="D4553" s="471">
        <v>210.96</v>
      </c>
      <c r="E4553" s="466"/>
      <c r="F4553" s="466">
        <f t="shared" si="142"/>
        <v>4011438</v>
      </c>
      <c r="G4553" s="466" t="b">
        <f t="shared" si="143"/>
        <v>1</v>
      </c>
      <c r="H4553" s="462"/>
      <c r="I4553" s="462"/>
      <c r="J4553" s="462"/>
      <c r="K4553" s="462"/>
    </row>
    <row r="4554" spans="1:11" ht="28.8">
      <c r="A4554" s="463">
        <v>4011437</v>
      </c>
      <c r="B4554" s="464" t="s">
        <v>17303</v>
      </c>
      <c r="C4554" s="463" t="s">
        <v>507</v>
      </c>
      <c r="D4554" s="470">
        <v>148.96</v>
      </c>
      <c r="E4554" s="466"/>
      <c r="F4554" s="466">
        <f t="shared" si="142"/>
        <v>4011437</v>
      </c>
      <c r="G4554" s="466" t="b">
        <f t="shared" si="143"/>
        <v>1</v>
      </c>
      <c r="H4554" s="462"/>
      <c r="I4554" s="462"/>
      <c r="J4554" s="462"/>
      <c r="K4554" s="462"/>
    </row>
    <row r="4555" spans="1:11" ht="28.8">
      <c r="A4555" s="467">
        <v>4011440</v>
      </c>
      <c r="B4555" s="468" t="s">
        <v>17304</v>
      </c>
      <c r="C4555" s="467" t="s">
        <v>507</v>
      </c>
      <c r="D4555" s="471">
        <v>216.46</v>
      </c>
      <c r="E4555" s="466"/>
      <c r="F4555" s="466">
        <f t="shared" si="142"/>
        <v>4011440</v>
      </c>
      <c r="G4555" s="466" t="b">
        <f t="shared" si="143"/>
        <v>1</v>
      </c>
      <c r="H4555" s="462"/>
      <c r="I4555" s="462"/>
      <c r="J4555" s="462"/>
      <c r="K4555" s="462"/>
    </row>
    <row r="4556" spans="1:11" ht="28.8">
      <c r="A4556" s="463">
        <v>4011439</v>
      </c>
      <c r="B4556" s="464" t="s">
        <v>17305</v>
      </c>
      <c r="C4556" s="463" t="s">
        <v>507</v>
      </c>
      <c r="D4556" s="470">
        <v>155.28</v>
      </c>
      <c r="E4556" s="466"/>
      <c r="F4556" s="466">
        <f t="shared" si="142"/>
        <v>4011439</v>
      </c>
      <c r="G4556" s="466" t="b">
        <f t="shared" si="143"/>
        <v>1</v>
      </c>
      <c r="H4556" s="462"/>
      <c r="I4556" s="462"/>
      <c r="J4556" s="462"/>
      <c r="K4556" s="462"/>
    </row>
    <row r="4557" spans="1:11" ht="28.8">
      <c r="A4557" s="467">
        <v>4011442</v>
      </c>
      <c r="B4557" s="468" t="s">
        <v>17306</v>
      </c>
      <c r="C4557" s="467" t="s">
        <v>507</v>
      </c>
      <c r="D4557" s="471">
        <v>215.31</v>
      </c>
      <c r="E4557" s="466"/>
      <c r="F4557" s="466">
        <f t="shared" si="142"/>
        <v>4011442</v>
      </c>
      <c r="G4557" s="466" t="b">
        <f t="shared" si="143"/>
        <v>1</v>
      </c>
      <c r="H4557" s="462"/>
      <c r="I4557" s="462"/>
      <c r="J4557" s="462"/>
      <c r="K4557" s="462"/>
    </row>
    <row r="4558" spans="1:11" ht="28.8">
      <c r="A4558" s="463">
        <v>4011441</v>
      </c>
      <c r="B4558" s="464" t="s">
        <v>17307</v>
      </c>
      <c r="C4558" s="463" t="s">
        <v>507</v>
      </c>
      <c r="D4558" s="470">
        <v>154.86000000000001</v>
      </c>
      <c r="E4558" s="466"/>
      <c r="F4558" s="466">
        <f t="shared" si="142"/>
        <v>4011441</v>
      </c>
      <c r="G4558" s="466" t="b">
        <f t="shared" si="143"/>
        <v>1</v>
      </c>
      <c r="H4558" s="462"/>
      <c r="I4558" s="462"/>
      <c r="J4558" s="462"/>
      <c r="K4558" s="462"/>
    </row>
    <row r="4559" spans="1:11" ht="28.8">
      <c r="A4559" s="467">
        <v>4011482</v>
      </c>
      <c r="B4559" s="468" t="s">
        <v>17308</v>
      </c>
      <c r="C4559" s="467" t="s">
        <v>510</v>
      </c>
      <c r="D4559" s="471">
        <v>105.39</v>
      </c>
      <c r="E4559" s="466"/>
      <c r="F4559" s="466">
        <f t="shared" si="142"/>
        <v>4011482</v>
      </c>
      <c r="G4559" s="466" t="b">
        <f t="shared" si="143"/>
        <v>1</v>
      </c>
      <c r="H4559" s="462"/>
      <c r="I4559" s="462"/>
      <c r="J4559" s="462"/>
      <c r="K4559" s="462"/>
    </row>
    <row r="4560" spans="1:11" ht="43.2">
      <c r="A4560" s="463">
        <v>4011486</v>
      </c>
      <c r="B4560" s="464" t="s">
        <v>17309</v>
      </c>
      <c r="C4560" s="463" t="s">
        <v>510</v>
      </c>
      <c r="D4560" s="470">
        <v>147.4</v>
      </c>
      <c r="E4560" s="466"/>
      <c r="F4560" s="466">
        <f t="shared" si="142"/>
        <v>4011486</v>
      </c>
      <c r="G4560" s="466" t="b">
        <f t="shared" si="143"/>
        <v>1</v>
      </c>
      <c r="H4560" s="462"/>
      <c r="I4560" s="462"/>
      <c r="J4560" s="462"/>
      <c r="K4560" s="462"/>
    </row>
    <row r="4561" spans="1:11" ht="43.2">
      <c r="A4561" s="467">
        <v>4011485</v>
      </c>
      <c r="B4561" s="468" t="s">
        <v>17310</v>
      </c>
      <c r="C4561" s="467" t="s">
        <v>510</v>
      </c>
      <c r="D4561" s="471">
        <v>125.62</v>
      </c>
      <c r="E4561" s="466"/>
      <c r="F4561" s="466">
        <f t="shared" si="142"/>
        <v>4011485</v>
      </c>
      <c r="G4561" s="466" t="b">
        <f t="shared" si="143"/>
        <v>1</v>
      </c>
      <c r="H4561" s="462"/>
      <c r="I4561" s="462"/>
      <c r="J4561" s="462"/>
      <c r="K4561" s="462"/>
    </row>
    <row r="4562" spans="1:11" ht="28.8">
      <c r="A4562" s="463">
        <v>4011484</v>
      </c>
      <c r="B4562" s="464" t="s">
        <v>17311</v>
      </c>
      <c r="C4562" s="463" t="s">
        <v>510</v>
      </c>
      <c r="D4562" s="470">
        <v>101.64</v>
      </c>
      <c r="E4562" s="466"/>
      <c r="F4562" s="466">
        <f t="shared" si="142"/>
        <v>4011484</v>
      </c>
      <c r="G4562" s="466" t="b">
        <f t="shared" si="143"/>
        <v>1</v>
      </c>
      <c r="H4562" s="462"/>
      <c r="I4562" s="462"/>
      <c r="J4562" s="462"/>
      <c r="K4562" s="462"/>
    </row>
    <row r="4563" spans="1:11" ht="28.8">
      <c r="A4563" s="467">
        <v>4011483</v>
      </c>
      <c r="B4563" s="468" t="s">
        <v>17312</v>
      </c>
      <c r="C4563" s="467" t="s">
        <v>510</v>
      </c>
      <c r="D4563" s="471">
        <v>79.87</v>
      </c>
      <c r="E4563" s="466"/>
      <c r="F4563" s="466">
        <f t="shared" si="142"/>
        <v>4011483</v>
      </c>
      <c r="G4563" s="466" t="b">
        <f t="shared" si="143"/>
        <v>1</v>
      </c>
      <c r="H4563" s="462"/>
      <c r="I4563" s="462"/>
      <c r="J4563" s="462"/>
      <c r="K4563" s="462"/>
    </row>
    <row r="4564" spans="1:11" ht="28.8">
      <c r="A4564" s="463">
        <v>4011488</v>
      </c>
      <c r="B4564" s="464" t="s">
        <v>17313</v>
      </c>
      <c r="C4564" s="463" t="s">
        <v>510</v>
      </c>
      <c r="D4564" s="470">
        <v>84.2</v>
      </c>
      <c r="E4564" s="466"/>
      <c r="F4564" s="466">
        <f t="shared" si="142"/>
        <v>4011488</v>
      </c>
      <c r="G4564" s="466" t="b">
        <f t="shared" si="143"/>
        <v>1</v>
      </c>
      <c r="H4564" s="462"/>
      <c r="I4564" s="462"/>
      <c r="J4564" s="462"/>
      <c r="K4564" s="462"/>
    </row>
    <row r="4565" spans="1:11" ht="43.2">
      <c r="A4565" s="467">
        <v>4011487</v>
      </c>
      <c r="B4565" s="468" t="s">
        <v>17314</v>
      </c>
      <c r="C4565" s="467" t="s">
        <v>510</v>
      </c>
      <c r="D4565" s="469">
        <v>115.69</v>
      </c>
      <c r="E4565" s="466"/>
      <c r="F4565" s="466">
        <f t="shared" si="142"/>
        <v>4011487</v>
      </c>
      <c r="G4565" s="466" t="b">
        <f t="shared" si="143"/>
        <v>1</v>
      </c>
      <c r="H4565" s="462"/>
      <c r="I4565" s="462"/>
      <c r="J4565" s="462"/>
      <c r="K4565" s="462"/>
    </row>
    <row r="4566" spans="1:11" ht="43.2">
      <c r="A4566" s="463">
        <v>4011489</v>
      </c>
      <c r="B4566" s="464" t="s">
        <v>17315</v>
      </c>
      <c r="C4566" s="463" t="s">
        <v>510</v>
      </c>
      <c r="D4566" s="465">
        <v>187.94</v>
      </c>
      <c r="E4566" s="466"/>
      <c r="F4566" s="466">
        <f t="shared" si="142"/>
        <v>4011489</v>
      </c>
      <c r="G4566" s="466" t="b">
        <f t="shared" si="143"/>
        <v>1</v>
      </c>
      <c r="H4566" s="462"/>
      <c r="I4566" s="462"/>
      <c r="J4566" s="462"/>
      <c r="K4566" s="462"/>
    </row>
    <row r="4567" spans="1:11" ht="43.2">
      <c r="A4567" s="467">
        <v>4011493</v>
      </c>
      <c r="B4567" s="468" t="s">
        <v>17316</v>
      </c>
      <c r="C4567" s="467" t="s">
        <v>510</v>
      </c>
      <c r="D4567" s="469">
        <v>145.97999999999999</v>
      </c>
      <c r="E4567" s="466"/>
      <c r="F4567" s="466">
        <f t="shared" si="142"/>
        <v>4011493</v>
      </c>
      <c r="G4567" s="466" t="b">
        <f t="shared" si="143"/>
        <v>1</v>
      </c>
      <c r="H4567" s="462"/>
      <c r="I4567" s="462"/>
      <c r="J4567" s="462"/>
      <c r="K4567" s="462"/>
    </row>
    <row r="4568" spans="1:11" ht="28.8">
      <c r="A4568" s="463">
        <v>4011481</v>
      </c>
      <c r="B4568" s="464" t="s">
        <v>17317</v>
      </c>
      <c r="C4568" s="463" t="s">
        <v>510</v>
      </c>
      <c r="D4568" s="465">
        <v>59.64</v>
      </c>
      <c r="E4568" s="466"/>
      <c r="F4568" s="466">
        <f t="shared" si="142"/>
        <v>4011481</v>
      </c>
      <c r="G4568" s="466" t="b">
        <f t="shared" si="143"/>
        <v>1</v>
      </c>
      <c r="H4568" s="462"/>
      <c r="I4568" s="462"/>
      <c r="J4568" s="462"/>
      <c r="K4568" s="462"/>
    </row>
    <row r="4569" spans="1:11" ht="28.8">
      <c r="A4569" s="467">
        <v>4011347</v>
      </c>
      <c r="B4569" s="468" t="s">
        <v>17318</v>
      </c>
      <c r="C4569" s="467" t="s">
        <v>510</v>
      </c>
      <c r="D4569" s="469">
        <v>87.53</v>
      </c>
      <c r="E4569" s="466"/>
      <c r="F4569" s="466">
        <f t="shared" si="142"/>
        <v>4011347</v>
      </c>
      <c r="G4569" s="466" t="b">
        <f t="shared" si="143"/>
        <v>1</v>
      </c>
      <c r="H4569" s="462"/>
      <c r="I4569" s="462"/>
      <c r="J4569" s="462"/>
      <c r="K4569" s="462"/>
    </row>
    <row r="4570" spans="1:11" ht="28.8">
      <c r="A4570" s="463">
        <v>4011342</v>
      </c>
      <c r="B4570" s="464" t="s">
        <v>17319</v>
      </c>
      <c r="C4570" s="463" t="s">
        <v>510</v>
      </c>
      <c r="D4570" s="465">
        <v>110.36</v>
      </c>
      <c r="E4570" s="466"/>
      <c r="F4570" s="466">
        <f t="shared" si="142"/>
        <v>4011342</v>
      </c>
      <c r="G4570" s="466" t="b">
        <f t="shared" si="143"/>
        <v>1</v>
      </c>
      <c r="H4570" s="462"/>
      <c r="I4570" s="462"/>
      <c r="J4570" s="462"/>
      <c r="K4570" s="462"/>
    </row>
    <row r="4571" spans="1:11" ht="28.8">
      <c r="A4571" s="467">
        <v>4011344</v>
      </c>
      <c r="B4571" s="468" t="s">
        <v>17320</v>
      </c>
      <c r="C4571" s="467" t="s">
        <v>510</v>
      </c>
      <c r="D4571" s="471">
        <v>74.42</v>
      </c>
      <c r="E4571" s="466"/>
      <c r="F4571" s="466">
        <f t="shared" si="142"/>
        <v>4011344</v>
      </c>
      <c r="G4571" s="466" t="b">
        <f t="shared" si="143"/>
        <v>1</v>
      </c>
      <c r="H4571" s="462"/>
      <c r="I4571" s="462"/>
      <c r="J4571" s="462"/>
      <c r="K4571" s="462"/>
    </row>
    <row r="4572" spans="1:11" ht="28.8">
      <c r="A4572" s="463">
        <v>4011341</v>
      </c>
      <c r="B4572" s="464" t="s">
        <v>17321</v>
      </c>
      <c r="C4572" s="463" t="s">
        <v>510</v>
      </c>
      <c r="D4572" s="470">
        <v>18.809999999999999</v>
      </c>
      <c r="E4572" s="466"/>
      <c r="F4572" s="466">
        <f t="shared" si="142"/>
        <v>4011341</v>
      </c>
      <c r="G4572" s="466" t="b">
        <f t="shared" si="143"/>
        <v>1</v>
      </c>
      <c r="H4572" s="462"/>
      <c r="I4572" s="462"/>
      <c r="J4572" s="462"/>
      <c r="K4572" s="462"/>
    </row>
    <row r="4573" spans="1:11" ht="28.8">
      <c r="A4573" s="467">
        <v>4011346</v>
      </c>
      <c r="B4573" s="468" t="s">
        <v>17322</v>
      </c>
      <c r="C4573" s="467" t="s">
        <v>510</v>
      </c>
      <c r="D4573" s="471">
        <v>14.33</v>
      </c>
      <c r="E4573" s="466"/>
      <c r="F4573" s="466">
        <f t="shared" si="142"/>
        <v>4011346</v>
      </c>
      <c r="G4573" s="466" t="b">
        <f t="shared" si="143"/>
        <v>1</v>
      </c>
      <c r="H4573" s="462"/>
      <c r="I4573" s="462"/>
      <c r="J4573" s="462"/>
      <c r="K4573" s="462"/>
    </row>
    <row r="4574" spans="1:11" ht="28.8">
      <c r="A4574" s="463">
        <v>4011211</v>
      </c>
      <c r="B4574" s="464" t="s">
        <v>17323</v>
      </c>
      <c r="C4574" s="463" t="s">
        <v>510</v>
      </c>
      <c r="D4574" s="465">
        <v>16.190000000000001</v>
      </c>
      <c r="E4574" s="466"/>
      <c r="F4574" s="466">
        <f t="shared" si="142"/>
        <v>4011211</v>
      </c>
      <c r="G4574" s="466" t="b">
        <f t="shared" si="143"/>
        <v>1</v>
      </c>
      <c r="H4574" s="462"/>
      <c r="I4574" s="462"/>
      <c r="J4574" s="462"/>
      <c r="K4574" s="462"/>
    </row>
    <row r="4575" spans="1:11" ht="28.8">
      <c r="A4575" s="467">
        <v>4011304</v>
      </c>
      <c r="B4575" s="468" t="s">
        <v>17324</v>
      </c>
      <c r="C4575" s="467" t="s">
        <v>510</v>
      </c>
      <c r="D4575" s="469">
        <v>57.82</v>
      </c>
      <c r="E4575" s="466"/>
      <c r="F4575" s="466">
        <f t="shared" si="142"/>
        <v>4011304</v>
      </c>
      <c r="G4575" s="466" t="b">
        <f t="shared" si="143"/>
        <v>1</v>
      </c>
      <c r="H4575" s="462"/>
      <c r="I4575" s="462"/>
      <c r="J4575" s="462"/>
      <c r="K4575" s="462"/>
    </row>
    <row r="4576" spans="1:11">
      <c r="A4576" s="463">
        <v>4011209</v>
      </c>
      <c r="B4576" s="464" t="s">
        <v>17325</v>
      </c>
      <c r="C4576" s="463" t="s">
        <v>460</v>
      </c>
      <c r="D4576" s="465">
        <v>1.93</v>
      </c>
      <c r="E4576" s="466"/>
      <c r="F4576" s="466">
        <f t="shared" si="142"/>
        <v>4011209</v>
      </c>
      <c r="G4576" s="466" t="b">
        <f t="shared" si="143"/>
        <v>1</v>
      </c>
      <c r="H4576" s="462"/>
      <c r="I4576" s="462"/>
      <c r="J4576" s="462"/>
      <c r="K4576" s="462"/>
    </row>
    <row r="4577" spans="1:11" ht="28.8">
      <c r="A4577" s="467">
        <v>4011210</v>
      </c>
      <c r="B4577" s="468" t="s">
        <v>17326</v>
      </c>
      <c r="C4577" s="467" t="s">
        <v>460</v>
      </c>
      <c r="D4577" s="469">
        <v>2.2200000000000002</v>
      </c>
      <c r="E4577" s="466"/>
      <c r="F4577" s="466">
        <f t="shared" si="142"/>
        <v>4011210</v>
      </c>
      <c r="G4577" s="466" t="b">
        <f t="shared" si="143"/>
        <v>1</v>
      </c>
      <c r="H4577" s="462"/>
      <c r="I4577" s="462"/>
      <c r="J4577" s="462"/>
      <c r="K4577" s="462"/>
    </row>
    <row r="4578" spans="1:11" ht="28.8">
      <c r="A4578" s="463">
        <v>4011537</v>
      </c>
      <c r="B4578" s="464" t="s">
        <v>17327</v>
      </c>
      <c r="C4578" s="463" t="s">
        <v>691</v>
      </c>
      <c r="D4578" s="465">
        <v>22.98</v>
      </c>
      <c r="E4578" s="466"/>
      <c r="F4578" s="466">
        <f t="shared" si="142"/>
        <v>4011537</v>
      </c>
      <c r="G4578" s="466" t="b">
        <f t="shared" si="143"/>
        <v>1</v>
      </c>
      <c r="H4578" s="462"/>
      <c r="I4578" s="462"/>
      <c r="J4578" s="462"/>
      <c r="K4578" s="462"/>
    </row>
    <row r="4579" spans="1:11" ht="28.8">
      <c r="A4579" s="467">
        <v>4011218</v>
      </c>
      <c r="B4579" s="468" t="s">
        <v>17328</v>
      </c>
      <c r="C4579" s="467" t="s">
        <v>510</v>
      </c>
      <c r="D4579" s="469">
        <v>518.59</v>
      </c>
      <c r="E4579" s="466"/>
      <c r="F4579" s="466">
        <f t="shared" si="142"/>
        <v>4011218</v>
      </c>
      <c r="G4579" s="466" t="b">
        <f t="shared" si="143"/>
        <v>1</v>
      </c>
      <c r="H4579" s="462"/>
      <c r="I4579" s="462"/>
      <c r="J4579" s="462"/>
      <c r="K4579" s="462"/>
    </row>
    <row r="4580" spans="1:11" ht="28.8">
      <c r="A4580" s="463">
        <v>4011217</v>
      </c>
      <c r="B4580" s="464" t="s">
        <v>17329</v>
      </c>
      <c r="C4580" s="463" t="s">
        <v>510</v>
      </c>
      <c r="D4580" s="465">
        <v>383.9</v>
      </c>
      <c r="E4580" s="466"/>
      <c r="F4580" s="466">
        <f t="shared" si="142"/>
        <v>4011217</v>
      </c>
      <c r="G4580" s="466" t="b">
        <f t="shared" si="143"/>
        <v>1</v>
      </c>
      <c r="H4580" s="462"/>
      <c r="I4580" s="462"/>
      <c r="J4580" s="462"/>
      <c r="K4580" s="462"/>
    </row>
    <row r="4581" spans="1:11">
      <c r="A4581" s="467">
        <v>4011214</v>
      </c>
      <c r="B4581" s="468" t="s">
        <v>17330</v>
      </c>
      <c r="C4581" s="467" t="s">
        <v>510</v>
      </c>
      <c r="D4581" s="469">
        <v>321.42</v>
      </c>
      <c r="E4581" s="466"/>
      <c r="F4581" s="466">
        <f t="shared" si="142"/>
        <v>4011214</v>
      </c>
      <c r="G4581" s="466" t="b">
        <f t="shared" si="143"/>
        <v>1</v>
      </c>
      <c r="H4581" s="462"/>
      <c r="I4581" s="462"/>
      <c r="J4581" s="462"/>
      <c r="K4581" s="462"/>
    </row>
    <row r="4582" spans="1:11">
      <c r="A4582" s="463">
        <v>4011213</v>
      </c>
      <c r="B4582" s="464" t="s">
        <v>17331</v>
      </c>
      <c r="C4582" s="463" t="s">
        <v>510</v>
      </c>
      <c r="D4582" s="465">
        <v>192.27</v>
      </c>
      <c r="E4582" s="466"/>
      <c r="F4582" s="466">
        <f t="shared" si="142"/>
        <v>4011213</v>
      </c>
      <c r="G4582" s="466" t="b">
        <f t="shared" si="143"/>
        <v>1</v>
      </c>
      <c r="H4582" s="462"/>
      <c r="I4582" s="462"/>
      <c r="J4582" s="462"/>
      <c r="K4582" s="462"/>
    </row>
    <row r="4583" spans="1:11" ht="28.8">
      <c r="A4583" s="467">
        <v>4011227</v>
      </c>
      <c r="B4583" s="468" t="s">
        <v>17332</v>
      </c>
      <c r="C4583" s="467" t="s">
        <v>510</v>
      </c>
      <c r="D4583" s="469">
        <v>16.190000000000001</v>
      </c>
      <c r="E4583" s="466"/>
      <c r="F4583" s="466">
        <f t="shared" si="142"/>
        <v>4011227</v>
      </c>
      <c r="G4583" s="466" t="b">
        <f t="shared" si="143"/>
        <v>1</v>
      </c>
      <c r="H4583" s="462"/>
      <c r="I4583" s="462"/>
      <c r="J4583" s="462"/>
      <c r="K4583" s="462"/>
    </row>
    <row r="4584" spans="1:11" ht="28.8">
      <c r="A4584" s="463">
        <v>4011302</v>
      </c>
      <c r="B4584" s="464" t="s">
        <v>17333</v>
      </c>
      <c r="C4584" s="463" t="s">
        <v>510</v>
      </c>
      <c r="D4584" s="465">
        <v>73.489999999999995</v>
      </c>
      <c r="E4584" s="466"/>
      <c r="F4584" s="466">
        <f t="shared" si="142"/>
        <v>4011302</v>
      </c>
      <c r="G4584" s="466" t="b">
        <f t="shared" si="143"/>
        <v>1</v>
      </c>
      <c r="H4584" s="462"/>
      <c r="I4584" s="462"/>
      <c r="J4584" s="462"/>
      <c r="K4584" s="462"/>
    </row>
    <row r="4585" spans="1:11" ht="28.8">
      <c r="A4585" s="467">
        <v>4011300</v>
      </c>
      <c r="B4585" s="468" t="s">
        <v>17334</v>
      </c>
      <c r="C4585" s="467" t="s">
        <v>510</v>
      </c>
      <c r="D4585" s="469">
        <v>69.78</v>
      </c>
      <c r="E4585" s="466"/>
      <c r="F4585" s="466">
        <f t="shared" si="142"/>
        <v>4011300</v>
      </c>
      <c r="G4585" s="466" t="b">
        <f t="shared" si="143"/>
        <v>1</v>
      </c>
      <c r="H4585" s="462"/>
      <c r="I4585" s="462"/>
      <c r="J4585" s="462"/>
      <c r="K4585" s="462"/>
    </row>
    <row r="4586" spans="1:11" ht="28.8">
      <c r="A4586" s="463">
        <v>4011306</v>
      </c>
      <c r="B4586" s="464" t="s">
        <v>17335</v>
      </c>
      <c r="C4586" s="463" t="s">
        <v>510</v>
      </c>
      <c r="D4586" s="465">
        <v>84.04</v>
      </c>
      <c r="E4586" s="466"/>
      <c r="F4586" s="466">
        <f t="shared" si="142"/>
        <v>4011306</v>
      </c>
      <c r="G4586" s="466" t="b">
        <f t="shared" si="143"/>
        <v>1</v>
      </c>
      <c r="H4586" s="462"/>
      <c r="I4586" s="462"/>
      <c r="J4586" s="462"/>
      <c r="K4586" s="462"/>
    </row>
    <row r="4587" spans="1:11" ht="28.8">
      <c r="A4587" s="467">
        <v>4011228</v>
      </c>
      <c r="B4587" s="468" t="s">
        <v>17336</v>
      </c>
      <c r="C4587" s="467" t="s">
        <v>510</v>
      </c>
      <c r="D4587" s="469">
        <v>18.23</v>
      </c>
      <c r="E4587" s="466"/>
      <c r="F4587" s="466">
        <f t="shared" si="142"/>
        <v>4011228</v>
      </c>
      <c r="G4587" s="466" t="b">
        <f t="shared" si="143"/>
        <v>1</v>
      </c>
      <c r="H4587" s="462"/>
      <c r="I4587" s="462"/>
      <c r="J4587" s="462"/>
      <c r="K4587" s="462"/>
    </row>
    <row r="4588" spans="1:11" ht="43.2">
      <c r="A4588" s="463">
        <v>4011229</v>
      </c>
      <c r="B4588" s="464" t="s">
        <v>17337</v>
      </c>
      <c r="C4588" s="463" t="s">
        <v>510</v>
      </c>
      <c r="D4588" s="465">
        <v>39.43</v>
      </c>
      <c r="E4588" s="466"/>
      <c r="F4588" s="466">
        <f t="shared" si="142"/>
        <v>4011229</v>
      </c>
      <c r="G4588" s="466" t="b">
        <f t="shared" si="143"/>
        <v>1</v>
      </c>
      <c r="H4588" s="462"/>
      <c r="I4588" s="462"/>
      <c r="J4588" s="462"/>
      <c r="K4588" s="462"/>
    </row>
    <row r="4589" spans="1:11">
      <c r="A4589" s="467">
        <v>4011372</v>
      </c>
      <c r="B4589" s="468" t="s">
        <v>17338</v>
      </c>
      <c r="C4589" s="467" t="s">
        <v>460</v>
      </c>
      <c r="D4589" s="469">
        <v>7.44</v>
      </c>
      <c r="E4589" s="466"/>
      <c r="F4589" s="466">
        <f t="shared" si="142"/>
        <v>4011372</v>
      </c>
      <c r="G4589" s="466" t="b">
        <f t="shared" si="143"/>
        <v>1</v>
      </c>
      <c r="H4589" s="462"/>
      <c r="I4589" s="462"/>
      <c r="J4589" s="462"/>
      <c r="K4589" s="462"/>
    </row>
    <row r="4590" spans="1:11">
      <c r="A4590" s="463">
        <v>4011371</v>
      </c>
      <c r="B4590" s="464" t="s">
        <v>17339</v>
      </c>
      <c r="C4590" s="463" t="s">
        <v>460</v>
      </c>
      <c r="D4590" s="465">
        <v>5.36</v>
      </c>
      <c r="E4590" s="466"/>
      <c r="F4590" s="466">
        <f t="shared" si="142"/>
        <v>4011371</v>
      </c>
      <c r="G4590" s="466" t="b">
        <f t="shared" si="143"/>
        <v>1</v>
      </c>
      <c r="H4590" s="462"/>
      <c r="I4590" s="462"/>
      <c r="J4590" s="462"/>
      <c r="K4590" s="462"/>
    </row>
    <row r="4591" spans="1:11" ht="28.8">
      <c r="A4591" s="467">
        <v>4011378</v>
      </c>
      <c r="B4591" s="468" t="s">
        <v>17340</v>
      </c>
      <c r="C4591" s="467" t="s">
        <v>460</v>
      </c>
      <c r="D4591" s="469">
        <v>7.44</v>
      </c>
      <c r="E4591" s="466"/>
      <c r="F4591" s="466">
        <f t="shared" si="142"/>
        <v>4011378</v>
      </c>
      <c r="G4591" s="466" t="b">
        <f t="shared" si="143"/>
        <v>1</v>
      </c>
      <c r="H4591" s="462"/>
      <c r="I4591" s="462"/>
      <c r="J4591" s="462"/>
      <c r="K4591" s="462"/>
    </row>
    <row r="4592" spans="1:11" ht="28.8">
      <c r="A4592" s="463">
        <v>4011377</v>
      </c>
      <c r="B4592" s="464" t="s">
        <v>17341</v>
      </c>
      <c r="C4592" s="463" t="s">
        <v>460</v>
      </c>
      <c r="D4592" s="465">
        <v>5.36</v>
      </c>
      <c r="E4592" s="466"/>
      <c r="F4592" s="466">
        <f t="shared" si="142"/>
        <v>4011377</v>
      </c>
      <c r="G4592" s="466" t="b">
        <f t="shared" si="143"/>
        <v>1</v>
      </c>
      <c r="H4592" s="462"/>
      <c r="I4592" s="462"/>
      <c r="J4592" s="462"/>
      <c r="K4592" s="462"/>
    </row>
    <row r="4593" spans="1:11">
      <c r="A4593" s="467">
        <v>4011368</v>
      </c>
      <c r="B4593" s="468" t="s">
        <v>17342</v>
      </c>
      <c r="C4593" s="467" t="s">
        <v>460</v>
      </c>
      <c r="D4593" s="469">
        <v>5.71</v>
      </c>
      <c r="E4593" s="466"/>
      <c r="F4593" s="466">
        <f t="shared" si="142"/>
        <v>4011368</v>
      </c>
      <c r="G4593" s="466" t="b">
        <f t="shared" si="143"/>
        <v>1</v>
      </c>
      <c r="H4593" s="462"/>
      <c r="I4593" s="462"/>
      <c r="J4593" s="462"/>
      <c r="K4593" s="462"/>
    </row>
    <row r="4594" spans="1:11">
      <c r="A4594" s="463">
        <v>4011367</v>
      </c>
      <c r="B4594" s="464" t="s">
        <v>17343</v>
      </c>
      <c r="C4594" s="463" t="s">
        <v>460</v>
      </c>
      <c r="D4594" s="465">
        <v>3.64</v>
      </c>
      <c r="E4594" s="466"/>
      <c r="F4594" s="466">
        <f t="shared" si="142"/>
        <v>4011367</v>
      </c>
      <c r="G4594" s="466" t="b">
        <f t="shared" si="143"/>
        <v>1</v>
      </c>
      <c r="H4594" s="462"/>
      <c r="I4594" s="462"/>
      <c r="J4594" s="462"/>
      <c r="K4594" s="462"/>
    </row>
    <row r="4595" spans="1:11" ht="28.8">
      <c r="A4595" s="467">
        <v>4011374</v>
      </c>
      <c r="B4595" s="468" t="s">
        <v>17344</v>
      </c>
      <c r="C4595" s="467" t="s">
        <v>460</v>
      </c>
      <c r="D4595" s="469">
        <v>5.71</v>
      </c>
      <c r="E4595" s="466"/>
      <c r="F4595" s="466">
        <f t="shared" si="142"/>
        <v>4011374</v>
      </c>
      <c r="G4595" s="466" t="b">
        <f t="shared" si="143"/>
        <v>1</v>
      </c>
      <c r="H4595" s="462"/>
      <c r="I4595" s="462"/>
      <c r="J4595" s="462"/>
      <c r="K4595" s="462"/>
    </row>
    <row r="4596" spans="1:11" ht="28.8">
      <c r="A4596" s="463">
        <v>4011373</v>
      </c>
      <c r="B4596" s="464" t="s">
        <v>17345</v>
      </c>
      <c r="C4596" s="463" t="s">
        <v>460</v>
      </c>
      <c r="D4596" s="465">
        <v>3.64</v>
      </c>
      <c r="E4596" s="466"/>
      <c r="F4596" s="466">
        <f t="shared" si="142"/>
        <v>4011373</v>
      </c>
      <c r="G4596" s="466" t="b">
        <f t="shared" si="143"/>
        <v>1</v>
      </c>
      <c r="H4596" s="462"/>
      <c r="I4596" s="462"/>
      <c r="J4596" s="462"/>
      <c r="K4596" s="462"/>
    </row>
    <row r="4597" spans="1:11">
      <c r="A4597" s="467">
        <v>4011370</v>
      </c>
      <c r="B4597" s="468" t="s">
        <v>17346</v>
      </c>
      <c r="C4597" s="467" t="s">
        <v>460</v>
      </c>
      <c r="D4597" s="469">
        <v>6.65</v>
      </c>
      <c r="E4597" s="466"/>
      <c r="F4597" s="466">
        <f t="shared" si="142"/>
        <v>4011370</v>
      </c>
      <c r="G4597" s="466" t="b">
        <f t="shared" si="143"/>
        <v>1</v>
      </c>
      <c r="H4597" s="462"/>
      <c r="I4597" s="462"/>
      <c r="J4597" s="462"/>
      <c r="K4597" s="462"/>
    </row>
    <row r="4598" spans="1:11">
      <c r="A4598" s="463">
        <v>4011369</v>
      </c>
      <c r="B4598" s="464" t="s">
        <v>17347</v>
      </c>
      <c r="C4598" s="463" t="s">
        <v>460</v>
      </c>
      <c r="D4598" s="465">
        <v>4.57</v>
      </c>
      <c r="E4598" s="466"/>
      <c r="F4598" s="466">
        <f t="shared" si="142"/>
        <v>4011369</v>
      </c>
      <c r="G4598" s="466" t="b">
        <f t="shared" si="143"/>
        <v>1</v>
      </c>
      <c r="H4598" s="462"/>
      <c r="I4598" s="462"/>
      <c r="J4598" s="462"/>
      <c r="K4598" s="462"/>
    </row>
    <row r="4599" spans="1:11" ht="28.8">
      <c r="A4599" s="467">
        <v>4011376</v>
      </c>
      <c r="B4599" s="468" t="s">
        <v>17348</v>
      </c>
      <c r="C4599" s="467" t="s">
        <v>460</v>
      </c>
      <c r="D4599" s="469">
        <v>6.65</v>
      </c>
      <c r="E4599" s="466"/>
      <c r="F4599" s="466">
        <f t="shared" si="142"/>
        <v>4011376</v>
      </c>
      <c r="G4599" s="466" t="b">
        <f t="shared" si="143"/>
        <v>1</v>
      </c>
      <c r="H4599" s="462"/>
      <c r="I4599" s="462"/>
      <c r="J4599" s="462"/>
      <c r="K4599" s="462"/>
    </row>
    <row r="4600" spans="1:11" ht="28.8">
      <c r="A4600" s="463">
        <v>4011375</v>
      </c>
      <c r="B4600" s="464" t="s">
        <v>17349</v>
      </c>
      <c r="C4600" s="463" t="s">
        <v>460</v>
      </c>
      <c r="D4600" s="465">
        <v>4.57</v>
      </c>
      <c r="E4600" s="466"/>
      <c r="F4600" s="466">
        <f t="shared" si="142"/>
        <v>4011375</v>
      </c>
      <c r="G4600" s="466" t="b">
        <f t="shared" si="143"/>
        <v>1</v>
      </c>
      <c r="H4600" s="462"/>
      <c r="I4600" s="462"/>
      <c r="J4600" s="462"/>
      <c r="K4600" s="462"/>
    </row>
    <row r="4601" spans="1:11" ht="28.8">
      <c r="A4601" s="467">
        <v>4011360</v>
      </c>
      <c r="B4601" s="468" t="s">
        <v>17350</v>
      </c>
      <c r="C4601" s="467" t="s">
        <v>460</v>
      </c>
      <c r="D4601" s="469">
        <v>2.7</v>
      </c>
      <c r="E4601" s="466"/>
      <c r="F4601" s="466">
        <f t="shared" si="142"/>
        <v>4011360</v>
      </c>
      <c r="G4601" s="466" t="b">
        <f t="shared" si="143"/>
        <v>1</v>
      </c>
      <c r="H4601" s="462"/>
      <c r="I4601" s="462"/>
      <c r="J4601" s="462"/>
      <c r="K4601" s="462"/>
    </row>
    <row r="4602" spans="1:11" ht="28.8">
      <c r="A4602" s="463">
        <v>4011359</v>
      </c>
      <c r="B4602" s="464" t="s">
        <v>17351</v>
      </c>
      <c r="C4602" s="463" t="s">
        <v>460</v>
      </c>
      <c r="D4602" s="465">
        <v>2</v>
      </c>
      <c r="E4602" s="466"/>
      <c r="F4602" s="466">
        <f t="shared" si="142"/>
        <v>4011359</v>
      </c>
      <c r="G4602" s="466" t="b">
        <f t="shared" si="143"/>
        <v>1</v>
      </c>
      <c r="H4602" s="462"/>
      <c r="I4602" s="462"/>
      <c r="J4602" s="462"/>
      <c r="K4602" s="462"/>
    </row>
    <row r="4603" spans="1:11" ht="28.8">
      <c r="A4603" s="467">
        <v>4011366</v>
      </c>
      <c r="B4603" s="468" t="s">
        <v>17352</v>
      </c>
      <c r="C4603" s="467" t="s">
        <v>460</v>
      </c>
      <c r="D4603" s="469">
        <v>2.7</v>
      </c>
      <c r="E4603" s="466"/>
      <c r="F4603" s="466">
        <f t="shared" si="142"/>
        <v>4011366</v>
      </c>
      <c r="G4603" s="466" t="b">
        <f t="shared" si="143"/>
        <v>1</v>
      </c>
      <c r="H4603" s="462"/>
      <c r="I4603" s="462"/>
      <c r="J4603" s="462"/>
      <c r="K4603" s="462"/>
    </row>
    <row r="4604" spans="1:11" ht="28.8">
      <c r="A4604" s="463">
        <v>4011365</v>
      </c>
      <c r="B4604" s="464" t="s">
        <v>17353</v>
      </c>
      <c r="C4604" s="463" t="s">
        <v>460</v>
      </c>
      <c r="D4604" s="465">
        <v>2</v>
      </c>
      <c r="E4604" s="466"/>
      <c r="F4604" s="466">
        <f t="shared" si="142"/>
        <v>4011365</v>
      </c>
      <c r="G4604" s="466" t="b">
        <f t="shared" si="143"/>
        <v>1</v>
      </c>
      <c r="H4604" s="462"/>
      <c r="I4604" s="462"/>
      <c r="J4604" s="462"/>
      <c r="K4604" s="462"/>
    </row>
    <row r="4605" spans="1:11">
      <c r="A4605" s="467">
        <v>4011356</v>
      </c>
      <c r="B4605" s="468" t="s">
        <v>17354</v>
      </c>
      <c r="C4605" s="467" t="s">
        <v>460</v>
      </c>
      <c r="D4605" s="469">
        <v>1.99</v>
      </c>
      <c r="E4605" s="466"/>
      <c r="F4605" s="466">
        <f t="shared" si="142"/>
        <v>4011356</v>
      </c>
      <c r="G4605" s="466" t="b">
        <f t="shared" si="143"/>
        <v>1</v>
      </c>
      <c r="H4605" s="462"/>
      <c r="I4605" s="462"/>
      <c r="J4605" s="462"/>
      <c r="K4605" s="462"/>
    </row>
    <row r="4606" spans="1:11">
      <c r="A4606" s="463">
        <v>4011355</v>
      </c>
      <c r="B4606" s="464" t="s">
        <v>17355</v>
      </c>
      <c r="C4606" s="463" t="s">
        <v>460</v>
      </c>
      <c r="D4606" s="465">
        <v>1.28</v>
      </c>
      <c r="E4606" s="466"/>
      <c r="F4606" s="466">
        <f t="shared" si="142"/>
        <v>4011355</v>
      </c>
      <c r="G4606" s="466" t="b">
        <f t="shared" si="143"/>
        <v>1</v>
      </c>
      <c r="H4606" s="462"/>
      <c r="I4606" s="462"/>
      <c r="J4606" s="462"/>
      <c r="K4606" s="462"/>
    </row>
    <row r="4607" spans="1:11" ht="28.8">
      <c r="A4607" s="467">
        <v>4011362</v>
      </c>
      <c r="B4607" s="468" t="s">
        <v>17356</v>
      </c>
      <c r="C4607" s="467" t="s">
        <v>460</v>
      </c>
      <c r="D4607" s="469">
        <v>1.99</v>
      </c>
      <c r="E4607" s="466"/>
      <c r="F4607" s="466">
        <f t="shared" si="142"/>
        <v>4011362</v>
      </c>
      <c r="G4607" s="466" t="b">
        <f t="shared" si="143"/>
        <v>1</v>
      </c>
      <c r="H4607" s="462"/>
      <c r="I4607" s="462"/>
      <c r="J4607" s="462"/>
      <c r="K4607" s="462"/>
    </row>
    <row r="4608" spans="1:11" ht="28.8">
      <c r="A4608" s="463">
        <v>4011361</v>
      </c>
      <c r="B4608" s="464" t="s">
        <v>17357</v>
      </c>
      <c r="C4608" s="463" t="s">
        <v>460</v>
      </c>
      <c r="D4608" s="465">
        <v>1.28</v>
      </c>
      <c r="E4608" s="466"/>
      <c r="F4608" s="466">
        <f t="shared" si="142"/>
        <v>4011361</v>
      </c>
      <c r="G4608" s="466" t="b">
        <f t="shared" si="143"/>
        <v>1</v>
      </c>
      <c r="H4608" s="462"/>
      <c r="I4608" s="462"/>
      <c r="J4608" s="462"/>
      <c r="K4608" s="462"/>
    </row>
    <row r="4609" spans="1:11">
      <c r="A4609" s="467">
        <v>4011358</v>
      </c>
      <c r="B4609" s="468" t="s">
        <v>17358</v>
      </c>
      <c r="C4609" s="467" t="s">
        <v>460</v>
      </c>
      <c r="D4609" s="469">
        <v>2.36</v>
      </c>
      <c r="E4609" s="466"/>
      <c r="F4609" s="466">
        <f t="shared" si="142"/>
        <v>4011358</v>
      </c>
      <c r="G4609" s="466" t="b">
        <f t="shared" si="143"/>
        <v>1</v>
      </c>
      <c r="H4609" s="462"/>
      <c r="I4609" s="462"/>
      <c r="J4609" s="462"/>
      <c r="K4609" s="462"/>
    </row>
    <row r="4610" spans="1:11">
      <c r="A4610" s="463">
        <v>4011357</v>
      </c>
      <c r="B4610" s="464" t="s">
        <v>17359</v>
      </c>
      <c r="C4610" s="463" t="s">
        <v>460</v>
      </c>
      <c r="D4610" s="465">
        <v>1.66</v>
      </c>
      <c r="E4610" s="466"/>
      <c r="F4610" s="466">
        <f t="shared" ref="F4610:F4673" si="144">A4610</f>
        <v>4011357</v>
      </c>
      <c r="G4610" s="466" t="b">
        <f t="shared" ref="G4610:G4673" si="145">F4610=A4610</f>
        <v>1</v>
      </c>
      <c r="H4610" s="462"/>
      <c r="I4610" s="462"/>
      <c r="J4610" s="462"/>
      <c r="K4610" s="462"/>
    </row>
    <row r="4611" spans="1:11" ht="28.8">
      <c r="A4611" s="467">
        <v>4011364</v>
      </c>
      <c r="B4611" s="468" t="s">
        <v>17360</v>
      </c>
      <c r="C4611" s="467" t="s">
        <v>460</v>
      </c>
      <c r="D4611" s="469">
        <v>2.36</v>
      </c>
      <c r="E4611" s="466"/>
      <c r="F4611" s="466">
        <f t="shared" si="144"/>
        <v>4011364</v>
      </c>
      <c r="G4611" s="466" t="b">
        <f t="shared" si="145"/>
        <v>1</v>
      </c>
      <c r="H4611" s="462"/>
      <c r="I4611" s="462"/>
      <c r="J4611" s="462"/>
      <c r="K4611" s="462"/>
    </row>
    <row r="4612" spans="1:11" ht="28.8">
      <c r="A4612" s="463">
        <v>4011363</v>
      </c>
      <c r="B4612" s="464" t="s">
        <v>17361</v>
      </c>
      <c r="C4612" s="463" t="s">
        <v>460</v>
      </c>
      <c r="D4612" s="470">
        <v>1.66</v>
      </c>
      <c r="E4612" s="466"/>
      <c r="F4612" s="466">
        <f t="shared" si="144"/>
        <v>4011363</v>
      </c>
      <c r="G4612" s="466" t="b">
        <f t="shared" si="145"/>
        <v>1</v>
      </c>
      <c r="H4612" s="462"/>
      <c r="I4612" s="462"/>
      <c r="J4612" s="462"/>
      <c r="K4612" s="462"/>
    </row>
    <row r="4613" spans="1:11">
      <c r="A4613" s="467">
        <v>4011384</v>
      </c>
      <c r="B4613" s="468" t="s">
        <v>17362</v>
      </c>
      <c r="C4613" s="467" t="s">
        <v>460</v>
      </c>
      <c r="D4613" s="471">
        <v>8.1</v>
      </c>
      <c r="E4613" s="466"/>
      <c r="F4613" s="466">
        <f t="shared" si="144"/>
        <v>4011384</v>
      </c>
      <c r="G4613" s="466" t="b">
        <f t="shared" si="145"/>
        <v>1</v>
      </c>
      <c r="H4613" s="462"/>
      <c r="I4613" s="462"/>
      <c r="J4613" s="462"/>
      <c r="K4613" s="462"/>
    </row>
    <row r="4614" spans="1:11">
      <c r="A4614" s="463">
        <v>4011383</v>
      </c>
      <c r="B4614" s="464" t="s">
        <v>17363</v>
      </c>
      <c r="C4614" s="463" t="s">
        <v>460</v>
      </c>
      <c r="D4614" s="470">
        <v>5.78</v>
      </c>
      <c r="E4614" s="466"/>
      <c r="F4614" s="466">
        <f t="shared" si="144"/>
        <v>4011383</v>
      </c>
      <c r="G4614" s="466" t="b">
        <f t="shared" si="145"/>
        <v>1</v>
      </c>
      <c r="H4614" s="462"/>
      <c r="I4614" s="462"/>
      <c r="J4614" s="462"/>
      <c r="K4614" s="462"/>
    </row>
    <row r="4615" spans="1:11" ht="28.8">
      <c r="A4615" s="467">
        <v>4011390</v>
      </c>
      <c r="B4615" s="468" t="s">
        <v>17364</v>
      </c>
      <c r="C4615" s="467" t="s">
        <v>460</v>
      </c>
      <c r="D4615" s="471">
        <v>8.1</v>
      </c>
      <c r="E4615" s="466"/>
      <c r="F4615" s="466">
        <f t="shared" si="144"/>
        <v>4011390</v>
      </c>
      <c r="G4615" s="466" t="b">
        <f t="shared" si="145"/>
        <v>1</v>
      </c>
      <c r="H4615" s="462"/>
      <c r="I4615" s="462"/>
      <c r="J4615" s="462"/>
      <c r="K4615" s="462"/>
    </row>
    <row r="4616" spans="1:11" ht="28.8">
      <c r="A4616" s="463">
        <v>4011389</v>
      </c>
      <c r="B4616" s="464" t="s">
        <v>17365</v>
      </c>
      <c r="C4616" s="463" t="s">
        <v>460</v>
      </c>
      <c r="D4616" s="470">
        <v>5.78</v>
      </c>
      <c r="E4616" s="466"/>
      <c r="F4616" s="466">
        <f t="shared" si="144"/>
        <v>4011389</v>
      </c>
      <c r="G4616" s="466" t="b">
        <f t="shared" si="145"/>
        <v>1</v>
      </c>
      <c r="H4616" s="462"/>
      <c r="I4616" s="462"/>
      <c r="J4616" s="462"/>
      <c r="K4616" s="462"/>
    </row>
    <row r="4617" spans="1:11">
      <c r="A4617" s="467">
        <v>4011380</v>
      </c>
      <c r="B4617" s="468" t="s">
        <v>17366</v>
      </c>
      <c r="C4617" s="467" t="s">
        <v>460</v>
      </c>
      <c r="D4617" s="471">
        <v>6.38</v>
      </c>
      <c r="E4617" s="466"/>
      <c r="F4617" s="466">
        <f t="shared" si="144"/>
        <v>4011380</v>
      </c>
      <c r="G4617" s="466" t="b">
        <f t="shared" si="145"/>
        <v>1</v>
      </c>
      <c r="H4617" s="462"/>
      <c r="I4617" s="462"/>
      <c r="J4617" s="462"/>
      <c r="K4617" s="462"/>
    </row>
    <row r="4618" spans="1:11">
      <c r="A4618" s="463">
        <v>4011379</v>
      </c>
      <c r="B4618" s="464" t="s">
        <v>17367</v>
      </c>
      <c r="C4618" s="463" t="s">
        <v>460</v>
      </c>
      <c r="D4618" s="470">
        <v>4.0599999999999996</v>
      </c>
      <c r="E4618" s="466"/>
      <c r="F4618" s="466">
        <f t="shared" si="144"/>
        <v>4011379</v>
      </c>
      <c r="G4618" s="466" t="b">
        <f t="shared" si="145"/>
        <v>1</v>
      </c>
      <c r="H4618" s="462"/>
      <c r="I4618" s="462"/>
      <c r="J4618" s="462"/>
      <c r="K4618" s="462"/>
    </row>
    <row r="4619" spans="1:11" ht="28.8">
      <c r="A4619" s="467">
        <v>4011386</v>
      </c>
      <c r="B4619" s="468" t="s">
        <v>17368</v>
      </c>
      <c r="C4619" s="467" t="s">
        <v>460</v>
      </c>
      <c r="D4619" s="471">
        <v>6.38</v>
      </c>
      <c r="E4619" s="466"/>
      <c r="F4619" s="466">
        <f t="shared" si="144"/>
        <v>4011386</v>
      </c>
      <c r="G4619" s="466" t="b">
        <f t="shared" si="145"/>
        <v>1</v>
      </c>
      <c r="H4619" s="462"/>
      <c r="I4619" s="462"/>
      <c r="J4619" s="462"/>
      <c r="K4619" s="462"/>
    </row>
    <row r="4620" spans="1:11" ht="28.8">
      <c r="A4620" s="463">
        <v>4011385</v>
      </c>
      <c r="B4620" s="464" t="s">
        <v>17369</v>
      </c>
      <c r="C4620" s="463" t="s">
        <v>460</v>
      </c>
      <c r="D4620" s="470">
        <v>4.0599999999999996</v>
      </c>
      <c r="E4620" s="466"/>
      <c r="F4620" s="466">
        <f t="shared" si="144"/>
        <v>4011385</v>
      </c>
      <c r="G4620" s="466" t="b">
        <f t="shared" si="145"/>
        <v>1</v>
      </c>
      <c r="H4620" s="462"/>
      <c r="I4620" s="462"/>
      <c r="J4620" s="462"/>
      <c r="K4620" s="462"/>
    </row>
    <row r="4621" spans="1:11">
      <c r="A4621" s="467">
        <v>4011382</v>
      </c>
      <c r="B4621" s="468" t="s">
        <v>17370</v>
      </c>
      <c r="C4621" s="467" t="s">
        <v>460</v>
      </c>
      <c r="D4621" s="471">
        <v>7.32</v>
      </c>
      <c r="E4621" s="466"/>
      <c r="F4621" s="466">
        <f t="shared" si="144"/>
        <v>4011382</v>
      </c>
      <c r="G4621" s="466" t="b">
        <f t="shared" si="145"/>
        <v>1</v>
      </c>
      <c r="H4621" s="462"/>
      <c r="I4621" s="462"/>
      <c r="J4621" s="462"/>
      <c r="K4621" s="462"/>
    </row>
    <row r="4622" spans="1:11">
      <c r="A4622" s="463">
        <v>4011381</v>
      </c>
      <c r="B4622" s="464" t="s">
        <v>17371</v>
      </c>
      <c r="C4622" s="463" t="s">
        <v>460</v>
      </c>
      <c r="D4622" s="465">
        <v>4.99</v>
      </c>
      <c r="E4622" s="466"/>
      <c r="F4622" s="466">
        <f t="shared" si="144"/>
        <v>4011381</v>
      </c>
      <c r="G4622" s="466" t="b">
        <f t="shared" si="145"/>
        <v>1</v>
      </c>
      <c r="H4622" s="462"/>
      <c r="I4622" s="462"/>
      <c r="J4622" s="462"/>
      <c r="K4622" s="462"/>
    </row>
    <row r="4623" spans="1:11" ht="28.8">
      <c r="A4623" s="467">
        <v>4011388</v>
      </c>
      <c r="B4623" s="468" t="s">
        <v>17372</v>
      </c>
      <c r="C4623" s="467" t="s">
        <v>460</v>
      </c>
      <c r="D4623" s="469">
        <v>7.32</v>
      </c>
      <c r="E4623" s="466"/>
      <c r="F4623" s="466">
        <f t="shared" si="144"/>
        <v>4011388</v>
      </c>
      <c r="G4623" s="466" t="b">
        <f t="shared" si="145"/>
        <v>1</v>
      </c>
      <c r="H4623" s="462"/>
      <c r="I4623" s="462"/>
      <c r="J4623" s="462"/>
      <c r="K4623" s="462"/>
    </row>
    <row r="4624" spans="1:11" ht="28.8">
      <c r="A4624" s="463">
        <v>4011387</v>
      </c>
      <c r="B4624" s="464" t="s">
        <v>17373</v>
      </c>
      <c r="C4624" s="463" t="s">
        <v>460</v>
      </c>
      <c r="D4624" s="465">
        <v>4.99</v>
      </c>
      <c r="E4624" s="466"/>
      <c r="F4624" s="466">
        <f t="shared" si="144"/>
        <v>4011387</v>
      </c>
      <c r="G4624" s="466" t="b">
        <f t="shared" si="145"/>
        <v>1</v>
      </c>
      <c r="H4624" s="462"/>
      <c r="I4624" s="462"/>
      <c r="J4624" s="462"/>
      <c r="K4624" s="462"/>
    </row>
    <row r="4625" spans="1:11" ht="28.8">
      <c r="A4625" s="467">
        <v>4011242</v>
      </c>
      <c r="B4625" s="468" t="s">
        <v>26848</v>
      </c>
      <c r="C4625" s="467" t="s">
        <v>460</v>
      </c>
      <c r="D4625" s="469">
        <v>0.39</v>
      </c>
      <c r="E4625" s="466"/>
      <c r="F4625" s="466">
        <f t="shared" si="144"/>
        <v>4011242</v>
      </c>
      <c r="G4625" s="466" t="b">
        <f t="shared" si="145"/>
        <v>1</v>
      </c>
      <c r="H4625" s="462"/>
      <c r="I4625" s="462"/>
      <c r="J4625" s="462"/>
      <c r="K4625" s="462"/>
    </row>
    <row r="4626" spans="1:11">
      <c r="A4626" s="463">
        <v>4011212</v>
      </c>
      <c r="B4626" s="464" t="s">
        <v>643</v>
      </c>
      <c r="C4626" s="463" t="s">
        <v>460</v>
      </c>
      <c r="D4626" s="465">
        <v>0.09</v>
      </c>
      <c r="E4626" s="466"/>
      <c r="F4626" s="466">
        <f t="shared" si="144"/>
        <v>4011212</v>
      </c>
      <c r="G4626" s="466" t="b">
        <f t="shared" si="145"/>
        <v>1</v>
      </c>
      <c r="H4626" s="462"/>
      <c r="I4626" s="462"/>
      <c r="J4626" s="462"/>
      <c r="K4626" s="462"/>
    </row>
    <row r="4627" spans="1:11" ht="28.8">
      <c r="A4627" s="467">
        <v>4208197</v>
      </c>
      <c r="B4627" s="468" t="s">
        <v>17374</v>
      </c>
      <c r="C4627" s="467" t="s">
        <v>682</v>
      </c>
      <c r="D4627" s="469">
        <v>14638.37</v>
      </c>
      <c r="E4627" s="466"/>
      <c r="F4627" s="466">
        <f t="shared" si="144"/>
        <v>4208197</v>
      </c>
      <c r="G4627" s="466" t="b">
        <f t="shared" si="145"/>
        <v>1</v>
      </c>
      <c r="H4627" s="462"/>
      <c r="I4627" s="462"/>
      <c r="J4627" s="462"/>
      <c r="K4627" s="462"/>
    </row>
    <row r="4628" spans="1:11" ht="28.8">
      <c r="A4628" s="463">
        <v>4208158</v>
      </c>
      <c r="B4628" s="464" t="s">
        <v>17375</v>
      </c>
      <c r="C4628" s="463" t="s">
        <v>682</v>
      </c>
      <c r="D4628" s="465">
        <v>19306.099999999999</v>
      </c>
      <c r="E4628" s="466"/>
      <c r="F4628" s="466">
        <f t="shared" si="144"/>
        <v>4208158</v>
      </c>
      <c r="G4628" s="466" t="b">
        <f t="shared" si="145"/>
        <v>1</v>
      </c>
      <c r="H4628" s="462"/>
      <c r="I4628" s="462"/>
      <c r="J4628" s="462"/>
      <c r="K4628" s="462"/>
    </row>
    <row r="4629" spans="1:11" ht="28.8">
      <c r="A4629" s="467">
        <v>4208198</v>
      </c>
      <c r="B4629" s="468" t="s">
        <v>17376</v>
      </c>
      <c r="C4629" s="467" t="s">
        <v>682</v>
      </c>
      <c r="D4629" s="469">
        <v>22056.11</v>
      </c>
      <c r="E4629" s="466"/>
      <c r="F4629" s="466">
        <f t="shared" si="144"/>
        <v>4208198</v>
      </c>
      <c r="G4629" s="466" t="b">
        <f t="shared" si="145"/>
        <v>1</v>
      </c>
      <c r="H4629" s="462"/>
      <c r="I4629" s="462"/>
      <c r="J4629" s="462"/>
      <c r="K4629" s="462"/>
    </row>
    <row r="4630" spans="1:11" ht="28.8">
      <c r="A4630" s="463">
        <v>4208159</v>
      </c>
      <c r="B4630" s="464" t="s">
        <v>17377</v>
      </c>
      <c r="C4630" s="463" t="s">
        <v>682</v>
      </c>
      <c r="D4630" s="465">
        <v>32868.69</v>
      </c>
      <c r="E4630" s="466"/>
      <c r="F4630" s="466">
        <f t="shared" si="144"/>
        <v>4208159</v>
      </c>
      <c r="G4630" s="466" t="b">
        <f t="shared" si="145"/>
        <v>1</v>
      </c>
      <c r="H4630" s="462"/>
      <c r="I4630" s="462"/>
      <c r="J4630" s="462"/>
      <c r="K4630" s="462"/>
    </row>
    <row r="4631" spans="1:11" ht="28.8">
      <c r="A4631" s="467">
        <v>4208160</v>
      </c>
      <c r="B4631" s="468" t="s">
        <v>17378</v>
      </c>
      <c r="C4631" s="467" t="s">
        <v>682</v>
      </c>
      <c r="D4631" s="469">
        <v>36560.6</v>
      </c>
      <c r="E4631" s="466"/>
      <c r="F4631" s="466">
        <f t="shared" si="144"/>
        <v>4208160</v>
      </c>
      <c r="G4631" s="466" t="b">
        <f t="shared" si="145"/>
        <v>1</v>
      </c>
      <c r="H4631" s="462"/>
      <c r="I4631" s="462"/>
      <c r="J4631" s="462"/>
      <c r="K4631" s="462"/>
    </row>
    <row r="4632" spans="1:11" ht="28.8">
      <c r="A4632" s="463">
        <v>4208199</v>
      </c>
      <c r="B4632" s="464" t="s">
        <v>17379</v>
      </c>
      <c r="C4632" s="463" t="s">
        <v>682</v>
      </c>
      <c r="D4632" s="465">
        <v>42258.36</v>
      </c>
      <c r="E4632" s="466"/>
      <c r="F4632" s="466">
        <f t="shared" si="144"/>
        <v>4208199</v>
      </c>
      <c r="G4632" s="466" t="b">
        <f t="shared" si="145"/>
        <v>1</v>
      </c>
      <c r="H4632" s="462"/>
      <c r="I4632" s="462"/>
      <c r="J4632" s="462"/>
      <c r="K4632" s="462"/>
    </row>
    <row r="4633" spans="1:11" ht="28.8">
      <c r="A4633" s="467">
        <v>4208161</v>
      </c>
      <c r="B4633" s="468" t="s">
        <v>17380</v>
      </c>
      <c r="C4633" s="467" t="s">
        <v>682</v>
      </c>
      <c r="D4633" s="469">
        <v>53242.14</v>
      </c>
      <c r="E4633" s="466"/>
      <c r="F4633" s="466">
        <f t="shared" si="144"/>
        <v>4208161</v>
      </c>
      <c r="G4633" s="466" t="b">
        <f t="shared" si="145"/>
        <v>1</v>
      </c>
      <c r="H4633" s="462"/>
      <c r="I4633" s="462"/>
      <c r="J4633" s="462"/>
      <c r="K4633" s="462"/>
    </row>
    <row r="4634" spans="1:11" ht="28.8">
      <c r="A4634" s="463">
        <v>4208162</v>
      </c>
      <c r="B4634" s="464" t="s">
        <v>17381</v>
      </c>
      <c r="C4634" s="463" t="s">
        <v>682</v>
      </c>
      <c r="D4634" s="465">
        <v>58714.76</v>
      </c>
      <c r="E4634" s="466"/>
      <c r="F4634" s="466">
        <f t="shared" si="144"/>
        <v>4208162</v>
      </c>
      <c r="G4634" s="466" t="b">
        <f t="shared" si="145"/>
        <v>1</v>
      </c>
      <c r="H4634" s="462"/>
      <c r="I4634" s="462"/>
      <c r="J4634" s="462"/>
      <c r="K4634" s="462"/>
    </row>
    <row r="4635" spans="1:11" ht="28.8">
      <c r="A4635" s="467">
        <v>4208163</v>
      </c>
      <c r="B4635" s="468" t="s">
        <v>17382</v>
      </c>
      <c r="C4635" s="467" t="s">
        <v>682</v>
      </c>
      <c r="D4635" s="469">
        <v>69943.59</v>
      </c>
      <c r="E4635" s="466"/>
      <c r="F4635" s="466">
        <f t="shared" si="144"/>
        <v>4208163</v>
      </c>
      <c r="G4635" s="466" t="b">
        <f t="shared" si="145"/>
        <v>1</v>
      </c>
      <c r="H4635" s="462"/>
      <c r="I4635" s="462"/>
      <c r="J4635" s="462"/>
      <c r="K4635" s="462"/>
    </row>
    <row r="4636" spans="1:11" ht="28.8">
      <c r="A4636" s="463">
        <v>4208200</v>
      </c>
      <c r="B4636" s="464" t="s">
        <v>17383</v>
      </c>
      <c r="C4636" s="463" t="s">
        <v>682</v>
      </c>
      <c r="D4636" s="465">
        <v>81396.759999999995</v>
      </c>
      <c r="E4636" s="466"/>
      <c r="F4636" s="466">
        <f t="shared" si="144"/>
        <v>4208200</v>
      </c>
      <c r="G4636" s="466" t="b">
        <f t="shared" si="145"/>
        <v>1</v>
      </c>
      <c r="H4636" s="462"/>
      <c r="I4636" s="462"/>
      <c r="J4636" s="462"/>
      <c r="K4636" s="462"/>
    </row>
    <row r="4637" spans="1:11" ht="28.8">
      <c r="A4637" s="467">
        <v>4208164</v>
      </c>
      <c r="B4637" s="468" t="s">
        <v>17384</v>
      </c>
      <c r="C4637" s="467" t="s">
        <v>682</v>
      </c>
      <c r="D4637" s="469">
        <v>86699.77</v>
      </c>
      <c r="E4637" s="466"/>
      <c r="F4637" s="466">
        <f t="shared" si="144"/>
        <v>4208164</v>
      </c>
      <c r="G4637" s="466" t="b">
        <f t="shared" si="145"/>
        <v>1</v>
      </c>
      <c r="H4637" s="462"/>
      <c r="I4637" s="462"/>
      <c r="J4637" s="462"/>
      <c r="K4637" s="462"/>
    </row>
    <row r="4638" spans="1:11" ht="28.8">
      <c r="A4638" s="463">
        <v>4208201</v>
      </c>
      <c r="B4638" s="464" t="s">
        <v>17385</v>
      </c>
      <c r="C4638" s="463" t="s">
        <v>682</v>
      </c>
      <c r="D4638" s="465">
        <v>25641.79</v>
      </c>
      <c r="E4638" s="466"/>
      <c r="F4638" s="466">
        <f t="shared" si="144"/>
        <v>4208201</v>
      </c>
      <c r="G4638" s="466" t="b">
        <f t="shared" si="145"/>
        <v>1</v>
      </c>
      <c r="H4638" s="462"/>
      <c r="I4638" s="462"/>
      <c r="J4638" s="462"/>
      <c r="K4638" s="462"/>
    </row>
    <row r="4639" spans="1:11" ht="28.8">
      <c r="A4639" s="467">
        <v>4208151</v>
      </c>
      <c r="B4639" s="468" t="s">
        <v>17386</v>
      </c>
      <c r="C4639" s="467" t="s">
        <v>682</v>
      </c>
      <c r="D4639" s="469">
        <v>33529.17</v>
      </c>
      <c r="E4639" s="466"/>
      <c r="F4639" s="466">
        <f t="shared" si="144"/>
        <v>4208151</v>
      </c>
      <c r="G4639" s="466" t="b">
        <f t="shared" si="145"/>
        <v>1</v>
      </c>
      <c r="H4639" s="462"/>
      <c r="I4639" s="462"/>
      <c r="J4639" s="462"/>
      <c r="K4639" s="462"/>
    </row>
    <row r="4640" spans="1:11" ht="28.8">
      <c r="A4640" s="463">
        <v>4208202</v>
      </c>
      <c r="B4640" s="464" t="s">
        <v>17387</v>
      </c>
      <c r="C4640" s="463" t="s">
        <v>682</v>
      </c>
      <c r="D4640" s="465">
        <v>34471.97</v>
      </c>
      <c r="E4640" s="466"/>
      <c r="F4640" s="466">
        <f t="shared" si="144"/>
        <v>4208202</v>
      </c>
      <c r="G4640" s="466" t="b">
        <f t="shared" si="145"/>
        <v>1</v>
      </c>
      <c r="H4640" s="462"/>
      <c r="I4640" s="462"/>
      <c r="J4640" s="462"/>
      <c r="K4640" s="462"/>
    </row>
    <row r="4641" spans="1:11" ht="28.8">
      <c r="A4641" s="467">
        <v>4208152</v>
      </c>
      <c r="B4641" s="468" t="s">
        <v>17388</v>
      </c>
      <c r="C4641" s="467" t="s">
        <v>682</v>
      </c>
      <c r="D4641" s="469">
        <v>49451.62</v>
      </c>
      <c r="E4641" s="466"/>
      <c r="F4641" s="466">
        <f t="shared" si="144"/>
        <v>4208152</v>
      </c>
      <c r="G4641" s="466" t="b">
        <f t="shared" si="145"/>
        <v>1</v>
      </c>
      <c r="H4641" s="462"/>
      <c r="I4641" s="462"/>
      <c r="J4641" s="462"/>
      <c r="K4641" s="462"/>
    </row>
    <row r="4642" spans="1:11" ht="28.8">
      <c r="A4642" s="463">
        <v>4208153</v>
      </c>
      <c r="B4642" s="464" t="s">
        <v>17389</v>
      </c>
      <c r="C4642" s="463" t="s">
        <v>682</v>
      </c>
      <c r="D4642" s="465">
        <v>62553.22</v>
      </c>
      <c r="E4642" s="466"/>
      <c r="F4642" s="466">
        <f t="shared" si="144"/>
        <v>4208153</v>
      </c>
      <c r="G4642" s="466" t="b">
        <f t="shared" si="145"/>
        <v>1</v>
      </c>
      <c r="H4642" s="462"/>
      <c r="I4642" s="462"/>
      <c r="J4642" s="462"/>
      <c r="K4642" s="462"/>
    </row>
    <row r="4643" spans="1:11" ht="28.8">
      <c r="A4643" s="467">
        <v>4208203</v>
      </c>
      <c r="B4643" s="468" t="s">
        <v>17390</v>
      </c>
      <c r="C4643" s="467" t="s">
        <v>682</v>
      </c>
      <c r="D4643" s="469">
        <v>74163.38</v>
      </c>
      <c r="E4643" s="466"/>
      <c r="F4643" s="466">
        <f t="shared" si="144"/>
        <v>4208203</v>
      </c>
      <c r="G4643" s="466" t="b">
        <f t="shared" si="145"/>
        <v>1</v>
      </c>
      <c r="H4643" s="462"/>
      <c r="I4643" s="462"/>
      <c r="J4643" s="462"/>
      <c r="K4643" s="462"/>
    </row>
    <row r="4644" spans="1:11" ht="28.8">
      <c r="A4644" s="463">
        <v>4208154</v>
      </c>
      <c r="B4644" s="464" t="s">
        <v>17391</v>
      </c>
      <c r="C4644" s="463" t="s">
        <v>682</v>
      </c>
      <c r="D4644" s="465">
        <v>92350.44</v>
      </c>
      <c r="E4644" s="466"/>
      <c r="F4644" s="466">
        <f t="shared" si="144"/>
        <v>4208154</v>
      </c>
      <c r="G4644" s="466" t="b">
        <f t="shared" si="145"/>
        <v>1</v>
      </c>
      <c r="H4644" s="462"/>
      <c r="I4644" s="462"/>
      <c r="J4644" s="462"/>
      <c r="K4644" s="462"/>
    </row>
    <row r="4645" spans="1:11" ht="28.8">
      <c r="A4645" s="467">
        <v>4208155</v>
      </c>
      <c r="B4645" s="468" t="s">
        <v>17392</v>
      </c>
      <c r="C4645" s="467" t="s">
        <v>682</v>
      </c>
      <c r="D4645" s="469">
        <v>102515.5</v>
      </c>
      <c r="E4645" s="466"/>
      <c r="F4645" s="466">
        <f t="shared" si="144"/>
        <v>4208155</v>
      </c>
      <c r="G4645" s="466" t="b">
        <f t="shared" si="145"/>
        <v>1</v>
      </c>
      <c r="H4645" s="462"/>
      <c r="I4645" s="462"/>
      <c r="J4645" s="462"/>
      <c r="K4645" s="462"/>
    </row>
    <row r="4646" spans="1:11" ht="28.8">
      <c r="A4646" s="463">
        <v>4208156</v>
      </c>
      <c r="B4646" s="464" t="s">
        <v>17393</v>
      </c>
      <c r="C4646" s="463" t="s">
        <v>682</v>
      </c>
      <c r="D4646" s="465">
        <v>121950.06</v>
      </c>
      <c r="E4646" s="466"/>
      <c r="F4646" s="466">
        <f t="shared" si="144"/>
        <v>4208156</v>
      </c>
      <c r="G4646" s="466" t="b">
        <f t="shared" si="145"/>
        <v>1</v>
      </c>
      <c r="H4646" s="462"/>
      <c r="I4646" s="462"/>
      <c r="J4646" s="462"/>
      <c r="K4646" s="462"/>
    </row>
    <row r="4647" spans="1:11" ht="28.8">
      <c r="A4647" s="467">
        <v>4208204</v>
      </c>
      <c r="B4647" s="468" t="s">
        <v>17394</v>
      </c>
      <c r="C4647" s="467" t="s">
        <v>682</v>
      </c>
      <c r="D4647" s="469">
        <v>141799.1</v>
      </c>
      <c r="E4647" s="466"/>
      <c r="F4647" s="466">
        <f t="shared" si="144"/>
        <v>4208204</v>
      </c>
      <c r="G4647" s="466" t="b">
        <f t="shared" si="145"/>
        <v>1</v>
      </c>
      <c r="H4647" s="462"/>
      <c r="I4647" s="462"/>
      <c r="J4647" s="462"/>
      <c r="K4647" s="462"/>
    </row>
    <row r="4648" spans="1:11" ht="28.8">
      <c r="A4648" s="463">
        <v>4208157</v>
      </c>
      <c r="B4648" s="464" t="s">
        <v>17395</v>
      </c>
      <c r="C4648" s="463" t="s">
        <v>682</v>
      </c>
      <c r="D4648" s="465">
        <v>151403.16</v>
      </c>
      <c r="E4648" s="466"/>
      <c r="F4648" s="466">
        <f t="shared" si="144"/>
        <v>4208157</v>
      </c>
      <c r="G4648" s="466" t="b">
        <f t="shared" si="145"/>
        <v>1</v>
      </c>
      <c r="H4648" s="462"/>
      <c r="I4648" s="462"/>
      <c r="J4648" s="462"/>
      <c r="K4648" s="462"/>
    </row>
    <row r="4649" spans="1:11" ht="28.8">
      <c r="A4649" s="467">
        <v>4208127</v>
      </c>
      <c r="B4649" s="468" t="s">
        <v>17396</v>
      </c>
      <c r="C4649" s="467" t="s">
        <v>508</v>
      </c>
      <c r="D4649" s="469">
        <v>28.45</v>
      </c>
      <c r="E4649" s="466"/>
      <c r="F4649" s="466">
        <f t="shared" si="144"/>
        <v>4208127</v>
      </c>
      <c r="G4649" s="466" t="b">
        <f t="shared" si="145"/>
        <v>1</v>
      </c>
      <c r="H4649" s="462"/>
      <c r="I4649" s="462"/>
      <c r="J4649" s="462"/>
      <c r="K4649" s="462"/>
    </row>
    <row r="4650" spans="1:11" ht="43.2">
      <c r="A4650" s="463">
        <v>4208196</v>
      </c>
      <c r="B4650" s="464" t="s">
        <v>17397</v>
      </c>
      <c r="C4650" s="463" t="s">
        <v>682</v>
      </c>
      <c r="D4650" s="465">
        <v>2855.94</v>
      </c>
      <c r="E4650" s="466"/>
      <c r="F4650" s="466">
        <f t="shared" si="144"/>
        <v>4208196</v>
      </c>
      <c r="G4650" s="466" t="b">
        <f t="shared" si="145"/>
        <v>1</v>
      </c>
      <c r="H4650" s="462"/>
      <c r="I4650" s="462"/>
      <c r="J4650" s="462"/>
      <c r="K4650" s="462"/>
    </row>
    <row r="4651" spans="1:11" ht="28.8">
      <c r="A4651" s="467">
        <v>4208209</v>
      </c>
      <c r="B4651" s="468" t="s">
        <v>17398</v>
      </c>
      <c r="C4651" s="467" t="s">
        <v>682</v>
      </c>
      <c r="D4651" s="469">
        <v>14145.77</v>
      </c>
      <c r="E4651" s="466"/>
      <c r="F4651" s="466">
        <f t="shared" si="144"/>
        <v>4208209</v>
      </c>
      <c r="G4651" s="466" t="b">
        <f t="shared" si="145"/>
        <v>1</v>
      </c>
      <c r="H4651" s="462"/>
      <c r="I4651" s="462"/>
      <c r="J4651" s="462"/>
      <c r="K4651" s="462"/>
    </row>
    <row r="4652" spans="1:11" ht="28.8">
      <c r="A4652" s="463">
        <v>4208206</v>
      </c>
      <c r="B4652" s="464" t="s">
        <v>17399</v>
      </c>
      <c r="C4652" s="463" t="s">
        <v>587</v>
      </c>
      <c r="D4652" s="465">
        <v>133.81</v>
      </c>
      <c r="E4652" s="466"/>
      <c r="F4652" s="466">
        <f t="shared" si="144"/>
        <v>4208206</v>
      </c>
      <c r="G4652" s="466" t="b">
        <f t="shared" si="145"/>
        <v>1</v>
      </c>
      <c r="H4652" s="462"/>
      <c r="I4652" s="462"/>
      <c r="J4652" s="462"/>
      <c r="K4652" s="462"/>
    </row>
    <row r="4653" spans="1:11" ht="28.8">
      <c r="A4653" s="467">
        <v>4208210</v>
      </c>
      <c r="B4653" s="468" t="s">
        <v>17400</v>
      </c>
      <c r="C4653" s="467" t="s">
        <v>682</v>
      </c>
      <c r="D4653" s="469">
        <v>31558.62</v>
      </c>
      <c r="E4653" s="466"/>
      <c r="F4653" s="466">
        <f t="shared" si="144"/>
        <v>4208210</v>
      </c>
      <c r="G4653" s="466" t="b">
        <f t="shared" si="145"/>
        <v>1</v>
      </c>
      <c r="H4653" s="462"/>
      <c r="I4653" s="462"/>
      <c r="J4653" s="462"/>
      <c r="K4653" s="462"/>
    </row>
    <row r="4654" spans="1:11" ht="28.8">
      <c r="A4654" s="463">
        <v>4208195</v>
      </c>
      <c r="B4654" s="464" t="s">
        <v>17401</v>
      </c>
      <c r="C4654" s="463" t="s">
        <v>682</v>
      </c>
      <c r="D4654" s="465">
        <v>13260.39</v>
      </c>
      <c r="E4654" s="466"/>
      <c r="F4654" s="466">
        <f t="shared" si="144"/>
        <v>4208195</v>
      </c>
      <c r="G4654" s="466" t="b">
        <f t="shared" si="145"/>
        <v>1</v>
      </c>
      <c r="H4654" s="462"/>
      <c r="I4654" s="462"/>
      <c r="J4654" s="462"/>
      <c r="K4654" s="462"/>
    </row>
    <row r="4655" spans="1:11" ht="28.8">
      <c r="A4655" s="467">
        <v>4208208</v>
      </c>
      <c r="B4655" s="468" t="s">
        <v>17402</v>
      </c>
      <c r="C4655" s="467" t="s">
        <v>587</v>
      </c>
      <c r="D4655" s="471">
        <v>545</v>
      </c>
      <c r="E4655" s="466"/>
      <c r="F4655" s="466">
        <f t="shared" si="144"/>
        <v>4208208</v>
      </c>
      <c r="G4655" s="466" t="b">
        <f t="shared" si="145"/>
        <v>1</v>
      </c>
      <c r="H4655" s="462"/>
      <c r="I4655" s="462"/>
      <c r="J4655" s="462"/>
      <c r="K4655" s="462"/>
    </row>
    <row r="4656" spans="1:11" ht="28.8">
      <c r="A4656" s="463">
        <v>4208135</v>
      </c>
      <c r="B4656" s="464" t="s">
        <v>17403</v>
      </c>
      <c r="C4656" s="463" t="s">
        <v>691</v>
      </c>
      <c r="D4656" s="465">
        <v>1617.95</v>
      </c>
      <c r="E4656" s="466"/>
      <c r="F4656" s="466">
        <f t="shared" si="144"/>
        <v>4208135</v>
      </c>
      <c r="G4656" s="466" t="b">
        <f t="shared" si="145"/>
        <v>1</v>
      </c>
      <c r="H4656" s="462"/>
      <c r="I4656" s="462"/>
      <c r="J4656" s="462"/>
      <c r="K4656" s="462"/>
    </row>
    <row r="4657" spans="1:11" ht="28.8">
      <c r="A4657" s="467">
        <v>4208136</v>
      </c>
      <c r="B4657" s="468" t="s">
        <v>17404</v>
      </c>
      <c r="C4657" s="467" t="s">
        <v>691</v>
      </c>
      <c r="D4657" s="469">
        <v>1827.16</v>
      </c>
      <c r="E4657" s="466"/>
      <c r="F4657" s="466">
        <f t="shared" si="144"/>
        <v>4208136</v>
      </c>
      <c r="G4657" s="466" t="b">
        <f t="shared" si="145"/>
        <v>1</v>
      </c>
      <c r="H4657" s="462"/>
      <c r="I4657" s="462"/>
      <c r="J4657" s="462"/>
      <c r="K4657" s="462"/>
    </row>
    <row r="4658" spans="1:11" ht="28.8">
      <c r="A4658" s="463">
        <v>4208137</v>
      </c>
      <c r="B4658" s="464" t="s">
        <v>17405</v>
      </c>
      <c r="C4658" s="463" t="s">
        <v>691</v>
      </c>
      <c r="D4658" s="465">
        <v>2113.41</v>
      </c>
      <c r="E4658" s="466"/>
      <c r="F4658" s="466">
        <f t="shared" si="144"/>
        <v>4208137</v>
      </c>
      <c r="G4658" s="466" t="b">
        <f t="shared" si="145"/>
        <v>1</v>
      </c>
      <c r="H4658" s="462"/>
      <c r="I4658" s="462"/>
      <c r="J4658" s="462"/>
      <c r="K4658" s="462"/>
    </row>
    <row r="4659" spans="1:11" ht="28.8">
      <c r="A4659" s="467">
        <v>4208138</v>
      </c>
      <c r="B4659" s="468" t="s">
        <v>17406</v>
      </c>
      <c r="C4659" s="467" t="s">
        <v>691</v>
      </c>
      <c r="D4659" s="469">
        <v>2374.77</v>
      </c>
      <c r="E4659" s="466"/>
      <c r="F4659" s="466">
        <f t="shared" si="144"/>
        <v>4208138</v>
      </c>
      <c r="G4659" s="466" t="b">
        <f t="shared" si="145"/>
        <v>1</v>
      </c>
      <c r="H4659" s="462"/>
      <c r="I4659" s="462"/>
      <c r="J4659" s="462"/>
      <c r="K4659" s="462"/>
    </row>
    <row r="4660" spans="1:11" ht="28.8">
      <c r="A4660" s="463">
        <v>4208139</v>
      </c>
      <c r="B4660" s="464" t="s">
        <v>17407</v>
      </c>
      <c r="C4660" s="463" t="s">
        <v>691</v>
      </c>
      <c r="D4660" s="465">
        <v>2380.34</v>
      </c>
      <c r="E4660" s="466"/>
      <c r="F4660" s="466">
        <f t="shared" si="144"/>
        <v>4208139</v>
      </c>
      <c r="G4660" s="466" t="b">
        <f t="shared" si="145"/>
        <v>1</v>
      </c>
      <c r="H4660" s="462"/>
      <c r="I4660" s="462"/>
      <c r="J4660" s="462"/>
      <c r="K4660" s="462"/>
    </row>
    <row r="4661" spans="1:11" ht="28.8">
      <c r="A4661" s="467">
        <v>4208140</v>
      </c>
      <c r="B4661" s="468" t="s">
        <v>17408</v>
      </c>
      <c r="C4661" s="467" t="s">
        <v>691</v>
      </c>
      <c r="D4661" s="469">
        <v>2958.42</v>
      </c>
      <c r="E4661" s="466"/>
      <c r="F4661" s="466">
        <f t="shared" si="144"/>
        <v>4208140</v>
      </c>
      <c r="G4661" s="466" t="b">
        <f t="shared" si="145"/>
        <v>1</v>
      </c>
      <c r="H4661" s="462"/>
      <c r="I4661" s="462"/>
      <c r="J4661" s="462"/>
      <c r="K4661" s="462"/>
    </row>
    <row r="4662" spans="1:11" ht="28.8">
      <c r="A4662" s="463">
        <v>4208141</v>
      </c>
      <c r="B4662" s="464" t="s">
        <v>17409</v>
      </c>
      <c r="C4662" s="463" t="s">
        <v>691</v>
      </c>
      <c r="D4662" s="465">
        <v>2972.23</v>
      </c>
      <c r="E4662" s="466"/>
      <c r="F4662" s="466">
        <f t="shared" si="144"/>
        <v>4208141</v>
      </c>
      <c r="G4662" s="466" t="b">
        <f t="shared" si="145"/>
        <v>1</v>
      </c>
      <c r="H4662" s="462"/>
      <c r="I4662" s="462"/>
      <c r="J4662" s="462"/>
      <c r="K4662" s="462"/>
    </row>
    <row r="4663" spans="1:11" ht="28.8">
      <c r="A4663" s="467">
        <v>4208212</v>
      </c>
      <c r="B4663" s="468" t="s">
        <v>17410</v>
      </c>
      <c r="C4663" s="467" t="s">
        <v>691</v>
      </c>
      <c r="D4663" s="469">
        <v>2974.47</v>
      </c>
      <c r="E4663" s="466"/>
      <c r="F4663" s="466">
        <f t="shared" si="144"/>
        <v>4208212</v>
      </c>
      <c r="G4663" s="466" t="b">
        <f t="shared" si="145"/>
        <v>1</v>
      </c>
      <c r="H4663" s="462"/>
      <c r="I4663" s="462"/>
      <c r="J4663" s="462"/>
      <c r="K4663" s="462"/>
    </row>
    <row r="4664" spans="1:11" ht="28.8">
      <c r="A4664" s="463">
        <v>4208213</v>
      </c>
      <c r="B4664" s="464" t="s">
        <v>17411</v>
      </c>
      <c r="C4664" s="463" t="s">
        <v>691</v>
      </c>
      <c r="D4664" s="465">
        <v>3422.52</v>
      </c>
      <c r="E4664" s="466"/>
      <c r="F4664" s="466">
        <f t="shared" si="144"/>
        <v>4208213</v>
      </c>
      <c r="G4664" s="466" t="b">
        <f t="shared" si="145"/>
        <v>1</v>
      </c>
      <c r="H4664" s="462"/>
      <c r="I4664" s="462"/>
      <c r="J4664" s="462"/>
      <c r="K4664" s="462"/>
    </row>
    <row r="4665" spans="1:11" ht="28.8">
      <c r="A4665" s="467">
        <v>4208214</v>
      </c>
      <c r="B4665" s="468" t="s">
        <v>17412</v>
      </c>
      <c r="C4665" s="467" t="s">
        <v>691</v>
      </c>
      <c r="D4665" s="469">
        <v>3864.95</v>
      </c>
      <c r="E4665" s="466"/>
      <c r="F4665" s="466">
        <f t="shared" si="144"/>
        <v>4208214</v>
      </c>
      <c r="G4665" s="466" t="b">
        <f t="shared" si="145"/>
        <v>1</v>
      </c>
      <c r="H4665" s="462"/>
      <c r="I4665" s="462"/>
      <c r="J4665" s="462"/>
      <c r="K4665" s="462"/>
    </row>
    <row r="4666" spans="1:11" ht="28.8">
      <c r="A4666" s="463">
        <v>4208215</v>
      </c>
      <c r="B4666" s="464" t="s">
        <v>17413</v>
      </c>
      <c r="C4666" s="463" t="s">
        <v>691</v>
      </c>
      <c r="D4666" s="465">
        <v>3874.58</v>
      </c>
      <c r="E4666" s="466"/>
      <c r="F4666" s="466">
        <f t="shared" si="144"/>
        <v>4208215</v>
      </c>
      <c r="G4666" s="466" t="b">
        <f t="shared" si="145"/>
        <v>1</v>
      </c>
      <c r="H4666" s="462"/>
      <c r="I4666" s="462"/>
      <c r="J4666" s="462"/>
      <c r="K4666" s="462"/>
    </row>
    <row r="4667" spans="1:11" ht="28.8">
      <c r="A4667" s="467">
        <v>4208216</v>
      </c>
      <c r="B4667" s="468" t="s">
        <v>17414</v>
      </c>
      <c r="C4667" s="467" t="s">
        <v>691</v>
      </c>
      <c r="D4667" s="469">
        <v>2638.65</v>
      </c>
      <c r="E4667" s="466"/>
      <c r="F4667" s="466">
        <f t="shared" si="144"/>
        <v>4208216</v>
      </c>
      <c r="G4667" s="466" t="b">
        <f t="shared" si="145"/>
        <v>1</v>
      </c>
      <c r="H4667" s="462"/>
      <c r="I4667" s="462"/>
      <c r="J4667" s="462"/>
      <c r="K4667" s="462"/>
    </row>
    <row r="4668" spans="1:11" ht="28.8">
      <c r="A4668" s="463">
        <v>4208217</v>
      </c>
      <c r="B4668" s="464" t="s">
        <v>17415</v>
      </c>
      <c r="C4668" s="463" t="s">
        <v>691</v>
      </c>
      <c r="D4668" s="465">
        <v>3053.05</v>
      </c>
      <c r="E4668" s="466"/>
      <c r="F4668" s="466">
        <f t="shared" si="144"/>
        <v>4208217</v>
      </c>
      <c r="G4668" s="466" t="b">
        <f t="shared" si="145"/>
        <v>1</v>
      </c>
      <c r="H4668" s="462"/>
      <c r="I4668" s="462"/>
      <c r="J4668" s="462"/>
      <c r="K4668" s="462"/>
    </row>
    <row r="4669" spans="1:11" ht="28.8">
      <c r="A4669" s="467">
        <v>4208218</v>
      </c>
      <c r="B4669" s="468" t="s">
        <v>17416</v>
      </c>
      <c r="C4669" s="467" t="s">
        <v>691</v>
      </c>
      <c r="D4669" s="469">
        <v>3986.17</v>
      </c>
      <c r="E4669" s="466"/>
      <c r="F4669" s="466">
        <f t="shared" si="144"/>
        <v>4208218</v>
      </c>
      <c r="G4669" s="466" t="b">
        <f t="shared" si="145"/>
        <v>1</v>
      </c>
      <c r="H4669" s="462"/>
      <c r="I4669" s="462"/>
      <c r="J4669" s="462"/>
      <c r="K4669" s="462"/>
    </row>
    <row r="4670" spans="1:11" ht="28.8">
      <c r="A4670" s="463">
        <v>4208219</v>
      </c>
      <c r="B4670" s="464" t="s">
        <v>17417</v>
      </c>
      <c r="C4670" s="463" t="s">
        <v>691</v>
      </c>
      <c r="D4670" s="465">
        <v>5132.99</v>
      </c>
      <c r="E4670" s="466"/>
      <c r="F4670" s="466">
        <f t="shared" si="144"/>
        <v>4208219</v>
      </c>
      <c r="G4670" s="466" t="b">
        <f t="shared" si="145"/>
        <v>1</v>
      </c>
      <c r="H4670" s="462"/>
      <c r="I4670" s="462"/>
      <c r="J4670" s="462"/>
      <c r="K4670" s="462"/>
    </row>
    <row r="4671" spans="1:11" ht="28.8">
      <c r="A4671" s="467">
        <v>4208220</v>
      </c>
      <c r="B4671" s="468" t="s">
        <v>17418</v>
      </c>
      <c r="C4671" s="467" t="s">
        <v>691</v>
      </c>
      <c r="D4671" s="469">
        <v>5447.46</v>
      </c>
      <c r="E4671" s="466"/>
      <c r="F4671" s="466">
        <f t="shared" si="144"/>
        <v>4208220</v>
      </c>
      <c r="G4671" s="466" t="b">
        <f t="shared" si="145"/>
        <v>1</v>
      </c>
      <c r="H4671" s="462"/>
      <c r="I4671" s="462"/>
      <c r="J4671" s="462"/>
      <c r="K4671" s="462"/>
    </row>
    <row r="4672" spans="1:11" ht="28.8">
      <c r="A4672" s="463">
        <v>4208221</v>
      </c>
      <c r="B4672" s="464" t="s">
        <v>17419</v>
      </c>
      <c r="C4672" s="463" t="s">
        <v>691</v>
      </c>
      <c r="D4672" s="465">
        <v>7175.94</v>
      </c>
      <c r="E4672" s="466"/>
      <c r="F4672" s="466">
        <f t="shared" si="144"/>
        <v>4208221</v>
      </c>
      <c r="G4672" s="466" t="b">
        <f t="shared" si="145"/>
        <v>1</v>
      </c>
      <c r="H4672" s="462"/>
      <c r="I4672" s="462"/>
      <c r="J4672" s="462"/>
      <c r="K4672" s="462"/>
    </row>
    <row r="4673" spans="1:11" ht="28.8">
      <c r="A4673" s="467">
        <v>4208222</v>
      </c>
      <c r="B4673" s="468" t="s">
        <v>17420</v>
      </c>
      <c r="C4673" s="467" t="s">
        <v>691</v>
      </c>
      <c r="D4673" s="469">
        <v>9051.43</v>
      </c>
      <c r="E4673" s="466"/>
      <c r="F4673" s="466">
        <f t="shared" si="144"/>
        <v>4208222</v>
      </c>
      <c r="G4673" s="466" t="b">
        <f t="shared" si="145"/>
        <v>1</v>
      </c>
      <c r="H4673" s="462"/>
      <c r="I4673" s="462"/>
      <c r="J4673" s="462"/>
      <c r="K4673" s="462"/>
    </row>
    <row r="4674" spans="1:11" ht="28.8">
      <c r="A4674" s="463">
        <v>4208223</v>
      </c>
      <c r="B4674" s="464" t="s">
        <v>17421</v>
      </c>
      <c r="C4674" s="463" t="s">
        <v>691</v>
      </c>
      <c r="D4674" s="465">
        <v>9054.69</v>
      </c>
      <c r="E4674" s="466"/>
      <c r="F4674" s="466">
        <f t="shared" ref="F4674:F4737" si="146">A4674</f>
        <v>4208223</v>
      </c>
      <c r="G4674" s="466" t="b">
        <f t="shared" ref="G4674:G4737" si="147">F4674=A4674</f>
        <v>1</v>
      </c>
      <c r="H4674" s="462"/>
      <c r="I4674" s="462"/>
      <c r="J4674" s="462"/>
      <c r="K4674" s="462"/>
    </row>
    <row r="4675" spans="1:11" ht="28.8">
      <c r="A4675" s="467">
        <v>4208224</v>
      </c>
      <c r="B4675" s="468" t="s">
        <v>17422</v>
      </c>
      <c r="C4675" s="467" t="s">
        <v>691</v>
      </c>
      <c r="D4675" s="469">
        <v>10547.76</v>
      </c>
      <c r="E4675" s="466"/>
      <c r="F4675" s="466">
        <f t="shared" si="146"/>
        <v>4208224</v>
      </c>
      <c r="G4675" s="466" t="b">
        <f t="shared" si="147"/>
        <v>1</v>
      </c>
      <c r="H4675" s="462"/>
      <c r="I4675" s="462"/>
      <c r="J4675" s="462"/>
      <c r="K4675" s="462"/>
    </row>
    <row r="4676" spans="1:11" ht="28.8">
      <c r="A4676" s="463">
        <v>4208225</v>
      </c>
      <c r="B4676" s="464" t="s">
        <v>17423</v>
      </c>
      <c r="C4676" s="463" t="s">
        <v>691</v>
      </c>
      <c r="D4676" s="465">
        <v>12012.21</v>
      </c>
      <c r="E4676" s="466"/>
      <c r="F4676" s="466">
        <f t="shared" si="146"/>
        <v>4208225</v>
      </c>
      <c r="G4676" s="466" t="b">
        <f t="shared" si="147"/>
        <v>1</v>
      </c>
      <c r="H4676" s="462"/>
      <c r="I4676" s="462"/>
      <c r="J4676" s="462"/>
      <c r="K4676" s="462"/>
    </row>
    <row r="4677" spans="1:11" ht="28.8">
      <c r="A4677" s="467">
        <v>4208226</v>
      </c>
      <c r="B4677" s="468" t="s">
        <v>17424</v>
      </c>
      <c r="C4677" s="467" t="s">
        <v>691</v>
      </c>
      <c r="D4677" s="469">
        <v>12066.49</v>
      </c>
      <c r="E4677" s="466"/>
      <c r="F4677" s="466">
        <f t="shared" si="146"/>
        <v>4208226</v>
      </c>
      <c r="G4677" s="466" t="b">
        <f t="shared" si="147"/>
        <v>1</v>
      </c>
      <c r="H4677" s="462"/>
      <c r="I4677" s="462"/>
      <c r="J4677" s="462"/>
      <c r="K4677" s="462"/>
    </row>
    <row r="4678" spans="1:11" ht="28.8">
      <c r="A4678" s="463">
        <v>4208227</v>
      </c>
      <c r="B4678" s="464" t="s">
        <v>17425</v>
      </c>
      <c r="C4678" s="463" t="s">
        <v>691</v>
      </c>
      <c r="D4678" s="465">
        <v>1240.21</v>
      </c>
      <c r="E4678" s="466"/>
      <c r="F4678" s="466">
        <f t="shared" si="146"/>
        <v>4208227</v>
      </c>
      <c r="G4678" s="466" t="b">
        <f t="shared" si="147"/>
        <v>1</v>
      </c>
      <c r="H4678" s="462"/>
      <c r="I4678" s="462"/>
      <c r="J4678" s="462"/>
      <c r="K4678" s="462"/>
    </row>
    <row r="4679" spans="1:11" ht="28.8">
      <c r="A4679" s="467">
        <v>4208228</v>
      </c>
      <c r="B4679" s="468" t="s">
        <v>17426</v>
      </c>
      <c r="C4679" s="467" t="s">
        <v>691</v>
      </c>
      <c r="D4679" s="469">
        <v>1436.34</v>
      </c>
      <c r="E4679" s="466"/>
      <c r="F4679" s="466">
        <f t="shared" si="146"/>
        <v>4208228</v>
      </c>
      <c r="G4679" s="466" t="b">
        <f t="shared" si="147"/>
        <v>1</v>
      </c>
      <c r="H4679" s="462"/>
      <c r="I4679" s="462"/>
      <c r="J4679" s="462"/>
      <c r="K4679" s="462"/>
    </row>
    <row r="4680" spans="1:11" ht="28.8">
      <c r="A4680" s="463">
        <v>4208229</v>
      </c>
      <c r="B4680" s="464" t="s">
        <v>17427</v>
      </c>
      <c r="C4680" s="463" t="s">
        <v>691</v>
      </c>
      <c r="D4680" s="465">
        <v>1868.44</v>
      </c>
      <c r="E4680" s="466"/>
      <c r="F4680" s="466">
        <f t="shared" si="146"/>
        <v>4208229</v>
      </c>
      <c r="G4680" s="466" t="b">
        <f t="shared" si="147"/>
        <v>1</v>
      </c>
      <c r="H4680" s="462"/>
      <c r="I4680" s="462"/>
      <c r="J4680" s="462"/>
      <c r="K4680" s="462"/>
    </row>
    <row r="4681" spans="1:11" ht="28.8">
      <c r="A4681" s="467">
        <v>4208230</v>
      </c>
      <c r="B4681" s="468" t="s">
        <v>17428</v>
      </c>
      <c r="C4681" s="467" t="s">
        <v>691</v>
      </c>
      <c r="D4681" s="469">
        <v>2402.58</v>
      </c>
      <c r="E4681" s="466"/>
      <c r="F4681" s="466">
        <f t="shared" si="146"/>
        <v>4208230</v>
      </c>
      <c r="G4681" s="466" t="b">
        <f t="shared" si="147"/>
        <v>1</v>
      </c>
      <c r="H4681" s="462"/>
      <c r="I4681" s="462"/>
      <c r="J4681" s="462"/>
      <c r="K4681" s="462"/>
    </row>
    <row r="4682" spans="1:11" ht="28.8">
      <c r="A4682" s="463">
        <v>4208231</v>
      </c>
      <c r="B4682" s="464" t="s">
        <v>17429</v>
      </c>
      <c r="C4682" s="463" t="s">
        <v>691</v>
      </c>
      <c r="D4682" s="465">
        <v>2558.84</v>
      </c>
      <c r="E4682" s="466"/>
      <c r="F4682" s="466">
        <f t="shared" si="146"/>
        <v>4208231</v>
      </c>
      <c r="G4682" s="466" t="b">
        <f t="shared" si="147"/>
        <v>1</v>
      </c>
      <c r="H4682" s="462"/>
      <c r="I4682" s="462"/>
      <c r="J4682" s="462"/>
      <c r="K4682" s="462"/>
    </row>
    <row r="4683" spans="1:11" ht="28.8">
      <c r="A4683" s="467">
        <v>4208232</v>
      </c>
      <c r="B4683" s="468" t="s">
        <v>17430</v>
      </c>
      <c r="C4683" s="467" t="s">
        <v>691</v>
      </c>
      <c r="D4683" s="469">
        <v>3353.2</v>
      </c>
      <c r="E4683" s="466"/>
      <c r="F4683" s="466">
        <f t="shared" si="146"/>
        <v>4208232</v>
      </c>
      <c r="G4683" s="466" t="b">
        <f t="shared" si="147"/>
        <v>1</v>
      </c>
      <c r="H4683" s="462"/>
      <c r="I4683" s="462"/>
      <c r="J4683" s="462"/>
      <c r="K4683" s="462"/>
    </row>
    <row r="4684" spans="1:11" ht="28.8">
      <c r="A4684" s="463">
        <v>4208233</v>
      </c>
      <c r="B4684" s="464" t="s">
        <v>17431</v>
      </c>
      <c r="C4684" s="463" t="s">
        <v>691</v>
      </c>
      <c r="D4684" s="465">
        <v>4201.28</v>
      </c>
      <c r="E4684" s="466"/>
      <c r="F4684" s="466">
        <f t="shared" si="146"/>
        <v>4208233</v>
      </c>
      <c r="G4684" s="466" t="b">
        <f t="shared" si="147"/>
        <v>1</v>
      </c>
      <c r="H4684" s="462"/>
      <c r="I4684" s="462"/>
      <c r="J4684" s="462"/>
      <c r="K4684" s="462"/>
    </row>
    <row r="4685" spans="1:11" ht="28.8">
      <c r="A4685" s="467">
        <v>4208234</v>
      </c>
      <c r="B4685" s="468" t="s">
        <v>17432</v>
      </c>
      <c r="C4685" s="467" t="s">
        <v>691</v>
      </c>
      <c r="D4685" s="469">
        <v>4204.32</v>
      </c>
      <c r="E4685" s="466"/>
      <c r="F4685" s="466">
        <f t="shared" si="146"/>
        <v>4208234</v>
      </c>
      <c r="G4685" s="466" t="b">
        <f t="shared" si="147"/>
        <v>1</v>
      </c>
      <c r="H4685" s="462"/>
      <c r="I4685" s="462"/>
      <c r="J4685" s="462"/>
      <c r="K4685" s="462"/>
    </row>
    <row r="4686" spans="1:11" ht="28.8">
      <c r="A4686" s="463">
        <v>4208235</v>
      </c>
      <c r="B4686" s="464" t="s">
        <v>17433</v>
      </c>
      <c r="C4686" s="463" t="s">
        <v>691</v>
      </c>
      <c r="D4686" s="465">
        <v>4928.62</v>
      </c>
      <c r="E4686" s="466"/>
      <c r="F4686" s="466">
        <f t="shared" si="146"/>
        <v>4208235</v>
      </c>
      <c r="G4686" s="466" t="b">
        <f t="shared" si="147"/>
        <v>1</v>
      </c>
      <c r="H4686" s="462"/>
      <c r="I4686" s="462"/>
      <c r="J4686" s="462"/>
      <c r="K4686" s="462"/>
    </row>
    <row r="4687" spans="1:11" ht="28.8">
      <c r="A4687" s="467">
        <v>4208236</v>
      </c>
      <c r="B4687" s="468" t="s">
        <v>17434</v>
      </c>
      <c r="C4687" s="467" t="s">
        <v>691</v>
      </c>
      <c r="D4687" s="469">
        <v>5624.29</v>
      </c>
      <c r="E4687" s="466"/>
      <c r="F4687" s="466">
        <f t="shared" si="146"/>
        <v>4208236</v>
      </c>
      <c r="G4687" s="466" t="b">
        <f t="shared" si="147"/>
        <v>1</v>
      </c>
      <c r="H4687" s="462"/>
      <c r="I4687" s="462"/>
      <c r="J4687" s="462"/>
      <c r="K4687" s="462"/>
    </row>
    <row r="4688" spans="1:11" ht="28.8">
      <c r="A4688" s="463">
        <v>4208237</v>
      </c>
      <c r="B4688" s="464" t="s">
        <v>17435</v>
      </c>
      <c r="C4688" s="463" t="s">
        <v>691</v>
      </c>
      <c r="D4688" s="465">
        <v>5678.46</v>
      </c>
      <c r="E4688" s="466"/>
      <c r="F4688" s="466">
        <f t="shared" si="146"/>
        <v>4208237</v>
      </c>
      <c r="G4688" s="466" t="b">
        <f t="shared" si="147"/>
        <v>1</v>
      </c>
      <c r="H4688" s="462"/>
      <c r="I4688" s="462"/>
      <c r="J4688" s="462"/>
      <c r="K4688" s="462"/>
    </row>
    <row r="4689" spans="1:11">
      <c r="A4689" s="467">
        <v>4208128</v>
      </c>
      <c r="B4689" s="468" t="s">
        <v>17436</v>
      </c>
      <c r="C4689" s="467" t="s">
        <v>691</v>
      </c>
      <c r="D4689" s="469">
        <v>166.13</v>
      </c>
      <c r="E4689" s="466"/>
      <c r="F4689" s="466">
        <f t="shared" si="146"/>
        <v>4208128</v>
      </c>
      <c r="G4689" s="466" t="b">
        <f t="shared" si="147"/>
        <v>1</v>
      </c>
      <c r="H4689" s="462"/>
      <c r="I4689" s="462"/>
      <c r="J4689" s="462"/>
      <c r="K4689" s="462"/>
    </row>
    <row r="4690" spans="1:11">
      <c r="A4690" s="463">
        <v>4208129</v>
      </c>
      <c r="B4690" s="464" t="s">
        <v>17437</v>
      </c>
      <c r="C4690" s="463" t="s">
        <v>691</v>
      </c>
      <c r="D4690" s="465">
        <v>203.71</v>
      </c>
      <c r="E4690" s="466"/>
      <c r="F4690" s="466">
        <f t="shared" si="146"/>
        <v>4208129</v>
      </c>
      <c r="G4690" s="466" t="b">
        <f t="shared" si="147"/>
        <v>1</v>
      </c>
      <c r="H4690" s="462"/>
      <c r="I4690" s="462"/>
      <c r="J4690" s="462"/>
      <c r="K4690" s="462"/>
    </row>
    <row r="4691" spans="1:11">
      <c r="A4691" s="467">
        <v>4208130</v>
      </c>
      <c r="B4691" s="468" t="s">
        <v>17438</v>
      </c>
      <c r="C4691" s="467" t="s">
        <v>691</v>
      </c>
      <c r="D4691" s="469">
        <v>237.74</v>
      </c>
      <c r="E4691" s="466"/>
      <c r="F4691" s="466">
        <f t="shared" si="146"/>
        <v>4208130</v>
      </c>
      <c r="G4691" s="466" t="b">
        <f t="shared" si="147"/>
        <v>1</v>
      </c>
      <c r="H4691" s="462"/>
      <c r="I4691" s="462"/>
      <c r="J4691" s="462"/>
      <c r="K4691" s="462"/>
    </row>
    <row r="4692" spans="1:11">
      <c r="A4692" s="463">
        <v>4208131</v>
      </c>
      <c r="B4692" s="464" t="s">
        <v>17439</v>
      </c>
      <c r="C4692" s="463" t="s">
        <v>691</v>
      </c>
      <c r="D4692" s="465">
        <v>278.7</v>
      </c>
      <c r="E4692" s="466"/>
      <c r="F4692" s="466">
        <f t="shared" si="146"/>
        <v>4208131</v>
      </c>
      <c r="G4692" s="466" t="b">
        <f t="shared" si="147"/>
        <v>1</v>
      </c>
      <c r="H4692" s="462"/>
      <c r="I4692" s="462"/>
      <c r="J4692" s="462"/>
      <c r="K4692" s="462"/>
    </row>
    <row r="4693" spans="1:11">
      <c r="A4693" s="467">
        <v>4208132</v>
      </c>
      <c r="B4693" s="468" t="s">
        <v>17440</v>
      </c>
      <c r="C4693" s="467" t="s">
        <v>691</v>
      </c>
      <c r="D4693" s="469">
        <v>322.29000000000002</v>
      </c>
      <c r="E4693" s="466"/>
      <c r="F4693" s="466">
        <f t="shared" si="146"/>
        <v>4208132</v>
      </c>
      <c r="G4693" s="466" t="b">
        <f t="shared" si="147"/>
        <v>1</v>
      </c>
      <c r="H4693" s="462"/>
      <c r="I4693" s="462"/>
      <c r="J4693" s="462"/>
      <c r="K4693" s="462"/>
    </row>
    <row r="4694" spans="1:11">
      <c r="A4694" s="463">
        <v>4208133</v>
      </c>
      <c r="B4694" s="464" t="s">
        <v>17441</v>
      </c>
      <c r="C4694" s="463" t="s">
        <v>691</v>
      </c>
      <c r="D4694" s="465">
        <v>377.9</v>
      </c>
      <c r="E4694" s="466"/>
      <c r="F4694" s="466">
        <f t="shared" si="146"/>
        <v>4208133</v>
      </c>
      <c r="G4694" s="466" t="b">
        <f t="shared" si="147"/>
        <v>1</v>
      </c>
      <c r="H4694" s="462"/>
      <c r="I4694" s="462"/>
      <c r="J4694" s="462"/>
      <c r="K4694" s="462"/>
    </row>
    <row r="4695" spans="1:11">
      <c r="A4695" s="467">
        <v>4208134</v>
      </c>
      <c r="B4695" s="468" t="s">
        <v>17442</v>
      </c>
      <c r="C4695" s="467" t="s">
        <v>691</v>
      </c>
      <c r="D4695" s="469">
        <v>440.34</v>
      </c>
      <c r="E4695" s="466"/>
      <c r="F4695" s="466">
        <f t="shared" si="146"/>
        <v>4208134</v>
      </c>
      <c r="G4695" s="466" t="b">
        <f t="shared" si="147"/>
        <v>1</v>
      </c>
      <c r="H4695" s="462"/>
      <c r="I4695" s="462"/>
      <c r="J4695" s="462"/>
      <c r="K4695" s="462"/>
    </row>
    <row r="4696" spans="1:11">
      <c r="A4696" s="463">
        <v>4208238</v>
      </c>
      <c r="B4696" s="464" t="s">
        <v>17443</v>
      </c>
      <c r="C4696" s="463" t="s">
        <v>691</v>
      </c>
      <c r="D4696" s="465">
        <v>471.32</v>
      </c>
      <c r="E4696" s="466"/>
      <c r="F4696" s="466">
        <f t="shared" si="146"/>
        <v>4208238</v>
      </c>
      <c r="G4696" s="466" t="b">
        <f t="shared" si="147"/>
        <v>1</v>
      </c>
      <c r="H4696" s="462"/>
      <c r="I4696" s="462"/>
      <c r="J4696" s="462"/>
      <c r="K4696" s="462"/>
    </row>
    <row r="4697" spans="1:11">
      <c r="A4697" s="467">
        <v>4208239</v>
      </c>
      <c r="B4697" s="468" t="s">
        <v>17444</v>
      </c>
      <c r="C4697" s="467" t="s">
        <v>691</v>
      </c>
      <c r="D4697" s="469">
        <v>577.19000000000005</v>
      </c>
      <c r="E4697" s="466"/>
      <c r="F4697" s="466">
        <f t="shared" si="146"/>
        <v>4208239</v>
      </c>
      <c r="G4697" s="466" t="b">
        <f t="shared" si="147"/>
        <v>1</v>
      </c>
      <c r="H4697" s="462"/>
      <c r="I4697" s="462"/>
      <c r="J4697" s="462"/>
      <c r="K4697" s="462"/>
    </row>
    <row r="4698" spans="1:11" ht="28.8">
      <c r="A4698" s="463">
        <v>4413920</v>
      </c>
      <c r="B4698" s="464" t="s">
        <v>17445</v>
      </c>
      <c r="C4698" s="463" t="s">
        <v>460</v>
      </c>
      <c r="D4698" s="465">
        <v>0.57999999999999996</v>
      </c>
      <c r="E4698" s="466"/>
      <c r="F4698" s="466">
        <f t="shared" si="146"/>
        <v>4413920</v>
      </c>
      <c r="G4698" s="466" t="b">
        <f t="shared" si="147"/>
        <v>1</v>
      </c>
      <c r="H4698" s="462"/>
      <c r="I4698" s="462"/>
      <c r="J4698" s="462"/>
      <c r="K4698" s="462"/>
    </row>
    <row r="4699" spans="1:11" ht="28.8">
      <c r="A4699" s="467">
        <v>4413024</v>
      </c>
      <c r="B4699" s="468" t="s">
        <v>17446</v>
      </c>
      <c r="C4699" s="467" t="s">
        <v>460</v>
      </c>
      <c r="D4699" s="469">
        <v>0.43</v>
      </c>
      <c r="E4699" s="466"/>
      <c r="F4699" s="466">
        <f t="shared" si="146"/>
        <v>4413024</v>
      </c>
      <c r="G4699" s="466" t="b">
        <f t="shared" si="147"/>
        <v>1</v>
      </c>
      <c r="H4699" s="462"/>
      <c r="I4699" s="462"/>
      <c r="J4699" s="462"/>
      <c r="K4699" s="462"/>
    </row>
    <row r="4700" spans="1:11" ht="28.8">
      <c r="A4700" s="463">
        <v>4413022</v>
      </c>
      <c r="B4700" s="464" t="s">
        <v>17447</v>
      </c>
      <c r="C4700" s="463" t="s">
        <v>460</v>
      </c>
      <c r="D4700" s="465">
        <v>0.62</v>
      </c>
      <c r="E4700" s="466"/>
      <c r="F4700" s="466">
        <f t="shared" si="146"/>
        <v>4413022</v>
      </c>
      <c r="G4700" s="466" t="b">
        <f t="shared" si="147"/>
        <v>1</v>
      </c>
      <c r="H4700" s="462"/>
      <c r="I4700" s="462"/>
      <c r="J4700" s="462"/>
      <c r="K4700" s="462"/>
    </row>
    <row r="4701" spans="1:11" ht="28.8">
      <c r="A4701" s="467">
        <v>4413020</v>
      </c>
      <c r="B4701" s="468" t="s">
        <v>17448</v>
      </c>
      <c r="C4701" s="467" t="s">
        <v>691</v>
      </c>
      <c r="D4701" s="469">
        <v>43.83</v>
      </c>
      <c r="E4701" s="466"/>
      <c r="F4701" s="466">
        <f t="shared" si="146"/>
        <v>4413020</v>
      </c>
      <c r="G4701" s="466" t="b">
        <f t="shared" si="147"/>
        <v>1</v>
      </c>
      <c r="H4701" s="462"/>
      <c r="I4701" s="462"/>
      <c r="J4701" s="462"/>
      <c r="K4701" s="462"/>
    </row>
    <row r="4702" spans="1:11" ht="43.2">
      <c r="A4702" s="463">
        <v>4413013</v>
      </c>
      <c r="B4702" s="464" t="s">
        <v>17449</v>
      </c>
      <c r="C4702" s="463" t="s">
        <v>691</v>
      </c>
      <c r="D4702" s="465">
        <v>96.65</v>
      </c>
      <c r="E4702" s="466"/>
      <c r="F4702" s="466">
        <f t="shared" si="146"/>
        <v>4413013</v>
      </c>
      <c r="G4702" s="466" t="b">
        <f t="shared" si="147"/>
        <v>1</v>
      </c>
      <c r="H4702" s="462"/>
      <c r="I4702" s="462"/>
      <c r="J4702" s="462"/>
      <c r="K4702" s="462"/>
    </row>
    <row r="4703" spans="1:11" ht="28.8">
      <c r="A4703" s="467">
        <v>4413019</v>
      </c>
      <c r="B4703" s="468" t="s">
        <v>17450</v>
      </c>
      <c r="C4703" s="467" t="s">
        <v>691</v>
      </c>
      <c r="D4703" s="469">
        <v>34.479999999999997</v>
      </c>
      <c r="E4703" s="466"/>
      <c r="F4703" s="466">
        <f t="shared" si="146"/>
        <v>4413019</v>
      </c>
      <c r="G4703" s="466" t="b">
        <f t="shared" si="147"/>
        <v>1</v>
      </c>
      <c r="H4703" s="462"/>
      <c r="I4703" s="462"/>
      <c r="J4703" s="462"/>
      <c r="K4703" s="462"/>
    </row>
    <row r="4704" spans="1:11">
      <c r="A4704" s="463">
        <v>4413026</v>
      </c>
      <c r="B4704" s="464" t="s">
        <v>17451</v>
      </c>
      <c r="C4704" s="463" t="s">
        <v>460</v>
      </c>
      <c r="D4704" s="465">
        <v>259.37</v>
      </c>
      <c r="E4704" s="466"/>
      <c r="F4704" s="466">
        <f t="shared" si="146"/>
        <v>4413026</v>
      </c>
      <c r="G4704" s="466" t="b">
        <f t="shared" si="147"/>
        <v>1</v>
      </c>
      <c r="H4704" s="462"/>
      <c r="I4704" s="462"/>
      <c r="J4704" s="462"/>
      <c r="K4704" s="462"/>
    </row>
    <row r="4705" spans="1:11">
      <c r="A4705" s="467">
        <v>4413996</v>
      </c>
      <c r="B4705" s="468" t="s">
        <v>17452</v>
      </c>
      <c r="C4705" s="467" t="s">
        <v>460</v>
      </c>
      <c r="D4705" s="469">
        <v>11.72</v>
      </c>
      <c r="E4705" s="466"/>
      <c r="F4705" s="466">
        <f t="shared" si="146"/>
        <v>4413996</v>
      </c>
      <c r="G4705" s="466" t="b">
        <f t="shared" si="147"/>
        <v>1</v>
      </c>
      <c r="H4705" s="462"/>
      <c r="I4705" s="462"/>
      <c r="J4705" s="462"/>
      <c r="K4705" s="462"/>
    </row>
    <row r="4706" spans="1:11">
      <c r="A4706" s="463">
        <v>4413942</v>
      </c>
      <c r="B4706" s="464" t="s">
        <v>17453</v>
      </c>
      <c r="C4706" s="463" t="s">
        <v>510</v>
      </c>
      <c r="D4706" s="465">
        <v>2.82</v>
      </c>
      <c r="E4706" s="466"/>
      <c r="F4706" s="466">
        <f t="shared" si="146"/>
        <v>4413942</v>
      </c>
      <c r="G4706" s="466" t="b">
        <f t="shared" si="147"/>
        <v>1</v>
      </c>
      <c r="H4706" s="462"/>
      <c r="I4706" s="462"/>
      <c r="J4706" s="462"/>
      <c r="K4706" s="462"/>
    </row>
    <row r="4707" spans="1:11" ht="28.8">
      <c r="A4707" s="467">
        <v>4413018</v>
      </c>
      <c r="B4707" s="468" t="s">
        <v>17454</v>
      </c>
      <c r="C4707" s="467" t="s">
        <v>508</v>
      </c>
      <c r="D4707" s="469">
        <v>13.2</v>
      </c>
      <c r="E4707" s="466"/>
      <c r="F4707" s="466">
        <f t="shared" si="146"/>
        <v>4413018</v>
      </c>
      <c r="G4707" s="466" t="b">
        <f t="shared" si="147"/>
        <v>1</v>
      </c>
      <c r="H4707" s="462"/>
      <c r="I4707" s="462"/>
      <c r="J4707" s="462"/>
      <c r="K4707" s="462"/>
    </row>
    <row r="4708" spans="1:11">
      <c r="A4708" s="463">
        <v>4413905</v>
      </c>
      <c r="B4708" s="464" t="s">
        <v>17455</v>
      </c>
      <c r="C4708" s="463" t="s">
        <v>460</v>
      </c>
      <c r="D4708" s="465">
        <v>6.56</v>
      </c>
      <c r="E4708" s="466"/>
      <c r="F4708" s="466">
        <f t="shared" si="146"/>
        <v>4413905</v>
      </c>
      <c r="G4708" s="466" t="b">
        <f t="shared" si="147"/>
        <v>1</v>
      </c>
      <c r="H4708" s="462"/>
      <c r="I4708" s="462"/>
      <c r="J4708" s="462"/>
      <c r="K4708" s="462"/>
    </row>
    <row r="4709" spans="1:11" ht="28.8">
      <c r="A4709" s="467">
        <v>4413987</v>
      </c>
      <c r="B4709" s="468" t="s">
        <v>17456</v>
      </c>
      <c r="C4709" s="467" t="s">
        <v>460</v>
      </c>
      <c r="D4709" s="469">
        <v>0.39</v>
      </c>
      <c r="E4709" s="466"/>
      <c r="F4709" s="466">
        <f t="shared" si="146"/>
        <v>4413987</v>
      </c>
      <c r="G4709" s="466" t="b">
        <f t="shared" si="147"/>
        <v>1</v>
      </c>
      <c r="H4709" s="462"/>
      <c r="I4709" s="462"/>
      <c r="J4709" s="462"/>
      <c r="K4709" s="462"/>
    </row>
    <row r="4710" spans="1:11">
      <c r="A4710" s="463">
        <v>4413995</v>
      </c>
      <c r="B4710" s="464" t="s">
        <v>17457</v>
      </c>
      <c r="C4710" s="463" t="s">
        <v>460</v>
      </c>
      <c r="D4710" s="465">
        <v>3.77</v>
      </c>
      <c r="E4710" s="466"/>
      <c r="F4710" s="466">
        <f t="shared" si="146"/>
        <v>4413995</v>
      </c>
      <c r="G4710" s="466" t="b">
        <f t="shared" si="147"/>
        <v>1</v>
      </c>
      <c r="H4710" s="462"/>
      <c r="I4710" s="462"/>
      <c r="J4710" s="462"/>
      <c r="K4710" s="462"/>
    </row>
    <row r="4711" spans="1:11" ht="43.2">
      <c r="A4711" s="467">
        <v>4413994</v>
      </c>
      <c r="B4711" s="468" t="s">
        <v>17458</v>
      </c>
      <c r="C4711" s="467" t="s">
        <v>691</v>
      </c>
      <c r="D4711" s="469">
        <v>666.44</v>
      </c>
      <c r="E4711" s="466"/>
      <c r="F4711" s="466">
        <f t="shared" si="146"/>
        <v>4413994</v>
      </c>
      <c r="G4711" s="466" t="b">
        <f t="shared" si="147"/>
        <v>1</v>
      </c>
      <c r="H4711" s="462"/>
      <c r="I4711" s="462"/>
      <c r="J4711" s="462"/>
      <c r="K4711" s="462"/>
    </row>
    <row r="4712" spans="1:11">
      <c r="A4712" s="463">
        <v>4413200</v>
      </c>
      <c r="B4712" s="464" t="s">
        <v>17459</v>
      </c>
      <c r="C4712" s="463" t="s">
        <v>460</v>
      </c>
      <c r="D4712" s="465">
        <v>20.65</v>
      </c>
      <c r="E4712" s="466"/>
      <c r="F4712" s="466">
        <f t="shared" si="146"/>
        <v>4413200</v>
      </c>
      <c r="G4712" s="466" t="b">
        <f t="shared" si="147"/>
        <v>1</v>
      </c>
      <c r="H4712" s="462"/>
      <c r="I4712" s="462"/>
      <c r="J4712" s="462"/>
      <c r="K4712" s="462"/>
    </row>
    <row r="4713" spans="1:11" ht="28.8">
      <c r="A4713" s="467">
        <v>4413990</v>
      </c>
      <c r="B4713" s="468" t="s">
        <v>17460</v>
      </c>
      <c r="C4713" s="467" t="s">
        <v>682</v>
      </c>
      <c r="D4713" s="469">
        <v>34.479999999999997</v>
      </c>
      <c r="E4713" s="466"/>
      <c r="F4713" s="466">
        <f t="shared" si="146"/>
        <v>4413990</v>
      </c>
      <c r="G4713" s="466" t="b">
        <f t="shared" si="147"/>
        <v>1</v>
      </c>
      <c r="H4713" s="462"/>
      <c r="I4713" s="462"/>
      <c r="J4713" s="462"/>
      <c r="K4713" s="462"/>
    </row>
    <row r="4714" spans="1:11" ht="28.8">
      <c r="A4714" s="463">
        <v>4413989</v>
      </c>
      <c r="B4714" s="464" t="s">
        <v>17461</v>
      </c>
      <c r="C4714" s="463" t="s">
        <v>682</v>
      </c>
      <c r="D4714" s="465">
        <v>43.83</v>
      </c>
      <c r="E4714" s="466"/>
      <c r="F4714" s="466">
        <f t="shared" si="146"/>
        <v>4413989</v>
      </c>
      <c r="G4714" s="466" t="b">
        <f t="shared" si="147"/>
        <v>1</v>
      </c>
      <c r="H4714" s="462"/>
      <c r="I4714" s="462"/>
      <c r="J4714" s="462"/>
      <c r="K4714" s="462"/>
    </row>
    <row r="4715" spans="1:11" ht="28.8">
      <c r="A4715" s="467">
        <v>4413951</v>
      </c>
      <c r="B4715" s="468" t="s">
        <v>17462</v>
      </c>
      <c r="C4715" s="467" t="s">
        <v>682</v>
      </c>
      <c r="D4715" s="469">
        <v>49.09</v>
      </c>
      <c r="E4715" s="466"/>
      <c r="F4715" s="466">
        <f t="shared" si="146"/>
        <v>4413951</v>
      </c>
      <c r="G4715" s="466" t="b">
        <f t="shared" si="147"/>
        <v>1</v>
      </c>
      <c r="H4715" s="462"/>
      <c r="I4715" s="462"/>
      <c r="J4715" s="462"/>
      <c r="K4715" s="462"/>
    </row>
    <row r="4716" spans="1:11" ht="28.8">
      <c r="A4716" s="463">
        <v>4413950</v>
      </c>
      <c r="B4716" s="464" t="s">
        <v>17463</v>
      </c>
      <c r="C4716" s="463" t="s">
        <v>682</v>
      </c>
      <c r="D4716" s="465">
        <v>105.12</v>
      </c>
      <c r="E4716" s="466"/>
      <c r="F4716" s="466">
        <f t="shared" si="146"/>
        <v>4413950</v>
      </c>
      <c r="G4716" s="466" t="b">
        <f t="shared" si="147"/>
        <v>1</v>
      </c>
      <c r="H4716" s="462"/>
      <c r="I4716" s="462"/>
      <c r="J4716" s="462"/>
      <c r="K4716" s="462"/>
    </row>
    <row r="4717" spans="1:11" ht="28.8">
      <c r="A4717" s="467">
        <v>4413949</v>
      </c>
      <c r="B4717" s="468" t="s">
        <v>17464</v>
      </c>
      <c r="C4717" s="467" t="s">
        <v>682</v>
      </c>
      <c r="D4717" s="469">
        <v>221.84</v>
      </c>
      <c r="E4717" s="466"/>
      <c r="F4717" s="466">
        <f t="shared" si="146"/>
        <v>4413949</v>
      </c>
      <c r="G4717" s="466" t="b">
        <f t="shared" si="147"/>
        <v>1</v>
      </c>
      <c r="H4717" s="462"/>
      <c r="I4717" s="462"/>
      <c r="J4717" s="462"/>
      <c r="K4717" s="462"/>
    </row>
    <row r="4718" spans="1:11" ht="28.8">
      <c r="A4718" s="463">
        <v>4413948</v>
      </c>
      <c r="B4718" s="464" t="s">
        <v>17465</v>
      </c>
      <c r="C4718" s="463" t="s">
        <v>682</v>
      </c>
      <c r="D4718" s="465">
        <v>51.85</v>
      </c>
      <c r="E4718" s="466"/>
      <c r="F4718" s="466">
        <f t="shared" si="146"/>
        <v>4413948</v>
      </c>
      <c r="G4718" s="466" t="b">
        <f t="shared" si="147"/>
        <v>1</v>
      </c>
      <c r="H4718" s="462"/>
      <c r="I4718" s="462"/>
      <c r="J4718" s="462"/>
      <c r="K4718" s="462"/>
    </row>
    <row r="4719" spans="1:11" ht="28.8">
      <c r="A4719" s="467">
        <v>4413947</v>
      </c>
      <c r="B4719" s="468" t="s">
        <v>17466</v>
      </c>
      <c r="C4719" s="467" t="s">
        <v>682</v>
      </c>
      <c r="D4719" s="469">
        <v>86.4</v>
      </c>
      <c r="E4719" s="466"/>
      <c r="F4719" s="466">
        <f t="shared" si="146"/>
        <v>4413947</v>
      </c>
      <c r="G4719" s="466" t="b">
        <f t="shared" si="147"/>
        <v>1</v>
      </c>
      <c r="H4719" s="462"/>
      <c r="I4719" s="462"/>
      <c r="J4719" s="462"/>
      <c r="K4719" s="462"/>
    </row>
    <row r="4720" spans="1:11" ht="28.8">
      <c r="A4720" s="463">
        <v>4413946</v>
      </c>
      <c r="B4720" s="464" t="s">
        <v>17467</v>
      </c>
      <c r="C4720" s="463" t="s">
        <v>682</v>
      </c>
      <c r="D4720" s="465">
        <v>126.47</v>
      </c>
      <c r="E4720" s="466"/>
      <c r="F4720" s="466">
        <f t="shared" si="146"/>
        <v>4413946</v>
      </c>
      <c r="G4720" s="466" t="b">
        <f t="shared" si="147"/>
        <v>1</v>
      </c>
      <c r="H4720" s="462"/>
      <c r="I4720" s="462"/>
      <c r="J4720" s="462"/>
      <c r="K4720" s="462"/>
    </row>
    <row r="4721" spans="1:11">
      <c r="A4721" s="467">
        <v>4413952</v>
      </c>
      <c r="B4721" s="468" t="s">
        <v>17468</v>
      </c>
      <c r="C4721" s="467" t="s">
        <v>460</v>
      </c>
      <c r="D4721" s="469">
        <v>72.14</v>
      </c>
      <c r="E4721" s="466"/>
      <c r="F4721" s="466">
        <f t="shared" si="146"/>
        <v>4413952</v>
      </c>
      <c r="G4721" s="466" t="b">
        <f t="shared" si="147"/>
        <v>1</v>
      </c>
      <c r="H4721" s="462"/>
      <c r="I4721" s="462"/>
      <c r="J4721" s="462"/>
      <c r="K4721" s="462"/>
    </row>
    <row r="4722" spans="1:11" ht="28.8">
      <c r="A4722" s="463">
        <v>4413012</v>
      </c>
      <c r="B4722" s="464" t="s">
        <v>17469</v>
      </c>
      <c r="C4722" s="463" t="s">
        <v>510</v>
      </c>
      <c r="D4722" s="465">
        <v>432.63</v>
      </c>
      <c r="E4722" s="466"/>
      <c r="F4722" s="466">
        <f t="shared" si="146"/>
        <v>4413012</v>
      </c>
      <c r="G4722" s="466" t="b">
        <f t="shared" si="147"/>
        <v>1</v>
      </c>
      <c r="H4722" s="462"/>
      <c r="I4722" s="462"/>
      <c r="J4722" s="462"/>
      <c r="K4722" s="462"/>
    </row>
    <row r="4723" spans="1:11" ht="28.8">
      <c r="A4723" s="467">
        <v>4413014</v>
      </c>
      <c r="B4723" s="468" t="s">
        <v>17470</v>
      </c>
      <c r="C4723" s="467" t="s">
        <v>460</v>
      </c>
      <c r="D4723" s="469">
        <v>19.14</v>
      </c>
      <c r="E4723" s="466"/>
      <c r="F4723" s="466">
        <f t="shared" si="146"/>
        <v>4413014</v>
      </c>
      <c r="G4723" s="466" t="b">
        <f t="shared" si="147"/>
        <v>1</v>
      </c>
      <c r="H4723" s="462"/>
      <c r="I4723" s="462"/>
      <c r="J4723" s="462"/>
      <c r="K4723" s="462"/>
    </row>
    <row r="4724" spans="1:11" ht="43.2">
      <c r="A4724" s="463">
        <v>4413016</v>
      </c>
      <c r="B4724" s="464" t="s">
        <v>17471</v>
      </c>
      <c r="C4724" s="463" t="s">
        <v>460</v>
      </c>
      <c r="D4724" s="465">
        <v>11.39</v>
      </c>
      <c r="E4724" s="466"/>
      <c r="F4724" s="466">
        <f t="shared" si="146"/>
        <v>4413016</v>
      </c>
      <c r="G4724" s="466" t="b">
        <f t="shared" si="147"/>
        <v>1</v>
      </c>
      <c r="H4724" s="462"/>
      <c r="I4724" s="462"/>
      <c r="J4724" s="462"/>
      <c r="K4724" s="462"/>
    </row>
    <row r="4725" spans="1:11">
      <c r="A4725" s="467">
        <v>4413984</v>
      </c>
      <c r="B4725" s="468" t="s">
        <v>17472</v>
      </c>
      <c r="C4725" s="467" t="s">
        <v>510</v>
      </c>
      <c r="D4725" s="469">
        <v>4.43</v>
      </c>
      <c r="E4725" s="466"/>
      <c r="F4725" s="466">
        <f t="shared" si="146"/>
        <v>4413984</v>
      </c>
      <c r="G4725" s="466" t="b">
        <f t="shared" si="147"/>
        <v>1</v>
      </c>
      <c r="H4725" s="462"/>
      <c r="I4725" s="462"/>
      <c r="J4725" s="462"/>
      <c r="K4725" s="462"/>
    </row>
    <row r="4726" spans="1:11">
      <c r="A4726" s="463">
        <v>4413986</v>
      </c>
      <c r="B4726" s="464" t="s">
        <v>17473</v>
      </c>
      <c r="C4726" s="463" t="s">
        <v>460</v>
      </c>
      <c r="D4726" s="465">
        <v>0.08</v>
      </c>
      <c r="E4726" s="466"/>
      <c r="F4726" s="466">
        <f t="shared" si="146"/>
        <v>4413986</v>
      </c>
      <c r="G4726" s="466" t="b">
        <f t="shared" si="147"/>
        <v>1</v>
      </c>
      <c r="H4726" s="462"/>
      <c r="I4726" s="462"/>
      <c r="J4726" s="462"/>
      <c r="K4726" s="462"/>
    </row>
    <row r="4727" spans="1:11">
      <c r="A4727" s="467">
        <v>4413985</v>
      </c>
      <c r="B4727" s="468" t="s">
        <v>17474</v>
      </c>
      <c r="C4727" s="467" t="s">
        <v>460</v>
      </c>
      <c r="D4727" s="469">
        <v>27.77</v>
      </c>
      <c r="E4727" s="466"/>
      <c r="F4727" s="466">
        <f t="shared" si="146"/>
        <v>4413985</v>
      </c>
      <c r="G4727" s="466" t="b">
        <f t="shared" si="147"/>
        <v>1</v>
      </c>
      <c r="H4727" s="462"/>
      <c r="I4727" s="462"/>
      <c r="J4727" s="462"/>
      <c r="K4727" s="462"/>
    </row>
    <row r="4728" spans="1:11">
      <c r="A4728" s="463">
        <v>4413017</v>
      </c>
      <c r="B4728" s="464" t="s">
        <v>17475</v>
      </c>
      <c r="C4728" s="463" t="s">
        <v>691</v>
      </c>
      <c r="D4728" s="465">
        <v>69.45</v>
      </c>
      <c r="E4728" s="466"/>
      <c r="F4728" s="466">
        <f t="shared" si="146"/>
        <v>4413017</v>
      </c>
      <c r="G4728" s="466" t="b">
        <f t="shared" si="147"/>
        <v>1</v>
      </c>
      <c r="H4728" s="462"/>
      <c r="I4728" s="462"/>
      <c r="J4728" s="462"/>
      <c r="K4728" s="462"/>
    </row>
    <row r="4729" spans="1:11" ht="28.8">
      <c r="A4729" s="467">
        <v>4415673</v>
      </c>
      <c r="B4729" s="468" t="s">
        <v>17476</v>
      </c>
      <c r="C4729" s="467" t="s">
        <v>460</v>
      </c>
      <c r="D4729" s="469">
        <v>10.1</v>
      </c>
      <c r="E4729" s="466"/>
      <c r="F4729" s="466">
        <f t="shared" si="146"/>
        <v>4415673</v>
      </c>
      <c r="G4729" s="466" t="b">
        <f t="shared" si="147"/>
        <v>1</v>
      </c>
      <c r="H4729" s="462"/>
      <c r="I4729" s="462"/>
      <c r="J4729" s="462"/>
      <c r="K4729" s="462"/>
    </row>
    <row r="4730" spans="1:11" ht="28.8">
      <c r="A4730" s="463">
        <v>4415684</v>
      </c>
      <c r="B4730" s="464" t="s">
        <v>17477</v>
      </c>
      <c r="C4730" s="463" t="s">
        <v>460</v>
      </c>
      <c r="D4730" s="465">
        <v>5.62</v>
      </c>
      <c r="E4730" s="466"/>
      <c r="F4730" s="466">
        <f t="shared" si="146"/>
        <v>4415684</v>
      </c>
      <c r="G4730" s="466" t="b">
        <f t="shared" si="147"/>
        <v>1</v>
      </c>
      <c r="H4730" s="462"/>
      <c r="I4730" s="462"/>
      <c r="J4730" s="462"/>
      <c r="K4730" s="462"/>
    </row>
    <row r="4731" spans="1:11" ht="28.8">
      <c r="A4731" s="467">
        <v>4413993</v>
      </c>
      <c r="B4731" s="468" t="s">
        <v>17478</v>
      </c>
      <c r="C4731" s="467" t="s">
        <v>460</v>
      </c>
      <c r="D4731" s="469">
        <v>0.55000000000000004</v>
      </c>
      <c r="E4731" s="466"/>
      <c r="F4731" s="466">
        <f t="shared" si="146"/>
        <v>4413993</v>
      </c>
      <c r="G4731" s="466" t="b">
        <f t="shared" si="147"/>
        <v>1</v>
      </c>
      <c r="H4731" s="462"/>
      <c r="I4731" s="462"/>
      <c r="J4731" s="462"/>
      <c r="K4731" s="462"/>
    </row>
    <row r="4732" spans="1:11" ht="28.8">
      <c r="A4732" s="463">
        <v>4507754</v>
      </c>
      <c r="B4732" s="464" t="s">
        <v>17479</v>
      </c>
      <c r="C4732" s="463" t="s">
        <v>682</v>
      </c>
      <c r="D4732" s="465">
        <v>858.5</v>
      </c>
      <c r="E4732" s="466"/>
      <c r="F4732" s="466">
        <f t="shared" si="146"/>
        <v>4507754</v>
      </c>
      <c r="G4732" s="466" t="b">
        <f t="shared" si="147"/>
        <v>1</v>
      </c>
      <c r="H4732" s="462"/>
      <c r="I4732" s="462"/>
      <c r="J4732" s="462"/>
      <c r="K4732" s="462"/>
    </row>
    <row r="4733" spans="1:11" ht="28.8">
      <c r="A4733" s="467">
        <v>4507738</v>
      </c>
      <c r="B4733" s="468" t="s">
        <v>17480</v>
      </c>
      <c r="C4733" s="467" t="s">
        <v>682</v>
      </c>
      <c r="D4733" s="469">
        <v>1113.49</v>
      </c>
      <c r="E4733" s="466"/>
      <c r="F4733" s="466">
        <f t="shared" si="146"/>
        <v>4507738</v>
      </c>
      <c r="G4733" s="466" t="b">
        <f t="shared" si="147"/>
        <v>1</v>
      </c>
      <c r="H4733" s="462"/>
      <c r="I4733" s="462"/>
      <c r="J4733" s="462"/>
      <c r="K4733" s="462"/>
    </row>
    <row r="4734" spans="1:11" ht="28.8">
      <c r="A4734" s="463">
        <v>4507755</v>
      </c>
      <c r="B4734" s="464" t="s">
        <v>17481</v>
      </c>
      <c r="C4734" s="463" t="s">
        <v>682</v>
      </c>
      <c r="D4734" s="465">
        <v>1019.78</v>
      </c>
      <c r="E4734" s="466"/>
      <c r="F4734" s="466">
        <f t="shared" si="146"/>
        <v>4507755</v>
      </c>
      <c r="G4734" s="466" t="b">
        <f t="shared" si="147"/>
        <v>1</v>
      </c>
      <c r="H4734" s="462"/>
      <c r="I4734" s="462"/>
      <c r="J4734" s="462"/>
      <c r="K4734" s="462"/>
    </row>
    <row r="4735" spans="1:11" ht="28.8">
      <c r="A4735" s="467">
        <v>4507756</v>
      </c>
      <c r="B4735" s="468" t="s">
        <v>17482</v>
      </c>
      <c r="C4735" s="467" t="s">
        <v>682</v>
      </c>
      <c r="D4735" s="469">
        <v>1231.1099999999999</v>
      </c>
      <c r="E4735" s="466"/>
      <c r="F4735" s="466">
        <f t="shared" si="146"/>
        <v>4507756</v>
      </c>
      <c r="G4735" s="466" t="b">
        <f t="shared" si="147"/>
        <v>1</v>
      </c>
      <c r="H4735" s="462"/>
      <c r="I4735" s="462"/>
      <c r="J4735" s="462"/>
      <c r="K4735" s="462"/>
    </row>
    <row r="4736" spans="1:11" ht="28.8">
      <c r="A4736" s="463">
        <v>4507757</v>
      </c>
      <c r="B4736" s="464" t="s">
        <v>17483</v>
      </c>
      <c r="C4736" s="463" t="s">
        <v>682</v>
      </c>
      <c r="D4736" s="465">
        <v>1561.79</v>
      </c>
      <c r="E4736" s="466"/>
      <c r="F4736" s="466">
        <f t="shared" si="146"/>
        <v>4507757</v>
      </c>
      <c r="G4736" s="466" t="b">
        <f t="shared" si="147"/>
        <v>1</v>
      </c>
      <c r="H4736" s="462"/>
      <c r="I4736" s="462"/>
      <c r="J4736" s="462"/>
      <c r="K4736" s="462"/>
    </row>
    <row r="4737" spans="1:11" ht="28.8">
      <c r="A4737" s="467">
        <v>4507758</v>
      </c>
      <c r="B4737" s="468" t="s">
        <v>17484</v>
      </c>
      <c r="C4737" s="467" t="s">
        <v>682</v>
      </c>
      <c r="D4737" s="469">
        <v>1683.2</v>
      </c>
      <c r="E4737" s="466"/>
      <c r="F4737" s="466">
        <f t="shared" si="146"/>
        <v>4507758</v>
      </c>
      <c r="G4737" s="466" t="b">
        <f t="shared" si="147"/>
        <v>1</v>
      </c>
      <c r="H4737" s="462"/>
      <c r="I4737" s="462"/>
      <c r="J4737" s="462"/>
      <c r="K4737" s="462"/>
    </row>
    <row r="4738" spans="1:11" ht="28.8">
      <c r="A4738" s="463">
        <v>4507759</v>
      </c>
      <c r="B4738" s="464" t="s">
        <v>17485</v>
      </c>
      <c r="C4738" s="463" t="s">
        <v>682</v>
      </c>
      <c r="D4738" s="465">
        <v>1872.58</v>
      </c>
      <c r="E4738" s="466"/>
      <c r="F4738" s="466">
        <f t="shared" ref="F4738:F4801" si="148">A4738</f>
        <v>4507759</v>
      </c>
      <c r="G4738" s="466" t="b">
        <f t="shared" ref="G4738:G4801" si="149">F4738=A4738</f>
        <v>1</v>
      </c>
      <c r="H4738" s="462"/>
      <c r="I4738" s="462"/>
      <c r="J4738" s="462"/>
      <c r="K4738" s="462"/>
    </row>
    <row r="4739" spans="1:11" ht="28.8">
      <c r="A4739" s="467">
        <v>4507760</v>
      </c>
      <c r="B4739" s="468" t="s">
        <v>17486</v>
      </c>
      <c r="C4739" s="467" t="s">
        <v>682</v>
      </c>
      <c r="D4739" s="469">
        <v>2217.65</v>
      </c>
      <c r="E4739" s="466"/>
      <c r="F4739" s="466">
        <f t="shared" si="148"/>
        <v>4507760</v>
      </c>
      <c r="G4739" s="466" t="b">
        <f t="shared" si="149"/>
        <v>1</v>
      </c>
      <c r="H4739" s="462"/>
      <c r="I4739" s="462"/>
      <c r="J4739" s="462"/>
      <c r="K4739" s="462"/>
    </row>
    <row r="4740" spans="1:11" ht="28.8">
      <c r="A4740" s="463">
        <v>4507761</v>
      </c>
      <c r="B4740" s="464" t="s">
        <v>17487</v>
      </c>
      <c r="C4740" s="463" t="s">
        <v>682</v>
      </c>
      <c r="D4740" s="465">
        <v>2472.94</v>
      </c>
      <c r="E4740" s="466"/>
      <c r="F4740" s="466">
        <f t="shared" si="148"/>
        <v>4507761</v>
      </c>
      <c r="G4740" s="466" t="b">
        <f t="shared" si="149"/>
        <v>1</v>
      </c>
      <c r="H4740" s="462"/>
      <c r="I4740" s="462"/>
      <c r="J4740" s="462"/>
      <c r="K4740" s="462"/>
    </row>
    <row r="4741" spans="1:11" ht="28.8">
      <c r="A4741" s="467">
        <v>4507762</v>
      </c>
      <c r="B4741" s="468" t="s">
        <v>17488</v>
      </c>
      <c r="C4741" s="467" t="s">
        <v>682</v>
      </c>
      <c r="D4741" s="469">
        <v>2745.99</v>
      </c>
      <c r="E4741" s="466"/>
      <c r="F4741" s="466">
        <f t="shared" si="148"/>
        <v>4507762</v>
      </c>
      <c r="G4741" s="466" t="b">
        <f t="shared" si="149"/>
        <v>1</v>
      </c>
      <c r="H4741" s="462"/>
      <c r="I4741" s="462"/>
      <c r="J4741" s="462"/>
      <c r="K4741" s="462"/>
    </row>
    <row r="4742" spans="1:11" ht="28.8">
      <c r="A4742" s="463">
        <v>4507763</v>
      </c>
      <c r="B4742" s="464" t="s">
        <v>17489</v>
      </c>
      <c r="C4742" s="463" t="s">
        <v>682</v>
      </c>
      <c r="D4742" s="465">
        <v>3047.41</v>
      </c>
      <c r="E4742" s="466"/>
      <c r="F4742" s="466">
        <f t="shared" si="148"/>
        <v>4507763</v>
      </c>
      <c r="G4742" s="466" t="b">
        <f t="shared" si="149"/>
        <v>1</v>
      </c>
      <c r="H4742" s="462"/>
      <c r="I4742" s="462"/>
      <c r="J4742" s="462"/>
      <c r="K4742" s="462"/>
    </row>
    <row r="4743" spans="1:11" ht="28.8">
      <c r="A4743" s="467">
        <v>4507764</v>
      </c>
      <c r="B4743" s="468" t="s">
        <v>17490</v>
      </c>
      <c r="C4743" s="467" t="s">
        <v>682</v>
      </c>
      <c r="D4743" s="469">
        <v>3612.48</v>
      </c>
      <c r="E4743" s="466"/>
      <c r="F4743" s="466">
        <f t="shared" si="148"/>
        <v>4507764</v>
      </c>
      <c r="G4743" s="466" t="b">
        <f t="shared" si="149"/>
        <v>1</v>
      </c>
      <c r="H4743" s="462"/>
      <c r="I4743" s="462"/>
      <c r="J4743" s="462"/>
      <c r="K4743" s="462"/>
    </row>
    <row r="4744" spans="1:11" ht="28.8">
      <c r="A4744" s="463">
        <v>4507765</v>
      </c>
      <c r="B4744" s="464" t="s">
        <v>17491</v>
      </c>
      <c r="C4744" s="463" t="s">
        <v>682</v>
      </c>
      <c r="D4744" s="465">
        <v>3113.48</v>
      </c>
      <c r="E4744" s="466"/>
      <c r="F4744" s="466">
        <f t="shared" si="148"/>
        <v>4507765</v>
      </c>
      <c r="G4744" s="466" t="b">
        <f t="shared" si="149"/>
        <v>1</v>
      </c>
      <c r="H4744" s="462"/>
      <c r="I4744" s="462"/>
      <c r="J4744" s="462"/>
      <c r="K4744" s="462"/>
    </row>
    <row r="4745" spans="1:11" ht="28.8">
      <c r="A4745" s="467">
        <v>4508192</v>
      </c>
      <c r="B4745" s="468" t="s">
        <v>17492</v>
      </c>
      <c r="C4745" s="467" t="s">
        <v>682</v>
      </c>
      <c r="D4745" s="469">
        <v>4824.2700000000004</v>
      </c>
      <c r="E4745" s="466"/>
      <c r="F4745" s="466">
        <f t="shared" si="148"/>
        <v>4508192</v>
      </c>
      <c r="G4745" s="466" t="b">
        <f t="shared" si="149"/>
        <v>1</v>
      </c>
      <c r="H4745" s="462"/>
      <c r="I4745" s="462"/>
      <c r="J4745" s="462"/>
      <c r="K4745" s="462"/>
    </row>
    <row r="4746" spans="1:11" ht="28.8">
      <c r="A4746" s="463">
        <v>4507766</v>
      </c>
      <c r="B4746" s="464" t="s">
        <v>17493</v>
      </c>
      <c r="C4746" s="463" t="s">
        <v>682</v>
      </c>
      <c r="D4746" s="465">
        <v>389.59</v>
      </c>
      <c r="E4746" s="466"/>
      <c r="F4746" s="466">
        <f t="shared" si="148"/>
        <v>4507766</v>
      </c>
      <c r="G4746" s="466" t="b">
        <f t="shared" si="149"/>
        <v>1</v>
      </c>
      <c r="H4746" s="462"/>
      <c r="I4746" s="462"/>
      <c r="J4746" s="462"/>
      <c r="K4746" s="462"/>
    </row>
    <row r="4747" spans="1:11" ht="28.8">
      <c r="A4747" s="467">
        <v>4507767</v>
      </c>
      <c r="B4747" s="468" t="s">
        <v>17494</v>
      </c>
      <c r="C4747" s="467" t="s">
        <v>682</v>
      </c>
      <c r="D4747" s="469">
        <v>625.38</v>
      </c>
      <c r="E4747" s="466"/>
      <c r="F4747" s="466">
        <f t="shared" si="148"/>
        <v>4507767</v>
      </c>
      <c r="G4747" s="466" t="b">
        <f t="shared" si="149"/>
        <v>1</v>
      </c>
      <c r="H4747" s="462"/>
      <c r="I4747" s="462"/>
      <c r="J4747" s="462"/>
      <c r="K4747" s="462"/>
    </row>
    <row r="4748" spans="1:11" ht="28.8">
      <c r="A4748" s="463">
        <v>4507768</v>
      </c>
      <c r="B4748" s="464" t="s">
        <v>17495</v>
      </c>
      <c r="C4748" s="463" t="s">
        <v>682</v>
      </c>
      <c r="D4748" s="465">
        <v>531.58000000000004</v>
      </c>
      <c r="E4748" s="466"/>
      <c r="F4748" s="466">
        <f t="shared" si="148"/>
        <v>4507768</v>
      </c>
      <c r="G4748" s="466" t="b">
        <f t="shared" si="149"/>
        <v>1</v>
      </c>
      <c r="H4748" s="462"/>
      <c r="I4748" s="462"/>
      <c r="J4748" s="462"/>
      <c r="K4748" s="462"/>
    </row>
    <row r="4749" spans="1:11" ht="28.8">
      <c r="A4749" s="467">
        <v>4507769</v>
      </c>
      <c r="B4749" s="468" t="s">
        <v>17496</v>
      </c>
      <c r="C4749" s="467" t="s">
        <v>682</v>
      </c>
      <c r="D4749" s="469">
        <v>641.54999999999995</v>
      </c>
      <c r="E4749" s="466"/>
      <c r="F4749" s="466">
        <f t="shared" si="148"/>
        <v>4507769</v>
      </c>
      <c r="G4749" s="466" t="b">
        <f t="shared" si="149"/>
        <v>1</v>
      </c>
      <c r="H4749" s="462"/>
      <c r="I4749" s="462"/>
      <c r="J4749" s="462"/>
      <c r="K4749" s="462"/>
    </row>
    <row r="4750" spans="1:11" ht="28.8">
      <c r="A4750" s="463">
        <v>4507770</v>
      </c>
      <c r="B4750" s="464" t="s">
        <v>17497</v>
      </c>
      <c r="C4750" s="463" t="s">
        <v>682</v>
      </c>
      <c r="D4750" s="465">
        <v>577.91</v>
      </c>
      <c r="E4750" s="466"/>
      <c r="F4750" s="466">
        <f t="shared" si="148"/>
        <v>4507770</v>
      </c>
      <c r="G4750" s="466" t="b">
        <f t="shared" si="149"/>
        <v>1</v>
      </c>
      <c r="H4750" s="462"/>
      <c r="I4750" s="462"/>
      <c r="J4750" s="462"/>
      <c r="K4750" s="462"/>
    </row>
    <row r="4751" spans="1:11" ht="28.8">
      <c r="A4751" s="467">
        <v>4507771</v>
      </c>
      <c r="B4751" s="468" t="s">
        <v>17498</v>
      </c>
      <c r="C4751" s="467" t="s">
        <v>682</v>
      </c>
      <c r="D4751" s="469">
        <v>720.61</v>
      </c>
      <c r="E4751" s="466"/>
      <c r="F4751" s="466">
        <f t="shared" si="148"/>
        <v>4507771</v>
      </c>
      <c r="G4751" s="466" t="b">
        <f t="shared" si="149"/>
        <v>1</v>
      </c>
      <c r="H4751" s="462"/>
      <c r="I4751" s="462"/>
      <c r="J4751" s="462"/>
      <c r="K4751" s="462"/>
    </row>
    <row r="4752" spans="1:11" ht="28.8">
      <c r="A4752" s="463">
        <v>4507772</v>
      </c>
      <c r="B4752" s="464" t="s">
        <v>17499</v>
      </c>
      <c r="C4752" s="463" t="s">
        <v>682</v>
      </c>
      <c r="D4752" s="465">
        <v>719.63</v>
      </c>
      <c r="E4752" s="466"/>
      <c r="F4752" s="466">
        <f t="shared" si="148"/>
        <v>4507772</v>
      </c>
      <c r="G4752" s="466" t="b">
        <f t="shared" si="149"/>
        <v>1</v>
      </c>
      <c r="H4752" s="462"/>
      <c r="I4752" s="462"/>
      <c r="J4752" s="462"/>
      <c r="K4752" s="462"/>
    </row>
    <row r="4753" spans="1:11" ht="28.8">
      <c r="A4753" s="467">
        <v>4508193</v>
      </c>
      <c r="B4753" s="468" t="s">
        <v>17500</v>
      </c>
      <c r="C4753" s="467" t="s">
        <v>682</v>
      </c>
      <c r="D4753" s="469">
        <v>999.84</v>
      </c>
      <c r="E4753" s="466"/>
      <c r="F4753" s="466">
        <f t="shared" si="148"/>
        <v>4508193</v>
      </c>
      <c r="G4753" s="466" t="b">
        <f t="shared" si="149"/>
        <v>1</v>
      </c>
      <c r="H4753" s="462"/>
      <c r="I4753" s="462"/>
      <c r="J4753" s="462"/>
      <c r="K4753" s="462"/>
    </row>
    <row r="4754" spans="1:11" ht="28.8">
      <c r="A4754" s="463">
        <v>4507773</v>
      </c>
      <c r="B4754" s="464" t="s">
        <v>17501</v>
      </c>
      <c r="C4754" s="463" t="s">
        <v>682</v>
      </c>
      <c r="D4754" s="465">
        <v>797.47</v>
      </c>
      <c r="E4754" s="466"/>
      <c r="F4754" s="466">
        <f t="shared" si="148"/>
        <v>4507773</v>
      </c>
      <c r="G4754" s="466" t="b">
        <f t="shared" si="149"/>
        <v>1</v>
      </c>
      <c r="H4754" s="462"/>
      <c r="I4754" s="462"/>
      <c r="J4754" s="462"/>
      <c r="K4754" s="462"/>
    </row>
    <row r="4755" spans="1:11" ht="28.8">
      <c r="A4755" s="467">
        <v>4507774</v>
      </c>
      <c r="B4755" s="468" t="s">
        <v>17502</v>
      </c>
      <c r="C4755" s="467" t="s">
        <v>682</v>
      </c>
      <c r="D4755" s="469">
        <v>1044.31</v>
      </c>
      <c r="E4755" s="466"/>
      <c r="F4755" s="466">
        <f t="shared" si="148"/>
        <v>4507774</v>
      </c>
      <c r="G4755" s="466" t="b">
        <f t="shared" si="149"/>
        <v>1</v>
      </c>
      <c r="H4755" s="462"/>
      <c r="I4755" s="462"/>
      <c r="J4755" s="462"/>
      <c r="K4755" s="462"/>
    </row>
    <row r="4756" spans="1:11" ht="28.8">
      <c r="A4756" s="463">
        <v>4507775</v>
      </c>
      <c r="B4756" s="464" t="s">
        <v>17503</v>
      </c>
      <c r="C4756" s="463" t="s">
        <v>682</v>
      </c>
      <c r="D4756" s="465">
        <v>99.78</v>
      </c>
      <c r="E4756" s="466"/>
      <c r="F4756" s="466">
        <f t="shared" si="148"/>
        <v>4507775</v>
      </c>
      <c r="G4756" s="466" t="b">
        <f t="shared" si="149"/>
        <v>1</v>
      </c>
      <c r="H4756" s="462"/>
      <c r="I4756" s="462"/>
      <c r="J4756" s="462"/>
      <c r="K4756" s="462"/>
    </row>
    <row r="4757" spans="1:11" ht="28.8">
      <c r="A4757" s="467">
        <v>4507776</v>
      </c>
      <c r="B4757" s="468" t="s">
        <v>17504</v>
      </c>
      <c r="C4757" s="467" t="s">
        <v>682</v>
      </c>
      <c r="D4757" s="469">
        <v>117.82</v>
      </c>
      <c r="E4757" s="466"/>
      <c r="F4757" s="466">
        <f t="shared" si="148"/>
        <v>4507776</v>
      </c>
      <c r="G4757" s="466" t="b">
        <f t="shared" si="149"/>
        <v>1</v>
      </c>
      <c r="H4757" s="462"/>
      <c r="I4757" s="462"/>
      <c r="J4757" s="462"/>
      <c r="K4757" s="462"/>
    </row>
    <row r="4758" spans="1:11" ht="28.8">
      <c r="A4758" s="463">
        <v>4507783</v>
      </c>
      <c r="B4758" s="464" t="s">
        <v>17505</v>
      </c>
      <c r="C4758" s="463" t="s">
        <v>682</v>
      </c>
      <c r="D4758" s="465">
        <v>82.78</v>
      </c>
      <c r="E4758" s="466"/>
      <c r="F4758" s="466">
        <f t="shared" si="148"/>
        <v>4507783</v>
      </c>
      <c r="G4758" s="466" t="b">
        <f t="shared" si="149"/>
        <v>1</v>
      </c>
      <c r="H4758" s="462"/>
      <c r="I4758" s="462"/>
      <c r="J4758" s="462"/>
      <c r="K4758" s="462"/>
    </row>
    <row r="4759" spans="1:11" ht="28.8">
      <c r="A4759" s="467">
        <v>4507784</v>
      </c>
      <c r="B4759" s="468" t="s">
        <v>17506</v>
      </c>
      <c r="C4759" s="467" t="s">
        <v>682</v>
      </c>
      <c r="D4759" s="469">
        <v>115.62</v>
      </c>
      <c r="E4759" s="466"/>
      <c r="F4759" s="466">
        <f t="shared" si="148"/>
        <v>4507784</v>
      </c>
      <c r="G4759" s="466" t="b">
        <f t="shared" si="149"/>
        <v>1</v>
      </c>
      <c r="H4759" s="462"/>
      <c r="I4759" s="462"/>
      <c r="J4759" s="462"/>
      <c r="K4759" s="462"/>
    </row>
    <row r="4760" spans="1:11" ht="28.8">
      <c r="A4760" s="463">
        <v>4507777</v>
      </c>
      <c r="B4760" s="464" t="s">
        <v>17507</v>
      </c>
      <c r="C4760" s="463" t="s">
        <v>682</v>
      </c>
      <c r="D4760" s="465">
        <v>186.21</v>
      </c>
      <c r="E4760" s="466"/>
      <c r="F4760" s="466">
        <f t="shared" si="148"/>
        <v>4507777</v>
      </c>
      <c r="G4760" s="466" t="b">
        <f t="shared" si="149"/>
        <v>1</v>
      </c>
      <c r="H4760" s="462"/>
      <c r="I4760" s="462"/>
      <c r="J4760" s="462"/>
      <c r="K4760" s="462"/>
    </row>
    <row r="4761" spans="1:11" ht="28.8">
      <c r="A4761" s="467">
        <v>4507778</v>
      </c>
      <c r="B4761" s="468" t="s">
        <v>17508</v>
      </c>
      <c r="C4761" s="467" t="s">
        <v>682</v>
      </c>
      <c r="D4761" s="469">
        <v>238</v>
      </c>
      <c r="E4761" s="466"/>
      <c r="F4761" s="466">
        <f t="shared" si="148"/>
        <v>4507778</v>
      </c>
      <c r="G4761" s="466" t="b">
        <f t="shared" si="149"/>
        <v>1</v>
      </c>
      <c r="H4761" s="462"/>
      <c r="I4761" s="462"/>
      <c r="J4761" s="462"/>
      <c r="K4761" s="462"/>
    </row>
    <row r="4762" spans="1:11" ht="28.8">
      <c r="A4762" s="463">
        <v>4507779</v>
      </c>
      <c r="B4762" s="464" t="s">
        <v>17509</v>
      </c>
      <c r="C4762" s="463" t="s">
        <v>682</v>
      </c>
      <c r="D4762" s="465">
        <v>239.77</v>
      </c>
      <c r="E4762" s="466"/>
      <c r="F4762" s="466">
        <f t="shared" si="148"/>
        <v>4507779</v>
      </c>
      <c r="G4762" s="466" t="b">
        <f t="shared" si="149"/>
        <v>1</v>
      </c>
      <c r="H4762" s="462"/>
      <c r="I4762" s="462"/>
      <c r="J4762" s="462"/>
      <c r="K4762" s="462"/>
    </row>
    <row r="4763" spans="1:11" ht="28.8">
      <c r="A4763" s="467">
        <v>4507780</v>
      </c>
      <c r="B4763" s="468" t="s">
        <v>17510</v>
      </c>
      <c r="C4763" s="467" t="s">
        <v>682</v>
      </c>
      <c r="D4763" s="469">
        <v>347.93</v>
      </c>
      <c r="E4763" s="466"/>
      <c r="F4763" s="466">
        <f t="shared" si="148"/>
        <v>4507780</v>
      </c>
      <c r="G4763" s="466" t="b">
        <f t="shared" si="149"/>
        <v>1</v>
      </c>
      <c r="H4763" s="462"/>
      <c r="I4763" s="462"/>
      <c r="J4763" s="462"/>
      <c r="K4763" s="462"/>
    </row>
    <row r="4764" spans="1:11" ht="28.8">
      <c r="A4764" s="463">
        <v>4507781</v>
      </c>
      <c r="B4764" s="464" t="s">
        <v>17511</v>
      </c>
      <c r="C4764" s="463" t="s">
        <v>682</v>
      </c>
      <c r="D4764" s="465">
        <v>309.01</v>
      </c>
      <c r="E4764" s="466"/>
      <c r="F4764" s="466">
        <f t="shared" si="148"/>
        <v>4507781</v>
      </c>
      <c r="G4764" s="466" t="b">
        <f t="shared" si="149"/>
        <v>1</v>
      </c>
      <c r="H4764" s="462"/>
      <c r="I4764" s="462"/>
      <c r="J4764" s="462"/>
      <c r="K4764" s="462"/>
    </row>
    <row r="4765" spans="1:11" ht="28.8">
      <c r="A4765" s="467">
        <v>4507782</v>
      </c>
      <c r="B4765" s="468" t="s">
        <v>17512</v>
      </c>
      <c r="C4765" s="467" t="s">
        <v>682</v>
      </c>
      <c r="D4765" s="469">
        <v>360.07</v>
      </c>
      <c r="E4765" s="466"/>
      <c r="F4765" s="466">
        <f t="shared" si="148"/>
        <v>4507782</v>
      </c>
      <c r="G4765" s="466" t="b">
        <f t="shared" si="149"/>
        <v>1</v>
      </c>
      <c r="H4765" s="462"/>
      <c r="I4765" s="462"/>
      <c r="J4765" s="462"/>
      <c r="K4765" s="462"/>
    </row>
    <row r="4766" spans="1:11" ht="28.8">
      <c r="A4766" s="463">
        <v>4507785</v>
      </c>
      <c r="B4766" s="464" t="s">
        <v>17513</v>
      </c>
      <c r="C4766" s="463" t="s">
        <v>682</v>
      </c>
      <c r="D4766" s="465">
        <v>144.13</v>
      </c>
      <c r="E4766" s="466"/>
      <c r="F4766" s="466">
        <f t="shared" si="148"/>
        <v>4507785</v>
      </c>
      <c r="G4766" s="466" t="b">
        <f t="shared" si="149"/>
        <v>1</v>
      </c>
      <c r="H4766" s="462"/>
      <c r="I4766" s="462"/>
      <c r="J4766" s="462"/>
      <c r="K4766" s="462"/>
    </row>
    <row r="4767" spans="1:11" ht="28.8">
      <c r="A4767" s="467">
        <v>4508194</v>
      </c>
      <c r="B4767" s="468" t="s">
        <v>17514</v>
      </c>
      <c r="C4767" s="467" t="s">
        <v>682</v>
      </c>
      <c r="D4767" s="469">
        <v>166.62</v>
      </c>
      <c r="E4767" s="466"/>
      <c r="F4767" s="466">
        <f t="shared" si="148"/>
        <v>4508194</v>
      </c>
      <c r="G4767" s="466" t="b">
        <f t="shared" si="149"/>
        <v>1</v>
      </c>
      <c r="H4767" s="462"/>
      <c r="I4767" s="462"/>
      <c r="J4767" s="462"/>
      <c r="K4767" s="462"/>
    </row>
    <row r="4768" spans="1:11" ht="28.8">
      <c r="A4768" s="463">
        <v>4507786</v>
      </c>
      <c r="B4768" s="464" t="s">
        <v>17515</v>
      </c>
      <c r="C4768" s="463" t="s">
        <v>682</v>
      </c>
      <c r="D4768" s="465">
        <v>167.93</v>
      </c>
      <c r="E4768" s="466"/>
      <c r="F4768" s="466">
        <f t="shared" si="148"/>
        <v>4507786</v>
      </c>
      <c r="G4768" s="466" t="b">
        <f t="shared" si="149"/>
        <v>1</v>
      </c>
      <c r="H4768" s="462"/>
      <c r="I4768" s="462"/>
      <c r="J4768" s="462"/>
      <c r="K4768" s="462"/>
    </row>
    <row r="4769" spans="1:11" ht="28.8">
      <c r="A4769" s="467">
        <v>4507787</v>
      </c>
      <c r="B4769" s="468" t="s">
        <v>17516</v>
      </c>
      <c r="C4769" s="467" t="s">
        <v>682</v>
      </c>
      <c r="D4769" s="469">
        <v>160.63</v>
      </c>
      <c r="E4769" s="466"/>
      <c r="F4769" s="466">
        <f t="shared" si="148"/>
        <v>4507787</v>
      </c>
      <c r="G4769" s="466" t="b">
        <f t="shared" si="149"/>
        <v>1</v>
      </c>
      <c r="H4769" s="462"/>
      <c r="I4769" s="462"/>
      <c r="J4769" s="462"/>
      <c r="K4769" s="462"/>
    </row>
    <row r="4770" spans="1:11" ht="28.8">
      <c r="A4770" s="463">
        <v>4507788</v>
      </c>
      <c r="B4770" s="464" t="s">
        <v>17517</v>
      </c>
      <c r="C4770" s="463" t="s">
        <v>682</v>
      </c>
      <c r="D4770" s="465">
        <v>225.14</v>
      </c>
      <c r="E4770" s="466"/>
      <c r="F4770" s="466">
        <f t="shared" si="148"/>
        <v>4507788</v>
      </c>
      <c r="G4770" s="466" t="b">
        <f t="shared" si="149"/>
        <v>1</v>
      </c>
      <c r="H4770" s="462"/>
      <c r="I4770" s="462"/>
      <c r="J4770" s="462"/>
      <c r="K4770" s="462"/>
    </row>
    <row r="4771" spans="1:11" ht="28.8">
      <c r="A4771" s="467">
        <v>4507789</v>
      </c>
      <c r="B4771" s="468" t="s">
        <v>17518</v>
      </c>
      <c r="C4771" s="467" t="s">
        <v>682</v>
      </c>
      <c r="D4771" s="471">
        <v>255.49</v>
      </c>
      <c r="E4771" s="466"/>
      <c r="F4771" s="466">
        <f t="shared" si="148"/>
        <v>4507789</v>
      </c>
      <c r="G4771" s="466" t="b">
        <f t="shared" si="149"/>
        <v>1</v>
      </c>
      <c r="H4771" s="462"/>
      <c r="I4771" s="462"/>
      <c r="J4771" s="462"/>
      <c r="K4771" s="462"/>
    </row>
    <row r="4772" spans="1:11" ht="28.8">
      <c r="A4772" s="463">
        <v>4507790</v>
      </c>
      <c r="B4772" s="464" t="s">
        <v>17519</v>
      </c>
      <c r="C4772" s="463" t="s">
        <v>682</v>
      </c>
      <c r="D4772" s="465">
        <v>276.73</v>
      </c>
      <c r="E4772" s="466"/>
      <c r="F4772" s="466">
        <f t="shared" si="148"/>
        <v>4507790</v>
      </c>
      <c r="G4772" s="466" t="b">
        <f t="shared" si="149"/>
        <v>1</v>
      </c>
      <c r="H4772" s="462"/>
      <c r="I4772" s="462"/>
      <c r="J4772" s="462"/>
      <c r="K4772" s="462"/>
    </row>
    <row r="4773" spans="1:11" ht="28.8">
      <c r="A4773" s="467">
        <v>4507791</v>
      </c>
      <c r="B4773" s="468" t="s">
        <v>17520</v>
      </c>
      <c r="C4773" s="467" t="s">
        <v>682</v>
      </c>
      <c r="D4773" s="469">
        <v>285.26</v>
      </c>
      <c r="E4773" s="466"/>
      <c r="F4773" s="466">
        <f t="shared" si="148"/>
        <v>4507791</v>
      </c>
      <c r="G4773" s="466" t="b">
        <f t="shared" si="149"/>
        <v>1</v>
      </c>
      <c r="H4773" s="462"/>
      <c r="I4773" s="462"/>
      <c r="J4773" s="462"/>
      <c r="K4773" s="462"/>
    </row>
    <row r="4774" spans="1:11" ht="28.8">
      <c r="A4774" s="463">
        <v>4507792</v>
      </c>
      <c r="B4774" s="464" t="s">
        <v>17521</v>
      </c>
      <c r="C4774" s="463" t="s">
        <v>682</v>
      </c>
      <c r="D4774" s="465">
        <v>328.63</v>
      </c>
      <c r="E4774" s="466"/>
      <c r="F4774" s="466">
        <f t="shared" si="148"/>
        <v>4507792</v>
      </c>
      <c r="G4774" s="466" t="b">
        <f t="shared" si="149"/>
        <v>1</v>
      </c>
      <c r="H4774" s="462"/>
      <c r="I4774" s="462"/>
      <c r="J4774" s="462"/>
      <c r="K4774" s="462"/>
    </row>
    <row r="4775" spans="1:11" ht="28.8">
      <c r="A4775" s="467">
        <v>4507793</v>
      </c>
      <c r="B4775" s="468" t="s">
        <v>17522</v>
      </c>
      <c r="C4775" s="467" t="s">
        <v>682</v>
      </c>
      <c r="D4775" s="469">
        <v>300.57</v>
      </c>
      <c r="E4775" s="466"/>
      <c r="F4775" s="466">
        <f t="shared" si="148"/>
        <v>4507793</v>
      </c>
      <c r="G4775" s="466" t="b">
        <f t="shared" si="149"/>
        <v>1</v>
      </c>
      <c r="H4775" s="462"/>
      <c r="I4775" s="462"/>
      <c r="J4775" s="462"/>
      <c r="K4775" s="462"/>
    </row>
    <row r="4776" spans="1:11" ht="28.8">
      <c r="A4776" s="463">
        <v>4507794</v>
      </c>
      <c r="B4776" s="464" t="s">
        <v>17523</v>
      </c>
      <c r="C4776" s="463" t="s">
        <v>682</v>
      </c>
      <c r="D4776" s="465">
        <v>365</v>
      </c>
      <c r="E4776" s="466"/>
      <c r="F4776" s="466">
        <f t="shared" si="148"/>
        <v>4507794</v>
      </c>
      <c r="G4776" s="466" t="b">
        <f t="shared" si="149"/>
        <v>1</v>
      </c>
      <c r="H4776" s="462"/>
      <c r="I4776" s="462"/>
      <c r="J4776" s="462"/>
      <c r="K4776" s="462"/>
    </row>
    <row r="4777" spans="1:11" ht="28.8">
      <c r="A4777" s="467">
        <v>4507795</v>
      </c>
      <c r="B4777" s="468" t="s">
        <v>17524</v>
      </c>
      <c r="C4777" s="467" t="s">
        <v>682</v>
      </c>
      <c r="D4777" s="469">
        <v>366.92</v>
      </c>
      <c r="E4777" s="466"/>
      <c r="F4777" s="466">
        <f t="shared" si="148"/>
        <v>4507795</v>
      </c>
      <c r="G4777" s="466" t="b">
        <f t="shared" si="149"/>
        <v>1</v>
      </c>
      <c r="H4777" s="462"/>
      <c r="I4777" s="462"/>
      <c r="J4777" s="462"/>
      <c r="K4777" s="462"/>
    </row>
    <row r="4778" spans="1:11" ht="28.8">
      <c r="A4778" s="463">
        <v>4507796</v>
      </c>
      <c r="B4778" s="464" t="s">
        <v>17525</v>
      </c>
      <c r="C4778" s="463" t="s">
        <v>682</v>
      </c>
      <c r="D4778" s="465">
        <v>416.8</v>
      </c>
      <c r="E4778" s="466"/>
      <c r="F4778" s="466">
        <f t="shared" si="148"/>
        <v>4507796</v>
      </c>
      <c r="G4778" s="466" t="b">
        <f t="shared" si="149"/>
        <v>1</v>
      </c>
      <c r="H4778" s="462"/>
      <c r="I4778" s="462"/>
      <c r="J4778" s="462"/>
      <c r="K4778" s="462"/>
    </row>
    <row r="4779" spans="1:11" ht="28.8">
      <c r="A4779" s="467">
        <v>4508190</v>
      </c>
      <c r="B4779" s="468" t="s">
        <v>17526</v>
      </c>
      <c r="C4779" s="467" t="s">
        <v>682</v>
      </c>
      <c r="D4779" s="469">
        <v>420.03</v>
      </c>
      <c r="E4779" s="466"/>
      <c r="F4779" s="466">
        <f t="shared" si="148"/>
        <v>4508190</v>
      </c>
      <c r="G4779" s="466" t="b">
        <f t="shared" si="149"/>
        <v>1</v>
      </c>
      <c r="H4779" s="462"/>
      <c r="I4779" s="462"/>
      <c r="J4779" s="462"/>
      <c r="K4779" s="462"/>
    </row>
    <row r="4780" spans="1:11" ht="28.8">
      <c r="A4780" s="463">
        <v>4507797</v>
      </c>
      <c r="B4780" s="464" t="s">
        <v>17527</v>
      </c>
      <c r="C4780" s="463" t="s">
        <v>682</v>
      </c>
      <c r="D4780" s="465">
        <v>66.19</v>
      </c>
      <c r="E4780" s="466"/>
      <c r="F4780" s="466">
        <f t="shared" si="148"/>
        <v>4507797</v>
      </c>
      <c r="G4780" s="466" t="b">
        <f t="shared" si="149"/>
        <v>1</v>
      </c>
      <c r="H4780" s="462"/>
      <c r="I4780" s="462"/>
      <c r="J4780" s="462"/>
      <c r="K4780" s="462"/>
    </row>
    <row r="4781" spans="1:11" ht="28.8">
      <c r="A4781" s="467">
        <v>4507798</v>
      </c>
      <c r="B4781" s="468" t="s">
        <v>17528</v>
      </c>
      <c r="C4781" s="467" t="s">
        <v>682</v>
      </c>
      <c r="D4781" s="469">
        <v>67.56</v>
      </c>
      <c r="E4781" s="466"/>
      <c r="F4781" s="466">
        <f t="shared" si="148"/>
        <v>4507798</v>
      </c>
      <c r="G4781" s="466" t="b">
        <f t="shared" si="149"/>
        <v>1</v>
      </c>
      <c r="H4781" s="462"/>
      <c r="I4781" s="462"/>
      <c r="J4781" s="462"/>
      <c r="K4781" s="462"/>
    </row>
    <row r="4782" spans="1:11" ht="28.8">
      <c r="A4782" s="463">
        <v>4507799</v>
      </c>
      <c r="B4782" s="464" t="s">
        <v>17529</v>
      </c>
      <c r="C4782" s="463" t="s">
        <v>682</v>
      </c>
      <c r="D4782" s="465">
        <v>94.28</v>
      </c>
      <c r="E4782" s="466"/>
      <c r="F4782" s="466">
        <f t="shared" si="148"/>
        <v>4507799</v>
      </c>
      <c r="G4782" s="466" t="b">
        <f t="shared" si="149"/>
        <v>1</v>
      </c>
      <c r="H4782" s="462"/>
      <c r="I4782" s="462"/>
      <c r="J4782" s="462"/>
      <c r="K4782" s="462"/>
    </row>
    <row r="4783" spans="1:11" ht="28.8">
      <c r="A4783" s="467">
        <v>4507800</v>
      </c>
      <c r="B4783" s="468" t="s">
        <v>17530</v>
      </c>
      <c r="C4783" s="467" t="s">
        <v>682</v>
      </c>
      <c r="D4783" s="469">
        <v>88.09</v>
      </c>
      <c r="E4783" s="466"/>
      <c r="F4783" s="466">
        <f t="shared" si="148"/>
        <v>4507800</v>
      </c>
      <c r="G4783" s="466" t="b">
        <f t="shared" si="149"/>
        <v>1</v>
      </c>
      <c r="H4783" s="462"/>
      <c r="I4783" s="462"/>
      <c r="J4783" s="462"/>
      <c r="K4783" s="462"/>
    </row>
    <row r="4784" spans="1:11" ht="28.8">
      <c r="A4784" s="463">
        <v>4507801</v>
      </c>
      <c r="B4784" s="464" t="s">
        <v>17531</v>
      </c>
      <c r="C4784" s="463" t="s">
        <v>682</v>
      </c>
      <c r="D4784" s="465">
        <v>113.55</v>
      </c>
      <c r="E4784" s="466"/>
      <c r="F4784" s="466">
        <f t="shared" si="148"/>
        <v>4507801</v>
      </c>
      <c r="G4784" s="466" t="b">
        <f t="shared" si="149"/>
        <v>1</v>
      </c>
      <c r="H4784" s="462"/>
      <c r="I4784" s="462"/>
      <c r="J4784" s="462"/>
      <c r="K4784" s="462"/>
    </row>
    <row r="4785" spans="1:11" ht="28.8">
      <c r="A4785" s="467">
        <v>4507802</v>
      </c>
      <c r="B4785" s="468" t="s">
        <v>17532</v>
      </c>
      <c r="C4785" s="467" t="s">
        <v>682</v>
      </c>
      <c r="D4785" s="469">
        <v>115.91</v>
      </c>
      <c r="E4785" s="466"/>
      <c r="F4785" s="466">
        <f t="shared" si="148"/>
        <v>4507802</v>
      </c>
      <c r="G4785" s="466" t="b">
        <f t="shared" si="149"/>
        <v>1</v>
      </c>
      <c r="H4785" s="462"/>
      <c r="I4785" s="462"/>
      <c r="J4785" s="462"/>
      <c r="K4785" s="462"/>
    </row>
    <row r="4786" spans="1:11" ht="28.8">
      <c r="A4786" s="463">
        <v>4507803</v>
      </c>
      <c r="B4786" s="464" t="s">
        <v>17533</v>
      </c>
      <c r="C4786" s="463" t="s">
        <v>682</v>
      </c>
      <c r="D4786" s="465">
        <v>114.07</v>
      </c>
      <c r="E4786" s="466"/>
      <c r="F4786" s="466">
        <f t="shared" si="148"/>
        <v>4507803</v>
      </c>
      <c r="G4786" s="466" t="b">
        <f t="shared" si="149"/>
        <v>1</v>
      </c>
      <c r="H4786" s="462"/>
      <c r="I4786" s="462"/>
      <c r="J4786" s="462"/>
      <c r="K4786" s="462"/>
    </row>
    <row r="4787" spans="1:11" ht="28.8">
      <c r="A4787" s="467">
        <v>4508191</v>
      </c>
      <c r="B4787" s="468" t="s">
        <v>17534</v>
      </c>
      <c r="C4787" s="467" t="s">
        <v>682</v>
      </c>
      <c r="D4787" s="469">
        <v>116.43</v>
      </c>
      <c r="E4787" s="466"/>
      <c r="F4787" s="466">
        <f t="shared" si="148"/>
        <v>4508191</v>
      </c>
      <c r="G4787" s="466" t="b">
        <f t="shared" si="149"/>
        <v>1</v>
      </c>
      <c r="H4787" s="462"/>
      <c r="I4787" s="462"/>
      <c r="J4787" s="462"/>
      <c r="K4787" s="462"/>
    </row>
    <row r="4788" spans="1:11" ht="28.8">
      <c r="A4788" s="463">
        <v>4507804</v>
      </c>
      <c r="B4788" s="464" t="s">
        <v>17535</v>
      </c>
      <c r="C4788" s="463" t="s">
        <v>682</v>
      </c>
      <c r="D4788" s="465">
        <v>140.76</v>
      </c>
      <c r="E4788" s="466"/>
      <c r="F4788" s="466">
        <f t="shared" si="148"/>
        <v>4507804</v>
      </c>
      <c r="G4788" s="466" t="b">
        <f t="shared" si="149"/>
        <v>1</v>
      </c>
      <c r="H4788" s="462"/>
      <c r="I4788" s="462"/>
      <c r="J4788" s="462"/>
      <c r="K4788" s="462"/>
    </row>
    <row r="4789" spans="1:11" ht="28.8">
      <c r="A4789" s="467">
        <v>4507805</v>
      </c>
      <c r="B4789" s="468" t="s">
        <v>17536</v>
      </c>
      <c r="C4789" s="467" t="s">
        <v>682</v>
      </c>
      <c r="D4789" s="469">
        <v>144.5</v>
      </c>
      <c r="E4789" s="466"/>
      <c r="F4789" s="466">
        <f t="shared" si="148"/>
        <v>4507805</v>
      </c>
      <c r="G4789" s="466" t="b">
        <f t="shared" si="149"/>
        <v>1</v>
      </c>
      <c r="H4789" s="462"/>
      <c r="I4789" s="462"/>
      <c r="J4789" s="462"/>
      <c r="K4789" s="462"/>
    </row>
    <row r="4790" spans="1:11" ht="28.8">
      <c r="A4790" s="463">
        <v>4507806</v>
      </c>
      <c r="B4790" s="464" t="s">
        <v>17537</v>
      </c>
      <c r="C4790" s="463" t="s">
        <v>682</v>
      </c>
      <c r="D4790" s="465">
        <v>28.57</v>
      </c>
      <c r="E4790" s="466"/>
      <c r="F4790" s="466">
        <f t="shared" si="148"/>
        <v>4507806</v>
      </c>
      <c r="G4790" s="466" t="b">
        <f t="shared" si="149"/>
        <v>1</v>
      </c>
      <c r="H4790" s="462"/>
      <c r="I4790" s="462"/>
      <c r="J4790" s="462"/>
      <c r="K4790" s="462"/>
    </row>
    <row r="4791" spans="1:11" ht="28.8">
      <c r="A4791" s="467">
        <v>4507807</v>
      </c>
      <c r="B4791" s="468" t="s">
        <v>17538</v>
      </c>
      <c r="C4791" s="467" t="s">
        <v>682</v>
      </c>
      <c r="D4791" s="469">
        <v>37.43</v>
      </c>
      <c r="E4791" s="466"/>
      <c r="F4791" s="466">
        <f t="shared" si="148"/>
        <v>4507807</v>
      </c>
      <c r="G4791" s="466" t="b">
        <f t="shared" si="149"/>
        <v>1</v>
      </c>
      <c r="H4791" s="462"/>
      <c r="I4791" s="462"/>
      <c r="J4791" s="462"/>
      <c r="K4791" s="462"/>
    </row>
    <row r="4792" spans="1:11" ht="28.8">
      <c r="A4792" s="463">
        <v>4507866</v>
      </c>
      <c r="B4792" s="464" t="s">
        <v>17539</v>
      </c>
      <c r="C4792" s="463" t="s">
        <v>682</v>
      </c>
      <c r="D4792" s="465">
        <v>76.44</v>
      </c>
      <c r="E4792" s="466"/>
      <c r="F4792" s="466">
        <f t="shared" si="148"/>
        <v>4507866</v>
      </c>
      <c r="G4792" s="466" t="b">
        <f t="shared" si="149"/>
        <v>1</v>
      </c>
      <c r="H4792" s="462"/>
      <c r="I4792" s="462"/>
      <c r="J4792" s="462"/>
      <c r="K4792" s="462"/>
    </row>
    <row r="4793" spans="1:11" ht="28.8">
      <c r="A4793" s="467">
        <v>4507867</v>
      </c>
      <c r="B4793" s="468" t="s">
        <v>17540</v>
      </c>
      <c r="C4793" s="467" t="s">
        <v>682</v>
      </c>
      <c r="D4793" s="469">
        <v>109.27</v>
      </c>
      <c r="E4793" s="466"/>
      <c r="F4793" s="466">
        <f t="shared" si="148"/>
        <v>4507867</v>
      </c>
      <c r="G4793" s="466" t="b">
        <f t="shared" si="149"/>
        <v>1</v>
      </c>
      <c r="H4793" s="462"/>
      <c r="I4793" s="462"/>
      <c r="J4793" s="462"/>
      <c r="K4793" s="462"/>
    </row>
    <row r="4794" spans="1:11" ht="28.8">
      <c r="A4794" s="463">
        <v>4507808</v>
      </c>
      <c r="B4794" s="464" t="s">
        <v>17541</v>
      </c>
      <c r="C4794" s="463" t="s">
        <v>682</v>
      </c>
      <c r="D4794" s="465">
        <v>34.85</v>
      </c>
      <c r="E4794" s="466"/>
      <c r="F4794" s="466">
        <f t="shared" si="148"/>
        <v>4507808</v>
      </c>
      <c r="G4794" s="466" t="b">
        <f t="shared" si="149"/>
        <v>1</v>
      </c>
      <c r="H4794" s="462"/>
      <c r="I4794" s="462"/>
      <c r="J4794" s="462"/>
      <c r="K4794" s="462"/>
    </row>
    <row r="4795" spans="1:11" ht="28.8">
      <c r="A4795" s="467">
        <v>4507809</v>
      </c>
      <c r="B4795" s="468" t="s">
        <v>17542</v>
      </c>
      <c r="C4795" s="467" t="s">
        <v>682</v>
      </c>
      <c r="D4795" s="469">
        <v>44.51</v>
      </c>
      <c r="E4795" s="466"/>
      <c r="F4795" s="466">
        <f t="shared" si="148"/>
        <v>4507809</v>
      </c>
      <c r="G4795" s="466" t="b">
        <f t="shared" si="149"/>
        <v>1</v>
      </c>
      <c r="H4795" s="462"/>
      <c r="I4795" s="462"/>
      <c r="J4795" s="462"/>
      <c r="K4795" s="462"/>
    </row>
    <row r="4796" spans="1:11" ht="28.8">
      <c r="A4796" s="463">
        <v>4507810</v>
      </c>
      <c r="B4796" s="464" t="s">
        <v>17543</v>
      </c>
      <c r="C4796" s="463" t="s">
        <v>682</v>
      </c>
      <c r="D4796" s="465">
        <v>65.06</v>
      </c>
      <c r="E4796" s="466"/>
      <c r="F4796" s="466">
        <f t="shared" si="148"/>
        <v>4507810</v>
      </c>
      <c r="G4796" s="466" t="b">
        <f t="shared" si="149"/>
        <v>1</v>
      </c>
      <c r="H4796" s="462"/>
      <c r="I4796" s="462"/>
      <c r="J4796" s="462"/>
      <c r="K4796" s="462"/>
    </row>
    <row r="4797" spans="1:11" ht="28.8">
      <c r="A4797" s="467">
        <v>4507811</v>
      </c>
      <c r="B4797" s="468" t="s">
        <v>17544</v>
      </c>
      <c r="C4797" s="467" t="s">
        <v>682</v>
      </c>
      <c r="D4797" s="469">
        <v>66.239999999999995</v>
      </c>
      <c r="E4797" s="466"/>
      <c r="F4797" s="466">
        <f t="shared" si="148"/>
        <v>4507811</v>
      </c>
      <c r="G4797" s="466" t="b">
        <f t="shared" si="149"/>
        <v>1</v>
      </c>
      <c r="H4797" s="462"/>
      <c r="I4797" s="462"/>
      <c r="J4797" s="462"/>
      <c r="K4797" s="462"/>
    </row>
    <row r="4798" spans="1:11" ht="28.8">
      <c r="A4798" s="463">
        <v>4507812</v>
      </c>
      <c r="B4798" s="464" t="s">
        <v>17545</v>
      </c>
      <c r="C4798" s="463" t="s">
        <v>682</v>
      </c>
      <c r="D4798" s="465">
        <v>70.83</v>
      </c>
      <c r="E4798" s="466"/>
      <c r="F4798" s="466">
        <f t="shared" si="148"/>
        <v>4507812</v>
      </c>
      <c r="G4798" s="466" t="b">
        <f t="shared" si="149"/>
        <v>1</v>
      </c>
      <c r="H4798" s="462"/>
      <c r="I4798" s="462"/>
      <c r="J4798" s="462"/>
      <c r="K4798" s="462"/>
    </row>
    <row r="4799" spans="1:11" ht="28.8">
      <c r="A4799" s="467">
        <v>4507813</v>
      </c>
      <c r="B4799" s="468" t="s">
        <v>17546</v>
      </c>
      <c r="C4799" s="467" t="s">
        <v>682</v>
      </c>
      <c r="D4799" s="469">
        <v>68.599999999999994</v>
      </c>
      <c r="E4799" s="466"/>
      <c r="F4799" s="466">
        <f t="shared" si="148"/>
        <v>4507813</v>
      </c>
      <c r="G4799" s="466" t="b">
        <f t="shared" si="149"/>
        <v>1</v>
      </c>
      <c r="H4799" s="462"/>
      <c r="I4799" s="462"/>
      <c r="J4799" s="462"/>
      <c r="K4799" s="462"/>
    </row>
    <row r="4800" spans="1:11" ht="28.8">
      <c r="A4800" s="463">
        <v>4507851</v>
      </c>
      <c r="B4800" s="464" t="s">
        <v>17547</v>
      </c>
      <c r="C4800" s="463" t="s">
        <v>691</v>
      </c>
      <c r="D4800" s="465">
        <v>24.98</v>
      </c>
      <c r="E4800" s="466"/>
      <c r="F4800" s="466">
        <f t="shared" si="148"/>
        <v>4507851</v>
      </c>
      <c r="G4800" s="466" t="b">
        <f t="shared" si="149"/>
        <v>1</v>
      </c>
      <c r="H4800" s="462"/>
      <c r="I4800" s="462"/>
      <c r="J4800" s="462"/>
      <c r="K4800" s="462"/>
    </row>
    <row r="4801" spans="1:11" ht="43.2">
      <c r="A4801" s="467">
        <v>4507852</v>
      </c>
      <c r="B4801" s="468" t="s">
        <v>17548</v>
      </c>
      <c r="C4801" s="467" t="s">
        <v>691</v>
      </c>
      <c r="D4801" s="469">
        <v>24.81</v>
      </c>
      <c r="E4801" s="466"/>
      <c r="F4801" s="466">
        <f t="shared" si="148"/>
        <v>4507852</v>
      </c>
      <c r="G4801" s="466" t="b">
        <f t="shared" si="149"/>
        <v>1</v>
      </c>
      <c r="H4801" s="462"/>
      <c r="I4801" s="462"/>
      <c r="J4801" s="462"/>
      <c r="K4801" s="462"/>
    </row>
    <row r="4802" spans="1:11" ht="43.2">
      <c r="A4802" s="463">
        <v>4507853</v>
      </c>
      <c r="B4802" s="464" t="s">
        <v>17549</v>
      </c>
      <c r="C4802" s="463" t="s">
        <v>691</v>
      </c>
      <c r="D4802" s="465">
        <v>28.71</v>
      </c>
      <c r="E4802" s="466"/>
      <c r="F4802" s="466">
        <f t="shared" ref="F4802:F4865" si="150">A4802</f>
        <v>4507853</v>
      </c>
      <c r="G4802" s="466" t="b">
        <f t="shared" ref="G4802:G4865" si="151">F4802=A4802</f>
        <v>1</v>
      </c>
      <c r="H4802" s="462"/>
      <c r="I4802" s="462"/>
      <c r="J4802" s="462"/>
      <c r="K4802" s="462"/>
    </row>
    <row r="4803" spans="1:11" ht="43.2">
      <c r="A4803" s="467">
        <v>4507854</v>
      </c>
      <c r="B4803" s="468" t="s">
        <v>17550</v>
      </c>
      <c r="C4803" s="467" t="s">
        <v>691</v>
      </c>
      <c r="D4803" s="469">
        <v>29.67</v>
      </c>
      <c r="E4803" s="466"/>
      <c r="F4803" s="466">
        <f t="shared" si="150"/>
        <v>4507854</v>
      </c>
      <c r="G4803" s="466" t="b">
        <f t="shared" si="151"/>
        <v>1</v>
      </c>
      <c r="H4803" s="462"/>
      <c r="I4803" s="462"/>
      <c r="J4803" s="462"/>
      <c r="K4803" s="462"/>
    </row>
    <row r="4804" spans="1:11" ht="28.8">
      <c r="A4804" s="463">
        <v>4507855</v>
      </c>
      <c r="B4804" s="464" t="s">
        <v>17551</v>
      </c>
      <c r="C4804" s="463" t="s">
        <v>691</v>
      </c>
      <c r="D4804" s="465">
        <v>25.43</v>
      </c>
      <c r="E4804" s="466"/>
      <c r="F4804" s="466">
        <f t="shared" si="150"/>
        <v>4507855</v>
      </c>
      <c r="G4804" s="466" t="b">
        <f t="shared" si="151"/>
        <v>1</v>
      </c>
      <c r="H4804" s="462"/>
      <c r="I4804" s="462"/>
      <c r="J4804" s="462"/>
      <c r="K4804" s="462"/>
    </row>
    <row r="4805" spans="1:11" ht="43.2">
      <c r="A4805" s="467">
        <v>4507856</v>
      </c>
      <c r="B4805" s="468" t="s">
        <v>17552</v>
      </c>
      <c r="C4805" s="467" t="s">
        <v>691</v>
      </c>
      <c r="D4805" s="469">
        <v>25.18</v>
      </c>
      <c r="E4805" s="466"/>
      <c r="F4805" s="466">
        <f t="shared" si="150"/>
        <v>4507856</v>
      </c>
      <c r="G4805" s="466" t="b">
        <f t="shared" si="151"/>
        <v>1</v>
      </c>
      <c r="H4805" s="462"/>
      <c r="I4805" s="462"/>
      <c r="J4805" s="462"/>
      <c r="K4805" s="462"/>
    </row>
    <row r="4806" spans="1:11" ht="43.2">
      <c r="A4806" s="463">
        <v>4507857</v>
      </c>
      <c r="B4806" s="464" t="s">
        <v>17553</v>
      </c>
      <c r="C4806" s="463" t="s">
        <v>691</v>
      </c>
      <c r="D4806" s="465">
        <v>30.95</v>
      </c>
      <c r="E4806" s="466"/>
      <c r="F4806" s="466">
        <f t="shared" si="150"/>
        <v>4507857</v>
      </c>
      <c r="G4806" s="466" t="b">
        <f t="shared" si="151"/>
        <v>1</v>
      </c>
      <c r="H4806" s="462"/>
      <c r="I4806" s="462"/>
      <c r="J4806" s="462"/>
      <c r="K4806" s="462"/>
    </row>
    <row r="4807" spans="1:11" ht="43.2">
      <c r="A4807" s="467">
        <v>4507858</v>
      </c>
      <c r="B4807" s="468" t="s">
        <v>17554</v>
      </c>
      <c r="C4807" s="467" t="s">
        <v>691</v>
      </c>
      <c r="D4807" s="469">
        <v>33.270000000000003</v>
      </c>
      <c r="E4807" s="466"/>
      <c r="F4807" s="466">
        <f t="shared" si="150"/>
        <v>4507858</v>
      </c>
      <c r="G4807" s="466" t="b">
        <f t="shared" si="151"/>
        <v>1</v>
      </c>
      <c r="H4807" s="462"/>
      <c r="I4807" s="462"/>
      <c r="J4807" s="462"/>
      <c r="K4807" s="462"/>
    </row>
    <row r="4808" spans="1:11" ht="28.8">
      <c r="A4808" s="463">
        <v>4508177</v>
      </c>
      <c r="B4808" s="464" t="s">
        <v>17555</v>
      </c>
      <c r="C4808" s="463" t="s">
        <v>691</v>
      </c>
      <c r="D4808" s="465">
        <v>63.55</v>
      </c>
      <c r="E4808" s="466"/>
      <c r="F4808" s="466">
        <f t="shared" si="150"/>
        <v>4508177</v>
      </c>
      <c r="G4808" s="466" t="b">
        <f t="shared" si="151"/>
        <v>1</v>
      </c>
      <c r="H4808" s="462"/>
      <c r="I4808" s="462"/>
      <c r="J4808" s="462"/>
      <c r="K4808" s="462"/>
    </row>
    <row r="4809" spans="1:11" ht="28.8">
      <c r="A4809" s="467">
        <v>4508178</v>
      </c>
      <c r="B4809" s="468" t="s">
        <v>17556</v>
      </c>
      <c r="C4809" s="467" t="s">
        <v>691</v>
      </c>
      <c r="D4809" s="469">
        <v>63.3</v>
      </c>
      <c r="E4809" s="466"/>
      <c r="F4809" s="466">
        <f t="shared" si="150"/>
        <v>4508178</v>
      </c>
      <c r="G4809" s="466" t="b">
        <f t="shared" si="151"/>
        <v>1</v>
      </c>
      <c r="H4809" s="462"/>
      <c r="I4809" s="462"/>
      <c r="J4809" s="462"/>
      <c r="K4809" s="462"/>
    </row>
    <row r="4810" spans="1:11" ht="28.8">
      <c r="A4810" s="463">
        <v>4507821</v>
      </c>
      <c r="B4810" s="464" t="s">
        <v>17557</v>
      </c>
      <c r="C4810" s="463" t="s">
        <v>691</v>
      </c>
      <c r="D4810" s="465">
        <v>62.81</v>
      </c>
      <c r="E4810" s="466"/>
      <c r="F4810" s="466">
        <f t="shared" si="150"/>
        <v>4507821</v>
      </c>
      <c r="G4810" s="466" t="b">
        <f t="shared" si="151"/>
        <v>1</v>
      </c>
      <c r="H4810" s="462"/>
      <c r="I4810" s="462"/>
      <c r="J4810" s="462"/>
      <c r="K4810" s="462"/>
    </row>
    <row r="4811" spans="1:11" ht="28.8">
      <c r="A4811" s="467">
        <v>4507822</v>
      </c>
      <c r="B4811" s="468" t="s">
        <v>17558</v>
      </c>
      <c r="C4811" s="467" t="s">
        <v>691</v>
      </c>
      <c r="D4811" s="469">
        <v>62.56</v>
      </c>
      <c r="E4811" s="466"/>
      <c r="F4811" s="466">
        <f t="shared" si="150"/>
        <v>4507822</v>
      </c>
      <c r="G4811" s="466" t="b">
        <f t="shared" si="151"/>
        <v>1</v>
      </c>
      <c r="H4811" s="462"/>
      <c r="I4811" s="462"/>
      <c r="J4811" s="462"/>
      <c r="K4811" s="462"/>
    </row>
    <row r="4812" spans="1:11" ht="28.8">
      <c r="A4812" s="463">
        <v>4507823</v>
      </c>
      <c r="B4812" s="464" t="s">
        <v>17559</v>
      </c>
      <c r="C4812" s="463" t="s">
        <v>691</v>
      </c>
      <c r="D4812" s="465">
        <v>63.56</v>
      </c>
      <c r="E4812" s="466"/>
      <c r="F4812" s="466">
        <f t="shared" si="150"/>
        <v>4507823</v>
      </c>
      <c r="G4812" s="466" t="b">
        <f t="shared" si="151"/>
        <v>1</v>
      </c>
      <c r="H4812" s="462"/>
      <c r="I4812" s="462"/>
      <c r="J4812" s="462"/>
      <c r="K4812" s="462"/>
    </row>
    <row r="4813" spans="1:11" ht="28.8">
      <c r="A4813" s="467">
        <v>4508188</v>
      </c>
      <c r="B4813" s="468" t="s">
        <v>17560</v>
      </c>
      <c r="C4813" s="467" t="s">
        <v>691</v>
      </c>
      <c r="D4813" s="469">
        <v>63.39</v>
      </c>
      <c r="E4813" s="466"/>
      <c r="F4813" s="466">
        <f t="shared" si="150"/>
        <v>4508188</v>
      </c>
      <c r="G4813" s="466" t="b">
        <f t="shared" si="151"/>
        <v>1</v>
      </c>
      <c r="H4813" s="462"/>
      <c r="I4813" s="462"/>
      <c r="J4813" s="462"/>
      <c r="K4813" s="462"/>
    </row>
    <row r="4814" spans="1:11" ht="28.8">
      <c r="A4814" s="463">
        <v>4507824</v>
      </c>
      <c r="B4814" s="464" t="s">
        <v>17561</v>
      </c>
      <c r="C4814" s="463" t="s">
        <v>691</v>
      </c>
      <c r="D4814" s="465">
        <v>69.62</v>
      </c>
      <c r="E4814" s="466"/>
      <c r="F4814" s="466">
        <f t="shared" si="150"/>
        <v>4507824</v>
      </c>
      <c r="G4814" s="466" t="b">
        <f t="shared" si="151"/>
        <v>1</v>
      </c>
      <c r="H4814" s="462"/>
      <c r="I4814" s="462"/>
      <c r="J4814" s="462"/>
      <c r="K4814" s="462"/>
    </row>
    <row r="4815" spans="1:11" ht="28.8">
      <c r="A4815" s="467">
        <v>4507825</v>
      </c>
      <c r="B4815" s="468" t="s">
        <v>17562</v>
      </c>
      <c r="C4815" s="467" t="s">
        <v>691</v>
      </c>
      <c r="D4815" s="469">
        <v>69.91</v>
      </c>
      <c r="E4815" s="466"/>
      <c r="F4815" s="466">
        <f t="shared" si="150"/>
        <v>4507825</v>
      </c>
      <c r="G4815" s="466" t="b">
        <f t="shared" si="151"/>
        <v>1</v>
      </c>
      <c r="H4815" s="462"/>
      <c r="I4815" s="462"/>
      <c r="J4815" s="462"/>
      <c r="K4815" s="462"/>
    </row>
    <row r="4816" spans="1:11" ht="28.8">
      <c r="A4816" s="463">
        <v>4507826</v>
      </c>
      <c r="B4816" s="464" t="s">
        <v>17563</v>
      </c>
      <c r="C4816" s="463" t="s">
        <v>691</v>
      </c>
      <c r="D4816" s="465">
        <v>75.349999999999994</v>
      </c>
      <c r="E4816" s="466"/>
      <c r="F4816" s="466">
        <f t="shared" si="150"/>
        <v>4507826</v>
      </c>
      <c r="G4816" s="466" t="b">
        <f t="shared" si="151"/>
        <v>1</v>
      </c>
      <c r="H4816" s="462"/>
      <c r="I4816" s="462"/>
      <c r="J4816" s="462"/>
      <c r="K4816" s="462"/>
    </row>
    <row r="4817" spans="1:11" ht="28.8">
      <c r="A4817" s="467">
        <v>4508179</v>
      </c>
      <c r="B4817" s="468" t="s">
        <v>17564</v>
      </c>
      <c r="C4817" s="467" t="s">
        <v>691</v>
      </c>
      <c r="D4817" s="469">
        <v>75.099999999999994</v>
      </c>
      <c r="E4817" s="466"/>
      <c r="F4817" s="466">
        <f t="shared" si="150"/>
        <v>4508179</v>
      </c>
      <c r="G4817" s="466" t="b">
        <f t="shared" si="151"/>
        <v>1</v>
      </c>
      <c r="H4817" s="462"/>
      <c r="I4817" s="462"/>
      <c r="J4817" s="462"/>
      <c r="K4817" s="462"/>
    </row>
    <row r="4818" spans="1:11" ht="28.8">
      <c r="A4818" s="463">
        <v>4507827</v>
      </c>
      <c r="B4818" s="464" t="s">
        <v>17565</v>
      </c>
      <c r="C4818" s="463" t="s">
        <v>691</v>
      </c>
      <c r="D4818" s="465">
        <v>80</v>
      </c>
      <c r="E4818" s="466"/>
      <c r="F4818" s="466">
        <f t="shared" si="150"/>
        <v>4507827</v>
      </c>
      <c r="G4818" s="466" t="b">
        <f t="shared" si="151"/>
        <v>1</v>
      </c>
      <c r="H4818" s="462"/>
      <c r="I4818" s="462"/>
      <c r="J4818" s="462"/>
      <c r="K4818" s="462"/>
    </row>
    <row r="4819" spans="1:11" ht="28.8">
      <c r="A4819" s="467">
        <v>4508180</v>
      </c>
      <c r="B4819" s="468" t="s">
        <v>17566</v>
      </c>
      <c r="C4819" s="467" t="s">
        <v>691</v>
      </c>
      <c r="D4819" s="469">
        <v>25.02</v>
      </c>
      <c r="E4819" s="466"/>
      <c r="F4819" s="466">
        <f t="shared" si="150"/>
        <v>4508180</v>
      </c>
      <c r="G4819" s="466" t="b">
        <f t="shared" si="151"/>
        <v>1</v>
      </c>
      <c r="H4819" s="462"/>
      <c r="I4819" s="462"/>
      <c r="J4819" s="462"/>
      <c r="K4819" s="462"/>
    </row>
    <row r="4820" spans="1:11" ht="28.8">
      <c r="A4820" s="463">
        <v>4507739</v>
      </c>
      <c r="B4820" s="464" t="s">
        <v>17567</v>
      </c>
      <c r="C4820" s="463" t="s">
        <v>691</v>
      </c>
      <c r="D4820" s="465">
        <v>26.42</v>
      </c>
      <c r="E4820" s="466"/>
      <c r="F4820" s="466">
        <f t="shared" si="150"/>
        <v>4507739</v>
      </c>
      <c r="G4820" s="466" t="b">
        <f t="shared" si="151"/>
        <v>1</v>
      </c>
      <c r="H4820" s="462"/>
      <c r="I4820" s="462"/>
      <c r="J4820" s="462"/>
      <c r="K4820" s="462"/>
    </row>
    <row r="4821" spans="1:11" ht="28.8">
      <c r="A4821" s="467">
        <v>4508181</v>
      </c>
      <c r="B4821" s="468" t="s">
        <v>17568</v>
      </c>
      <c r="C4821" s="467" t="s">
        <v>691</v>
      </c>
      <c r="D4821" s="469">
        <v>26.4</v>
      </c>
      <c r="E4821" s="466"/>
      <c r="F4821" s="466">
        <f t="shared" si="150"/>
        <v>4508181</v>
      </c>
      <c r="G4821" s="466" t="b">
        <f t="shared" si="151"/>
        <v>1</v>
      </c>
      <c r="H4821" s="462"/>
      <c r="I4821" s="462"/>
      <c r="J4821" s="462"/>
      <c r="K4821" s="462"/>
    </row>
    <row r="4822" spans="1:11" ht="28.8">
      <c r="A4822" s="463">
        <v>4508125</v>
      </c>
      <c r="B4822" s="464" t="s">
        <v>17569</v>
      </c>
      <c r="C4822" s="463" t="s">
        <v>691</v>
      </c>
      <c r="D4822" s="465">
        <v>28.46</v>
      </c>
      <c r="E4822" s="466"/>
      <c r="F4822" s="466">
        <f t="shared" si="150"/>
        <v>4508125</v>
      </c>
      <c r="G4822" s="466" t="b">
        <f t="shared" si="151"/>
        <v>1</v>
      </c>
      <c r="H4822" s="462"/>
      <c r="I4822" s="462"/>
      <c r="J4822" s="462"/>
      <c r="K4822" s="462"/>
    </row>
    <row r="4823" spans="1:11" ht="28.8">
      <c r="A4823" s="467">
        <v>4507828</v>
      </c>
      <c r="B4823" s="468" t="s">
        <v>17570</v>
      </c>
      <c r="C4823" s="467" t="s">
        <v>691</v>
      </c>
      <c r="D4823" s="469">
        <v>28.51</v>
      </c>
      <c r="E4823" s="466"/>
      <c r="F4823" s="466">
        <f t="shared" si="150"/>
        <v>4507828</v>
      </c>
      <c r="G4823" s="466" t="b">
        <f t="shared" si="151"/>
        <v>1</v>
      </c>
      <c r="H4823" s="462"/>
      <c r="I4823" s="462"/>
      <c r="J4823" s="462"/>
      <c r="K4823" s="462"/>
    </row>
    <row r="4824" spans="1:11" ht="28.8">
      <c r="A4824" s="463">
        <v>4507829</v>
      </c>
      <c r="B4824" s="464" t="s">
        <v>17571</v>
      </c>
      <c r="C4824" s="463" t="s">
        <v>691</v>
      </c>
      <c r="D4824" s="465">
        <v>30.77</v>
      </c>
      <c r="E4824" s="466"/>
      <c r="F4824" s="466">
        <f t="shared" si="150"/>
        <v>4507829</v>
      </c>
      <c r="G4824" s="466" t="b">
        <f t="shared" si="151"/>
        <v>1</v>
      </c>
      <c r="H4824" s="462"/>
      <c r="I4824" s="462"/>
      <c r="J4824" s="462"/>
      <c r="K4824" s="462"/>
    </row>
    <row r="4825" spans="1:11" ht="28.8">
      <c r="A4825" s="467">
        <v>4508182</v>
      </c>
      <c r="B4825" s="468" t="s">
        <v>17572</v>
      </c>
      <c r="C4825" s="467" t="s">
        <v>691</v>
      </c>
      <c r="D4825" s="469">
        <v>30.9</v>
      </c>
      <c r="E4825" s="466"/>
      <c r="F4825" s="466">
        <f t="shared" si="150"/>
        <v>4508182</v>
      </c>
      <c r="G4825" s="466" t="b">
        <f t="shared" si="151"/>
        <v>1</v>
      </c>
      <c r="H4825" s="462"/>
      <c r="I4825" s="462"/>
      <c r="J4825" s="462"/>
      <c r="K4825" s="462"/>
    </row>
    <row r="4826" spans="1:11" ht="28.8">
      <c r="A4826" s="463">
        <v>4508092</v>
      </c>
      <c r="B4826" s="464" t="s">
        <v>17573</v>
      </c>
      <c r="C4826" s="463" t="s">
        <v>691</v>
      </c>
      <c r="D4826" s="465">
        <v>32.93</v>
      </c>
      <c r="E4826" s="466"/>
      <c r="F4826" s="466">
        <f t="shared" si="150"/>
        <v>4508092</v>
      </c>
      <c r="G4826" s="466" t="b">
        <f t="shared" si="151"/>
        <v>1</v>
      </c>
      <c r="H4826" s="462"/>
      <c r="I4826" s="462"/>
      <c r="J4826" s="462"/>
      <c r="K4826" s="462"/>
    </row>
    <row r="4827" spans="1:11" ht="28.8">
      <c r="A4827" s="467">
        <v>4507830</v>
      </c>
      <c r="B4827" s="468" t="s">
        <v>17574</v>
      </c>
      <c r="C4827" s="467" t="s">
        <v>691</v>
      </c>
      <c r="D4827" s="469">
        <v>33.130000000000003</v>
      </c>
      <c r="E4827" s="466"/>
      <c r="F4827" s="466">
        <f t="shared" si="150"/>
        <v>4507830</v>
      </c>
      <c r="G4827" s="466" t="b">
        <f t="shared" si="151"/>
        <v>1</v>
      </c>
      <c r="H4827" s="462"/>
      <c r="I4827" s="462"/>
      <c r="J4827" s="462"/>
      <c r="K4827" s="462"/>
    </row>
    <row r="4828" spans="1:11" ht="28.8">
      <c r="A4828" s="463">
        <v>4508183</v>
      </c>
      <c r="B4828" s="464" t="s">
        <v>17575</v>
      </c>
      <c r="C4828" s="463" t="s">
        <v>691</v>
      </c>
      <c r="D4828" s="465">
        <v>38.369999999999997</v>
      </c>
      <c r="E4828" s="466"/>
      <c r="F4828" s="466">
        <f t="shared" si="150"/>
        <v>4508183</v>
      </c>
      <c r="G4828" s="466" t="b">
        <f t="shared" si="151"/>
        <v>1</v>
      </c>
      <c r="H4828" s="462"/>
      <c r="I4828" s="462"/>
      <c r="J4828" s="462"/>
      <c r="K4828" s="462"/>
    </row>
    <row r="4829" spans="1:11" ht="28.8">
      <c r="A4829" s="467">
        <v>4507831</v>
      </c>
      <c r="B4829" s="468" t="s">
        <v>17576</v>
      </c>
      <c r="C4829" s="467" t="s">
        <v>691</v>
      </c>
      <c r="D4829" s="469">
        <v>35.53</v>
      </c>
      <c r="E4829" s="466"/>
      <c r="F4829" s="466">
        <f t="shared" si="150"/>
        <v>4507831</v>
      </c>
      <c r="G4829" s="466" t="b">
        <f t="shared" si="151"/>
        <v>1</v>
      </c>
      <c r="H4829" s="462"/>
      <c r="I4829" s="462"/>
      <c r="J4829" s="462"/>
      <c r="K4829" s="462"/>
    </row>
    <row r="4830" spans="1:11" ht="28.8">
      <c r="A4830" s="463">
        <v>4507832</v>
      </c>
      <c r="B4830" s="464" t="s">
        <v>17577</v>
      </c>
      <c r="C4830" s="463" t="s">
        <v>691</v>
      </c>
      <c r="D4830" s="465">
        <v>39.11</v>
      </c>
      <c r="E4830" s="466"/>
      <c r="F4830" s="466">
        <f t="shared" si="150"/>
        <v>4507832</v>
      </c>
      <c r="G4830" s="466" t="b">
        <f t="shared" si="151"/>
        <v>1</v>
      </c>
      <c r="H4830" s="462"/>
      <c r="I4830" s="462"/>
      <c r="J4830" s="462"/>
      <c r="K4830" s="462"/>
    </row>
    <row r="4831" spans="1:11" ht="28.8">
      <c r="A4831" s="463">
        <v>4507833</v>
      </c>
      <c r="B4831" s="464" t="s">
        <v>17578</v>
      </c>
      <c r="C4831" s="463" t="s">
        <v>691</v>
      </c>
      <c r="D4831" s="465">
        <v>39.04</v>
      </c>
      <c r="E4831" s="466"/>
      <c r="F4831" s="466">
        <f t="shared" si="150"/>
        <v>4507833</v>
      </c>
      <c r="G4831" s="466" t="b">
        <f t="shared" si="151"/>
        <v>1</v>
      </c>
      <c r="H4831" s="462"/>
      <c r="I4831" s="462"/>
      <c r="J4831" s="462"/>
      <c r="K4831" s="462"/>
    </row>
    <row r="4832" spans="1:11" ht="28.8">
      <c r="A4832" s="463">
        <v>4507834</v>
      </c>
      <c r="B4832" s="464" t="s">
        <v>17579</v>
      </c>
      <c r="C4832" s="463" t="s">
        <v>691</v>
      </c>
      <c r="D4832" s="465">
        <v>41.3</v>
      </c>
      <c r="E4832" s="466"/>
      <c r="F4832" s="466">
        <f t="shared" si="150"/>
        <v>4507834</v>
      </c>
      <c r="G4832" s="466" t="b">
        <f t="shared" si="151"/>
        <v>1</v>
      </c>
      <c r="H4832" s="462"/>
      <c r="I4832" s="462"/>
      <c r="J4832" s="462"/>
      <c r="K4832" s="462"/>
    </row>
    <row r="4833" spans="1:11" ht="28.8">
      <c r="A4833" s="467">
        <v>4508184</v>
      </c>
      <c r="B4833" s="468" t="s">
        <v>17580</v>
      </c>
      <c r="C4833" s="467" t="s">
        <v>691</v>
      </c>
      <c r="D4833" s="469">
        <v>41.12</v>
      </c>
      <c r="E4833" s="466"/>
      <c r="F4833" s="466">
        <f t="shared" si="150"/>
        <v>4508184</v>
      </c>
      <c r="G4833" s="466" t="b">
        <f t="shared" si="151"/>
        <v>1</v>
      </c>
      <c r="H4833" s="462"/>
      <c r="I4833" s="462"/>
      <c r="J4833" s="462"/>
      <c r="K4833" s="462"/>
    </row>
    <row r="4834" spans="1:11" ht="28.8">
      <c r="A4834" s="463">
        <v>4507835</v>
      </c>
      <c r="B4834" s="464" t="s">
        <v>17581</v>
      </c>
      <c r="C4834" s="463" t="s">
        <v>691</v>
      </c>
      <c r="D4834" s="465">
        <v>40.950000000000003</v>
      </c>
      <c r="E4834" s="466"/>
      <c r="F4834" s="466">
        <f t="shared" si="150"/>
        <v>4507835</v>
      </c>
      <c r="G4834" s="466" t="b">
        <f t="shared" si="151"/>
        <v>1</v>
      </c>
      <c r="H4834" s="462"/>
      <c r="I4834" s="462"/>
      <c r="J4834" s="462"/>
      <c r="K4834" s="462"/>
    </row>
    <row r="4835" spans="1:11" ht="28.8">
      <c r="A4835" s="467">
        <v>4508174</v>
      </c>
      <c r="B4835" s="468" t="s">
        <v>17582</v>
      </c>
      <c r="C4835" s="467" t="s">
        <v>691</v>
      </c>
      <c r="D4835" s="469">
        <v>41.29</v>
      </c>
      <c r="E4835" s="466"/>
      <c r="F4835" s="466">
        <f t="shared" si="150"/>
        <v>4508174</v>
      </c>
      <c r="G4835" s="466" t="b">
        <f t="shared" si="151"/>
        <v>1</v>
      </c>
      <c r="H4835" s="462"/>
      <c r="I4835" s="462"/>
      <c r="J4835" s="462"/>
      <c r="K4835" s="462"/>
    </row>
    <row r="4836" spans="1:11" ht="28.8">
      <c r="A4836" s="463">
        <v>4507836</v>
      </c>
      <c r="B4836" s="464" t="s">
        <v>17583</v>
      </c>
      <c r="C4836" s="463" t="s">
        <v>691</v>
      </c>
      <c r="D4836" s="465">
        <v>41.04</v>
      </c>
      <c r="E4836" s="466"/>
      <c r="F4836" s="466">
        <f t="shared" si="150"/>
        <v>4507836</v>
      </c>
      <c r="G4836" s="466" t="b">
        <f t="shared" si="151"/>
        <v>1</v>
      </c>
      <c r="H4836" s="462"/>
      <c r="I4836" s="462"/>
      <c r="J4836" s="462"/>
      <c r="K4836" s="462"/>
    </row>
    <row r="4837" spans="1:11" ht="28.8">
      <c r="A4837" s="467">
        <v>4507837</v>
      </c>
      <c r="B4837" s="468" t="s">
        <v>17584</v>
      </c>
      <c r="C4837" s="467" t="s">
        <v>691</v>
      </c>
      <c r="D4837" s="469">
        <v>43.51</v>
      </c>
      <c r="E4837" s="466"/>
      <c r="F4837" s="466">
        <f t="shared" si="150"/>
        <v>4507837</v>
      </c>
      <c r="G4837" s="466" t="b">
        <f t="shared" si="151"/>
        <v>1</v>
      </c>
      <c r="H4837" s="462"/>
      <c r="I4837" s="462"/>
      <c r="J4837" s="462"/>
      <c r="K4837" s="462"/>
    </row>
    <row r="4838" spans="1:11" ht="28.8">
      <c r="A4838" s="463">
        <v>4507838</v>
      </c>
      <c r="B4838" s="464" t="s">
        <v>17585</v>
      </c>
      <c r="C4838" s="463" t="s">
        <v>691</v>
      </c>
      <c r="D4838" s="465">
        <v>43.87</v>
      </c>
      <c r="E4838" s="466"/>
      <c r="F4838" s="466">
        <f t="shared" si="150"/>
        <v>4507838</v>
      </c>
      <c r="G4838" s="466" t="b">
        <f t="shared" si="151"/>
        <v>1</v>
      </c>
      <c r="H4838" s="462"/>
      <c r="I4838" s="462"/>
      <c r="J4838" s="462"/>
      <c r="K4838" s="462"/>
    </row>
    <row r="4839" spans="1:11" ht="28.8">
      <c r="A4839" s="467">
        <v>4507839</v>
      </c>
      <c r="B4839" s="468" t="s">
        <v>17586</v>
      </c>
      <c r="C4839" s="467" t="s">
        <v>691</v>
      </c>
      <c r="D4839" s="469">
        <v>45.84</v>
      </c>
      <c r="E4839" s="466"/>
      <c r="F4839" s="466">
        <f t="shared" si="150"/>
        <v>4507839</v>
      </c>
      <c r="G4839" s="466" t="b">
        <f t="shared" si="151"/>
        <v>1</v>
      </c>
      <c r="H4839" s="462"/>
      <c r="I4839" s="462"/>
      <c r="J4839" s="462"/>
      <c r="K4839" s="462"/>
    </row>
    <row r="4840" spans="1:11" ht="28.8">
      <c r="A4840" s="463">
        <v>4508175</v>
      </c>
      <c r="B4840" s="464" t="s">
        <v>17587</v>
      </c>
      <c r="C4840" s="463" t="s">
        <v>691</v>
      </c>
      <c r="D4840" s="465">
        <v>45.59</v>
      </c>
      <c r="E4840" s="466"/>
      <c r="F4840" s="466">
        <f t="shared" si="150"/>
        <v>4508175</v>
      </c>
      <c r="G4840" s="466" t="b">
        <f t="shared" si="151"/>
        <v>1</v>
      </c>
      <c r="H4840" s="462"/>
      <c r="I4840" s="462"/>
      <c r="J4840" s="462"/>
      <c r="K4840" s="462"/>
    </row>
    <row r="4841" spans="1:11" ht="28.8">
      <c r="A4841" s="467">
        <v>4507840</v>
      </c>
      <c r="B4841" s="468" t="s">
        <v>17588</v>
      </c>
      <c r="C4841" s="467" t="s">
        <v>691</v>
      </c>
      <c r="D4841" s="469">
        <v>45.55</v>
      </c>
      <c r="E4841" s="466"/>
      <c r="F4841" s="466">
        <f t="shared" si="150"/>
        <v>4507840</v>
      </c>
      <c r="G4841" s="466" t="b">
        <f t="shared" si="151"/>
        <v>1</v>
      </c>
      <c r="H4841" s="462"/>
      <c r="I4841" s="462"/>
      <c r="J4841" s="462"/>
      <c r="K4841" s="462"/>
    </row>
    <row r="4842" spans="1:11" ht="28.8">
      <c r="A4842" s="463">
        <v>4507841</v>
      </c>
      <c r="B4842" s="464" t="s">
        <v>17589</v>
      </c>
      <c r="C4842" s="463" t="s">
        <v>691</v>
      </c>
      <c r="D4842" s="465">
        <v>45.21</v>
      </c>
      <c r="E4842" s="466"/>
      <c r="F4842" s="466">
        <f t="shared" si="150"/>
        <v>4507841</v>
      </c>
      <c r="G4842" s="466" t="b">
        <f t="shared" si="151"/>
        <v>1</v>
      </c>
      <c r="H4842" s="462"/>
      <c r="I4842" s="462"/>
      <c r="J4842" s="462"/>
      <c r="K4842" s="462"/>
    </row>
    <row r="4843" spans="1:11" ht="28.8">
      <c r="A4843" s="467">
        <v>4507842</v>
      </c>
      <c r="B4843" s="468" t="s">
        <v>17590</v>
      </c>
      <c r="C4843" s="467" t="s">
        <v>691</v>
      </c>
      <c r="D4843" s="469">
        <v>49.34</v>
      </c>
      <c r="E4843" s="466"/>
      <c r="F4843" s="466">
        <f t="shared" si="150"/>
        <v>4507842</v>
      </c>
      <c r="G4843" s="466" t="b">
        <f t="shared" si="151"/>
        <v>1</v>
      </c>
      <c r="H4843" s="462"/>
      <c r="I4843" s="462"/>
      <c r="J4843" s="462"/>
      <c r="K4843" s="462"/>
    </row>
    <row r="4844" spans="1:11" ht="28.8">
      <c r="A4844" s="463">
        <v>4508185</v>
      </c>
      <c r="B4844" s="464" t="s">
        <v>17591</v>
      </c>
      <c r="C4844" s="463" t="s">
        <v>691</v>
      </c>
      <c r="D4844" s="465">
        <v>49.03</v>
      </c>
      <c r="E4844" s="466"/>
      <c r="F4844" s="466">
        <f t="shared" si="150"/>
        <v>4508185</v>
      </c>
      <c r="G4844" s="466" t="b">
        <f t="shared" si="151"/>
        <v>1</v>
      </c>
      <c r="H4844" s="462"/>
      <c r="I4844" s="462"/>
      <c r="J4844" s="462"/>
      <c r="K4844" s="462"/>
    </row>
    <row r="4845" spans="1:11" ht="28.8">
      <c r="A4845" s="467">
        <v>4507843</v>
      </c>
      <c r="B4845" s="468" t="s">
        <v>17592</v>
      </c>
      <c r="C4845" s="467" t="s">
        <v>691</v>
      </c>
      <c r="D4845" s="469">
        <v>48.86</v>
      </c>
      <c r="E4845" s="466"/>
      <c r="F4845" s="466">
        <f t="shared" si="150"/>
        <v>4507843</v>
      </c>
      <c r="G4845" s="466" t="b">
        <f t="shared" si="151"/>
        <v>1</v>
      </c>
      <c r="H4845" s="462"/>
      <c r="I4845" s="462"/>
      <c r="J4845" s="462"/>
      <c r="K4845" s="462"/>
    </row>
    <row r="4846" spans="1:11" ht="28.8">
      <c r="A4846" s="463">
        <v>4507844</v>
      </c>
      <c r="B4846" s="464" t="s">
        <v>17593</v>
      </c>
      <c r="C4846" s="463" t="s">
        <v>691</v>
      </c>
      <c r="D4846" s="465">
        <v>51.96</v>
      </c>
      <c r="E4846" s="466"/>
      <c r="F4846" s="466">
        <f t="shared" si="150"/>
        <v>4507844</v>
      </c>
      <c r="G4846" s="466" t="b">
        <f t="shared" si="151"/>
        <v>1</v>
      </c>
      <c r="H4846" s="462"/>
      <c r="I4846" s="462"/>
      <c r="J4846" s="462"/>
      <c r="K4846" s="462"/>
    </row>
    <row r="4847" spans="1:11" ht="28.8">
      <c r="A4847" s="467">
        <v>4508186</v>
      </c>
      <c r="B4847" s="468" t="s">
        <v>17594</v>
      </c>
      <c r="C4847" s="467" t="s">
        <v>691</v>
      </c>
      <c r="D4847" s="469">
        <v>52.04</v>
      </c>
      <c r="E4847" s="466"/>
      <c r="F4847" s="466">
        <f t="shared" si="150"/>
        <v>4508186</v>
      </c>
      <c r="G4847" s="466" t="b">
        <f t="shared" si="151"/>
        <v>1</v>
      </c>
      <c r="H4847" s="462"/>
      <c r="I4847" s="462"/>
      <c r="J4847" s="462"/>
      <c r="K4847" s="462"/>
    </row>
    <row r="4848" spans="1:11" ht="28.8">
      <c r="A4848" s="463">
        <v>4508187</v>
      </c>
      <c r="B4848" s="464" t="s">
        <v>17595</v>
      </c>
      <c r="C4848" s="463" t="s">
        <v>691</v>
      </c>
      <c r="D4848" s="465">
        <v>51.87</v>
      </c>
      <c r="E4848" s="466"/>
      <c r="F4848" s="466">
        <f t="shared" si="150"/>
        <v>4508187</v>
      </c>
      <c r="G4848" s="466" t="b">
        <f t="shared" si="151"/>
        <v>1</v>
      </c>
      <c r="H4848" s="462"/>
      <c r="I4848" s="462"/>
      <c r="J4848" s="462"/>
      <c r="K4848" s="462"/>
    </row>
    <row r="4849" spans="1:11" ht="28.8">
      <c r="A4849" s="467">
        <v>4507845</v>
      </c>
      <c r="B4849" s="468" t="s">
        <v>17596</v>
      </c>
      <c r="C4849" s="467" t="s">
        <v>691</v>
      </c>
      <c r="D4849" s="469">
        <v>51.53</v>
      </c>
      <c r="E4849" s="466"/>
      <c r="F4849" s="466">
        <f t="shared" si="150"/>
        <v>4507845</v>
      </c>
      <c r="G4849" s="466" t="b">
        <f t="shared" si="151"/>
        <v>1</v>
      </c>
      <c r="H4849" s="462"/>
      <c r="I4849" s="462"/>
      <c r="J4849" s="462"/>
      <c r="K4849" s="462"/>
    </row>
    <row r="4850" spans="1:11" ht="28.8">
      <c r="A4850" s="463">
        <v>4507846</v>
      </c>
      <c r="B4850" s="464" t="s">
        <v>17597</v>
      </c>
      <c r="C4850" s="463" t="s">
        <v>691</v>
      </c>
      <c r="D4850" s="465">
        <v>51.35</v>
      </c>
      <c r="E4850" s="466"/>
      <c r="F4850" s="466">
        <f t="shared" si="150"/>
        <v>4507846</v>
      </c>
      <c r="G4850" s="466" t="b">
        <f t="shared" si="151"/>
        <v>1</v>
      </c>
      <c r="H4850" s="462"/>
      <c r="I4850" s="462"/>
      <c r="J4850" s="462"/>
      <c r="K4850" s="462"/>
    </row>
    <row r="4851" spans="1:11" ht="28.8">
      <c r="A4851" s="467">
        <v>4507847</v>
      </c>
      <c r="B4851" s="468" t="s">
        <v>17598</v>
      </c>
      <c r="C4851" s="467" t="s">
        <v>691</v>
      </c>
      <c r="D4851" s="469">
        <v>56.97</v>
      </c>
      <c r="E4851" s="466"/>
      <c r="F4851" s="466">
        <f t="shared" si="150"/>
        <v>4507847</v>
      </c>
      <c r="G4851" s="466" t="b">
        <f t="shared" si="151"/>
        <v>1</v>
      </c>
      <c r="H4851" s="462"/>
      <c r="I4851" s="462"/>
      <c r="J4851" s="462"/>
      <c r="K4851" s="462"/>
    </row>
    <row r="4852" spans="1:11" ht="28.8">
      <c r="A4852" s="463">
        <v>4507848</v>
      </c>
      <c r="B4852" s="464" t="s">
        <v>17599</v>
      </c>
      <c r="C4852" s="463" t="s">
        <v>691</v>
      </c>
      <c r="D4852" s="465">
        <v>56.47</v>
      </c>
      <c r="E4852" s="466"/>
      <c r="F4852" s="466">
        <f t="shared" si="150"/>
        <v>4507848</v>
      </c>
      <c r="G4852" s="466" t="b">
        <f t="shared" si="151"/>
        <v>1</v>
      </c>
      <c r="H4852" s="462"/>
      <c r="I4852" s="462"/>
      <c r="J4852" s="462"/>
      <c r="K4852" s="462"/>
    </row>
    <row r="4853" spans="1:11" ht="28.8">
      <c r="A4853" s="467">
        <v>4507849</v>
      </c>
      <c r="B4853" s="468" t="s">
        <v>17600</v>
      </c>
      <c r="C4853" s="467" t="s">
        <v>691</v>
      </c>
      <c r="D4853" s="469">
        <v>56.26</v>
      </c>
      <c r="E4853" s="466"/>
      <c r="F4853" s="466">
        <f t="shared" si="150"/>
        <v>4507849</v>
      </c>
      <c r="G4853" s="466" t="b">
        <f t="shared" si="151"/>
        <v>1</v>
      </c>
      <c r="H4853" s="462"/>
      <c r="I4853" s="462"/>
      <c r="J4853" s="462"/>
      <c r="K4853" s="462"/>
    </row>
    <row r="4854" spans="1:11" ht="28.8">
      <c r="A4854" s="463">
        <v>4508176</v>
      </c>
      <c r="B4854" s="464" t="s">
        <v>17601</v>
      </c>
      <c r="C4854" s="463" t="s">
        <v>691</v>
      </c>
      <c r="D4854" s="465">
        <v>56.11</v>
      </c>
      <c r="E4854" s="466"/>
      <c r="F4854" s="466">
        <f t="shared" si="150"/>
        <v>4508176</v>
      </c>
      <c r="G4854" s="466" t="b">
        <f t="shared" si="151"/>
        <v>1</v>
      </c>
      <c r="H4854" s="462"/>
      <c r="I4854" s="462"/>
      <c r="J4854" s="462"/>
      <c r="K4854" s="462"/>
    </row>
    <row r="4855" spans="1:11" ht="28.8">
      <c r="A4855" s="467">
        <v>4507850</v>
      </c>
      <c r="B4855" s="468" t="s">
        <v>17602</v>
      </c>
      <c r="C4855" s="467" t="s">
        <v>691</v>
      </c>
      <c r="D4855" s="469">
        <v>55.86</v>
      </c>
      <c r="E4855" s="466"/>
      <c r="F4855" s="466">
        <f t="shared" si="150"/>
        <v>4507850</v>
      </c>
      <c r="G4855" s="466" t="b">
        <f t="shared" si="151"/>
        <v>1</v>
      </c>
      <c r="H4855" s="462"/>
      <c r="I4855" s="462"/>
      <c r="J4855" s="462"/>
      <c r="K4855" s="462"/>
    </row>
    <row r="4856" spans="1:11">
      <c r="A4856" s="463">
        <v>4507956</v>
      </c>
      <c r="B4856" s="464" t="s">
        <v>17603</v>
      </c>
      <c r="C4856" s="463" t="s">
        <v>508</v>
      </c>
      <c r="D4856" s="465">
        <v>9.6999999999999993</v>
      </c>
      <c r="E4856" s="466"/>
      <c r="F4856" s="466">
        <f t="shared" si="150"/>
        <v>4507956</v>
      </c>
      <c r="G4856" s="466" t="b">
        <f t="shared" si="151"/>
        <v>1</v>
      </c>
      <c r="H4856" s="462"/>
      <c r="I4856" s="462"/>
      <c r="J4856" s="462"/>
      <c r="K4856" s="462"/>
    </row>
    <row r="4857" spans="1:11">
      <c r="A4857" s="467">
        <v>4507957</v>
      </c>
      <c r="B4857" s="468" t="s">
        <v>17604</v>
      </c>
      <c r="C4857" s="467" t="s">
        <v>508</v>
      </c>
      <c r="D4857" s="469">
        <v>9.69</v>
      </c>
      <c r="E4857" s="466"/>
      <c r="F4857" s="466">
        <f t="shared" si="150"/>
        <v>4507957</v>
      </c>
      <c r="G4857" s="466" t="b">
        <f t="shared" si="151"/>
        <v>1</v>
      </c>
      <c r="H4857" s="462"/>
      <c r="I4857" s="462"/>
      <c r="J4857" s="462"/>
      <c r="K4857" s="462"/>
    </row>
    <row r="4858" spans="1:11" ht="28.8">
      <c r="A4858" s="463">
        <v>4507958</v>
      </c>
      <c r="B4858" s="464" t="s">
        <v>17605</v>
      </c>
      <c r="C4858" s="463" t="s">
        <v>508</v>
      </c>
      <c r="D4858" s="465">
        <v>14.33</v>
      </c>
      <c r="E4858" s="466"/>
      <c r="F4858" s="466">
        <f t="shared" si="150"/>
        <v>4507958</v>
      </c>
      <c r="G4858" s="466" t="b">
        <f t="shared" si="151"/>
        <v>1</v>
      </c>
      <c r="H4858" s="462"/>
      <c r="I4858" s="462"/>
      <c r="J4858" s="462"/>
      <c r="K4858" s="462"/>
    </row>
    <row r="4859" spans="1:11" ht="28.8">
      <c r="A4859" s="467">
        <v>4507959</v>
      </c>
      <c r="B4859" s="468" t="s">
        <v>17606</v>
      </c>
      <c r="C4859" s="467" t="s">
        <v>508</v>
      </c>
      <c r="D4859" s="469">
        <v>14.33</v>
      </c>
      <c r="E4859" s="466"/>
      <c r="F4859" s="466">
        <f t="shared" si="150"/>
        <v>4507959</v>
      </c>
      <c r="G4859" s="466" t="b">
        <f t="shared" si="151"/>
        <v>1</v>
      </c>
      <c r="H4859" s="462"/>
      <c r="I4859" s="462"/>
      <c r="J4859" s="462"/>
      <c r="K4859" s="462"/>
    </row>
    <row r="4860" spans="1:11" ht="28.8">
      <c r="A4860" s="463">
        <v>4516138</v>
      </c>
      <c r="B4860" s="464" t="s">
        <v>17607</v>
      </c>
      <c r="C4860" s="463" t="s">
        <v>508</v>
      </c>
      <c r="D4860" s="465">
        <v>10.210000000000001</v>
      </c>
      <c r="E4860" s="466"/>
      <c r="F4860" s="466">
        <f t="shared" si="150"/>
        <v>4516138</v>
      </c>
      <c r="G4860" s="466" t="b">
        <f t="shared" si="151"/>
        <v>1</v>
      </c>
      <c r="H4860" s="462"/>
      <c r="I4860" s="462"/>
      <c r="J4860" s="462"/>
      <c r="K4860" s="462"/>
    </row>
    <row r="4861" spans="1:11" ht="28.8">
      <c r="A4861" s="467">
        <v>4516137</v>
      </c>
      <c r="B4861" s="468" t="s">
        <v>17608</v>
      </c>
      <c r="C4861" s="467" t="s">
        <v>460</v>
      </c>
      <c r="D4861" s="469">
        <v>159.46</v>
      </c>
      <c r="E4861" s="466"/>
      <c r="F4861" s="466">
        <f t="shared" si="150"/>
        <v>4516137</v>
      </c>
      <c r="G4861" s="466" t="b">
        <f t="shared" si="151"/>
        <v>1</v>
      </c>
      <c r="H4861" s="462"/>
      <c r="I4861" s="462"/>
      <c r="J4861" s="462"/>
      <c r="K4861" s="462"/>
    </row>
    <row r="4862" spans="1:11">
      <c r="A4862" s="463">
        <v>4805755</v>
      </c>
      <c r="B4862" s="464" t="s">
        <v>17609</v>
      </c>
      <c r="C4862" s="463" t="s">
        <v>510</v>
      </c>
      <c r="D4862" s="465">
        <v>41.65</v>
      </c>
      <c r="E4862" s="466"/>
      <c r="F4862" s="466">
        <f t="shared" si="150"/>
        <v>4805755</v>
      </c>
      <c r="G4862" s="466" t="b">
        <f t="shared" si="151"/>
        <v>1</v>
      </c>
      <c r="H4862" s="462"/>
      <c r="I4862" s="462"/>
      <c r="J4862" s="462"/>
      <c r="K4862" s="462"/>
    </row>
    <row r="4863" spans="1:11">
      <c r="A4863" s="467">
        <v>4805756</v>
      </c>
      <c r="B4863" s="468" t="s">
        <v>17610</v>
      </c>
      <c r="C4863" s="467" t="s">
        <v>460</v>
      </c>
      <c r="D4863" s="469">
        <v>6.25</v>
      </c>
      <c r="E4863" s="466"/>
      <c r="F4863" s="466">
        <f t="shared" si="150"/>
        <v>4805756</v>
      </c>
      <c r="G4863" s="466" t="b">
        <f t="shared" si="151"/>
        <v>1</v>
      </c>
      <c r="H4863" s="462"/>
      <c r="I4863" s="462"/>
      <c r="J4863" s="462"/>
      <c r="K4863" s="462"/>
    </row>
    <row r="4864" spans="1:11">
      <c r="A4864" s="463">
        <v>4816020</v>
      </c>
      <c r="B4864" s="464" t="s">
        <v>17611</v>
      </c>
      <c r="C4864" s="463" t="s">
        <v>510</v>
      </c>
      <c r="D4864" s="465">
        <v>13.86</v>
      </c>
      <c r="E4864" s="466"/>
      <c r="F4864" s="466">
        <f t="shared" si="150"/>
        <v>4816020</v>
      </c>
      <c r="G4864" s="466" t="b">
        <f t="shared" si="151"/>
        <v>1</v>
      </c>
      <c r="H4864" s="462"/>
      <c r="I4864" s="462"/>
      <c r="J4864" s="462"/>
      <c r="K4864" s="462"/>
    </row>
    <row r="4865" spans="1:11">
      <c r="A4865" s="467">
        <v>4816019</v>
      </c>
      <c r="B4865" s="468" t="s">
        <v>17612</v>
      </c>
      <c r="C4865" s="467" t="s">
        <v>510</v>
      </c>
      <c r="D4865" s="469">
        <v>8.5500000000000007</v>
      </c>
      <c r="E4865" s="466"/>
      <c r="F4865" s="466">
        <f t="shared" si="150"/>
        <v>4816019</v>
      </c>
      <c r="G4865" s="466" t="b">
        <f t="shared" si="151"/>
        <v>1</v>
      </c>
      <c r="H4865" s="462"/>
      <c r="I4865" s="462"/>
      <c r="J4865" s="462"/>
      <c r="K4865" s="462"/>
    </row>
    <row r="4866" spans="1:11">
      <c r="A4866" s="463">
        <v>4816018</v>
      </c>
      <c r="B4866" s="464" t="s">
        <v>17613</v>
      </c>
      <c r="C4866" s="463" t="s">
        <v>510</v>
      </c>
      <c r="D4866" s="465">
        <v>7.07</v>
      </c>
      <c r="E4866" s="466"/>
      <c r="F4866" s="466">
        <f t="shared" ref="F4866:F4929" si="152">A4866</f>
        <v>4816018</v>
      </c>
      <c r="G4866" s="466" t="b">
        <f t="shared" ref="G4866:G4929" si="153">F4866=A4866</f>
        <v>1</v>
      </c>
      <c r="H4866" s="462"/>
      <c r="I4866" s="462"/>
      <c r="J4866" s="462"/>
      <c r="K4866" s="462"/>
    </row>
    <row r="4867" spans="1:11">
      <c r="A4867" s="467">
        <v>4816012</v>
      </c>
      <c r="B4867" s="468" t="s">
        <v>17614</v>
      </c>
      <c r="C4867" s="467" t="s">
        <v>510</v>
      </c>
      <c r="D4867" s="469">
        <v>57.3</v>
      </c>
      <c r="E4867" s="466"/>
      <c r="F4867" s="466">
        <f t="shared" si="152"/>
        <v>4816012</v>
      </c>
      <c r="G4867" s="466" t="b">
        <f t="shared" si="153"/>
        <v>1</v>
      </c>
      <c r="H4867" s="462"/>
      <c r="I4867" s="462"/>
      <c r="J4867" s="462"/>
      <c r="K4867" s="462"/>
    </row>
    <row r="4868" spans="1:11">
      <c r="A4868" s="463">
        <v>4815805</v>
      </c>
      <c r="B4868" s="464" t="s">
        <v>17615</v>
      </c>
      <c r="C4868" s="463" t="s">
        <v>460</v>
      </c>
      <c r="D4868" s="465">
        <v>15.08</v>
      </c>
      <c r="E4868" s="466"/>
      <c r="F4868" s="466">
        <f t="shared" si="152"/>
        <v>4815805</v>
      </c>
      <c r="G4868" s="466" t="b">
        <f t="shared" si="153"/>
        <v>1</v>
      </c>
      <c r="H4868" s="462"/>
      <c r="I4868" s="462"/>
      <c r="J4868" s="462"/>
      <c r="K4868" s="462"/>
    </row>
    <row r="4869" spans="1:11">
      <c r="A4869" s="467">
        <v>4815802</v>
      </c>
      <c r="B4869" s="468" t="s">
        <v>17616</v>
      </c>
      <c r="C4869" s="467" t="s">
        <v>460</v>
      </c>
      <c r="D4869" s="469">
        <v>22.26</v>
      </c>
      <c r="E4869" s="466"/>
      <c r="F4869" s="466">
        <f t="shared" si="152"/>
        <v>4815802</v>
      </c>
      <c r="G4869" s="466" t="b">
        <f t="shared" si="153"/>
        <v>1</v>
      </c>
      <c r="H4869" s="462"/>
      <c r="I4869" s="462"/>
      <c r="J4869" s="462"/>
      <c r="K4869" s="462"/>
    </row>
    <row r="4870" spans="1:11">
      <c r="A4870" s="463">
        <v>4805754</v>
      </c>
      <c r="B4870" s="464" t="s">
        <v>17617</v>
      </c>
      <c r="C4870" s="463" t="s">
        <v>510</v>
      </c>
      <c r="D4870" s="465">
        <v>8.7100000000000009</v>
      </c>
      <c r="E4870" s="466"/>
      <c r="F4870" s="466">
        <f t="shared" si="152"/>
        <v>4805754</v>
      </c>
      <c r="G4870" s="466" t="b">
        <f t="shared" si="153"/>
        <v>1</v>
      </c>
      <c r="H4870" s="462"/>
      <c r="I4870" s="462"/>
      <c r="J4870" s="462"/>
      <c r="K4870" s="462"/>
    </row>
    <row r="4871" spans="1:11" ht="28.8">
      <c r="A4871" s="467">
        <v>4816145</v>
      </c>
      <c r="B4871" s="468" t="s">
        <v>17618</v>
      </c>
      <c r="C4871" s="467" t="s">
        <v>691</v>
      </c>
      <c r="D4871" s="469">
        <v>31.66</v>
      </c>
      <c r="E4871" s="466"/>
      <c r="F4871" s="466">
        <f t="shared" si="152"/>
        <v>4816145</v>
      </c>
      <c r="G4871" s="466" t="b">
        <f t="shared" si="153"/>
        <v>1</v>
      </c>
      <c r="H4871" s="462"/>
      <c r="I4871" s="462"/>
      <c r="J4871" s="462"/>
      <c r="K4871" s="462"/>
    </row>
    <row r="4872" spans="1:11" ht="28.8">
      <c r="A4872" s="463">
        <v>4816144</v>
      </c>
      <c r="B4872" s="464" t="s">
        <v>17619</v>
      </c>
      <c r="C4872" s="463" t="s">
        <v>691</v>
      </c>
      <c r="D4872" s="465">
        <v>29.55</v>
      </c>
      <c r="E4872" s="466"/>
      <c r="F4872" s="466">
        <f t="shared" si="152"/>
        <v>4816144</v>
      </c>
      <c r="G4872" s="466" t="b">
        <f t="shared" si="153"/>
        <v>1</v>
      </c>
      <c r="H4872" s="462"/>
      <c r="I4872" s="462"/>
      <c r="J4872" s="462"/>
      <c r="K4872" s="462"/>
    </row>
    <row r="4873" spans="1:11" ht="28.8">
      <c r="A4873" s="467">
        <v>4816147</v>
      </c>
      <c r="B4873" s="468" t="s">
        <v>17620</v>
      </c>
      <c r="C4873" s="467" t="s">
        <v>691</v>
      </c>
      <c r="D4873" s="469">
        <v>44.14</v>
      </c>
      <c r="E4873" s="466"/>
      <c r="F4873" s="466">
        <f t="shared" si="152"/>
        <v>4816147</v>
      </c>
      <c r="G4873" s="466" t="b">
        <f t="shared" si="153"/>
        <v>1</v>
      </c>
      <c r="H4873" s="462"/>
      <c r="I4873" s="462"/>
      <c r="J4873" s="462"/>
      <c r="K4873" s="462"/>
    </row>
    <row r="4874" spans="1:11" ht="28.8">
      <c r="A4874" s="463">
        <v>4816146</v>
      </c>
      <c r="B4874" s="464" t="s">
        <v>17621</v>
      </c>
      <c r="C4874" s="463" t="s">
        <v>691</v>
      </c>
      <c r="D4874" s="465">
        <v>40.35</v>
      </c>
      <c r="E4874" s="466"/>
      <c r="F4874" s="466">
        <f t="shared" si="152"/>
        <v>4816146</v>
      </c>
      <c r="G4874" s="466" t="b">
        <f t="shared" si="153"/>
        <v>1</v>
      </c>
      <c r="H4874" s="462"/>
      <c r="I4874" s="462"/>
      <c r="J4874" s="462"/>
      <c r="K4874" s="462"/>
    </row>
    <row r="4875" spans="1:11" ht="28.8">
      <c r="A4875" s="467">
        <v>4816121</v>
      </c>
      <c r="B4875" s="468" t="s">
        <v>17622</v>
      </c>
      <c r="C4875" s="467" t="s">
        <v>691</v>
      </c>
      <c r="D4875" s="469">
        <v>34.450000000000003</v>
      </c>
      <c r="E4875" s="466"/>
      <c r="F4875" s="466">
        <f t="shared" si="152"/>
        <v>4816121</v>
      </c>
      <c r="G4875" s="466" t="b">
        <f t="shared" si="153"/>
        <v>1</v>
      </c>
      <c r="H4875" s="462"/>
      <c r="I4875" s="462"/>
      <c r="J4875" s="462"/>
      <c r="K4875" s="462"/>
    </row>
    <row r="4876" spans="1:11" ht="28.8">
      <c r="A4876" s="463">
        <v>4816120</v>
      </c>
      <c r="B4876" s="464" t="s">
        <v>17623</v>
      </c>
      <c r="C4876" s="463" t="s">
        <v>691</v>
      </c>
      <c r="D4876" s="465">
        <v>31.5</v>
      </c>
      <c r="E4876" s="466"/>
      <c r="F4876" s="466">
        <f t="shared" si="152"/>
        <v>4816120</v>
      </c>
      <c r="G4876" s="466" t="b">
        <f t="shared" si="153"/>
        <v>1</v>
      </c>
      <c r="H4876" s="462"/>
      <c r="I4876" s="462"/>
      <c r="J4876" s="462"/>
      <c r="K4876" s="462"/>
    </row>
    <row r="4877" spans="1:11" ht="28.8">
      <c r="A4877" s="467">
        <v>4816123</v>
      </c>
      <c r="B4877" s="468" t="s">
        <v>17624</v>
      </c>
      <c r="C4877" s="467" t="s">
        <v>691</v>
      </c>
      <c r="D4877" s="469">
        <v>46.12</v>
      </c>
      <c r="E4877" s="466"/>
      <c r="F4877" s="466">
        <f t="shared" si="152"/>
        <v>4816123</v>
      </c>
      <c r="G4877" s="466" t="b">
        <f t="shared" si="153"/>
        <v>1</v>
      </c>
      <c r="H4877" s="462"/>
      <c r="I4877" s="462"/>
      <c r="J4877" s="462"/>
      <c r="K4877" s="462"/>
    </row>
    <row r="4878" spans="1:11" ht="28.8">
      <c r="A4878" s="463">
        <v>4816122</v>
      </c>
      <c r="B4878" s="464" t="s">
        <v>17625</v>
      </c>
      <c r="C4878" s="463" t="s">
        <v>691</v>
      </c>
      <c r="D4878" s="465">
        <v>41.9</v>
      </c>
      <c r="E4878" s="466"/>
      <c r="F4878" s="466">
        <f t="shared" si="152"/>
        <v>4816122</v>
      </c>
      <c r="G4878" s="466" t="b">
        <f t="shared" si="153"/>
        <v>1</v>
      </c>
      <c r="H4878" s="462"/>
      <c r="I4878" s="462"/>
      <c r="J4878" s="462"/>
      <c r="K4878" s="462"/>
    </row>
    <row r="4879" spans="1:11" ht="28.8">
      <c r="A4879" s="467">
        <v>4816125</v>
      </c>
      <c r="B4879" s="468" t="s">
        <v>17626</v>
      </c>
      <c r="C4879" s="467" t="s">
        <v>691</v>
      </c>
      <c r="D4879" s="469">
        <v>65.95</v>
      </c>
      <c r="E4879" s="466"/>
      <c r="F4879" s="466">
        <f t="shared" si="152"/>
        <v>4816125</v>
      </c>
      <c r="G4879" s="466" t="b">
        <f t="shared" si="153"/>
        <v>1</v>
      </c>
      <c r="H4879" s="462"/>
      <c r="I4879" s="462"/>
      <c r="J4879" s="462"/>
      <c r="K4879" s="462"/>
    </row>
    <row r="4880" spans="1:11" ht="28.8">
      <c r="A4880" s="463">
        <v>4816124</v>
      </c>
      <c r="B4880" s="464" t="s">
        <v>17627</v>
      </c>
      <c r="C4880" s="463" t="s">
        <v>691</v>
      </c>
      <c r="D4880" s="465">
        <v>58.35</v>
      </c>
      <c r="E4880" s="466"/>
      <c r="F4880" s="466">
        <f t="shared" si="152"/>
        <v>4816124</v>
      </c>
      <c r="G4880" s="466" t="b">
        <f t="shared" si="153"/>
        <v>1</v>
      </c>
      <c r="H4880" s="462"/>
      <c r="I4880" s="462"/>
      <c r="J4880" s="462"/>
      <c r="K4880" s="462"/>
    </row>
    <row r="4881" spans="1:11" ht="28.8">
      <c r="A4881" s="467">
        <v>4816022</v>
      </c>
      <c r="B4881" s="468" t="s">
        <v>17628</v>
      </c>
      <c r="C4881" s="467" t="s">
        <v>691</v>
      </c>
      <c r="D4881" s="469">
        <v>88.97</v>
      </c>
      <c r="E4881" s="466"/>
      <c r="F4881" s="466">
        <f t="shared" si="152"/>
        <v>4816022</v>
      </c>
      <c r="G4881" s="466" t="b">
        <f t="shared" si="153"/>
        <v>1</v>
      </c>
      <c r="H4881" s="462"/>
      <c r="I4881" s="462"/>
      <c r="J4881" s="462"/>
      <c r="K4881" s="462"/>
    </row>
    <row r="4882" spans="1:11" ht="28.8">
      <c r="A4882" s="463">
        <v>4816021</v>
      </c>
      <c r="B4882" s="464" t="s">
        <v>17629</v>
      </c>
      <c r="C4882" s="463" t="s">
        <v>691</v>
      </c>
      <c r="D4882" s="465">
        <v>77.2</v>
      </c>
      <c r="E4882" s="466"/>
      <c r="F4882" s="466">
        <f t="shared" si="152"/>
        <v>4816021</v>
      </c>
      <c r="G4882" s="466" t="b">
        <f t="shared" si="153"/>
        <v>1</v>
      </c>
      <c r="H4882" s="462"/>
      <c r="I4882" s="462"/>
      <c r="J4882" s="462"/>
      <c r="K4882" s="462"/>
    </row>
    <row r="4883" spans="1:11" ht="28.8">
      <c r="A4883" s="467">
        <v>4816106</v>
      </c>
      <c r="B4883" s="468" t="s">
        <v>17630</v>
      </c>
      <c r="C4883" s="467" t="s">
        <v>691</v>
      </c>
      <c r="D4883" s="471">
        <v>35.83</v>
      </c>
      <c r="E4883" s="466"/>
      <c r="F4883" s="466">
        <f t="shared" si="152"/>
        <v>4816106</v>
      </c>
      <c r="G4883" s="466" t="b">
        <f t="shared" si="153"/>
        <v>1</v>
      </c>
      <c r="H4883" s="462"/>
      <c r="I4883" s="462"/>
      <c r="J4883" s="462"/>
      <c r="K4883" s="462"/>
    </row>
    <row r="4884" spans="1:11" ht="28.8">
      <c r="A4884" s="463">
        <v>4816105</v>
      </c>
      <c r="B4884" s="464" t="s">
        <v>17631</v>
      </c>
      <c r="C4884" s="463" t="s">
        <v>691</v>
      </c>
      <c r="D4884" s="470">
        <v>32.880000000000003</v>
      </c>
      <c r="E4884" s="466"/>
      <c r="F4884" s="466">
        <f t="shared" si="152"/>
        <v>4816105</v>
      </c>
      <c r="G4884" s="466" t="b">
        <f t="shared" si="153"/>
        <v>1</v>
      </c>
      <c r="H4884" s="462"/>
      <c r="I4884" s="462"/>
      <c r="J4884" s="462"/>
      <c r="K4884" s="462"/>
    </row>
    <row r="4885" spans="1:11" ht="28.8">
      <c r="A4885" s="467">
        <v>4816108</v>
      </c>
      <c r="B4885" s="468" t="s">
        <v>17632</v>
      </c>
      <c r="C4885" s="467" t="s">
        <v>691</v>
      </c>
      <c r="D4885" s="471">
        <v>47.49</v>
      </c>
      <c r="E4885" s="466"/>
      <c r="F4885" s="466">
        <f t="shared" si="152"/>
        <v>4816108</v>
      </c>
      <c r="G4885" s="466" t="b">
        <f t="shared" si="153"/>
        <v>1</v>
      </c>
      <c r="H4885" s="462"/>
      <c r="I4885" s="462"/>
      <c r="J4885" s="462"/>
      <c r="K4885" s="462"/>
    </row>
    <row r="4886" spans="1:11" ht="28.8">
      <c r="A4886" s="463">
        <v>4816107</v>
      </c>
      <c r="B4886" s="464" t="s">
        <v>17633</v>
      </c>
      <c r="C4886" s="463" t="s">
        <v>691</v>
      </c>
      <c r="D4886" s="465">
        <v>43.27</v>
      </c>
      <c r="E4886" s="466"/>
      <c r="F4886" s="466">
        <f t="shared" si="152"/>
        <v>4816107</v>
      </c>
      <c r="G4886" s="466" t="b">
        <f t="shared" si="153"/>
        <v>1</v>
      </c>
      <c r="H4886" s="462"/>
      <c r="I4886" s="462"/>
      <c r="J4886" s="462"/>
      <c r="K4886" s="462"/>
    </row>
    <row r="4887" spans="1:11" ht="28.8">
      <c r="A4887" s="467">
        <v>4816110</v>
      </c>
      <c r="B4887" s="468" t="s">
        <v>17634</v>
      </c>
      <c r="C4887" s="467" t="s">
        <v>691</v>
      </c>
      <c r="D4887" s="469">
        <v>67.33</v>
      </c>
      <c r="E4887" s="466"/>
      <c r="F4887" s="466">
        <f t="shared" si="152"/>
        <v>4816110</v>
      </c>
      <c r="G4887" s="466" t="b">
        <f t="shared" si="153"/>
        <v>1</v>
      </c>
      <c r="H4887" s="462"/>
      <c r="I4887" s="462"/>
      <c r="J4887" s="462"/>
      <c r="K4887" s="462"/>
    </row>
    <row r="4888" spans="1:11" ht="28.8">
      <c r="A4888" s="463">
        <v>4816109</v>
      </c>
      <c r="B4888" s="464" t="s">
        <v>17635</v>
      </c>
      <c r="C4888" s="463" t="s">
        <v>691</v>
      </c>
      <c r="D4888" s="465">
        <v>59.73</v>
      </c>
      <c r="E4888" s="466"/>
      <c r="F4888" s="466">
        <f t="shared" si="152"/>
        <v>4816109</v>
      </c>
      <c r="G4888" s="466" t="b">
        <f t="shared" si="153"/>
        <v>1</v>
      </c>
      <c r="H4888" s="462"/>
      <c r="I4888" s="462"/>
      <c r="J4888" s="462"/>
      <c r="K4888" s="462"/>
    </row>
    <row r="4889" spans="1:11" ht="28.8">
      <c r="A4889" s="467">
        <v>4816100</v>
      </c>
      <c r="B4889" s="468" t="s">
        <v>17636</v>
      </c>
      <c r="C4889" s="467" t="s">
        <v>691</v>
      </c>
      <c r="D4889" s="469">
        <v>35.78</v>
      </c>
      <c r="E4889" s="466"/>
      <c r="F4889" s="466">
        <f t="shared" si="152"/>
        <v>4816100</v>
      </c>
      <c r="G4889" s="466" t="b">
        <f t="shared" si="153"/>
        <v>1</v>
      </c>
      <c r="H4889" s="462"/>
      <c r="I4889" s="462"/>
      <c r="J4889" s="462"/>
      <c r="K4889" s="462"/>
    </row>
    <row r="4890" spans="1:11" ht="28.8">
      <c r="A4890" s="463">
        <v>4816099</v>
      </c>
      <c r="B4890" s="464" t="s">
        <v>17637</v>
      </c>
      <c r="C4890" s="463" t="s">
        <v>691</v>
      </c>
      <c r="D4890" s="465">
        <v>33.700000000000003</v>
      </c>
      <c r="E4890" s="466"/>
      <c r="F4890" s="466">
        <f t="shared" si="152"/>
        <v>4816099</v>
      </c>
      <c r="G4890" s="466" t="b">
        <f t="shared" si="153"/>
        <v>1</v>
      </c>
      <c r="H4890" s="462"/>
      <c r="I4890" s="462"/>
      <c r="J4890" s="462"/>
      <c r="K4890" s="462"/>
    </row>
    <row r="4891" spans="1:11" ht="28.8">
      <c r="A4891" s="467">
        <v>4816102</v>
      </c>
      <c r="B4891" s="468" t="s">
        <v>17638</v>
      </c>
      <c r="C4891" s="467" t="s">
        <v>691</v>
      </c>
      <c r="D4891" s="469">
        <v>46.53</v>
      </c>
      <c r="E4891" s="466"/>
      <c r="F4891" s="466">
        <f t="shared" si="152"/>
        <v>4816102</v>
      </c>
      <c r="G4891" s="466" t="b">
        <f t="shared" si="153"/>
        <v>1</v>
      </c>
      <c r="H4891" s="462"/>
      <c r="I4891" s="462"/>
      <c r="J4891" s="462"/>
      <c r="K4891" s="462"/>
    </row>
    <row r="4892" spans="1:11" ht="28.8">
      <c r="A4892" s="463">
        <v>4816101</v>
      </c>
      <c r="B4892" s="464" t="s">
        <v>17639</v>
      </c>
      <c r="C4892" s="463" t="s">
        <v>691</v>
      </c>
      <c r="D4892" s="465">
        <v>44.45</v>
      </c>
      <c r="E4892" s="466"/>
      <c r="F4892" s="466">
        <f t="shared" si="152"/>
        <v>4816101</v>
      </c>
      <c r="G4892" s="466" t="b">
        <f t="shared" si="153"/>
        <v>1</v>
      </c>
      <c r="H4892" s="462"/>
      <c r="I4892" s="462"/>
      <c r="J4892" s="462"/>
      <c r="K4892" s="462"/>
    </row>
    <row r="4893" spans="1:11" ht="28.8">
      <c r="A4893" s="467">
        <v>4816104</v>
      </c>
      <c r="B4893" s="468" t="s">
        <v>17640</v>
      </c>
      <c r="C4893" s="467" t="s">
        <v>691</v>
      </c>
      <c r="D4893" s="469">
        <v>66.489999999999995</v>
      </c>
      <c r="E4893" s="466"/>
      <c r="F4893" s="466">
        <f t="shared" si="152"/>
        <v>4816104</v>
      </c>
      <c r="G4893" s="466" t="b">
        <f t="shared" si="153"/>
        <v>1</v>
      </c>
      <c r="H4893" s="462"/>
      <c r="I4893" s="462"/>
      <c r="J4893" s="462"/>
      <c r="K4893" s="462"/>
    </row>
    <row r="4894" spans="1:11" ht="28.8">
      <c r="A4894" s="463">
        <v>4816103</v>
      </c>
      <c r="B4894" s="464" t="s">
        <v>17641</v>
      </c>
      <c r="C4894" s="463" t="s">
        <v>691</v>
      </c>
      <c r="D4894" s="465">
        <v>61.16</v>
      </c>
      <c r="E4894" s="466"/>
      <c r="F4894" s="466">
        <f t="shared" si="152"/>
        <v>4816103</v>
      </c>
      <c r="G4894" s="466" t="b">
        <f t="shared" si="153"/>
        <v>1</v>
      </c>
      <c r="H4894" s="462"/>
      <c r="I4894" s="462"/>
      <c r="J4894" s="462"/>
      <c r="K4894" s="462"/>
    </row>
    <row r="4895" spans="1:11" ht="28.8">
      <c r="A4895" s="467">
        <v>4815804</v>
      </c>
      <c r="B4895" s="468" t="s">
        <v>17642</v>
      </c>
      <c r="C4895" s="467" t="s">
        <v>682</v>
      </c>
      <c r="D4895" s="469">
        <v>0.64</v>
      </c>
      <c r="E4895" s="466"/>
      <c r="F4895" s="466">
        <f t="shared" si="152"/>
        <v>4815804</v>
      </c>
      <c r="G4895" s="466" t="b">
        <f t="shared" si="153"/>
        <v>1</v>
      </c>
      <c r="H4895" s="462"/>
      <c r="I4895" s="462"/>
      <c r="J4895" s="462"/>
      <c r="K4895" s="462"/>
    </row>
    <row r="4896" spans="1:11">
      <c r="A4896" s="463">
        <v>4816002</v>
      </c>
      <c r="B4896" s="464" t="s">
        <v>17643</v>
      </c>
      <c r="C4896" s="463" t="s">
        <v>510</v>
      </c>
      <c r="D4896" s="465">
        <v>1525.72</v>
      </c>
      <c r="E4896" s="466"/>
      <c r="F4896" s="466">
        <f t="shared" si="152"/>
        <v>4816002</v>
      </c>
      <c r="G4896" s="466" t="b">
        <f t="shared" si="153"/>
        <v>1</v>
      </c>
      <c r="H4896" s="462"/>
      <c r="I4896" s="462"/>
      <c r="J4896" s="462"/>
      <c r="K4896" s="462"/>
    </row>
    <row r="4897" spans="1:11">
      <c r="A4897" s="467">
        <v>4805765</v>
      </c>
      <c r="B4897" s="468" t="s">
        <v>17644</v>
      </c>
      <c r="C4897" s="467" t="s">
        <v>510</v>
      </c>
      <c r="D4897" s="469">
        <v>215.05</v>
      </c>
      <c r="E4897" s="466"/>
      <c r="F4897" s="466">
        <f t="shared" si="152"/>
        <v>4805765</v>
      </c>
      <c r="G4897" s="466" t="b">
        <f t="shared" si="153"/>
        <v>1</v>
      </c>
      <c r="H4897" s="462"/>
      <c r="I4897" s="462"/>
      <c r="J4897" s="462"/>
      <c r="K4897" s="462"/>
    </row>
    <row r="4898" spans="1:11">
      <c r="A4898" s="463">
        <v>4816000</v>
      </c>
      <c r="B4898" s="464" t="s">
        <v>17645</v>
      </c>
      <c r="C4898" s="463" t="s">
        <v>510</v>
      </c>
      <c r="D4898" s="465">
        <v>566.44000000000005</v>
      </c>
      <c r="E4898" s="466"/>
      <c r="F4898" s="466">
        <f t="shared" si="152"/>
        <v>4816000</v>
      </c>
      <c r="G4898" s="466" t="b">
        <f t="shared" si="153"/>
        <v>1</v>
      </c>
      <c r="H4898" s="462"/>
      <c r="I4898" s="462"/>
      <c r="J4898" s="462"/>
      <c r="K4898" s="462"/>
    </row>
    <row r="4899" spans="1:11">
      <c r="A4899" s="467">
        <v>4816001</v>
      </c>
      <c r="B4899" s="468" t="s">
        <v>17646</v>
      </c>
      <c r="C4899" s="467" t="s">
        <v>510</v>
      </c>
      <c r="D4899" s="469">
        <v>933.59</v>
      </c>
      <c r="E4899" s="466"/>
      <c r="F4899" s="466">
        <f t="shared" si="152"/>
        <v>4816001</v>
      </c>
      <c r="G4899" s="466" t="b">
        <f t="shared" si="153"/>
        <v>1</v>
      </c>
      <c r="H4899" s="462"/>
      <c r="I4899" s="462"/>
      <c r="J4899" s="462"/>
      <c r="K4899" s="462"/>
    </row>
    <row r="4900" spans="1:11">
      <c r="A4900" s="463">
        <v>4805749</v>
      </c>
      <c r="B4900" s="464" t="s">
        <v>17647</v>
      </c>
      <c r="C4900" s="463" t="s">
        <v>510</v>
      </c>
      <c r="D4900" s="465">
        <v>92.55</v>
      </c>
      <c r="E4900" s="466"/>
      <c r="F4900" s="466">
        <f t="shared" si="152"/>
        <v>4805749</v>
      </c>
      <c r="G4900" s="466" t="b">
        <f t="shared" si="153"/>
        <v>1</v>
      </c>
      <c r="H4900" s="462"/>
      <c r="I4900" s="462"/>
      <c r="J4900" s="462"/>
      <c r="K4900" s="462"/>
    </row>
    <row r="4901" spans="1:11" ht="28.8">
      <c r="A4901" s="467">
        <v>4805751</v>
      </c>
      <c r="B4901" s="468" t="s">
        <v>17648</v>
      </c>
      <c r="C4901" s="467" t="s">
        <v>510</v>
      </c>
      <c r="D4901" s="469">
        <v>69.41</v>
      </c>
      <c r="E4901" s="466"/>
      <c r="F4901" s="466">
        <f t="shared" si="152"/>
        <v>4805751</v>
      </c>
      <c r="G4901" s="466" t="b">
        <f t="shared" si="153"/>
        <v>1</v>
      </c>
      <c r="H4901" s="462"/>
      <c r="I4901" s="462"/>
      <c r="J4901" s="462"/>
      <c r="K4901" s="462"/>
    </row>
    <row r="4902" spans="1:11" ht="28.8">
      <c r="A4902" s="463">
        <v>4805752</v>
      </c>
      <c r="B4902" s="464" t="s">
        <v>17649</v>
      </c>
      <c r="C4902" s="463" t="s">
        <v>510</v>
      </c>
      <c r="D4902" s="470">
        <v>83.3</v>
      </c>
      <c r="E4902" s="466"/>
      <c r="F4902" s="466">
        <f t="shared" si="152"/>
        <v>4805752</v>
      </c>
      <c r="G4902" s="466" t="b">
        <f t="shared" si="153"/>
        <v>1</v>
      </c>
      <c r="H4902" s="462"/>
      <c r="I4902" s="462"/>
      <c r="J4902" s="462"/>
      <c r="K4902" s="462"/>
    </row>
    <row r="4903" spans="1:11" ht="28.8">
      <c r="A4903" s="467">
        <v>4805753</v>
      </c>
      <c r="B4903" s="468" t="s">
        <v>17650</v>
      </c>
      <c r="C4903" s="467" t="s">
        <v>510</v>
      </c>
      <c r="D4903" s="469">
        <v>97.18</v>
      </c>
      <c r="E4903" s="466"/>
      <c r="F4903" s="466">
        <f t="shared" si="152"/>
        <v>4805753</v>
      </c>
      <c r="G4903" s="466" t="b">
        <f t="shared" si="153"/>
        <v>1</v>
      </c>
      <c r="H4903" s="462"/>
      <c r="I4903" s="462"/>
      <c r="J4903" s="462"/>
      <c r="K4903" s="462"/>
    </row>
    <row r="4904" spans="1:11" ht="28.8">
      <c r="A4904" s="463">
        <v>4805750</v>
      </c>
      <c r="B4904" s="464" t="s">
        <v>17651</v>
      </c>
      <c r="C4904" s="463" t="s">
        <v>510</v>
      </c>
      <c r="D4904" s="470">
        <v>55.53</v>
      </c>
      <c r="E4904" s="466"/>
      <c r="F4904" s="466">
        <f t="shared" si="152"/>
        <v>4805750</v>
      </c>
      <c r="G4904" s="466" t="b">
        <f t="shared" si="153"/>
        <v>1</v>
      </c>
      <c r="H4904" s="462"/>
      <c r="I4904" s="462"/>
      <c r="J4904" s="462"/>
      <c r="K4904" s="462"/>
    </row>
    <row r="4905" spans="1:11" ht="28.8">
      <c r="A4905" s="467">
        <v>4805767</v>
      </c>
      <c r="B4905" s="468" t="s">
        <v>17652</v>
      </c>
      <c r="C4905" s="467" t="s">
        <v>510</v>
      </c>
      <c r="D4905" s="471">
        <v>97.18</v>
      </c>
      <c r="E4905" s="466"/>
      <c r="F4905" s="466">
        <f t="shared" si="152"/>
        <v>4805767</v>
      </c>
      <c r="G4905" s="466" t="b">
        <f t="shared" si="153"/>
        <v>1</v>
      </c>
      <c r="H4905" s="462"/>
      <c r="I4905" s="462"/>
      <c r="J4905" s="462"/>
      <c r="K4905" s="462"/>
    </row>
    <row r="4906" spans="1:11" ht="28.8">
      <c r="A4906" s="463">
        <v>4805769</v>
      </c>
      <c r="B4906" s="464" t="s">
        <v>17653</v>
      </c>
      <c r="C4906" s="463" t="s">
        <v>510</v>
      </c>
      <c r="D4906" s="465">
        <v>115.69</v>
      </c>
      <c r="E4906" s="466"/>
      <c r="F4906" s="466">
        <f t="shared" si="152"/>
        <v>4805769</v>
      </c>
      <c r="G4906" s="466" t="b">
        <f t="shared" si="153"/>
        <v>1</v>
      </c>
      <c r="H4906" s="462"/>
      <c r="I4906" s="462"/>
      <c r="J4906" s="462"/>
      <c r="K4906" s="462"/>
    </row>
    <row r="4907" spans="1:11" ht="28.8">
      <c r="A4907" s="467">
        <v>4805770</v>
      </c>
      <c r="B4907" s="468" t="s">
        <v>17654</v>
      </c>
      <c r="C4907" s="467" t="s">
        <v>510</v>
      </c>
      <c r="D4907" s="469">
        <v>134.19999999999999</v>
      </c>
      <c r="E4907" s="466"/>
      <c r="F4907" s="466">
        <f t="shared" si="152"/>
        <v>4805770</v>
      </c>
      <c r="G4907" s="466" t="b">
        <f t="shared" si="153"/>
        <v>1</v>
      </c>
      <c r="H4907" s="462"/>
      <c r="I4907" s="462"/>
      <c r="J4907" s="462"/>
      <c r="K4907" s="462"/>
    </row>
    <row r="4908" spans="1:11" ht="28.8">
      <c r="A4908" s="463">
        <v>4805760</v>
      </c>
      <c r="B4908" s="464" t="s">
        <v>17655</v>
      </c>
      <c r="C4908" s="463" t="s">
        <v>510</v>
      </c>
      <c r="D4908" s="465">
        <v>78.67</v>
      </c>
      <c r="E4908" s="466"/>
      <c r="F4908" s="466">
        <f t="shared" si="152"/>
        <v>4805760</v>
      </c>
      <c r="G4908" s="466" t="b">
        <f t="shared" si="153"/>
        <v>1</v>
      </c>
      <c r="H4908" s="462"/>
      <c r="I4908" s="462"/>
      <c r="J4908" s="462"/>
      <c r="K4908" s="462"/>
    </row>
    <row r="4909" spans="1:11">
      <c r="A4909" s="467">
        <v>4805757</v>
      </c>
      <c r="B4909" s="468" t="s">
        <v>17656</v>
      </c>
      <c r="C4909" s="467" t="s">
        <v>510</v>
      </c>
      <c r="D4909" s="469">
        <v>7.43</v>
      </c>
      <c r="E4909" s="466"/>
      <c r="F4909" s="466">
        <f t="shared" si="152"/>
        <v>4805757</v>
      </c>
      <c r="G4909" s="466" t="b">
        <f t="shared" si="153"/>
        <v>1</v>
      </c>
      <c r="H4909" s="462"/>
      <c r="I4909" s="462"/>
      <c r="J4909" s="462"/>
      <c r="K4909" s="462"/>
    </row>
    <row r="4910" spans="1:11">
      <c r="A4910" s="463">
        <v>4805762</v>
      </c>
      <c r="B4910" s="464" t="s">
        <v>17657</v>
      </c>
      <c r="C4910" s="463" t="s">
        <v>510</v>
      </c>
      <c r="D4910" s="465">
        <v>9.2899999999999991</v>
      </c>
      <c r="E4910" s="466"/>
      <c r="F4910" s="466">
        <f t="shared" si="152"/>
        <v>4805762</v>
      </c>
      <c r="G4910" s="466" t="b">
        <f t="shared" si="153"/>
        <v>1</v>
      </c>
      <c r="H4910" s="462"/>
      <c r="I4910" s="462"/>
      <c r="J4910" s="462"/>
      <c r="K4910" s="462"/>
    </row>
    <row r="4911" spans="1:11">
      <c r="A4911" s="467">
        <v>4806395</v>
      </c>
      <c r="B4911" s="468" t="s">
        <v>17658</v>
      </c>
      <c r="C4911" s="467" t="s">
        <v>682</v>
      </c>
      <c r="D4911" s="469">
        <v>6.37</v>
      </c>
      <c r="E4911" s="466"/>
      <c r="F4911" s="466">
        <f t="shared" si="152"/>
        <v>4806395</v>
      </c>
      <c r="G4911" s="466" t="b">
        <f t="shared" si="153"/>
        <v>1</v>
      </c>
      <c r="H4911" s="462"/>
      <c r="I4911" s="462"/>
      <c r="J4911" s="462"/>
      <c r="K4911" s="462"/>
    </row>
    <row r="4912" spans="1:11">
      <c r="A4912" s="463">
        <v>4816003</v>
      </c>
      <c r="B4912" s="464" t="s">
        <v>17659</v>
      </c>
      <c r="C4912" s="463" t="s">
        <v>691</v>
      </c>
      <c r="D4912" s="465">
        <v>47.09</v>
      </c>
      <c r="E4912" s="466"/>
      <c r="F4912" s="466">
        <f t="shared" si="152"/>
        <v>4816003</v>
      </c>
      <c r="G4912" s="466" t="b">
        <f t="shared" si="153"/>
        <v>1</v>
      </c>
      <c r="H4912" s="462"/>
      <c r="I4912" s="462"/>
      <c r="J4912" s="462"/>
      <c r="K4912" s="462"/>
    </row>
    <row r="4913" spans="1:11" ht="28.8">
      <c r="A4913" s="467">
        <v>4816017</v>
      </c>
      <c r="B4913" s="468" t="s">
        <v>17660</v>
      </c>
      <c r="C4913" s="467" t="s">
        <v>510</v>
      </c>
      <c r="D4913" s="469">
        <v>23.44</v>
      </c>
      <c r="E4913" s="466"/>
      <c r="F4913" s="466">
        <f t="shared" si="152"/>
        <v>4816017</v>
      </c>
      <c r="G4913" s="466" t="b">
        <f t="shared" si="153"/>
        <v>1</v>
      </c>
      <c r="H4913" s="462"/>
      <c r="I4913" s="462"/>
      <c r="J4913" s="462"/>
      <c r="K4913" s="462"/>
    </row>
    <row r="4914" spans="1:11">
      <c r="A4914" s="463">
        <v>4816023</v>
      </c>
      <c r="B4914" s="464" t="s">
        <v>17661</v>
      </c>
      <c r="C4914" s="463" t="s">
        <v>587</v>
      </c>
      <c r="D4914" s="465">
        <v>295.12</v>
      </c>
      <c r="E4914" s="466"/>
      <c r="F4914" s="466">
        <f t="shared" si="152"/>
        <v>4816023</v>
      </c>
      <c r="G4914" s="466" t="b">
        <f t="shared" si="153"/>
        <v>1</v>
      </c>
      <c r="H4914" s="462"/>
      <c r="I4914" s="462"/>
      <c r="J4914" s="462"/>
      <c r="K4914" s="462"/>
    </row>
    <row r="4915" spans="1:11" ht="28.8">
      <c r="A4915" s="467">
        <v>4816025</v>
      </c>
      <c r="B4915" s="468" t="s">
        <v>17662</v>
      </c>
      <c r="C4915" s="467" t="s">
        <v>587</v>
      </c>
      <c r="D4915" s="471">
        <v>564.64</v>
      </c>
      <c r="E4915" s="466"/>
      <c r="F4915" s="466">
        <f t="shared" si="152"/>
        <v>4816025</v>
      </c>
      <c r="G4915" s="466" t="b">
        <f t="shared" si="153"/>
        <v>1</v>
      </c>
      <c r="H4915" s="462"/>
      <c r="I4915" s="462"/>
      <c r="J4915" s="462"/>
      <c r="K4915" s="462"/>
    </row>
    <row r="4916" spans="1:11" ht="28.8">
      <c r="A4916" s="463">
        <v>4816024</v>
      </c>
      <c r="B4916" s="464" t="s">
        <v>17663</v>
      </c>
      <c r="C4916" s="463" t="s">
        <v>587</v>
      </c>
      <c r="D4916" s="470">
        <v>384.67</v>
      </c>
      <c r="E4916" s="466"/>
      <c r="F4916" s="466">
        <f t="shared" si="152"/>
        <v>4816024</v>
      </c>
      <c r="G4916" s="466" t="b">
        <f t="shared" si="153"/>
        <v>1</v>
      </c>
      <c r="H4916" s="462"/>
      <c r="I4916" s="462"/>
      <c r="J4916" s="462"/>
      <c r="K4916" s="462"/>
    </row>
    <row r="4917" spans="1:11">
      <c r="A4917" s="467">
        <v>4816005</v>
      </c>
      <c r="B4917" s="468" t="s">
        <v>17664</v>
      </c>
      <c r="C4917" s="467" t="s">
        <v>510</v>
      </c>
      <c r="D4917" s="469">
        <v>106.05</v>
      </c>
      <c r="E4917" s="466"/>
      <c r="F4917" s="466">
        <f t="shared" si="152"/>
        <v>4816005</v>
      </c>
      <c r="G4917" s="466" t="b">
        <f t="shared" si="153"/>
        <v>1</v>
      </c>
      <c r="H4917" s="462"/>
      <c r="I4917" s="462"/>
      <c r="J4917" s="462"/>
      <c r="K4917" s="462"/>
    </row>
    <row r="4918" spans="1:11">
      <c r="A4918" s="463">
        <v>4800400</v>
      </c>
      <c r="B4918" s="464" t="s">
        <v>17665</v>
      </c>
      <c r="C4918" s="463" t="s">
        <v>460</v>
      </c>
      <c r="D4918" s="465">
        <v>6.46</v>
      </c>
      <c r="E4918" s="466"/>
      <c r="F4918" s="466">
        <f t="shared" si="152"/>
        <v>4800400</v>
      </c>
      <c r="G4918" s="466" t="b">
        <f t="shared" si="153"/>
        <v>1</v>
      </c>
      <c r="H4918" s="462"/>
      <c r="I4918" s="462"/>
      <c r="J4918" s="462"/>
      <c r="K4918" s="462"/>
    </row>
    <row r="4919" spans="1:11">
      <c r="A4919" s="467">
        <v>4816016</v>
      </c>
      <c r="B4919" s="468" t="s">
        <v>17666</v>
      </c>
      <c r="C4919" s="467" t="s">
        <v>510</v>
      </c>
      <c r="D4919" s="469">
        <v>43.68</v>
      </c>
      <c r="E4919" s="466"/>
      <c r="F4919" s="466">
        <f t="shared" si="152"/>
        <v>4816016</v>
      </c>
      <c r="G4919" s="466" t="b">
        <f t="shared" si="153"/>
        <v>1</v>
      </c>
      <c r="H4919" s="462"/>
      <c r="I4919" s="462"/>
      <c r="J4919" s="462"/>
      <c r="K4919" s="462"/>
    </row>
    <row r="4920" spans="1:11">
      <c r="A4920" s="463">
        <v>4800412</v>
      </c>
      <c r="B4920" s="464" t="s">
        <v>17667</v>
      </c>
      <c r="C4920" s="463" t="s">
        <v>460</v>
      </c>
      <c r="D4920" s="465">
        <v>5.55</v>
      </c>
      <c r="E4920" s="466"/>
      <c r="F4920" s="466">
        <f t="shared" si="152"/>
        <v>4800412</v>
      </c>
      <c r="G4920" s="466" t="b">
        <f t="shared" si="153"/>
        <v>1</v>
      </c>
      <c r="H4920" s="462"/>
      <c r="I4920" s="462"/>
      <c r="J4920" s="462"/>
      <c r="K4920" s="462"/>
    </row>
    <row r="4921" spans="1:11">
      <c r="A4921" s="467">
        <v>4815671</v>
      </c>
      <c r="B4921" s="468" t="s">
        <v>17668</v>
      </c>
      <c r="C4921" s="467" t="s">
        <v>510</v>
      </c>
      <c r="D4921" s="469">
        <v>21.99</v>
      </c>
      <c r="E4921" s="466"/>
      <c r="F4921" s="466">
        <f t="shared" si="152"/>
        <v>4815671</v>
      </c>
      <c r="G4921" s="466" t="b">
        <f t="shared" si="153"/>
        <v>1</v>
      </c>
      <c r="H4921" s="462"/>
      <c r="I4921" s="462"/>
      <c r="J4921" s="462"/>
      <c r="K4921" s="462"/>
    </row>
    <row r="4922" spans="1:11">
      <c r="A4922" s="463">
        <v>4815803</v>
      </c>
      <c r="B4922" s="464" t="s">
        <v>17669</v>
      </c>
      <c r="C4922" s="463" t="s">
        <v>691</v>
      </c>
      <c r="D4922" s="465">
        <v>8.91</v>
      </c>
      <c r="E4922" s="466"/>
      <c r="F4922" s="466">
        <f t="shared" si="152"/>
        <v>4815803</v>
      </c>
      <c r="G4922" s="466" t="b">
        <f t="shared" si="153"/>
        <v>1</v>
      </c>
      <c r="H4922" s="462"/>
      <c r="I4922" s="462"/>
      <c r="J4922" s="462"/>
      <c r="K4922" s="462"/>
    </row>
    <row r="4923" spans="1:11">
      <c r="A4923" s="467">
        <v>4816011</v>
      </c>
      <c r="B4923" s="468" t="s">
        <v>17670</v>
      </c>
      <c r="C4923" s="467" t="s">
        <v>510</v>
      </c>
      <c r="D4923" s="469">
        <v>1938.22</v>
      </c>
      <c r="E4923" s="466"/>
      <c r="F4923" s="466">
        <f t="shared" si="152"/>
        <v>4816011</v>
      </c>
      <c r="G4923" s="466" t="b">
        <f t="shared" si="153"/>
        <v>1</v>
      </c>
      <c r="H4923" s="462"/>
      <c r="I4923" s="462"/>
      <c r="J4923" s="462"/>
      <c r="K4923" s="462"/>
    </row>
    <row r="4924" spans="1:11">
      <c r="A4924" s="463">
        <v>4816014</v>
      </c>
      <c r="B4924" s="464" t="s">
        <v>17671</v>
      </c>
      <c r="C4924" s="463" t="s">
        <v>510</v>
      </c>
      <c r="D4924" s="465">
        <v>50.58</v>
      </c>
      <c r="E4924" s="466"/>
      <c r="F4924" s="466">
        <f t="shared" si="152"/>
        <v>4816014</v>
      </c>
      <c r="G4924" s="466" t="b">
        <f t="shared" si="153"/>
        <v>1</v>
      </c>
      <c r="H4924" s="462"/>
      <c r="I4924" s="462"/>
      <c r="J4924" s="462"/>
      <c r="K4924" s="462"/>
    </row>
    <row r="4925" spans="1:11">
      <c r="A4925" s="467">
        <v>4816010</v>
      </c>
      <c r="B4925" s="468" t="s">
        <v>17672</v>
      </c>
      <c r="C4925" s="467" t="s">
        <v>510</v>
      </c>
      <c r="D4925" s="469">
        <v>41.11</v>
      </c>
      <c r="E4925" s="466"/>
      <c r="F4925" s="466">
        <f t="shared" si="152"/>
        <v>4816010</v>
      </c>
      <c r="G4925" s="466" t="b">
        <f t="shared" si="153"/>
        <v>1</v>
      </c>
      <c r="H4925" s="462"/>
      <c r="I4925" s="462"/>
      <c r="J4925" s="462"/>
      <c r="K4925" s="462"/>
    </row>
    <row r="4926" spans="1:11" ht="28.8">
      <c r="A4926" s="463">
        <v>4816015</v>
      </c>
      <c r="B4926" s="464" t="s">
        <v>17673</v>
      </c>
      <c r="C4926" s="463" t="s">
        <v>510</v>
      </c>
      <c r="D4926" s="465">
        <v>25.7</v>
      </c>
      <c r="E4926" s="466"/>
      <c r="F4926" s="466">
        <f t="shared" si="152"/>
        <v>4816015</v>
      </c>
      <c r="G4926" s="466" t="b">
        <f t="shared" si="153"/>
        <v>1</v>
      </c>
      <c r="H4926" s="462"/>
      <c r="I4926" s="462"/>
      <c r="J4926" s="462"/>
      <c r="K4926" s="462"/>
    </row>
    <row r="4927" spans="1:11">
      <c r="A4927" s="467">
        <v>4816119</v>
      </c>
      <c r="B4927" s="468" t="s">
        <v>17674</v>
      </c>
      <c r="C4927" s="467" t="s">
        <v>510</v>
      </c>
      <c r="D4927" s="469">
        <v>47.39</v>
      </c>
      <c r="E4927" s="466"/>
      <c r="F4927" s="466">
        <f t="shared" si="152"/>
        <v>4816119</v>
      </c>
      <c r="G4927" s="466" t="b">
        <f t="shared" si="153"/>
        <v>1</v>
      </c>
      <c r="H4927" s="462"/>
      <c r="I4927" s="462"/>
      <c r="J4927" s="462"/>
      <c r="K4927" s="462"/>
    </row>
    <row r="4928" spans="1:11">
      <c r="A4928" s="463">
        <v>4816004</v>
      </c>
      <c r="B4928" s="464" t="s">
        <v>17675</v>
      </c>
      <c r="C4928" s="463" t="s">
        <v>691</v>
      </c>
      <c r="D4928" s="465">
        <v>54.17</v>
      </c>
      <c r="E4928" s="466"/>
      <c r="F4928" s="466">
        <f t="shared" si="152"/>
        <v>4816004</v>
      </c>
      <c r="G4928" s="466" t="b">
        <f t="shared" si="153"/>
        <v>1</v>
      </c>
      <c r="H4928" s="462"/>
      <c r="I4928" s="462"/>
      <c r="J4928" s="462"/>
      <c r="K4928" s="462"/>
    </row>
    <row r="4929" spans="1:11" ht="28.8">
      <c r="A4929" s="467">
        <v>4915652</v>
      </c>
      <c r="B4929" s="468" t="s">
        <v>17676</v>
      </c>
      <c r="C4929" s="467" t="s">
        <v>682</v>
      </c>
      <c r="D4929" s="469">
        <v>8.14</v>
      </c>
      <c r="E4929" s="466"/>
      <c r="F4929" s="466">
        <f t="shared" si="152"/>
        <v>4915652</v>
      </c>
      <c r="G4929" s="466" t="b">
        <f t="shared" si="153"/>
        <v>1</v>
      </c>
      <c r="H4929" s="462"/>
      <c r="I4929" s="462"/>
      <c r="J4929" s="462"/>
      <c r="K4929" s="462"/>
    </row>
    <row r="4930" spans="1:11" ht="28.8">
      <c r="A4930" s="463">
        <v>4915651</v>
      </c>
      <c r="B4930" s="464" t="s">
        <v>17677</v>
      </c>
      <c r="C4930" s="463" t="s">
        <v>682</v>
      </c>
      <c r="D4930" s="465">
        <v>11.3</v>
      </c>
      <c r="E4930" s="466"/>
      <c r="F4930" s="466">
        <f t="shared" ref="F4930:F4993" si="154">A4930</f>
        <v>4915651</v>
      </c>
      <c r="G4930" s="466" t="b">
        <f t="shared" ref="G4930:G4993" si="155">F4930=A4930</f>
        <v>1</v>
      </c>
      <c r="H4930" s="462"/>
      <c r="I4930" s="462"/>
      <c r="J4930" s="462"/>
      <c r="K4930" s="462"/>
    </row>
    <row r="4931" spans="1:11">
      <c r="A4931" s="467">
        <v>4915723</v>
      </c>
      <c r="B4931" s="468" t="s">
        <v>17678</v>
      </c>
      <c r="C4931" s="467" t="s">
        <v>460</v>
      </c>
      <c r="D4931" s="469">
        <v>4</v>
      </c>
      <c r="E4931" s="466"/>
      <c r="F4931" s="466">
        <f t="shared" si="154"/>
        <v>4915723</v>
      </c>
      <c r="G4931" s="466" t="b">
        <f t="shared" si="155"/>
        <v>1</v>
      </c>
      <c r="H4931" s="462"/>
      <c r="I4931" s="462"/>
      <c r="J4931" s="462"/>
      <c r="K4931" s="462"/>
    </row>
    <row r="4932" spans="1:11">
      <c r="A4932" s="463">
        <v>4915724</v>
      </c>
      <c r="B4932" s="464" t="s">
        <v>17679</v>
      </c>
      <c r="C4932" s="463" t="s">
        <v>460</v>
      </c>
      <c r="D4932" s="465">
        <v>2.2599999999999998</v>
      </c>
      <c r="E4932" s="466"/>
      <c r="F4932" s="466">
        <f t="shared" si="154"/>
        <v>4915724</v>
      </c>
      <c r="G4932" s="466" t="b">
        <f t="shared" si="155"/>
        <v>1</v>
      </c>
      <c r="H4932" s="462"/>
      <c r="I4932" s="462"/>
      <c r="J4932" s="462"/>
      <c r="K4932" s="462"/>
    </row>
    <row r="4933" spans="1:11">
      <c r="A4933" s="467">
        <v>4915637</v>
      </c>
      <c r="B4933" s="468" t="s">
        <v>17680</v>
      </c>
      <c r="C4933" s="467" t="s">
        <v>460</v>
      </c>
      <c r="D4933" s="469">
        <v>1.18</v>
      </c>
      <c r="E4933" s="466"/>
      <c r="F4933" s="466">
        <f t="shared" si="154"/>
        <v>4915637</v>
      </c>
      <c r="G4933" s="466" t="b">
        <f t="shared" si="155"/>
        <v>1</v>
      </c>
      <c r="H4933" s="462"/>
      <c r="I4933" s="462"/>
      <c r="J4933" s="462"/>
      <c r="K4933" s="462"/>
    </row>
    <row r="4934" spans="1:11">
      <c r="A4934" s="463">
        <v>4915779</v>
      </c>
      <c r="B4934" s="464" t="s">
        <v>17681</v>
      </c>
      <c r="C4934" s="463" t="s">
        <v>460</v>
      </c>
      <c r="D4934" s="465">
        <v>0.88</v>
      </c>
      <c r="E4934" s="466"/>
      <c r="F4934" s="466">
        <f t="shared" si="154"/>
        <v>4915779</v>
      </c>
      <c r="G4934" s="466" t="b">
        <f t="shared" si="155"/>
        <v>1</v>
      </c>
      <c r="H4934" s="462"/>
      <c r="I4934" s="462"/>
      <c r="J4934" s="462"/>
      <c r="K4934" s="462"/>
    </row>
    <row r="4935" spans="1:11">
      <c r="A4935" s="467">
        <v>4915638</v>
      </c>
      <c r="B4935" s="468" t="s">
        <v>17682</v>
      </c>
      <c r="C4935" s="467" t="s">
        <v>460</v>
      </c>
      <c r="D4935" s="469">
        <v>1</v>
      </c>
      <c r="E4935" s="466"/>
      <c r="F4935" s="466">
        <f t="shared" si="154"/>
        <v>4915638</v>
      </c>
      <c r="G4935" s="466" t="b">
        <f t="shared" si="155"/>
        <v>1</v>
      </c>
      <c r="H4935" s="462"/>
      <c r="I4935" s="462"/>
      <c r="J4935" s="462"/>
      <c r="K4935" s="462"/>
    </row>
    <row r="4936" spans="1:11">
      <c r="A4936" s="463">
        <v>4915636</v>
      </c>
      <c r="B4936" s="464" t="s">
        <v>17683</v>
      </c>
      <c r="C4936" s="463" t="s">
        <v>460</v>
      </c>
      <c r="D4936" s="465">
        <v>1.28</v>
      </c>
      <c r="E4936" s="466"/>
      <c r="F4936" s="466">
        <f t="shared" si="154"/>
        <v>4915636</v>
      </c>
      <c r="G4936" s="466" t="b">
        <f t="shared" si="155"/>
        <v>1</v>
      </c>
      <c r="H4936" s="462"/>
      <c r="I4936" s="462"/>
      <c r="J4936" s="462"/>
      <c r="K4936" s="462"/>
    </row>
    <row r="4937" spans="1:11">
      <c r="A4937" s="467">
        <v>4915744</v>
      </c>
      <c r="B4937" s="468" t="s">
        <v>17684</v>
      </c>
      <c r="C4937" s="467" t="s">
        <v>460</v>
      </c>
      <c r="D4937" s="469">
        <v>0.92</v>
      </c>
      <c r="E4937" s="466"/>
      <c r="F4937" s="466">
        <f t="shared" si="154"/>
        <v>4915744</v>
      </c>
      <c r="G4937" s="466" t="b">
        <f t="shared" si="155"/>
        <v>1</v>
      </c>
      <c r="H4937" s="462"/>
      <c r="I4937" s="462"/>
      <c r="J4937" s="462"/>
      <c r="K4937" s="462"/>
    </row>
    <row r="4938" spans="1:11">
      <c r="A4938" s="463">
        <v>4915700</v>
      </c>
      <c r="B4938" s="464" t="s">
        <v>17685</v>
      </c>
      <c r="C4938" s="463" t="s">
        <v>460</v>
      </c>
      <c r="D4938" s="465">
        <v>1.34</v>
      </c>
      <c r="E4938" s="466"/>
      <c r="F4938" s="466">
        <f t="shared" si="154"/>
        <v>4915700</v>
      </c>
      <c r="G4938" s="466" t="b">
        <f t="shared" si="155"/>
        <v>1</v>
      </c>
      <c r="H4938" s="462"/>
      <c r="I4938" s="462"/>
      <c r="J4938" s="462"/>
      <c r="K4938" s="462"/>
    </row>
    <row r="4939" spans="1:11">
      <c r="A4939" s="467">
        <v>4915590</v>
      </c>
      <c r="B4939" s="468" t="s">
        <v>17686</v>
      </c>
      <c r="C4939" s="467" t="s">
        <v>460</v>
      </c>
      <c r="D4939" s="469">
        <v>0.99</v>
      </c>
      <c r="E4939" s="466"/>
      <c r="F4939" s="466">
        <f t="shared" si="154"/>
        <v>4915590</v>
      </c>
      <c r="G4939" s="466" t="b">
        <f t="shared" si="155"/>
        <v>1</v>
      </c>
      <c r="H4939" s="462"/>
      <c r="I4939" s="462"/>
      <c r="J4939" s="462"/>
      <c r="K4939" s="462"/>
    </row>
    <row r="4940" spans="1:11">
      <c r="A4940" s="463">
        <v>4915591</v>
      </c>
      <c r="B4940" s="464" t="s">
        <v>17687</v>
      </c>
      <c r="C4940" s="463" t="s">
        <v>460</v>
      </c>
      <c r="D4940" s="465">
        <v>1.1200000000000001</v>
      </c>
      <c r="E4940" s="466"/>
      <c r="F4940" s="466">
        <f t="shared" si="154"/>
        <v>4915591</v>
      </c>
      <c r="G4940" s="466" t="b">
        <f t="shared" si="155"/>
        <v>1</v>
      </c>
      <c r="H4940" s="462"/>
      <c r="I4940" s="462"/>
      <c r="J4940" s="462"/>
      <c r="K4940" s="462"/>
    </row>
    <row r="4941" spans="1:11">
      <c r="A4941" s="467">
        <v>4915701</v>
      </c>
      <c r="B4941" s="468" t="s">
        <v>17688</v>
      </c>
      <c r="C4941" s="467" t="s">
        <v>460</v>
      </c>
      <c r="D4941" s="469">
        <v>1.41</v>
      </c>
      <c r="E4941" s="466"/>
      <c r="F4941" s="466">
        <f t="shared" si="154"/>
        <v>4915701</v>
      </c>
      <c r="G4941" s="466" t="b">
        <f t="shared" si="155"/>
        <v>1</v>
      </c>
      <c r="H4941" s="462"/>
      <c r="I4941" s="462"/>
      <c r="J4941" s="462"/>
      <c r="K4941" s="462"/>
    </row>
    <row r="4942" spans="1:11">
      <c r="A4942" s="463">
        <v>4915703</v>
      </c>
      <c r="B4942" s="464" t="s">
        <v>17689</v>
      </c>
      <c r="C4942" s="463" t="s">
        <v>510</v>
      </c>
      <c r="D4942" s="465">
        <v>137.54</v>
      </c>
      <c r="E4942" s="466"/>
      <c r="F4942" s="466">
        <f t="shared" si="154"/>
        <v>4915703</v>
      </c>
      <c r="G4942" s="466" t="b">
        <f t="shared" si="155"/>
        <v>1</v>
      </c>
      <c r="H4942" s="462"/>
      <c r="I4942" s="462"/>
      <c r="J4942" s="462"/>
      <c r="K4942" s="462"/>
    </row>
    <row r="4943" spans="1:11" ht="28.8">
      <c r="A4943" s="467">
        <v>4915705</v>
      </c>
      <c r="B4943" s="468" t="s">
        <v>17690</v>
      </c>
      <c r="C4943" s="467" t="s">
        <v>510</v>
      </c>
      <c r="D4943" s="469">
        <v>184.14</v>
      </c>
      <c r="E4943" s="466"/>
      <c r="F4943" s="466">
        <f t="shared" si="154"/>
        <v>4915705</v>
      </c>
      <c r="G4943" s="466" t="b">
        <f t="shared" si="155"/>
        <v>1</v>
      </c>
      <c r="H4943" s="462"/>
      <c r="I4943" s="462"/>
      <c r="J4943" s="462"/>
      <c r="K4943" s="462"/>
    </row>
    <row r="4944" spans="1:11">
      <c r="A4944" s="463">
        <v>4915743</v>
      </c>
      <c r="B4944" s="464" t="s">
        <v>17691</v>
      </c>
      <c r="C4944" s="463" t="s">
        <v>460</v>
      </c>
      <c r="D4944" s="465">
        <v>0.1</v>
      </c>
      <c r="E4944" s="466"/>
      <c r="F4944" s="466">
        <f t="shared" si="154"/>
        <v>4915743</v>
      </c>
      <c r="G4944" s="466" t="b">
        <f t="shared" si="155"/>
        <v>1</v>
      </c>
      <c r="H4944" s="462"/>
      <c r="I4944" s="462"/>
      <c r="J4944" s="462"/>
      <c r="K4944" s="462"/>
    </row>
    <row r="4945" spans="1:11">
      <c r="A4945" s="467">
        <v>4915768</v>
      </c>
      <c r="B4945" s="468" t="s">
        <v>17692</v>
      </c>
      <c r="C4945" s="467" t="s">
        <v>510</v>
      </c>
      <c r="D4945" s="469">
        <v>17.98</v>
      </c>
      <c r="E4945" s="466"/>
      <c r="F4945" s="466">
        <f t="shared" si="154"/>
        <v>4915768</v>
      </c>
      <c r="G4945" s="466" t="b">
        <f t="shared" si="155"/>
        <v>1</v>
      </c>
      <c r="H4945" s="462"/>
      <c r="I4945" s="462"/>
      <c r="J4945" s="462"/>
      <c r="K4945" s="462"/>
    </row>
    <row r="4946" spans="1:11">
      <c r="A4946" s="463">
        <v>4915713</v>
      </c>
      <c r="B4946" s="464" t="s">
        <v>17693</v>
      </c>
      <c r="C4946" s="463" t="s">
        <v>510</v>
      </c>
      <c r="D4946" s="465">
        <v>82.79</v>
      </c>
      <c r="E4946" s="466"/>
      <c r="F4946" s="466">
        <f t="shared" si="154"/>
        <v>4915713</v>
      </c>
      <c r="G4946" s="466" t="b">
        <f t="shared" si="155"/>
        <v>1</v>
      </c>
      <c r="H4946" s="462"/>
      <c r="I4946" s="462"/>
      <c r="J4946" s="462"/>
      <c r="K4946" s="462"/>
    </row>
    <row r="4947" spans="1:11">
      <c r="A4947" s="467">
        <v>4915655</v>
      </c>
      <c r="B4947" s="468" t="s">
        <v>17694</v>
      </c>
      <c r="C4947" s="467" t="s">
        <v>510</v>
      </c>
      <c r="D4947" s="469">
        <v>114.07</v>
      </c>
      <c r="E4947" s="466"/>
      <c r="F4947" s="466">
        <f t="shared" si="154"/>
        <v>4915655</v>
      </c>
      <c r="G4947" s="466" t="b">
        <f t="shared" si="155"/>
        <v>1</v>
      </c>
      <c r="H4947" s="462"/>
      <c r="I4947" s="462"/>
      <c r="J4947" s="462"/>
      <c r="K4947" s="462"/>
    </row>
    <row r="4948" spans="1:11">
      <c r="A4948" s="463">
        <v>4915656</v>
      </c>
      <c r="B4948" s="464" t="s">
        <v>17695</v>
      </c>
      <c r="C4948" s="463" t="s">
        <v>510</v>
      </c>
      <c r="D4948" s="465">
        <v>90.42</v>
      </c>
      <c r="E4948" s="466"/>
      <c r="F4948" s="466">
        <f t="shared" si="154"/>
        <v>4915656</v>
      </c>
      <c r="G4948" s="466" t="b">
        <f t="shared" si="155"/>
        <v>1</v>
      </c>
      <c r="H4948" s="462"/>
      <c r="I4948" s="462"/>
      <c r="J4948" s="462"/>
      <c r="K4948" s="462"/>
    </row>
    <row r="4949" spans="1:11">
      <c r="A4949" s="467">
        <v>4915657</v>
      </c>
      <c r="B4949" s="468" t="s">
        <v>723</v>
      </c>
      <c r="C4949" s="467" t="s">
        <v>510</v>
      </c>
      <c r="D4949" s="469">
        <v>76.42</v>
      </c>
      <c r="E4949" s="466"/>
      <c r="F4949" s="466">
        <f t="shared" si="154"/>
        <v>4915657</v>
      </c>
      <c r="G4949" s="466" t="b">
        <f t="shared" si="155"/>
        <v>1</v>
      </c>
      <c r="H4949" s="462"/>
      <c r="I4949" s="462"/>
      <c r="J4949" s="462"/>
      <c r="K4949" s="462"/>
    </row>
    <row r="4950" spans="1:11">
      <c r="A4950" s="463">
        <v>4915658</v>
      </c>
      <c r="B4950" s="464" t="s">
        <v>17696</v>
      </c>
      <c r="C4950" s="463" t="s">
        <v>510</v>
      </c>
      <c r="D4950" s="465">
        <v>67.34</v>
      </c>
      <c r="E4950" s="466"/>
      <c r="F4950" s="466">
        <f t="shared" si="154"/>
        <v>4915658</v>
      </c>
      <c r="G4950" s="466" t="b">
        <f t="shared" si="155"/>
        <v>1</v>
      </c>
      <c r="H4950" s="462"/>
      <c r="I4950" s="462"/>
      <c r="J4950" s="462"/>
      <c r="K4950" s="462"/>
    </row>
    <row r="4951" spans="1:11">
      <c r="A4951" s="467">
        <v>4915659</v>
      </c>
      <c r="B4951" s="468" t="s">
        <v>17697</v>
      </c>
      <c r="C4951" s="467" t="s">
        <v>510</v>
      </c>
      <c r="D4951" s="469">
        <v>61.11</v>
      </c>
      <c r="E4951" s="466"/>
      <c r="F4951" s="466">
        <f t="shared" si="154"/>
        <v>4915659</v>
      </c>
      <c r="G4951" s="466" t="b">
        <f t="shared" si="155"/>
        <v>1</v>
      </c>
      <c r="H4951" s="462"/>
      <c r="I4951" s="462"/>
      <c r="J4951" s="462"/>
      <c r="K4951" s="462"/>
    </row>
    <row r="4952" spans="1:11">
      <c r="A4952" s="463">
        <v>4915660</v>
      </c>
      <c r="B4952" s="464" t="s">
        <v>17698</v>
      </c>
      <c r="C4952" s="463" t="s">
        <v>510</v>
      </c>
      <c r="D4952" s="465">
        <v>56.72</v>
      </c>
      <c r="E4952" s="466"/>
      <c r="F4952" s="466">
        <f t="shared" si="154"/>
        <v>4915660</v>
      </c>
      <c r="G4952" s="466" t="b">
        <f t="shared" si="155"/>
        <v>1</v>
      </c>
      <c r="H4952" s="462"/>
      <c r="I4952" s="462"/>
      <c r="J4952" s="462"/>
      <c r="K4952" s="462"/>
    </row>
    <row r="4953" spans="1:11" ht="28.8">
      <c r="A4953" s="467">
        <v>4915661</v>
      </c>
      <c r="B4953" s="468" t="s">
        <v>17699</v>
      </c>
      <c r="C4953" s="467" t="s">
        <v>510</v>
      </c>
      <c r="D4953" s="469">
        <v>163.13999999999999</v>
      </c>
      <c r="E4953" s="466"/>
      <c r="F4953" s="466">
        <f t="shared" si="154"/>
        <v>4915661</v>
      </c>
      <c r="G4953" s="466" t="b">
        <f t="shared" si="155"/>
        <v>1</v>
      </c>
      <c r="H4953" s="462"/>
      <c r="I4953" s="462"/>
      <c r="J4953" s="462"/>
      <c r="K4953" s="462"/>
    </row>
    <row r="4954" spans="1:11" ht="28.8">
      <c r="A4954" s="463">
        <v>4915662</v>
      </c>
      <c r="B4954" s="464" t="s">
        <v>17700</v>
      </c>
      <c r="C4954" s="463" t="s">
        <v>510</v>
      </c>
      <c r="D4954" s="465">
        <v>130.25</v>
      </c>
      <c r="E4954" s="466"/>
      <c r="F4954" s="466">
        <f t="shared" si="154"/>
        <v>4915662</v>
      </c>
      <c r="G4954" s="466" t="b">
        <f t="shared" si="155"/>
        <v>1</v>
      </c>
      <c r="H4954" s="462"/>
      <c r="I4954" s="462"/>
      <c r="J4954" s="462"/>
      <c r="K4954" s="462"/>
    </row>
    <row r="4955" spans="1:11" ht="28.8">
      <c r="A4955" s="467">
        <v>4915663</v>
      </c>
      <c r="B4955" s="468" t="s">
        <v>17701</v>
      </c>
      <c r="C4955" s="467" t="s">
        <v>510</v>
      </c>
      <c r="D4955" s="469">
        <v>109.3</v>
      </c>
      <c r="E4955" s="466"/>
      <c r="F4955" s="466">
        <f t="shared" si="154"/>
        <v>4915663</v>
      </c>
      <c r="G4955" s="466" t="b">
        <f t="shared" si="155"/>
        <v>1</v>
      </c>
      <c r="H4955" s="462"/>
      <c r="I4955" s="462"/>
      <c r="J4955" s="462"/>
      <c r="K4955" s="462"/>
    </row>
    <row r="4956" spans="1:11" ht="28.8">
      <c r="A4956" s="463">
        <v>4915664</v>
      </c>
      <c r="B4956" s="464" t="s">
        <v>17702</v>
      </c>
      <c r="C4956" s="463" t="s">
        <v>510</v>
      </c>
      <c r="D4956" s="465">
        <v>97.09</v>
      </c>
      <c r="E4956" s="466"/>
      <c r="F4956" s="466">
        <f t="shared" si="154"/>
        <v>4915664</v>
      </c>
      <c r="G4956" s="466" t="b">
        <f t="shared" si="155"/>
        <v>1</v>
      </c>
      <c r="H4956" s="462"/>
      <c r="I4956" s="462"/>
      <c r="J4956" s="462"/>
      <c r="K4956" s="462"/>
    </row>
    <row r="4957" spans="1:11" ht="28.8">
      <c r="A4957" s="467">
        <v>4915665</v>
      </c>
      <c r="B4957" s="468" t="s">
        <v>17703</v>
      </c>
      <c r="C4957" s="467" t="s">
        <v>510</v>
      </c>
      <c r="D4957" s="469">
        <v>88.84</v>
      </c>
      <c r="E4957" s="466"/>
      <c r="F4957" s="466">
        <f t="shared" si="154"/>
        <v>4915665</v>
      </c>
      <c r="G4957" s="466" t="b">
        <f t="shared" si="155"/>
        <v>1</v>
      </c>
      <c r="H4957" s="462"/>
      <c r="I4957" s="462"/>
      <c r="J4957" s="462"/>
      <c r="K4957" s="462"/>
    </row>
    <row r="4958" spans="1:11" ht="28.8">
      <c r="A4958" s="463">
        <v>4915666</v>
      </c>
      <c r="B4958" s="464" t="s">
        <v>17704</v>
      </c>
      <c r="C4958" s="463" t="s">
        <v>510</v>
      </c>
      <c r="D4958" s="465">
        <v>83.02</v>
      </c>
      <c r="E4958" s="466"/>
      <c r="F4958" s="466">
        <f t="shared" si="154"/>
        <v>4915666</v>
      </c>
      <c r="G4958" s="466" t="b">
        <f t="shared" si="155"/>
        <v>1</v>
      </c>
      <c r="H4958" s="462"/>
      <c r="I4958" s="462"/>
      <c r="J4958" s="462"/>
      <c r="K4958" s="462"/>
    </row>
    <row r="4959" spans="1:11" ht="43.2">
      <c r="A4959" s="467">
        <v>4915650</v>
      </c>
      <c r="B4959" s="468" t="s">
        <v>17705</v>
      </c>
      <c r="C4959" s="467" t="s">
        <v>508</v>
      </c>
      <c r="D4959" s="469">
        <v>288.42</v>
      </c>
      <c r="E4959" s="466"/>
      <c r="F4959" s="466">
        <f t="shared" si="154"/>
        <v>4915650</v>
      </c>
      <c r="G4959" s="466" t="b">
        <f t="shared" si="155"/>
        <v>1</v>
      </c>
      <c r="H4959" s="462"/>
      <c r="I4959" s="462"/>
      <c r="J4959" s="462"/>
      <c r="K4959" s="462"/>
    </row>
    <row r="4960" spans="1:11" ht="43.2">
      <c r="A4960" s="463">
        <v>4915645</v>
      </c>
      <c r="B4960" s="464" t="s">
        <v>17706</v>
      </c>
      <c r="C4960" s="463" t="s">
        <v>508</v>
      </c>
      <c r="D4960" s="465">
        <v>196.08</v>
      </c>
      <c r="E4960" s="466"/>
      <c r="F4960" s="466">
        <f t="shared" si="154"/>
        <v>4915645</v>
      </c>
      <c r="G4960" s="466" t="b">
        <f t="shared" si="155"/>
        <v>1</v>
      </c>
      <c r="H4960" s="462"/>
      <c r="I4960" s="462"/>
      <c r="J4960" s="462"/>
      <c r="K4960" s="462"/>
    </row>
    <row r="4961" spans="1:11">
      <c r="A4961" s="467">
        <v>4915712</v>
      </c>
      <c r="B4961" s="468" t="s">
        <v>17707</v>
      </c>
      <c r="C4961" s="467" t="s">
        <v>510</v>
      </c>
      <c r="D4961" s="469">
        <v>27.6</v>
      </c>
      <c r="E4961" s="466"/>
      <c r="F4961" s="466">
        <f t="shared" si="154"/>
        <v>4915712</v>
      </c>
      <c r="G4961" s="466" t="b">
        <f t="shared" si="155"/>
        <v>1</v>
      </c>
      <c r="H4961" s="462"/>
      <c r="I4961" s="462"/>
      <c r="J4961" s="462"/>
      <c r="K4961" s="462"/>
    </row>
    <row r="4962" spans="1:11">
      <c r="A4962" s="463">
        <v>4915711</v>
      </c>
      <c r="B4962" s="464" t="s">
        <v>17708</v>
      </c>
      <c r="C4962" s="463" t="s">
        <v>691</v>
      </c>
      <c r="D4962" s="465">
        <v>1.84</v>
      </c>
      <c r="E4962" s="466"/>
      <c r="F4962" s="466">
        <f t="shared" si="154"/>
        <v>4915711</v>
      </c>
      <c r="G4962" s="466" t="b">
        <f t="shared" si="155"/>
        <v>1</v>
      </c>
      <c r="H4962" s="462"/>
      <c r="I4962" s="462"/>
      <c r="J4962" s="462"/>
      <c r="K4962" s="462"/>
    </row>
    <row r="4963" spans="1:11" ht="28.8">
      <c r="A4963" s="467">
        <v>4915718</v>
      </c>
      <c r="B4963" s="468" t="s">
        <v>26849</v>
      </c>
      <c r="C4963" s="467" t="s">
        <v>460</v>
      </c>
      <c r="D4963" s="469">
        <v>11.23</v>
      </c>
      <c r="E4963" s="466"/>
      <c r="F4963" s="466">
        <f t="shared" si="154"/>
        <v>4915718</v>
      </c>
      <c r="G4963" s="466" t="b">
        <f t="shared" si="155"/>
        <v>1</v>
      </c>
      <c r="H4963" s="462"/>
      <c r="I4963" s="462"/>
      <c r="J4963" s="462"/>
      <c r="K4963" s="462"/>
    </row>
    <row r="4964" spans="1:11" ht="43.2">
      <c r="A4964" s="463">
        <v>4915790</v>
      </c>
      <c r="B4964" s="464" t="s">
        <v>17709</v>
      </c>
      <c r="C4964" s="463" t="s">
        <v>507</v>
      </c>
      <c r="D4964" s="465">
        <v>258.27999999999997</v>
      </c>
      <c r="E4964" s="466"/>
      <c r="F4964" s="466">
        <f t="shared" si="154"/>
        <v>4915790</v>
      </c>
      <c r="G4964" s="466" t="b">
        <f t="shared" si="155"/>
        <v>1</v>
      </c>
      <c r="H4964" s="462"/>
      <c r="I4964" s="462"/>
      <c r="J4964" s="462"/>
      <c r="K4964" s="462"/>
    </row>
    <row r="4965" spans="1:11" ht="28.8">
      <c r="A4965" s="467">
        <v>4915793</v>
      </c>
      <c r="B4965" s="468" t="s">
        <v>17710</v>
      </c>
      <c r="C4965" s="467" t="s">
        <v>507</v>
      </c>
      <c r="D4965" s="469">
        <v>197.41</v>
      </c>
      <c r="E4965" s="466"/>
      <c r="F4965" s="466">
        <f t="shared" si="154"/>
        <v>4915793</v>
      </c>
      <c r="G4965" s="466" t="b">
        <f t="shared" si="155"/>
        <v>1</v>
      </c>
      <c r="H4965" s="462"/>
      <c r="I4965" s="462"/>
      <c r="J4965" s="462"/>
      <c r="K4965" s="462"/>
    </row>
    <row r="4966" spans="1:11" ht="28.8">
      <c r="A4966" s="463">
        <v>4915792</v>
      </c>
      <c r="B4966" s="464" t="s">
        <v>17711</v>
      </c>
      <c r="C4966" s="463" t="s">
        <v>507</v>
      </c>
      <c r="D4966" s="465">
        <v>74.14</v>
      </c>
      <c r="E4966" s="466"/>
      <c r="F4966" s="466">
        <f t="shared" si="154"/>
        <v>4915792</v>
      </c>
      <c r="G4966" s="466" t="b">
        <f t="shared" si="155"/>
        <v>1</v>
      </c>
      <c r="H4966" s="462"/>
      <c r="I4966" s="462"/>
      <c r="J4966" s="462"/>
      <c r="K4966" s="462"/>
    </row>
    <row r="4967" spans="1:11">
      <c r="A4967" s="467">
        <v>4915672</v>
      </c>
      <c r="B4967" s="468" t="s">
        <v>17712</v>
      </c>
      <c r="C4967" s="467" t="s">
        <v>691</v>
      </c>
      <c r="D4967" s="469">
        <v>5.52</v>
      </c>
      <c r="E4967" s="466"/>
      <c r="F4967" s="466">
        <f t="shared" si="154"/>
        <v>4915672</v>
      </c>
      <c r="G4967" s="466" t="b">
        <f t="shared" si="155"/>
        <v>1</v>
      </c>
      <c r="H4967" s="462"/>
      <c r="I4967" s="462"/>
      <c r="J4967" s="462"/>
      <c r="K4967" s="462"/>
    </row>
    <row r="4968" spans="1:11">
      <c r="A4968" s="463">
        <v>4915708</v>
      </c>
      <c r="B4968" s="464" t="s">
        <v>17713</v>
      </c>
      <c r="C4968" s="463" t="s">
        <v>691</v>
      </c>
      <c r="D4968" s="465">
        <v>0.92</v>
      </c>
      <c r="E4968" s="466"/>
      <c r="F4968" s="466">
        <f t="shared" si="154"/>
        <v>4915708</v>
      </c>
      <c r="G4968" s="466" t="b">
        <f t="shared" si="155"/>
        <v>1</v>
      </c>
      <c r="H4968" s="462"/>
      <c r="I4968" s="462"/>
      <c r="J4968" s="462"/>
      <c r="K4968" s="462"/>
    </row>
    <row r="4969" spans="1:11">
      <c r="A4969" s="467">
        <v>4915710</v>
      </c>
      <c r="B4969" s="468" t="s">
        <v>17714</v>
      </c>
      <c r="C4969" s="467" t="s">
        <v>691</v>
      </c>
      <c r="D4969" s="469">
        <v>5.52</v>
      </c>
      <c r="E4969" s="466"/>
      <c r="F4969" s="466">
        <f t="shared" si="154"/>
        <v>4915710</v>
      </c>
      <c r="G4969" s="466" t="b">
        <f t="shared" si="155"/>
        <v>1</v>
      </c>
      <c r="H4969" s="462"/>
      <c r="I4969" s="462"/>
      <c r="J4969" s="462"/>
      <c r="K4969" s="462"/>
    </row>
    <row r="4970" spans="1:11">
      <c r="A4970" s="463">
        <v>4915709</v>
      </c>
      <c r="B4970" s="464" t="s">
        <v>17715</v>
      </c>
      <c r="C4970" s="463" t="s">
        <v>691</v>
      </c>
      <c r="D4970" s="465">
        <v>1.38</v>
      </c>
      <c r="E4970" s="466"/>
      <c r="F4970" s="466">
        <f t="shared" si="154"/>
        <v>4915709</v>
      </c>
      <c r="G4970" s="466" t="b">
        <f t="shared" si="155"/>
        <v>1</v>
      </c>
      <c r="H4970" s="462"/>
      <c r="I4970" s="462"/>
      <c r="J4970" s="462"/>
      <c r="K4970" s="462"/>
    </row>
    <row r="4971" spans="1:11">
      <c r="A4971" s="467">
        <v>4915686</v>
      </c>
      <c r="B4971" s="468" t="s">
        <v>17716</v>
      </c>
      <c r="C4971" s="467" t="s">
        <v>682</v>
      </c>
      <c r="D4971" s="469">
        <v>5.52</v>
      </c>
      <c r="E4971" s="466"/>
      <c r="F4971" s="466">
        <f t="shared" si="154"/>
        <v>4915686</v>
      </c>
      <c r="G4971" s="466" t="b">
        <f t="shared" si="155"/>
        <v>1</v>
      </c>
      <c r="H4971" s="462"/>
      <c r="I4971" s="462"/>
      <c r="J4971" s="462"/>
      <c r="K4971" s="462"/>
    </row>
    <row r="4972" spans="1:11">
      <c r="A4972" s="463">
        <v>4915687</v>
      </c>
      <c r="B4972" s="464" t="s">
        <v>17717</v>
      </c>
      <c r="C4972" s="463" t="s">
        <v>682</v>
      </c>
      <c r="D4972" s="465">
        <v>3.45</v>
      </c>
      <c r="E4972" s="466"/>
      <c r="F4972" s="466">
        <f t="shared" si="154"/>
        <v>4915687</v>
      </c>
      <c r="G4972" s="466" t="b">
        <f t="shared" si="155"/>
        <v>1</v>
      </c>
      <c r="H4972" s="462"/>
      <c r="I4972" s="462"/>
      <c r="J4972" s="462"/>
      <c r="K4972" s="462"/>
    </row>
    <row r="4973" spans="1:11" ht="28.8">
      <c r="A4973" s="467">
        <v>4915634</v>
      </c>
      <c r="B4973" s="468" t="s">
        <v>17718</v>
      </c>
      <c r="C4973" s="467" t="s">
        <v>691</v>
      </c>
      <c r="D4973" s="469">
        <v>73.78</v>
      </c>
      <c r="E4973" s="466"/>
      <c r="F4973" s="466">
        <f t="shared" si="154"/>
        <v>4915634</v>
      </c>
      <c r="G4973" s="466" t="b">
        <f t="shared" si="155"/>
        <v>1</v>
      </c>
      <c r="H4973" s="462"/>
      <c r="I4973" s="462"/>
      <c r="J4973" s="462"/>
      <c r="K4973" s="462"/>
    </row>
    <row r="4974" spans="1:11" ht="28.8">
      <c r="A4974" s="463">
        <v>4915633</v>
      </c>
      <c r="B4974" s="464" t="s">
        <v>17719</v>
      </c>
      <c r="C4974" s="463" t="s">
        <v>691</v>
      </c>
      <c r="D4974" s="465">
        <v>24.34</v>
      </c>
      <c r="E4974" s="466"/>
      <c r="F4974" s="466">
        <f t="shared" si="154"/>
        <v>4915633</v>
      </c>
      <c r="G4974" s="466" t="b">
        <f t="shared" si="155"/>
        <v>1</v>
      </c>
      <c r="H4974" s="462"/>
      <c r="I4974" s="462"/>
      <c r="J4974" s="462"/>
      <c r="K4974" s="462"/>
    </row>
    <row r="4975" spans="1:11" ht="57.6">
      <c r="A4975" s="467">
        <v>4915714</v>
      </c>
      <c r="B4975" s="468" t="s">
        <v>17720</v>
      </c>
      <c r="C4975" s="467" t="s">
        <v>691</v>
      </c>
      <c r="D4975" s="469">
        <v>2.94</v>
      </c>
      <c r="E4975" s="466"/>
      <c r="F4975" s="466">
        <f t="shared" si="154"/>
        <v>4915714</v>
      </c>
      <c r="G4975" s="466" t="b">
        <f t="shared" si="155"/>
        <v>1</v>
      </c>
      <c r="H4975" s="462"/>
      <c r="I4975" s="462"/>
      <c r="J4975" s="462"/>
      <c r="K4975" s="462"/>
    </row>
    <row r="4976" spans="1:11" ht="28.8">
      <c r="A4976" s="463">
        <v>4915507</v>
      </c>
      <c r="B4976" s="464" t="s">
        <v>26850</v>
      </c>
      <c r="C4976" s="463" t="s">
        <v>691</v>
      </c>
      <c r="D4976" s="465">
        <v>68.84</v>
      </c>
      <c r="E4976" s="466"/>
      <c r="F4976" s="466">
        <f t="shared" si="154"/>
        <v>4915507</v>
      </c>
      <c r="G4976" s="466" t="b">
        <f t="shared" si="155"/>
        <v>1</v>
      </c>
      <c r="H4976" s="462"/>
      <c r="I4976" s="462"/>
      <c r="J4976" s="462"/>
      <c r="K4976" s="462"/>
    </row>
    <row r="4977" spans="1:11" ht="28.8">
      <c r="A4977" s="467">
        <v>4915587</v>
      </c>
      <c r="B4977" s="468" t="s">
        <v>26851</v>
      </c>
      <c r="C4977" s="467" t="s">
        <v>691</v>
      </c>
      <c r="D4977" s="469">
        <v>48.6</v>
      </c>
      <c r="E4977" s="466"/>
      <c r="F4977" s="466">
        <f t="shared" si="154"/>
        <v>4915587</v>
      </c>
      <c r="G4977" s="466" t="b">
        <f t="shared" si="155"/>
        <v>1</v>
      </c>
      <c r="H4977" s="462"/>
      <c r="I4977" s="462"/>
      <c r="J4977" s="462"/>
      <c r="K4977" s="462"/>
    </row>
    <row r="4978" spans="1:11" ht="28.8">
      <c r="A4978" s="463">
        <v>4915759</v>
      </c>
      <c r="B4978" s="464" t="s">
        <v>17721</v>
      </c>
      <c r="C4978" s="463" t="s">
        <v>682</v>
      </c>
      <c r="D4978" s="465">
        <v>9.26</v>
      </c>
      <c r="E4978" s="466"/>
      <c r="F4978" s="466">
        <f t="shared" si="154"/>
        <v>4915759</v>
      </c>
      <c r="G4978" s="466" t="b">
        <f t="shared" si="155"/>
        <v>1</v>
      </c>
      <c r="H4978" s="462"/>
      <c r="I4978" s="462"/>
      <c r="J4978" s="462"/>
      <c r="K4978" s="462"/>
    </row>
    <row r="4979" spans="1:11" ht="28.8">
      <c r="A4979" s="467">
        <v>4915758</v>
      </c>
      <c r="B4979" s="468" t="s">
        <v>17722</v>
      </c>
      <c r="C4979" s="467" t="s">
        <v>691</v>
      </c>
      <c r="D4979" s="469">
        <v>5.53</v>
      </c>
      <c r="E4979" s="466"/>
      <c r="F4979" s="466">
        <f t="shared" si="154"/>
        <v>4915758</v>
      </c>
      <c r="G4979" s="466" t="b">
        <f t="shared" si="155"/>
        <v>1</v>
      </c>
      <c r="H4979" s="462"/>
      <c r="I4979" s="462"/>
      <c r="J4979" s="462"/>
      <c r="K4979" s="462"/>
    </row>
    <row r="4980" spans="1:11" ht="28.8">
      <c r="A4980" s="463">
        <v>4915640</v>
      </c>
      <c r="B4980" s="464" t="s">
        <v>17723</v>
      </c>
      <c r="C4980" s="463" t="s">
        <v>510</v>
      </c>
      <c r="D4980" s="465">
        <v>27.6</v>
      </c>
      <c r="E4980" s="466"/>
      <c r="F4980" s="466">
        <f t="shared" si="154"/>
        <v>4915640</v>
      </c>
      <c r="G4980" s="466" t="b">
        <f t="shared" si="155"/>
        <v>1</v>
      </c>
      <c r="H4980" s="462"/>
      <c r="I4980" s="462"/>
      <c r="J4980" s="462"/>
      <c r="K4980" s="462"/>
    </row>
    <row r="4981" spans="1:11">
      <c r="A4981" s="467">
        <v>4915639</v>
      </c>
      <c r="B4981" s="468" t="s">
        <v>17724</v>
      </c>
      <c r="C4981" s="467" t="s">
        <v>460</v>
      </c>
      <c r="D4981" s="469">
        <v>5.52</v>
      </c>
      <c r="E4981" s="466"/>
      <c r="F4981" s="466">
        <f t="shared" si="154"/>
        <v>4915639</v>
      </c>
      <c r="G4981" s="466" t="b">
        <f t="shared" si="155"/>
        <v>1</v>
      </c>
      <c r="H4981" s="462"/>
      <c r="I4981" s="462"/>
      <c r="J4981" s="462"/>
      <c r="K4981" s="462"/>
    </row>
    <row r="4982" spans="1:11" ht="28.8">
      <c r="A4982" s="463">
        <v>4915508</v>
      </c>
      <c r="B4982" s="464" t="s">
        <v>26852</v>
      </c>
      <c r="C4982" s="463" t="s">
        <v>460</v>
      </c>
      <c r="D4982" s="465">
        <v>68.88</v>
      </c>
      <c r="E4982" s="466"/>
      <c r="F4982" s="466">
        <f t="shared" si="154"/>
        <v>4915508</v>
      </c>
      <c r="G4982" s="466" t="b">
        <f t="shared" si="155"/>
        <v>1</v>
      </c>
      <c r="H4982" s="462"/>
      <c r="I4982" s="462"/>
      <c r="J4982" s="462"/>
      <c r="K4982" s="462"/>
    </row>
    <row r="4983" spans="1:11" ht="28.8">
      <c r="A4983" s="467">
        <v>4915588</v>
      </c>
      <c r="B4983" s="468" t="s">
        <v>26853</v>
      </c>
      <c r="C4983" s="467" t="s">
        <v>460</v>
      </c>
      <c r="D4983" s="469">
        <v>48.64</v>
      </c>
      <c r="E4983" s="466"/>
      <c r="F4983" s="466">
        <f t="shared" si="154"/>
        <v>4915588</v>
      </c>
      <c r="G4983" s="466" t="b">
        <f t="shared" si="155"/>
        <v>1</v>
      </c>
      <c r="H4983" s="462"/>
      <c r="I4983" s="462"/>
      <c r="J4983" s="462"/>
      <c r="K4983" s="462"/>
    </row>
    <row r="4984" spans="1:11" ht="43.2">
      <c r="A4984" s="463">
        <v>4915695</v>
      </c>
      <c r="B4984" s="464" t="s">
        <v>17725</v>
      </c>
      <c r="C4984" s="463" t="s">
        <v>691</v>
      </c>
      <c r="D4984" s="465">
        <v>7.95</v>
      </c>
      <c r="E4984" s="466"/>
      <c r="F4984" s="466">
        <f t="shared" si="154"/>
        <v>4915695</v>
      </c>
      <c r="G4984" s="466" t="b">
        <f t="shared" si="155"/>
        <v>1</v>
      </c>
      <c r="H4984" s="462"/>
      <c r="I4984" s="462"/>
      <c r="J4984" s="462"/>
      <c r="K4984" s="462"/>
    </row>
    <row r="4985" spans="1:11" ht="43.2">
      <c r="A4985" s="467">
        <v>4915696</v>
      </c>
      <c r="B4985" s="468" t="s">
        <v>17726</v>
      </c>
      <c r="C4985" s="467" t="s">
        <v>691</v>
      </c>
      <c r="D4985" s="469">
        <v>7.95</v>
      </c>
      <c r="E4985" s="466"/>
      <c r="F4985" s="466">
        <f t="shared" si="154"/>
        <v>4915696</v>
      </c>
      <c r="G4985" s="466" t="b">
        <f t="shared" si="155"/>
        <v>1</v>
      </c>
      <c r="H4985" s="462"/>
      <c r="I4985" s="462"/>
      <c r="J4985" s="462"/>
      <c r="K4985" s="462"/>
    </row>
    <row r="4986" spans="1:11" ht="43.2">
      <c r="A4986" s="463">
        <v>4915694</v>
      </c>
      <c r="B4986" s="464" t="s">
        <v>17727</v>
      </c>
      <c r="C4986" s="463" t="s">
        <v>691</v>
      </c>
      <c r="D4986" s="465">
        <v>33.04</v>
      </c>
      <c r="E4986" s="466"/>
      <c r="F4986" s="466">
        <f t="shared" si="154"/>
        <v>4915694</v>
      </c>
      <c r="G4986" s="466" t="b">
        <f t="shared" si="155"/>
        <v>1</v>
      </c>
      <c r="H4986" s="462"/>
      <c r="I4986" s="462"/>
      <c r="J4986" s="462"/>
      <c r="K4986" s="462"/>
    </row>
    <row r="4987" spans="1:11">
      <c r="A4987" s="467">
        <v>4915654</v>
      </c>
      <c r="B4987" s="468" t="s">
        <v>17728</v>
      </c>
      <c r="C4987" s="467" t="s">
        <v>460</v>
      </c>
      <c r="D4987" s="469">
        <v>13.48</v>
      </c>
      <c r="E4987" s="466"/>
      <c r="F4987" s="466">
        <f t="shared" si="154"/>
        <v>4915654</v>
      </c>
      <c r="G4987" s="466" t="b">
        <f t="shared" si="155"/>
        <v>1</v>
      </c>
      <c r="H4987" s="462"/>
      <c r="I4987" s="462"/>
      <c r="J4987" s="462"/>
      <c r="K4987" s="462"/>
    </row>
    <row r="4988" spans="1:11">
      <c r="A4988" s="463">
        <v>4900001</v>
      </c>
      <c r="B4988" s="464" t="s">
        <v>17729</v>
      </c>
      <c r="C4988" s="463" t="s">
        <v>510</v>
      </c>
      <c r="D4988" s="465">
        <v>0</v>
      </c>
      <c r="E4988" s="466"/>
      <c r="F4988" s="466">
        <f t="shared" si="154"/>
        <v>4900001</v>
      </c>
      <c r="G4988" s="466" t="b">
        <f t="shared" si="155"/>
        <v>1</v>
      </c>
      <c r="H4988" s="462"/>
      <c r="I4988" s="462"/>
      <c r="J4988" s="462"/>
      <c r="K4988" s="462"/>
    </row>
    <row r="4989" spans="1:11">
      <c r="A4989" s="467">
        <v>4915801</v>
      </c>
      <c r="B4989" s="468" t="s">
        <v>600</v>
      </c>
      <c r="C4989" s="467" t="s">
        <v>510</v>
      </c>
      <c r="D4989" s="469">
        <v>0</v>
      </c>
      <c r="E4989" s="466"/>
      <c r="F4989" s="466">
        <f t="shared" si="154"/>
        <v>4915801</v>
      </c>
      <c r="G4989" s="466" t="b">
        <f t="shared" si="155"/>
        <v>1</v>
      </c>
      <c r="H4989" s="462"/>
      <c r="I4989" s="462"/>
      <c r="J4989" s="462"/>
      <c r="K4989" s="462"/>
    </row>
    <row r="4990" spans="1:11" ht="28.8">
      <c r="A4990" s="463">
        <v>4916290</v>
      </c>
      <c r="B4990" s="464" t="s">
        <v>618</v>
      </c>
      <c r="C4990" s="463" t="s">
        <v>510</v>
      </c>
      <c r="D4990" s="465">
        <v>398.67</v>
      </c>
      <c r="E4990" s="466"/>
      <c r="F4990" s="466">
        <f t="shared" si="154"/>
        <v>4916290</v>
      </c>
      <c r="G4990" s="466" t="b">
        <f t="shared" si="155"/>
        <v>1</v>
      </c>
      <c r="H4990" s="462"/>
      <c r="I4990" s="462"/>
      <c r="J4990" s="462"/>
      <c r="K4990" s="462"/>
    </row>
    <row r="4991" spans="1:11">
      <c r="A4991" s="467">
        <v>4915765</v>
      </c>
      <c r="B4991" s="468" t="s">
        <v>17730</v>
      </c>
      <c r="C4991" s="467" t="s">
        <v>510</v>
      </c>
      <c r="D4991" s="469">
        <v>203.23</v>
      </c>
      <c r="E4991" s="466"/>
      <c r="F4991" s="466">
        <f t="shared" si="154"/>
        <v>4915765</v>
      </c>
      <c r="G4991" s="466" t="b">
        <f t="shared" si="155"/>
        <v>1</v>
      </c>
      <c r="H4991" s="462"/>
      <c r="I4991" s="462"/>
      <c r="J4991" s="462"/>
      <c r="K4991" s="462"/>
    </row>
    <row r="4992" spans="1:11">
      <c r="A4992" s="463">
        <v>4915766</v>
      </c>
      <c r="B4992" s="464" t="s">
        <v>17731</v>
      </c>
      <c r="C4992" s="463" t="s">
        <v>510</v>
      </c>
      <c r="D4992" s="465">
        <v>119.29</v>
      </c>
      <c r="E4992" s="466"/>
      <c r="F4992" s="466">
        <f t="shared" si="154"/>
        <v>4915766</v>
      </c>
      <c r="G4992" s="466" t="b">
        <f t="shared" si="155"/>
        <v>1</v>
      </c>
      <c r="H4992" s="462"/>
      <c r="I4992" s="462"/>
      <c r="J4992" s="462"/>
      <c r="K4992" s="462"/>
    </row>
    <row r="4993" spans="1:11">
      <c r="A4993" s="467">
        <v>4915764</v>
      </c>
      <c r="B4993" s="468" t="s">
        <v>17732</v>
      </c>
      <c r="C4993" s="467" t="s">
        <v>510</v>
      </c>
      <c r="D4993" s="469">
        <v>365.82</v>
      </c>
      <c r="E4993" s="466"/>
      <c r="F4993" s="466">
        <f t="shared" si="154"/>
        <v>4915764</v>
      </c>
      <c r="G4993" s="466" t="b">
        <f t="shared" si="155"/>
        <v>1</v>
      </c>
      <c r="H4993" s="462"/>
      <c r="I4993" s="462"/>
      <c r="J4993" s="462"/>
      <c r="K4993" s="462"/>
    </row>
    <row r="4994" spans="1:11">
      <c r="A4994" s="463">
        <v>4915767</v>
      </c>
      <c r="B4994" s="464" t="s">
        <v>17733</v>
      </c>
      <c r="C4994" s="463" t="s">
        <v>510</v>
      </c>
      <c r="D4994" s="465">
        <v>78.39</v>
      </c>
      <c r="E4994" s="466"/>
      <c r="F4994" s="466">
        <f t="shared" ref="F4994:F5057" si="156">A4994</f>
        <v>4915767</v>
      </c>
      <c r="G4994" s="466" t="b">
        <f t="shared" ref="G4994:G5057" si="157">F4994=A4994</f>
        <v>1</v>
      </c>
      <c r="H4994" s="462"/>
      <c r="I4994" s="462"/>
      <c r="J4994" s="462"/>
      <c r="K4994" s="462"/>
    </row>
    <row r="4995" spans="1:11" ht="28.8">
      <c r="A4995" s="467">
        <v>4915777</v>
      </c>
      <c r="B4995" s="468" t="s">
        <v>17734</v>
      </c>
      <c r="C4995" s="467" t="s">
        <v>691</v>
      </c>
      <c r="D4995" s="469">
        <v>18.45</v>
      </c>
      <c r="E4995" s="466"/>
      <c r="F4995" s="466">
        <f t="shared" si="156"/>
        <v>4915777</v>
      </c>
      <c r="G4995" s="466" t="b">
        <f t="shared" si="157"/>
        <v>1</v>
      </c>
      <c r="H4995" s="462"/>
      <c r="I4995" s="462"/>
      <c r="J4995" s="462"/>
      <c r="K4995" s="462"/>
    </row>
    <row r="4996" spans="1:11" ht="28.8">
      <c r="A4996" s="463">
        <v>4915618</v>
      </c>
      <c r="B4996" s="464" t="s">
        <v>17735</v>
      </c>
      <c r="C4996" s="463" t="s">
        <v>460</v>
      </c>
      <c r="D4996" s="465">
        <v>4.92</v>
      </c>
      <c r="E4996" s="466"/>
      <c r="F4996" s="466">
        <f t="shared" si="156"/>
        <v>4915618</v>
      </c>
      <c r="G4996" s="466" t="b">
        <f t="shared" si="157"/>
        <v>1</v>
      </c>
      <c r="H4996" s="462"/>
      <c r="I4996" s="462"/>
      <c r="J4996" s="462"/>
      <c r="K4996" s="462"/>
    </row>
    <row r="4997" spans="1:11" ht="28.8">
      <c r="A4997" s="467">
        <v>4915774</v>
      </c>
      <c r="B4997" s="468" t="s">
        <v>17736</v>
      </c>
      <c r="C4997" s="467" t="s">
        <v>510</v>
      </c>
      <c r="D4997" s="469">
        <v>29.7</v>
      </c>
      <c r="E4997" s="466"/>
      <c r="F4997" s="466">
        <f t="shared" si="156"/>
        <v>4915774</v>
      </c>
      <c r="G4997" s="466" t="b">
        <f t="shared" si="157"/>
        <v>1</v>
      </c>
      <c r="H4997" s="462"/>
      <c r="I4997" s="462"/>
      <c r="J4997" s="462"/>
      <c r="K4997" s="462"/>
    </row>
    <row r="4998" spans="1:11">
      <c r="A4998" s="463">
        <v>4915719</v>
      </c>
      <c r="B4998" s="464" t="s">
        <v>17737</v>
      </c>
      <c r="C4998" s="463" t="s">
        <v>460</v>
      </c>
      <c r="D4998" s="465">
        <v>42.52</v>
      </c>
      <c r="E4998" s="466"/>
      <c r="F4998" s="466">
        <f t="shared" si="156"/>
        <v>4915719</v>
      </c>
      <c r="G4998" s="466" t="b">
        <f t="shared" si="157"/>
        <v>1</v>
      </c>
      <c r="H4998" s="462"/>
      <c r="I4998" s="462"/>
      <c r="J4998" s="462"/>
      <c r="K4998" s="462"/>
    </row>
    <row r="4999" spans="1:11" ht="28.8">
      <c r="A4999" s="467">
        <v>4915611</v>
      </c>
      <c r="B4999" s="468" t="s">
        <v>17738</v>
      </c>
      <c r="C4999" s="467" t="s">
        <v>510</v>
      </c>
      <c r="D4999" s="469">
        <v>12.45</v>
      </c>
      <c r="E4999" s="466"/>
      <c r="F4999" s="466">
        <f t="shared" si="156"/>
        <v>4915611</v>
      </c>
      <c r="G4999" s="466" t="b">
        <f t="shared" si="157"/>
        <v>1</v>
      </c>
      <c r="H4999" s="462"/>
      <c r="I4999" s="462"/>
      <c r="J4999" s="462"/>
      <c r="K4999" s="462"/>
    </row>
    <row r="5000" spans="1:11">
      <c r="A5000" s="463">
        <v>4915733</v>
      </c>
      <c r="B5000" s="464" t="s">
        <v>17739</v>
      </c>
      <c r="C5000" s="463" t="s">
        <v>510</v>
      </c>
      <c r="D5000" s="465">
        <v>49.44</v>
      </c>
      <c r="E5000" s="466"/>
      <c r="F5000" s="466">
        <f t="shared" si="156"/>
        <v>4915733</v>
      </c>
      <c r="G5000" s="466" t="b">
        <f t="shared" si="157"/>
        <v>1</v>
      </c>
      <c r="H5000" s="462"/>
      <c r="I5000" s="462"/>
      <c r="J5000" s="462"/>
      <c r="K5000" s="462"/>
    </row>
    <row r="5001" spans="1:11">
      <c r="A5001" s="467">
        <v>4915734</v>
      </c>
      <c r="B5001" s="468" t="s">
        <v>17740</v>
      </c>
      <c r="C5001" s="467" t="s">
        <v>510</v>
      </c>
      <c r="D5001" s="469">
        <v>15.18</v>
      </c>
      <c r="E5001" s="466"/>
      <c r="F5001" s="466">
        <f t="shared" si="156"/>
        <v>4915734</v>
      </c>
      <c r="G5001" s="466" t="b">
        <f t="shared" si="157"/>
        <v>1</v>
      </c>
      <c r="H5001" s="462"/>
      <c r="I5001" s="462"/>
      <c r="J5001" s="462"/>
      <c r="K5001" s="462"/>
    </row>
    <row r="5002" spans="1:11">
      <c r="A5002" s="463">
        <v>4915727</v>
      </c>
      <c r="B5002" s="464" t="s">
        <v>17741</v>
      </c>
      <c r="C5002" s="463" t="s">
        <v>691</v>
      </c>
      <c r="D5002" s="465">
        <v>12.39</v>
      </c>
      <c r="E5002" s="466"/>
      <c r="F5002" s="466">
        <f t="shared" si="156"/>
        <v>4915727</v>
      </c>
      <c r="G5002" s="466" t="b">
        <f t="shared" si="157"/>
        <v>1</v>
      </c>
      <c r="H5002" s="462"/>
      <c r="I5002" s="462"/>
      <c r="J5002" s="462"/>
      <c r="K5002" s="462"/>
    </row>
    <row r="5003" spans="1:11" ht="28.8">
      <c r="A5003" s="467">
        <v>4915726</v>
      </c>
      <c r="B5003" s="468" t="s">
        <v>17742</v>
      </c>
      <c r="C5003" s="467" t="s">
        <v>691</v>
      </c>
      <c r="D5003" s="469">
        <v>28.82</v>
      </c>
      <c r="E5003" s="466"/>
      <c r="F5003" s="466">
        <f t="shared" si="156"/>
        <v>4915726</v>
      </c>
      <c r="G5003" s="466" t="b">
        <f t="shared" si="157"/>
        <v>1</v>
      </c>
      <c r="H5003" s="462"/>
      <c r="I5003" s="462"/>
      <c r="J5003" s="462"/>
      <c r="K5003" s="462"/>
    </row>
    <row r="5004" spans="1:11" ht="28.8">
      <c r="A5004" s="463">
        <v>4915594</v>
      </c>
      <c r="B5004" s="464" t="s">
        <v>17743</v>
      </c>
      <c r="C5004" s="463" t="s">
        <v>691</v>
      </c>
      <c r="D5004" s="465">
        <v>27.41</v>
      </c>
      <c r="E5004" s="466"/>
      <c r="F5004" s="466">
        <f t="shared" si="156"/>
        <v>4915594</v>
      </c>
      <c r="G5004" s="466" t="b">
        <f t="shared" si="157"/>
        <v>1</v>
      </c>
      <c r="H5004" s="462"/>
      <c r="I5004" s="462"/>
      <c r="J5004" s="462"/>
      <c r="K5004" s="462"/>
    </row>
    <row r="5005" spans="1:11" ht="28.8">
      <c r="A5005" s="467">
        <v>4915729</v>
      </c>
      <c r="B5005" s="468" t="s">
        <v>17744</v>
      </c>
      <c r="C5005" s="467" t="s">
        <v>691</v>
      </c>
      <c r="D5005" s="469">
        <v>22.62</v>
      </c>
      <c r="E5005" s="466"/>
      <c r="F5005" s="466">
        <f t="shared" si="156"/>
        <v>4915729</v>
      </c>
      <c r="G5005" s="466" t="b">
        <f t="shared" si="157"/>
        <v>1</v>
      </c>
      <c r="H5005" s="462"/>
      <c r="I5005" s="462"/>
      <c r="J5005" s="462"/>
      <c r="K5005" s="462"/>
    </row>
    <row r="5006" spans="1:11" ht="28.8">
      <c r="A5006" s="463">
        <v>4915596</v>
      </c>
      <c r="B5006" s="464" t="s">
        <v>17745</v>
      </c>
      <c r="C5006" s="463" t="s">
        <v>691</v>
      </c>
      <c r="D5006" s="465">
        <v>22.01</v>
      </c>
      <c r="E5006" s="466"/>
      <c r="F5006" s="466">
        <f t="shared" si="156"/>
        <v>4915596</v>
      </c>
      <c r="G5006" s="466" t="b">
        <f t="shared" si="157"/>
        <v>1</v>
      </c>
      <c r="H5006" s="462"/>
      <c r="I5006" s="462"/>
      <c r="J5006" s="462"/>
      <c r="K5006" s="462"/>
    </row>
    <row r="5007" spans="1:11">
      <c r="A5007" s="467">
        <v>4915732</v>
      </c>
      <c r="B5007" s="468" t="s">
        <v>17746</v>
      </c>
      <c r="C5007" s="467" t="s">
        <v>691</v>
      </c>
      <c r="D5007" s="469">
        <v>9.32</v>
      </c>
      <c r="E5007" s="466"/>
      <c r="F5007" s="466">
        <f t="shared" si="156"/>
        <v>4915732</v>
      </c>
      <c r="G5007" s="466" t="b">
        <f t="shared" si="157"/>
        <v>1</v>
      </c>
      <c r="H5007" s="462"/>
      <c r="I5007" s="462"/>
      <c r="J5007" s="462"/>
      <c r="K5007" s="462"/>
    </row>
    <row r="5008" spans="1:11" ht="28.8">
      <c r="A5008" s="463">
        <v>4915731</v>
      </c>
      <c r="B5008" s="464" t="s">
        <v>17747</v>
      </c>
      <c r="C5008" s="463" t="s">
        <v>691</v>
      </c>
      <c r="D5008" s="465">
        <v>23.22</v>
      </c>
      <c r="E5008" s="466"/>
      <c r="F5008" s="466">
        <f t="shared" si="156"/>
        <v>4915731</v>
      </c>
      <c r="G5008" s="466" t="b">
        <f t="shared" si="157"/>
        <v>1</v>
      </c>
      <c r="H5008" s="462"/>
      <c r="I5008" s="462"/>
      <c r="J5008" s="462"/>
      <c r="K5008" s="462"/>
    </row>
    <row r="5009" spans="1:11" ht="28.8">
      <c r="A5009" s="467">
        <v>4915725</v>
      </c>
      <c r="B5009" s="468" t="s">
        <v>17748</v>
      </c>
      <c r="C5009" s="467" t="s">
        <v>691</v>
      </c>
      <c r="D5009" s="469">
        <v>34.22</v>
      </c>
      <c r="E5009" s="466"/>
      <c r="F5009" s="466">
        <f t="shared" si="156"/>
        <v>4915725</v>
      </c>
      <c r="G5009" s="466" t="b">
        <f t="shared" si="157"/>
        <v>1</v>
      </c>
      <c r="H5009" s="462"/>
      <c r="I5009" s="462"/>
      <c r="J5009" s="462"/>
      <c r="K5009" s="462"/>
    </row>
    <row r="5010" spans="1:11" ht="28.8">
      <c r="A5010" s="463">
        <v>4915593</v>
      </c>
      <c r="B5010" s="464" t="s">
        <v>17749</v>
      </c>
      <c r="C5010" s="463" t="s">
        <v>691</v>
      </c>
      <c r="D5010" s="465">
        <v>32.81</v>
      </c>
      <c r="E5010" s="466"/>
      <c r="F5010" s="466">
        <f t="shared" si="156"/>
        <v>4915593</v>
      </c>
      <c r="G5010" s="466" t="b">
        <f t="shared" si="157"/>
        <v>1</v>
      </c>
      <c r="H5010" s="462"/>
      <c r="I5010" s="462"/>
      <c r="J5010" s="462"/>
      <c r="K5010" s="462"/>
    </row>
    <row r="5011" spans="1:11" ht="28.8">
      <c r="A5011" s="467">
        <v>4915728</v>
      </c>
      <c r="B5011" s="468" t="s">
        <v>17750</v>
      </c>
      <c r="C5011" s="467" t="s">
        <v>691</v>
      </c>
      <c r="D5011" s="469">
        <v>34.619999999999997</v>
      </c>
      <c r="E5011" s="466"/>
      <c r="F5011" s="466">
        <f t="shared" si="156"/>
        <v>4915728</v>
      </c>
      <c r="G5011" s="466" t="b">
        <f t="shared" si="157"/>
        <v>1</v>
      </c>
      <c r="H5011" s="462"/>
      <c r="I5011" s="462"/>
      <c r="J5011" s="462"/>
      <c r="K5011" s="462"/>
    </row>
    <row r="5012" spans="1:11" ht="28.8">
      <c r="A5012" s="463">
        <v>4915595</v>
      </c>
      <c r="B5012" s="464" t="s">
        <v>17751</v>
      </c>
      <c r="C5012" s="463" t="s">
        <v>691</v>
      </c>
      <c r="D5012" s="465">
        <v>34.01</v>
      </c>
      <c r="E5012" s="466"/>
      <c r="F5012" s="466">
        <f t="shared" si="156"/>
        <v>4915595</v>
      </c>
      <c r="G5012" s="466" t="b">
        <f t="shared" si="157"/>
        <v>1</v>
      </c>
      <c r="H5012" s="462"/>
      <c r="I5012" s="462"/>
      <c r="J5012" s="462"/>
      <c r="K5012" s="462"/>
    </row>
    <row r="5013" spans="1:11">
      <c r="A5013" s="467">
        <v>4915730</v>
      </c>
      <c r="B5013" s="468" t="s">
        <v>17752</v>
      </c>
      <c r="C5013" s="467" t="s">
        <v>691</v>
      </c>
      <c r="D5013" s="469">
        <v>31.53</v>
      </c>
      <c r="E5013" s="466"/>
      <c r="F5013" s="466">
        <f t="shared" si="156"/>
        <v>4915730</v>
      </c>
      <c r="G5013" s="466" t="b">
        <f t="shared" si="157"/>
        <v>1</v>
      </c>
      <c r="H5013" s="462"/>
      <c r="I5013" s="462"/>
      <c r="J5013" s="462"/>
      <c r="K5013" s="462"/>
    </row>
    <row r="5014" spans="1:11">
      <c r="A5014" s="463">
        <v>4915598</v>
      </c>
      <c r="B5014" s="464" t="s">
        <v>17753</v>
      </c>
      <c r="C5014" s="463" t="s">
        <v>460</v>
      </c>
      <c r="D5014" s="465">
        <v>0.13</v>
      </c>
      <c r="E5014" s="466"/>
      <c r="F5014" s="466">
        <f t="shared" si="156"/>
        <v>4915598</v>
      </c>
      <c r="G5014" s="466" t="b">
        <f t="shared" si="157"/>
        <v>1</v>
      </c>
      <c r="H5014" s="462"/>
      <c r="I5014" s="462"/>
      <c r="J5014" s="462"/>
      <c r="K5014" s="462"/>
    </row>
    <row r="5015" spans="1:11">
      <c r="A5015" s="467">
        <v>4915748</v>
      </c>
      <c r="B5015" s="468" t="s">
        <v>17754</v>
      </c>
      <c r="C5015" s="467" t="s">
        <v>460</v>
      </c>
      <c r="D5015" s="469">
        <v>229.92</v>
      </c>
      <c r="E5015" s="466"/>
      <c r="F5015" s="466">
        <f t="shared" si="156"/>
        <v>4915748</v>
      </c>
      <c r="G5015" s="466" t="b">
        <f t="shared" si="157"/>
        <v>1</v>
      </c>
      <c r="H5015" s="462"/>
      <c r="I5015" s="462"/>
      <c r="J5015" s="462"/>
      <c r="K5015" s="462"/>
    </row>
    <row r="5016" spans="1:11">
      <c r="A5016" s="463">
        <v>4915608</v>
      </c>
      <c r="B5016" s="464" t="s">
        <v>17755</v>
      </c>
      <c r="C5016" s="463" t="s">
        <v>460</v>
      </c>
      <c r="D5016" s="465">
        <v>3.3</v>
      </c>
      <c r="E5016" s="466"/>
      <c r="F5016" s="466">
        <f t="shared" si="156"/>
        <v>4915608</v>
      </c>
      <c r="G5016" s="466" t="b">
        <f t="shared" si="157"/>
        <v>1</v>
      </c>
      <c r="H5016" s="462"/>
      <c r="I5016" s="462"/>
      <c r="J5016" s="462"/>
      <c r="K5016" s="462"/>
    </row>
    <row r="5017" spans="1:11">
      <c r="A5017" s="467">
        <v>4915613</v>
      </c>
      <c r="B5017" s="468" t="s">
        <v>17756</v>
      </c>
      <c r="C5017" s="467" t="s">
        <v>460</v>
      </c>
      <c r="D5017" s="469">
        <v>0.28000000000000003</v>
      </c>
      <c r="E5017" s="466"/>
      <c r="F5017" s="466">
        <f t="shared" si="156"/>
        <v>4915613</v>
      </c>
      <c r="G5017" s="466" t="b">
        <f t="shared" si="157"/>
        <v>1</v>
      </c>
      <c r="H5017" s="462"/>
      <c r="I5017" s="462"/>
      <c r="J5017" s="462"/>
      <c r="K5017" s="462"/>
    </row>
    <row r="5018" spans="1:11" ht="28.8">
      <c r="A5018" s="463">
        <v>4915692</v>
      </c>
      <c r="B5018" s="464" t="s">
        <v>17757</v>
      </c>
      <c r="C5018" s="463" t="s">
        <v>510</v>
      </c>
      <c r="D5018" s="465">
        <v>485.52</v>
      </c>
      <c r="E5018" s="466"/>
      <c r="F5018" s="466">
        <f t="shared" si="156"/>
        <v>4915692</v>
      </c>
      <c r="G5018" s="466" t="b">
        <f t="shared" si="157"/>
        <v>1</v>
      </c>
      <c r="H5018" s="462"/>
      <c r="I5018" s="462"/>
      <c r="J5018" s="462"/>
      <c r="K5018" s="462"/>
    </row>
    <row r="5019" spans="1:11" ht="28.8">
      <c r="A5019" s="467">
        <v>4915746</v>
      </c>
      <c r="B5019" s="468" t="s">
        <v>17758</v>
      </c>
      <c r="C5019" s="467" t="s">
        <v>510</v>
      </c>
      <c r="D5019" s="469">
        <v>359.86</v>
      </c>
      <c r="E5019" s="466"/>
      <c r="F5019" s="466">
        <f t="shared" si="156"/>
        <v>4915746</v>
      </c>
      <c r="G5019" s="466" t="b">
        <f t="shared" si="157"/>
        <v>1</v>
      </c>
      <c r="H5019" s="462"/>
      <c r="I5019" s="462"/>
      <c r="J5019" s="462"/>
      <c r="K5019" s="462"/>
    </row>
    <row r="5020" spans="1:11" ht="28.8">
      <c r="A5020" s="463">
        <v>4915630</v>
      </c>
      <c r="B5020" s="464" t="s">
        <v>17759</v>
      </c>
      <c r="C5020" s="463" t="s">
        <v>510</v>
      </c>
      <c r="D5020" s="465">
        <v>485.52</v>
      </c>
      <c r="E5020" s="466"/>
      <c r="F5020" s="466">
        <f t="shared" si="156"/>
        <v>4915630</v>
      </c>
      <c r="G5020" s="466" t="b">
        <f t="shared" si="157"/>
        <v>1</v>
      </c>
      <c r="H5020" s="462"/>
      <c r="I5020" s="462"/>
      <c r="J5020" s="462"/>
      <c r="K5020" s="462"/>
    </row>
    <row r="5021" spans="1:11" ht="28.8">
      <c r="A5021" s="467">
        <v>4915631</v>
      </c>
      <c r="B5021" s="468" t="s">
        <v>17760</v>
      </c>
      <c r="C5021" s="467" t="s">
        <v>510</v>
      </c>
      <c r="D5021" s="469">
        <v>359.86</v>
      </c>
      <c r="E5021" s="466"/>
      <c r="F5021" s="466">
        <f t="shared" si="156"/>
        <v>4915631</v>
      </c>
      <c r="G5021" s="466" t="b">
        <f t="shared" si="157"/>
        <v>1</v>
      </c>
      <c r="H5021" s="462"/>
      <c r="I5021" s="462"/>
      <c r="J5021" s="462"/>
      <c r="K5021" s="462"/>
    </row>
    <row r="5022" spans="1:11" ht="28.8">
      <c r="A5022" s="463">
        <v>4915785</v>
      </c>
      <c r="B5022" s="464" t="s">
        <v>17761</v>
      </c>
      <c r="C5022" s="463" t="s">
        <v>507</v>
      </c>
      <c r="D5022" s="465">
        <v>435.64</v>
      </c>
      <c r="E5022" s="466"/>
      <c r="F5022" s="466">
        <f t="shared" si="156"/>
        <v>4915785</v>
      </c>
      <c r="G5022" s="466" t="b">
        <f t="shared" si="157"/>
        <v>1</v>
      </c>
      <c r="H5022" s="462"/>
      <c r="I5022" s="462"/>
      <c r="J5022" s="462"/>
      <c r="K5022" s="462"/>
    </row>
    <row r="5023" spans="1:11" ht="28.8">
      <c r="A5023" s="467">
        <v>4915786</v>
      </c>
      <c r="B5023" s="468" t="s">
        <v>17762</v>
      </c>
      <c r="C5023" s="467" t="s">
        <v>507</v>
      </c>
      <c r="D5023" s="469">
        <v>211.29</v>
      </c>
      <c r="E5023" s="466"/>
      <c r="F5023" s="466">
        <f t="shared" si="156"/>
        <v>4915786</v>
      </c>
      <c r="G5023" s="466" t="b">
        <f t="shared" si="157"/>
        <v>1</v>
      </c>
      <c r="H5023" s="462"/>
      <c r="I5023" s="462"/>
      <c r="J5023" s="462"/>
      <c r="K5023" s="462"/>
    </row>
    <row r="5024" spans="1:11">
      <c r="A5024" s="463">
        <v>4915795</v>
      </c>
      <c r="B5024" s="464" t="s">
        <v>17763</v>
      </c>
      <c r="C5024" s="463" t="s">
        <v>507</v>
      </c>
      <c r="D5024" s="465">
        <v>418.6</v>
      </c>
      <c r="E5024" s="466"/>
      <c r="F5024" s="466">
        <f t="shared" si="156"/>
        <v>4915795</v>
      </c>
      <c r="G5024" s="466" t="b">
        <f t="shared" si="157"/>
        <v>1</v>
      </c>
      <c r="H5024" s="462"/>
      <c r="I5024" s="462"/>
      <c r="J5024" s="462"/>
      <c r="K5024" s="462"/>
    </row>
    <row r="5025" spans="1:11">
      <c r="A5025" s="467">
        <v>4915800</v>
      </c>
      <c r="B5025" s="468" t="s">
        <v>17764</v>
      </c>
      <c r="C5025" s="467" t="s">
        <v>507</v>
      </c>
      <c r="D5025" s="469">
        <v>57.08</v>
      </c>
      <c r="E5025" s="466"/>
      <c r="F5025" s="466">
        <f t="shared" si="156"/>
        <v>4915800</v>
      </c>
      <c r="G5025" s="466" t="b">
        <f t="shared" si="157"/>
        <v>1</v>
      </c>
      <c r="H5025" s="462"/>
      <c r="I5025" s="462"/>
      <c r="J5025" s="462"/>
      <c r="K5025" s="462"/>
    </row>
    <row r="5026" spans="1:11">
      <c r="A5026" s="463">
        <v>4915799</v>
      </c>
      <c r="B5026" s="464" t="s">
        <v>17765</v>
      </c>
      <c r="C5026" s="463" t="s">
        <v>507</v>
      </c>
      <c r="D5026" s="465">
        <v>43.43</v>
      </c>
      <c r="E5026" s="466"/>
      <c r="F5026" s="466">
        <f t="shared" si="156"/>
        <v>4915799</v>
      </c>
      <c r="G5026" s="466" t="b">
        <f t="shared" si="157"/>
        <v>1</v>
      </c>
      <c r="H5026" s="462"/>
      <c r="I5026" s="462"/>
      <c r="J5026" s="462"/>
      <c r="K5026" s="462"/>
    </row>
    <row r="5027" spans="1:11" ht="28.8">
      <c r="A5027" s="467">
        <v>4915698</v>
      </c>
      <c r="B5027" s="468" t="s">
        <v>17766</v>
      </c>
      <c r="C5027" s="467" t="s">
        <v>507</v>
      </c>
      <c r="D5027" s="469">
        <v>21.65</v>
      </c>
      <c r="E5027" s="466"/>
      <c r="F5027" s="466">
        <f t="shared" si="156"/>
        <v>4915698</v>
      </c>
      <c r="G5027" s="466" t="b">
        <f t="shared" si="157"/>
        <v>1</v>
      </c>
      <c r="H5027" s="462"/>
      <c r="I5027" s="462"/>
      <c r="J5027" s="462"/>
      <c r="K5027" s="462"/>
    </row>
    <row r="5028" spans="1:11" ht="28.8">
      <c r="A5028" s="463">
        <v>4915794</v>
      </c>
      <c r="B5028" s="464" t="s">
        <v>17767</v>
      </c>
      <c r="C5028" s="463" t="s">
        <v>507</v>
      </c>
      <c r="D5028" s="465">
        <v>682.89</v>
      </c>
      <c r="E5028" s="466"/>
      <c r="F5028" s="466">
        <f t="shared" si="156"/>
        <v>4915794</v>
      </c>
      <c r="G5028" s="466" t="b">
        <f t="shared" si="157"/>
        <v>1</v>
      </c>
      <c r="H5028" s="462"/>
      <c r="I5028" s="462"/>
      <c r="J5028" s="462"/>
      <c r="K5028" s="462"/>
    </row>
    <row r="5029" spans="1:11" ht="43.2">
      <c r="A5029" s="467">
        <v>4915789</v>
      </c>
      <c r="B5029" s="468" t="s">
        <v>17768</v>
      </c>
      <c r="C5029" s="467" t="s">
        <v>682</v>
      </c>
      <c r="D5029" s="469">
        <v>2195.87</v>
      </c>
      <c r="E5029" s="466"/>
      <c r="F5029" s="466">
        <f t="shared" si="156"/>
        <v>4915789</v>
      </c>
      <c r="G5029" s="466" t="b">
        <f t="shared" si="157"/>
        <v>1</v>
      </c>
      <c r="H5029" s="462"/>
      <c r="I5029" s="462"/>
      <c r="J5029" s="462"/>
      <c r="K5029" s="462"/>
    </row>
    <row r="5030" spans="1:11" ht="28.8">
      <c r="A5030" s="463">
        <v>4915798</v>
      </c>
      <c r="B5030" s="464" t="s">
        <v>17769</v>
      </c>
      <c r="C5030" s="463" t="s">
        <v>682</v>
      </c>
      <c r="D5030" s="465">
        <v>1830.16</v>
      </c>
      <c r="E5030" s="466"/>
      <c r="F5030" s="466">
        <f t="shared" si="156"/>
        <v>4915798</v>
      </c>
      <c r="G5030" s="466" t="b">
        <f t="shared" si="157"/>
        <v>1</v>
      </c>
      <c r="H5030" s="462"/>
      <c r="I5030" s="462"/>
      <c r="J5030" s="462"/>
      <c r="K5030" s="462"/>
    </row>
    <row r="5031" spans="1:11" ht="43.2">
      <c r="A5031" s="467">
        <v>4915788</v>
      </c>
      <c r="B5031" s="468" t="s">
        <v>17770</v>
      </c>
      <c r="C5031" s="467" t="s">
        <v>682</v>
      </c>
      <c r="D5031" s="469">
        <v>1991.4</v>
      </c>
      <c r="E5031" s="466"/>
      <c r="F5031" s="466">
        <f t="shared" si="156"/>
        <v>4915788</v>
      </c>
      <c r="G5031" s="466" t="b">
        <f t="shared" si="157"/>
        <v>1</v>
      </c>
      <c r="H5031" s="462"/>
      <c r="I5031" s="462"/>
      <c r="J5031" s="462"/>
      <c r="K5031" s="462"/>
    </row>
    <row r="5032" spans="1:11" ht="28.8">
      <c r="A5032" s="463">
        <v>4915797</v>
      </c>
      <c r="B5032" s="464" t="s">
        <v>17771</v>
      </c>
      <c r="C5032" s="463" t="s">
        <v>682</v>
      </c>
      <c r="D5032" s="465">
        <v>1080.67</v>
      </c>
      <c r="E5032" s="466"/>
      <c r="F5032" s="466">
        <f t="shared" si="156"/>
        <v>4915797</v>
      </c>
      <c r="G5032" s="466" t="b">
        <f t="shared" si="157"/>
        <v>1</v>
      </c>
      <c r="H5032" s="462"/>
      <c r="I5032" s="462"/>
      <c r="J5032" s="462"/>
      <c r="K5032" s="462"/>
    </row>
    <row r="5033" spans="1:11" ht="43.2">
      <c r="A5033" s="467">
        <v>4915787</v>
      </c>
      <c r="B5033" s="468" t="s">
        <v>17772</v>
      </c>
      <c r="C5033" s="467" t="s">
        <v>682</v>
      </c>
      <c r="D5033" s="469">
        <v>983.42</v>
      </c>
      <c r="E5033" s="466"/>
      <c r="F5033" s="466">
        <f t="shared" si="156"/>
        <v>4915787</v>
      </c>
      <c r="G5033" s="466" t="b">
        <f t="shared" si="157"/>
        <v>1</v>
      </c>
      <c r="H5033" s="462"/>
      <c r="I5033" s="462"/>
      <c r="J5033" s="462"/>
      <c r="K5033" s="462"/>
    </row>
    <row r="5034" spans="1:11" ht="28.8">
      <c r="A5034" s="463">
        <v>4915796</v>
      </c>
      <c r="B5034" s="464" t="s">
        <v>17773</v>
      </c>
      <c r="C5034" s="463" t="s">
        <v>682</v>
      </c>
      <c r="D5034" s="470">
        <v>395.13</v>
      </c>
      <c r="E5034" s="466"/>
      <c r="F5034" s="466">
        <f t="shared" si="156"/>
        <v>4915796</v>
      </c>
      <c r="G5034" s="466" t="b">
        <f t="shared" si="157"/>
        <v>1</v>
      </c>
      <c r="H5034" s="462"/>
      <c r="I5034" s="462"/>
      <c r="J5034" s="462"/>
      <c r="K5034" s="462"/>
    </row>
    <row r="5035" spans="1:11" ht="28.8">
      <c r="A5035" s="467">
        <v>4915760</v>
      </c>
      <c r="B5035" s="468" t="s">
        <v>17774</v>
      </c>
      <c r="C5035" s="467" t="s">
        <v>460</v>
      </c>
      <c r="D5035" s="469">
        <v>23.92</v>
      </c>
      <c r="E5035" s="466"/>
      <c r="F5035" s="466">
        <f t="shared" si="156"/>
        <v>4915760</v>
      </c>
      <c r="G5035" s="466" t="b">
        <f t="shared" si="157"/>
        <v>1</v>
      </c>
      <c r="H5035" s="462"/>
      <c r="I5035" s="462"/>
      <c r="J5035" s="462"/>
      <c r="K5035" s="462"/>
    </row>
    <row r="5036" spans="1:11" ht="28.8">
      <c r="A5036" s="463">
        <v>4915699</v>
      </c>
      <c r="B5036" s="464" t="s">
        <v>17775</v>
      </c>
      <c r="C5036" s="463" t="s">
        <v>507</v>
      </c>
      <c r="D5036" s="470">
        <v>33.65</v>
      </c>
      <c r="E5036" s="466"/>
      <c r="F5036" s="466">
        <f t="shared" si="156"/>
        <v>4915699</v>
      </c>
      <c r="G5036" s="466" t="b">
        <f t="shared" si="157"/>
        <v>1</v>
      </c>
      <c r="H5036" s="462"/>
      <c r="I5036" s="462"/>
      <c r="J5036" s="462"/>
      <c r="K5036" s="462"/>
    </row>
    <row r="5037" spans="1:11">
      <c r="A5037" s="467">
        <v>4915736</v>
      </c>
      <c r="B5037" s="468" t="s">
        <v>17776</v>
      </c>
      <c r="C5037" s="467" t="s">
        <v>510</v>
      </c>
      <c r="D5037" s="471">
        <v>20.65</v>
      </c>
      <c r="E5037" s="466"/>
      <c r="F5037" s="466">
        <f t="shared" si="156"/>
        <v>4915736</v>
      </c>
      <c r="G5037" s="466" t="b">
        <f t="shared" si="157"/>
        <v>1</v>
      </c>
      <c r="H5037" s="462"/>
      <c r="I5037" s="462"/>
      <c r="J5037" s="462"/>
      <c r="K5037" s="462"/>
    </row>
    <row r="5038" spans="1:11">
      <c r="A5038" s="463">
        <v>4915735</v>
      </c>
      <c r="B5038" s="464" t="s">
        <v>17777</v>
      </c>
      <c r="C5038" s="463" t="s">
        <v>510</v>
      </c>
      <c r="D5038" s="470">
        <v>16.52</v>
      </c>
      <c r="E5038" s="466"/>
      <c r="F5038" s="466">
        <f t="shared" si="156"/>
        <v>4915735</v>
      </c>
      <c r="G5038" s="466" t="b">
        <f t="shared" si="157"/>
        <v>1</v>
      </c>
      <c r="H5038" s="462"/>
      <c r="I5038" s="462"/>
      <c r="J5038" s="462"/>
      <c r="K5038" s="462"/>
    </row>
    <row r="5039" spans="1:11">
      <c r="A5039" s="467">
        <v>4915670</v>
      </c>
      <c r="B5039" s="468" t="s">
        <v>17778</v>
      </c>
      <c r="C5039" s="467" t="s">
        <v>510</v>
      </c>
      <c r="D5039" s="471">
        <v>234.93</v>
      </c>
      <c r="E5039" s="466"/>
      <c r="F5039" s="466">
        <f t="shared" si="156"/>
        <v>4915670</v>
      </c>
      <c r="G5039" s="466" t="b">
        <f t="shared" si="157"/>
        <v>1</v>
      </c>
      <c r="H5039" s="462"/>
      <c r="I5039" s="462"/>
      <c r="J5039" s="462"/>
      <c r="K5039" s="462"/>
    </row>
    <row r="5040" spans="1:11">
      <c r="A5040" s="463">
        <v>4915668</v>
      </c>
      <c r="B5040" s="464" t="s">
        <v>17779</v>
      </c>
      <c r="C5040" s="463" t="s">
        <v>510</v>
      </c>
      <c r="D5040" s="470">
        <v>373.52</v>
      </c>
      <c r="E5040" s="466"/>
      <c r="F5040" s="466">
        <f t="shared" si="156"/>
        <v>4915668</v>
      </c>
      <c r="G5040" s="466" t="b">
        <f t="shared" si="157"/>
        <v>1</v>
      </c>
      <c r="H5040" s="462"/>
      <c r="I5040" s="462"/>
      <c r="J5040" s="462"/>
      <c r="K5040" s="462"/>
    </row>
    <row r="5041" spans="1:11">
      <c r="A5041" s="467">
        <v>4915761</v>
      </c>
      <c r="B5041" s="468" t="s">
        <v>17780</v>
      </c>
      <c r="C5041" s="467" t="s">
        <v>460</v>
      </c>
      <c r="D5041" s="471">
        <v>5.51</v>
      </c>
      <c r="E5041" s="466"/>
      <c r="F5041" s="466">
        <f t="shared" si="156"/>
        <v>4915761</v>
      </c>
      <c r="G5041" s="466" t="b">
        <f t="shared" si="157"/>
        <v>1</v>
      </c>
      <c r="H5041" s="462"/>
      <c r="I5041" s="462"/>
      <c r="J5041" s="462"/>
      <c r="K5041" s="462"/>
    </row>
    <row r="5042" spans="1:11">
      <c r="A5042" s="463">
        <v>4915762</v>
      </c>
      <c r="B5042" s="464" t="s">
        <v>17781</v>
      </c>
      <c r="C5042" s="463" t="s">
        <v>691</v>
      </c>
      <c r="D5042" s="470">
        <v>2.75</v>
      </c>
      <c r="E5042" s="466"/>
      <c r="F5042" s="466">
        <f t="shared" si="156"/>
        <v>4915762</v>
      </c>
      <c r="G5042" s="466" t="b">
        <f t="shared" si="157"/>
        <v>1</v>
      </c>
      <c r="H5042" s="462"/>
      <c r="I5042" s="462"/>
      <c r="J5042" s="462"/>
      <c r="K5042" s="462"/>
    </row>
    <row r="5043" spans="1:11">
      <c r="A5043" s="467">
        <v>4915738</v>
      </c>
      <c r="B5043" s="468" t="s">
        <v>17782</v>
      </c>
      <c r="C5043" s="467" t="s">
        <v>510</v>
      </c>
      <c r="D5043" s="471">
        <v>6.35</v>
      </c>
      <c r="E5043" s="466"/>
      <c r="F5043" s="466">
        <f t="shared" si="156"/>
        <v>4915738</v>
      </c>
      <c r="G5043" s="466" t="b">
        <f t="shared" si="157"/>
        <v>1</v>
      </c>
      <c r="H5043" s="462"/>
      <c r="I5043" s="462"/>
      <c r="J5043" s="462"/>
      <c r="K5043" s="462"/>
    </row>
    <row r="5044" spans="1:11">
      <c r="A5044" s="463">
        <v>4915737</v>
      </c>
      <c r="B5044" s="464" t="s">
        <v>17783</v>
      </c>
      <c r="C5044" s="463" t="s">
        <v>510</v>
      </c>
      <c r="D5044" s="470">
        <v>5.3</v>
      </c>
      <c r="E5044" s="466"/>
      <c r="F5044" s="466">
        <f t="shared" si="156"/>
        <v>4915737</v>
      </c>
      <c r="G5044" s="466" t="b">
        <f t="shared" si="157"/>
        <v>1</v>
      </c>
      <c r="H5044" s="462"/>
      <c r="I5044" s="462"/>
      <c r="J5044" s="462"/>
      <c r="K5044" s="462"/>
    </row>
    <row r="5045" spans="1:11">
      <c r="A5045" s="467">
        <v>4915669</v>
      </c>
      <c r="B5045" s="468" t="s">
        <v>17784</v>
      </c>
      <c r="C5045" s="467" t="s">
        <v>510</v>
      </c>
      <c r="D5045" s="471">
        <v>8.66</v>
      </c>
      <c r="E5045" s="466"/>
      <c r="F5045" s="466">
        <f t="shared" si="156"/>
        <v>4915669</v>
      </c>
      <c r="G5045" s="466" t="b">
        <f t="shared" si="157"/>
        <v>1</v>
      </c>
      <c r="H5045" s="462"/>
      <c r="I5045" s="462"/>
      <c r="J5045" s="462"/>
      <c r="K5045" s="462"/>
    </row>
    <row r="5046" spans="1:11">
      <c r="A5046" s="463">
        <v>4915667</v>
      </c>
      <c r="B5046" s="464" t="s">
        <v>17785</v>
      </c>
      <c r="C5046" s="463" t="s">
        <v>510</v>
      </c>
      <c r="D5046" s="470">
        <v>13.81</v>
      </c>
      <c r="E5046" s="466"/>
      <c r="F5046" s="466">
        <f t="shared" si="156"/>
        <v>4915667</v>
      </c>
      <c r="G5046" s="466" t="b">
        <f t="shared" si="157"/>
        <v>1</v>
      </c>
      <c r="H5046" s="462"/>
      <c r="I5046" s="462"/>
      <c r="J5046" s="462"/>
      <c r="K5046" s="462"/>
    </row>
    <row r="5047" spans="1:11" ht="28.8">
      <c r="A5047" s="467">
        <v>4915632</v>
      </c>
      <c r="B5047" s="468" t="s">
        <v>17786</v>
      </c>
      <c r="C5047" s="467" t="s">
        <v>510</v>
      </c>
      <c r="D5047" s="471">
        <v>489.6</v>
      </c>
      <c r="E5047" s="466"/>
      <c r="F5047" s="466">
        <f t="shared" si="156"/>
        <v>4915632</v>
      </c>
      <c r="G5047" s="466" t="b">
        <f t="shared" si="157"/>
        <v>1</v>
      </c>
      <c r="H5047" s="462"/>
      <c r="I5047" s="462"/>
      <c r="J5047" s="462"/>
      <c r="K5047" s="462"/>
    </row>
    <row r="5048" spans="1:11">
      <c r="A5048" s="463">
        <v>4915753</v>
      </c>
      <c r="B5048" s="464" t="s">
        <v>17787</v>
      </c>
      <c r="C5048" s="463" t="s">
        <v>510</v>
      </c>
      <c r="D5048" s="470">
        <v>1468.03</v>
      </c>
      <c r="E5048" s="466"/>
      <c r="F5048" s="466">
        <f t="shared" si="156"/>
        <v>4915753</v>
      </c>
      <c r="G5048" s="466" t="b">
        <f t="shared" si="157"/>
        <v>1</v>
      </c>
      <c r="H5048" s="462"/>
      <c r="I5048" s="462"/>
      <c r="J5048" s="462"/>
      <c r="K5048" s="462"/>
    </row>
    <row r="5049" spans="1:11">
      <c r="A5049" s="467">
        <v>4915776</v>
      </c>
      <c r="B5049" s="468" t="s">
        <v>17788</v>
      </c>
      <c r="C5049" s="467" t="s">
        <v>17789</v>
      </c>
      <c r="D5049" s="471">
        <v>916.96</v>
      </c>
      <c r="E5049" s="466"/>
      <c r="F5049" s="466">
        <f t="shared" si="156"/>
        <v>4915776</v>
      </c>
      <c r="G5049" s="466" t="b">
        <f t="shared" si="157"/>
        <v>1</v>
      </c>
      <c r="H5049" s="462"/>
      <c r="I5049" s="462"/>
      <c r="J5049" s="462"/>
      <c r="K5049" s="462"/>
    </row>
    <row r="5050" spans="1:11">
      <c r="A5050" s="463">
        <v>4915740</v>
      </c>
      <c r="B5050" s="464" t="s">
        <v>17790</v>
      </c>
      <c r="C5050" s="463" t="s">
        <v>17789</v>
      </c>
      <c r="D5050" s="470">
        <v>2294.91</v>
      </c>
      <c r="E5050" s="466"/>
      <c r="F5050" s="466">
        <f t="shared" si="156"/>
        <v>4915740</v>
      </c>
      <c r="G5050" s="466" t="b">
        <f t="shared" si="157"/>
        <v>1</v>
      </c>
      <c r="H5050" s="462"/>
      <c r="I5050" s="462"/>
      <c r="J5050" s="462"/>
      <c r="K5050" s="462"/>
    </row>
    <row r="5051" spans="1:11">
      <c r="A5051" s="467">
        <v>4915741</v>
      </c>
      <c r="B5051" s="468" t="s">
        <v>17791</v>
      </c>
      <c r="C5051" s="467" t="s">
        <v>17789</v>
      </c>
      <c r="D5051" s="471">
        <v>5507.78</v>
      </c>
      <c r="E5051" s="466"/>
      <c r="F5051" s="466">
        <f t="shared" si="156"/>
        <v>4915741</v>
      </c>
      <c r="G5051" s="466" t="b">
        <f t="shared" si="157"/>
        <v>1</v>
      </c>
      <c r="H5051" s="462"/>
      <c r="I5051" s="462"/>
      <c r="J5051" s="462"/>
      <c r="K5051" s="462"/>
    </row>
    <row r="5052" spans="1:11">
      <c r="A5052" s="463">
        <v>4915775</v>
      </c>
      <c r="B5052" s="464" t="s">
        <v>17792</v>
      </c>
      <c r="C5052" s="463" t="s">
        <v>17789</v>
      </c>
      <c r="D5052" s="470">
        <v>936.43</v>
      </c>
      <c r="E5052" s="466"/>
      <c r="F5052" s="466">
        <f t="shared" si="156"/>
        <v>4915775</v>
      </c>
      <c r="G5052" s="466" t="b">
        <f t="shared" si="157"/>
        <v>1</v>
      </c>
      <c r="H5052" s="462"/>
      <c r="I5052" s="462"/>
      <c r="J5052" s="462"/>
      <c r="K5052" s="462"/>
    </row>
    <row r="5053" spans="1:11">
      <c r="A5053" s="467">
        <v>4915742</v>
      </c>
      <c r="B5053" s="468" t="s">
        <v>17793</v>
      </c>
      <c r="C5053" s="467" t="s">
        <v>17789</v>
      </c>
      <c r="D5053" s="471">
        <v>544.4</v>
      </c>
      <c r="E5053" s="466"/>
      <c r="F5053" s="466">
        <f t="shared" si="156"/>
        <v>4915742</v>
      </c>
      <c r="G5053" s="466" t="b">
        <f t="shared" si="157"/>
        <v>1</v>
      </c>
      <c r="H5053" s="462"/>
      <c r="I5053" s="462"/>
      <c r="J5053" s="462"/>
      <c r="K5053" s="462"/>
    </row>
    <row r="5054" spans="1:11" ht="28.8">
      <c r="A5054" s="463">
        <v>4915626</v>
      </c>
      <c r="B5054" s="464" t="s">
        <v>17794</v>
      </c>
      <c r="C5054" s="463" t="s">
        <v>691</v>
      </c>
      <c r="D5054" s="470">
        <v>3.06</v>
      </c>
      <c r="E5054" s="466"/>
      <c r="F5054" s="466">
        <f t="shared" si="156"/>
        <v>4915626</v>
      </c>
      <c r="G5054" s="466" t="b">
        <f t="shared" si="157"/>
        <v>1</v>
      </c>
      <c r="H5054" s="462"/>
      <c r="I5054" s="462"/>
      <c r="J5054" s="462"/>
      <c r="K5054" s="462"/>
    </row>
    <row r="5055" spans="1:11" ht="43.2">
      <c r="A5055" s="467">
        <v>4915653</v>
      </c>
      <c r="B5055" s="468" t="s">
        <v>17795</v>
      </c>
      <c r="C5055" s="467" t="s">
        <v>508</v>
      </c>
      <c r="D5055" s="471">
        <v>71.260000000000005</v>
      </c>
      <c r="E5055" s="466"/>
      <c r="F5055" s="466">
        <f t="shared" si="156"/>
        <v>4915653</v>
      </c>
      <c r="G5055" s="466" t="b">
        <f t="shared" si="157"/>
        <v>1</v>
      </c>
      <c r="H5055" s="462"/>
      <c r="I5055" s="462"/>
      <c r="J5055" s="462"/>
      <c r="K5055" s="462"/>
    </row>
    <row r="5056" spans="1:11">
      <c r="A5056" s="463">
        <v>4915623</v>
      </c>
      <c r="B5056" s="464" t="s">
        <v>17796</v>
      </c>
      <c r="C5056" s="463" t="s">
        <v>510</v>
      </c>
      <c r="D5056" s="470">
        <v>65.47</v>
      </c>
      <c r="E5056" s="466"/>
      <c r="F5056" s="466">
        <f t="shared" si="156"/>
        <v>4915623</v>
      </c>
      <c r="G5056" s="466" t="b">
        <f t="shared" si="157"/>
        <v>1</v>
      </c>
      <c r="H5056" s="462"/>
      <c r="I5056" s="462"/>
      <c r="J5056" s="462"/>
      <c r="K5056" s="462"/>
    </row>
    <row r="5057" spans="1:11">
      <c r="A5057" s="467">
        <v>4915625</v>
      </c>
      <c r="B5057" s="468" t="s">
        <v>17797</v>
      </c>
      <c r="C5057" s="467" t="s">
        <v>510</v>
      </c>
      <c r="D5057" s="469">
        <v>55.94</v>
      </c>
      <c r="E5057" s="466"/>
      <c r="F5057" s="466">
        <f t="shared" si="156"/>
        <v>4915625</v>
      </c>
      <c r="G5057" s="466" t="b">
        <f t="shared" si="157"/>
        <v>1</v>
      </c>
      <c r="H5057" s="462"/>
      <c r="I5057" s="462"/>
      <c r="J5057" s="462"/>
      <c r="K5057" s="462"/>
    </row>
    <row r="5058" spans="1:11">
      <c r="A5058" s="463">
        <v>4915621</v>
      </c>
      <c r="B5058" s="464" t="s">
        <v>17798</v>
      </c>
      <c r="C5058" s="463" t="s">
        <v>510</v>
      </c>
      <c r="D5058" s="465">
        <v>5.37</v>
      </c>
      <c r="E5058" s="466"/>
      <c r="F5058" s="466">
        <f t="shared" ref="F5058:F5121" si="158">A5058</f>
        <v>4915621</v>
      </c>
      <c r="G5058" s="466" t="b">
        <f t="shared" ref="G5058:G5121" si="159">F5058=A5058</f>
        <v>1</v>
      </c>
      <c r="H5058" s="462"/>
      <c r="I5058" s="462"/>
      <c r="J5058" s="462"/>
      <c r="K5058" s="462"/>
    </row>
    <row r="5059" spans="1:11">
      <c r="A5059" s="467">
        <v>4915720</v>
      </c>
      <c r="B5059" s="468" t="s">
        <v>17799</v>
      </c>
      <c r="C5059" s="467" t="s">
        <v>682</v>
      </c>
      <c r="D5059" s="469">
        <v>36.06</v>
      </c>
      <c r="E5059" s="466"/>
      <c r="F5059" s="466">
        <f t="shared" si="158"/>
        <v>4915720</v>
      </c>
      <c r="G5059" s="466" t="b">
        <f t="shared" si="159"/>
        <v>1</v>
      </c>
      <c r="H5059" s="462"/>
      <c r="I5059" s="462"/>
      <c r="J5059" s="462"/>
      <c r="K5059" s="462"/>
    </row>
    <row r="5060" spans="1:11">
      <c r="A5060" s="463">
        <v>4915592</v>
      </c>
      <c r="B5060" s="464" t="s">
        <v>17800</v>
      </c>
      <c r="C5060" s="463" t="s">
        <v>682</v>
      </c>
      <c r="D5060" s="465">
        <v>35.53</v>
      </c>
      <c r="E5060" s="466"/>
      <c r="F5060" s="466">
        <f t="shared" si="158"/>
        <v>4915592</v>
      </c>
      <c r="G5060" s="466" t="b">
        <f t="shared" si="159"/>
        <v>1</v>
      </c>
      <c r="H5060" s="462"/>
      <c r="I5060" s="462"/>
      <c r="J5060" s="462"/>
      <c r="K5060" s="462"/>
    </row>
    <row r="5061" spans="1:11" ht="43.2">
      <c r="A5061" s="467">
        <v>4913703</v>
      </c>
      <c r="B5061" s="468" t="s">
        <v>17801</v>
      </c>
      <c r="C5061" s="467" t="s">
        <v>682</v>
      </c>
      <c r="D5061" s="469">
        <v>5577.55</v>
      </c>
      <c r="E5061" s="466"/>
      <c r="F5061" s="466">
        <f t="shared" si="158"/>
        <v>4913703</v>
      </c>
      <c r="G5061" s="466" t="b">
        <f t="shared" si="159"/>
        <v>1</v>
      </c>
      <c r="H5061" s="462"/>
      <c r="I5061" s="462"/>
      <c r="J5061" s="462"/>
      <c r="K5061" s="462"/>
    </row>
    <row r="5062" spans="1:11" ht="43.2">
      <c r="A5062" s="463">
        <v>4913704</v>
      </c>
      <c r="B5062" s="464" t="s">
        <v>17802</v>
      </c>
      <c r="C5062" s="463" t="s">
        <v>682</v>
      </c>
      <c r="D5062" s="465">
        <v>5457.58</v>
      </c>
      <c r="E5062" s="466"/>
      <c r="F5062" s="466">
        <f t="shared" si="158"/>
        <v>4913704</v>
      </c>
      <c r="G5062" s="466" t="b">
        <f t="shared" si="159"/>
        <v>1</v>
      </c>
      <c r="H5062" s="462"/>
      <c r="I5062" s="462"/>
      <c r="J5062" s="462"/>
      <c r="K5062" s="462"/>
    </row>
    <row r="5063" spans="1:11" ht="28.8">
      <c r="A5063" s="467">
        <v>4915757</v>
      </c>
      <c r="B5063" s="468" t="s">
        <v>17803</v>
      </c>
      <c r="C5063" s="467" t="s">
        <v>510</v>
      </c>
      <c r="D5063" s="469">
        <v>535.51</v>
      </c>
      <c r="E5063" s="466"/>
      <c r="F5063" s="466">
        <f t="shared" si="158"/>
        <v>4915757</v>
      </c>
      <c r="G5063" s="466" t="b">
        <f t="shared" si="159"/>
        <v>1</v>
      </c>
      <c r="H5063" s="462"/>
      <c r="I5063" s="462"/>
      <c r="J5063" s="462"/>
      <c r="K5063" s="462"/>
    </row>
    <row r="5064" spans="1:11">
      <c r="A5064" s="463">
        <v>4915678</v>
      </c>
      <c r="B5064" s="464" t="s">
        <v>566</v>
      </c>
      <c r="C5064" s="463" t="s">
        <v>510</v>
      </c>
      <c r="D5064" s="465">
        <v>491.41</v>
      </c>
      <c r="E5064" s="466"/>
      <c r="F5064" s="466">
        <f t="shared" si="158"/>
        <v>4915678</v>
      </c>
      <c r="G5064" s="466" t="b">
        <f t="shared" si="159"/>
        <v>1</v>
      </c>
      <c r="H5064" s="462"/>
      <c r="I5064" s="462"/>
      <c r="J5064" s="462"/>
      <c r="K5064" s="462"/>
    </row>
    <row r="5065" spans="1:11" ht="28.8">
      <c r="A5065" s="467">
        <v>4919547</v>
      </c>
      <c r="B5065" s="468" t="s">
        <v>17804</v>
      </c>
      <c r="C5065" s="467" t="s">
        <v>682</v>
      </c>
      <c r="D5065" s="469">
        <v>496.7</v>
      </c>
      <c r="E5065" s="466"/>
      <c r="F5065" s="466">
        <f t="shared" si="158"/>
        <v>4919547</v>
      </c>
      <c r="G5065" s="466" t="b">
        <f t="shared" si="159"/>
        <v>1</v>
      </c>
      <c r="H5065" s="462"/>
      <c r="I5065" s="462"/>
      <c r="J5065" s="462"/>
      <c r="K5065" s="462"/>
    </row>
    <row r="5066" spans="1:11" ht="28.8">
      <c r="A5066" s="463">
        <v>4915716</v>
      </c>
      <c r="B5066" s="464" t="s">
        <v>17805</v>
      </c>
      <c r="C5066" s="463" t="s">
        <v>460</v>
      </c>
      <c r="D5066" s="465">
        <v>14.66</v>
      </c>
      <c r="E5066" s="466"/>
      <c r="F5066" s="466">
        <f t="shared" si="158"/>
        <v>4915716</v>
      </c>
      <c r="G5066" s="466" t="b">
        <f t="shared" si="159"/>
        <v>1</v>
      </c>
      <c r="H5066" s="462"/>
      <c r="I5066" s="462"/>
      <c r="J5066" s="462"/>
      <c r="K5066" s="462"/>
    </row>
    <row r="5067" spans="1:11" ht="28.8">
      <c r="A5067" s="467">
        <v>4915750</v>
      </c>
      <c r="B5067" s="468" t="s">
        <v>17806</v>
      </c>
      <c r="C5067" s="467" t="s">
        <v>691</v>
      </c>
      <c r="D5067" s="469">
        <v>221.01</v>
      </c>
      <c r="E5067" s="466"/>
      <c r="F5067" s="466">
        <f t="shared" si="158"/>
        <v>4915750</v>
      </c>
      <c r="G5067" s="466" t="b">
        <f t="shared" si="159"/>
        <v>1</v>
      </c>
      <c r="H5067" s="462"/>
      <c r="I5067" s="462"/>
      <c r="J5067" s="462"/>
      <c r="K5067" s="462"/>
    </row>
    <row r="5068" spans="1:11">
      <c r="A5068" s="463">
        <v>4915769</v>
      </c>
      <c r="B5068" s="464" t="s">
        <v>17807</v>
      </c>
      <c r="C5068" s="463" t="s">
        <v>510</v>
      </c>
      <c r="D5068" s="465">
        <v>35.36</v>
      </c>
      <c r="E5068" s="466"/>
      <c r="F5068" s="466">
        <f t="shared" si="158"/>
        <v>4915769</v>
      </c>
      <c r="G5068" s="466" t="b">
        <f t="shared" si="159"/>
        <v>1</v>
      </c>
      <c r="H5068" s="462"/>
      <c r="I5068" s="462"/>
      <c r="J5068" s="462"/>
      <c r="K5068" s="462"/>
    </row>
    <row r="5069" spans="1:11" ht="43.2">
      <c r="A5069" s="467">
        <v>5213836</v>
      </c>
      <c r="B5069" s="468" t="s">
        <v>17808</v>
      </c>
      <c r="C5069" s="467" t="s">
        <v>17809</v>
      </c>
      <c r="D5069" s="469">
        <v>1.18</v>
      </c>
      <c r="E5069" s="466"/>
      <c r="F5069" s="466">
        <f t="shared" si="158"/>
        <v>5213836</v>
      </c>
      <c r="G5069" s="466" t="b">
        <f t="shared" si="159"/>
        <v>1</v>
      </c>
      <c r="H5069" s="462"/>
      <c r="I5069" s="462"/>
      <c r="J5069" s="462"/>
      <c r="K5069" s="462"/>
    </row>
    <row r="5070" spans="1:11" ht="28.8">
      <c r="A5070" s="463">
        <v>5213368</v>
      </c>
      <c r="B5070" s="464" t="s">
        <v>17810</v>
      </c>
      <c r="C5070" s="463" t="s">
        <v>682</v>
      </c>
      <c r="D5070" s="465">
        <v>21.59</v>
      </c>
      <c r="E5070" s="466"/>
      <c r="F5070" s="466">
        <f t="shared" si="158"/>
        <v>5213368</v>
      </c>
      <c r="G5070" s="466" t="b">
        <f t="shared" si="159"/>
        <v>1</v>
      </c>
      <c r="H5070" s="462"/>
      <c r="I5070" s="462"/>
      <c r="J5070" s="462"/>
      <c r="K5070" s="462"/>
    </row>
    <row r="5071" spans="1:11" ht="28.8">
      <c r="A5071" s="467">
        <v>5213367</v>
      </c>
      <c r="B5071" s="468" t="s">
        <v>17811</v>
      </c>
      <c r="C5071" s="467" t="s">
        <v>682</v>
      </c>
      <c r="D5071" s="469">
        <v>20.57</v>
      </c>
      <c r="E5071" s="466"/>
      <c r="F5071" s="466">
        <f t="shared" si="158"/>
        <v>5213367</v>
      </c>
      <c r="G5071" s="466" t="b">
        <f t="shared" si="159"/>
        <v>1</v>
      </c>
      <c r="H5071" s="462"/>
      <c r="I5071" s="462"/>
      <c r="J5071" s="462"/>
      <c r="K5071" s="462"/>
    </row>
    <row r="5072" spans="1:11" ht="28.8">
      <c r="A5072" s="463">
        <v>5213385</v>
      </c>
      <c r="B5072" s="464" t="s">
        <v>17812</v>
      </c>
      <c r="C5072" s="463" t="s">
        <v>682</v>
      </c>
      <c r="D5072" s="465">
        <v>374.3</v>
      </c>
      <c r="E5072" s="466"/>
      <c r="F5072" s="466">
        <f t="shared" si="158"/>
        <v>5213385</v>
      </c>
      <c r="G5072" s="466" t="b">
        <f t="shared" si="159"/>
        <v>1</v>
      </c>
      <c r="H5072" s="462"/>
      <c r="I5072" s="462"/>
      <c r="J5072" s="462"/>
      <c r="K5072" s="462"/>
    </row>
    <row r="5073" spans="1:11" ht="43.2">
      <c r="A5073" s="467">
        <v>5213343</v>
      </c>
      <c r="B5073" s="468" t="s">
        <v>17813</v>
      </c>
      <c r="C5073" s="467" t="s">
        <v>17809</v>
      </c>
      <c r="D5073" s="469">
        <v>4.1900000000000004</v>
      </c>
      <c r="E5073" s="466"/>
      <c r="F5073" s="466">
        <f t="shared" si="158"/>
        <v>5213343</v>
      </c>
      <c r="G5073" s="466" t="b">
        <f t="shared" si="159"/>
        <v>1</v>
      </c>
      <c r="H5073" s="462"/>
      <c r="I5073" s="462"/>
      <c r="J5073" s="462"/>
      <c r="K5073" s="462"/>
    </row>
    <row r="5074" spans="1:11" ht="28.8">
      <c r="A5074" s="463">
        <v>5213390</v>
      </c>
      <c r="B5074" s="464" t="s">
        <v>17814</v>
      </c>
      <c r="C5074" s="463" t="s">
        <v>691</v>
      </c>
      <c r="D5074" s="465">
        <v>320.94</v>
      </c>
      <c r="E5074" s="466"/>
      <c r="F5074" s="466">
        <f t="shared" si="158"/>
        <v>5213390</v>
      </c>
      <c r="G5074" s="466" t="b">
        <f t="shared" si="159"/>
        <v>1</v>
      </c>
      <c r="H5074" s="462"/>
      <c r="I5074" s="462"/>
      <c r="J5074" s="462"/>
      <c r="K5074" s="462"/>
    </row>
    <row r="5075" spans="1:11" ht="43.2">
      <c r="A5075" s="467">
        <v>5213344</v>
      </c>
      <c r="B5075" s="468" t="s">
        <v>17815</v>
      </c>
      <c r="C5075" s="467" t="s">
        <v>17816</v>
      </c>
      <c r="D5075" s="471">
        <v>3.66</v>
      </c>
      <c r="E5075" s="466"/>
      <c r="F5075" s="466">
        <f t="shared" si="158"/>
        <v>5213344</v>
      </c>
      <c r="G5075" s="466" t="b">
        <f t="shared" si="159"/>
        <v>1</v>
      </c>
      <c r="H5075" s="462"/>
      <c r="I5075" s="462"/>
      <c r="J5075" s="462"/>
      <c r="K5075" s="462"/>
    </row>
    <row r="5076" spans="1:11" ht="28.8">
      <c r="A5076" s="463">
        <v>5213386</v>
      </c>
      <c r="B5076" s="464" t="s">
        <v>17817</v>
      </c>
      <c r="C5076" s="463" t="s">
        <v>682</v>
      </c>
      <c r="D5076" s="470">
        <v>619.26</v>
      </c>
      <c r="E5076" s="466"/>
      <c r="F5076" s="466">
        <f t="shared" si="158"/>
        <v>5213386</v>
      </c>
      <c r="G5076" s="466" t="b">
        <f t="shared" si="159"/>
        <v>1</v>
      </c>
      <c r="H5076" s="462"/>
      <c r="I5076" s="462"/>
      <c r="J5076" s="462"/>
      <c r="K5076" s="462"/>
    </row>
    <row r="5077" spans="1:11" ht="43.2">
      <c r="A5077" s="467">
        <v>5213345</v>
      </c>
      <c r="B5077" s="468" t="s">
        <v>17818</v>
      </c>
      <c r="C5077" s="467" t="s">
        <v>17809</v>
      </c>
      <c r="D5077" s="471">
        <v>6.21</v>
      </c>
      <c r="E5077" s="466"/>
      <c r="F5077" s="466">
        <f t="shared" si="158"/>
        <v>5213345</v>
      </c>
      <c r="G5077" s="466" t="b">
        <f t="shared" si="159"/>
        <v>1</v>
      </c>
      <c r="H5077" s="462"/>
      <c r="I5077" s="462"/>
      <c r="J5077" s="462"/>
      <c r="K5077" s="462"/>
    </row>
    <row r="5078" spans="1:11" ht="28.8">
      <c r="A5078" s="463">
        <v>5213387</v>
      </c>
      <c r="B5078" s="464" t="s">
        <v>17819</v>
      </c>
      <c r="C5078" s="463" t="s">
        <v>682</v>
      </c>
      <c r="D5078" s="470">
        <v>889.52</v>
      </c>
      <c r="E5078" s="466"/>
      <c r="F5078" s="466">
        <f t="shared" si="158"/>
        <v>5213387</v>
      </c>
      <c r="G5078" s="466" t="b">
        <f t="shared" si="159"/>
        <v>1</v>
      </c>
      <c r="H5078" s="462"/>
      <c r="I5078" s="462"/>
      <c r="J5078" s="462"/>
      <c r="K5078" s="462"/>
    </row>
    <row r="5079" spans="1:11" ht="43.2">
      <c r="A5079" s="467">
        <v>5213346</v>
      </c>
      <c r="B5079" s="468" t="s">
        <v>17820</v>
      </c>
      <c r="C5079" s="467" t="s">
        <v>17809</v>
      </c>
      <c r="D5079" s="471">
        <v>8.6999999999999993</v>
      </c>
      <c r="E5079" s="466"/>
      <c r="F5079" s="466">
        <f t="shared" si="158"/>
        <v>5213346</v>
      </c>
      <c r="G5079" s="466" t="b">
        <f t="shared" si="159"/>
        <v>1</v>
      </c>
      <c r="H5079" s="462"/>
      <c r="I5079" s="462"/>
      <c r="J5079" s="462"/>
      <c r="K5079" s="462"/>
    </row>
    <row r="5080" spans="1:11" ht="43.2">
      <c r="A5080" s="463">
        <v>5213843</v>
      </c>
      <c r="B5080" s="464" t="s">
        <v>17821</v>
      </c>
      <c r="C5080" s="463" t="s">
        <v>17816</v>
      </c>
      <c r="D5080" s="470">
        <v>1.03</v>
      </c>
      <c r="E5080" s="466"/>
      <c r="F5080" s="466">
        <f t="shared" si="158"/>
        <v>5213843</v>
      </c>
      <c r="G5080" s="466" t="b">
        <f t="shared" si="159"/>
        <v>1</v>
      </c>
      <c r="H5080" s="462"/>
      <c r="I5080" s="462"/>
      <c r="J5080" s="462"/>
      <c r="K5080" s="462"/>
    </row>
    <row r="5081" spans="1:11" ht="43.2">
      <c r="A5081" s="467">
        <v>5213833</v>
      </c>
      <c r="B5081" s="468" t="s">
        <v>17822</v>
      </c>
      <c r="C5081" s="467" t="s">
        <v>17809</v>
      </c>
      <c r="D5081" s="471">
        <v>12.49</v>
      </c>
      <c r="E5081" s="466"/>
      <c r="F5081" s="466">
        <f t="shared" si="158"/>
        <v>5213833</v>
      </c>
      <c r="G5081" s="466" t="b">
        <f t="shared" si="159"/>
        <v>1</v>
      </c>
      <c r="H5081" s="462"/>
      <c r="I5081" s="462"/>
      <c r="J5081" s="462"/>
      <c r="K5081" s="462"/>
    </row>
    <row r="5082" spans="1:11" ht="43.2">
      <c r="A5082" s="463">
        <v>5213834</v>
      </c>
      <c r="B5082" s="464" t="s">
        <v>17823</v>
      </c>
      <c r="C5082" s="463" t="s">
        <v>17809</v>
      </c>
      <c r="D5082" s="470">
        <v>8.2200000000000006</v>
      </c>
      <c r="E5082" s="466"/>
      <c r="F5082" s="466">
        <f t="shared" si="158"/>
        <v>5213834</v>
      </c>
      <c r="G5082" s="466" t="b">
        <f t="shared" si="159"/>
        <v>1</v>
      </c>
      <c r="H5082" s="462"/>
      <c r="I5082" s="462"/>
      <c r="J5082" s="462"/>
      <c r="K5082" s="462"/>
    </row>
    <row r="5083" spans="1:11" ht="28.8">
      <c r="A5083" s="467">
        <v>5219544</v>
      </c>
      <c r="B5083" s="468" t="s">
        <v>684</v>
      </c>
      <c r="C5083" s="467" t="s">
        <v>682</v>
      </c>
      <c r="D5083" s="471">
        <v>250.74</v>
      </c>
      <c r="E5083" s="466"/>
      <c r="F5083" s="466">
        <f t="shared" si="158"/>
        <v>5219544</v>
      </c>
      <c r="G5083" s="466" t="b">
        <f t="shared" si="159"/>
        <v>1</v>
      </c>
      <c r="H5083" s="462"/>
      <c r="I5083" s="462"/>
      <c r="J5083" s="462"/>
      <c r="K5083" s="462"/>
    </row>
    <row r="5084" spans="1:11" ht="43.2">
      <c r="A5084" s="463">
        <v>5213383</v>
      </c>
      <c r="B5084" s="464" t="s">
        <v>17824</v>
      </c>
      <c r="C5084" s="463" t="s">
        <v>17809</v>
      </c>
      <c r="D5084" s="470">
        <v>0.83</v>
      </c>
      <c r="E5084" s="466"/>
      <c r="F5084" s="466">
        <f t="shared" si="158"/>
        <v>5213383</v>
      </c>
      <c r="G5084" s="466" t="b">
        <f t="shared" si="159"/>
        <v>1</v>
      </c>
      <c r="H5084" s="462"/>
      <c r="I5084" s="462"/>
      <c r="J5084" s="462"/>
      <c r="K5084" s="462"/>
    </row>
    <row r="5085" spans="1:11" ht="43.2">
      <c r="A5085" s="467">
        <v>5213380</v>
      </c>
      <c r="B5085" s="468" t="s">
        <v>17825</v>
      </c>
      <c r="C5085" s="467" t="s">
        <v>17809</v>
      </c>
      <c r="D5085" s="471">
        <v>1.95</v>
      </c>
      <c r="E5085" s="466"/>
      <c r="F5085" s="466">
        <f t="shared" si="158"/>
        <v>5213380</v>
      </c>
      <c r="G5085" s="466" t="b">
        <f t="shared" si="159"/>
        <v>1</v>
      </c>
      <c r="H5085" s="462"/>
      <c r="I5085" s="462"/>
      <c r="J5085" s="462"/>
      <c r="K5085" s="462"/>
    </row>
    <row r="5086" spans="1:11" ht="43.2">
      <c r="A5086" s="463">
        <v>5213838</v>
      </c>
      <c r="B5086" s="464" t="s">
        <v>17826</v>
      </c>
      <c r="C5086" s="463" t="s">
        <v>17809</v>
      </c>
      <c r="D5086" s="470">
        <v>5.57</v>
      </c>
      <c r="E5086" s="466"/>
      <c r="F5086" s="466">
        <f t="shared" si="158"/>
        <v>5213838</v>
      </c>
      <c r="G5086" s="466" t="b">
        <f t="shared" si="159"/>
        <v>1</v>
      </c>
      <c r="H5086" s="462"/>
      <c r="I5086" s="462"/>
      <c r="J5086" s="462"/>
      <c r="K5086" s="462"/>
    </row>
    <row r="5087" spans="1:11" ht="28.8">
      <c r="A5087" s="467">
        <v>5213837</v>
      </c>
      <c r="B5087" s="468" t="s">
        <v>17827</v>
      </c>
      <c r="C5087" s="467" t="s">
        <v>682</v>
      </c>
      <c r="D5087" s="471">
        <v>161.88999999999999</v>
      </c>
      <c r="E5087" s="466"/>
      <c r="F5087" s="466">
        <f t="shared" si="158"/>
        <v>5213837</v>
      </c>
      <c r="G5087" s="466" t="b">
        <f t="shared" si="159"/>
        <v>1</v>
      </c>
      <c r="H5087" s="462"/>
      <c r="I5087" s="462"/>
      <c r="J5087" s="462"/>
      <c r="K5087" s="462"/>
    </row>
    <row r="5088" spans="1:11" ht="28.8">
      <c r="A5088" s="463">
        <v>5213835</v>
      </c>
      <c r="B5088" s="464" t="s">
        <v>17828</v>
      </c>
      <c r="C5088" s="463" t="s">
        <v>17809</v>
      </c>
      <c r="D5088" s="470">
        <v>0.68</v>
      </c>
      <c r="E5088" s="466"/>
      <c r="F5088" s="466">
        <f t="shared" si="158"/>
        <v>5213835</v>
      </c>
      <c r="G5088" s="466" t="b">
        <f t="shared" si="159"/>
        <v>1</v>
      </c>
      <c r="H5088" s="462"/>
      <c r="I5088" s="462"/>
      <c r="J5088" s="462"/>
      <c r="K5088" s="462"/>
    </row>
    <row r="5089" spans="1:11" ht="28.8">
      <c r="A5089" s="467">
        <v>5213839</v>
      </c>
      <c r="B5089" s="468" t="s">
        <v>17829</v>
      </c>
      <c r="C5089" s="467" t="s">
        <v>460</v>
      </c>
      <c r="D5089" s="469">
        <v>352.19</v>
      </c>
      <c r="E5089" s="466"/>
      <c r="F5089" s="466">
        <f t="shared" si="158"/>
        <v>5213839</v>
      </c>
      <c r="G5089" s="466" t="b">
        <f t="shared" si="159"/>
        <v>1</v>
      </c>
      <c r="H5089" s="462"/>
      <c r="I5089" s="462"/>
      <c r="J5089" s="462"/>
      <c r="K5089" s="462"/>
    </row>
    <row r="5090" spans="1:11" ht="43.2">
      <c r="A5090" s="463">
        <v>5213347</v>
      </c>
      <c r="B5090" s="464" t="s">
        <v>17830</v>
      </c>
      <c r="C5090" s="463" t="s">
        <v>17831</v>
      </c>
      <c r="D5090" s="465">
        <v>8.7100000000000009</v>
      </c>
      <c r="E5090" s="466"/>
      <c r="F5090" s="466">
        <f t="shared" si="158"/>
        <v>5213347</v>
      </c>
      <c r="G5090" s="466" t="b">
        <f t="shared" si="159"/>
        <v>1</v>
      </c>
      <c r="H5090" s="462"/>
      <c r="I5090" s="462"/>
      <c r="J5090" s="462"/>
      <c r="K5090" s="462"/>
    </row>
    <row r="5091" spans="1:11" ht="28.8">
      <c r="A5091" s="467">
        <v>5213840</v>
      </c>
      <c r="B5091" s="468" t="s">
        <v>17832</v>
      </c>
      <c r="C5091" s="467" t="s">
        <v>460</v>
      </c>
      <c r="D5091" s="469">
        <v>40.51</v>
      </c>
      <c r="E5091" s="466"/>
      <c r="F5091" s="466">
        <f t="shared" si="158"/>
        <v>5213840</v>
      </c>
      <c r="G5091" s="466" t="b">
        <f t="shared" si="159"/>
        <v>1</v>
      </c>
      <c r="H5091" s="462"/>
      <c r="I5091" s="462"/>
      <c r="J5091" s="462"/>
      <c r="K5091" s="462"/>
    </row>
    <row r="5092" spans="1:11" ht="43.2">
      <c r="A5092" s="463">
        <v>5213349</v>
      </c>
      <c r="B5092" s="464" t="s">
        <v>17833</v>
      </c>
      <c r="C5092" s="463" t="s">
        <v>17831</v>
      </c>
      <c r="D5092" s="465">
        <v>0.76</v>
      </c>
      <c r="E5092" s="466"/>
      <c r="F5092" s="466">
        <f t="shared" si="158"/>
        <v>5213349</v>
      </c>
      <c r="G5092" s="466" t="b">
        <f t="shared" si="159"/>
        <v>1</v>
      </c>
      <c r="H5092" s="462"/>
      <c r="I5092" s="462"/>
      <c r="J5092" s="462"/>
      <c r="K5092" s="462"/>
    </row>
    <row r="5093" spans="1:11" ht="28.8">
      <c r="A5093" s="467">
        <v>5213841</v>
      </c>
      <c r="B5093" s="468" t="s">
        <v>17834</v>
      </c>
      <c r="C5093" s="467" t="s">
        <v>460</v>
      </c>
      <c r="D5093" s="469">
        <v>72.849999999999994</v>
      </c>
      <c r="E5093" s="466"/>
      <c r="F5093" s="466">
        <f t="shared" si="158"/>
        <v>5213841</v>
      </c>
      <c r="G5093" s="466" t="b">
        <f t="shared" si="159"/>
        <v>1</v>
      </c>
      <c r="H5093" s="462"/>
      <c r="I5093" s="462"/>
      <c r="J5093" s="462"/>
      <c r="K5093" s="462"/>
    </row>
    <row r="5094" spans="1:11" ht="43.2">
      <c r="A5094" s="463">
        <v>5213348</v>
      </c>
      <c r="B5094" s="464" t="s">
        <v>17835</v>
      </c>
      <c r="C5094" s="463" t="s">
        <v>17831</v>
      </c>
      <c r="D5094" s="465">
        <v>0.88</v>
      </c>
      <c r="E5094" s="466"/>
      <c r="F5094" s="466">
        <f t="shared" si="158"/>
        <v>5213348</v>
      </c>
      <c r="G5094" s="466" t="b">
        <f t="shared" si="159"/>
        <v>1</v>
      </c>
      <c r="H5094" s="462"/>
      <c r="I5094" s="462"/>
      <c r="J5094" s="462"/>
      <c r="K5094" s="462"/>
    </row>
    <row r="5095" spans="1:11" ht="28.8">
      <c r="A5095" s="467">
        <v>5216116</v>
      </c>
      <c r="B5095" s="468" t="s">
        <v>17836</v>
      </c>
      <c r="C5095" s="467" t="s">
        <v>682</v>
      </c>
      <c r="D5095" s="469">
        <v>18.420000000000002</v>
      </c>
      <c r="E5095" s="466"/>
      <c r="F5095" s="466">
        <f t="shared" si="158"/>
        <v>5216116</v>
      </c>
      <c r="G5095" s="466" t="b">
        <f t="shared" si="159"/>
        <v>1</v>
      </c>
      <c r="H5095" s="462"/>
      <c r="I5095" s="462"/>
      <c r="J5095" s="462"/>
      <c r="K5095" s="462"/>
    </row>
    <row r="5096" spans="1:11" ht="28.8">
      <c r="A5096" s="463">
        <v>5216115</v>
      </c>
      <c r="B5096" s="464" t="s">
        <v>17837</v>
      </c>
      <c r="C5096" s="463" t="s">
        <v>682</v>
      </c>
      <c r="D5096" s="465">
        <v>17.89</v>
      </c>
      <c r="E5096" s="466"/>
      <c r="F5096" s="466">
        <f t="shared" si="158"/>
        <v>5216115</v>
      </c>
      <c r="G5096" s="466" t="b">
        <f t="shared" si="159"/>
        <v>1</v>
      </c>
      <c r="H5096" s="462"/>
      <c r="I5096" s="462"/>
      <c r="J5096" s="462"/>
      <c r="K5096" s="462"/>
    </row>
    <row r="5097" spans="1:11" ht="28.8">
      <c r="A5097" s="467">
        <v>5213842</v>
      </c>
      <c r="B5097" s="468" t="s">
        <v>17838</v>
      </c>
      <c r="C5097" s="467" t="s">
        <v>691</v>
      </c>
      <c r="D5097" s="469">
        <v>0.14000000000000001</v>
      </c>
      <c r="E5097" s="466"/>
      <c r="F5097" s="466">
        <f t="shared" si="158"/>
        <v>5213842</v>
      </c>
      <c r="G5097" s="466" t="b">
        <f t="shared" si="159"/>
        <v>1</v>
      </c>
      <c r="H5097" s="462"/>
      <c r="I5097" s="462"/>
      <c r="J5097" s="462"/>
      <c r="K5097" s="462"/>
    </row>
    <row r="5098" spans="1:11" ht="28.8">
      <c r="A5098" s="463">
        <v>5213358</v>
      </c>
      <c r="B5098" s="464" t="s">
        <v>17839</v>
      </c>
      <c r="C5098" s="463" t="s">
        <v>460</v>
      </c>
      <c r="D5098" s="465">
        <v>190.65</v>
      </c>
      <c r="E5098" s="466"/>
      <c r="F5098" s="466">
        <f t="shared" si="158"/>
        <v>5213358</v>
      </c>
      <c r="G5098" s="466" t="b">
        <f t="shared" si="159"/>
        <v>1</v>
      </c>
      <c r="H5098" s="462"/>
      <c r="I5098" s="462"/>
      <c r="J5098" s="462"/>
      <c r="K5098" s="462"/>
    </row>
    <row r="5099" spans="1:11" ht="43.2">
      <c r="A5099" s="467">
        <v>5213848</v>
      </c>
      <c r="B5099" s="468" t="s">
        <v>17840</v>
      </c>
      <c r="C5099" s="467" t="s">
        <v>17809</v>
      </c>
      <c r="D5099" s="469">
        <v>1.1200000000000001</v>
      </c>
      <c r="E5099" s="466"/>
      <c r="F5099" s="466">
        <f t="shared" si="158"/>
        <v>5213848</v>
      </c>
      <c r="G5099" s="466" t="b">
        <f t="shared" si="159"/>
        <v>1</v>
      </c>
      <c r="H5099" s="462"/>
      <c r="I5099" s="462"/>
      <c r="J5099" s="462"/>
      <c r="K5099" s="462"/>
    </row>
    <row r="5100" spans="1:11" ht="28.8">
      <c r="A5100" s="463">
        <v>5214012</v>
      </c>
      <c r="B5100" s="464" t="s">
        <v>17841</v>
      </c>
      <c r="C5100" s="463" t="s">
        <v>460</v>
      </c>
      <c r="D5100" s="465">
        <v>20.47</v>
      </c>
      <c r="E5100" s="466"/>
      <c r="F5100" s="466">
        <f t="shared" si="158"/>
        <v>5214012</v>
      </c>
      <c r="G5100" s="466" t="b">
        <f t="shared" si="159"/>
        <v>1</v>
      </c>
      <c r="H5100" s="462"/>
      <c r="I5100" s="462"/>
      <c r="J5100" s="462"/>
      <c r="K5100" s="462"/>
    </row>
    <row r="5101" spans="1:11" ht="28.8">
      <c r="A5101" s="467">
        <v>5213356</v>
      </c>
      <c r="B5101" s="468" t="s">
        <v>17842</v>
      </c>
      <c r="C5101" s="467" t="s">
        <v>460</v>
      </c>
      <c r="D5101" s="469">
        <v>28.08</v>
      </c>
      <c r="E5101" s="466"/>
      <c r="F5101" s="466">
        <f t="shared" si="158"/>
        <v>5213356</v>
      </c>
      <c r="G5101" s="466" t="b">
        <f t="shared" si="159"/>
        <v>1</v>
      </c>
      <c r="H5101" s="462"/>
      <c r="I5101" s="462"/>
      <c r="J5101" s="462"/>
      <c r="K5101" s="462"/>
    </row>
    <row r="5102" spans="1:11" ht="28.8">
      <c r="A5102" s="463">
        <v>5214011</v>
      </c>
      <c r="B5102" s="464" t="s">
        <v>17843</v>
      </c>
      <c r="C5102" s="463" t="s">
        <v>460</v>
      </c>
      <c r="D5102" s="465">
        <v>13.39</v>
      </c>
      <c r="E5102" s="466"/>
      <c r="F5102" s="466">
        <f t="shared" si="158"/>
        <v>5214011</v>
      </c>
      <c r="G5102" s="466" t="b">
        <f t="shared" si="159"/>
        <v>1</v>
      </c>
      <c r="H5102" s="462"/>
      <c r="I5102" s="462"/>
      <c r="J5102" s="462"/>
      <c r="K5102" s="462"/>
    </row>
    <row r="5103" spans="1:11" ht="28.8">
      <c r="A5103" s="467">
        <v>5213354</v>
      </c>
      <c r="B5103" s="468" t="s">
        <v>17844</v>
      </c>
      <c r="C5103" s="467" t="s">
        <v>460</v>
      </c>
      <c r="D5103" s="469">
        <v>16.02</v>
      </c>
      <c r="E5103" s="466"/>
      <c r="F5103" s="466">
        <f t="shared" si="158"/>
        <v>5213354</v>
      </c>
      <c r="G5103" s="466" t="b">
        <f t="shared" si="159"/>
        <v>1</v>
      </c>
      <c r="H5103" s="462"/>
      <c r="I5103" s="462"/>
      <c r="J5103" s="462"/>
      <c r="K5103" s="462"/>
    </row>
    <row r="5104" spans="1:11" ht="28.8">
      <c r="A5104" s="463">
        <v>5213355</v>
      </c>
      <c r="B5104" s="464" t="s">
        <v>17845</v>
      </c>
      <c r="C5104" s="463" t="s">
        <v>460</v>
      </c>
      <c r="D5104" s="465">
        <v>18.690000000000001</v>
      </c>
      <c r="E5104" s="466"/>
      <c r="F5104" s="466">
        <f t="shared" si="158"/>
        <v>5213355</v>
      </c>
      <c r="G5104" s="466" t="b">
        <f t="shared" si="159"/>
        <v>1</v>
      </c>
      <c r="H5104" s="462"/>
      <c r="I5104" s="462"/>
      <c r="J5104" s="462"/>
      <c r="K5104" s="462"/>
    </row>
    <row r="5105" spans="1:11" ht="28.8">
      <c r="A5105" s="467">
        <v>5213850</v>
      </c>
      <c r="B5105" s="468" t="s">
        <v>17846</v>
      </c>
      <c r="C5105" s="467" t="s">
        <v>587</v>
      </c>
      <c r="D5105" s="469">
        <v>27.54</v>
      </c>
      <c r="E5105" s="466"/>
      <c r="F5105" s="466">
        <f t="shared" si="158"/>
        <v>5213850</v>
      </c>
      <c r="G5105" s="466" t="b">
        <f t="shared" si="159"/>
        <v>1</v>
      </c>
      <c r="H5105" s="462"/>
      <c r="I5105" s="462"/>
      <c r="J5105" s="462"/>
      <c r="K5105" s="462"/>
    </row>
    <row r="5106" spans="1:11" ht="28.8">
      <c r="A5106" s="463">
        <v>5213846</v>
      </c>
      <c r="B5106" s="464" t="s">
        <v>17847</v>
      </c>
      <c r="C5106" s="463" t="s">
        <v>587</v>
      </c>
      <c r="D5106" s="465">
        <v>6.69</v>
      </c>
      <c r="E5106" s="466"/>
      <c r="F5106" s="466">
        <f t="shared" si="158"/>
        <v>5213846</v>
      </c>
      <c r="G5106" s="466" t="b">
        <f t="shared" si="159"/>
        <v>1</v>
      </c>
      <c r="H5106" s="462"/>
      <c r="I5106" s="462"/>
      <c r="J5106" s="462"/>
      <c r="K5106" s="462"/>
    </row>
    <row r="5107" spans="1:11" ht="28.8">
      <c r="A5107" s="467">
        <v>5213847</v>
      </c>
      <c r="B5107" s="468" t="s">
        <v>17848</v>
      </c>
      <c r="C5107" s="467" t="s">
        <v>587</v>
      </c>
      <c r="D5107" s="469">
        <v>111.5</v>
      </c>
      <c r="E5107" s="466"/>
      <c r="F5107" s="466">
        <f t="shared" si="158"/>
        <v>5213847</v>
      </c>
      <c r="G5107" s="466" t="b">
        <f t="shared" si="159"/>
        <v>1</v>
      </c>
      <c r="H5107" s="462"/>
      <c r="I5107" s="462"/>
      <c r="J5107" s="462"/>
      <c r="K5107" s="462"/>
    </row>
    <row r="5108" spans="1:11" ht="28.8">
      <c r="A5108" s="463">
        <v>5213845</v>
      </c>
      <c r="B5108" s="464" t="s">
        <v>17849</v>
      </c>
      <c r="C5108" s="463" t="s">
        <v>587</v>
      </c>
      <c r="D5108" s="465">
        <v>27.9</v>
      </c>
      <c r="E5108" s="466"/>
      <c r="F5108" s="466">
        <f t="shared" si="158"/>
        <v>5213845</v>
      </c>
      <c r="G5108" s="466" t="b">
        <f t="shared" si="159"/>
        <v>1</v>
      </c>
      <c r="H5108" s="462"/>
      <c r="I5108" s="462"/>
      <c r="J5108" s="462"/>
      <c r="K5108" s="462"/>
    </row>
    <row r="5109" spans="1:11" ht="28.8">
      <c r="A5109" s="467">
        <v>5213412</v>
      </c>
      <c r="B5109" s="468" t="s">
        <v>17850</v>
      </c>
      <c r="C5109" s="467" t="s">
        <v>460</v>
      </c>
      <c r="D5109" s="469">
        <v>127.37</v>
      </c>
      <c r="E5109" s="466"/>
      <c r="F5109" s="466">
        <f t="shared" si="158"/>
        <v>5213412</v>
      </c>
      <c r="G5109" s="466" t="b">
        <f t="shared" si="159"/>
        <v>1</v>
      </c>
      <c r="H5109" s="462"/>
      <c r="I5109" s="462"/>
      <c r="J5109" s="462"/>
      <c r="K5109" s="462"/>
    </row>
    <row r="5110" spans="1:11" ht="28.8">
      <c r="A5110" s="463">
        <v>5213411</v>
      </c>
      <c r="B5110" s="464" t="s">
        <v>17851</v>
      </c>
      <c r="C5110" s="463" t="s">
        <v>460</v>
      </c>
      <c r="D5110" s="465">
        <v>222.03</v>
      </c>
      <c r="E5110" s="466"/>
      <c r="F5110" s="466">
        <f t="shared" si="158"/>
        <v>5213411</v>
      </c>
      <c r="G5110" s="466" t="b">
        <f t="shared" si="159"/>
        <v>1</v>
      </c>
      <c r="H5110" s="462"/>
      <c r="I5110" s="462"/>
      <c r="J5110" s="462"/>
      <c r="K5110" s="462"/>
    </row>
    <row r="5111" spans="1:11" ht="28.8">
      <c r="A5111" s="467">
        <v>5214009</v>
      </c>
      <c r="B5111" s="468" t="s">
        <v>17852</v>
      </c>
      <c r="C5111" s="467" t="s">
        <v>460</v>
      </c>
      <c r="D5111" s="469">
        <v>127.37</v>
      </c>
      <c r="E5111" s="466"/>
      <c r="F5111" s="466">
        <f t="shared" si="158"/>
        <v>5214009</v>
      </c>
      <c r="G5111" s="466" t="b">
        <f t="shared" si="159"/>
        <v>1</v>
      </c>
      <c r="H5111" s="462"/>
      <c r="I5111" s="462"/>
      <c r="J5111" s="462"/>
      <c r="K5111" s="462"/>
    </row>
    <row r="5112" spans="1:11" ht="28.8">
      <c r="A5112" s="463">
        <v>5214010</v>
      </c>
      <c r="B5112" s="464" t="s">
        <v>17853</v>
      </c>
      <c r="C5112" s="463" t="s">
        <v>460</v>
      </c>
      <c r="D5112" s="465">
        <v>230.26</v>
      </c>
      <c r="E5112" s="466"/>
      <c r="F5112" s="466">
        <f t="shared" si="158"/>
        <v>5214010</v>
      </c>
      <c r="G5112" s="466" t="b">
        <f t="shared" si="159"/>
        <v>1</v>
      </c>
      <c r="H5112" s="462"/>
      <c r="I5112" s="462"/>
      <c r="J5112" s="462"/>
      <c r="K5112" s="462"/>
    </row>
    <row r="5113" spans="1:11" ht="28.8">
      <c r="A5113" s="467">
        <v>5213413</v>
      </c>
      <c r="B5113" s="468" t="s">
        <v>17854</v>
      </c>
      <c r="C5113" s="467" t="s">
        <v>460</v>
      </c>
      <c r="D5113" s="471">
        <v>69.55</v>
      </c>
      <c r="E5113" s="466"/>
      <c r="F5113" s="466">
        <f t="shared" si="158"/>
        <v>5213413</v>
      </c>
      <c r="G5113" s="466" t="b">
        <f t="shared" si="159"/>
        <v>1</v>
      </c>
      <c r="H5113" s="462"/>
      <c r="I5113" s="462"/>
      <c r="J5113" s="462"/>
      <c r="K5113" s="462"/>
    </row>
    <row r="5114" spans="1:11" ht="28.8">
      <c r="A5114" s="463">
        <v>5213410</v>
      </c>
      <c r="B5114" s="464" t="s">
        <v>17855</v>
      </c>
      <c r="C5114" s="463" t="s">
        <v>460</v>
      </c>
      <c r="D5114" s="470">
        <v>155.79</v>
      </c>
      <c r="E5114" s="466"/>
      <c r="F5114" s="466">
        <f t="shared" si="158"/>
        <v>5213410</v>
      </c>
      <c r="G5114" s="466" t="b">
        <f t="shared" si="159"/>
        <v>1</v>
      </c>
      <c r="H5114" s="462"/>
      <c r="I5114" s="462"/>
      <c r="J5114" s="462"/>
      <c r="K5114" s="462"/>
    </row>
    <row r="5115" spans="1:11" ht="28.8">
      <c r="A5115" s="467">
        <v>5214004</v>
      </c>
      <c r="B5115" s="468" t="s">
        <v>17856</v>
      </c>
      <c r="C5115" s="467" t="s">
        <v>460</v>
      </c>
      <c r="D5115" s="471">
        <v>182.66</v>
      </c>
      <c r="E5115" s="466"/>
      <c r="F5115" s="466">
        <f t="shared" si="158"/>
        <v>5214004</v>
      </c>
      <c r="G5115" s="466" t="b">
        <f t="shared" si="159"/>
        <v>1</v>
      </c>
      <c r="H5115" s="462"/>
      <c r="I5115" s="462"/>
      <c r="J5115" s="462"/>
      <c r="K5115" s="462"/>
    </row>
    <row r="5116" spans="1:11" ht="28.8">
      <c r="A5116" s="463">
        <v>5214005</v>
      </c>
      <c r="B5116" s="464" t="s">
        <v>17857</v>
      </c>
      <c r="C5116" s="463" t="s">
        <v>460</v>
      </c>
      <c r="D5116" s="470">
        <v>166.1</v>
      </c>
      <c r="E5116" s="466"/>
      <c r="F5116" s="466">
        <f t="shared" si="158"/>
        <v>5214005</v>
      </c>
      <c r="G5116" s="466" t="b">
        <f t="shared" si="159"/>
        <v>1</v>
      </c>
      <c r="H5116" s="462"/>
      <c r="I5116" s="462"/>
      <c r="J5116" s="462"/>
      <c r="K5116" s="462"/>
    </row>
    <row r="5117" spans="1:11" ht="28.8">
      <c r="A5117" s="467">
        <v>5214006</v>
      </c>
      <c r="B5117" s="468" t="s">
        <v>17858</v>
      </c>
      <c r="C5117" s="467" t="s">
        <v>460</v>
      </c>
      <c r="D5117" s="471">
        <v>114.76</v>
      </c>
      <c r="E5117" s="466"/>
      <c r="F5117" s="466">
        <f t="shared" si="158"/>
        <v>5214006</v>
      </c>
      <c r="G5117" s="466" t="b">
        <f t="shared" si="159"/>
        <v>1</v>
      </c>
      <c r="H5117" s="462"/>
      <c r="I5117" s="462"/>
      <c r="J5117" s="462"/>
      <c r="K5117" s="462"/>
    </row>
    <row r="5118" spans="1:11" ht="28.8">
      <c r="A5118" s="463">
        <v>5214007</v>
      </c>
      <c r="B5118" s="464" t="s">
        <v>17859</v>
      </c>
      <c r="C5118" s="463" t="s">
        <v>460</v>
      </c>
      <c r="D5118" s="470">
        <v>101.33</v>
      </c>
      <c r="E5118" s="466"/>
      <c r="F5118" s="466">
        <f t="shared" si="158"/>
        <v>5214007</v>
      </c>
      <c r="G5118" s="466" t="b">
        <f t="shared" si="159"/>
        <v>1</v>
      </c>
      <c r="H5118" s="462"/>
      <c r="I5118" s="462"/>
      <c r="J5118" s="462"/>
      <c r="K5118" s="462"/>
    </row>
    <row r="5119" spans="1:11" ht="28.8">
      <c r="A5119" s="467">
        <v>5214008</v>
      </c>
      <c r="B5119" s="468" t="s">
        <v>17860</v>
      </c>
      <c r="C5119" s="467" t="s">
        <v>460</v>
      </c>
      <c r="D5119" s="471">
        <v>99.89</v>
      </c>
      <c r="E5119" s="466"/>
      <c r="F5119" s="466">
        <f t="shared" si="158"/>
        <v>5214008</v>
      </c>
      <c r="G5119" s="466" t="b">
        <f t="shared" si="159"/>
        <v>1</v>
      </c>
      <c r="H5119" s="462"/>
      <c r="I5119" s="462"/>
      <c r="J5119" s="462"/>
      <c r="K5119" s="462"/>
    </row>
    <row r="5120" spans="1:11" ht="28.8">
      <c r="A5120" s="463">
        <v>5213408</v>
      </c>
      <c r="B5120" s="464" t="s">
        <v>17861</v>
      </c>
      <c r="C5120" s="463" t="s">
        <v>460</v>
      </c>
      <c r="D5120" s="470">
        <v>48.96</v>
      </c>
      <c r="E5120" s="466"/>
      <c r="F5120" s="466">
        <f t="shared" si="158"/>
        <v>5213408</v>
      </c>
      <c r="G5120" s="466" t="b">
        <f t="shared" si="159"/>
        <v>1</v>
      </c>
      <c r="H5120" s="462"/>
      <c r="I5120" s="462"/>
      <c r="J5120" s="462"/>
      <c r="K5120" s="462"/>
    </row>
    <row r="5121" spans="1:11">
      <c r="A5121" s="467">
        <v>5213400</v>
      </c>
      <c r="B5121" s="468" t="s">
        <v>17862</v>
      </c>
      <c r="C5121" s="467" t="s">
        <v>460</v>
      </c>
      <c r="D5121" s="471">
        <v>20.8</v>
      </c>
      <c r="E5121" s="466"/>
      <c r="F5121" s="466">
        <f t="shared" si="158"/>
        <v>5213400</v>
      </c>
      <c r="G5121" s="466" t="b">
        <f t="shared" si="159"/>
        <v>1</v>
      </c>
      <c r="H5121" s="462"/>
      <c r="I5121" s="462"/>
      <c r="J5121" s="462"/>
      <c r="K5121" s="462"/>
    </row>
    <row r="5122" spans="1:11">
      <c r="A5122" s="463">
        <v>5213401</v>
      </c>
      <c r="B5122" s="464" t="s">
        <v>17863</v>
      </c>
      <c r="C5122" s="463" t="s">
        <v>460</v>
      </c>
      <c r="D5122" s="470">
        <v>28.47</v>
      </c>
      <c r="E5122" s="466"/>
      <c r="F5122" s="466">
        <f t="shared" ref="F5122:F5185" si="160">A5122</f>
        <v>5213401</v>
      </c>
      <c r="G5122" s="466" t="b">
        <f t="shared" ref="G5122:G5185" si="161">F5122=A5122</f>
        <v>1</v>
      </c>
      <c r="H5122" s="462"/>
      <c r="I5122" s="462"/>
      <c r="J5122" s="462"/>
      <c r="K5122" s="462"/>
    </row>
    <row r="5123" spans="1:11" ht="28.8">
      <c r="A5123" s="467">
        <v>5214001</v>
      </c>
      <c r="B5123" s="468" t="s">
        <v>17864</v>
      </c>
      <c r="C5123" s="467" t="s">
        <v>460</v>
      </c>
      <c r="D5123" s="471">
        <v>13.7</v>
      </c>
      <c r="E5123" s="466"/>
      <c r="F5123" s="466">
        <f t="shared" si="160"/>
        <v>5214001</v>
      </c>
      <c r="G5123" s="466" t="b">
        <f t="shared" si="161"/>
        <v>1</v>
      </c>
      <c r="H5123" s="462"/>
      <c r="I5123" s="462"/>
      <c r="J5123" s="462"/>
      <c r="K5123" s="462"/>
    </row>
    <row r="5124" spans="1:11" ht="28.8">
      <c r="A5124" s="463">
        <v>5213402</v>
      </c>
      <c r="B5124" s="464" t="s">
        <v>17865</v>
      </c>
      <c r="C5124" s="463" t="s">
        <v>460</v>
      </c>
      <c r="D5124" s="470">
        <v>16.350000000000001</v>
      </c>
      <c r="E5124" s="466"/>
      <c r="F5124" s="466">
        <f t="shared" si="160"/>
        <v>5213402</v>
      </c>
      <c r="G5124" s="466" t="b">
        <f t="shared" si="161"/>
        <v>1</v>
      </c>
      <c r="H5124" s="462"/>
      <c r="I5124" s="462"/>
      <c r="J5124" s="462"/>
      <c r="K5124" s="462"/>
    </row>
    <row r="5125" spans="1:11" ht="28.8">
      <c r="A5125" s="467">
        <v>5213403</v>
      </c>
      <c r="B5125" s="468" t="s">
        <v>17866</v>
      </c>
      <c r="C5125" s="467" t="s">
        <v>460</v>
      </c>
      <c r="D5125" s="469">
        <v>19.05</v>
      </c>
      <c r="E5125" s="466"/>
      <c r="F5125" s="466">
        <f t="shared" si="160"/>
        <v>5213403</v>
      </c>
      <c r="G5125" s="466" t="b">
        <f t="shared" si="161"/>
        <v>1</v>
      </c>
      <c r="H5125" s="462"/>
      <c r="I5125" s="462"/>
      <c r="J5125" s="462"/>
      <c r="K5125" s="462"/>
    </row>
    <row r="5126" spans="1:11" ht="28.8">
      <c r="A5126" s="463">
        <v>5214003</v>
      </c>
      <c r="B5126" s="464" t="s">
        <v>17867</v>
      </c>
      <c r="C5126" s="463" t="s">
        <v>460</v>
      </c>
      <c r="D5126" s="465">
        <v>62.13</v>
      </c>
      <c r="E5126" s="466"/>
      <c r="F5126" s="466">
        <f t="shared" si="160"/>
        <v>5214003</v>
      </c>
      <c r="G5126" s="466" t="b">
        <f t="shared" si="161"/>
        <v>1</v>
      </c>
      <c r="H5126" s="462"/>
      <c r="I5126" s="462"/>
      <c r="J5126" s="462"/>
      <c r="K5126" s="462"/>
    </row>
    <row r="5127" spans="1:11" ht="28.8">
      <c r="A5127" s="467">
        <v>5213409</v>
      </c>
      <c r="B5127" s="468" t="s">
        <v>17868</v>
      </c>
      <c r="C5127" s="467" t="s">
        <v>460</v>
      </c>
      <c r="D5127" s="469">
        <v>98.19</v>
      </c>
      <c r="E5127" s="466"/>
      <c r="F5127" s="466">
        <f t="shared" si="160"/>
        <v>5213409</v>
      </c>
      <c r="G5127" s="466" t="b">
        <f t="shared" si="161"/>
        <v>1</v>
      </c>
      <c r="H5127" s="462"/>
      <c r="I5127" s="462"/>
      <c r="J5127" s="462"/>
      <c r="K5127" s="462"/>
    </row>
    <row r="5128" spans="1:11" ht="28.8">
      <c r="A5128" s="463">
        <v>5213404</v>
      </c>
      <c r="B5128" s="464" t="s">
        <v>17869</v>
      </c>
      <c r="C5128" s="463" t="s">
        <v>460</v>
      </c>
      <c r="D5128" s="465">
        <v>37.659999999999997</v>
      </c>
      <c r="E5128" s="466"/>
      <c r="F5128" s="466">
        <f t="shared" si="160"/>
        <v>5213404</v>
      </c>
      <c r="G5128" s="466" t="b">
        <f t="shared" si="161"/>
        <v>1</v>
      </c>
      <c r="H5128" s="462"/>
      <c r="I5128" s="462"/>
      <c r="J5128" s="462"/>
      <c r="K5128" s="462"/>
    </row>
    <row r="5129" spans="1:11" ht="28.8">
      <c r="A5129" s="467">
        <v>5213405</v>
      </c>
      <c r="B5129" s="468" t="s">
        <v>17870</v>
      </c>
      <c r="C5129" s="467" t="s">
        <v>460</v>
      </c>
      <c r="D5129" s="469">
        <v>44.69</v>
      </c>
      <c r="E5129" s="466"/>
      <c r="F5129" s="466">
        <f t="shared" si="160"/>
        <v>5213405</v>
      </c>
      <c r="G5129" s="466" t="b">
        <f t="shared" si="161"/>
        <v>1</v>
      </c>
      <c r="H5129" s="462"/>
      <c r="I5129" s="462"/>
      <c r="J5129" s="462"/>
      <c r="K5129" s="462"/>
    </row>
    <row r="5130" spans="1:11" ht="28.8">
      <c r="A5130" s="463">
        <v>5214002</v>
      </c>
      <c r="B5130" s="464" t="s">
        <v>17871</v>
      </c>
      <c r="C5130" s="463" t="s">
        <v>460</v>
      </c>
      <c r="D5130" s="465">
        <v>30.81</v>
      </c>
      <c r="E5130" s="466"/>
      <c r="F5130" s="466">
        <f t="shared" si="160"/>
        <v>5214002</v>
      </c>
      <c r="G5130" s="466" t="b">
        <f t="shared" si="161"/>
        <v>1</v>
      </c>
      <c r="H5130" s="462"/>
      <c r="I5130" s="462"/>
      <c r="J5130" s="462"/>
      <c r="K5130" s="462"/>
    </row>
    <row r="5131" spans="1:11" ht="28.8">
      <c r="A5131" s="467">
        <v>5213406</v>
      </c>
      <c r="B5131" s="468" t="s">
        <v>17872</v>
      </c>
      <c r="C5131" s="467" t="s">
        <v>460</v>
      </c>
      <c r="D5131" s="469">
        <v>33.22</v>
      </c>
      <c r="E5131" s="466"/>
      <c r="F5131" s="466">
        <f t="shared" si="160"/>
        <v>5213406</v>
      </c>
      <c r="G5131" s="466" t="b">
        <f t="shared" si="161"/>
        <v>1</v>
      </c>
      <c r="H5131" s="462"/>
      <c r="I5131" s="462"/>
      <c r="J5131" s="462"/>
      <c r="K5131" s="462"/>
    </row>
    <row r="5132" spans="1:11" ht="28.8">
      <c r="A5132" s="463">
        <v>5213407</v>
      </c>
      <c r="B5132" s="464" t="s">
        <v>17873</v>
      </c>
      <c r="C5132" s="463" t="s">
        <v>460</v>
      </c>
      <c r="D5132" s="465">
        <v>35.619999999999997</v>
      </c>
      <c r="E5132" s="466"/>
      <c r="F5132" s="466">
        <f t="shared" si="160"/>
        <v>5213407</v>
      </c>
      <c r="G5132" s="466" t="b">
        <f t="shared" si="161"/>
        <v>1</v>
      </c>
      <c r="H5132" s="462"/>
      <c r="I5132" s="462"/>
      <c r="J5132" s="462"/>
      <c r="K5132" s="462"/>
    </row>
    <row r="5133" spans="1:11">
      <c r="A5133" s="467">
        <v>5212552</v>
      </c>
      <c r="B5133" s="468" t="s">
        <v>719</v>
      </c>
      <c r="C5133" s="467" t="s">
        <v>460</v>
      </c>
      <c r="D5133" s="469">
        <v>17</v>
      </c>
      <c r="E5133" s="466"/>
      <c r="F5133" s="466">
        <f t="shared" si="160"/>
        <v>5212552</v>
      </c>
      <c r="G5133" s="466" t="b">
        <f t="shared" si="161"/>
        <v>1</v>
      </c>
      <c r="H5133" s="462"/>
      <c r="I5133" s="462"/>
      <c r="J5133" s="462"/>
      <c r="K5133" s="462"/>
    </row>
    <row r="5134" spans="1:11" ht="28.8">
      <c r="A5134" s="463">
        <v>5213464</v>
      </c>
      <c r="B5134" s="464" t="s">
        <v>17874</v>
      </c>
      <c r="C5134" s="463" t="s">
        <v>682</v>
      </c>
      <c r="D5134" s="465">
        <v>290.64999999999998</v>
      </c>
      <c r="E5134" s="466"/>
      <c r="F5134" s="466">
        <f t="shared" si="160"/>
        <v>5213464</v>
      </c>
      <c r="G5134" s="466" t="b">
        <f t="shared" si="161"/>
        <v>1</v>
      </c>
      <c r="H5134" s="462"/>
      <c r="I5134" s="462"/>
      <c r="J5134" s="462"/>
      <c r="K5134" s="462"/>
    </row>
    <row r="5135" spans="1:11" ht="28.8">
      <c r="A5135" s="467">
        <v>5213465</v>
      </c>
      <c r="B5135" s="468" t="s">
        <v>17875</v>
      </c>
      <c r="C5135" s="467" t="s">
        <v>682</v>
      </c>
      <c r="D5135" s="469">
        <v>493.82</v>
      </c>
      <c r="E5135" s="466"/>
      <c r="F5135" s="466">
        <f t="shared" si="160"/>
        <v>5213465</v>
      </c>
      <c r="G5135" s="466" t="b">
        <f t="shared" si="161"/>
        <v>1</v>
      </c>
      <c r="H5135" s="462"/>
      <c r="I5135" s="462"/>
      <c r="J5135" s="462"/>
      <c r="K5135" s="462"/>
    </row>
    <row r="5136" spans="1:11" ht="28.8">
      <c r="A5136" s="463">
        <v>5213466</v>
      </c>
      <c r="B5136" s="464" t="s">
        <v>17876</v>
      </c>
      <c r="C5136" s="463" t="s">
        <v>682</v>
      </c>
      <c r="D5136" s="465">
        <v>689.84</v>
      </c>
      <c r="E5136" s="466"/>
      <c r="F5136" s="466">
        <f t="shared" si="160"/>
        <v>5213466</v>
      </c>
      <c r="G5136" s="466" t="b">
        <f t="shared" si="161"/>
        <v>1</v>
      </c>
      <c r="H5136" s="462"/>
      <c r="I5136" s="462"/>
      <c r="J5136" s="462"/>
      <c r="K5136" s="462"/>
    </row>
    <row r="5137" spans="1:11" ht="28.8">
      <c r="A5137" s="467">
        <v>5213467</v>
      </c>
      <c r="B5137" s="468" t="s">
        <v>17877</v>
      </c>
      <c r="C5137" s="467" t="s">
        <v>682</v>
      </c>
      <c r="D5137" s="469">
        <v>1107.47</v>
      </c>
      <c r="E5137" s="466"/>
      <c r="F5137" s="466">
        <f t="shared" si="160"/>
        <v>5213467</v>
      </c>
      <c r="G5137" s="466" t="b">
        <f t="shared" si="161"/>
        <v>1</v>
      </c>
      <c r="H5137" s="462"/>
      <c r="I5137" s="462"/>
      <c r="J5137" s="462"/>
      <c r="K5137" s="462"/>
    </row>
    <row r="5138" spans="1:11" ht="28.8">
      <c r="A5138" s="463">
        <v>5213468</v>
      </c>
      <c r="B5138" s="464" t="s">
        <v>17878</v>
      </c>
      <c r="C5138" s="463" t="s">
        <v>682</v>
      </c>
      <c r="D5138" s="470">
        <v>285.45999999999998</v>
      </c>
      <c r="E5138" s="466"/>
      <c r="F5138" s="466">
        <f t="shared" si="160"/>
        <v>5213468</v>
      </c>
      <c r="G5138" s="466" t="b">
        <f t="shared" si="161"/>
        <v>1</v>
      </c>
      <c r="H5138" s="462"/>
      <c r="I5138" s="462"/>
      <c r="J5138" s="462"/>
      <c r="K5138" s="462"/>
    </row>
    <row r="5139" spans="1:11" ht="28.8">
      <c r="A5139" s="467">
        <v>5213469</v>
      </c>
      <c r="B5139" s="468" t="s">
        <v>17879</v>
      </c>
      <c r="C5139" s="467" t="s">
        <v>682</v>
      </c>
      <c r="D5139" s="471">
        <v>483.95</v>
      </c>
      <c r="E5139" s="466"/>
      <c r="F5139" s="466">
        <f t="shared" si="160"/>
        <v>5213469</v>
      </c>
      <c r="G5139" s="466" t="b">
        <f t="shared" si="161"/>
        <v>1</v>
      </c>
      <c r="H5139" s="462"/>
      <c r="I5139" s="462"/>
      <c r="J5139" s="462"/>
      <c r="K5139" s="462"/>
    </row>
    <row r="5140" spans="1:11" ht="28.8">
      <c r="A5140" s="463">
        <v>5213470</v>
      </c>
      <c r="B5140" s="464" t="s">
        <v>17880</v>
      </c>
      <c r="C5140" s="463" t="s">
        <v>682</v>
      </c>
      <c r="D5140" s="470">
        <v>675.44</v>
      </c>
      <c r="E5140" s="466"/>
      <c r="F5140" s="466">
        <f t="shared" si="160"/>
        <v>5213470</v>
      </c>
      <c r="G5140" s="466" t="b">
        <f t="shared" si="161"/>
        <v>1</v>
      </c>
      <c r="H5140" s="462"/>
      <c r="I5140" s="462"/>
      <c r="J5140" s="462"/>
      <c r="K5140" s="462"/>
    </row>
    <row r="5141" spans="1:11" ht="28.8">
      <c r="A5141" s="467">
        <v>5213471</v>
      </c>
      <c r="B5141" s="468" t="s">
        <v>17881</v>
      </c>
      <c r="C5141" s="467" t="s">
        <v>682</v>
      </c>
      <c r="D5141" s="471">
        <v>1086.73</v>
      </c>
      <c r="E5141" s="466"/>
      <c r="F5141" s="466">
        <f t="shared" si="160"/>
        <v>5213471</v>
      </c>
      <c r="G5141" s="466" t="b">
        <f t="shared" si="161"/>
        <v>1</v>
      </c>
      <c r="H5141" s="462"/>
      <c r="I5141" s="462"/>
      <c r="J5141" s="462"/>
      <c r="K5141" s="462"/>
    </row>
    <row r="5142" spans="1:11" ht="43.2">
      <c r="A5142" s="463">
        <v>5212560</v>
      </c>
      <c r="B5142" s="464" t="s">
        <v>17882</v>
      </c>
      <c r="C5142" s="463" t="s">
        <v>17809</v>
      </c>
      <c r="D5142" s="470">
        <v>4.3499999999999996</v>
      </c>
      <c r="E5142" s="466"/>
      <c r="F5142" s="466">
        <f t="shared" si="160"/>
        <v>5212560</v>
      </c>
      <c r="G5142" s="466" t="b">
        <f t="shared" si="161"/>
        <v>1</v>
      </c>
      <c r="H5142" s="462"/>
      <c r="I5142" s="462"/>
      <c r="J5142" s="462"/>
      <c r="K5142" s="462"/>
    </row>
    <row r="5143" spans="1:11" ht="28.8">
      <c r="A5143" s="467">
        <v>5213472</v>
      </c>
      <c r="B5143" s="468" t="s">
        <v>17883</v>
      </c>
      <c r="C5143" s="467" t="s">
        <v>682</v>
      </c>
      <c r="D5143" s="471">
        <v>305.52999999999997</v>
      </c>
      <c r="E5143" s="466"/>
      <c r="F5143" s="466">
        <f t="shared" si="160"/>
        <v>5213472</v>
      </c>
      <c r="G5143" s="466" t="b">
        <f t="shared" si="161"/>
        <v>1</v>
      </c>
      <c r="H5143" s="462"/>
      <c r="I5143" s="462"/>
      <c r="J5143" s="462"/>
      <c r="K5143" s="462"/>
    </row>
    <row r="5144" spans="1:11" ht="28.8">
      <c r="A5144" s="463">
        <v>5213473</v>
      </c>
      <c r="B5144" s="464" t="s">
        <v>17884</v>
      </c>
      <c r="C5144" s="463" t="s">
        <v>682</v>
      </c>
      <c r="D5144" s="465">
        <v>387.42</v>
      </c>
      <c r="E5144" s="466"/>
      <c r="F5144" s="466">
        <f t="shared" si="160"/>
        <v>5213473</v>
      </c>
      <c r="G5144" s="466" t="b">
        <f t="shared" si="161"/>
        <v>1</v>
      </c>
      <c r="H5144" s="462"/>
      <c r="I5144" s="462"/>
      <c r="J5144" s="462"/>
      <c r="K5144" s="462"/>
    </row>
    <row r="5145" spans="1:11" ht="28.8">
      <c r="A5145" s="467">
        <v>5213474</v>
      </c>
      <c r="B5145" s="468" t="s">
        <v>17885</v>
      </c>
      <c r="C5145" s="467" t="s">
        <v>682</v>
      </c>
      <c r="D5145" s="469">
        <v>296.89</v>
      </c>
      <c r="E5145" s="466"/>
      <c r="F5145" s="466">
        <f t="shared" si="160"/>
        <v>5213474</v>
      </c>
      <c r="G5145" s="466" t="b">
        <f t="shared" si="161"/>
        <v>1</v>
      </c>
      <c r="H5145" s="462"/>
      <c r="I5145" s="462"/>
      <c r="J5145" s="462"/>
      <c r="K5145" s="462"/>
    </row>
    <row r="5146" spans="1:11" ht="28.8">
      <c r="A5146" s="463">
        <v>5213475</v>
      </c>
      <c r="B5146" s="464" t="s">
        <v>17886</v>
      </c>
      <c r="C5146" s="463" t="s">
        <v>682</v>
      </c>
      <c r="D5146" s="465">
        <v>376.62</v>
      </c>
      <c r="E5146" s="466"/>
      <c r="F5146" s="466">
        <f t="shared" si="160"/>
        <v>5213475</v>
      </c>
      <c r="G5146" s="466" t="b">
        <f t="shared" si="161"/>
        <v>1</v>
      </c>
      <c r="H5146" s="462"/>
      <c r="I5146" s="462"/>
      <c r="J5146" s="462"/>
      <c r="K5146" s="462"/>
    </row>
    <row r="5147" spans="1:11" ht="28.8">
      <c r="A5147" s="467">
        <v>5213440</v>
      </c>
      <c r="B5147" s="468" t="s">
        <v>17887</v>
      </c>
      <c r="C5147" s="467" t="s">
        <v>682</v>
      </c>
      <c r="D5147" s="469">
        <v>290.61</v>
      </c>
      <c r="E5147" s="466"/>
      <c r="F5147" s="466">
        <f t="shared" si="160"/>
        <v>5213440</v>
      </c>
      <c r="G5147" s="466" t="b">
        <f t="shared" si="161"/>
        <v>1</v>
      </c>
      <c r="H5147" s="462"/>
      <c r="I5147" s="462"/>
      <c r="J5147" s="462"/>
      <c r="K5147" s="462"/>
    </row>
    <row r="5148" spans="1:11" ht="28.8">
      <c r="A5148" s="463">
        <v>5213441</v>
      </c>
      <c r="B5148" s="464" t="s">
        <v>17888</v>
      </c>
      <c r="C5148" s="463" t="s">
        <v>682</v>
      </c>
      <c r="D5148" s="465">
        <v>493.87</v>
      </c>
      <c r="E5148" s="466"/>
      <c r="F5148" s="466">
        <f t="shared" si="160"/>
        <v>5213441</v>
      </c>
      <c r="G5148" s="466" t="b">
        <f t="shared" si="161"/>
        <v>1</v>
      </c>
      <c r="H5148" s="462"/>
      <c r="I5148" s="462"/>
      <c r="J5148" s="462"/>
      <c r="K5148" s="462"/>
    </row>
    <row r="5149" spans="1:11" ht="28.8">
      <c r="A5149" s="467">
        <v>5213442</v>
      </c>
      <c r="B5149" s="468" t="s">
        <v>17889</v>
      </c>
      <c r="C5149" s="467" t="s">
        <v>682</v>
      </c>
      <c r="D5149" s="469">
        <v>689.84</v>
      </c>
      <c r="E5149" s="466"/>
      <c r="F5149" s="466">
        <f t="shared" si="160"/>
        <v>5213442</v>
      </c>
      <c r="G5149" s="466" t="b">
        <f t="shared" si="161"/>
        <v>1</v>
      </c>
      <c r="H5149" s="462"/>
      <c r="I5149" s="462"/>
      <c r="J5149" s="462"/>
      <c r="K5149" s="462"/>
    </row>
    <row r="5150" spans="1:11" ht="28.8">
      <c r="A5150" s="463">
        <v>5213443</v>
      </c>
      <c r="B5150" s="464" t="s">
        <v>17890</v>
      </c>
      <c r="C5150" s="463" t="s">
        <v>682</v>
      </c>
      <c r="D5150" s="465">
        <v>1107.49</v>
      </c>
      <c r="E5150" s="466"/>
      <c r="F5150" s="466">
        <f t="shared" si="160"/>
        <v>5213443</v>
      </c>
      <c r="G5150" s="466" t="b">
        <f t="shared" si="161"/>
        <v>1</v>
      </c>
      <c r="H5150" s="462"/>
      <c r="I5150" s="462"/>
      <c r="J5150" s="462"/>
      <c r="K5150" s="462"/>
    </row>
    <row r="5151" spans="1:11" ht="28.8">
      <c r="A5151" s="467">
        <v>5213444</v>
      </c>
      <c r="B5151" s="468" t="s">
        <v>17891</v>
      </c>
      <c r="C5151" s="467" t="s">
        <v>682</v>
      </c>
      <c r="D5151" s="469">
        <v>290.67</v>
      </c>
      <c r="E5151" s="466"/>
      <c r="F5151" s="466">
        <f t="shared" si="160"/>
        <v>5213444</v>
      </c>
      <c r="G5151" s="466" t="b">
        <f t="shared" si="161"/>
        <v>1</v>
      </c>
      <c r="H5151" s="462"/>
      <c r="I5151" s="462"/>
      <c r="J5151" s="462"/>
      <c r="K5151" s="462"/>
    </row>
    <row r="5152" spans="1:11" ht="28.8">
      <c r="A5152" s="463">
        <v>5213445</v>
      </c>
      <c r="B5152" s="464" t="s">
        <v>17892</v>
      </c>
      <c r="C5152" s="463" t="s">
        <v>682</v>
      </c>
      <c r="D5152" s="465">
        <v>493.79</v>
      </c>
      <c r="E5152" s="466"/>
      <c r="F5152" s="466">
        <f t="shared" si="160"/>
        <v>5213445</v>
      </c>
      <c r="G5152" s="466" t="b">
        <f t="shared" si="161"/>
        <v>1</v>
      </c>
      <c r="H5152" s="462"/>
      <c r="I5152" s="462"/>
      <c r="J5152" s="462"/>
      <c r="K5152" s="462"/>
    </row>
    <row r="5153" spans="1:11" ht="28.8">
      <c r="A5153" s="467">
        <v>5213446</v>
      </c>
      <c r="B5153" s="468" t="s">
        <v>17893</v>
      </c>
      <c r="C5153" s="467" t="s">
        <v>682</v>
      </c>
      <c r="D5153" s="469">
        <v>689.84</v>
      </c>
      <c r="E5153" s="466"/>
      <c r="F5153" s="466">
        <f t="shared" si="160"/>
        <v>5213446</v>
      </c>
      <c r="G5153" s="466" t="b">
        <f t="shared" si="161"/>
        <v>1</v>
      </c>
      <c r="H5153" s="462"/>
      <c r="I5153" s="462"/>
      <c r="J5153" s="462"/>
      <c r="K5153" s="462"/>
    </row>
    <row r="5154" spans="1:11" ht="28.8">
      <c r="A5154" s="463">
        <v>5213447</v>
      </c>
      <c r="B5154" s="464" t="s">
        <v>17894</v>
      </c>
      <c r="C5154" s="463" t="s">
        <v>682</v>
      </c>
      <c r="D5154" s="470">
        <v>1107.55</v>
      </c>
      <c r="E5154" s="466"/>
      <c r="F5154" s="466">
        <f t="shared" si="160"/>
        <v>5213447</v>
      </c>
      <c r="G5154" s="466" t="b">
        <f t="shared" si="161"/>
        <v>1</v>
      </c>
      <c r="H5154" s="462"/>
      <c r="I5154" s="462"/>
      <c r="J5154" s="462"/>
      <c r="K5154" s="462"/>
    </row>
    <row r="5155" spans="1:11" ht="28.8">
      <c r="A5155" s="467">
        <v>5213448</v>
      </c>
      <c r="B5155" s="468" t="s">
        <v>17895</v>
      </c>
      <c r="C5155" s="467" t="s">
        <v>682</v>
      </c>
      <c r="D5155" s="471">
        <v>202.2</v>
      </c>
      <c r="E5155" s="466"/>
      <c r="F5155" s="466">
        <f t="shared" si="160"/>
        <v>5213448</v>
      </c>
      <c r="G5155" s="466" t="b">
        <f t="shared" si="161"/>
        <v>1</v>
      </c>
      <c r="H5155" s="462"/>
      <c r="I5155" s="462"/>
      <c r="J5155" s="462"/>
      <c r="K5155" s="462"/>
    </row>
    <row r="5156" spans="1:11" ht="28.8">
      <c r="A5156" s="463">
        <v>5213449</v>
      </c>
      <c r="B5156" s="464" t="s">
        <v>17896</v>
      </c>
      <c r="C5156" s="463" t="s">
        <v>682</v>
      </c>
      <c r="D5156" s="470">
        <v>315.58</v>
      </c>
      <c r="E5156" s="466"/>
      <c r="F5156" s="466">
        <f t="shared" si="160"/>
        <v>5213449</v>
      </c>
      <c r="G5156" s="466" t="b">
        <f t="shared" si="161"/>
        <v>1</v>
      </c>
      <c r="H5156" s="462"/>
      <c r="I5156" s="462"/>
      <c r="J5156" s="462"/>
      <c r="K5156" s="462"/>
    </row>
    <row r="5157" spans="1:11" ht="28.8">
      <c r="A5157" s="467">
        <v>5213450</v>
      </c>
      <c r="B5157" s="468" t="s">
        <v>17897</v>
      </c>
      <c r="C5157" s="467" t="s">
        <v>682</v>
      </c>
      <c r="D5157" s="471">
        <v>440.33</v>
      </c>
      <c r="E5157" s="466"/>
      <c r="F5157" s="466">
        <f t="shared" si="160"/>
        <v>5213450</v>
      </c>
      <c r="G5157" s="466" t="b">
        <f t="shared" si="161"/>
        <v>1</v>
      </c>
      <c r="H5157" s="462"/>
      <c r="I5157" s="462"/>
      <c r="J5157" s="462"/>
      <c r="K5157" s="462"/>
    </row>
    <row r="5158" spans="1:11" ht="28.8">
      <c r="A5158" s="463">
        <v>5213451</v>
      </c>
      <c r="B5158" s="464" t="s">
        <v>17898</v>
      </c>
      <c r="C5158" s="463" t="s">
        <v>682</v>
      </c>
      <c r="D5158" s="470">
        <v>644.62</v>
      </c>
      <c r="E5158" s="466"/>
      <c r="F5158" s="466">
        <f t="shared" si="160"/>
        <v>5213451</v>
      </c>
      <c r="G5158" s="466" t="b">
        <f t="shared" si="161"/>
        <v>1</v>
      </c>
      <c r="H5158" s="462"/>
      <c r="I5158" s="462"/>
      <c r="J5158" s="462"/>
      <c r="K5158" s="462"/>
    </row>
    <row r="5159" spans="1:11" ht="28.8">
      <c r="A5159" s="467">
        <v>5213452</v>
      </c>
      <c r="B5159" s="468" t="s">
        <v>17899</v>
      </c>
      <c r="C5159" s="467" t="s">
        <v>682</v>
      </c>
      <c r="D5159" s="471">
        <v>285.43</v>
      </c>
      <c r="E5159" s="466"/>
      <c r="F5159" s="466">
        <f t="shared" si="160"/>
        <v>5213452</v>
      </c>
      <c r="G5159" s="466" t="b">
        <f t="shared" si="161"/>
        <v>1</v>
      </c>
      <c r="H5159" s="462"/>
      <c r="I5159" s="462"/>
      <c r="J5159" s="462"/>
      <c r="K5159" s="462"/>
    </row>
    <row r="5160" spans="1:11" ht="28.8">
      <c r="A5160" s="463">
        <v>5213453</v>
      </c>
      <c r="B5160" s="464" t="s">
        <v>17900</v>
      </c>
      <c r="C5160" s="463" t="s">
        <v>682</v>
      </c>
      <c r="D5160" s="470">
        <v>483.99</v>
      </c>
      <c r="E5160" s="466"/>
      <c r="F5160" s="466">
        <f t="shared" si="160"/>
        <v>5213453</v>
      </c>
      <c r="G5160" s="466" t="b">
        <f t="shared" si="161"/>
        <v>1</v>
      </c>
      <c r="H5160" s="462"/>
      <c r="I5160" s="462"/>
      <c r="J5160" s="462"/>
      <c r="K5160" s="462"/>
    </row>
    <row r="5161" spans="1:11" ht="28.8">
      <c r="A5161" s="467">
        <v>5213454</v>
      </c>
      <c r="B5161" s="468" t="s">
        <v>17901</v>
      </c>
      <c r="C5161" s="467" t="s">
        <v>682</v>
      </c>
      <c r="D5161" s="471">
        <v>675.44</v>
      </c>
      <c r="E5161" s="466"/>
      <c r="F5161" s="466">
        <f t="shared" si="160"/>
        <v>5213454</v>
      </c>
      <c r="G5161" s="466" t="b">
        <f t="shared" si="161"/>
        <v>1</v>
      </c>
      <c r="H5161" s="462"/>
      <c r="I5161" s="462"/>
      <c r="J5161" s="462"/>
      <c r="K5161" s="462"/>
    </row>
    <row r="5162" spans="1:11" ht="28.8">
      <c r="A5162" s="463">
        <v>5213455</v>
      </c>
      <c r="B5162" s="464" t="s">
        <v>17902</v>
      </c>
      <c r="C5162" s="463" t="s">
        <v>682</v>
      </c>
      <c r="D5162" s="470">
        <v>1086.75</v>
      </c>
      <c r="E5162" s="466"/>
      <c r="F5162" s="466">
        <f t="shared" si="160"/>
        <v>5213455</v>
      </c>
      <c r="G5162" s="466" t="b">
        <f t="shared" si="161"/>
        <v>1</v>
      </c>
      <c r="H5162" s="462"/>
      <c r="I5162" s="462"/>
      <c r="J5162" s="462"/>
      <c r="K5162" s="462"/>
    </row>
    <row r="5163" spans="1:11" ht="28.8">
      <c r="A5163" s="467">
        <v>5213456</v>
      </c>
      <c r="B5163" s="468" t="s">
        <v>17903</v>
      </c>
      <c r="C5163" s="467" t="s">
        <v>682</v>
      </c>
      <c r="D5163" s="471">
        <v>285.49</v>
      </c>
      <c r="E5163" s="466"/>
      <c r="F5163" s="466">
        <f t="shared" si="160"/>
        <v>5213456</v>
      </c>
      <c r="G5163" s="466" t="b">
        <f t="shared" si="161"/>
        <v>1</v>
      </c>
      <c r="H5163" s="462"/>
      <c r="I5163" s="462"/>
      <c r="J5163" s="462"/>
      <c r="K5163" s="462"/>
    </row>
    <row r="5164" spans="1:11" ht="28.8">
      <c r="A5164" s="463">
        <v>5213457</v>
      </c>
      <c r="B5164" s="464" t="s">
        <v>17904</v>
      </c>
      <c r="C5164" s="463" t="s">
        <v>682</v>
      </c>
      <c r="D5164" s="470">
        <v>483.91</v>
      </c>
      <c r="E5164" s="466"/>
      <c r="F5164" s="466">
        <f t="shared" si="160"/>
        <v>5213457</v>
      </c>
      <c r="G5164" s="466" t="b">
        <f t="shared" si="161"/>
        <v>1</v>
      </c>
      <c r="H5164" s="462"/>
      <c r="I5164" s="462"/>
      <c r="J5164" s="462"/>
      <c r="K5164" s="462"/>
    </row>
    <row r="5165" spans="1:11" ht="28.8">
      <c r="A5165" s="467">
        <v>5213458</v>
      </c>
      <c r="B5165" s="468" t="s">
        <v>17905</v>
      </c>
      <c r="C5165" s="467" t="s">
        <v>682</v>
      </c>
      <c r="D5165" s="471">
        <v>675.44</v>
      </c>
      <c r="E5165" s="466"/>
      <c r="F5165" s="466">
        <f t="shared" si="160"/>
        <v>5213458</v>
      </c>
      <c r="G5165" s="466" t="b">
        <f t="shared" si="161"/>
        <v>1</v>
      </c>
      <c r="H5165" s="462"/>
      <c r="I5165" s="462"/>
      <c r="J5165" s="462"/>
      <c r="K5165" s="462"/>
    </row>
    <row r="5166" spans="1:11" ht="28.8">
      <c r="A5166" s="463">
        <v>5213459</v>
      </c>
      <c r="B5166" s="464" t="s">
        <v>17906</v>
      </c>
      <c r="C5166" s="463" t="s">
        <v>682</v>
      </c>
      <c r="D5166" s="465">
        <v>1086.81</v>
      </c>
      <c r="E5166" s="466"/>
      <c r="F5166" s="466">
        <f t="shared" si="160"/>
        <v>5213459</v>
      </c>
      <c r="G5166" s="466" t="b">
        <f t="shared" si="161"/>
        <v>1</v>
      </c>
      <c r="H5166" s="462"/>
      <c r="I5166" s="462"/>
      <c r="J5166" s="462"/>
      <c r="K5166" s="462"/>
    </row>
    <row r="5167" spans="1:11" ht="28.8">
      <c r="A5167" s="467">
        <v>5213460</v>
      </c>
      <c r="B5167" s="468" t="s">
        <v>17907</v>
      </c>
      <c r="C5167" s="467" t="s">
        <v>682</v>
      </c>
      <c r="D5167" s="471">
        <v>199.05</v>
      </c>
      <c r="E5167" s="466"/>
      <c r="F5167" s="466">
        <f t="shared" si="160"/>
        <v>5213460</v>
      </c>
      <c r="G5167" s="466" t="b">
        <f t="shared" si="161"/>
        <v>1</v>
      </c>
      <c r="H5167" s="462"/>
      <c r="I5167" s="462"/>
      <c r="J5167" s="462"/>
      <c r="K5167" s="462"/>
    </row>
    <row r="5168" spans="1:11" ht="28.8">
      <c r="A5168" s="463">
        <v>5213461</v>
      </c>
      <c r="B5168" s="464" t="s">
        <v>17908</v>
      </c>
      <c r="C5168" s="463" t="s">
        <v>682</v>
      </c>
      <c r="D5168" s="470">
        <v>309.82</v>
      </c>
      <c r="E5168" s="466"/>
      <c r="F5168" s="466">
        <f t="shared" si="160"/>
        <v>5213461</v>
      </c>
      <c r="G5168" s="466" t="b">
        <f t="shared" si="161"/>
        <v>1</v>
      </c>
      <c r="H5168" s="462"/>
      <c r="I5168" s="462"/>
      <c r="J5168" s="462"/>
      <c r="K5168" s="462"/>
    </row>
    <row r="5169" spans="1:11" ht="28.8">
      <c r="A5169" s="467">
        <v>5213462</v>
      </c>
      <c r="B5169" s="468" t="s">
        <v>17909</v>
      </c>
      <c r="C5169" s="467" t="s">
        <v>682</v>
      </c>
      <c r="D5169" s="471">
        <v>431.69</v>
      </c>
      <c r="E5169" s="466"/>
      <c r="F5169" s="466">
        <f t="shared" si="160"/>
        <v>5213462</v>
      </c>
      <c r="G5169" s="466" t="b">
        <f t="shared" si="161"/>
        <v>1</v>
      </c>
      <c r="H5169" s="462"/>
      <c r="I5169" s="462"/>
      <c r="J5169" s="462"/>
      <c r="K5169" s="462"/>
    </row>
    <row r="5170" spans="1:11" ht="28.8">
      <c r="A5170" s="463">
        <v>5213463</v>
      </c>
      <c r="B5170" s="464" t="s">
        <v>17910</v>
      </c>
      <c r="C5170" s="463" t="s">
        <v>682</v>
      </c>
      <c r="D5170" s="470">
        <v>553.55999999999995</v>
      </c>
      <c r="E5170" s="466"/>
      <c r="F5170" s="466">
        <f t="shared" si="160"/>
        <v>5213463</v>
      </c>
      <c r="G5170" s="466" t="b">
        <f t="shared" si="161"/>
        <v>1</v>
      </c>
      <c r="H5170" s="462"/>
      <c r="I5170" s="462"/>
      <c r="J5170" s="462"/>
      <c r="K5170" s="462"/>
    </row>
    <row r="5171" spans="1:11" ht="43.2">
      <c r="A5171" s="467">
        <v>5212557</v>
      </c>
      <c r="B5171" s="468" t="s">
        <v>17911</v>
      </c>
      <c r="C5171" s="467" t="s">
        <v>17809</v>
      </c>
      <c r="D5171" s="469">
        <v>4.1100000000000003</v>
      </c>
      <c r="E5171" s="466"/>
      <c r="F5171" s="466">
        <f t="shared" si="160"/>
        <v>5212557</v>
      </c>
      <c r="G5171" s="466" t="b">
        <f t="shared" si="161"/>
        <v>1</v>
      </c>
      <c r="H5171" s="462"/>
      <c r="I5171" s="462"/>
      <c r="J5171" s="462"/>
      <c r="K5171" s="462"/>
    </row>
    <row r="5172" spans="1:11" ht="43.2">
      <c r="A5172" s="463">
        <v>5212558</v>
      </c>
      <c r="B5172" s="464" t="s">
        <v>17912</v>
      </c>
      <c r="C5172" s="463" t="s">
        <v>17809</v>
      </c>
      <c r="D5172" s="465">
        <v>4.16</v>
      </c>
      <c r="E5172" s="466"/>
      <c r="F5172" s="466">
        <f t="shared" si="160"/>
        <v>5212558</v>
      </c>
      <c r="G5172" s="466" t="b">
        <f t="shared" si="161"/>
        <v>1</v>
      </c>
      <c r="H5172" s="462"/>
      <c r="I5172" s="462"/>
      <c r="J5172" s="462"/>
      <c r="K5172" s="462"/>
    </row>
    <row r="5173" spans="1:11" ht="43.2">
      <c r="A5173" s="467">
        <v>5212559</v>
      </c>
      <c r="B5173" s="468" t="s">
        <v>17913</v>
      </c>
      <c r="C5173" s="467" t="s">
        <v>17809</v>
      </c>
      <c r="D5173" s="469">
        <v>3.71</v>
      </c>
      <c r="E5173" s="466"/>
      <c r="F5173" s="466">
        <f t="shared" si="160"/>
        <v>5212559</v>
      </c>
      <c r="G5173" s="466" t="b">
        <f t="shared" si="161"/>
        <v>1</v>
      </c>
      <c r="H5173" s="462"/>
      <c r="I5173" s="462"/>
      <c r="J5173" s="462"/>
      <c r="K5173" s="462"/>
    </row>
    <row r="5174" spans="1:11" ht="28.8">
      <c r="A5174" s="463">
        <v>5213477</v>
      </c>
      <c r="B5174" s="464" t="s">
        <v>17914</v>
      </c>
      <c r="C5174" s="463" t="s">
        <v>682</v>
      </c>
      <c r="D5174" s="465">
        <v>172.47</v>
      </c>
      <c r="E5174" s="466"/>
      <c r="F5174" s="466">
        <f t="shared" si="160"/>
        <v>5213477</v>
      </c>
      <c r="G5174" s="466" t="b">
        <f t="shared" si="161"/>
        <v>1</v>
      </c>
      <c r="H5174" s="462"/>
      <c r="I5174" s="462"/>
      <c r="J5174" s="462"/>
      <c r="K5174" s="462"/>
    </row>
    <row r="5175" spans="1:11" ht="28.8">
      <c r="A5175" s="467">
        <v>5213476</v>
      </c>
      <c r="B5175" s="468" t="s">
        <v>17915</v>
      </c>
      <c r="C5175" s="467" t="s">
        <v>682</v>
      </c>
      <c r="D5175" s="469">
        <v>184.29</v>
      </c>
      <c r="E5175" s="466"/>
      <c r="F5175" s="466">
        <f t="shared" si="160"/>
        <v>5213476</v>
      </c>
      <c r="G5175" s="466" t="b">
        <f t="shared" si="161"/>
        <v>1</v>
      </c>
      <c r="H5175" s="462"/>
      <c r="I5175" s="462"/>
      <c r="J5175" s="462"/>
      <c r="K5175" s="462"/>
    </row>
    <row r="5176" spans="1:11" ht="28.8">
      <c r="A5176" s="463">
        <v>5213479</v>
      </c>
      <c r="B5176" s="464" t="s">
        <v>17916</v>
      </c>
      <c r="C5176" s="463" t="s">
        <v>682</v>
      </c>
      <c r="D5176" s="465">
        <v>168.58</v>
      </c>
      <c r="E5176" s="466"/>
      <c r="F5176" s="466">
        <f t="shared" si="160"/>
        <v>5213479</v>
      </c>
      <c r="G5176" s="466" t="b">
        <f t="shared" si="161"/>
        <v>1</v>
      </c>
      <c r="H5176" s="462"/>
      <c r="I5176" s="462"/>
      <c r="J5176" s="462"/>
      <c r="K5176" s="462"/>
    </row>
    <row r="5177" spans="1:11" ht="28.8">
      <c r="A5177" s="467">
        <v>5213478</v>
      </c>
      <c r="B5177" s="468" t="s">
        <v>17917</v>
      </c>
      <c r="C5177" s="467" t="s">
        <v>682</v>
      </c>
      <c r="D5177" s="469">
        <v>179.97</v>
      </c>
      <c r="E5177" s="466"/>
      <c r="F5177" s="466">
        <f t="shared" si="160"/>
        <v>5213478</v>
      </c>
      <c r="G5177" s="466" t="b">
        <f t="shared" si="161"/>
        <v>1</v>
      </c>
      <c r="H5177" s="462"/>
      <c r="I5177" s="462"/>
      <c r="J5177" s="462"/>
      <c r="K5177" s="462"/>
    </row>
    <row r="5178" spans="1:11" ht="28.8">
      <c r="A5178" s="463">
        <v>5213489</v>
      </c>
      <c r="B5178" s="464" t="s">
        <v>17918</v>
      </c>
      <c r="C5178" s="463" t="s">
        <v>682</v>
      </c>
      <c r="D5178" s="465">
        <v>897.25</v>
      </c>
      <c r="E5178" s="466"/>
      <c r="F5178" s="466">
        <f t="shared" si="160"/>
        <v>5213489</v>
      </c>
      <c r="G5178" s="466" t="b">
        <f t="shared" si="161"/>
        <v>1</v>
      </c>
      <c r="H5178" s="462"/>
      <c r="I5178" s="462"/>
      <c r="J5178" s="462"/>
      <c r="K5178" s="462"/>
    </row>
    <row r="5179" spans="1:11" ht="28.8">
      <c r="A5179" s="467">
        <v>5213498</v>
      </c>
      <c r="B5179" s="468" t="s">
        <v>17919</v>
      </c>
      <c r="C5179" s="467" t="s">
        <v>682</v>
      </c>
      <c r="D5179" s="469">
        <v>955.97</v>
      </c>
      <c r="E5179" s="466"/>
      <c r="F5179" s="466">
        <f t="shared" si="160"/>
        <v>5213498</v>
      </c>
      <c r="G5179" s="466" t="b">
        <f t="shared" si="161"/>
        <v>1</v>
      </c>
      <c r="H5179" s="462"/>
      <c r="I5179" s="462"/>
      <c r="J5179" s="462"/>
      <c r="K5179" s="462"/>
    </row>
    <row r="5180" spans="1:11" ht="28.8">
      <c r="A5180" s="463">
        <v>5213365</v>
      </c>
      <c r="B5180" s="464" t="s">
        <v>17920</v>
      </c>
      <c r="C5180" s="463" t="s">
        <v>682</v>
      </c>
      <c r="D5180" s="465">
        <v>1083.53</v>
      </c>
      <c r="E5180" s="466"/>
      <c r="F5180" s="466">
        <f t="shared" si="160"/>
        <v>5213365</v>
      </c>
      <c r="G5180" s="466" t="b">
        <f t="shared" si="161"/>
        <v>1</v>
      </c>
      <c r="H5180" s="462"/>
      <c r="I5180" s="462"/>
      <c r="J5180" s="462"/>
      <c r="K5180" s="462"/>
    </row>
    <row r="5181" spans="1:11" ht="28.8">
      <c r="A5181" s="467">
        <v>5213507</v>
      </c>
      <c r="B5181" s="468" t="s">
        <v>17921</v>
      </c>
      <c r="C5181" s="467" t="s">
        <v>682</v>
      </c>
      <c r="D5181" s="469">
        <v>1102.79</v>
      </c>
      <c r="E5181" s="466"/>
      <c r="F5181" s="466">
        <f t="shared" si="160"/>
        <v>5213507</v>
      </c>
      <c r="G5181" s="466" t="b">
        <f t="shared" si="161"/>
        <v>1</v>
      </c>
      <c r="H5181" s="462"/>
      <c r="I5181" s="462"/>
      <c r="J5181" s="462"/>
      <c r="K5181" s="462"/>
    </row>
    <row r="5182" spans="1:11" ht="28.8">
      <c r="A5182" s="463">
        <v>5213372</v>
      </c>
      <c r="B5182" s="464" t="s">
        <v>17922</v>
      </c>
      <c r="C5182" s="463" t="s">
        <v>682</v>
      </c>
      <c r="D5182" s="465">
        <v>1230.3499999999999</v>
      </c>
      <c r="E5182" s="466"/>
      <c r="F5182" s="466">
        <f t="shared" si="160"/>
        <v>5213372</v>
      </c>
      <c r="G5182" s="466" t="b">
        <f t="shared" si="161"/>
        <v>1</v>
      </c>
      <c r="H5182" s="462"/>
      <c r="I5182" s="462"/>
      <c r="J5182" s="462"/>
      <c r="K5182" s="462"/>
    </row>
    <row r="5183" spans="1:11" ht="28.8">
      <c r="A5183" s="467">
        <v>5213490</v>
      </c>
      <c r="B5183" s="468" t="s">
        <v>17923</v>
      </c>
      <c r="C5183" s="467" t="s">
        <v>682</v>
      </c>
      <c r="D5183" s="469">
        <v>1894.88</v>
      </c>
      <c r="E5183" s="466"/>
      <c r="F5183" s="466">
        <f t="shared" si="160"/>
        <v>5213490</v>
      </c>
      <c r="G5183" s="466" t="b">
        <f t="shared" si="161"/>
        <v>1</v>
      </c>
      <c r="H5183" s="462"/>
      <c r="I5183" s="462"/>
      <c r="J5183" s="462"/>
      <c r="K5183" s="462"/>
    </row>
    <row r="5184" spans="1:11" ht="28.8">
      <c r="A5184" s="463">
        <v>5213499</v>
      </c>
      <c r="B5184" s="464" t="s">
        <v>17924</v>
      </c>
      <c r="C5184" s="463" t="s">
        <v>682</v>
      </c>
      <c r="D5184" s="465">
        <v>2027</v>
      </c>
      <c r="E5184" s="466"/>
      <c r="F5184" s="466">
        <f t="shared" si="160"/>
        <v>5213499</v>
      </c>
      <c r="G5184" s="466" t="b">
        <f t="shared" si="161"/>
        <v>1</v>
      </c>
      <c r="H5184" s="462"/>
      <c r="I5184" s="462"/>
      <c r="J5184" s="462"/>
      <c r="K5184" s="462"/>
    </row>
    <row r="5185" spans="1:11" ht="28.8">
      <c r="A5185" s="467">
        <v>5213366</v>
      </c>
      <c r="B5185" s="468" t="s">
        <v>17925</v>
      </c>
      <c r="C5185" s="467" t="s">
        <v>682</v>
      </c>
      <c r="D5185" s="469">
        <v>2314.0100000000002</v>
      </c>
      <c r="E5185" s="466"/>
      <c r="F5185" s="466">
        <f t="shared" si="160"/>
        <v>5213366</v>
      </c>
      <c r="G5185" s="466" t="b">
        <f t="shared" si="161"/>
        <v>1</v>
      </c>
      <c r="H5185" s="462"/>
      <c r="I5185" s="462"/>
      <c r="J5185" s="462"/>
      <c r="K5185" s="462"/>
    </row>
    <row r="5186" spans="1:11" ht="28.8">
      <c r="A5186" s="463">
        <v>5213508</v>
      </c>
      <c r="B5186" s="464" t="s">
        <v>17926</v>
      </c>
      <c r="C5186" s="463" t="s">
        <v>682</v>
      </c>
      <c r="D5186" s="465">
        <v>2357.34</v>
      </c>
      <c r="E5186" s="466"/>
      <c r="F5186" s="466">
        <f t="shared" ref="F5186:F5249" si="162">A5186</f>
        <v>5213508</v>
      </c>
      <c r="G5186" s="466" t="b">
        <f t="shared" ref="G5186:G5249" si="163">F5186=A5186</f>
        <v>1</v>
      </c>
      <c r="H5186" s="462"/>
      <c r="I5186" s="462"/>
      <c r="J5186" s="462"/>
      <c r="K5186" s="462"/>
    </row>
    <row r="5187" spans="1:11" ht="28.8">
      <c r="A5187" s="467">
        <v>5213373</v>
      </c>
      <c r="B5187" s="468" t="s">
        <v>17927</v>
      </c>
      <c r="C5187" s="467" t="s">
        <v>682</v>
      </c>
      <c r="D5187" s="469">
        <v>2644.35</v>
      </c>
      <c r="E5187" s="466"/>
      <c r="F5187" s="466">
        <f t="shared" si="162"/>
        <v>5213373</v>
      </c>
      <c r="G5187" s="466" t="b">
        <f t="shared" si="163"/>
        <v>1</v>
      </c>
      <c r="H5187" s="462"/>
      <c r="I5187" s="462"/>
      <c r="J5187" s="462"/>
      <c r="K5187" s="462"/>
    </row>
    <row r="5188" spans="1:11" ht="28.8">
      <c r="A5188" s="463">
        <v>5213491</v>
      </c>
      <c r="B5188" s="464" t="s">
        <v>17928</v>
      </c>
      <c r="C5188" s="463" t="s">
        <v>682</v>
      </c>
      <c r="D5188" s="470">
        <v>2493.4499999999998</v>
      </c>
      <c r="E5188" s="466"/>
      <c r="F5188" s="466">
        <f t="shared" si="162"/>
        <v>5213491</v>
      </c>
      <c r="G5188" s="466" t="b">
        <f t="shared" si="163"/>
        <v>1</v>
      </c>
      <c r="H5188" s="462"/>
      <c r="I5188" s="462"/>
      <c r="J5188" s="462"/>
      <c r="K5188" s="462"/>
    </row>
    <row r="5189" spans="1:11" ht="28.8">
      <c r="A5189" s="467">
        <v>5213500</v>
      </c>
      <c r="B5189" s="468" t="s">
        <v>17929</v>
      </c>
      <c r="C5189" s="467" t="s">
        <v>682</v>
      </c>
      <c r="D5189" s="469">
        <v>2669.61</v>
      </c>
      <c r="E5189" s="466"/>
      <c r="F5189" s="466">
        <f t="shared" si="162"/>
        <v>5213500</v>
      </c>
      <c r="G5189" s="466" t="b">
        <f t="shared" si="163"/>
        <v>1</v>
      </c>
      <c r="H5189" s="462"/>
      <c r="I5189" s="462"/>
      <c r="J5189" s="462"/>
      <c r="K5189" s="462"/>
    </row>
    <row r="5190" spans="1:11" ht="28.8">
      <c r="A5190" s="463">
        <v>5213369</v>
      </c>
      <c r="B5190" s="464" t="s">
        <v>17930</v>
      </c>
      <c r="C5190" s="463" t="s">
        <v>682</v>
      </c>
      <c r="D5190" s="470">
        <v>3052.29</v>
      </c>
      <c r="E5190" s="466"/>
      <c r="F5190" s="466">
        <f t="shared" si="162"/>
        <v>5213369</v>
      </c>
      <c r="G5190" s="466" t="b">
        <f t="shared" si="163"/>
        <v>1</v>
      </c>
      <c r="H5190" s="462"/>
      <c r="I5190" s="462"/>
      <c r="J5190" s="462"/>
      <c r="K5190" s="462"/>
    </row>
    <row r="5191" spans="1:11" ht="28.8">
      <c r="A5191" s="467">
        <v>5213509</v>
      </c>
      <c r="B5191" s="468" t="s">
        <v>17931</v>
      </c>
      <c r="C5191" s="467" t="s">
        <v>682</v>
      </c>
      <c r="D5191" s="469">
        <v>3110.07</v>
      </c>
      <c r="E5191" s="466"/>
      <c r="F5191" s="466">
        <f t="shared" si="162"/>
        <v>5213509</v>
      </c>
      <c r="G5191" s="466" t="b">
        <f t="shared" si="163"/>
        <v>1</v>
      </c>
      <c r="H5191" s="462"/>
      <c r="I5191" s="462"/>
      <c r="J5191" s="462"/>
      <c r="K5191" s="462"/>
    </row>
    <row r="5192" spans="1:11" ht="28.8">
      <c r="A5192" s="463">
        <v>5213374</v>
      </c>
      <c r="B5192" s="464" t="s">
        <v>17932</v>
      </c>
      <c r="C5192" s="463" t="s">
        <v>682</v>
      </c>
      <c r="D5192" s="465">
        <v>3492.75</v>
      </c>
      <c r="E5192" s="466"/>
      <c r="F5192" s="466">
        <f t="shared" si="162"/>
        <v>5213374</v>
      </c>
      <c r="G5192" s="466" t="b">
        <f t="shared" si="163"/>
        <v>1</v>
      </c>
      <c r="H5192" s="462"/>
      <c r="I5192" s="462"/>
      <c r="J5192" s="462"/>
      <c r="K5192" s="462"/>
    </row>
    <row r="5193" spans="1:11" ht="28.8">
      <c r="A5193" s="467">
        <v>5213492</v>
      </c>
      <c r="B5193" s="468" t="s">
        <v>17933</v>
      </c>
      <c r="C5193" s="467" t="s">
        <v>682</v>
      </c>
      <c r="D5193" s="469">
        <v>3390.7</v>
      </c>
      <c r="E5193" s="466"/>
      <c r="F5193" s="466">
        <f t="shared" si="162"/>
        <v>5213492</v>
      </c>
      <c r="G5193" s="466" t="b">
        <f t="shared" si="163"/>
        <v>1</v>
      </c>
      <c r="H5193" s="462"/>
      <c r="I5193" s="462"/>
      <c r="J5193" s="462"/>
      <c r="K5193" s="462"/>
    </row>
    <row r="5194" spans="1:11" ht="28.8">
      <c r="A5194" s="463">
        <v>5213501</v>
      </c>
      <c r="B5194" s="464" t="s">
        <v>17934</v>
      </c>
      <c r="C5194" s="463" t="s">
        <v>682</v>
      </c>
      <c r="D5194" s="465">
        <v>3625.58</v>
      </c>
      <c r="E5194" s="466"/>
      <c r="F5194" s="466">
        <f t="shared" si="162"/>
        <v>5213501</v>
      </c>
      <c r="G5194" s="466" t="b">
        <f t="shared" si="163"/>
        <v>1</v>
      </c>
      <c r="H5194" s="462"/>
      <c r="I5194" s="462"/>
      <c r="J5194" s="462"/>
      <c r="K5194" s="462"/>
    </row>
    <row r="5195" spans="1:11" ht="28.8">
      <c r="A5195" s="467">
        <v>5213370</v>
      </c>
      <c r="B5195" s="468" t="s">
        <v>17935</v>
      </c>
      <c r="C5195" s="467" t="s">
        <v>682</v>
      </c>
      <c r="D5195" s="469">
        <v>4135.82</v>
      </c>
      <c r="E5195" s="466"/>
      <c r="F5195" s="466">
        <f t="shared" si="162"/>
        <v>5213370</v>
      </c>
      <c r="G5195" s="466" t="b">
        <f t="shared" si="163"/>
        <v>1</v>
      </c>
      <c r="H5195" s="462"/>
      <c r="I5195" s="462"/>
      <c r="J5195" s="462"/>
      <c r="K5195" s="462"/>
    </row>
    <row r="5196" spans="1:11" ht="28.8">
      <c r="A5196" s="463">
        <v>5213510</v>
      </c>
      <c r="B5196" s="464" t="s">
        <v>17936</v>
      </c>
      <c r="C5196" s="463" t="s">
        <v>682</v>
      </c>
      <c r="D5196" s="465">
        <v>4212.8599999999997</v>
      </c>
      <c r="E5196" s="466"/>
      <c r="F5196" s="466">
        <f t="shared" si="162"/>
        <v>5213510</v>
      </c>
      <c r="G5196" s="466" t="b">
        <f t="shared" si="163"/>
        <v>1</v>
      </c>
      <c r="H5196" s="462"/>
      <c r="I5196" s="462"/>
      <c r="J5196" s="462"/>
      <c r="K5196" s="462"/>
    </row>
    <row r="5197" spans="1:11" ht="28.8">
      <c r="A5197" s="467">
        <v>5213375</v>
      </c>
      <c r="B5197" s="468" t="s">
        <v>17937</v>
      </c>
      <c r="C5197" s="467" t="s">
        <v>682</v>
      </c>
      <c r="D5197" s="469">
        <v>4723.1000000000004</v>
      </c>
      <c r="E5197" s="466"/>
      <c r="F5197" s="466">
        <f t="shared" si="162"/>
        <v>5213375</v>
      </c>
      <c r="G5197" s="466" t="b">
        <f t="shared" si="163"/>
        <v>1</v>
      </c>
      <c r="H5197" s="462"/>
      <c r="I5197" s="462"/>
      <c r="J5197" s="462"/>
      <c r="K5197" s="462"/>
    </row>
    <row r="5198" spans="1:11" ht="28.8">
      <c r="A5198" s="463">
        <v>5213494</v>
      </c>
      <c r="B5198" s="464" t="s">
        <v>17938</v>
      </c>
      <c r="C5198" s="463" t="s">
        <v>682</v>
      </c>
      <c r="D5198" s="465">
        <v>4986.8999999999996</v>
      </c>
      <c r="E5198" s="466"/>
      <c r="F5198" s="466">
        <f t="shared" si="162"/>
        <v>5213494</v>
      </c>
      <c r="G5198" s="466" t="b">
        <f t="shared" si="163"/>
        <v>1</v>
      </c>
      <c r="H5198" s="462"/>
      <c r="I5198" s="462"/>
      <c r="J5198" s="462"/>
      <c r="K5198" s="462"/>
    </row>
    <row r="5199" spans="1:11" ht="28.8">
      <c r="A5199" s="467">
        <v>5213503</v>
      </c>
      <c r="B5199" s="468" t="s">
        <v>17939</v>
      </c>
      <c r="C5199" s="467" t="s">
        <v>682</v>
      </c>
      <c r="D5199" s="469">
        <v>5339.22</v>
      </c>
      <c r="E5199" s="466"/>
      <c r="F5199" s="466">
        <f t="shared" si="162"/>
        <v>5213503</v>
      </c>
      <c r="G5199" s="466" t="b">
        <f t="shared" si="163"/>
        <v>1</v>
      </c>
      <c r="H5199" s="462"/>
      <c r="I5199" s="462"/>
      <c r="J5199" s="462"/>
      <c r="K5199" s="462"/>
    </row>
    <row r="5200" spans="1:11" ht="28.8">
      <c r="A5200" s="463">
        <v>5213371</v>
      </c>
      <c r="B5200" s="464" t="s">
        <v>17940</v>
      </c>
      <c r="C5200" s="463" t="s">
        <v>682</v>
      </c>
      <c r="D5200" s="465">
        <v>6104.58</v>
      </c>
      <c r="E5200" s="466"/>
      <c r="F5200" s="466">
        <f t="shared" si="162"/>
        <v>5213371</v>
      </c>
      <c r="G5200" s="466" t="b">
        <f t="shared" si="163"/>
        <v>1</v>
      </c>
      <c r="H5200" s="462"/>
      <c r="I5200" s="462"/>
      <c r="J5200" s="462"/>
      <c r="K5200" s="462"/>
    </row>
    <row r="5201" spans="1:11" ht="28.8">
      <c r="A5201" s="467">
        <v>5213512</v>
      </c>
      <c r="B5201" s="468" t="s">
        <v>17941</v>
      </c>
      <c r="C5201" s="467" t="s">
        <v>682</v>
      </c>
      <c r="D5201" s="469">
        <v>6220.14</v>
      </c>
      <c r="E5201" s="466"/>
      <c r="F5201" s="466">
        <f t="shared" si="162"/>
        <v>5213512</v>
      </c>
      <c r="G5201" s="466" t="b">
        <f t="shared" si="163"/>
        <v>1</v>
      </c>
      <c r="H5201" s="462"/>
      <c r="I5201" s="462"/>
      <c r="J5201" s="462"/>
      <c r="K5201" s="462"/>
    </row>
    <row r="5202" spans="1:11" ht="28.8">
      <c r="A5202" s="463">
        <v>5213376</v>
      </c>
      <c r="B5202" s="464" t="s">
        <v>17942</v>
      </c>
      <c r="C5202" s="463" t="s">
        <v>682</v>
      </c>
      <c r="D5202" s="465">
        <v>6985.5</v>
      </c>
      <c r="E5202" s="466"/>
      <c r="F5202" s="466">
        <f t="shared" si="162"/>
        <v>5213376</v>
      </c>
      <c r="G5202" s="466" t="b">
        <f t="shared" si="163"/>
        <v>1</v>
      </c>
      <c r="H5202" s="462"/>
      <c r="I5202" s="462"/>
      <c r="J5202" s="462"/>
      <c r="K5202" s="462"/>
    </row>
    <row r="5203" spans="1:11" ht="28.8">
      <c r="A5203" s="467">
        <v>5213377</v>
      </c>
      <c r="B5203" s="468" t="s">
        <v>17943</v>
      </c>
      <c r="C5203" s="467" t="s">
        <v>460</v>
      </c>
      <c r="D5203" s="469">
        <v>343.56</v>
      </c>
      <c r="E5203" s="466"/>
      <c r="F5203" s="466">
        <f t="shared" si="162"/>
        <v>5213377</v>
      </c>
      <c r="G5203" s="466" t="b">
        <f t="shared" si="163"/>
        <v>1</v>
      </c>
      <c r="H5203" s="462"/>
      <c r="I5203" s="462"/>
      <c r="J5203" s="462"/>
      <c r="K5203" s="462"/>
    </row>
    <row r="5204" spans="1:11">
      <c r="A5204" s="463">
        <v>5213570</v>
      </c>
      <c r="B5204" s="464" t="s">
        <v>17944</v>
      </c>
      <c r="C5204" s="463" t="s">
        <v>460</v>
      </c>
      <c r="D5204" s="465">
        <v>465.15</v>
      </c>
      <c r="E5204" s="466"/>
      <c r="F5204" s="466">
        <f t="shared" si="162"/>
        <v>5213570</v>
      </c>
      <c r="G5204" s="466" t="b">
        <f t="shared" si="163"/>
        <v>1</v>
      </c>
      <c r="H5204" s="462"/>
      <c r="I5204" s="462"/>
      <c r="J5204" s="462"/>
      <c r="K5204" s="462"/>
    </row>
    <row r="5205" spans="1:11" ht="28.8">
      <c r="A5205" s="467">
        <v>5213378</v>
      </c>
      <c r="B5205" s="468" t="s">
        <v>17945</v>
      </c>
      <c r="C5205" s="467" t="s">
        <v>460</v>
      </c>
      <c r="D5205" s="469">
        <v>372.92</v>
      </c>
      <c r="E5205" s="466"/>
      <c r="F5205" s="466">
        <f t="shared" si="162"/>
        <v>5213378</v>
      </c>
      <c r="G5205" s="466" t="b">
        <f t="shared" si="163"/>
        <v>1</v>
      </c>
      <c r="H5205" s="462"/>
      <c r="I5205" s="462"/>
      <c r="J5205" s="462"/>
      <c r="K5205" s="462"/>
    </row>
    <row r="5206" spans="1:11">
      <c r="A5206" s="463">
        <v>5213571</v>
      </c>
      <c r="B5206" s="464" t="s">
        <v>17946</v>
      </c>
      <c r="C5206" s="463" t="s">
        <v>460</v>
      </c>
      <c r="D5206" s="465">
        <v>494.51</v>
      </c>
      <c r="E5206" s="466"/>
      <c r="F5206" s="466">
        <f t="shared" si="162"/>
        <v>5213571</v>
      </c>
      <c r="G5206" s="466" t="b">
        <f t="shared" si="163"/>
        <v>1</v>
      </c>
      <c r="H5206" s="462"/>
      <c r="I5206" s="462"/>
      <c r="J5206" s="462"/>
      <c r="K5206" s="462"/>
    </row>
    <row r="5207" spans="1:11" ht="28.8">
      <c r="A5207" s="467">
        <v>5213379</v>
      </c>
      <c r="B5207" s="468" t="s">
        <v>17947</v>
      </c>
      <c r="C5207" s="467" t="s">
        <v>460</v>
      </c>
      <c r="D5207" s="469">
        <v>446.33</v>
      </c>
      <c r="E5207" s="466"/>
      <c r="F5207" s="466">
        <f t="shared" si="162"/>
        <v>5213379</v>
      </c>
      <c r="G5207" s="466" t="b">
        <f t="shared" si="163"/>
        <v>1</v>
      </c>
      <c r="H5207" s="462"/>
      <c r="I5207" s="462"/>
      <c r="J5207" s="462"/>
      <c r="K5207" s="462"/>
    </row>
    <row r="5208" spans="1:11">
      <c r="A5208" s="463">
        <v>5213572</v>
      </c>
      <c r="B5208" s="464" t="s">
        <v>17948</v>
      </c>
      <c r="C5208" s="463" t="s">
        <v>460</v>
      </c>
      <c r="D5208" s="465">
        <v>567.91999999999996</v>
      </c>
      <c r="E5208" s="466"/>
      <c r="F5208" s="466">
        <f t="shared" si="162"/>
        <v>5213572</v>
      </c>
      <c r="G5208" s="466" t="b">
        <f t="shared" si="163"/>
        <v>1</v>
      </c>
      <c r="H5208" s="462"/>
      <c r="I5208" s="462"/>
      <c r="J5208" s="462"/>
      <c r="K5208" s="462"/>
    </row>
    <row r="5209" spans="1:11" ht="28.8">
      <c r="A5209" s="467">
        <v>5212553</v>
      </c>
      <c r="B5209" s="468" t="s">
        <v>711</v>
      </c>
      <c r="C5209" s="467" t="s">
        <v>460</v>
      </c>
      <c r="D5209" s="469">
        <v>277.45999999999998</v>
      </c>
      <c r="E5209" s="466"/>
      <c r="F5209" s="466">
        <f t="shared" si="162"/>
        <v>5212553</v>
      </c>
      <c r="G5209" s="466" t="b">
        <f t="shared" si="163"/>
        <v>1</v>
      </c>
      <c r="H5209" s="462"/>
      <c r="I5209" s="462"/>
      <c r="J5209" s="462"/>
      <c r="K5209" s="462"/>
    </row>
    <row r="5210" spans="1:11" ht="28.8">
      <c r="A5210" s="463">
        <v>5213416</v>
      </c>
      <c r="B5210" s="464" t="s">
        <v>17949</v>
      </c>
      <c r="C5210" s="463" t="s">
        <v>460</v>
      </c>
      <c r="D5210" s="465">
        <v>399.05</v>
      </c>
      <c r="E5210" s="466"/>
      <c r="F5210" s="466">
        <f t="shared" si="162"/>
        <v>5213416</v>
      </c>
      <c r="G5210" s="466" t="b">
        <f t="shared" si="163"/>
        <v>1</v>
      </c>
      <c r="H5210" s="462"/>
      <c r="I5210" s="462"/>
      <c r="J5210" s="462"/>
      <c r="K5210" s="462"/>
    </row>
    <row r="5211" spans="1:11" ht="28.8">
      <c r="A5211" s="467">
        <v>5212554</v>
      </c>
      <c r="B5211" s="468" t="s">
        <v>17950</v>
      </c>
      <c r="C5211" s="467" t="s">
        <v>460</v>
      </c>
      <c r="D5211" s="469">
        <v>306.82</v>
      </c>
      <c r="E5211" s="466"/>
      <c r="F5211" s="466">
        <f t="shared" si="162"/>
        <v>5212554</v>
      </c>
      <c r="G5211" s="466" t="b">
        <f t="shared" si="163"/>
        <v>1</v>
      </c>
      <c r="H5211" s="462"/>
      <c r="I5211" s="462"/>
      <c r="J5211" s="462"/>
      <c r="K5211" s="462"/>
    </row>
    <row r="5212" spans="1:11" ht="28.8">
      <c r="A5212" s="463">
        <v>5213417</v>
      </c>
      <c r="B5212" s="464" t="s">
        <v>17951</v>
      </c>
      <c r="C5212" s="463" t="s">
        <v>460</v>
      </c>
      <c r="D5212" s="465">
        <v>428.41</v>
      </c>
      <c r="E5212" s="466"/>
      <c r="F5212" s="466">
        <f t="shared" si="162"/>
        <v>5213417</v>
      </c>
      <c r="G5212" s="466" t="b">
        <f t="shared" si="163"/>
        <v>1</v>
      </c>
      <c r="H5212" s="462"/>
      <c r="I5212" s="462"/>
      <c r="J5212" s="462"/>
      <c r="K5212" s="462"/>
    </row>
    <row r="5213" spans="1:11" ht="28.8">
      <c r="A5213" s="467">
        <v>5213421</v>
      </c>
      <c r="B5213" s="468" t="s">
        <v>17952</v>
      </c>
      <c r="C5213" s="467" t="s">
        <v>460</v>
      </c>
      <c r="D5213" s="469">
        <v>393.96</v>
      </c>
      <c r="E5213" s="466"/>
      <c r="F5213" s="466">
        <f t="shared" si="162"/>
        <v>5213421</v>
      </c>
      <c r="G5213" s="466" t="b">
        <f t="shared" si="163"/>
        <v>1</v>
      </c>
      <c r="H5213" s="462"/>
      <c r="I5213" s="462"/>
      <c r="J5213" s="462"/>
      <c r="K5213" s="462"/>
    </row>
    <row r="5214" spans="1:11" ht="28.8">
      <c r="A5214" s="463">
        <v>5213414</v>
      </c>
      <c r="B5214" s="464" t="s">
        <v>17953</v>
      </c>
      <c r="C5214" s="463" t="s">
        <v>460</v>
      </c>
      <c r="D5214" s="465">
        <v>623.74</v>
      </c>
      <c r="E5214" s="466"/>
      <c r="F5214" s="466">
        <f t="shared" si="162"/>
        <v>5213414</v>
      </c>
      <c r="G5214" s="466" t="b">
        <f t="shared" si="163"/>
        <v>1</v>
      </c>
      <c r="H5214" s="462"/>
      <c r="I5214" s="462"/>
      <c r="J5214" s="462"/>
      <c r="K5214" s="462"/>
    </row>
    <row r="5215" spans="1:11" ht="28.8">
      <c r="A5215" s="467">
        <v>5213419</v>
      </c>
      <c r="B5215" s="468" t="s">
        <v>17954</v>
      </c>
      <c r="C5215" s="467" t="s">
        <v>460</v>
      </c>
      <c r="D5215" s="469">
        <v>492.19</v>
      </c>
      <c r="E5215" s="466"/>
      <c r="F5215" s="466">
        <f t="shared" si="162"/>
        <v>5213419</v>
      </c>
      <c r="G5215" s="466" t="b">
        <f t="shared" si="163"/>
        <v>1</v>
      </c>
      <c r="H5215" s="462"/>
      <c r="I5215" s="462"/>
      <c r="J5215" s="462"/>
      <c r="K5215" s="462"/>
    </row>
    <row r="5216" spans="1:11" ht="28.8">
      <c r="A5216" s="463">
        <v>5212555</v>
      </c>
      <c r="B5216" s="464" t="s">
        <v>17955</v>
      </c>
      <c r="C5216" s="463" t="s">
        <v>460</v>
      </c>
      <c r="D5216" s="465">
        <v>380.23</v>
      </c>
      <c r="E5216" s="466"/>
      <c r="F5216" s="466">
        <f t="shared" si="162"/>
        <v>5212555</v>
      </c>
      <c r="G5216" s="466" t="b">
        <f t="shared" si="163"/>
        <v>1</v>
      </c>
      <c r="H5216" s="462"/>
      <c r="I5216" s="462"/>
      <c r="J5216" s="462"/>
      <c r="K5216" s="462"/>
    </row>
    <row r="5217" spans="1:11" ht="28.8">
      <c r="A5217" s="467">
        <v>5213418</v>
      </c>
      <c r="B5217" s="468" t="s">
        <v>17956</v>
      </c>
      <c r="C5217" s="467" t="s">
        <v>460</v>
      </c>
      <c r="D5217" s="469">
        <v>501.82</v>
      </c>
      <c r="E5217" s="466"/>
      <c r="F5217" s="466">
        <f t="shared" si="162"/>
        <v>5213418</v>
      </c>
      <c r="G5217" s="466" t="b">
        <f t="shared" si="163"/>
        <v>1</v>
      </c>
      <c r="H5217" s="462"/>
      <c r="I5217" s="462"/>
      <c r="J5217" s="462"/>
      <c r="K5217" s="462"/>
    </row>
    <row r="5218" spans="1:11" ht="28.8">
      <c r="A5218" s="463">
        <v>5213415</v>
      </c>
      <c r="B5218" s="464" t="s">
        <v>17957</v>
      </c>
      <c r="C5218" s="463" t="s">
        <v>460</v>
      </c>
      <c r="D5218" s="465">
        <v>723.17</v>
      </c>
      <c r="E5218" s="466"/>
      <c r="F5218" s="466">
        <f t="shared" si="162"/>
        <v>5213415</v>
      </c>
      <c r="G5218" s="466" t="b">
        <f t="shared" si="163"/>
        <v>1</v>
      </c>
      <c r="H5218" s="462"/>
      <c r="I5218" s="462"/>
      <c r="J5218" s="462"/>
      <c r="K5218" s="462"/>
    </row>
    <row r="5219" spans="1:11" ht="28.8">
      <c r="A5219" s="467">
        <v>5213420</v>
      </c>
      <c r="B5219" s="468" t="s">
        <v>17958</v>
      </c>
      <c r="C5219" s="467" t="s">
        <v>460</v>
      </c>
      <c r="D5219" s="469">
        <v>565.6</v>
      </c>
      <c r="E5219" s="466"/>
      <c r="F5219" s="466">
        <f t="shared" si="162"/>
        <v>5213420</v>
      </c>
      <c r="G5219" s="466" t="b">
        <f t="shared" si="163"/>
        <v>1</v>
      </c>
      <c r="H5219" s="462"/>
      <c r="I5219" s="462"/>
      <c r="J5219" s="462"/>
      <c r="K5219" s="462"/>
    </row>
    <row r="5220" spans="1:11" ht="28.8">
      <c r="A5220" s="463">
        <v>5213543</v>
      </c>
      <c r="B5220" s="464" t="s">
        <v>17959</v>
      </c>
      <c r="C5220" s="463" t="s">
        <v>682</v>
      </c>
      <c r="D5220" s="465">
        <v>1159.3900000000001</v>
      </c>
      <c r="E5220" s="466"/>
      <c r="F5220" s="466">
        <f t="shared" si="162"/>
        <v>5213543</v>
      </c>
      <c r="G5220" s="466" t="b">
        <f t="shared" si="163"/>
        <v>1</v>
      </c>
      <c r="H5220" s="462"/>
      <c r="I5220" s="462"/>
      <c r="J5220" s="462"/>
      <c r="K5220" s="462"/>
    </row>
    <row r="5221" spans="1:11" ht="28.8">
      <c r="A5221" s="467">
        <v>5213552</v>
      </c>
      <c r="B5221" s="468" t="s">
        <v>17960</v>
      </c>
      <c r="C5221" s="467" t="s">
        <v>682</v>
      </c>
      <c r="D5221" s="469">
        <v>1218.1300000000001</v>
      </c>
      <c r="E5221" s="466"/>
      <c r="F5221" s="466">
        <f t="shared" si="162"/>
        <v>5213552</v>
      </c>
      <c r="G5221" s="466" t="b">
        <f t="shared" si="163"/>
        <v>1</v>
      </c>
      <c r="H5221" s="462"/>
      <c r="I5221" s="462"/>
      <c r="J5221" s="462"/>
      <c r="K5221" s="462"/>
    </row>
    <row r="5222" spans="1:11" ht="28.8">
      <c r="A5222" s="463">
        <v>5213561</v>
      </c>
      <c r="B5222" s="464" t="s">
        <v>17961</v>
      </c>
      <c r="C5222" s="463" t="s">
        <v>682</v>
      </c>
      <c r="D5222" s="465">
        <v>1364.93</v>
      </c>
      <c r="E5222" s="466"/>
      <c r="F5222" s="466">
        <f t="shared" si="162"/>
        <v>5213561</v>
      </c>
      <c r="G5222" s="466" t="b">
        <f t="shared" si="163"/>
        <v>1</v>
      </c>
      <c r="H5222" s="462"/>
      <c r="I5222" s="462"/>
      <c r="J5222" s="462"/>
      <c r="K5222" s="462"/>
    </row>
    <row r="5223" spans="1:11" ht="28.8">
      <c r="A5223" s="467">
        <v>5213544</v>
      </c>
      <c r="B5223" s="468" t="s">
        <v>17962</v>
      </c>
      <c r="C5223" s="467" t="s">
        <v>682</v>
      </c>
      <c r="D5223" s="469">
        <v>2484.69</v>
      </c>
      <c r="E5223" s="466"/>
      <c r="F5223" s="466">
        <f t="shared" si="162"/>
        <v>5213544</v>
      </c>
      <c r="G5223" s="466" t="b">
        <f t="shared" si="163"/>
        <v>1</v>
      </c>
      <c r="H5223" s="462"/>
      <c r="I5223" s="462"/>
      <c r="J5223" s="462"/>
      <c r="K5223" s="462"/>
    </row>
    <row r="5224" spans="1:11" ht="28.8">
      <c r="A5224" s="463">
        <v>5213553</v>
      </c>
      <c r="B5224" s="464" t="s">
        <v>17963</v>
      </c>
      <c r="C5224" s="463" t="s">
        <v>682</v>
      </c>
      <c r="D5224" s="465">
        <v>2616.86</v>
      </c>
      <c r="E5224" s="466"/>
      <c r="F5224" s="466">
        <f t="shared" si="162"/>
        <v>5213553</v>
      </c>
      <c r="G5224" s="466" t="b">
        <f t="shared" si="163"/>
        <v>1</v>
      </c>
      <c r="H5224" s="462"/>
      <c r="I5224" s="462"/>
      <c r="J5224" s="462"/>
      <c r="K5224" s="462"/>
    </row>
    <row r="5225" spans="1:11" ht="28.8">
      <c r="A5225" s="467">
        <v>5213562</v>
      </c>
      <c r="B5225" s="468" t="s">
        <v>17964</v>
      </c>
      <c r="C5225" s="467" t="s">
        <v>682</v>
      </c>
      <c r="D5225" s="469">
        <v>2947.16</v>
      </c>
      <c r="E5225" s="466"/>
      <c r="F5225" s="466">
        <f t="shared" si="162"/>
        <v>5213562</v>
      </c>
      <c r="G5225" s="466" t="b">
        <f t="shared" si="163"/>
        <v>1</v>
      </c>
      <c r="H5225" s="462"/>
      <c r="I5225" s="462"/>
      <c r="J5225" s="462"/>
      <c r="K5225" s="462"/>
    </row>
    <row r="5226" spans="1:11" ht="28.8">
      <c r="A5226" s="463">
        <v>5213545</v>
      </c>
      <c r="B5226" s="464" t="s">
        <v>17965</v>
      </c>
      <c r="C5226" s="463" t="s">
        <v>682</v>
      </c>
      <c r="D5226" s="465">
        <v>3279.87</v>
      </c>
      <c r="E5226" s="466"/>
      <c r="F5226" s="466">
        <f t="shared" si="162"/>
        <v>5213545</v>
      </c>
      <c r="G5226" s="466" t="b">
        <f t="shared" si="163"/>
        <v>1</v>
      </c>
      <c r="H5226" s="462"/>
      <c r="I5226" s="462"/>
      <c r="J5226" s="462"/>
      <c r="K5226" s="462"/>
    </row>
    <row r="5227" spans="1:11" ht="28.8">
      <c r="A5227" s="467">
        <v>5213554</v>
      </c>
      <c r="B5227" s="468" t="s">
        <v>17966</v>
      </c>
      <c r="C5227" s="467" t="s">
        <v>682</v>
      </c>
      <c r="D5227" s="469">
        <v>3456.09</v>
      </c>
      <c r="E5227" s="466"/>
      <c r="F5227" s="466">
        <f t="shared" si="162"/>
        <v>5213554</v>
      </c>
      <c r="G5227" s="466" t="b">
        <f t="shared" si="163"/>
        <v>1</v>
      </c>
      <c r="H5227" s="462"/>
      <c r="I5227" s="462"/>
      <c r="J5227" s="462"/>
      <c r="K5227" s="462"/>
    </row>
    <row r="5228" spans="1:11" ht="28.8">
      <c r="A5228" s="463">
        <v>5213563</v>
      </c>
      <c r="B5228" s="464" t="s">
        <v>17967</v>
      </c>
      <c r="C5228" s="463" t="s">
        <v>682</v>
      </c>
      <c r="D5228" s="465">
        <v>3896.49</v>
      </c>
      <c r="E5228" s="466"/>
      <c r="F5228" s="466">
        <f t="shared" si="162"/>
        <v>5213563</v>
      </c>
      <c r="G5228" s="466" t="b">
        <f t="shared" si="163"/>
        <v>1</v>
      </c>
      <c r="H5228" s="462"/>
      <c r="I5228" s="462"/>
      <c r="J5228" s="462"/>
      <c r="K5228" s="462"/>
    </row>
    <row r="5229" spans="1:11" ht="28.8">
      <c r="A5229" s="467">
        <v>5213546</v>
      </c>
      <c r="B5229" s="468" t="s">
        <v>17968</v>
      </c>
      <c r="C5229" s="467" t="s">
        <v>682</v>
      </c>
      <c r="D5229" s="469">
        <v>4439.26</v>
      </c>
      <c r="E5229" s="466"/>
      <c r="F5229" s="466">
        <f t="shared" si="162"/>
        <v>5213546</v>
      </c>
      <c r="G5229" s="466" t="b">
        <f t="shared" si="163"/>
        <v>1</v>
      </c>
      <c r="H5229" s="462"/>
      <c r="I5229" s="462"/>
      <c r="J5229" s="462"/>
      <c r="K5229" s="462"/>
    </row>
    <row r="5230" spans="1:11" ht="28.8">
      <c r="A5230" s="463">
        <v>5213555</v>
      </c>
      <c r="B5230" s="464" t="s">
        <v>17969</v>
      </c>
      <c r="C5230" s="463" t="s">
        <v>682</v>
      </c>
      <c r="D5230" s="465">
        <v>4674.22</v>
      </c>
      <c r="E5230" s="466"/>
      <c r="F5230" s="466">
        <f t="shared" si="162"/>
        <v>5213555</v>
      </c>
      <c r="G5230" s="466" t="b">
        <f t="shared" si="163"/>
        <v>1</v>
      </c>
      <c r="H5230" s="462"/>
      <c r="I5230" s="462"/>
      <c r="J5230" s="462"/>
      <c r="K5230" s="462"/>
    </row>
    <row r="5231" spans="1:11" ht="28.8">
      <c r="A5231" s="467">
        <v>5213564</v>
      </c>
      <c r="B5231" s="468" t="s">
        <v>17970</v>
      </c>
      <c r="C5231" s="467" t="s">
        <v>682</v>
      </c>
      <c r="D5231" s="469">
        <v>5261.42</v>
      </c>
      <c r="E5231" s="466"/>
      <c r="F5231" s="466">
        <f t="shared" si="162"/>
        <v>5213564</v>
      </c>
      <c r="G5231" s="466" t="b">
        <f t="shared" si="163"/>
        <v>1</v>
      </c>
      <c r="H5231" s="462"/>
      <c r="I5231" s="462"/>
      <c r="J5231" s="462"/>
      <c r="K5231" s="462"/>
    </row>
    <row r="5232" spans="1:11" ht="28.8">
      <c r="A5232" s="463">
        <v>5213548</v>
      </c>
      <c r="B5232" s="464" t="s">
        <v>17971</v>
      </c>
      <c r="C5232" s="463" t="s">
        <v>682</v>
      </c>
      <c r="D5232" s="465">
        <v>6559.74</v>
      </c>
      <c r="E5232" s="466"/>
      <c r="F5232" s="466">
        <f t="shared" si="162"/>
        <v>5213548</v>
      </c>
      <c r="G5232" s="466" t="b">
        <f t="shared" si="163"/>
        <v>1</v>
      </c>
      <c r="H5232" s="462"/>
      <c r="I5232" s="462"/>
      <c r="J5232" s="462"/>
      <c r="K5232" s="462"/>
    </row>
    <row r="5233" spans="1:11" ht="28.8">
      <c r="A5233" s="467">
        <v>5213557</v>
      </c>
      <c r="B5233" s="468" t="s">
        <v>17972</v>
      </c>
      <c r="C5233" s="467" t="s">
        <v>682</v>
      </c>
      <c r="D5233" s="469">
        <v>6912.18</v>
      </c>
      <c r="E5233" s="466"/>
      <c r="F5233" s="466">
        <f t="shared" si="162"/>
        <v>5213557</v>
      </c>
      <c r="G5233" s="466" t="b">
        <f t="shared" si="163"/>
        <v>1</v>
      </c>
      <c r="H5233" s="462"/>
      <c r="I5233" s="462"/>
      <c r="J5233" s="462"/>
      <c r="K5233" s="462"/>
    </row>
    <row r="5234" spans="1:11" ht="28.8">
      <c r="A5234" s="463">
        <v>5213566</v>
      </c>
      <c r="B5234" s="464" t="s">
        <v>17973</v>
      </c>
      <c r="C5234" s="463" t="s">
        <v>682</v>
      </c>
      <c r="D5234" s="465">
        <v>7792.98</v>
      </c>
      <c r="E5234" s="466"/>
      <c r="F5234" s="466">
        <f t="shared" si="162"/>
        <v>5213566</v>
      </c>
      <c r="G5234" s="466" t="b">
        <f t="shared" si="163"/>
        <v>1</v>
      </c>
      <c r="H5234" s="462"/>
      <c r="I5234" s="462"/>
      <c r="J5234" s="462"/>
      <c r="K5234" s="462"/>
    </row>
    <row r="5235" spans="1:11" ht="28.8">
      <c r="A5235" s="467">
        <v>5213576</v>
      </c>
      <c r="B5235" s="468" t="s">
        <v>17974</v>
      </c>
      <c r="C5235" s="467" t="s">
        <v>460</v>
      </c>
      <c r="D5235" s="469">
        <v>596.22</v>
      </c>
      <c r="E5235" s="466"/>
      <c r="F5235" s="466">
        <f t="shared" si="162"/>
        <v>5213576</v>
      </c>
      <c r="G5235" s="466" t="b">
        <f t="shared" si="163"/>
        <v>1</v>
      </c>
      <c r="H5235" s="462"/>
      <c r="I5235" s="462"/>
      <c r="J5235" s="462"/>
      <c r="K5235" s="462"/>
    </row>
    <row r="5236" spans="1:11" ht="28.8">
      <c r="A5236" s="463">
        <v>5213577</v>
      </c>
      <c r="B5236" s="464" t="s">
        <v>17975</v>
      </c>
      <c r="C5236" s="463" t="s">
        <v>460</v>
      </c>
      <c r="D5236" s="465">
        <v>625.59</v>
      </c>
      <c r="E5236" s="466"/>
      <c r="F5236" s="466">
        <f t="shared" si="162"/>
        <v>5213577</v>
      </c>
      <c r="G5236" s="466" t="b">
        <f t="shared" si="163"/>
        <v>1</v>
      </c>
      <c r="H5236" s="462"/>
      <c r="I5236" s="462"/>
      <c r="J5236" s="462"/>
      <c r="K5236" s="462"/>
    </row>
    <row r="5237" spans="1:11" ht="28.8">
      <c r="A5237" s="467">
        <v>5213578</v>
      </c>
      <c r="B5237" s="468" t="s">
        <v>17976</v>
      </c>
      <c r="C5237" s="467" t="s">
        <v>460</v>
      </c>
      <c r="D5237" s="469">
        <v>698.99</v>
      </c>
      <c r="E5237" s="466"/>
      <c r="F5237" s="466">
        <f t="shared" si="162"/>
        <v>5213578</v>
      </c>
      <c r="G5237" s="466" t="b">
        <f t="shared" si="163"/>
        <v>1</v>
      </c>
      <c r="H5237" s="462"/>
      <c r="I5237" s="462"/>
      <c r="J5237" s="462"/>
      <c r="K5237" s="462"/>
    </row>
    <row r="5238" spans="1:11" ht="28.8">
      <c r="A5238" s="463">
        <v>5213425</v>
      </c>
      <c r="B5238" s="464" t="s">
        <v>17977</v>
      </c>
      <c r="C5238" s="463" t="s">
        <v>460</v>
      </c>
      <c r="D5238" s="465">
        <v>569.76</v>
      </c>
      <c r="E5238" s="466"/>
      <c r="F5238" s="466">
        <f t="shared" si="162"/>
        <v>5213425</v>
      </c>
      <c r="G5238" s="466" t="b">
        <f t="shared" si="163"/>
        <v>1</v>
      </c>
      <c r="H5238" s="462"/>
      <c r="I5238" s="462"/>
      <c r="J5238" s="462"/>
      <c r="K5238" s="462"/>
    </row>
    <row r="5239" spans="1:11" ht="28.8">
      <c r="A5239" s="467">
        <v>5213426</v>
      </c>
      <c r="B5239" s="468" t="s">
        <v>17978</v>
      </c>
      <c r="C5239" s="467" t="s">
        <v>460</v>
      </c>
      <c r="D5239" s="469">
        <v>643.16</v>
      </c>
      <c r="E5239" s="466"/>
      <c r="F5239" s="466">
        <f t="shared" si="162"/>
        <v>5213426</v>
      </c>
      <c r="G5239" s="466" t="b">
        <f t="shared" si="163"/>
        <v>1</v>
      </c>
      <c r="H5239" s="462"/>
      <c r="I5239" s="462"/>
      <c r="J5239" s="462"/>
      <c r="K5239" s="462"/>
    </row>
    <row r="5240" spans="1:11" ht="28.8">
      <c r="A5240" s="463">
        <v>5213427</v>
      </c>
      <c r="B5240" s="464" t="s">
        <v>17979</v>
      </c>
      <c r="C5240" s="463" t="s">
        <v>460</v>
      </c>
      <c r="D5240" s="465">
        <v>706.95</v>
      </c>
      <c r="E5240" s="466"/>
      <c r="F5240" s="466">
        <f t="shared" si="162"/>
        <v>5213427</v>
      </c>
      <c r="G5240" s="466" t="b">
        <f t="shared" si="163"/>
        <v>1</v>
      </c>
      <c r="H5240" s="462"/>
      <c r="I5240" s="462"/>
      <c r="J5240" s="462"/>
      <c r="K5240" s="462"/>
    </row>
    <row r="5241" spans="1:11" ht="28.8">
      <c r="A5241" s="467">
        <v>5213567</v>
      </c>
      <c r="B5241" s="468" t="s">
        <v>17980</v>
      </c>
      <c r="C5241" s="467" t="s">
        <v>460</v>
      </c>
      <c r="D5241" s="471">
        <v>985.3</v>
      </c>
      <c r="E5241" s="466"/>
      <c r="F5241" s="466">
        <f t="shared" si="162"/>
        <v>5213567</v>
      </c>
      <c r="G5241" s="466" t="b">
        <f t="shared" si="163"/>
        <v>1</v>
      </c>
      <c r="H5241" s="462"/>
      <c r="I5241" s="462"/>
      <c r="J5241" s="462"/>
      <c r="K5241" s="462"/>
    </row>
    <row r="5242" spans="1:11" ht="43.2">
      <c r="A5242" s="463">
        <v>5213486</v>
      </c>
      <c r="B5242" s="464" t="s">
        <v>17981</v>
      </c>
      <c r="C5242" s="463" t="s">
        <v>460</v>
      </c>
      <c r="D5242" s="470">
        <v>939.35</v>
      </c>
      <c r="E5242" s="466"/>
      <c r="F5242" s="466">
        <f t="shared" si="162"/>
        <v>5213486</v>
      </c>
      <c r="G5242" s="466" t="b">
        <f t="shared" si="163"/>
        <v>1</v>
      </c>
      <c r="H5242" s="462"/>
      <c r="I5242" s="462"/>
      <c r="J5242" s="462"/>
      <c r="K5242" s="462"/>
    </row>
    <row r="5243" spans="1:11" ht="43.2">
      <c r="A5243" s="467">
        <v>5213487</v>
      </c>
      <c r="B5243" s="468" t="s">
        <v>17982</v>
      </c>
      <c r="C5243" s="467" t="s">
        <v>460</v>
      </c>
      <c r="D5243" s="471">
        <v>1012.75</v>
      </c>
      <c r="E5243" s="466"/>
      <c r="F5243" s="466">
        <f t="shared" si="162"/>
        <v>5213487</v>
      </c>
      <c r="G5243" s="466" t="b">
        <f t="shared" si="163"/>
        <v>1</v>
      </c>
      <c r="H5243" s="462"/>
      <c r="I5243" s="462"/>
      <c r="J5243" s="462"/>
      <c r="K5243" s="462"/>
    </row>
    <row r="5244" spans="1:11" ht="43.2">
      <c r="A5244" s="463">
        <v>5213488</v>
      </c>
      <c r="B5244" s="464" t="s">
        <v>17983</v>
      </c>
      <c r="C5244" s="463" t="s">
        <v>460</v>
      </c>
      <c r="D5244" s="470">
        <v>1076.54</v>
      </c>
      <c r="E5244" s="466"/>
      <c r="F5244" s="466">
        <f t="shared" si="162"/>
        <v>5213488</v>
      </c>
      <c r="G5244" s="466" t="b">
        <f t="shared" si="163"/>
        <v>1</v>
      </c>
      <c r="H5244" s="462"/>
      <c r="I5244" s="462"/>
      <c r="J5244" s="462"/>
      <c r="K5244" s="462"/>
    </row>
    <row r="5245" spans="1:11" ht="43.2">
      <c r="A5245" s="467">
        <v>5213568</v>
      </c>
      <c r="B5245" s="468" t="s">
        <v>17984</v>
      </c>
      <c r="C5245" s="467" t="s">
        <v>460</v>
      </c>
      <c r="D5245" s="469">
        <v>1354.89</v>
      </c>
      <c r="E5245" s="466"/>
      <c r="F5245" s="466">
        <f t="shared" si="162"/>
        <v>5213568</v>
      </c>
      <c r="G5245" s="466" t="b">
        <f t="shared" si="163"/>
        <v>1</v>
      </c>
      <c r="H5245" s="462"/>
      <c r="I5245" s="462"/>
      <c r="J5245" s="462"/>
      <c r="K5245" s="462"/>
    </row>
    <row r="5246" spans="1:11" ht="28.8">
      <c r="A5246" s="463">
        <v>5213483</v>
      </c>
      <c r="B5246" s="464" t="s">
        <v>673</v>
      </c>
      <c r="C5246" s="463" t="s">
        <v>460</v>
      </c>
      <c r="D5246" s="470">
        <v>994.8</v>
      </c>
      <c r="E5246" s="466"/>
      <c r="F5246" s="466">
        <f t="shared" si="162"/>
        <v>5213483</v>
      </c>
      <c r="G5246" s="466" t="b">
        <f t="shared" si="163"/>
        <v>1</v>
      </c>
      <c r="H5246" s="462"/>
      <c r="I5246" s="462"/>
      <c r="J5246" s="462"/>
      <c r="K5246" s="462"/>
    </row>
    <row r="5247" spans="1:11" ht="28.8">
      <c r="A5247" s="467">
        <v>5213484</v>
      </c>
      <c r="B5247" s="468" t="s">
        <v>17985</v>
      </c>
      <c r="C5247" s="467" t="s">
        <v>460</v>
      </c>
      <c r="D5247" s="469">
        <v>1068.21</v>
      </c>
      <c r="E5247" s="466"/>
      <c r="F5247" s="466">
        <f t="shared" si="162"/>
        <v>5213484</v>
      </c>
      <c r="G5247" s="466" t="b">
        <f t="shared" si="163"/>
        <v>1</v>
      </c>
      <c r="H5247" s="462"/>
      <c r="I5247" s="462"/>
      <c r="J5247" s="462"/>
      <c r="K5247" s="462"/>
    </row>
    <row r="5248" spans="1:11" ht="28.8">
      <c r="A5248" s="463">
        <v>5213485</v>
      </c>
      <c r="B5248" s="464" t="s">
        <v>17986</v>
      </c>
      <c r="C5248" s="463" t="s">
        <v>460</v>
      </c>
      <c r="D5248" s="465">
        <v>1132</v>
      </c>
      <c r="E5248" s="466"/>
      <c r="F5248" s="466">
        <f t="shared" si="162"/>
        <v>5213485</v>
      </c>
      <c r="G5248" s="466" t="b">
        <f t="shared" si="163"/>
        <v>1</v>
      </c>
      <c r="H5248" s="462"/>
      <c r="I5248" s="462"/>
      <c r="J5248" s="462"/>
      <c r="K5248" s="462"/>
    </row>
    <row r="5249" spans="1:11" ht="28.8">
      <c r="A5249" s="467">
        <v>5213434</v>
      </c>
      <c r="B5249" s="468" t="s">
        <v>681</v>
      </c>
      <c r="C5249" s="467" t="s">
        <v>460</v>
      </c>
      <c r="D5249" s="469">
        <v>625.21</v>
      </c>
      <c r="E5249" s="466"/>
      <c r="F5249" s="466">
        <f t="shared" si="162"/>
        <v>5213434</v>
      </c>
      <c r="G5249" s="466" t="b">
        <f t="shared" si="163"/>
        <v>1</v>
      </c>
      <c r="H5249" s="462"/>
      <c r="I5249" s="462"/>
      <c r="J5249" s="462"/>
      <c r="K5249" s="462"/>
    </row>
    <row r="5250" spans="1:11" ht="28.8">
      <c r="A5250" s="463">
        <v>5213435</v>
      </c>
      <c r="B5250" s="464" t="s">
        <v>17987</v>
      </c>
      <c r="C5250" s="463" t="s">
        <v>460</v>
      </c>
      <c r="D5250" s="465">
        <v>698.62</v>
      </c>
      <c r="E5250" s="466"/>
      <c r="F5250" s="466">
        <f t="shared" ref="F5250:F5313" si="164">A5250</f>
        <v>5213435</v>
      </c>
      <c r="G5250" s="466" t="b">
        <f t="shared" ref="G5250:G5313" si="165">F5250=A5250</f>
        <v>1</v>
      </c>
      <c r="H5250" s="462"/>
      <c r="I5250" s="462"/>
      <c r="J5250" s="462"/>
      <c r="K5250" s="462"/>
    </row>
    <row r="5251" spans="1:11" ht="28.8">
      <c r="A5251" s="467">
        <v>5213436</v>
      </c>
      <c r="B5251" s="468" t="s">
        <v>17988</v>
      </c>
      <c r="C5251" s="467" t="s">
        <v>460</v>
      </c>
      <c r="D5251" s="469">
        <v>762.41</v>
      </c>
      <c r="E5251" s="466"/>
      <c r="F5251" s="466">
        <f t="shared" si="164"/>
        <v>5213436</v>
      </c>
      <c r="G5251" s="466" t="b">
        <f t="shared" si="165"/>
        <v>1</v>
      </c>
      <c r="H5251" s="462"/>
      <c r="I5251" s="462"/>
      <c r="J5251" s="462"/>
      <c r="K5251" s="462"/>
    </row>
    <row r="5252" spans="1:11" ht="28.8">
      <c r="A5252" s="463">
        <v>5213430</v>
      </c>
      <c r="B5252" s="464" t="s">
        <v>17989</v>
      </c>
      <c r="C5252" s="463" t="s">
        <v>460</v>
      </c>
      <c r="D5252" s="465">
        <v>384.65</v>
      </c>
      <c r="E5252" s="466"/>
      <c r="F5252" s="466">
        <f t="shared" si="164"/>
        <v>5213430</v>
      </c>
      <c r="G5252" s="466" t="b">
        <f t="shared" si="165"/>
        <v>1</v>
      </c>
      <c r="H5252" s="462"/>
      <c r="I5252" s="462"/>
      <c r="J5252" s="462"/>
      <c r="K5252" s="462"/>
    </row>
    <row r="5253" spans="1:11" ht="28.8">
      <c r="A5253" s="467">
        <v>5213431</v>
      </c>
      <c r="B5253" s="468" t="s">
        <v>17990</v>
      </c>
      <c r="C5253" s="467" t="s">
        <v>460</v>
      </c>
      <c r="D5253" s="471">
        <v>414.01</v>
      </c>
      <c r="E5253" s="466"/>
      <c r="F5253" s="466">
        <f t="shared" si="164"/>
        <v>5213431</v>
      </c>
      <c r="G5253" s="466" t="b">
        <f t="shared" si="165"/>
        <v>1</v>
      </c>
      <c r="H5253" s="462"/>
      <c r="I5253" s="462"/>
      <c r="J5253" s="462"/>
      <c r="K5253" s="462"/>
    </row>
    <row r="5254" spans="1:11" ht="28.8">
      <c r="A5254" s="463">
        <v>5213433</v>
      </c>
      <c r="B5254" s="464" t="s">
        <v>17991</v>
      </c>
      <c r="C5254" s="463" t="s">
        <v>460</v>
      </c>
      <c r="D5254" s="465">
        <v>379.56</v>
      </c>
      <c r="E5254" s="466"/>
      <c r="F5254" s="466">
        <f t="shared" si="164"/>
        <v>5213433</v>
      </c>
      <c r="G5254" s="466" t="b">
        <f t="shared" si="165"/>
        <v>1</v>
      </c>
      <c r="H5254" s="462"/>
      <c r="I5254" s="462"/>
      <c r="J5254" s="462"/>
      <c r="K5254" s="462"/>
    </row>
    <row r="5255" spans="1:11" ht="28.8">
      <c r="A5255" s="467">
        <v>5213428</v>
      </c>
      <c r="B5255" s="468" t="s">
        <v>17992</v>
      </c>
      <c r="C5255" s="467" t="s">
        <v>460</v>
      </c>
      <c r="D5255" s="471">
        <v>609.34</v>
      </c>
      <c r="E5255" s="466"/>
      <c r="F5255" s="466">
        <f t="shared" si="164"/>
        <v>5213428</v>
      </c>
      <c r="G5255" s="466" t="b">
        <f t="shared" si="165"/>
        <v>1</v>
      </c>
      <c r="H5255" s="462"/>
      <c r="I5255" s="462"/>
      <c r="J5255" s="462"/>
      <c r="K5255" s="462"/>
    </row>
    <row r="5256" spans="1:11" ht="28.8">
      <c r="A5256" s="463">
        <v>5213432</v>
      </c>
      <c r="B5256" s="464" t="s">
        <v>17993</v>
      </c>
      <c r="C5256" s="463" t="s">
        <v>460</v>
      </c>
      <c r="D5256" s="470">
        <v>487.42</v>
      </c>
      <c r="E5256" s="466"/>
      <c r="F5256" s="466">
        <f t="shared" si="164"/>
        <v>5213432</v>
      </c>
      <c r="G5256" s="466" t="b">
        <f t="shared" si="165"/>
        <v>1</v>
      </c>
      <c r="H5256" s="462"/>
      <c r="I5256" s="462"/>
      <c r="J5256" s="462"/>
      <c r="K5256" s="462"/>
    </row>
    <row r="5257" spans="1:11" ht="28.8">
      <c r="A5257" s="467">
        <v>5213429</v>
      </c>
      <c r="B5257" s="468" t="s">
        <v>17994</v>
      </c>
      <c r="C5257" s="467" t="s">
        <v>460</v>
      </c>
      <c r="D5257" s="471">
        <v>708.77</v>
      </c>
      <c r="E5257" s="466"/>
      <c r="F5257" s="466">
        <f t="shared" si="164"/>
        <v>5213429</v>
      </c>
      <c r="G5257" s="466" t="b">
        <f t="shared" si="165"/>
        <v>1</v>
      </c>
      <c r="H5257" s="462"/>
      <c r="I5257" s="462"/>
      <c r="J5257" s="462"/>
      <c r="K5257" s="462"/>
    </row>
    <row r="5258" spans="1:11" ht="28.8">
      <c r="A5258" s="463">
        <v>5213516</v>
      </c>
      <c r="B5258" s="464" t="s">
        <v>17995</v>
      </c>
      <c r="C5258" s="463" t="s">
        <v>682</v>
      </c>
      <c r="D5258" s="470">
        <v>868.45</v>
      </c>
      <c r="E5258" s="466"/>
      <c r="F5258" s="466">
        <f t="shared" si="164"/>
        <v>5213516</v>
      </c>
      <c r="G5258" s="466" t="b">
        <f t="shared" si="165"/>
        <v>1</v>
      </c>
      <c r="H5258" s="462"/>
      <c r="I5258" s="462"/>
      <c r="J5258" s="462"/>
      <c r="K5258" s="462"/>
    </row>
    <row r="5259" spans="1:11" ht="28.8">
      <c r="A5259" s="467">
        <v>5213525</v>
      </c>
      <c r="B5259" s="468" t="s">
        <v>17996</v>
      </c>
      <c r="C5259" s="467" t="s">
        <v>682</v>
      </c>
      <c r="D5259" s="471">
        <v>927.17</v>
      </c>
      <c r="E5259" s="466"/>
      <c r="F5259" s="466">
        <f t="shared" si="164"/>
        <v>5213525</v>
      </c>
      <c r="G5259" s="466" t="b">
        <f t="shared" si="165"/>
        <v>1</v>
      </c>
      <c r="H5259" s="462"/>
      <c r="I5259" s="462"/>
      <c r="J5259" s="462"/>
      <c r="K5259" s="462"/>
    </row>
    <row r="5260" spans="1:11" ht="28.8">
      <c r="A5260" s="463">
        <v>5213534</v>
      </c>
      <c r="B5260" s="464" t="s">
        <v>17997</v>
      </c>
      <c r="C5260" s="463" t="s">
        <v>682</v>
      </c>
      <c r="D5260" s="470">
        <v>1073.99</v>
      </c>
      <c r="E5260" s="466"/>
      <c r="F5260" s="466">
        <f t="shared" si="164"/>
        <v>5213534</v>
      </c>
      <c r="G5260" s="466" t="b">
        <f t="shared" si="165"/>
        <v>1</v>
      </c>
      <c r="H5260" s="462"/>
      <c r="I5260" s="462"/>
      <c r="J5260" s="462"/>
      <c r="K5260" s="462"/>
    </row>
    <row r="5261" spans="1:11" ht="28.8">
      <c r="A5261" s="467">
        <v>5213517</v>
      </c>
      <c r="B5261" s="468" t="s">
        <v>17998</v>
      </c>
      <c r="C5261" s="467" t="s">
        <v>682</v>
      </c>
      <c r="D5261" s="471">
        <v>1830.08</v>
      </c>
      <c r="E5261" s="466"/>
      <c r="F5261" s="466">
        <f t="shared" si="164"/>
        <v>5213517</v>
      </c>
      <c r="G5261" s="466" t="b">
        <f t="shared" si="165"/>
        <v>1</v>
      </c>
      <c r="H5261" s="462"/>
      <c r="I5261" s="462"/>
      <c r="J5261" s="462"/>
      <c r="K5261" s="462"/>
    </row>
    <row r="5262" spans="1:11" ht="28.8">
      <c r="A5262" s="463">
        <v>5213526</v>
      </c>
      <c r="B5262" s="464" t="s">
        <v>17999</v>
      </c>
      <c r="C5262" s="463" t="s">
        <v>682</v>
      </c>
      <c r="D5262" s="470">
        <v>1962.2</v>
      </c>
      <c r="E5262" s="466"/>
      <c r="F5262" s="466">
        <f t="shared" si="164"/>
        <v>5213526</v>
      </c>
      <c r="G5262" s="466" t="b">
        <f t="shared" si="165"/>
        <v>1</v>
      </c>
      <c r="H5262" s="462"/>
      <c r="I5262" s="462"/>
      <c r="J5262" s="462"/>
      <c r="K5262" s="462"/>
    </row>
    <row r="5263" spans="1:11" ht="28.8">
      <c r="A5263" s="467">
        <v>5213535</v>
      </c>
      <c r="B5263" s="468" t="s">
        <v>18000</v>
      </c>
      <c r="C5263" s="467" t="s">
        <v>682</v>
      </c>
      <c r="D5263" s="471">
        <v>2292.54</v>
      </c>
      <c r="E5263" s="466"/>
      <c r="F5263" s="466">
        <f t="shared" si="164"/>
        <v>5213535</v>
      </c>
      <c r="G5263" s="466" t="b">
        <f t="shared" si="165"/>
        <v>1</v>
      </c>
      <c r="H5263" s="462"/>
      <c r="I5263" s="462"/>
      <c r="J5263" s="462"/>
      <c r="K5263" s="462"/>
    </row>
    <row r="5264" spans="1:11" ht="28.8">
      <c r="A5264" s="463">
        <v>5213518</v>
      </c>
      <c r="B5264" s="464" t="s">
        <v>18001</v>
      </c>
      <c r="C5264" s="463" t="s">
        <v>682</v>
      </c>
      <c r="D5264" s="470">
        <v>2407.0500000000002</v>
      </c>
      <c r="E5264" s="466"/>
      <c r="F5264" s="466">
        <f t="shared" si="164"/>
        <v>5213518</v>
      </c>
      <c r="G5264" s="466" t="b">
        <f t="shared" si="165"/>
        <v>1</v>
      </c>
      <c r="H5264" s="462"/>
      <c r="I5264" s="462"/>
      <c r="J5264" s="462"/>
      <c r="K5264" s="462"/>
    </row>
    <row r="5265" spans="1:11" ht="28.8">
      <c r="A5265" s="467">
        <v>5213527</v>
      </c>
      <c r="B5265" s="468" t="s">
        <v>18002</v>
      </c>
      <c r="C5265" s="467" t="s">
        <v>682</v>
      </c>
      <c r="D5265" s="471">
        <v>2583.21</v>
      </c>
      <c r="E5265" s="466"/>
      <c r="F5265" s="466">
        <f t="shared" si="164"/>
        <v>5213527</v>
      </c>
      <c r="G5265" s="466" t="b">
        <f t="shared" si="165"/>
        <v>1</v>
      </c>
      <c r="H5265" s="462"/>
      <c r="I5265" s="462"/>
      <c r="J5265" s="462"/>
      <c r="K5265" s="462"/>
    </row>
    <row r="5266" spans="1:11" ht="28.8">
      <c r="A5266" s="463">
        <v>5213536</v>
      </c>
      <c r="B5266" s="464" t="s">
        <v>18003</v>
      </c>
      <c r="C5266" s="463" t="s">
        <v>682</v>
      </c>
      <c r="D5266" s="470">
        <v>3023.67</v>
      </c>
      <c r="E5266" s="466"/>
      <c r="F5266" s="466">
        <f t="shared" si="164"/>
        <v>5213536</v>
      </c>
      <c r="G5266" s="466" t="b">
        <f t="shared" si="165"/>
        <v>1</v>
      </c>
      <c r="H5266" s="462"/>
      <c r="I5266" s="462"/>
      <c r="J5266" s="462"/>
      <c r="K5266" s="462"/>
    </row>
    <row r="5267" spans="1:11" ht="28.8">
      <c r="A5267" s="467">
        <v>5213519</v>
      </c>
      <c r="B5267" s="468" t="s">
        <v>18004</v>
      </c>
      <c r="C5267" s="467" t="s">
        <v>682</v>
      </c>
      <c r="D5267" s="471">
        <v>3275.5</v>
      </c>
      <c r="E5267" s="466"/>
      <c r="F5267" s="466">
        <f t="shared" si="164"/>
        <v>5213519</v>
      </c>
      <c r="G5267" s="466" t="b">
        <f t="shared" si="165"/>
        <v>1</v>
      </c>
      <c r="H5267" s="462"/>
      <c r="I5267" s="462"/>
      <c r="J5267" s="462"/>
      <c r="K5267" s="462"/>
    </row>
    <row r="5268" spans="1:11" ht="28.8">
      <c r="A5268" s="463">
        <v>5213528</v>
      </c>
      <c r="B5268" s="464" t="s">
        <v>18005</v>
      </c>
      <c r="C5268" s="463" t="s">
        <v>682</v>
      </c>
      <c r="D5268" s="465">
        <v>3510.38</v>
      </c>
      <c r="E5268" s="466"/>
      <c r="F5268" s="466">
        <f t="shared" si="164"/>
        <v>5213528</v>
      </c>
      <c r="G5268" s="466" t="b">
        <f t="shared" si="165"/>
        <v>1</v>
      </c>
      <c r="H5268" s="462"/>
      <c r="I5268" s="462"/>
      <c r="J5268" s="462"/>
      <c r="K5268" s="462"/>
    </row>
    <row r="5269" spans="1:11" ht="28.8">
      <c r="A5269" s="467">
        <v>5213537</v>
      </c>
      <c r="B5269" s="468" t="s">
        <v>18006</v>
      </c>
      <c r="C5269" s="467" t="s">
        <v>682</v>
      </c>
      <c r="D5269" s="469">
        <v>4097.66</v>
      </c>
      <c r="E5269" s="466"/>
      <c r="F5269" s="466">
        <f t="shared" si="164"/>
        <v>5213537</v>
      </c>
      <c r="G5269" s="466" t="b">
        <f t="shared" si="165"/>
        <v>1</v>
      </c>
      <c r="H5269" s="462"/>
      <c r="I5269" s="462"/>
      <c r="J5269" s="462"/>
      <c r="K5269" s="462"/>
    </row>
    <row r="5270" spans="1:11" ht="28.8">
      <c r="A5270" s="463">
        <v>5213521</v>
      </c>
      <c r="B5270" s="464" t="s">
        <v>18007</v>
      </c>
      <c r="C5270" s="463" t="s">
        <v>682</v>
      </c>
      <c r="D5270" s="465">
        <v>4814.1000000000004</v>
      </c>
      <c r="E5270" s="466"/>
      <c r="F5270" s="466">
        <f t="shared" si="164"/>
        <v>5213521</v>
      </c>
      <c r="G5270" s="466" t="b">
        <f t="shared" si="165"/>
        <v>1</v>
      </c>
      <c r="H5270" s="462"/>
      <c r="I5270" s="462"/>
      <c r="J5270" s="462"/>
      <c r="K5270" s="462"/>
    </row>
    <row r="5271" spans="1:11" ht="28.8">
      <c r="A5271" s="467">
        <v>5213530</v>
      </c>
      <c r="B5271" s="468" t="s">
        <v>18008</v>
      </c>
      <c r="C5271" s="467" t="s">
        <v>682</v>
      </c>
      <c r="D5271" s="469">
        <v>5166.42</v>
      </c>
      <c r="E5271" s="466"/>
      <c r="F5271" s="466">
        <f t="shared" si="164"/>
        <v>5213530</v>
      </c>
      <c r="G5271" s="466" t="b">
        <f t="shared" si="165"/>
        <v>1</v>
      </c>
      <c r="H5271" s="462"/>
      <c r="I5271" s="462"/>
      <c r="J5271" s="462"/>
      <c r="K5271" s="462"/>
    </row>
    <row r="5272" spans="1:11" ht="28.8">
      <c r="A5272" s="463">
        <v>5213539</v>
      </c>
      <c r="B5272" s="464" t="s">
        <v>18009</v>
      </c>
      <c r="C5272" s="463" t="s">
        <v>682</v>
      </c>
      <c r="D5272" s="465">
        <v>6047.34</v>
      </c>
      <c r="E5272" s="466"/>
      <c r="F5272" s="466">
        <f t="shared" si="164"/>
        <v>5213539</v>
      </c>
      <c r="G5272" s="466" t="b">
        <f t="shared" si="165"/>
        <v>1</v>
      </c>
      <c r="H5272" s="462"/>
      <c r="I5272" s="462"/>
      <c r="J5272" s="462"/>
      <c r="K5272" s="462"/>
    </row>
    <row r="5273" spans="1:11">
      <c r="A5273" s="467">
        <v>5213573</v>
      </c>
      <c r="B5273" s="468" t="s">
        <v>18010</v>
      </c>
      <c r="C5273" s="467" t="s">
        <v>460</v>
      </c>
      <c r="D5273" s="469">
        <v>450.75</v>
      </c>
      <c r="E5273" s="466"/>
      <c r="F5273" s="466">
        <f t="shared" si="164"/>
        <v>5213573</v>
      </c>
      <c r="G5273" s="466" t="b">
        <f t="shared" si="165"/>
        <v>1</v>
      </c>
      <c r="H5273" s="462"/>
      <c r="I5273" s="462"/>
      <c r="J5273" s="462"/>
      <c r="K5273" s="462"/>
    </row>
    <row r="5274" spans="1:11">
      <c r="A5274" s="463">
        <v>5213574</v>
      </c>
      <c r="B5274" s="464" t="s">
        <v>18011</v>
      </c>
      <c r="C5274" s="463" t="s">
        <v>460</v>
      </c>
      <c r="D5274" s="465">
        <v>480.11</v>
      </c>
      <c r="E5274" s="466"/>
      <c r="F5274" s="466">
        <f t="shared" si="164"/>
        <v>5213574</v>
      </c>
      <c r="G5274" s="466" t="b">
        <f t="shared" si="165"/>
        <v>1</v>
      </c>
      <c r="H5274" s="462"/>
      <c r="I5274" s="462"/>
      <c r="J5274" s="462"/>
      <c r="K5274" s="462"/>
    </row>
    <row r="5275" spans="1:11">
      <c r="A5275" s="467">
        <v>5213575</v>
      </c>
      <c r="B5275" s="468" t="s">
        <v>18012</v>
      </c>
      <c r="C5275" s="467" t="s">
        <v>460</v>
      </c>
      <c r="D5275" s="469">
        <v>553.52</v>
      </c>
      <c r="E5275" s="466"/>
      <c r="F5275" s="466">
        <f t="shared" si="164"/>
        <v>5213575</v>
      </c>
      <c r="G5275" s="466" t="b">
        <f t="shared" si="165"/>
        <v>1</v>
      </c>
      <c r="H5275" s="462"/>
      <c r="I5275" s="462"/>
      <c r="J5275" s="462"/>
      <c r="K5275" s="462"/>
    </row>
    <row r="5276" spans="1:11" ht="28.8">
      <c r="A5276" s="463">
        <v>5213480</v>
      </c>
      <c r="B5276" s="464" t="s">
        <v>18013</v>
      </c>
      <c r="C5276" s="463" t="s">
        <v>460</v>
      </c>
      <c r="D5276" s="470">
        <v>903.4</v>
      </c>
      <c r="E5276" s="466"/>
      <c r="F5276" s="466">
        <f t="shared" si="164"/>
        <v>5213480</v>
      </c>
      <c r="G5276" s="466" t="b">
        <f t="shared" si="165"/>
        <v>1</v>
      </c>
      <c r="H5276" s="462"/>
      <c r="I5276" s="462"/>
      <c r="J5276" s="462"/>
      <c r="K5276" s="462"/>
    </row>
    <row r="5277" spans="1:11" ht="28.8">
      <c r="A5277" s="467">
        <v>5213481</v>
      </c>
      <c r="B5277" s="468" t="s">
        <v>18014</v>
      </c>
      <c r="C5277" s="467" t="s">
        <v>460</v>
      </c>
      <c r="D5277" s="471">
        <v>976.81</v>
      </c>
      <c r="E5277" s="466"/>
      <c r="F5277" s="466">
        <f t="shared" si="164"/>
        <v>5213481</v>
      </c>
      <c r="G5277" s="466" t="b">
        <f t="shared" si="165"/>
        <v>1</v>
      </c>
      <c r="H5277" s="462"/>
      <c r="I5277" s="462"/>
      <c r="J5277" s="462"/>
      <c r="K5277" s="462"/>
    </row>
    <row r="5278" spans="1:11" ht="28.8">
      <c r="A5278" s="463">
        <v>5213482</v>
      </c>
      <c r="B5278" s="464" t="s">
        <v>18015</v>
      </c>
      <c r="C5278" s="463" t="s">
        <v>460</v>
      </c>
      <c r="D5278" s="470">
        <v>1040.5899999999999</v>
      </c>
      <c r="E5278" s="466"/>
      <c r="F5278" s="466">
        <f t="shared" si="164"/>
        <v>5213482</v>
      </c>
      <c r="G5278" s="466" t="b">
        <f t="shared" si="165"/>
        <v>1</v>
      </c>
      <c r="H5278" s="462"/>
      <c r="I5278" s="462"/>
      <c r="J5278" s="462"/>
      <c r="K5278" s="462"/>
    </row>
    <row r="5279" spans="1:11" ht="28.8">
      <c r="A5279" s="467">
        <v>5213422</v>
      </c>
      <c r="B5279" s="468" t="s">
        <v>18016</v>
      </c>
      <c r="C5279" s="467" t="s">
        <v>460</v>
      </c>
      <c r="D5279" s="471">
        <v>530.12</v>
      </c>
      <c r="E5279" s="466"/>
      <c r="F5279" s="466">
        <f t="shared" si="164"/>
        <v>5213422</v>
      </c>
      <c r="G5279" s="466" t="b">
        <f t="shared" si="165"/>
        <v>1</v>
      </c>
      <c r="H5279" s="462"/>
      <c r="I5279" s="462"/>
      <c r="J5279" s="462"/>
      <c r="K5279" s="462"/>
    </row>
    <row r="5280" spans="1:11" ht="28.8">
      <c r="A5280" s="463">
        <v>5213423</v>
      </c>
      <c r="B5280" s="464" t="s">
        <v>18017</v>
      </c>
      <c r="C5280" s="463" t="s">
        <v>460</v>
      </c>
      <c r="D5280" s="470">
        <v>559.49</v>
      </c>
      <c r="E5280" s="466"/>
      <c r="F5280" s="466">
        <f t="shared" si="164"/>
        <v>5213423</v>
      </c>
      <c r="G5280" s="466" t="b">
        <f t="shared" si="165"/>
        <v>1</v>
      </c>
      <c r="H5280" s="462"/>
      <c r="I5280" s="462"/>
      <c r="J5280" s="462"/>
      <c r="K5280" s="462"/>
    </row>
    <row r="5281" spans="1:11" ht="28.8">
      <c r="A5281" s="467">
        <v>5213424</v>
      </c>
      <c r="B5281" s="468" t="s">
        <v>18018</v>
      </c>
      <c r="C5281" s="467" t="s">
        <v>460</v>
      </c>
      <c r="D5281" s="471">
        <v>632.89</v>
      </c>
      <c r="E5281" s="466"/>
      <c r="F5281" s="466">
        <f t="shared" si="164"/>
        <v>5213424</v>
      </c>
      <c r="G5281" s="466" t="b">
        <f t="shared" si="165"/>
        <v>1</v>
      </c>
      <c r="H5281" s="462"/>
      <c r="I5281" s="462"/>
      <c r="J5281" s="462"/>
      <c r="K5281" s="462"/>
    </row>
    <row r="5282" spans="1:11" ht="28.8">
      <c r="A5282" s="463">
        <v>5213437</v>
      </c>
      <c r="B5282" s="464" t="s">
        <v>18019</v>
      </c>
      <c r="C5282" s="463" t="s">
        <v>460</v>
      </c>
      <c r="D5282" s="465">
        <v>533.80999999999995</v>
      </c>
      <c r="E5282" s="466"/>
      <c r="F5282" s="466">
        <f t="shared" si="164"/>
        <v>5213437</v>
      </c>
      <c r="G5282" s="466" t="b">
        <f t="shared" si="165"/>
        <v>1</v>
      </c>
      <c r="H5282" s="462"/>
      <c r="I5282" s="462"/>
      <c r="J5282" s="462"/>
      <c r="K5282" s="462"/>
    </row>
    <row r="5283" spans="1:11" ht="28.8">
      <c r="A5283" s="467">
        <v>5213438</v>
      </c>
      <c r="B5283" s="468" t="s">
        <v>18020</v>
      </c>
      <c r="C5283" s="467" t="s">
        <v>460</v>
      </c>
      <c r="D5283" s="471">
        <v>607.22</v>
      </c>
      <c r="E5283" s="466"/>
      <c r="F5283" s="466">
        <f t="shared" si="164"/>
        <v>5213438</v>
      </c>
      <c r="G5283" s="466" t="b">
        <f t="shared" si="165"/>
        <v>1</v>
      </c>
      <c r="H5283" s="462"/>
      <c r="I5283" s="462"/>
      <c r="J5283" s="462"/>
      <c r="K5283" s="462"/>
    </row>
    <row r="5284" spans="1:11" ht="28.8">
      <c r="A5284" s="463">
        <v>5213439</v>
      </c>
      <c r="B5284" s="464" t="s">
        <v>18021</v>
      </c>
      <c r="C5284" s="463" t="s">
        <v>460</v>
      </c>
      <c r="D5284" s="465">
        <v>671</v>
      </c>
      <c r="E5284" s="466"/>
      <c r="F5284" s="466">
        <f t="shared" si="164"/>
        <v>5213439</v>
      </c>
      <c r="G5284" s="466" t="b">
        <f t="shared" si="165"/>
        <v>1</v>
      </c>
      <c r="H5284" s="462"/>
      <c r="I5284" s="462"/>
      <c r="J5284" s="462"/>
      <c r="K5284" s="462"/>
    </row>
    <row r="5285" spans="1:11" ht="43.2">
      <c r="A5285" s="467">
        <v>5212556</v>
      </c>
      <c r="B5285" s="468" t="s">
        <v>18022</v>
      </c>
      <c r="C5285" s="467" t="s">
        <v>17809</v>
      </c>
      <c r="D5285" s="471">
        <v>2.08</v>
      </c>
      <c r="E5285" s="466"/>
      <c r="F5285" s="466">
        <f t="shared" si="164"/>
        <v>5212556</v>
      </c>
      <c r="G5285" s="466" t="b">
        <f t="shared" si="165"/>
        <v>1</v>
      </c>
      <c r="H5285" s="462"/>
      <c r="I5285" s="462"/>
      <c r="J5285" s="462"/>
      <c r="K5285" s="462"/>
    </row>
    <row r="5286" spans="1:11" ht="43.2">
      <c r="A5286" s="463">
        <v>5213649</v>
      </c>
      <c r="B5286" s="464" t="s">
        <v>18023</v>
      </c>
      <c r="C5286" s="463" t="s">
        <v>682</v>
      </c>
      <c r="D5286" s="465">
        <v>105177.81</v>
      </c>
      <c r="E5286" s="466"/>
      <c r="F5286" s="466">
        <f t="shared" si="164"/>
        <v>5213649</v>
      </c>
      <c r="G5286" s="466" t="b">
        <f t="shared" si="165"/>
        <v>1</v>
      </c>
      <c r="H5286" s="462"/>
      <c r="I5286" s="462"/>
      <c r="J5286" s="462"/>
      <c r="K5286" s="462"/>
    </row>
    <row r="5287" spans="1:11" ht="43.2">
      <c r="A5287" s="467">
        <v>5213591</v>
      </c>
      <c r="B5287" s="468" t="s">
        <v>18024</v>
      </c>
      <c r="C5287" s="467" t="s">
        <v>682</v>
      </c>
      <c r="D5287" s="469">
        <v>105177.81</v>
      </c>
      <c r="E5287" s="466"/>
      <c r="F5287" s="466">
        <f t="shared" si="164"/>
        <v>5213591</v>
      </c>
      <c r="G5287" s="466" t="b">
        <f t="shared" si="165"/>
        <v>1</v>
      </c>
      <c r="H5287" s="462"/>
      <c r="I5287" s="462"/>
      <c r="J5287" s="462"/>
      <c r="K5287" s="462"/>
    </row>
    <row r="5288" spans="1:11" ht="43.2">
      <c r="A5288" s="463">
        <v>5213718</v>
      </c>
      <c r="B5288" s="464" t="s">
        <v>18025</v>
      </c>
      <c r="C5288" s="463" t="s">
        <v>682</v>
      </c>
      <c r="D5288" s="465">
        <v>118584.09</v>
      </c>
      <c r="E5288" s="466"/>
      <c r="F5288" s="466">
        <f t="shared" si="164"/>
        <v>5213718</v>
      </c>
      <c r="G5288" s="466" t="b">
        <f t="shared" si="165"/>
        <v>1</v>
      </c>
      <c r="H5288" s="462"/>
      <c r="I5288" s="462"/>
      <c r="J5288" s="462"/>
      <c r="K5288" s="462"/>
    </row>
    <row r="5289" spans="1:11" ht="43.2">
      <c r="A5289" s="467">
        <v>5213741</v>
      </c>
      <c r="B5289" s="468" t="s">
        <v>18026</v>
      </c>
      <c r="C5289" s="467" t="s">
        <v>682</v>
      </c>
      <c r="D5289" s="469">
        <v>118584.09</v>
      </c>
      <c r="E5289" s="466"/>
      <c r="F5289" s="466">
        <f t="shared" si="164"/>
        <v>5213741</v>
      </c>
      <c r="G5289" s="466" t="b">
        <f t="shared" si="165"/>
        <v>1</v>
      </c>
      <c r="H5289" s="462"/>
      <c r="I5289" s="462"/>
      <c r="J5289" s="462"/>
      <c r="K5289" s="462"/>
    </row>
    <row r="5290" spans="1:11" ht="43.2">
      <c r="A5290" s="463">
        <v>5213776</v>
      </c>
      <c r="B5290" s="464" t="s">
        <v>18027</v>
      </c>
      <c r="C5290" s="463" t="s">
        <v>682</v>
      </c>
      <c r="D5290" s="465">
        <v>122909.03</v>
      </c>
      <c r="E5290" s="466"/>
      <c r="F5290" s="466">
        <f t="shared" si="164"/>
        <v>5213776</v>
      </c>
      <c r="G5290" s="466" t="b">
        <f t="shared" si="165"/>
        <v>1</v>
      </c>
      <c r="H5290" s="462"/>
      <c r="I5290" s="462"/>
      <c r="J5290" s="462"/>
      <c r="K5290" s="462"/>
    </row>
    <row r="5291" spans="1:11" ht="43.2">
      <c r="A5291" s="467">
        <v>5213799</v>
      </c>
      <c r="B5291" s="468" t="s">
        <v>18028</v>
      </c>
      <c r="C5291" s="467" t="s">
        <v>682</v>
      </c>
      <c r="D5291" s="471">
        <v>122909.03</v>
      </c>
      <c r="E5291" s="466"/>
      <c r="F5291" s="466">
        <f t="shared" si="164"/>
        <v>5213799</v>
      </c>
      <c r="G5291" s="466" t="b">
        <f t="shared" si="165"/>
        <v>1</v>
      </c>
      <c r="H5291" s="462"/>
      <c r="I5291" s="462"/>
      <c r="J5291" s="462"/>
      <c r="K5291" s="462"/>
    </row>
    <row r="5292" spans="1:11">
      <c r="A5292" s="463">
        <v>5213363</v>
      </c>
      <c r="B5292" s="464" t="s">
        <v>720</v>
      </c>
      <c r="C5292" s="463" t="s">
        <v>460</v>
      </c>
      <c r="D5292" s="470">
        <v>38.090000000000003</v>
      </c>
      <c r="E5292" s="466"/>
      <c r="F5292" s="466">
        <f t="shared" si="164"/>
        <v>5213363</v>
      </c>
      <c r="G5292" s="466" t="b">
        <f t="shared" si="165"/>
        <v>1</v>
      </c>
      <c r="H5292" s="462"/>
      <c r="I5292" s="462"/>
      <c r="J5292" s="462"/>
      <c r="K5292" s="462"/>
    </row>
    <row r="5293" spans="1:11">
      <c r="A5293" s="467">
        <v>5213667</v>
      </c>
      <c r="B5293" s="468" t="s">
        <v>18029</v>
      </c>
      <c r="C5293" s="467" t="s">
        <v>682</v>
      </c>
      <c r="D5293" s="471">
        <v>385.41</v>
      </c>
      <c r="E5293" s="466"/>
      <c r="F5293" s="466">
        <f t="shared" si="164"/>
        <v>5213667</v>
      </c>
      <c r="G5293" s="466" t="b">
        <f t="shared" si="165"/>
        <v>1</v>
      </c>
      <c r="H5293" s="462"/>
      <c r="I5293" s="462"/>
      <c r="J5293" s="462"/>
      <c r="K5293" s="462"/>
    </row>
    <row r="5294" spans="1:11">
      <c r="A5294" s="463">
        <v>5213683</v>
      </c>
      <c r="B5294" s="464" t="s">
        <v>18030</v>
      </c>
      <c r="C5294" s="463" t="s">
        <v>682</v>
      </c>
      <c r="D5294" s="470">
        <v>272.52999999999997</v>
      </c>
      <c r="E5294" s="466"/>
      <c r="F5294" s="466">
        <f t="shared" si="164"/>
        <v>5213683</v>
      </c>
      <c r="G5294" s="466" t="b">
        <f t="shared" si="165"/>
        <v>1</v>
      </c>
      <c r="H5294" s="462"/>
      <c r="I5294" s="462"/>
      <c r="J5294" s="462"/>
      <c r="K5294" s="462"/>
    </row>
    <row r="5295" spans="1:11">
      <c r="A5295" s="467">
        <v>5213660</v>
      </c>
      <c r="B5295" s="468" t="s">
        <v>18031</v>
      </c>
      <c r="C5295" s="467" t="s">
        <v>682</v>
      </c>
      <c r="D5295" s="471">
        <v>227.11</v>
      </c>
      <c r="E5295" s="466"/>
      <c r="F5295" s="466">
        <f t="shared" si="164"/>
        <v>5213660</v>
      </c>
      <c r="G5295" s="466" t="b">
        <f t="shared" si="165"/>
        <v>1</v>
      </c>
      <c r="H5295" s="462"/>
      <c r="I5295" s="462"/>
      <c r="J5295" s="462"/>
      <c r="K5295" s="462"/>
    </row>
    <row r="5296" spans="1:11">
      <c r="A5296" s="463">
        <v>5213364</v>
      </c>
      <c r="B5296" s="464" t="s">
        <v>18032</v>
      </c>
      <c r="C5296" s="463" t="s">
        <v>460</v>
      </c>
      <c r="D5296" s="470">
        <v>24.88</v>
      </c>
      <c r="E5296" s="466"/>
      <c r="F5296" s="466">
        <f t="shared" si="164"/>
        <v>5213364</v>
      </c>
      <c r="G5296" s="466" t="b">
        <f t="shared" si="165"/>
        <v>1</v>
      </c>
      <c r="H5296" s="462"/>
      <c r="I5296" s="462"/>
      <c r="J5296" s="462"/>
      <c r="K5296" s="462"/>
    </row>
    <row r="5297" spans="1:11">
      <c r="A5297" s="467">
        <v>5213832</v>
      </c>
      <c r="B5297" s="468" t="s">
        <v>18033</v>
      </c>
      <c r="C5297" s="467" t="s">
        <v>460</v>
      </c>
      <c r="D5297" s="471">
        <v>4.76</v>
      </c>
      <c r="E5297" s="466"/>
      <c r="F5297" s="466">
        <f t="shared" si="164"/>
        <v>5213832</v>
      </c>
      <c r="G5297" s="466" t="b">
        <f t="shared" si="165"/>
        <v>1</v>
      </c>
      <c r="H5297" s="462"/>
      <c r="I5297" s="462"/>
      <c r="J5297" s="462"/>
      <c r="K5297" s="462"/>
    </row>
    <row r="5298" spans="1:11">
      <c r="A5298" s="463">
        <v>5213830</v>
      </c>
      <c r="B5298" s="464" t="s">
        <v>18034</v>
      </c>
      <c r="C5298" s="463" t="s">
        <v>460</v>
      </c>
      <c r="D5298" s="470">
        <v>5.0599999999999996</v>
      </c>
      <c r="E5298" s="466"/>
      <c r="F5298" s="466">
        <f t="shared" si="164"/>
        <v>5213830</v>
      </c>
      <c r="G5298" s="466" t="b">
        <f t="shared" si="165"/>
        <v>1</v>
      </c>
      <c r="H5298" s="462"/>
      <c r="I5298" s="462"/>
      <c r="J5298" s="462"/>
      <c r="K5298" s="462"/>
    </row>
    <row r="5299" spans="1:11" ht="28.8">
      <c r="A5299" s="467">
        <v>5213831</v>
      </c>
      <c r="B5299" s="468" t="s">
        <v>18035</v>
      </c>
      <c r="C5299" s="467" t="s">
        <v>460</v>
      </c>
      <c r="D5299" s="471">
        <v>80.59</v>
      </c>
      <c r="E5299" s="466"/>
      <c r="F5299" s="466">
        <f t="shared" si="164"/>
        <v>5213831</v>
      </c>
      <c r="G5299" s="466" t="b">
        <f t="shared" si="165"/>
        <v>1</v>
      </c>
      <c r="H5299" s="462"/>
      <c r="I5299" s="462"/>
      <c r="J5299" s="462"/>
      <c r="K5299" s="462"/>
    </row>
    <row r="5300" spans="1:11">
      <c r="A5300" s="463">
        <v>5213849</v>
      </c>
      <c r="B5300" s="464" t="s">
        <v>18036</v>
      </c>
      <c r="C5300" s="463" t="s">
        <v>587</v>
      </c>
      <c r="D5300" s="470">
        <v>4.2300000000000004</v>
      </c>
      <c r="E5300" s="466"/>
      <c r="F5300" s="466">
        <f t="shared" si="164"/>
        <v>5213849</v>
      </c>
      <c r="G5300" s="466" t="b">
        <f t="shared" si="165"/>
        <v>1</v>
      </c>
      <c r="H5300" s="462"/>
      <c r="I5300" s="462"/>
      <c r="J5300" s="462"/>
      <c r="K5300" s="462"/>
    </row>
    <row r="5301" spans="1:11" ht="43.2">
      <c r="A5301" s="467">
        <v>5213636</v>
      </c>
      <c r="B5301" s="468" t="s">
        <v>18037</v>
      </c>
      <c r="C5301" s="467" t="s">
        <v>682</v>
      </c>
      <c r="D5301" s="471">
        <v>102987.67</v>
      </c>
      <c r="E5301" s="466"/>
      <c r="F5301" s="466">
        <f t="shared" si="164"/>
        <v>5213636</v>
      </c>
      <c r="G5301" s="466" t="b">
        <f t="shared" si="165"/>
        <v>1</v>
      </c>
      <c r="H5301" s="462"/>
      <c r="I5301" s="462"/>
      <c r="J5301" s="462"/>
      <c r="K5301" s="462"/>
    </row>
    <row r="5302" spans="1:11" ht="43.2">
      <c r="A5302" s="463">
        <v>5213642</v>
      </c>
      <c r="B5302" s="464" t="s">
        <v>18038</v>
      </c>
      <c r="C5302" s="463" t="s">
        <v>682</v>
      </c>
      <c r="D5302" s="470">
        <v>102987.67</v>
      </c>
      <c r="E5302" s="466"/>
      <c r="F5302" s="466">
        <f t="shared" si="164"/>
        <v>5213642</v>
      </c>
      <c r="G5302" s="466" t="b">
        <f t="shared" si="165"/>
        <v>1</v>
      </c>
      <c r="H5302" s="462"/>
      <c r="I5302" s="462"/>
      <c r="J5302" s="462"/>
      <c r="K5302" s="462"/>
    </row>
    <row r="5303" spans="1:11" ht="43.2">
      <c r="A5303" s="467">
        <v>5213757</v>
      </c>
      <c r="B5303" s="468" t="s">
        <v>18039</v>
      </c>
      <c r="C5303" s="467" t="s">
        <v>682</v>
      </c>
      <c r="D5303" s="471">
        <v>117482.86</v>
      </c>
      <c r="E5303" s="466"/>
      <c r="F5303" s="466">
        <f t="shared" si="164"/>
        <v>5213757</v>
      </c>
      <c r="G5303" s="466" t="b">
        <f t="shared" si="165"/>
        <v>1</v>
      </c>
      <c r="H5303" s="462"/>
      <c r="I5303" s="462"/>
      <c r="J5303" s="462"/>
      <c r="K5303" s="462"/>
    </row>
    <row r="5304" spans="1:11" ht="43.2">
      <c r="A5304" s="463">
        <v>5213763</v>
      </c>
      <c r="B5304" s="464" t="s">
        <v>18040</v>
      </c>
      <c r="C5304" s="463" t="s">
        <v>682</v>
      </c>
      <c r="D5304" s="470">
        <v>117482.86</v>
      </c>
      <c r="E5304" s="466"/>
      <c r="F5304" s="466">
        <f t="shared" si="164"/>
        <v>5213763</v>
      </c>
      <c r="G5304" s="466" t="b">
        <f t="shared" si="165"/>
        <v>1</v>
      </c>
      <c r="H5304" s="462"/>
      <c r="I5304" s="462"/>
      <c r="J5304" s="462"/>
      <c r="K5304" s="462"/>
    </row>
    <row r="5305" spans="1:11" ht="43.2">
      <c r="A5305" s="467">
        <v>5213815</v>
      </c>
      <c r="B5305" s="468" t="s">
        <v>18041</v>
      </c>
      <c r="C5305" s="467" t="s">
        <v>682</v>
      </c>
      <c r="D5305" s="471">
        <v>126316.08</v>
      </c>
      <c r="E5305" s="466"/>
      <c r="F5305" s="466">
        <f t="shared" si="164"/>
        <v>5213815</v>
      </c>
      <c r="G5305" s="466" t="b">
        <f t="shared" si="165"/>
        <v>1</v>
      </c>
      <c r="H5305" s="462"/>
      <c r="I5305" s="462"/>
      <c r="J5305" s="462"/>
      <c r="K5305" s="462"/>
    </row>
    <row r="5306" spans="1:11" ht="43.2">
      <c r="A5306" s="463">
        <v>5213821</v>
      </c>
      <c r="B5306" s="464" t="s">
        <v>18042</v>
      </c>
      <c r="C5306" s="463" t="s">
        <v>682</v>
      </c>
      <c r="D5306" s="470">
        <v>126316.08</v>
      </c>
      <c r="E5306" s="466"/>
      <c r="F5306" s="466">
        <f t="shared" si="164"/>
        <v>5213821</v>
      </c>
      <c r="G5306" s="466" t="b">
        <f t="shared" si="165"/>
        <v>1</v>
      </c>
      <c r="H5306" s="462"/>
      <c r="I5306" s="462"/>
      <c r="J5306" s="462"/>
      <c r="K5306" s="462"/>
    </row>
    <row r="5307" spans="1:11" ht="43.2">
      <c r="A5307" s="467">
        <v>5213630</v>
      </c>
      <c r="B5307" s="468" t="s">
        <v>18043</v>
      </c>
      <c r="C5307" s="467" t="s">
        <v>682</v>
      </c>
      <c r="D5307" s="471">
        <v>67066.3</v>
      </c>
      <c r="E5307" s="466"/>
      <c r="F5307" s="466">
        <f t="shared" si="164"/>
        <v>5213630</v>
      </c>
      <c r="G5307" s="466" t="b">
        <f t="shared" si="165"/>
        <v>1</v>
      </c>
      <c r="H5307" s="462"/>
      <c r="I5307" s="462"/>
      <c r="J5307" s="462"/>
      <c r="K5307" s="462"/>
    </row>
    <row r="5308" spans="1:11" ht="43.2">
      <c r="A5308" s="463">
        <v>5213584</v>
      </c>
      <c r="B5308" s="464" t="s">
        <v>18044</v>
      </c>
      <c r="C5308" s="463" t="s">
        <v>682</v>
      </c>
      <c r="D5308" s="470">
        <v>67066.3</v>
      </c>
      <c r="E5308" s="466"/>
      <c r="F5308" s="466">
        <f t="shared" si="164"/>
        <v>5213584</v>
      </c>
      <c r="G5308" s="466" t="b">
        <f t="shared" si="165"/>
        <v>1</v>
      </c>
      <c r="H5308" s="462"/>
      <c r="I5308" s="462"/>
      <c r="J5308" s="462"/>
      <c r="K5308" s="462"/>
    </row>
    <row r="5309" spans="1:11" ht="43.2">
      <c r="A5309" s="467">
        <v>5213711</v>
      </c>
      <c r="B5309" s="468" t="s">
        <v>18045</v>
      </c>
      <c r="C5309" s="467" t="s">
        <v>682</v>
      </c>
      <c r="D5309" s="471">
        <v>70162.34</v>
      </c>
      <c r="E5309" s="466"/>
      <c r="F5309" s="466">
        <f t="shared" si="164"/>
        <v>5213711</v>
      </c>
      <c r="G5309" s="466" t="b">
        <f t="shared" si="165"/>
        <v>1</v>
      </c>
      <c r="H5309" s="462"/>
      <c r="I5309" s="462"/>
      <c r="J5309" s="462"/>
      <c r="K5309" s="462"/>
    </row>
    <row r="5310" spans="1:11" ht="43.2">
      <c r="A5310" s="463">
        <v>5213734</v>
      </c>
      <c r="B5310" s="464" t="s">
        <v>18046</v>
      </c>
      <c r="C5310" s="463" t="s">
        <v>682</v>
      </c>
      <c r="D5310" s="470">
        <v>70162.34</v>
      </c>
      <c r="E5310" s="466"/>
      <c r="F5310" s="466">
        <f t="shared" si="164"/>
        <v>5213734</v>
      </c>
      <c r="G5310" s="466" t="b">
        <f t="shared" si="165"/>
        <v>1</v>
      </c>
      <c r="H5310" s="462"/>
      <c r="I5310" s="462"/>
      <c r="J5310" s="462"/>
      <c r="K5310" s="462"/>
    </row>
    <row r="5311" spans="1:11" ht="43.2">
      <c r="A5311" s="467">
        <v>5213769</v>
      </c>
      <c r="B5311" s="468" t="s">
        <v>18047</v>
      </c>
      <c r="C5311" s="467" t="s">
        <v>682</v>
      </c>
      <c r="D5311" s="469">
        <v>79558.41</v>
      </c>
      <c r="E5311" s="466"/>
      <c r="F5311" s="466">
        <f t="shared" si="164"/>
        <v>5213769</v>
      </c>
      <c r="G5311" s="466" t="b">
        <f t="shared" si="165"/>
        <v>1</v>
      </c>
      <c r="H5311" s="462"/>
      <c r="I5311" s="462"/>
      <c r="J5311" s="462"/>
      <c r="K5311" s="462"/>
    </row>
    <row r="5312" spans="1:11" ht="43.2">
      <c r="A5312" s="463">
        <v>5213792</v>
      </c>
      <c r="B5312" s="464" t="s">
        <v>18048</v>
      </c>
      <c r="C5312" s="463" t="s">
        <v>682</v>
      </c>
      <c r="D5312" s="465">
        <v>79558.41</v>
      </c>
      <c r="E5312" s="466"/>
      <c r="F5312" s="466">
        <f t="shared" si="164"/>
        <v>5213792</v>
      </c>
      <c r="G5312" s="466" t="b">
        <f t="shared" si="165"/>
        <v>1</v>
      </c>
      <c r="H5312" s="462"/>
      <c r="I5312" s="462"/>
      <c r="J5312" s="462"/>
      <c r="K5312" s="462"/>
    </row>
    <row r="5313" spans="1:11" ht="28.8">
      <c r="A5313" s="467">
        <v>5213844</v>
      </c>
      <c r="B5313" s="468" t="s">
        <v>18049</v>
      </c>
      <c r="C5313" s="467" t="s">
        <v>587</v>
      </c>
      <c r="D5313" s="469">
        <v>4.3</v>
      </c>
      <c r="E5313" s="466"/>
      <c r="F5313" s="466">
        <f t="shared" si="164"/>
        <v>5213844</v>
      </c>
      <c r="G5313" s="466" t="b">
        <f t="shared" si="165"/>
        <v>1</v>
      </c>
      <c r="H5313" s="462"/>
      <c r="I5313" s="462"/>
      <c r="J5313" s="462"/>
      <c r="K5313" s="462"/>
    </row>
    <row r="5314" spans="1:11" ht="28.8">
      <c r="A5314" s="463">
        <v>5213869</v>
      </c>
      <c r="B5314" s="464" t="s">
        <v>18050</v>
      </c>
      <c r="C5314" s="463" t="s">
        <v>682</v>
      </c>
      <c r="D5314" s="470">
        <v>2807.11</v>
      </c>
      <c r="E5314" s="466"/>
      <c r="F5314" s="466">
        <f t="shared" ref="F5314:F5377" si="166">A5314</f>
        <v>5213869</v>
      </c>
      <c r="G5314" s="466" t="b">
        <f t="shared" ref="G5314:G5377" si="167">F5314=A5314</f>
        <v>1</v>
      </c>
      <c r="H5314" s="462"/>
      <c r="I5314" s="462"/>
      <c r="J5314" s="462"/>
      <c r="K5314" s="462"/>
    </row>
    <row r="5315" spans="1:11" ht="28.8">
      <c r="A5315" s="467">
        <v>5213870</v>
      </c>
      <c r="B5315" s="468" t="s">
        <v>18051</v>
      </c>
      <c r="C5315" s="467" t="s">
        <v>682</v>
      </c>
      <c r="D5315" s="469">
        <v>3851.45</v>
      </c>
      <c r="E5315" s="466"/>
      <c r="F5315" s="466">
        <f t="shared" si="166"/>
        <v>5213870</v>
      </c>
      <c r="G5315" s="466" t="b">
        <f t="shared" si="167"/>
        <v>1</v>
      </c>
      <c r="H5315" s="462"/>
      <c r="I5315" s="462"/>
      <c r="J5315" s="462"/>
      <c r="K5315" s="462"/>
    </row>
    <row r="5316" spans="1:11" ht="28.8">
      <c r="A5316" s="463">
        <v>5213871</v>
      </c>
      <c r="B5316" s="464" t="s">
        <v>18052</v>
      </c>
      <c r="C5316" s="463" t="s">
        <v>682</v>
      </c>
      <c r="D5316" s="465">
        <v>3947.05</v>
      </c>
      <c r="E5316" s="466"/>
      <c r="F5316" s="466">
        <f t="shared" si="166"/>
        <v>5213871</v>
      </c>
      <c r="G5316" s="466" t="b">
        <f t="shared" si="167"/>
        <v>1</v>
      </c>
      <c r="H5316" s="462"/>
      <c r="I5316" s="462"/>
      <c r="J5316" s="462"/>
      <c r="K5316" s="462"/>
    </row>
    <row r="5317" spans="1:11" ht="28.8">
      <c r="A5317" s="467">
        <v>5213872</v>
      </c>
      <c r="B5317" s="468" t="s">
        <v>18053</v>
      </c>
      <c r="C5317" s="467" t="s">
        <v>682</v>
      </c>
      <c r="D5317" s="469">
        <v>6235.41</v>
      </c>
      <c r="E5317" s="466"/>
      <c r="F5317" s="466">
        <f t="shared" si="166"/>
        <v>5213872</v>
      </c>
      <c r="G5317" s="466" t="b">
        <f t="shared" si="167"/>
        <v>1</v>
      </c>
      <c r="H5317" s="462"/>
      <c r="I5317" s="462"/>
      <c r="J5317" s="462"/>
      <c r="K5317" s="462"/>
    </row>
    <row r="5318" spans="1:11" ht="28.8">
      <c r="A5318" s="463">
        <v>5213867</v>
      </c>
      <c r="B5318" s="464" t="s">
        <v>18054</v>
      </c>
      <c r="C5318" s="463" t="s">
        <v>682</v>
      </c>
      <c r="D5318" s="465">
        <v>661.78</v>
      </c>
      <c r="E5318" s="466"/>
      <c r="F5318" s="466">
        <f t="shared" si="166"/>
        <v>5213867</v>
      </c>
      <c r="G5318" s="466" t="b">
        <f t="shared" si="167"/>
        <v>1</v>
      </c>
      <c r="H5318" s="462"/>
      <c r="I5318" s="462"/>
      <c r="J5318" s="462"/>
      <c r="K5318" s="462"/>
    </row>
    <row r="5319" spans="1:11" ht="43.2">
      <c r="A5319" s="467">
        <v>5213863</v>
      </c>
      <c r="B5319" s="468" t="s">
        <v>18055</v>
      </c>
      <c r="C5319" s="467" t="s">
        <v>682</v>
      </c>
      <c r="D5319" s="469">
        <v>529.19000000000005</v>
      </c>
      <c r="E5319" s="466"/>
      <c r="F5319" s="466">
        <f t="shared" si="166"/>
        <v>5213863</v>
      </c>
      <c r="G5319" s="466" t="b">
        <f t="shared" si="167"/>
        <v>1</v>
      </c>
      <c r="H5319" s="462"/>
      <c r="I5319" s="462"/>
      <c r="J5319" s="462"/>
      <c r="K5319" s="462"/>
    </row>
    <row r="5320" spans="1:11" ht="43.2">
      <c r="A5320" s="463">
        <v>5213864</v>
      </c>
      <c r="B5320" s="464" t="s">
        <v>18056</v>
      </c>
      <c r="C5320" s="463" t="s">
        <v>682</v>
      </c>
      <c r="D5320" s="465">
        <v>563.39</v>
      </c>
      <c r="E5320" s="466"/>
      <c r="F5320" s="466">
        <f t="shared" si="166"/>
        <v>5213864</v>
      </c>
      <c r="G5320" s="466" t="b">
        <f t="shared" si="167"/>
        <v>1</v>
      </c>
      <c r="H5320" s="462"/>
      <c r="I5320" s="462"/>
      <c r="J5320" s="462"/>
      <c r="K5320" s="462"/>
    </row>
    <row r="5321" spans="1:11" ht="43.2">
      <c r="A5321" s="467">
        <v>5213865</v>
      </c>
      <c r="B5321" s="468" t="s">
        <v>18057</v>
      </c>
      <c r="C5321" s="467" t="s">
        <v>682</v>
      </c>
      <c r="D5321" s="469">
        <v>597.80999999999995</v>
      </c>
      <c r="E5321" s="466"/>
      <c r="F5321" s="466">
        <f t="shared" si="166"/>
        <v>5213865</v>
      </c>
      <c r="G5321" s="466" t="b">
        <f t="shared" si="167"/>
        <v>1</v>
      </c>
      <c r="H5321" s="462"/>
      <c r="I5321" s="462"/>
      <c r="J5321" s="462"/>
      <c r="K5321" s="462"/>
    </row>
    <row r="5322" spans="1:11" ht="43.2">
      <c r="A5322" s="463">
        <v>5213866</v>
      </c>
      <c r="B5322" s="464" t="s">
        <v>18058</v>
      </c>
      <c r="C5322" s="463" t="s">
        <v>682</v>
      </c>
      <c r="D5322" s="465">
        <v>674.48</v>
      </c>
      <c r="E5322" s="466"/>
      <c r="F5322" s="466">
        <f t="shared" si="166"/>
        <v>5213866</v>
      </c>
      <c r="G5322" s="466" t="b">
        <f t="shared" si="167"/>
        <v>1</v>
      </c>
      <c r="H5322" s="462"/>
      <c r="I5322" s="462"/>
      <c r="J5322" s="462"/>
      <c r="K5322" s="462"/>
    </row>
    <row r="5323" spans="1:11" ht="28.8">
      <c r="A5323" s="467">
        <v>5213855</v>
      </c>
      <c r="B5323" s="468" t="s">
        <v>18059</v>
      </c>
      <c r="C5323" s="467" t="s">
        <v>682</v>
      </c>
      <c r="D5323" s="469">
        <v>475.79</v>
      </c>
      <c r="E5323" s="466"/>
      <c r="F5323" s="466">
        <f t="shared" si="166"/>
        <v>5213855</v>
      </c>
      <c r="G5323" s="466" t="b">
        <f t="shared" si="167"/>
        <v>1</v>
      </c>
      <c r="H5323" s="462"/>
      <c r="I5323" s="462"/>
      <c r="J5323" s="462"/>
      <c r="K5323" s="462"/>
    </row>
    <row r="5324" spans="1:11" ht="28.8">
      <c r="A5324" s="463">
        <v>5213856</v>
      </c>
      <c r="B5324" s="464" t="s">
        <v>18060</v>
      </c>
      <c r="C5324" s="463" t="s">
        <v>682</v>
      </c>
      <c r="D5324" s="465">
        <v>493.44</v>
      </c>
      <c r="E5324" s="466"/>
      <c r="F5324" s="466">
        <f t="shared" si="166"/>
        <v>5213856</v>
      </c>
      <c r="G5324" s="466" t="b">
        <f t="shared" si="167"/>
        <v>1</v>
      </c>
      <c r="H5324" s="462"/>
      <c r="I5324" s="462"/>
      <c r="J5324" s="462"/>
      <c r="K5324" s="462"/>
    </row>
    <row r="5325" spans="1:11" ht="28.8">
      <c r="A5325" s="467">
        <v>5213857</v>
      </c>
      <c r="B5325" s="468" t="s">
        <v>18061</v>
      </c>
      <c r="C5325" s="467" t="s">
        <v>682</v>
      </c>
      <c r="D5325" s="469">
        <v>510.33</v>
      </c>
      <c r="E5325" s="466"/>
      <c r="F5325" s="466">
        <f t="shared" si="166"/>
        <v>5213857</v>
      </c>
      <c r="G5325" s="466" t="b">
        <f t="shared" si="167"/>
        <v>1</v>
      </c>
      <c r="H5325" s="462"/>
      <c r="I5325" s="462"/>
      <c r="J5325" s="462"/>
      <c r="K5325" s="462"/>
    </row>
    <row r="5326" spans="1:11" ht="28.8">
      <c r="A5326" s="463">
        <v>5213858</v>
      </c>
      <c r="B5326" s="464" t="s">
        <v>18062</v>
      </c>
      <c r="C5326" s="463" t="s">
        <v>682</v>
      </c>
      <c r="D5326" s="465">
        <v>528.20000000000005</v>
      </c>
      <c r="E5326" s="466"/>
      <c r="F5326" s="466">
        <f t="shared" si="166"/>
        <v>5213858</v>
      </c>
      <c r="G5326" s="466" t="b">
        <f t="shared" si="167"/>
        <v>1</v>
      </c>
      <c r="H5326" s="462"/>
      <c r="I5326" s="462"/>
      <c r="J5326" s="462"/>
      <c r="K5326" s="462"/>
    </row>
    <row r="5327" spans="1:11" ht="28.8">
      <c r="A5327" s="467">
        <v>5213859</v>
      </c>
      <c r="B5327" s="468" t="s">
        <v>18063</v>
      </c>
      <c r="C5327" s="467" t="s">
        <v>682</v>
      </c>
      <c r="D5327" s="469">
        <v>523.12</v>
      </c>
      <c r="E5327" s="466"/>
      <c r="F5327" s="466">
        <f t="shared" si="166"/>
        <v>5213859</v>
      </c>
      <c r="G5327" s="466" t="b">
        <f t="shared" si="167"/>
        <v>1</v>
      </c>
      <c r="H5327" s="462"/>
      <c r="I5327" s="462"/>
      <c r="J5327" s="462"/>
      <c r="K5327" s="462"/>
    </row>
    <row r="5328" spans="1:11" ht="28.8">
      <c r="A5328" s="463">
        <v>5213860</v>
      </c>
      <c r="B5328" s="464" t="s">
        <v>18064</v>
      </c>
      <c r="C5328" s="463" t="s">
        <v>682</v>
      </c>
      <c r="D5328" s="465">
        <v>540.70000000000005</v>
      </c>
      <c r="E5328" s="466"/>
      <c r="F5328" s="466">
        <f t="shared" si="166"/>
        <v>5213860</v>
      </c>
      <c r="G5328" s="466" t="b">
        <f t="shared" si="167"/>
        <v>1</v>
      </c>
      <c r="H5328" s="462"/>
      <c r="I5328" s="462"/>
      <c r="J5328" s="462"/>
      <c r="K5328" s="462"/>
    </row>
    <row r="5329" spans="1:11" ht="28.8">
      <c r="A5329" s="467">
        <v>5213861</v>
      </c>
      <c r="B5329" s="468" t="s">
        <v>18065</v>
      </c>
      <c r="C5329" s="467" t="s">
        <v>682</v>
      </c>
      <c r="D5329" s="469">
        <v>573.58000000000004</v>
      </c>
      <c r="E5329" s="466"/>
      <c r="F5329" s="466">
        <f t="shared" si="166"/>
        <v>5213861</v>
      </c>
      <c r="G5329" s="466" t="b">
        <f t="shared" si="167"/>
        <v>1</v>
      </c>
      <c r="H5329" s="462"/>
      <c r="I5329" s="462"/>
      <c r="J5329" s="462"/>
      <c r="K5329" s="462"/>
    </row>
    <row r="5330" spans="1:11" ht="28.8">
      <c r="A5330" s="463">
        <v>5213862</v>
      </c>
      <c r="B5330" s="464" t="s">
        <v>18066</v>
      </c>
      <c r="C5330" s="463" t="s">
        <v>682</v>
      </c>
      <c r="D5330" s="465">
        <v>649.82000000000005</v>
      </c>
      <c r="E5330" s="466"/>
      <c r="F5330" s="466">
        <f t="shared" si="166"/>
        <v>5213862</v>
      </c>
      <c r="G5330" s="466" t="b">
        <f t="shared" si="167"/>
        <v>1</v>
      </c>
      <c r="H5330" s="462"/>
      <c r="I5330" s="462"/>
      <c r="J5330" s="462"/>
      <c r="K5330" s="462"/>
    </row>
    <row r="5331" spans="1:11" ht="28.8">
      <c r="A5331" s="467">
        <v>5213868</v>
      </c>
      <c r="B5331" s="468" t="s">
        <v>18067</v>
      </c>
      <c r="C5331" s="467" t="s">
        <v>682</v>
      </c>
      <c r="D5331" s="471">
        <v>1301.19</v>
      </c>
      <c r="E5331" s="466"/>
      <c r="F5331" s="466">
        <f t="shared" si="166"/>
        <v>5213868</v>
      </c>
      <c r="G5331" s="466" t="b">
        <f t="shared" si="167"/>
        <v>1</v>
      </c>
      <c r="H5331" s="462"/>
      <c r="I5331" s="462"/>
      <c r="J5331" s="462"/>
      <c r="K5331" s="462"/>
    </row>
    <row r="5332" spans="1:11">
      <c r="A5332" s="463">
        <v>5219546</v>
      </c>
      <c r="B5332" s="464" t="s">
        <v>18068</v>
      </c>
      <c r="C5332" s="463" t="s">
        <v>682</v>
      </c>
      <c r="D5332" s="465">
        <v>387.15</v>
      </c>
      <c r="E5332" s="466"/>
      <c r="F5332" s="466">
        <f t="shared" si="166"/>
        <v>5219546</v>
      </c>
      <c r="G5332" s="466" t="b">
        <f t="shared" si="167"/>
        <v>1</v>
      </c>
      <c r="H5332" s="462"/>
      <c r="I5332" s="462"/>
      <c r="J5332" s="462"/>
      <c r="K5332" s="462"/>
    </row>
    <row r="5333" spans="1:11" ht="28.8">
      <c r="A5333" s="467">
        <v>5216111</v>
      </c>
      <c r="B5333" s="468" t="s">
        <v>18069</v>
      </c>
      <c r="C5333" s="467" t="s">
        <v>682</v>
      </c>
      <c r="D5333" s="469">
        <v>135.96</v>
      </c>
      <c r="E5333" s="466"/>
      <c r="F5333" s="466">
        <f t="shared" si="166"/>
        <v>5216111</v>
      </c>
      <c r="G5333" s="466" t="b">
        <f t="shared" si="167"/>
        <v>1</v>
      </c>
      <c r="H5333" s="462"/>
      <c r="I5333" s="462"/>
      <c r="J5333" s="462"/>
      <c r="K5333" s="462"/>
    </row>
    <row r="5334" spans="1:11" ht="28.8">
      <c r="A5334" s="463">
        <v>5213351</v>
      </c>
      <c r="B5334" s="464" t="s">
        <v>18070</v>
      </c>
      <c r="C5334" s="463" t="s">
        <v>682</v>
      </c>
      <c r="D5334" s="465">
        <v>684.71</v>
      </c>
      <c r="E5334" s="466"/>
      <c r="F5334" s="466">
        <f t="shared" si="166"/>
        <v>5213351</v>
      </c>
      <c r="G5334" s="466" t="b">
        <f t="shared" si="167"/>
        <v>1</v>
      </c>
      <c r="H5334" s="462"/>
      <c r="I5334" s="462"/>
      <c r="J5334" s="462"/>
      <c r="K5334" s="462"/>
    </row>
    <row r="5335" spans="1:11" ht="28.8">
      <c r="A5335" s="467">
        <v>5213350</v>
      </c>
      <c r="B5335" s="468" t="s">
        <v>18071</v>
      </c>
      <c r="C5335" s="467" t="s">
        <v>682</v>
      </c>
      <c r="D5335" s="469">
        <v>1776.69</v>
      </c>
      <c r="E5335" s="466"/>
      <c r="F5335" s="466">
        <f t="shared" si="166"/>
        <v>5213350</v>
      </c>
      <c r="G5335" s="466" t="b">
        <f t="shared" si="167"/>
        <v>1</v>
      </c>
      <c r="H5335" s="462"/>
      <c r="I5335" s="462"/>
      <c r="J5335" s="462"/>
      <c r="K5335" s="462"/>
    </row>
    <row r="5336" spans="1:11" ht="28.8">
      <c r="A5336" s="463">
        <v>5213352</v>
      </c>
      <c r="B5336" s="464" t="s">
        <v>18072</v>
      </c>
      <c r="C5336" s="463" t="s">
        <v>682</v>
      </c>
      <c r="D5336" s="470">
        <v>1089.6300000000001</v>
      </c>
      <c r="E5336" s="466"/>
      <c r="F5336" s="466">
        <f t="shared" si="166"/>
        <v>5213352</v>
      </c>
      <c r="G5336" s="466" t="b">
        <f t="shared" si="167"/>
        <v>1</v>
      </c>
      <c r="H5336" s="462"/>
      <c r="I5336" s="462"/>
      <c r="J5336" s="462"/>
      <c r="K5336" s="462"/>
    </row>
    <row r="5337" spans="1:11" ht="28.8">
      <c r="A5337" s="467">
        <v>5213353</v>
      </c>
      <c r="B5337" s="468" t="s">
        <v>18073</v>
      </c>
      <c r="C5337" s="467" t="s">
        <v>682</v>
      </c>
      <c r="D5337" s="469">
        <v>2852.06</v>
      </c>
      <c r="E5337" s="466"/>
      <c r="F5337" s="466">
        <f t="shared" si="166"/>
        <v>5213353</v>
      </c>
      <c r="G5337" s="466" t="b">
        <f t="shared" si="167"/>
        <v>1</v>
      </c>
      <c r="H5337" s="462"/>
      <c r="I5337" s="462"/>
      <c r="J5337" s="462"/>
      <c r="K5337" s="462"/>
    </row>
    <row r="5338" spans="1:11" ht="28.8">
      <c r="A5338" s="463">
        <v>5213360</v>
      </c>
      <c r="B5338" s="464" t="s">
        <v>18074</v>
      </c>
      <c r="C5338" s="463" t="s">
        <v>682</v>
      </c>
      <c r="D5338" s="465">
        <v>36.25</v>
      </c>
      <c r="E5338" s="466"/>
      <c r="F5338" s="466">
        <f t="shared" si="166"/>
        <v>5213360</v>
      </c>
      <c r="G5338" s="466" t="b">
        <f t="shared" si="167"/>
        <v>1</v>
      </c>
      <c r="H5338" s="462"/>
      <c r="I5338" s="462"/>
      <c r="J5338" s="462"/>
      <c r="K5338" s="462"/>
    </row>
    <row r="5339" spans="1:11" ht="28.8">
      <c r="A5339" s="467">
        <v>5219605</v>
      </c>
      <c r="B5339" s="468" t="s">
        <v>18075</v>
      </c>
      <c r="C5339" s="467" t="s">
        <v>682</v>
      </c>
      <c r="D5339" s="469">
        <v>34.28</v>
      </c>
      <c r="E5339" s="466"/>
      <c r="F5339" s="466">
        <f t="shared" si="166"/>
        <v>5219605</v>
      </c>
      <c r="G5339" s="466" t="b">
        <f t="shared" si="167"/>
        <v>1</v>
      </c>
      <c r="H5339" s="462"/>
      <c r="I5339" s="462"/>
      <c r="J5339" s="462"/>
      <c r="K5339" s="462"/>
    </row>
    <row r="5340" spans="1:11" ht="28.8">
      <c r="A5340" s="463">
        <v>5219606</v>
      </c>
      <c r="B5340" s="464" t="s">
        <v>18076</v>
      </c>
      <c r="C5340" s="463" t="s">
        <v>682</v>
      </c>
      <c r="D5340" s="465">
        <v>40.96</v>
      </c>
      <c r="E5340" s="466"/>
      <c r="F5340" s="466">
        <f t="shared" si="166"/>
        <v>5219606</v>
      </c>
      <c r="G5340" s="466" t="b">
        <f t="shared" si="167"/>
        <v>1</v>
      </c>
      <c r="H5340" s="462"/>
      <c r="I5340" s="462"/>
      <c r="J5340" s="462"/>
      <c r="K5340" s="462"/>
    </row>
    <row r="5341" spans="1:11" ht="28.8">
      <c r="A5341" s="467">
        <v>5219607</v>
      </c>
      <c r="B5341" s="468" t="s">
        <v>18077</v>
      </c>
      <c r="C5341" s="467" t="s">
        <v>682</v>
      </c>
      <c r="D5341" s="469">
        <v>36.909999999999997</v>
      </c>
      <c r="E5341" s="466"/>
      <c r="F5341" s="466">
        <f t="shared" si="166"/>
        <v>5219607</v>
      </c>
      <c r="G5341" s="466" t="b">
        <f t="shared" si="167"/>
        <v>1</v>
      </c>
      <c r="H5341" s="462"/>
      <c r="I5341" s="462"/>
      <c r="J5341" s="462"/>
      <c r="K5341" s="462"/>
    </row>
    <row r="5342" spans="1:11" ht="28.8">
      <c r="A5342" s="463">
        <v>5219608</v>
      </c>
      <c r="B5342" s="464" t="s">
        <v>18078</v>
      </c>
      <c r="C5342" s="463" t="s">
        <v>682</v>
      </c>
      <c r="D5342" s="465">
        <v>42.55</v>
      </c>
      <c r="E5342" s="466"/>
      <c r="F5342" s="466">
        <f t="shared" si="166"/>
        <v>5219608</v>
      </c>
      <c r="G5342" s="466" t="b">
        <f t="shared" si="167"/>
        <v>1</v>
      </c>
      <c r="H5342" s="462"/>
      <c r="I5342" s="462"/>
      <c r="J5342" s="462"/>
      <c r="K5342" s="462"/>
    </row>
    <row r="5343" spans="1:11" ht="28.8">
      <c r="A5343" s="467">
        <v>5219609</v>
      </c>
      <c r="B5343" s="468" t="s">
        <v>18079</v>
      </c>
      <c r="C5343" s="467" t="s">
        <v>682</v>
      </c>
      <c r="D5343" s="469">
        <v>38.01</v>
      </c>
      <c r="E5343" s="466"/>
      <c r="F5343" s="466">
        <f t="shared" si="166"/>
        <v>5219609</v>
      </c>
      <c r="G5343" s="466" t="b">
        <f t="shared" si="167"/>
        <v>1</v>
      </c>
      <c r="H5343" s="462"/>
      <c r="I5343" s="462"/>
      <c r="J5343" s="462"/>
      <c r="K5343" s="462"/>
    </row>
    <row r="5344" spans="1:11" ht="28.8">
      <c r="A5344" s="463">
        <v>5219610</v>
      </c>
      <c r="B5344" s="464" t="s">
        <v>18080</v>
      </c>
      <c r="C5344" s="463" t="s">
        <v>682</v>
      </c>
      <c r="D5344" s="465">
        <v>43.44</v>
      </c>
      <c r="E5344" s="466"/>
      <c r="F5344" s="466">
        <f t="shared" si="166"/>
        <v>5219610</v>
      </c>
      <c r="G5344" s="466" t="b">
        <f t="shared" si="167"/>
        <v>1</v>
      </c>
      <c r="H5344" s="462"/>
      <c r="I5344" s="462"/>
      <c r="J5344" s="462"/>
      <c r="K5344" s="462"/>
    </row>
    <row r="5345" spans="1:11" ht="28.8">
      <c r="A5345" s="467">
        <v>5219611</v>
      </c>
      <c r="B5345" s="468" t="s">
        <v>18081</v>
      </c>
      <c r="C5345" s="467" t="s">
        <v>682</v>
      </c>
      <c r="D5345" s="469">
        <v>42.47</v>
      </c>
      <c r="E5345" s="466"/>
      <c r="F5345" s="466">
        <f t="shared" si="166"/>
        <v>5219611</v>
      </c>
      <c r="G5345" s="466" t="b">
        <f t="shared" si="167"/>
        <v>1</v>
      </c>
      <c r="H5345" s="462"/>
      <c r="I5345" s="462"/>
      <c r="J5345" s="462"/>
      <c r="K5345" s="462"/>
    </row>
    <row r="5346" spans="1:11" ht="28.8">
      <c r="A5346" s="463">
        <v>5213359</v>
      </c>
      <c r="B5346" s="464" t="s">
        <v>18082</v>
      </c>
      <c r="C5346" s="463" t="s">
        <v>682</v>
      </c>
      <c r="D5346" s="465">
        <v>31.88</v>
      </c>
      <c r="E5346" s="466"/>
      <c r="F5346" s="466">
        <f t="shared" si="166"/>
        <v>5213359</v>
      </c>
      <c r="G5346" s="466" t="b">
        <f t="shared" si="167"/>
        <v>1</v>
      </c>
      <c r="H5346" s="462"/>
      <c r="I5346" s="462"/>
      <c r="J5346" s="462"/>
      <c r="K5346" s="462"/>
    </row>
    <row r="5347" spans="1:11" ht="28.8">
      <c r="A5347" s="467">
        <v>5219612</v>
      </c>
      <c r="B5347" s="468" t="s">
        <v>18083</v>
      </c>
      <c r="C5347" s="467" t="s">
        <v>682</v>
      </c>
      <c r="D5347" s="469">
        <v>29.73</v>
      </c>
      <c r="E5347" s="466"/>
      <c r="F5347" s="466">
        <f t="shared" si="166"/>
        <v>5219612</v>
      </c>
      <c r="G5347" s="466" t="b">
        <f t="shared" si="167"/>
        <v>1</v>
      </c>
      <c r="H5347" s="462"/>
      <c r="I5347" s="462"/>
      <c r="J5347" s="462"/>
      <c r="K5347" s="462"/>
    </row>
    <row r="5348" spans="1:11" ht="28.8">
      <c r="A5348" s="463">
        <v>5219613</v>
      </c>
      <c r="B5348" s="464" t="s">
        <v>18084</v>
      </c>
      <c r="C5348" s="463" t="s">
        <v>682</v>
      </c>
      <c r="D5348" s="465">
        <v>36.450000000000003</v>
      </c>
      <c r="E5348" s="466"/>
      <c r="F5348" s="466">
        <f t="shared" si="166"/>
        <v>5219613</v>
      </c>
      <c r="G5348" s="466" t="b">
        <f t="shared" si="167"/>
        <v>1</v>
      </c>
      <c r="H5348" s="462"/>
      <c r="I5348" s="462"/>
      <c r="J5348" s="462"/>
      <c r="K5348" s="462"/>
    </row>
    <row r="5349" spans="1:11" ht="28.8">
      <c r="A5349" s="467">
        <v>5219614</v>
      </c>
      <c r="B5349" s="468" t="s">
        <v>18085</v>
      </c>
      <c r="C5349" s="467" t="s">
        <v>682</v>
      </c>
      <c r="D5349" s="471">
        <v>33.6</v>
      </c>
      <c r="E5349" s="466"/>
      <c r="F5349" s="466">
        <f t="shared" si="166"/>
        <v>5219614</v>
      </c>
      <c r="G5349" s="466" t="b">
        <f t="shared" si="167"/>
        <v>1</v>
      </c>
      <c r="H5349" s="462"/>
      <c r="I5349" s="462"/>
      <c r="J5349" s="462"/>
      <c r="K5349" s="462"/>
    </row>
    <row r="5350" spans="1:11" ht="28.8">
      <c r="A5350" s="463">
        <v>5219615</v>
      </c>
      <c r="B5350" s="464" t="s">
        <v>18086</v>
      </c>
      <c r="C5350" s="463" t="s">
        <v>682</v>
      </c>
      <c r="D5350" s="470">
        <v>37.43</v>
      </c>
      <c r="E5350" s="466"/>
      <c r="F5350" s="466">
        <f t="shared" si="166"/>
        <v>5219615</v>
      </c>
      <c r="G5350" s="466" t="b">
        <f t="shared" si="167"/>
        <v>1</v>
      </c>
      <c r="H5350" s="462"/>
      <c r="I5350" s="462"/>
      <c r="J5350" s="462"/>
      <c r="K5350" s="462"/>
    </row>
    <row r="5351" spans="1:11" ht="28.8">
      <c r="A5351" s="467">
        <v>5219616</v>
      </c>
      <c r="B5351" s="468" t="s">
        <v>18087</v>
      </c>
      <c r="C5351" s="467" t="s">
        <v>682</v>
      </c>
      <c r="D5351" s="471">
        <v>34.15</v>
      </c>
      <c r="E5351" s="466"/>
      <c r="F5351" s="466">
        <f t="shared" si="166"/>
        <v>5219616</v>
      </c>
      <c r="G5351" s="466" t="b">
        <f t="shared" si="167"/>
        <v>1</v>
      </c>
      <c r="H5351" s="462"/>
      <c r="I5351" s="462"/>
      <c r="J5351" s="462"/>
      <c r="K5351" s="462"/>
    </row>
    <row r="5352" spans="1:11" ht="28.8">
      <c r="A5352" s="463">
        <v>5219617</v>
      </c>
      <c r="B5352" s="464" t="s">
        <v>18088</v>
      </c>
      <c r="C5352" s="463" t="s">
        <v>682</v>
      </c>
      <c r="D5352" s="470">
        <v>44.22</v>
      </c>
      <c r="E5352" s="466"/>
      <c r="F5352" s="466">
        <f t="shared" si="166"/>
        <v>5219617</v>
      </c>
      <c r="G5352" s="466" t="b">
        <f t="shared" si="167"/>
        <v>1</v>
      </c>
      <c r="H5352" s="462"/>
      <c r="I5352" s="462"/>
      <c r="J5352" s="462"/>
      <c r="K5352" s="462"/>
    </row>
    <row r="5353" spans="1:11" ht="28.8">
      <c r="A5353" s="467">
        <v>5219618</v>
      </c>
      <c r="B5353" s="468" t="s">
        <v>18089</v>
      </c>
      <c r="C5353" s="467" t="s">
        <v>682</v>
      </c>
      <c r="D5353" s="469">
        <v>41.29</v>
      </c>
      <c r="E5353" s="466"/>
      <c r="F5353" s="466">
        <f t="shared" si="166"/>
        <v>5219618</v>
      </c>
      <c r="G5353" s="466" t="b">
        <f t="shared" si="167"/>
        <v>1</v>
      </c>
      <c r="H5353" s="462"/>
      <c r="I5353" s="462"/>
      <c r="J5353" s="462"/>
      <c r="K5353" s="462"/>
    </row>
    <row r="5354" spans="1:11" ht="28.8">
      <c r="A5354" s="463">
        <v>5219619</v>
      </c>
      <c r="B5354" s="464" t="s">
        <v>18090</v>
      </c>
      <c r="C5354" s="463" t="s">
        <v>682</v>
      </c>
      <c r="D5354" s="465">
        <v>47.33</v>
      </c>
      <c r="E5354" s="466"/>
      <c r="F5354" s="466">
        <f t="shared" si="166"/>
        <v>5219619</v>
      </c>
      <c r="G5354" s="466" t="b">
        <f t="shared" si="167"/>
        <v>1</v>
      </c>
      <c r="H5354" s="462"/>
      <c r="I5354" s="462"/>
      <c r="J5354" s="462"/>
      <c r="K5354" s="462"/>
    </row>
    <row r="5355" spans="1:11" ht="28.8">
      <c r="A5355" s="467">
        <v>5219620</v>
      </c>
      <c r="B5355" s="468" t="s">
        <v>18091</v>
      </c>
      <c r="C5355" s="467" t="s">
        <v>682</v>
      </c>
      <c r="D5355" s="469">
        <v>42.82</v>
      </c>
      <c r="E5355" s="466"/>
      <c r="F5355" s="466">
        <f t="shared" si="166"/>
        <v>5219620</v>
      </c>
      <c r="G5355" s="466" t="b">
        <f t="shared" si="167"/>
        <v>1</v>
      </c>
      <c r="H5355" s="462"/>
      <c r="I5355" s="462"/>
      <c r="J5355" s="462"/>
      <c r="K5355" s="462"/>
    </row>
    <row r="5356" spans="1:11" ht="28.8">
      <c r="A5356" s="463">
        <v>5219621</v>
      </c>
      <c r="B5356" s="464" t="s">
        <v>18092</v>
      </c>
      <c r="C5356" s="463" t="s">
        <v>682</v>
      </c>
      <c r="D5356" s="465">
        <v>53.88</v>
      </c>
      <c r="E5356" s="466"/>
      <c r="F5356" s="466">
        <f t="shared" si="166"/>
        <v>5219621</v>
      </c>
      <c r="G5356" s="466" t="b">
        <f t="shared" si="167"/>
        <v>1</v>
      </c>
      <c r="H5356" s="462"/>
      <c r="I5356" s="462"/>
      <c r="J5356" s="462"/>
      <c r="K5356" s="462"/>
    </row>
    <row r="5357" spans="1:11" ht="28.8">
      <c r="A5357" s="467">
        <v>5219622</v>
      </c>
      <c r="B5357" s="468" t="s">
        <v>18093</v>
      </c>
      <c r="C5357" s="467" t="s">
        <v>682</v>
      </c>
      <c r="D5357" s="469">
        <v>50.98</v>
      </c>
      <c r="E5357" s="466"/>
      <c r="F5357" s="466">
        <f t="shared" si="166"/>
        <v>5219622</v>
      </c>
      <c r="G5357" s="466" t="b">
        <f t="shared" si="167"/>
        <v>1</v>
      </c>
      <c r="H5357" s="462"/>
      <c r="I5357" s="462"/>
      <c r="J5357" s="462"/>
      <c r="K5357" s="462"/>
    </row>
    <row r="5358" spans="1:11" ht="28.8">
      <c r="A5358" s="463">
        <v>5219623</v>
      </c>
      <c r="B5358" s="464" t="s">
        <v>18094</v>
      </c>
      <c r="C5358" s="463" t="s">
        <v>682</v>
      </c>
      <c r="D5358" s="465">
        <v>58.35</v>
      </c>
      <c r="E5358" s="466"/>
      <c r="F5358" s="466">
        <f t="shared" si="166"/>
        <v>5219623</v>
      </c>
      <c r="G5358" s="466" t="b">
        <f t="shared" si="167"/>
        <v>1</v>
      </c>
      <c r="H5358" s="462"/>
      <c r="I5358" s="462"/>
      <c r="J5358" s="462"/>
      <c r="K5358" s="462"/>
    </row>
    <row r="5359" spans="1:11" ht="28.8">
      <c r="A5359" s="467">
        <v>5219624</v>
      </c>
      <c r="B5359" s="468" t="s">
        <v>18095</v>
      </c>
      <c r="C5359" s="467" t="s">
        <v>682</v>
      </c>
      <c r="D5359" s="469">
        <v>55.32</v>
      </c>
      <c r="E5359" s="466"/>
      <c r="F5359" s="466">
        <f t="shared" si="166"/>
        <v>5219624</v>
      </c>
      <c r="G5359" s="466" t="b">
        <f t="shared" si="167"/>
        <v>1</v>
      </c>
      <c r="H5359" s="462"/>
      <c r="I5359" s="462"/>
      <c r="J5359" s="462"/>
      <c r="K5359" s="462"/>
    </row>
    <row r="5360" spans="1:11" ht="28.8">
      <c r="A5360" s="463">
        <v>5219625</v>
      </c>
      <c r="B5360" s="464" t="s">
        <v>18096</v>
      </c>
      <c r="C5360" s="463" t="s">
        <v>682</v>
      </c>
      <c r="D5360" s="465">
        <v>61.28</v>
      </c>
      <c r="E5360" s="466"/>
      <c r="F5360" s="466">
        <f t="shared" si="166"/>
        <v>5219625</v>
      </c>
      <c r="G5360" s="466" t="b">
        <f t="shared" si="167"/>
        <v>1</v>
      </c>
      <c r="H5360" s="462"/>
      <c r="I5360" s="462"/>
      <c r="J5360" s="462"/>
      <c r="K5360" s="462"/>
    </row>
    <row r="5361" spans="1:11" ht="28.8">
      <c r="A5361" s="467">
        <v>5219626</v>
      </c>
      <c r="B5361" s="468" t="s">
        <v>18097</v>
      </c>
      <c r="C5361" s="467" t="s">
        <v>682</v>
      </c>
      <c r="D5361" s="469">
        <v>58.27</v>
      </c>
      <c r="E5361" s="466"/>
      <c r="F5361" s="466">
        <f t="shared" si="166"/>
        <v>5219626</v>
      </c>
      <c r="G5361" s="466" t="b">
        <f t="shared" si="167"/>
        <v>1</v>
      </c>
      <c r="H5361" s="462"/>
      <c r="I5361" s="462"/>
      <c r="J5361" s="462"/>
      <c r="K5361" s="462"/>
    </row>
    <row r="5362" spans="1:11" ht="28.8">
      <c r="A5362" s="463">
        <v>5219627</v>
      </c>
      <c r="B5362" s="464" t="s">
        <v>18098</v>
      </c>
      <c r="C5362" s="463" t="s">
        <v>682</v>
      </c>
      <c r="D5362" s="465">
        <v>45.8</v>
      </c>
      <c r="E5362" s="466"/>
      <c r="F5362" s="466">
        <f t="shared" si="166"/>
        <v>5219627</v>
      </c>
      <c r="G5362" s="466" t="b">
        <f t="shared" si="167"/>
        <v>1</v>
      </c>
      <c r="H5362" s="462"/>
      <c r="I5362" s="462"/>
      <c r="J5362" s="462"/>
      <c r="K5362" s="462"/>
    </row>
    <row r="5363" spans="1:11" ht="28.8">
      <c r="A5363" s="467">
        <v>5219628</v>
      </c>
      <c r="B5363" s="468" t="s">
        <v>18099</v>
      </c>
      <c r="C5363" s="467" t="s">
        <v>682</v>
      </c>
      <c r="D5363" s="469">
        <v>42.88</v>
      </c>
      <c r="E5363" s="466"/>
      <c r="F5363" s="466">
        <f t="shared" si="166"/>
        <v>5219628</v>
      </c>
      <c r="G5363" s="466" t="b">
        <f t="shared" si="167"/>
        <v>1</v>
      </c>
      <c r="H5363" s="462"/>
      <c r="I5363" s="462"/>
      <c r="J5363" s="462"/>
      <c r="K5363" s="462"/>
    </row>
    <row r="5364" spans="1:11" ht="28.8">
      <c r="A5364" s="463">
        <v>5219629</v>
      </c>
      <c r="B5364" s="464" t="s">
        <v>18100</v>
      </c>
      <c r="C5364" s="463" t="s">
        <v>682</v>
      </c>
      <c r="D5364" s="465">
        <v>54.25</v>
      </c>
      <c r="E5364" s="466"/>
      <c r="F5364" s="466">
        <f t="shared" si="166"/>
        <v>5219629</v>
      </c>
      <c r="G5364" s="466" t="b">
        <f t="shared" si="167"/>
        <v>1</v>
      </c>
      <c r="H5364" s="462"/>
      <c r="I5364" s="462"/>
      <c r="J5364" s="462"/>
      <c r="K5364" s="462"/>
    </row>
    <row r="5365" spans="1:11" ht="28.8">
      <c r="A5365" s="467">
        <v>5219630</v>
      </c>
      <c r="B5365" s="468" t="s">
        <v>18101</v>
      </c>
      <c r="C5365" s="467" t="s">
        <v>682</v>
      </c>
      <c r="D5365" s="469">
        <v>51.21</v>
      </c>
      <c r="E5365" s="466"/>
      <c r="F5365" s="466">
        <f t="shared" si="166"/>
        <v>5219630</v>
      </c>
      <c r="G5365" s="466" t="b">
        <f t="shared" si="167"/>
        <v>1</v>
      </c>
      <c r="H5365" s="462"/>
      <c r="I5365" s="462"/>
      <c r="J5365" s="462"/>
      <c r="K5365" s="462"/>
    </row>
    <row r="5366" spans="1:11" ht="28.8">
      <c r="A5366" s="463">
        <v>5219631</v>
      </c>
      <c r="B5366" s="464" t="s">
        <v>18102</v>
      </c>
      <c r="C5366" s="463" t="s">
        <v>682</v>
      </c>
      <c r="D5366" s="465">
        <v>57.2</v>
      </c>
      <c r="E5366" s="466"/>
      <c r="F5366" s="466">
        <f t="shared" si="166"/>
        <v>5219631</v>
      </c>
      <c r="G5366" s="466" t="b">
        <f t="shared" si="167"/>
        <v>1</v>
      </c>
      <c r="H5366" s="462"/>
      <c r="I5366" s="462"/>
      <c r="J5366" s="462"/>
      <c r="K5366" s="462"/>
    </row>
    <row r="5367" spans="1:11" ht="28.8">
      <c r="A5367" s="467">
        <v>5219632</v>
      </c>
      <c r="B5367" s="468" t="s">
        <v>18103</v>
      </c>
      <c r="C5367" s="467" t="s">
        <v>682</v>
      </c>
      <c r="D5367" s="469">
        <v>54</v>
      </c>
      <c r="E5367" s="466"/>
      <c r="F5367" s="466">
        <f t="shared" si="166"/>
        <v>5219632</v>
      </c>
      <c r="G5367" s="466" t="b">
        <f t="shared" si="167"/>
        <v>1</v>
      </c>
      <c r="H5367" s="462"/>
      <c r="I5367" s="462"/>
      <c r="J5367" s="462"/>
      <c r="K5367" s="462"/>
    </row>
    <row r="5368" spans="1:11" ht="28.8">
      <c r="A5368" s="463">
        <v>5219633</v>
      </c>
      <c r="B5368" s="464" t="s">
        <v>18104</v>
      </c>
      <c r="C5368" s="463" t="s">
        <v>682</v>
      </c>
      <c r="D5368" s="465">
        <v>59.72</v>
      </c>
      <c r="E5368" s="466"/>
      <c r="F5368" s="466">
        <f t="shared" si="166"/>
        <v>5219633</v>
      </c>
      <c r="G5368" s="466" t="b">
        <f t="shared" si="167"/>
        <v>1</v>
      </c>
      <c r="H5368" s="462"/>
      <c r="I5368" s="462"/>
      <c r="J5368" s="462"/>
      <c r="K5368" s="462"/>
    </row>
    <row r="5369" spans="1:11" ht="28.8">
      <c r="A5369" s="467">
        <v>5219634</v>
      </c>
      <c r="B5369" s="468" t="s">
        <v>18105</v>
      </c>
      <c r="C5369" s="467" t="s">
        <v>682</v>
      </c>
      <c r="D5369" s="469">
        <v>56.77</v>
      </c>
      <c r="E5369" s="466"/>
      <c r="F5369" s="466">
        <f t="shared" si="166"/>
        <v>5219634</v>
      </c>
      <c r="G5369" s="466" t="b">
        <f t="shared" si="167"/>
        <v>1</v>
      </c>
      <c r="H5369" s="462"/>
      <c r="I5369" s="462"/>
      <c r="J5369" s="462"/>
      <c r="K5369" s="462"/>
    </row>
    <row r="5370" spans="1:11" ht="28.8">
      <c r="A5370" s="463">
        <v>5213395</v>
      </c>
      <c r="B5370" s="464" t="s">
        <v>18106</v>
      </c>
      <c r="C5370" s="463" t="s">
        <v>682</v>
      </c>
      <c r="D5370" s="465">
        <v>43.16</v>
      </c>
      <c r="E5370" s="466"/>
      <c r="F5370" s="466">
        <f t="shared" si="166"/>
        <v>5213395</v>
      </c>
      <c r="G5370" s="466" t="b">
        <f t="shared" si="167"/>
        <v>1</v>
      </c>
      <c r="H5370" s="462"/>
      <c r="I5370" s="462"/>
      <c r="J5370" s="462"/>
      <c r="K5370" s="462"/>
    </row>
    <row r="5371" spans="1:11" ht="28.8">
      <c r="A5371" s="467">
        <v>5213394</v>
      </c>
      <c r="B5371" s="468" t="s">
        <v>18107</v>
      </c>
      <c r="C5371" s="467" t="s">
        <v>682</v>
      </c>
      <c r="D5371" s="469">
        <v>38.03</v>
      </c>
      <c r="E5371" s="466"/>
      <c r="F5371" s="466">
        <f t="shared" si="166"/>
        <v>5213394</v>
      </c>
      <c r="G5371" s="466" t="b">
        <f t="shared" si="167"/>
        <v>1</v>
      </c>
      <c r="H5371" s="462"/>
      <c r="I5371" s="462"/>
      <c r="J5371" s="462"/>
      <c r="K5371" s="462"/>
    </row>
    <row r="5372" spans="1:11" ht="28.8">
      <c r="A5372" s="463">
        <v>5219635</v>
      </c>
      <c r="B5372" s="464" t="s">
        <v>18108</v>
      </c>
      <c r="C5372" s="463" t="s">
        <v>682</v>
      </c>
      <c r="D5372" s="465">
        <v>40.380000000000003</v>
      </c>
      <c r="E5372" s="466"/>
      <c r="F5372" s="466">
        <f t="shared" si="166"/>
        <v>5219635</v>
      </c>
      <c r="G5372" s="466" t="b">
        <f t="shared" si="167"/>
        <v>1</v>
      </c>
      <c r="H5372" s="462"/>
      <c r="I5372" s="462"/>
      <c r="J5372" s="462"/>
      <c r="K5372" s="462"/>
    </row>
    <row r="5373" spans="1:11" ht="28.8">
      <c r="A5373" s="467">
        <v>5219636</v>
      </c>
      <c r="B5373" s="468" t="s">
        <v>18109</v>
      </c>
      <c r="C5373" s="467" t="s">
        <v>682</v>
      </c>
      <c r="D5373" s="469">
        <v>36.020000000000003</v>
      </c>
      <c r="E5373" s="466"/>
      <c r="F5373" s="466">
        <f t="shared" si="166"/>
        <v>5219636</v>
      </c>
      <c r="G5373" s="466" t="b">
        <f t="shared" si="167"/>
        <v>1</v>
      </c>
      <c r="H5373" s="462"/>
      <c r="I5373" s="462"/>
      <c r="J5373" s="462"/>
      <c r="K5373" s="462"/>
    </row>
    <row r="5374" spans="1:11" ht="28.8">
      <c r="A5374" s="463">
        <v>5219637</v>
      </c>
      <c r="B5374" s="464" t="s">
        <v>18110</v>
      </c>
      <c r="C5374" s="463" t="s">
        <v>682</v>
      </c>
      <c r="D5374" s="465">
        <v>78.31</v>
      </c>
      <c r="E5374" s="466"/>
      <c r="F5374" s="466">
        <f t="shared" si="166"/>
        <v>5219637</v>
      </c>
      <c r="G5374" s="466" t="b">
        <f t="shared" si="167"/>
        <v>1</v>
      </c>
      <c r="H5374" s="462"/>
      <c r="I5374" s="462"/>
      <c r="J5374" s="462"/>
      <c r="K5374" s="462"/>
    </row>
    <row r="5375" spans="1:11" ht="28.8">
      <c r="A5375" s="467">
        <v>5219638</v>
      </c>
      <c r="B5375" s="468" t="s">
        <v>18111</v>
      </c>
      <c r="C5375" s="467" t="s">
        <v>682</v>
      </c>
      <c r="D5375" s="469">
        <v>75.27</v>
      </c>
      <c r="E5375" s="466"/>
      <c r="F5375" s="466">
        <f t="shared" si="166"/>
        <v>5219638</v>
      </c>
      <c r="G5375" s="466" t="b">
        <f t="shared" si="167"/>
        <v>1</v>
      </c>
      <c r="H5375" s="462"/>
      <c r="I5375" s="462"/>
      <c r="J5375" s="462"/>
      <c r="K5375" s="462"/>
    </row>
    <row r="5376" spans="1:11" ht="28.8">
      <c r="A5376" s="463">
        <v>5213393</v>
      </c>
      <c r="B5376" s="464" t="s">
        <v>18112</v>
      </c>
      <c r="C5376" s="463" t="s">
        <v>682</v>
      </c>
      <c r="D5376" s="465">
        <v>37.72</v>
      </c>
      <c r="E5376" s="466"/>
      <c r="F5376" s="466">
        <f t="shared" si="166"/>
        <v>5213393</v>
      </c>
      <c r="G5376" s="466" t="b">
        <f t="shared" si="167"/>
        <v>1</v>
      </c>
      <c r="H5376" s="462"/>
      <c r="I5376" s="462"/>
      <c r="J5376" s="462"/>
      <c r="K5376" s="462"/>
    </row>
    <row r="5377" spans="1:11" ht="28.8">
      <c r="A5377" s="467">
        <v>5213392</v>
      </c>
      <c r="B5377" s="468" t="s">
        <v>18113</v>
      </c>
      <c r="C5377" s="467" t="s">
        <v>682</v>
      </c>
      <c r="D5377" s="469">
        <v>31.59</v>
      </c>
      <c r="E5377" s="466"/>
      <c r="F5377" s="466">
        <f t="shared" si="166"/>
        <v>5213392</v>
      </c>
      <c r="G5377" s="466" t="b">
        <f t="shared" si="167"/>
        <v>1</v>
      </c>
      <c r="H5377" s="462"/>
      <c r="I5377" s="462"/>
      <c r="J5377" s="462"/>
      <c r="K5377" s="462"/>
    </row>
    <row r="5378" spans="1:11" ht="28.8">
      <c r="A5378" s="463">
        <v>5219639</v>
      </c>
      <c r="B5378" s="464" t="s">
        <v>18114</v>
      </c>
      <c r="C5378" s="463" t="s">
        <v>682</v>
      </c>
      <c r="D5378" s="465">
        <v>36.97</v>
      </c>
      <c r="E5378" s="466"/>
      <c r="F5378" s="466">
        <f t="shared" ref="F5378:F5441" si="168">A5378</f>
        <v>5219639</v>
      </c>
      <c r="G5378" s="466" t="b">
        <f t="shared" ref="G5378:G5441" si="169">F5378=A5378</f>
        <v>1</v>
      </c>
      <c r="H5378" s="462"/>
      <c r="I5378" s="462"/>
      <c r="J5378" s="462"/>
      <c r="K5378" s="462"/>
    </row>
    <row r="5379" spans="1:11" ht="28.8">
      <c r="A5379" s="467">
        <v>5219640</v>
      </c>
      <c r="B5379" s="468" t="s">
        <v>18115</v>
      </c>
      <c r="C5379" s="467" t="s">
        <v>682</v>
      </c>
      <c r="D5379" s="469">
        <v>31.2</v>
      </c>
      <c r="E5379" s="466"/>
      <c r="F5379" s="466">
        <f t="shared" si="168"/>
        <v>5219640</v>
      </c>
      <c r="G5379" s="466" t="b">
        <f t="shared" si="169"/>
        <v>1</v>
      </c>
      <c r="H5379" s="462"/>
      <c r="I5379" s="462"/>
      <c r="J5379" s="462"/>
      <c r="K5379" s="462"/>
    </row>
    <row r="5380" spans="1:11" ht="28.8">
      <c r="A5380" s="463">
        <v>5219641</v>
      </c>
      <c r="B5380" s="464" t="s">
        <v>18116</v>
      </c>
      <c r="C5380" s="463" t="s">
        <v>682</v>
      </c>
      <c r="D5380" s="465">
        <v>71.31</v>
      </c>
      <c r="E5380" s="466"/>
      <c r="F5380" s="466">
        <f t="shared" si="168"/>
        <v>5219641</v>
      </c>
      <c r="G5380" s="466" t="b">
        <f t="shared" si="169"/>
        <v>1</v>
      </c>
      <c r="H5380" s="462"/>
      <c r="I5380" s="462"/>
      <c r="J5380" s="462"/>
      <c r="K5380" s="462"/>
    </row>
    <row r="5381" spans="1:11" ht="28.8">
      <c r="A5381" s="467">
        <v>5219642</v>
      </c>
      <c r="B5381" s="468" t="s">
        <v>18117</v>
      </c>
      <c r="C5381" s="467" t="s">
        <v>682</v>
      </c>
      <c r="D5381" s="469">
        <v>68.89</v>
      </c>
      <c r="E5381" s="466"/>
      <c r="F5381" s="466">
        <f t="shared" si="168"/>
        <v>5219642</v>
      </c>
      <c r="G5381" s="466" t="b">
        <f t="shared" si="169"/>
        <v>1</v>
      </c>
      <c r="H5381" s="462"/>
      <c r="I5381" s="462"/>
      <c r="J5381" s="462"/>
      <c r="K5381" s="462"/>
    </row>
    <row r="5382" spans="1:11" ht="28.8">
      <c r="A5382" s="463">
        <v>5213362</v>
      </c>
      <c r="B5382" s="464" t="s">
        <v>18118</v>
      </c>
      <c r="C5382" s="463" t="s">
        <v>682</v>
      </c>
      <c r="D5382" s="465">
        <v>89.39</v>
      </c>
      <c r="E5382" s="466"/>
      <c r="F5382" s="466">
        <f t="shared" si="168"/>
        <v>5213362</v>
      </c>
      <c r="G5382" s="466" t="b">
        <f t="shared" si="169"/>
        <v>1</v>
      </c>
      <c r="H5382" s="462"/>
      <c r="I5382" s="462"/>
      <c r="J5382" s="462"/>
      <c r="K5382" s="462"/>
    </row>
    <row r="5383" spans="1:11" ht="28.8">
      <c r="A5383" s="467">
        <v>5213361</v>
      </c>
      <c r="B5383" s="468" t="s">
        <v>18119</v>
      </c>
      <c r="C5383" s="467" t="s">
        <v>682</v>
      </c>
      <c r="D5383" s="469">
        <v>87.14</v>
      </c>
      <c r="E5383" s="466"/>
      <c r="F5383" s="466">
        <f t="shared" si="168"/>
        <v>5213361</v>
      </c>
      <c r="G5383" s="466" t="b">
        <f t="shared" si="169"/>
        <v>1</v>
      </c>
      <c r="H5383" s="462"/>
      <c r="I5383" s="462"/>
      <c r="J5383" s="462"/>
      <c r="K5383" s="462"/>
    </row>
    <row r="5384" spans="1:11" ht="28.8">
      <c r="A5384" s="463">
        <v>5219643</v>
      </c>
      <c r="B5384" s="464" t="s">
        <v>18120</v>
      </c>
      <c r="C5384" s="463" t="s">
        <v>682</v>
      </c>
      <c r="D5384" s="465">
        <v>85.53</v>
      </c>
      <c r="E5384" s="466"/>
      <c r="F5384" s="466">
        <f t="shared" si="168"/>
        <v>5219643</v>
      </c>
      <c r="G5384" s="466" t="b">
        <f t="shared" si="169"/>
        <v>1</v>
      </c>
      <c r="H5384" s="462"/>
      <c r="I5384" s="462"/>
      <c r="J5384" s="462"/>
      <c r="K5384" s="462"/>
    </row>
    <row r="5385" spans="1:11" ht="28.8">
      <c r="A5385" s="467">
        <v>5219644</v>
      </c>
      <c r="B5385" s="468" t="s">
        <v>18121</v>
      </c>
      <c r="C5385" s="467" t="s">
        <v>682</v>
      </c>
      <c r="D5385" s="469">
        <v>83.05</v>
      </c>
      <c r="E5385" s="466"/>
      <c r="F5385" s="466">
        <f t="shared" si="168"/>
        <v>5219644</v>
      </c>
      <c r="G5385" s="466" t="b">
        <f t="shared" si="169"/>
        <v>1</v>
      </c>
      <c r="H5385" s="462"/>
      <c r="I5385" s="462"/>
      <c r="J5385" s="462"/>
      <c r="K5385" s="462"/>
    </row>
    <row r="5386" spans="1:11" ht="28.8">
      <c r="A5386" s="463">
        <v>5214000</v>
      </c>
      <c r="B5386" s="464" t="s">
        <v>18122</v>
      </c>
      <c r="C5386" s="463" t="s">
        <v>460</v>
      </c>
      <c r="D5386" s="465">
        <v>348.7</v>
      </c>
      <c r="E5386" s="466"/>
      <c r="F5386" s="466">
        <f t="shared" si="168"/>
        <v>5214000</v>
      </c>
      <c r="G5386" s="466" t="b">
        <f t="shared" si="169"/>
        <v>1</v>
      </c>
      <c r="H5386" s="462"/>
      <c r="I5386" s="462"/>
      <c r="J5386" s="462"/>
      <c r="K5386" s="462"/>
    </row>
    <row r="5387" spans="1:11">
      <c r="A5387" s="467">
        <v>5301014</v>
      </c>
      <c r="B5387" s="468" t="s">
        <v>18123</v>
      </c>
      <c r="C5387" s="467" t="s">
        <v>14595</v>
      </c>
      <c r="D5387" s="469">
        <v>149.55000000000001</v>
      </c>
      <c r="E5387" s="466"/>
      <c r="F5387" s="466">
        <f t="shared" si="168"/>
        <v>5301014</v>
      </c>
      <c r="G5387" s="466" t="b">
        <f t="shared" si="169"/>
        <v>1</v>
      </c>
      <c r="H5387" s="462"/>
      <c r="I5387" s="462"/>
      <c r="J5387" s="462"/>
      <c r="K5387" s="462"/>
    </row>
    <row r="5388" spans="1:11">
      <c r="A5388" s="463">
        <v>5300995</v>
      </c>
      <c r="B5388" s="464" t="s">
        <v>18124</v>
      </c>
      <c r="C5388" s="463" t="s">
        <v>682</v>
      </c>
      <c r="D5388" s="465">
        <v>2778.3</v>
      </c>
      <c r="E5388" s="466"/>
      <c r="F5388" s="466">
        <f t="shared" si="168"/>
        <v>5300995</v>
      </c>
      <c r="G5388" s="466" t="b">
        <f t="shared" si="169"/>
        <v>1</v>
      </c>
      <c r="H5388" s="462"/>
      <c r="I5388" s="462"/>
      <c r="J5388" s="462"/>
      <c r="K5388" s="462"/>
    </row>
    <row r="5389" spans="1:11" ht="28.8">
      <c r="A5389" s="467">
        <v>5300996</v>
      </c>
      <c r="B5389" s="468" t="s">
        <v>18125</v>
      </c>
      <c r="C5389" s="467" t="s">
        <v>682</v>
      </c>
      <c r="D5389" s="469">
        <v>3607.07</v>
      </c>
      <c r="E5389" s="466"/>
      <c r="F5389" s="466">
        <f t="shared" si="168"/>
        <v>5300996</v>
      </c>
      <c r="G5389" s="466" t="b">
        <f t="shared" si="169"/>
        <v>1</v>
      </c>
      <c r="H5389" s="462"/>
      <c r="I5389" s="462"/>
      <c r="J5389" s="462"/>
      <c r="K5389" s="462"/>
    </row>
    <row r="5390" spans="1:11" ht="28.8">
      <c r="A5390" s="463">
        <v>5300998</v>
      </c>
      <c r="B5390" s="464" t="s">
        <v>18126</v>
      </c>
      <c r="C5390" s="463" t="s">
        <v>682</v>
      </c>
      <c r="D5390" s="465">
        <v>7160.68</v>
      </c>
      <c r="E5390" s="466"/>
      <c r="F5390" s="466">
        <f t="shared" si="168"/>
        <v>5300998</v>
      </c>
      <c r="G5390" s="466" t="b">
        <f t="shared" si="169"/>
        <v>1</v>
      </c>
      <c r="H5390" s="462"/>
      <c r="I5390" s="462"/>
      <c r="J5390" s="462"/>
      <c r="K5390" s="462"/>
    </row>
    <row r="5391" spans="1:11" ht="28.8">
      <c r="A5391" s="467">
        <v>5300997</v>
      </c>
      <c r="B5391" s="468" t="s">
        <v>18127</v>
      </c>
      <c r="C5391" s="467" t="s">
        <v>682</v>
      </c>
      <c r="D5391" s="469">
        <v>5902.35</v>
      </c>
      <c r="E5391" s="466"/>
      <c r="F5391" s="466">
        <f t="shared" si="168"/>
        <v>5300997</v>
      </c>
      <c r="G5391" s="466" t="b">
        <f t="shared" si="169"/>
        <v>1</v>
      </c>
      <c r="H5391" s="462"/>
      <c r="I5391" s="462"/>
      <c r="J5391" s="462"/>
      <c r="K5391" s="462"/>
    </row>
    <row r="5392" spans="1:11">
      <c r="A5392" s="463">
        <v>5300999</v>
      </c>
      <c r="B5392" s="464" t="s">
        <v>18128</v>
      </c>
      <c r="C5392" s="463" t="s">
        <v>682</v>
      </c>
      <c r="D5392" s="465">
        <v>823.41</v>
      </c>
      <c r="E5392" s="466"/>
      <c r="F5392" s="466">
        <f t="shared" si="168"/>
        <v>5300999</v>
      </c>
      <c r="G5392" s="466" t="b">
        <f t="shared" si="169"/>
        <v>1</v>
      </c>
      <c r="H5392" s="462"/>
      <c r="I5392" s="462"/>
      <c r="J5392" s="462"/>
      <c r="K5392" s="462"/>
    </row>
    <row r="5393" spans="1:11">
      <c r="A5393" s="467">
        <v>5301000</v>
      </c>
      <c r="B5393" s="468" t="s">
        <v>18129</v>
      </c>
      <c r="C5393" s="467" t="s">
        <v>682</v>
      </c>
      <c r="D5393" s="469">
        <v>1227.67</v>
      </c>
      <c r="E5393" s="466"/>
      <c r="F5393" s="466">
        <f t="shared" si="168"/>
        <v>5301000</v>
      </c>
      <c r="G5393" s="466" t="b">
        <f t="shared" si="169"/>
        <v>1</v>
      </c>
      <c r="H5393" s="462"/>
      <c r="I5393" s="462"/>
      <c r="J5393" s="462"/>
      <c r="K5393" s="462"/>
    </row>
    <row r="5394" spans="1:11">
      <c r="A5394" s="463">
        <v>5301001</v>
      </c>
      <c r="B5394" s="464" t="s">
        <v>18130</v>
      </c>
      <c r="C5394" s="463" t="s">
        <v>682</v>
      </c>
      <c r="D5394" s="465">
        <v>551.16</v>
      </c>
      <c r="E5394" s="466"/>
      <c r="F5394" s="466">
        <f t="shared" si="168"/>
        <v>5301001</v>
      </c>
      <c r="G5394" s="466" t="b">
        <f t="shared" si="169"/>
        <v>1</v>
      </c>
      <c r="H5394" s="462"/>
      <c r="I5394" s="462"/>
      <c r="J5394" s="462"/>
      <c r="K5394" s="462"/>
    </row>
    <row r="5395" spans="1:11">
      <c r="A5395" s="467">
        <v>5301002</v>
      </c>
      <c r="B5395" s="468" t="s">
        <v>18131</v>
      </c>
      <c r="C5395" s="467" t="s">
        <v>682</v>
      </c>
      <c r="D5395" s="469">
        <v>356.3</v>
      </c>
      <c r="E5395" s="466"/>
      <c r="F5395" s="466">
        <f t="shared" si="168"/>
        <v>5301002</v>
      </c>
      <c r="G5395" s="466" t="b">
        <f t="shared" si="169"/>
        <v>1</v>
      </c>
      <c r="H5395" s="462"/>
      <c r="I5395" s="462"/>
      <c r="J5395" s="462"/>
      <c r="K5395" s="462"/>
    </row>
    <row r="5396" spans="1:11">
      <c r="A5396" s="463">
        <v>5301003</v>
      </c>
      <c r="B5396" s="464" t="s">
        <v>18132</v>
      </c>
      <c r="C5396" s="463" t="s">
        <v>682</v>
      </c>
      <c r="D5396" s="465">
        <v>344.71</v>
      </c>
      <c r="E5396" s="466"/>
      <c r="F5396" s="466">
        <f t="shared" si="168"/>
        <v>5301003</v>
      </c>
      <c r="G5396" s="466" t="b">
        <f t="shared" si="169"/>
        <v>1</v>
      </c>
      <c r="H5396" s="462"/>
      <c r="I5396" s="462"/>
      <c r="J5396" s="462"/>
      <c r="K5396" s="462"/>
    </row>
    <row r="5397" spans="1:11" ht="43.2">
      <c r="A5397" s="467">
        <v>5301064</v>
      </c>
      <c r="B5397" s="468" t="s">
        <v>18133</v>
      </c>
      <c r="C5397" s="467" t="s">
        <v>682</v>
      </c>
      <c r="D5397" s="469">
        <v>707.86</v>
      </c>
      <c r="E5397" s="466"/>
      <c r="F5397" s="466">
        <f t="shared" si="168"/>
        <v>5301064</v>
      </c>
      <c r="G5397" s="466" t="b">
        <f t="shared" si="169"/>
        <v>1</v>
      </c>
      <c r="H5397" s="462"/>
      <c r="I5397" s="462"/>
      <c r="J5397" s="462"/>
      <c r="K5397" s="462"/>
    </row>
    <row r="5398" spans="1:11" ht="43.2">
      <c r="A5398" s="463">
        <v>5301046</v>
      </c>
      <c r="B5398" s="464" t="s">
        <v>18134</v>
      </c>
      <c r="C5398" s="463" t="s">
        <v>682</v>
      </c>
      <c r="D5398" s="465">
        <v>1395.7</v>
      </c>
      <c r="E5398" s="466"/>
      <c r="F5398" s="466">
        <f t="shared" si="168"/>
        <v>5301046</v>
      </c>
      <c r="G5398" s="466" t="b">
        <f t="shared" si="169"/>
        <v>1</v>
      </c>
      <c r="H5398" s="462"/>
      <c r="I5398" s="462"/>
      <c r="J5398" s="462"/>
      <c r="K5398" s="462"/>
    </row>
    <row r="5399" spans="1:11" ht="43.2">
      <c r="A5399" s="467">
        <v>5301065</v>
      </c>
      <c r="B5399" s="468" t="s">
        <v>18135</v>
      </c>
      <c r="C5399" s="467" t="s">
        <v>682</v>
      </c>
      <c r="D5399" s="469">
        <v>1261.8</v>
      </c>
      <c r="E5399" s="466"/>
      <c r="F5399" s="466">
        <f t="shared" si="168"/>
        <v>5301065</v>
      </c>
      <c r="G5399" s="466" t="b">
        <f t="shared" si="169"/>
        <v>1</v>
      </c>
      <c r="H5399" s="462"/>
      <c r="I5399" s="462"/>
      <c r="J5399" s="462"/>
      <c r="K5399" s="462"/>
    </row>
    <row r="5400" spans="1:11" ht="43.2">
      <c r="A5400" s="463">
        <v>5301047</v>
      </c>
      <c r="B5400" s="464" t="s">
        <v>18136</v>
      </c>
      <c r="C5400" s="463" t="s">
        <v>682</v>
      </c>
      <c r="D5400" s="465">
        <v>2388.81</v>
      </c>
      <c r="E5400" s="466"/>
      <c r="F5400" s="466">
        <f t="shared" si="168"/>
        <v>5301047</v>
      </c>
      <c r="G5400" s="466" t="b">
        <f t="shared" si="169"/>
        <v>1</v>
      </c>
      <c r="H5400" s="462"/>
      <c r="I5400" s="462"/>
      <c r="J5400" s="462"/>
      <c r="K5400" s="462"/>
    </row>
    <row r="5401" spans="1:11" ht="43.2">
      <c r="A5401" s="467">
        <v>5301066</v>
      </c>
      <c r="B5401" s="468" t="s">
        <v>18137</v>
      </c>
      <c r="C5401" s="467" t="s">
        <v>682</v>
      </c>
      <c r="D5401" s="469">
        <v>1411.62</v>
      </c>
      <c r="E5401" s="466"/>
      <c r="F5401" s="466">
        <f t="shared" si="168"/>
        <v>5301066</v>
      </c>
      <c r="G5401" s="466" t="b">
        <f t="shared" si="169"/>
        <v>1</v>
      </c>
      <c r="H5401" s="462"/>
      <c r="I5401" s="462"/>
      <c r="J5401" s="462"/>
      <c r="K5401" s="462"/>
    </row>
    <row r="5402" spans="1:11" ht="43.2">
      <c r="A5402" s="463">
        <v>5301048</v>
      </c>
      <c r="B5402" s="464" t="s">
        <v>18138</v>
      </c>
      <c r="C5402" s="463" t="s">
        <v>682</v>
      </c>
      <c r="D5402" s="465">
        <v>2601.67</v>
      </c>
      <c r="E5402" s="466"/>
      <c r="F5402" s="466">
        <f t="shared" si="168"/>
        <v>5301048</v>
      </c>
      <c r="G5402" s="466" t="b">
        <f t="shared" si="169"/>
        <v>1</v>
      </c>
      <c r="H5402" s="462"/>
      <c r="I5402" s="462"/>
      <c r="J5402" s="462"/>
      <c r="K5402" s="462"/>
    </row>
    <row r="5403" spans="1:11" ht="43.2">
      <c r="A5403" s="467">
        <v>5301040</v>
      </c>
      <c r="B5403" s="468" t="s">
        <v>18139</v>
      </c>
      <c r="C5403" s="467" t="s">
        <v>682</v>
      </c>
      <c r="D5403" s="469">
        <v>2581.62</v>
      </c>
      <c r="E5403" s="466"/>
      <c r="F5403" s="466">
        <f t="shared" si="168"/>
        <v>5301040</v>
      </c>
      <c r="G5403" s="466" t="b">
        <f t="shared" si="169"/>
        <v>1</v>
      </c>
      <c r="H5403" s="462"/>
      <c r="I5403" s="462"/>
      <c r="J5403" s="462"/>
      <c r="K5403" s="462"/>
    </row>
    <row r="5404" spans="1:11" ht="43.2">
      <c r="A5404" s="463">
        <v>5301058</v>
      </c>
      <c r="B5404" s="464" t="s">
        <v>18140</v>
      </c>
      <c r="C5404" s="463" t="s">
        <v>682</v>
      </c>
      <c r="D5404" s="465">
        <v>1883.22</v>
      </c>
      <c r="E5404" s="466"/>
      <c r="F5404" s="466">
        <f t="shared" si="168"/>
        <v>5301058</v>
      </c>
      <c r="G5404" s="466" t="b">
        <f t="shared" si="169"/>
        <v>1</v>
      </c>
      <c r="H5404" s="462"/>
      <c r="I5404" s="462"/>
      <c r="J5404" s="462"/>
      <c r="K5404" s="462"/>
    </row>
    <row r="5405" spans="1:11" ht="43.2">
      <c r="A5405" s="467">
        <v>5301041</v>
      </c>
      <c r="B5405" s="468" t="s">
        <v>18141</v>
      </c>
      <c r="C5405" s="467" t="s">
        <v>682</v>
      </c>
      <c r="D5405" s="469">
        <v>5779.42</v>
      </c>
      <c r="E5405" s="466"/>
      <c r="F5405" s="466">
        <f t="shared" si="168"/>
        <v>5301041</v>
      </c>
      <c r="G5405" s="466" t="b">
        <f t="shared" si="169"/>
        <v>1</v>
      </c>
      <c r="H5405" s="462"/>
      <c r="I5405" s="462"/>
      <c r="J5405" s="462"/>
      <c r="K5405" s="462"/>
    </row>
    <row r="5406" spans="1:11" ht="43.2">
      <c r="A5406" s="463">
        <v>5301059</v>
      </c>
      <c r="B5406" s="464" t="s">
        <v>18142</v>
      </c>
      <c r="C5406" s="463" t="s">
        <v>682</v>
      </c>
      <c r="D5406" s="465">
        <v>4622.3999999999996</v>
      </c>
      <c r="E5406" s="466"/>
      <c r="F5406" s="466">
        <f t="shared" si="168"/>
        <v>5301059</v>
      </c>
      <c r="G5406" s="466" t="b">
        <f t="shared" si="169"/>
        <v>1</v>
      </c>
      <c r="H5406" s="462"/>
      <c r="I5406" s="462"/>
      <c r="J5406" s="462"/>
      <c r="K5406" s="462"/>
    </row>
    <row r="5407" spans="1:11" ht="43.2">
      <c r="A5407" s="467">
        <v>5301060</v>
      </c>
      <c r="B5407" s="468" t="s">
        <v>18143</v>
      </c>
      <c r="C5407" s="467" t="s">
        <v>682</v>
      </c>
      <c r="D5407" s="469">
        <v>5114.57</v>
      </c>
      <c r="E5407" s="466"/>
      <c r="F5407" s="466">
        <f t="shared" si="168"/>
        <v>5301060</v>
      </c>
      <c r="G5407" s="466" t="b">
        <f t="shared" si="169"/>
        <v>1</v>
      </c>
      <c r="H5407" s="462"/>
      <c r="I5407" s="462"/>
      <c r="J5407" s="462"/>
      <c r="K5407" s="462"/>
    </row>
    <row r="5408" spans="1:11" ht="43.2">
      <c r="A5408" s="463">
        <v>5301042</v>
      </c>
      <c r="B5408" s="464" t="s">
        <v>18144</v>
      </c>
      <c r="C5408" s="463" t="s">
        <v>682</v>
      </c>
      <c r="D5408" s="465">
        <v>6337.08</v>
      </c>
      <c r="E5408" s="466"/>
      <c r="F5408" s="466">
        <f t="shared" si="168"/>
        <v>5301042</v>
      </c>
      <c r="G5408" s="466" t="b">
        <f t="shared" si="169"/>
        <v>1</v>
      </c>
      <c r="H5408" s="462"/>
      <c r="I5408" s="462"/>
      <c r="J5408" s="462"/>
      <c r="K5408" s="462"/>
    </row>
    <row r="5409" spans="1:11" ht="43.2">
      <c r="A5409" s="467">
        <v>5301072</v>
      </c>
      <c r="B5409" s="468" t="s">
        <v>18145</v>
      </c>
      <c r="C5409" s="467" t="s">
        <v>682</v>
      </c>
      <c r="D5409" s="469">
        <v>5137.6000000000004</v>
      </c>
      <c r="E5409" s="466"/>
      <c r="F5409" s="466">
        <f t="shared" si="168"/>
        <v>5301072</v>
      </c>
      <c r="G5409" s="466" t="b">
        <f t="shared" si="169"/>
        <v>1</v>
      </c>
      <c r="H5409" s="462"/>
      <c r="I5409" s="462"/>
      <c r="J5409" s="462"/>
      <c r="K5409" s="462"/>
    </row>
    <row r="5410" spans="1:11" ht="43.2">
      <c r="A5410" s="463">
        <v>5301054</v>
      </c>
      <c r="B5410" s="464" t="s">
        <v>18146</v>
      </c>
      <c r="C5410" s="463" t="s">
        <v>682</v>
      </c>
      <c r="D5410" s="465">
        <v>5715.85</v>
      </c>
      <c r="E5410" s="466"/>
      <c r="F5410" s="466">
        <f t="shared" si="168"/>
        <v>5301054</v>
      </c>
      <c r="G5410" s="466" t="b">
        <f t="shared" si="169"/>
        <v>1</v>
      </c>
      <c r="H5410" s="462"/>
      <c r="I5410" s="462"/>
      <c r="J5410" s="462"/>
      <c r="K5410" s="462"/>
    </row>
    <row r="5411" spans="1:11" ht="43.2">
      <c r="A5411" s="467">
        <v>5301070</v>
      </c>
      <c r="B5411" s="468" t="s">
        <v>18147</v>
      </c>
      <c r="C5411" s="467" t="s">
        <v>682</v>
      </c>
      <c r="D5411" s="469">
        <v>2559.98</v>
      </c>
      <c r="E5411" s="466"/>
      <c r="F5411" s="466">
        <f t="shared" si="168"/>
        <v>5301070</v>
      </c>
      <c r="G5411" s="466" t="b">
        <f t="shared" si="169"/>
        <v>1</v>
      </c>
      <c r="H5411" s="462"/>
      <c r="I5411" s="462"/>
      <c r="J5411" s="462"/>
      <c r="K5411" s="462"/>
    </row>
    <row r="5412" spans="1:11" ht="43.2">
      <c r="A5412" s="463">
        <v>5301052</v>
      </c>
      <c r="B5412" s="464" t="s">
        <v>18148</v>
      </c>
      <c r="C5412" s="463" t="s">
        <v>682</v>
      </c>
      <c r="D5412" s="465">
        <v>3114.87</v>
      </c>
      <c r="E5412" s="466"/>
      <c r="F5412" s="466">
        <f t="shared" si="168"/>
        <v>5301052</v>
      </c>
      <c r="G5412" s="466" t="b">
        <f t="shared" si="169"/>
        <v>1</v>
      </c>
      <c r="H5412" s="462"/>
      <c r="I5412" s="462"/>
      <c r="J5412" s="462"/>
      <c r="K5412" s="462"/>
    </row>
    <row r="5413" spans="1:11" ht="43.2">
      <c r="A5413" s="467">
        <v>5301071</v>
      </c>
      <c r="B5413" s="468" t="s">
        <v>18149</v>
      </c>
      <c r="C5413" s="467" t="s">
        <v>682</v>
      </c>
      <c r="D5413" s="469">
        <v>3413.12</v>
      </c>
      <c r="E5413" s="466"/>
      <c r="F5413" s="466">
        <f t="shared" si="168"/>
        <v>5301071</v>
      </c>
      <c r="G5413" s="466" t="b">
        <f t="shared" si="169"/>
        <v>1</v>
      </c>
      <c r="H5413" s="462"/>
      <c r="I5413" s="462"/>
      <c r="J5413" s="462"/>
      <c r="K5413" s="462"/>
    </row>
    <row r="5414" spans="1:11" ht="43.2">
      <c r="A5414" s="463">
        <v>5301053</v>
      </c>
      <c r="B5414" s="464" t="s">
        <v>18150</v>
      </c>
      <c r="C5414" s="463" t="s">
        <v>682</v>
      </c>
      <c r="D5414" s="465">
        <v>3968.47</v>
      </c>
      <c r="E5414" s="466"/>
      <c r="F5414" s="466">
        <f t="shared" si="168"/>
        <v>5301053</v>
      </c>
      <c r="G5414" s="466" t="b">
        <f t="shared" si="169"/>
        <v>1</v>
      </c>
      <c r="H5414" s="462"/>
      <c r="I5414" s="462"/>
      <c r="J5414" s="462"/>
      <c r="K5414" s="462"/>
    </row>
    <row r="5415" spans="1:11" ht="43.2">
      <c r="A5415" s="467">
        <v>5301061</v>
      </c>
      <c r="B5415" s="468" t="s">
        <v>18151</v>
      </c>
      <c r="C5415" s="467" t="s">
        <v>682</v>
      </c>
      <c r="D5415" s="469">
        <v>218.66</v>
      </c>
      <c r="E5415" s="466"/>
      <c r="F5415" s="466">
        <f t="shared" si="168"/>
        <v>5301061</v>
      </c>
      <c r="G5415" s="466" t="b">
        <f t="shared" si="169"/>
        <v>1</v>
      </c>
      <c r="H5415" s="462"/>
      <c r="I5415" s="462"/>
      <c r="J5415" s="462"/>
      <c r="K5415" s="462"/>
    </row>
    <row r="5416" spans="1:11" ht="43.2">
      <c r="A5416" s="463">
        <v>5301043</v>
      </c>
      <c r="B5416" s="464" t="s">
        <v>18152</v>
      </c>
      <c r="C5416" s="463" t="s">
        <v>682</v>
      </c>
      <c r="D5416" s="465">
        <v>766.22</v>
      </c>
      <c r="E5416" s="466"/>
      <c r="F5416" s="466">
        <f t="shared" si="168"/>
        <v>5301043</v>
      </c>
      <c r="G5416" s="466" t="b">
        <f t="shared" si="169"/>
        <v>1</v>
      </c>
      <c r="H5416" s="462"/>
      <c r="I5416" s="462"/>
      <c r="J5416" s="462"/>
      <c r="K5416" s="462"/>
    </row>
    <row r="5417" spans="1:11" ht="43.2">
      <c r="A5417" s="467">
        <v>5301062</v>
      </c>
      <c r="B5417" s="468" t="s">
        <v>18153</v>
      </c>
      <c r="C5417" s="467" t="s">
        <v>682</v>
      </c>
      <c r="D5417" s="469">
        <v>376.17</v>
      </c>
      <c r="E5417" s="466"/>
      <c r="F5417" s="466">
        <f t="shared" si="168"/>
        <v>5301062</v>
      </c>
      <c r="G5417" s="466" t="b">
        <f t="shared" si="169"/>
        <v>1</v>
      </c>
      <c r="H5417" s="462"/>
      <c r="I5417" s="462"/>
      <c r="J5417" s="462"/>
      <c r="K5417" s="462"/>
    </row>
    <row r="5418" spans="1:11" ht="43.2">
      <c r="A5418" s="463">
        <v>5301044</v>
      </c>
      <c r="B5418" s="464" t="s">
        <v>18154</v>
      </c>
      <c r="C5418" s="463" t="s">
        <v>682</v>
      </c>
      <c r="D5418" s="465">
        <v>1153.94</v>
      </c>
      <c r="E5418" s="466"/>
      <c r="F5418" s="466">
        <f t="shared" si="168"/>
        <v>5301044</v>
      </c>
      <c r="G5418" s="466" t="b">
        <f t="shared" si="169"/>
        <v>1</v>
      </c>
      <c r="H5418" s="462"/>
      <c r="I5418" s="462"/>
      <c r="J5418" s="462"/>
      <c r="K5418" s="462"/>
    </row>
    <row r="5419" spans="1:11" ht="43.2">
      <c r="A5419" s="467">
        <v>5301063</v>
      </c>
      <c r="B5419" s="468" t="s">
        <v>18155</v>
      </c>
      <c r="C5419" s="467" t="s">
        <v>682</v>
      </c>
      <c r="D5419" s="469">
        <v>435.61</v>
      </c>
      <c r="E5419" s="466"/>
      <c r="F5419" s="466">
        <f t="shared" si="168"/>
        <v>5301063</v>
      </c>
      <c r="G5419" s="466" t="b">
        <f t="shared" si="169"/>
        <v>1</v>
      </c>
      <c r="H5419" s="462"/>
      <c r="I5419" s="462"/>
      <c r="J5419" s="462"/>
      <c r="K5419" s="462"/>
    </row>
    <row r="5420" spans="1:11" ht="43.2">
      <c r="A5420" s="463">
        <v>5301045</v>
      </c>
      <c r="B5420" s="464" t="s">
        <v>18156</v>
      </c>
      <c r="C5420" s="463" t="s">
        <v>682</v>
      </c>
      <c r="D5420" s="465">
        <v>1267.94</v>
      </c>
      <c r="E5420" s="466"/>
      <c r="F5420" s="466">
        <f t="shared" si="168"/>
        <v>5301045</v>
      </c>
      <c r="G5420" s="466" t="b">
        <f t="shared" si="169"/>
        <v>1</v>
      </c>
      <c r="H5420" s="462"/>
      <c r="I5420" s="462"/>
      <c r="J5420" s="462"/>
      <c r="K5420" s="462"/>
    </row>
    <row r="5421" spans="1:11" ht="43.2">
      <c r="A5421" s="467">
        <v>5301037</v>
      </c>
      <c r="B5421" s="468" t="s">
        <v>18157</v>
      </c>
      <c r="C5421" s="467" t="s">
        <v>682</v>
      </c>
      <c r="D5421" s="469">
        <v>1343.19</v>
      </c>
      <c r="E5421" s="466"/>
      <c r="F5421" s="466">
        <f t="shared" si="168"/>
        <v>5301037</v>
      </c>
      <c r="G5421" s="466" t="b">
        <f t="shared" si="169"/>
        <v>1</v>
      </c>
      <c r="H5421" s="462"/>
      <c r="I5421" s="462"/>
      <c r="J5421" s="462"/>
      <c r="K5421" s="462"/>
    </row>
    <row r="5422" spans="1:11" ht="43.2">
      <c r="A5422" s="463">
        <v>5301055</v>
      </c>
      <c r="B5422" s="464" t="s">
        <v>18158</v>
      </c>
      <c r="C5422" s="463" t="s">
        <v>682</v>
      </c>
      <c r="D5422" s="465">
        <v>790.2</v>
      </c>
      <c r="E5422" s="466"/>
      <c r="F5422" s="466">
        <f t="shared" si="168"/>
        <v>5301055</v>
      </c>
      <c r="G5422" s="466" t="b">
        <f t="shared" si="169"/>
        <v>1</v>
      </c>
      <c r="H5422" s="462"/>
      <c r="I5422" s="462"/>
      <c r="J5422" s="462"/>
      <c r="K5422" s="462"/>
    </row>
    <row r="5423" spans="1:11" ht="43.2">
      <c r="A5423" s="467">
        <v>5301038</v>
      </c>
      <c r="B5423" s="468" t="s">
        <v>18159</v>
      </c>
      <c r="C5423" s="467" t="s">
        <v>682</v>
      </c>
      <c r="D5423" s="469">
        <v>2816.44</v>
      </c>
      <c r="E5423" s="466"/>
      <c r="F5423" s="466">
        <f t="shared" si="168"/>
        <v>5301038</v>
      </c>
      <c r="G5423" s="466" t="b">
        <f t="shared" si="169"/>
        <v>1</v>
      </c>
      <c r="H5423" s="462"/>
      <c r="I5423" s="462"/>
      <c r="J5423" s="462"/>
      <c r="K5423" s="462"/>
    </row>
    <row r="5424" spans="1:11" ht="43.2">
      <c r="A5424" s="463">
        <v>5301056</v>
      </c>
      <c r="B5424" s="464" t="s">
        <v>18160</v>
      </c>
      <c r="C5424" s="463" t="s">
        <v>682</v>
      </c>
      <c r="D5424" s="465">
        <v>2023.13</v>
      </c>
      <c r="E5424" s="466"/>
      <c r="F5424" s="466">
        <f t="shared" si="168"/>
        <v>5301056</v>
      </c>
      <c r="G5424" s="466" t="b">
        <f t="shared" si="169"/>
        <v>1</v>
      </c>
      <c r="H5424" s="462"/>
      <c r="I5424" s="462"/>
      <c r="J5424" s="462"/>
      <c r="K5424" s="462"/>
    </row>
    <row r="5425" spans="1:11" ht="43.2">
      <c r="A5425" s="467">
        <v>5301057</v>
      </c>
      <c r="B5425" s="468" t="s">
        <v>18161</v>
      </c>
      <c r="C5425" s="467" t="s">
        <v>682</v>
      </c>
      <c r="D5425" s="469">
        <v>2249.63</v>
      </c>
      <c r="E5425" s="466"/>
      <c r="F5425" s="466">
        <f t="shared" si="168"/>
        <v>5301057</v>
      </c>
      <c r="G5425" s="466" t="b">
        <f t="shared" si="169"/>
        <v>1</v>
      </c>
      <c r="H5425" s="462"/>
      <c r="I5425" s="462"/>
      <c r="J5425" s="462"/>
      <c r="K5425" s="462"/>
    </row>
    <row r="5426" spans="1:11" ht="43.2">
      <c r="A5426" s="463">
        <v>5301039</v>
      </c>
      <c r="B5426" s="464" t="s">
        <v>18162</v>
      </c>
      <c r="C5426" s="463" t="s">
        <v>682</v>
      </c>
      <c r="D5426" s="465">
        <v>3099.6</v>
      </c>
      <c r="E5426" s="466"/>
      <c r="F5426" s="466">
        <f t="shared" si="168"/>
        <v>5301039</v>
      </c>
      <c r="G5426" s="466" t="b">
        <f t="shared" si="169"/>
        <v>1</v>
      </c>
      <c r="H5426" s="462"/>
      <c r="I5426" s="462"/>
      <c r="J5426" s="462"/>
      <c r="K5426" s="462"/>
    </row>
    <row r="5427" spans="1:11" ht="43.2">
      <c r="A5427" s="467">
        <v>5301069</v>
      </c>
      <c r="B5427" s="468" t="s">
        <v>18163</v>
      </c>
      <c r="C5427" s="467" t="s">
        <v>682</v>
      </c>
      <c r="D5427" s="469">
        <v>2284.09</v>
      </c>
      <c r="E5427" s="466"/>
      <c r="F5427" s="466">
        <f t="shared" si="168"/>
        <v>5301069</v>
      </c>
      <c r="G5427" s="466" t="b">
        <f t="shared" si="169"/>
        <v>1</v>
      </c>
      <c r="H5427" s="462"/>
      <c r="I5427" s="462"/>
      <c r="J5427" s="462"/>
      <c r="K5427" s="462"/>
    </row>
    <row r="5428" spans="1:11" ht="43.2">
      <c r="A5428" s="463">
        <v>5301051</v>
      </c>
      <c r="B5428" s="464" t="s">
        <v>18164</v>
      </c>
      <c r="C5428" s="463" t="s">
        <v>682</v>
      </c>
      <c r="D5428" s="465">
        <v>2761.18</v>
      </c>
      <c r="E5428" s="466"/>
      <c r="F5428" s="466">
        <f t="shared" si="168"/>
        <v>5301051</v>
      </c>
      <c r="G5428" s="466" t="b">
        <f t="shared" si="169"/>
        <v>1</v>
      </c>
      <c r="H5428" s="462"/>
      <c r="I5428" s="462"/>
      <c r="J5428" s="462"/>
      <c r="K5428" s="462"/>
    </row>
    <row r="5429" spans="1:11" ht="43.2">
      <c r="A5429" s="467">
        <v>5301067</v>
      </c>
      <c r="B5429" s="468" t="s">
        <v>18165</v>
      </c>
      <c r="C5429" s="467" t="s">
        <v>682</v>
      </c>
      <c r="D5429" s="469">
        <v>1142.9100000000001</v>
      </c>
      <c r="E5429" s="466"/>
      <c r="F5429" s="466">
        <f t="shared" si="168"/>
        <v>5301067</v>
      </c>
      <c r="G5429" s="466" t="b">
        <f t="shared" si="169"/>
        <v>1</v>
      </c>
      <c r="H5429" s="462"/>
      <c r="I5429" s="462"/>
      <c r="J5429" s="462"/>
      <c r="K5429" s="462"/>
    </row>
    <row r="5430" spans="1:11" ht="43.2">
      <c r="A5430" s="463">
        <v>5301049</v>
      </c>
      <c r="B5430" s="464" t="s">
        <v>18166</v>
      </c>
      <c r="C5430" s="463" t="s">
        <v>682</v>
      </c>
      <c r="D5430" s="465">
        <v>1618.91</v>
      </c>
      <c r="E5430" s="466"/>
      <c r="F5430" s="466">
        <f t="shared" si="168"/>
        <v>5301049</v>
      </c>
      <c r="G5430" s="466" t="b">
        <f t="shared" si="169"/>
        <v>1</v>
      </c>
      <c r="H5430" s="462"/>
      <c r="I5430" s="462"/>
      <c r="J5430" s="462"/>
      <c r="K5430" s="462"/>
    </row>
    <row r="5431" spans="1:11" ht="43.2">
      <c r="A5431" s="467">
        <v>5301068</v>
      </c>
      <c r="B5431" s="468" t="s">
        <v>18167</v>
      </c>
      <c r="C5431" s="467" t="s">
        <v>682</v>
      </c>
      <c r="D5431" s="469">
        <v>1445.93</v>
      </c>
      <c r="E5431" s="466"/>
      <c r="F5431" s="466">
        <f t="shared" si="168"/>
        <v>5301068</v>
      </c>
      <c r="G5431" s="466" t="b">
        <f t="shared" si="169"/>
        <v>1</v>
      </c>
      <c r="H5431" s="462"/>
      <c r="I5431" s="462"/>
      <c r="J5431" s="462"/>
      <c r="K5431" s="462"/>
    </row>
    <row r="5432" spans="1:11" ht="43.2">
      <c r="A5432" s="463">
        <v>5301050</v>
      </c>
      <c r="B5432" s="464" t="s">
        <v>18168</v>
      </c>
      <c r="C5432" s="463" t="s">
        <v>682</v>
      </c>
      <c r="D5432" s="465">
        <v>1922.18</v>
      </c>
      <c r="E5432" s="466"/>
      <c r="F5432" s="466">
        <f t="shared" si="168"/>
        <v>5301050</v>
      </c>
      <c r="G5432" s="466" t="b">
        <f t="shared" si="169"/>
        <v>1</v>
      </c>
      <c r="H5432" s="462"/>
      <c r="I5432" s="462"/>
      <c r="J5432" s="462"/>
      <c r="K5432" s="462"/>
    </row>
    <row r="5433" spans="1:11" ht="28.8">
      <c r="A5433" s="467">
        <v>5301022</v>
      </c>
      <c r="B5433" s="468" t="s">
        <v>18169</v>
      </c>
      <c r="C5433" s="467" t="s">
        <v>682</v>
      </c>
      <c r="D5433" s="469">
        <v>801.48</v>
      </c>
      <c r="E5433" s="466"/>
      <c r="F5433" s="466">
        <f t="shared" si="168"/>
        <v>5301022</v>
      </c>
      <c r="G5433" s="466" t="b">
        <f t="shared" si="169"/>
        <v>1</v>
      </c>
      <c r="H5433" s="462"/>
      <c r="I5433" s="462"/>
      <c r="J5433" s="462"/>
      <c r="K5433" s="462"/>
    </row>
    <row r="5434" spans="1:11" ht="28.8">
      <c r="A5434" s="463">
        <v>5301021</v>
      </c>
      <c r="B5434" s="464" t="s">
        <v>18170</v>
      </c>
      <c r="C5434" s="463" t="s">
        <v>682</v>
      </c>
      <c r="D5434" s="465">
        <v>484.7</v>
      </c>
      <c r="E5434" s="466"/>
      <c r="F5434" s="466">
        <f t="shared" si="168"/>
        <v>5301021</v>
      </c>
      <c r="G5434" s="466" t="b">
        <f t="shared" si="169"/>
        <v>1</v>
      </c>
      <c r="H5434" s="462"/>
      <c r="I5434" s="462"/>
      <c r="J5434" s="462"/>
      <c r="K5434" s="462"/>
    </row>
    <row r="5435" spans="1:11" ht="28.8">
      <c r="A5435" s="467">
        <v>5301020</v>
      </c>
      <c r="B5435" s="468" t="s">
        <v>18171</v>
      </c>
      <c r="C5435" s="467" t="s">
        <v>691</v>
      </c>
      <c r="D5435" s="469">
        <v>333.42</v>
      </c>
      <c r="E5435" s="466"/>
      <c r="F5435" s="466">
        <f t="shared" si="168"/>
        <v>5301020</v>
      </c>
      <c r="G5435" s="466" t="b">
        <f t="shared" si="169"/>
        <v>1</v>
      </c>
      <c r="H5435" s="462"/>
      <c r="I5435" s="462"/>
      <c r="J5435" s="462"/>
      <c r="K5435" s="462"/>
    </row>
    <row r="5436" spans="1:11" ht="28.8">
      <c r="A5436" s="463">
        <v>5301018</v>
      </c>
      <c r="B5436" s="464" t="s">
        <v>18172</v>
      </c>
      <c r="C5436" s="463" t="s">
        <v>691</v>
      </c>
      <c r="D5436" s="465">
        <v>79.22</v>
      </c>
      <c r="E5436" s="466"/>
      <c r="F5436" s="466">
        <f t="shared" si="168"/>
        <v>5301018</v>
      </c>
      <c r="G5436" s="466" t="b">
        <f t="shared" si="169"/>
        <v>1</v>
      </c>
      <c r="H5436" s="462"/>
      <c r="I5436" s="462"/>
      <c r="J5436" s="462"/>
      <c r="K5436" s="462"/>
    </row>
    <row r="5437" spans="1:11" ht="28.8">
      <c r="A5437" s="467">
        <v>5301019</v>
      </c>
      <c r="B5437" s="468" t="s">
        <v>18173</v>
      </c>
      <c r="C5437" s="467" t="s">
        <v>691</v>
      </c>
      <c r="D5437" s="469">
        <v>205.31</v>
      </c>
      <c r="E5437" s="466"/>
      <c r="F5437" s="466">
        <f t="shared" si="168"/>
        <v>5301019</v>
      </c>
      <c r="G5437" s="466" t="b">
        <f t="shared" si="169"/>
        <v>1</v>
      </c>
      <c r="H5437" s="462"/>
      <c r="I5437" s="462"/>
      <c r="J5437" s="462"/>
      <c r="K5437" s="462"/>
    </row>
    <row r="5438" spans="1:11" ht="43.2">
      <c r="A5438" s="463">
        <v>5301077</v>
      </c>
      <c r="B5438" s="464" t="s">
        <v>18174</v>
      </c>
      <c r="C5438" s="463" t="s">
        <v>682</v>
      </c>
      <c r="D5438" s="465">
        <v>5001.51</v>
      </c>
      <c r="E5438" s="466"/>
      <c r="F5438" s="466">
        <f t="shared" si="168"/>
        <v>5301077</v>
      </c>
      <c r="G5438" s="466" t="b">
        <f t="shared" si="169"/>
        <v>1</v>
      </c>
      <c r="H5438" s="462"/>
      <c r="I5438" s="462"/>
      <c r="J5438" s="462"/>
      <c r="K5438" s="462"/>
    </row>
    <row r="5439" spans="1:11" ht="43.2">
      <c r="A5439" s="467">
        <v>5301078</v>
      </c>
      <c r="B5439" s="468" t="s">
        <v>18175</v>
      </c>
      <c r="C5439" s="467" t="s">
        <v>682</v>
      </c>
      <c r="D5439" s="469">
        <v>7076.02</v>
      </c>
      <c r="E5439" s="466"/>
      <c r="F5439" s="466">
        <f t="shared" si="168"/>
        <v>5301078</v>
      </c>
      <c r="G5439" s="466" t="b">
        <f t="shared" si="169"/>
        <v>1</v>
      </c>
      <c r="H5439" s="462"/>
      <c r="I5439" s="462"/>
      <c r="J5439" s="462"/>
      <c r="K5439" s="462"/>
    </row>
    <row r="5440" spans="1:11" ht="43.2">
      <c r="A5440" s="463">
        <v>5301079</v>
      </c>
      <c r="B5440" s="464" t="s">
        <v>18176</v>
      </c>
      <c r="C5440" s="463" t="s">
        <v>682</v>
      </c>
      <c r="D5440" s="465">
        <v>9653.73</v>
      </c>
      <c r="E5440" s="466"/>
      <c r="F5440" s="466">
        <f t="shared" si="168"/>
        <v>5301079</v>
      </c>
      <c r="G5440" s="466" t="b">
        <f t="shared" si="169"/>
        <v>1</v>
      </c>
      <c r="H5440" s="462"/>
      <c r="I5440" s="462"/>
      <c r="J5440" s="462"/>
      <c r="K5440" s="462"/>
    </row>
    <row r="5441" spans="1:11" ht="43.2">
      <c r="A5441" s="467">
        <v>5301080</v>
      </c>
      <c r="B5441" s="468" t="s">
        <v>18177</v>
      </c>
      <c r="C5441" s="467" t="s">
        <v>682</v>
      </c>
      <c r="D5441" s="469">
        <v>10998.26</v>
      </c>
      <c r="E5441" s="466"/>
      <c r="F5441" s="466">
        <f t="shared" si="168"/>
        <v>5301080</v>
      </c>
      <c r="G5441" s="466" t="b">
        <f t="shared" si="169"/>
        <v>1</v>
      </c>
      <c r="H5441" s="462"/>
      <c r="I5441" s="462"/>
      <c r="J5441" s="462"/>
      <c r="K5441" s="462"/>
    </row>
    <row r="5442" spans="1:11" ht="43.2">
      <c r="A5442" s="463">
        <v>5301081</v>
      </c>
      <c r="B5442" s="464" t="s">
        <v>18178</v>
      </c>
      <c r="C5442" s="463" t="s">
        <v>682</v>
      </c>
      <c r="D5442" s="465">
        <v>13580.99</v>
      </c>
      <c r="E5442" s="466"/>
      <c r="F5442" s="466">
        <f t="shared" ref="F5442:F5505" si="170">A5442</f>
        <v>5301081</v>
      </c>
      <c r="G5442" s="466" t="b">
        <f t="shared" ref="G5442:G5505" si="171">F5442=A5442</f>
        <v>1</v>
      </c>
      <c r="H5442" s="462"/>
      <c r="I5442" s="462"/>
      <c r="J5442" s="462"/>
      <c r="K5442" s="462"/>
    </row>
    <row r="5443" spans="1:11" ht="28.8">
      <c r="A5443" s="467">
        <v>5301023</v>
      </c>
      <c r="B5443" s="468" t="s">
        <v>18179</v>
      </c>
      <c r="C5443" s="467" t="s">
        <v>682</v>
      </c>
      <c r="D5443" s="469">
        <v>3742.75</v>
      </c>
      <c r="E5443" s="466"/>
      <c r="F5443" s="466">
        <f t="shared" si="170"/>
        <v>5301023</v>
      </c>
      <c r="G5443" s="466" t="b">
        <f t="shared" si="171"/>
        <v>1</v>
      </c>
      <c r="H5443" s="462"/>
      <c r="I5443" s="462"/>
      <c r="J5443" s="462"/>
      <c r="K5443" s="462"/>
    </row>
    <row r="5444" spans="1:11" ht="28.8">
      <c r="A5444" s="463">
        <v>5301024</v>
      </c>
      <c r="B5444" s="464" t="s">
        <v>18180</v>
      </c>
      <c r="C5444" s="463" t="s">
        <v>682</v>
      </c>
      <c r="D5444" s="465">
        <v>5817.25</v>
      </c>
      <c r="E5444" s="466"/>
      <c r="F5444" s="466">
        <f t="shared" si="170"/>
        <v>5301024</v>
      </c>
      <c r="G5444" s="466" t="b">
        <f t="shared" si="171"/>
        <v>1</v>
      </c>
      <c r="H5444" s="462"/>
      <c r="I5444" s="462"/>
      <c r="J5444" s="462"/>
      <c r="K5444" s="462"/>
    </row>
    <row r="5445" spans="1:11" ht="28.8">
      <c r="A5445" s="467">
        <v>5301025</v>
      </c>
      <c r="B5445" s="468" t="s">
        <v>18181</v>
      </c>
      <c r="C5445" s="467" t="s">
        <v>682</v>
      </c>
      <c r="D5445" s="469">
        <v>8394.9599999999991</v>
      </c>
      <c r="E5445" s="466"/>
      <c r="F5445" s="466">
        <f t="shared" si="170"/>
        <v>5301025</v>
      </c>
      <c r="G5445" s="466" t="b">
        <f t="shared" si="171"/>
        <v>1</v>
      </c>
      <c r="H5445" s="462"/>
      <c r="I5445" s="462"/>
      <c r="J5445" s="462"/>
      <c r="K5445" s="462"/>
    </row>
    <row r="5446" spans="1:11" ht="28.8">
      <c r="A5446" s="463">
        <v>5301026</v>
      </c>
      <c r="B5446" s="464" t="s">
        <v>18182</v>
      </c>
      <c r="C5446" s="463" t="s">
        <v>682</v>
      </c>
      <c r="D5446" s="465">
        <v>9739.5</v>
      </c>
      <c r="E5446" s="466"/>
      <c r="F5446" s="466">
        <f t="shared" si="170"/>
        <v>5301026</v>
      </c>
      <c r="G5446" s="466" t="b">
        <f t="shared" si="171"/>
        <v>1</v>
      </c>
      <c r="H5446" s="462"/>
      <c r="I5446" s="462"/>
      <c r="J5446" s="462"/>
      <c r="K5446" s="462"/>
    </row>
    <row r="5447" spans="1:11" ht="28.8">
      <c r="A5447" s="467">
        <v>5301027</v>
      </c>
      <c r="B5447" s="468" t="s">
        <v>18183</v>
      </c>
      <c r="C5447" s="467" t="s">
        <v>682</v>
      </c>
      <c r="D5447" s="469">
        <v>12322.23</v>
      </c>
      <c r="E5447" s="466"/>
      <c r="F5447" s="466">
        <f t="shared" si="170"/>
        <v>5301027</v>
      </c>
      <c r="G5447" s="466" t="b">
        <f t="shared" si="171"/>
        <v>1</v>
      </c>
      <c r="H5447" s="462"/>
      <c r="I5447" s="462"/>
      <c r="J5447" s="462"/>
      <c r="K5447" s="462"/>
    </row>
    <row r="5448" spans="1:11" ht="28.8">
      <c r="A5448" s="463">
        <v>5301028</v>
      </c>
      <c r="B5448" s="464" t="s">
        <v>18184</v>
      </c>
      <c r="C5448" s="463" t="s">
        <v>682</v>
      </c>
      <c r="D5448" s="465">
        <v>3687.45</v>
      </c>
      <c r="E5448" s="466"/>
      <c r="F5448" s="466">
        <f t="shared" si="170"/>
        <v>5301028</v>
      </c>
      <c r="G5448" s="466" t="b">
        <f t="shared" si="171"/>
        <v>1</v>
      </c>
      <c r="H5448" s="462"/>
      <c r="I5448" s="462"/>
      <c r="J5448" s="462"/>
      <c r="K5448" s="462"/>
    </row>
    <row r="5449" spans="1:11" ht="43.2">
      <c r="A5449" s="467">
        <v>5301082</v>
      </c>
      <c r="B5449" s="468" t="s">
        <v>18185</v>
      </c>
      <c r="C5449" s="467" t="s">
        <v>682</v>
      </c>
      <c r="D5449" s="469">
        <v>4839.07</v>
      </c>
      <c r="E5449" s="466"/>
      <c r="F5449" s="466">
        <f t="shared" si="170"/>
        <v>5301082</v>
      </c>
      <c r="G5449" s="466" t="b">
        <f t="shared" si="171"/>
        <v>1</v>
      </c>
      <c r="H5449" s="462"/>
      <c r="I5449" s="462"/>
      <c r="J5449" s="462"/>
      <c r="K5449" s="462"/>
    </row>
    <row r="5450" spans="1:11" ht="28.8">
      <c r="A5450" s="463">
        <v>5301029</v>
      </c>
      <c r="B5450" s="464" t="s">
        <v>18186</v>
      </c>
      <c r="C5450" s="463" t="s">
        <v>682</v>
      </c>
      <c r="D5450" s="465">
        <v>5761.95</v>
      </c>
      <c r="E5450" s="466"/>
      <c r="F5450" s="466">
        <f t="shared" si="170"/>
        <v>5301029</v>
      </c>
      <c r="G5450" s="466" t="b">
        <f t="shared" si="171"/>
        <v>1</v>
      </c>
      <c r="H5450" s="462"/>
      <c r="I5450" s="462"/>
      <c r="J5450" s="462"/>
      <c r="K5450" s="462"/>
    </row>
    <row r="5451" spans="1:11" ht="43.2">
      <c r="A5451" s="467">
        <v>5301083</v>
      </c>
      <c r="B5451" s="468" t="s">
        <v>18187</v>
      </c>
      <c r="C5451" s="467" t="s">
        <v>682</v>
      </c>
      <c r="D5451" s="469">
        <v>6913.58</v>
      </c>
      <c r="E5451" s="466"/>
      <c r="F5451" s="466">
        <f t="shared" si="170"/>
        <v>5301083</v>
      </c>
      <c r="G5451" s="466" t="b">
        <f t="shared" si="171"/>
        <v>1</v>
      </c>
      <c r="H5451" s="462"/>
      <c r="I5451" s="462"/>
      <c r="J5451" s="462"/>
      <c r="K5451" s="462"/>
    </row>
    <row r="5452" spans="1:11" ht="28.8">
      <c r="A5452" s="463">
        <v>5301030</v>
      </c>
      <c r="B5452" s="464" t="s">
        <v>18188</v>
      </c>
      <c r="C5452" s="463" t="s">
        <v>682</v>
      </c>
      <c r="D5452" s="465">
        <v>8339.66</v>
      </c>
      <c r="E5452" s="466"/>
      <c r="F5452" s="466">
        <f t="shared" si="170"/>
        <v>5301030</v>
      </c>
      <c r="G5452" s="466" t="b">
        <f t="shared" si="171"/>
        <v>1</v>
      </c>
      <c r="H5452" s="462"/>
      <c r="I5452" s="462"/>
      <c r="J5452" s="462"/>
      <c r="K5452" s="462"/>
    </row>
    <row r="5453" spans="1:11" ht="43.2">
      <c r="A5453" s="467">
        <v>5301084</v>
      </c>
      <c r="B5453" s="468" t="s">
        <v>18189</v>
      </c>
      <c r="C5453" s="467" t="s">
        <v>682</v>
      </c>
      <c r="D5453" s="469">
        <v>9491.2900000000009</v>
      </c>
      <c r="E5453" s="466"/>
      <c r="F5453" s="466">
        <f t="shared" si="170"/>
        <v>5301084</v>
      </c>
      <c r="G5453" s="466" t="b">
        <f t="shared" si="171"/>
        <v>1</v>
      </c>
      <c r="H5453" s="462"/>
      <c r="I5453" s="462"/>
      <c r="J5453" s="462"/>
      <c r="K5453" s="462"/>
    </row>
    <row r="5454" spans="1:11" ht="28.8">
      <c r="A5454" s="463">
        <v>5301031</v>
      </c>
      <c r="B5454" s="464" t="s">
        <v>18190</v>
      </c>
      <c r="C5454" s="463" t="s">
        <v>682</v>
      </c>
      <c r="D5454" s="465">
        <v>9684.2000000000007</v>
      </c>
      <c r="E5454" s="466"/>
      <c r="F5454" s="466">
        <f t="shared" si="170"/>
        <v>5301031</v>
      </c>
      <c r="G5454" s="466" t="b">
        <f t="shared" si="171"/>
        <v>1</v>
      </c>
      <c r="H5454" s="462"/>
      <c r="I5454" s="462"/>
      <c r="J5454" s="462"/>
      <c r="K5454" s="462"/>
    </row>
    <row r="5455" spans="1:11" ht="43.2">
      <c r="A5455" s="467">
        <v>5301085</v>
      </c>
      <c r="B5455" s="468" t="s">
        <v>18191</v>
      </c>
      <c r="C5455" s="467" t="s">
        <v>682</v>
      </c>
      <c r="D5455" s="469">
        <v>10835.83</v>
      </c>
      <c r="E5455" s="466"/>
      <c r="F5455" s="466">
        <f t="shared" si="170"/>
        <v>5301085</v>
      </c>
      <c r="G5455" s="466" t="b">
        <f t="shared" si="171"/>
        <v>1</v>
      </c>
      <c r="H5455" s="462"/>
      <c r="I5455" s="462"/>
      <c r="J5455" s="462"/>
      <c r="K5455" s="462"/>
    </row>
    <row r="5456" spans="1:11" ht="28.8">
      <c r="A5456" s="463">
        <v>5301032</v>
      </c>
      <c r="B5456" s="464" t="s">
        <v>18192</v>
      </c>
      <c r="C5456" s="463" t="s">
        <v>682</v>
      </c>
      <c r="D5456" s="465">
        <v>12266.92</v>
      </c>
      <c r="E5456" s="466"/>
      <c r="F5456" s="466">
        <f t="shared" si="170"/>
        <v>5301032</v>
      </c>
      <c r="G5456" s="466" t="b">
        <f t="shared" si="171"/>
        <v>1</v>
      </c>
      <c r="H5456" s="462"/>
      <c r="I5456" s="462"/>
      <c r="J5456" s="462"/>
      <c r="K5456" s="462"/>
    </row>
    <row r="5457" spans="1:11" ht="43.2">
      <c r="A5457" s="467">
        <v>5301086</v>
      </c>
      <c r="B5457" s="468" t="s">
        <v>18193</v>
      </c>
      <c r="C5457" s="467" t="s">
        <v>682</v>
      </c>
      <c r="D5457" s="469">
        <v>13418.55</v>
      </c>
      <c r="E5457" s="466"/>
      <c r="F5457" s="466">
        <f t="shared" si="170"/>
        <v>5301086</v>
      </c>
      <c r="G5457" s="466" t="b">
        <f t="shared" si="171"/>
        <v>1</v>
      </c>
      <c r="H5457" s="462"/>
      <c r="I5457" s="462"/>
      <c r="J5457" s="462"/>
      <c r="K5457" s="462"/>
    </row>
    <row r="5458" spans="1:11" ht="28.8">
      <c r="A5458" s="463">
        <v>5301033</v>
      </c>
      <c r="B5458" s="464" t="s">
        <v>18194</v>
      </c>
      <c r="C5458" s="463" t="s">
        <v>682</v>
      </c>
      <c r="D5458" s="465">
        <v>90.91</v>
      </c>
      <c r="E5458" s="466"/>
      <c r="F5458" s="466">
        <f t="shared" si="170"/>
        <v>5301033</v>
      </c>
      <c r="G5458" s="466" t="b">
        <f t="shared" si="171"/>
        <v>1</v>
      </c>
      <c r="H5458" s="462"/>
      <c r="I5458" s="462"/>
      <c r="J5458" s="462"/>
      <c r="K5458" s="462"/>
    </row>
    <row r="5459" spans="1:11" ht="28.8">
      <c r="A5459" s="467">
        <v>5301034</v>
      </c>
      <c r="B5459" s="468" t="s">
        <v>18195</v>
      </c>
      <c r="C5459" s="467" t="s">
        <v>682</v>
      </c>
      <c r="D5459" s="469">
        <v>619.45000000000005</v>
      </c>
      <c r="E5459" s="466"/>
      <c r="F5459" s="466">
        <f t="shared" si="170"/>
        <v>5301034</v>
      </c>
      <c r="G5459" s="466" t="b">
        <f t="shared" si="171"/>
        <v>1</v>
      </c>
      <c r="H5459" s="462"/>
      <c r="I5459" s="462"/>
      <c r="J5459" s="462"/>
      <c r="K5459" s="462"/>
    </row>
    <row r="5460" spans="1:11" ht="28.8">
      <c r="A5460" s="463">
        <v>5301073</v>
      </c>
      <c r="B5460" s="464" t="s">
        <v>18196</v>
      </c>
      <c r="C5460" s="463" t="s">
        <v>682</v>
      </c>
      <c r="D5460" s="465">
        <v>505.39</v>
      </c>
      <c r="E5460" s="466"/>
      <c r="F5460" s="466">
        <f t="shared" si="170"/>
        <v>5301073</v>
      </c>
      <c r="G5460" s="466" t="b">
        <f t="shared" si="171"/>
        <v>1</v>
      </c>
      <c r="H5460" s="462"/>
      <c r="I5460" s="462"/>
      <c r="J5460" s="462"/>
      <c r="K5460" s="462"/>
    </row>
    <row r="5461" spans="1:11" ht="28.8">
      <c r="A5461" s="467">
        <v>5301074</v>
      </c>
      <c r="B5461" s="468" t="s">
        <v>18197</v>
      </c>
      <c r="C5461" s="467" t="s">
        <v>682</v>
      </c>
      <c r="D5461" s="469">
        <v>1756.28</v>
      </c>
      <c r="E5461" s="466"/>
      <c r="F5461" s="466">
        <f t="shared" si="170"/>
        <v>5301074</v>
      </c>
      <c r="G5461" s="466" t="b">
        <f t="shared" si="171"/>
        <v>1</v>
      </c>
      <c r="H5461" s="462"/>
      <c r="I5461" s="462"/>
      <c r="J5461" s="462"/>
      <c r="K5461" s="462"/>
    </row>
    <row r="5462" spans="1:11" ht="28.8">
      <c r="A5462" s="463">
        <v>5301015</v>
      </c>
      <c r="B5462" s="464" t="s">
        <v>18198</v>
      </c>
      <c r="C5462" s="463" t="s">
        <v>682</v>
      </c>
      <c r="D5462" s="465">
        <v>1094.67</v>
      </c>
      <c r="E5462" s="466"/>
      <c r="F5462" s="466">
        <f t="shared" si="170"/>
        <v>5301015</v>
      </c>
      <c r="G5462" s="466" t="b">
        <f t="shared" si="171"/>
        <v>1</v>
      </c>
      <c r="H5462" s="462"/>
      <c r="I5462" s="462"/>
      <c r="J5462" s="462"/>
      <c r="K5462" s="462"/>
    </row>
    <row r="5463" spans="1:11" ht="28.8">
      <c r="A5463" s="467">
        <v>5300992</v>
      </c>
      <c r="B5463" s="468" t="s">
        <v>18199</v>
      </c>
      <c r="C5463" s="467" t="s">
        <v>460</v>
      </c>
      <c r="D5463" s="469">
        <v>11.47</v>
      </c>
      <c r="E5463" s="466"/>
      <c r="F5463" s="466">
        <f t="shared" si="170"/>
        <v>5300992</v>
      </c>
      <c r="G5463" s="466" t="b">
        <f t="shared" si="171"/>
        <v>1</v>
      </c>
      <c r="H5463" s="462"/>
      <c r="I5463" s="462"/>
      <c r="J5463" s="462"/>
      <c r="K5463" s="462"/>
    </row>
    <row r="5464" spans="1:11" ht="43.2">
      <c r="A5464" s="463">
        <v>5300994</v>
      </c>
      <c r="B5464" s="464" t="s">
        <v>18200</v>
      </c>
      <c r="C5464" s="463" t="s">
        <v>460</v>
      </c>
      <c r="D5464" s="465">
        <v>9.77</v>
      </c>
      <c r="E5464" s="466"/>
      <c r="F5464" s="466">
        <f t="shared" si="170"/>
        <v>5300994</v>
      </c>
      <c r="G5464" s="466" t="b">
        <f t="shared" si="171"/>
        <v>1</v>
      </c>
      <c r="H5464" s="462"/>
      <c r="I5464" s="462"/>
      <c r="J5464" s="462"/>
      <c r="K5464" s="462"/>
    </row>
    <row r="5465" spans="1:11" ht="28.8">
      <c r="A5465" s="467">
        <v>5300993</v>
      </c>
      <c r="B5465" s="468" t="s">
        <v>18201</v>
      </c>
      <c r="C5465" s="467" t="s">
        <v>460</v>
      </c>
      <c r="D5465" s="469">
        <v>8.6</v>
      </c>
      <c r="E5465" s="466"/>
      <c r="F5465" s="466">
        <f t="shared" si="170"/>
        <v>5300993</v>
      </c>
      <c r="G5465" s="466" t="b">
        <f t="shared" si="171"/>
        <v>1</v>
      </c>
      <c r="H5465" s="462"/>
      <c r="I5465" s="462"/>
      <c r="J5465" s="462"/>
      <c r="K5465" s="462"/>
    </row>
    <row r="5466" spans="1:11">
      <c r="A5466" s="463">
        <v>5301088</v>
      </c>
      <c r="B5466" s="464" t="s">
        <v>18202</v>
      </c>
      <c r="C5466" s="463" t="s">
        <v>682</v>
      </c>
      <c r="D5466" s="465">
        <v>379.38</v>
      </c>
      <c r="E5466" s="466"/>
      <c r="F5466" s="466">
        <f t="shared" si="170"/>
        <v>5301088</v>
      </c>
      <c r="G5466" s="466" t="b">
        <f t="shared" si="171"/>
        <v>1</v>
      </c>
      <c r="H5466" s="462"/>
      <c r="I5466" s="462"/>
      <c r="J5466" s="462"/>
      <c r="K5466" s="462"/>
    </row>
    <row r="5467" spans="1:11">
      <c r="A5467" s="467">
        <v>5301004</v>
      </c>
      <c r="B5467" s="468" t="s">
        <v>18203</v>
      </c>
      <c r="C5467" s="467" t="s">
        <v>682</v>
      </c>
      <c r="D5467" s="469">
        <v>541.46</v>
      </c>
      <c r="E5467" s="466"/>
      <c r="F5467" s="466">
        <f t="shared" si="170"/>
        <v>5301004</v>
      </c>
      <c r="G5467" s="466" t="b">
        <f t="shared" si="171"/>
        <v>1</v>
      </c>
      <c r="H5467" s="462"/>
      <c r="I5467" s="462"/>
      <c r="J5467" s="462"/>
      <c r="K5467" s="462"/>
    </row>
    <row r="5468" spans="1:11">
      <c r="A5468" s="463">
        <v>5301087</v>
      </c>
      <c r="B5468" s="464" t="s">
        <v>18204</v>
      </c>
      <c r="C5468" s="463" t="s">
        <v>682</v>
      </c>
      <c r="D5468" s="465">
        <v>221.53</v>
      </c>
      <c r="E5468" s="466"/>
      <c r="F5468" s="466">
        <f t="shared" si="170"/>
        <v>5301087</v>
      </c>
      <c r="G5468" s="466" t="b">
        <f t="shared" si="171"/>
        <v>1</v>
      </c>
      <c r="H5468" s="462"/>
      <c r="I5468" s="462"/>
      <c r="J5468" s="462"/>
      <c r="K5468" s="462"/>
    </row>
    <row r="5469" spans="1:11">
      <c r="A5469" s="467">
        <v>5301005</v>
      </c>
      <c r="B5469" s="468" t="s">
        <v>18205</v>
      </c>
      <c r="C5469" s="467" t="s">
        <v>682</v>
      </c>
      <c r="D5469" s="469">
        <v>330.4</v>
      </c>
      <c r="E5469" s="466"/>
      <c r="F5469" s="466">
        <f t="shared" si="170"/>
        <v>5301005</v>
      </c>
      <c r="G5469" s="466" t="b">
        <f t="shared" si="171"/>
        <v>1</v>
      </c>
      <c r="H5469" s="462"/>
      <c r="I5469" s="462"/>
      <c r="J5469" s="462"/>
      <c r="K5469" s="462"/>
    </row>
    <row r="5470" spans="1:11" ht="28.8">
      <c r="A5470" s="463">
        <v>5301006</v>
      </c>
      <c r="B5470" s="464" t="s">
        <v>18206</v>
      </c>
      <c r="C5470" s="463" t="s">
        <v>682</v>
      </c>
      <c r="D5470" s="465">
        <v>405.06</v>
      </c>
      <c r="E5470" s="466"/>
      <c r="F5470" s="466">
        <f t="shared" si="170"/>
        <v>5301006</v>
      </c>
      <c r="G5470" s="466" t="b">
        <f t="shared" si="171"/>
        <v>1</v>
      </c>
      <c r="H5470" s="462"/>
      <c r="I5470" s="462"/>
      <c r="J5470" s="462"/>
      <c r="K5470" s="462"/>
    </row>
    <row r="5471" spans="1:11" ht="28.8">
      <c r="A5471" s="467">
        <v>5301008</v>
      </c>
      <c r="B5471" s="468" t="s">
        <v>18207</v>
      </c>
      <c r="C5471" s="467" t="s">
        <v>682</v>
      </c>
      <c r="D5471" s="469">
        <v>723.89</v>
      </c>
      <c r="E5471" s="466"/>
      <c r="F5471" s="466">
        <f t="shared" si="170"/>
        <v>5301008</v>
      </c>
      <c r="G5471" s="466" t="b">
        <f t="shared" si="171"/>
        <v>1</v>
      </c>
      <c r="H5471" s="462"/>
      <c r="I5471" s="462"/>
      <c r="J5471" s="462"/>
      <c r="K5471" s="462"/>
    </row>
    <row r="5472" spans="1:11" ht="28.8">
      <c r="A5472" s="463">
        <v>5301007</v>
      </c>
      <c r="B5472" s="464" t="s">
        <v>18208</v>
      </c>
      <c r="C5472" s="463" t="s">
        <v>682</v>
      </c>
      <c r="D5472" s="465">
        <v>661.98</v>
      </c>
      <c r="E5472" s="466"/>
      <c r="F5472" s="466">
        <f t="shared" si="170"/>
        <v>5301007</v>
      </c>
      <c r="G5472" s="466" t="b">
        <f t="shared" si="171"/>
        <v>1</v>
      </c>
      <c r="H5472" s="462"/>
      <c r="I5472" s="462"/>
      <c r="J5472" s="462"/>
      <c r="K5472" s="462"/>
    </row>
    <row r="5473" spans="1:11">
      <c r="A5473" s="467">
        <v>5301009</v>
      </c>
      <c r="B5473" s="468" t="s">
        <v>18209</v>
      </c>
      <c r="C5473" s="467" t="s">
        <v>682</v>
      </c>
      <c r="D5473" s="469">
        <v>198.24</v>
      </c>
      <c r="E5473" s="466"/>
      <c r="F5473" s="466">
        <f t="shared" si="170"/>
        <v>5301009</v>
      </c>
      <c r="G5473" s="466" t="b">
        <f t="shared" si="171"/>
        <v>1</v>
      </c>
      <c r="H5473" s="462"/>
      <c r="I5473" s="462"/>
      <c r="J5473" s="462"/>
      <c r="K5473" s="462"/>
    </row>
    <row r="5474" spans="1:11">
      <c r="A5474" s="463">
        <v>5301010</v>
      </c>
      <c r="B5474" s="464" t="s">
        <v>18210</v>
      </c>
      <c r="C5474" s="463" t="s">
        <v>682</v>
      </c>
      <c r="D5474" s="465">
        <v>296.04000000000002</v>
      </c>
      <c r="E5474" s="466"/>
      <c r="F5474" s="466">
        <f t="shared" si="170"/>
        <v>5301010</v>
      </c>
      <c r="G5474" s="466" t="b">
        <f t="shared" si="171"/>
        <v>1</v>
      </c>
      <c r="H5474" s="462"/>
      <c r="I5474" s="462"/>
      <c r="J5474" s="462"/>
      <c r="K5474" s="462"/>
    </row>
    <row r="5475" spans="1:11">
      <c r="A5475" s="467">
        <v>5301011</v>
      </c>
      <c r="B5475" s="468" t="s">
        <v>18211</v>
      </c>
      <c r="C5475" s="467" t="s">
        <v>682</v>
      </c>
      <c r="D5475" s="469">
        <v>257.07</v>
      </c>
      <c r="E5475" s="466"/>
      <c r="F5475" s="466">
        <f t="shared" si="170"/>
        <v>5301011</v>
      </c>
      <c r="G5475" s="466" t="b">
        <f t="shared" si="171"/>
        <v>1</v>
      </c>
      <c r="H5475" s="462"/>
      <c r="I5475" s="462"/>
      <c r="J5475" s="462"/>
      <c r="K5475" s="462"/>
    </row>
    <row r="5476" spans="1:11">
      <c r="A5476" s="463">
        <v>5301012</v>
      </c>
      <c r="B5476" s="464" t="s">
        <v>18212</v>
      </c>
      <c r="C5476" s="463" t="s">
        <v>682</v>
      </c>
      <c r="D5476" s="465">
        <v>183.21</v>
      </c>
      <c r="E5476" s="466"/>
      <c r="F5476" s="466">
        <f t="shared" si="170"/>
        <v>5301012</v>
      </c>
      <c r="G5476" s="466" t="b">
        <f t="shared" si="171"/>
        <v>1</v>
      </c>
      <c r="H5476" s="462"/>
      <c r="I5476" s="462"/>
      <c r="J5476" s="462"/>
      <c r="K5476" s="462"/>
    </row>
    <row r="5477" spans="1:11">
      <c r="A5477" s="467">
        <v>5301013</v>
      </c>
      <c r="B5477" s="468" t="s">
        <v>18213</v>
      </c>
      <c r="C5477" s="467" t="s">
        <v>682</v>
      </c>
      <c r="D5477" s="469">
        <v>159.68</v>
      </c>
      <c r="E5477" s="466"/>
      <c r="F5477" s="466">
        <f t="shared" si="170"/>
        <v>5301013</v>
      </c>
      <c r="G5477" s="466" t="b">
        <f t="shared" si="171"/>
        <v>1</v>
      </c>
      <c r="H5477" s="462"/>
      <c r="I5477" s="462"/>
      <c r="J5477" s="462"/>
      <c r="K5477" s="462"/>
    </row>
    <row r="5478" spans="1:11" ht="28.8">
      <c r="A5478" s="463">
        <v>5301016</v>
      </c>
      <c r="B5478" s="464" t="s">
        <v>18214</v>
      </c>
      <c r="C5478" s="463" t="s">
        <v>682</v>
      </c>
      <c r="D5478" s="465">
        <v>1806.74</v>
      </c>
      <c r="E5478" s="466"/>
      <c r="F5478" s="466">
        <f t="shared" si="170"/>
        <v>5301016</v>
      </c>
      <c r="G5478" s="466" t="b">
        <f t="shared" si="171"/>
        <v>1</v>
      </c>
      <c r="H5478" s="462"/>
      <c r="I5478" s="462"/>
      <c r="J5478" s="462"/>
      <c r="K5478" s="462"/>
    </row>
    <row r="5479" spans="1:11" ht="28.8">
      <c r="A5479" s="467">
        <v>5301017</v>
      </c>
      <c r="B5479" s="468" t="s">
        <v>18215</v>
      </c>
      <c r="C5479" s="467" t="s">
        <v>682</v>
      </c>
      <c r="D5479" s="469">
        <v>1324.51</v>
      </c>
      <c r="E5479" s="466"/>
      <c r="F5479" s="466">
        <f t="shared" si="170"/>
        <v>5301017</v>
      </c>
      <c r="G5479" s="466" t="b">
        <f t="shared" si="171"/>
        <v>1</v>
      </c>
      <c r="H5479" s="462"/>
      <c r="I5479" s="462"/>
      <c r="J5479" s="462"/>
      <c r="K5479" s="462"/>
    </row>
    <row r="5480" spans="1:11" ht="28.8">
      <c r="A5480" s="463">
        <v>5301035</v>
      </c>
      <c r="B5480" s="464" t="s">
        <v>18216</v>
      </c>
      <c r="C5480" s="463" t="s">
        <v>682</v>
      </c>
      <c r="D5480" s="465">
        <v>133.12</v>
      </c>
      <c r="E5480" s="466"/>
      <c r="F5480" s="466">
        <f t="shared" si="170"/>
        <v>5301035</v>
      </c>
      <c r="G5480" s="466" t="b">
        <f t="shared" si="171"/>
        <v>1</v>
      </c>
      <c r="H5480" s="462"/>
      <c r="I5480" s="462"/>
      <c r="J5480" s="462"/>
      <c r="K5480" s="462"/>
    </row>
    <row r="5481" spans="1:11" ht="28.8">
      <c r="A5481" s="467">
        <v>5301036</v>
      </c>
      <c r="B5481" s="468" t="s">
        <v>18217</v>
      </c>
      <c r="C5481" s="467" t="s">
        <v>682</v>
      </c>
      <c r="D5481" s="469">
        <v>1238.9100000000001</v>
      </c>
      <c r="E5481" s="466"/>
      <c r="F5481" s="466">
        <f t="shared" si="170"/>
        <v>5301036</v>
      </c>
      <c r="G5481" s="466" t="b">
        <f t="shared" si="171"/>
        <v>1</v>
      </c>
      <c r="H5481" s="462"/>
      <c r="I5481" s="462"/>
      <c r="J5481" s="462"/>
      <c r="K5481" s="462"/>
    </row>
    <row r="5482" spans="1:11" ht="28.8">
      <c r="A5482" s="463">
        <v>5301075</v>
      </c>
      <c r="B5482" s="464" t="s">
        <v>18218</v>
      </c>
      <c r="C5482" s="463" t="s">
        <v>682</v>
      </c>
      <c r="D5482" s="465">
        <v>583.04999999999995</v>
      </c>
      <c r="E5482" s="466"/>
      <c r="F5482" s="466">
        <f t="shared" si="170"/>
        <v>5301075</v>
      </c>
      <c r="G5482" s="466" t="b">
        <f t="shared" si="171"/>
        <v>1</v>
      </c>
      <c r="H5482" s="462"/>
      <c r="I5482" s="462"/>
      <c r="J5482" s="462"/>
      <c r="K5482" s="462"/>
    </row>
    <row r="5483" spans="1:11" ht="28.8">
      <c r="A5483" s="467">
        <v>5301076</v>
      </c>
      <c r="B5483" s="468" t="s">
        <v>18219</v>
      </c>
      <c r="C5483" s="467" t="s">
        <v>682</v>
      </c>
      <c r="D5483" s="469">
        <v>1943.02</v>
      </c>
      <c r="E5483" s="466"/>
      <c r="F5483" s="466">
        <f t="shared" si="170"/>
        <v>5301076</v>
      </c>
      <c r="G5483" s="466" t="b">
        <f t="shared" si="171"/>
        <v>1</v>
      </c>
      <c r="H5483" s="462"/>
      <c r="I5483" s="462"/>
      <c r="J5483" s="462"/>
      <c r="K5483" s="462"/>
    </row>
    <row r="5484" spans="1:11" ht="28.8">
      <c r="A5484" s="463">
        <v>5405980</v>
      </c>
      <c r="B5484" s="464" t="s">
        <v>26854</v>
      </c>
      <c r="C5484" s="463" t="s">
        <v>510</v>
      </c>
      <c r="D5484" s="465">
        <v>11.82</v>
      </c>
      <c r="E5484" s="466"/>
      <c r="F5484" s="466">
        <f t="shared" si="170"/>
        <v>5405980</v>
      </c>
      <c r="G5484" s="466" t="b">
        <f t="shared" si="171"/>
        <v>1</v>
      </c>
      <c r="H5484" s="462"/>
      <c r="I5484" s="462"/>
      <c r="J5484" s="462"/>
      <c r="K5484" s="462"/>
    </row>
    <row r="5485" spans="1:11" ht="28.8">
      <c r="A5485" s="467">
        <v>5405981</v>
      </c>
      <c r="B5485" s="468" t="s">
        <v>26855</v>
      </c>
      <c r="C5485" s="467" t="s">
        <v>510</v>
      </c>
      <c r="D5485" s="469">
        <v>11.82</v>
      </c>
      <c r="E5485" s="466"/>
      <c r="F5485" s="466">
        <f t="shared" si="170"/>
        <v>5405981</v>
      </c>
      <c r="G5485" s="466" t="b">
        <f t="shared" si="171"/>
        <v>1</v>
      </c>
      <c r="H5485" s="462"/>
      <c r="I5485" s="462"/>
      <c r="J5485" s="462"/>
      <c r="K5485" s="462"/>
    </row>
    <row r="5486" spans="1:11" ht="43.2">
      <c r="A5486" s="463">
        <v>5405975</v>
      </c>
      <c r="B5486" s="464" t="s">
        <v>26856</v>
      </c>
      <c r="C5486" s="463" t="s">
        <v>460</v>
      </c>
      <c r="D5486" s="465">
        <v>43.69</v>
      </c>
      <c r="E5486" s="466"/>
      <c r="F5486" s="466">
        <f t="shared" si="170"/>
        <v>5405975</v>
      </c>
      <c r="G5486" s="466" t="b">
        <f t="shared" si="171"/>
        <v>1</v>
      </c>
      <c r="H5486" s="462"/>
      <c r="I5486" s="462"/>
      <c r="J5486" s="462"/>
      <c r="K5486" s="462"/>
    </row>
    <row r="5487" spans="1:11" ht="28.8">
      <c r="A5487" s="467">
        <v>5405970</v>
      </c>
      <c r="B5487" s="468" t="s">
        <v>26857</v>
      </c>
      <c r="C5487" s="467" t="s">
        <v>510</v>
      </c>
      <c r="D5487" s="469">
        <v>1595.56</v>
      </c>
      <c r="E5487" s="466"/>
      <c r="F5487" s="466">
        <f t="shared" si="170"/>
        <v>5405970</v>
      </c>
      <c r="G5487" s="466" t="b">
        <f t="shared" si="171"/>
        <v>1</v>
      </c>
      <c r="H5487" s="462"/>
      <c r="I5487" s="462"/>
      <c r="J5487" s="462"/>
      <c r="K5487" s="462"/>
    </row>
    <row r="5488" spans="1:11" ht="43.2">
      <c r="A5488" s="463">
        <v>5405972</v>
      </c>
      <c r="B5488" s="464" t="s">
        <v>26858</v>
      </c>
      <c r="C5488" s="463" t="s">
        <v>510</v>
      </c>
      <c r="D5488" s="465">
        <v>1467.82</v>
      </c>
      <c r="E5488" s="466"/>
      <c r="F5488" s="466">
        <f t="shared" si="170"/>
        <v>5405972</v>
      </c>
      <c r="G5488" s="466" t="b">
        <f t="shared" si="171"/>
        <v>1</v>
      </c>
      <c r="H5488" s="462"/>
      <c r="I5488" s="462"/>
      <c r="J5488" s="462"/>
      <c r="K5488" s="462"/>
    </row>
    <row r="5489" spans="1:11" ht="28.8">
      <c r="A5489" s="467">
        <v>5405971</v>
      </c>
      <c r="B5489" s="468" t="s">
        <v>26859</v>
      </c>
      <c r="C5489" s="467" t="s">
        <v>510</v>
      </c>
      <c r="D5489" s="469">
        <v>1779.44</v>
      </c>
      <c r="E5489" s="466"/>
      <c r="F5489" s="466">
        <f t="shared" si="170"/>
        <v>5405971</v>
      </c>
      <c r="G5489" s="466" t="b">
        <f t="shared" si="171"/>
        <v>1</v>
      </c>
      <c r="H5489" s="462"/>
      <c r="I5489" s="462"/>
      <c r="J5489" s="462"/>
      <c r="K5489" s="462"/>
    </row>
    <row r="5490" spans="1:11" ht="43.2">
      <c r="A5490" s="463">
        <v>5405973</v>
      </c>
      <c r="B5490" s="464" t="s">
        <v>26860</v>
      </c>
      <c r="C5490" s="463" t="s">
        <v>510</v>
      </c>
      <c r="D5490" s="465">
        <v>1651.7</v>
      </c>
      <c r="E5490" s="466"/>
      <c r="F5490" s="466">
        <f t="shared" si="170"/>
        <v>5405973</v>
      </c>
      <c r="G5490" s="466" t="b">
        <f t="shared" si="171"/>
        <v>1</v>
      </c>
      <c r="H5490" s="462"/>
      <c r="I5490" s="462"/>
      <c r="J5490" s="462"/>
      <c r="K5490" s="462"/>
    </row>
    <row r="5491" spans="1:11" ht="28.8">
      <c r="A5491" s="467">
        <v>5406736</v>
      </c>
      <c r="B5491" s="468" t="s">
        <v>26861</v>
      </c>
      <c r="C5491" s="467" t="s">
        <v>510</v>
      </c>
      <c r="D5491" s="469">
        <v>1589.57</v>
      </c>
      <c r="E5491" s="466"/>
      <c r="F5491" s="466">
        <f t="shared" si="170"/>
        <v>5406736</v>
      </c>
      <c r="G5491" s="466" t="b">
        <f t="shared" si="171"/>
        <v>1</v>
      </c>
      <c r="H5491" s="462"/>
      <c r="I5491" s="462"/>
      <c r="J5491" s="462"/>
      <c r="K5491" s="462"/>
    </row>
    <row r="5492" spans="1:11" ht="43.2">
      <c r="A5492" s="463">
        <v>5406737</v>
      </c>
      <c r="B5492" s="464" t="s">
        <v>26862</v>
      </c>
      <c r="C5492" s="463" t="s">
        <v>510</v>
      </c>
      <c r="D5492" s="465">
        <v>1461.83</v>
      </c>
      <c r="E5492" s="466"/>
      <c r="F5492" s="466">
        <f t="shared" si="170"/>
        <v>5406737</v>
      </c>
      <c r="G5492" s="466" t="b">
        <f t="shared" si="171"/>
        <v>1</v>
      </c>
      <c r="H5492" s="462"/>
      <c r="I5492" s="462"/>
      <c r="J5492" s="462"/>
      <c r="K5492" s="462"/>
    </row>
    <row r="5493" spans="1:11" ht="43.2">
      <c r="A5493" s="467">
        <v>5405986</v>
      </c>
      <c r="B5493" s="468" t="s">
        <v>26863</v>
      </c>
      <c r="C5493" s="467" t="s">
        <v>460</v>
      </c>
      <c r="D5493" s="469">
        <v>9.52</v>
      </c>
      <c r="E5493" s="466"/>
      <c r="F5493" s="466">
        <f t="shared" si="170"/>
        <v>5405986</v>
      </c>
      <c r="G5493" s="466" t="b">
        <f t="shared" si="171"/>
        <v>1</v>
      </c>
      <c r="H5493" s="462"/>
      <c r="I5493" s="462"/>
      <c r="J5493" s="462"/>
      <c r="K5493" s="462"/>
    </row>
    <row r="5494" spans="1:11" ht="28.8">
      <c r="A5494" s="463">
        <v>5405976</v>
      </c>
      <c r="B5494" s="464" t="s">
        <v>26864</v>
      </c>
      <c r="C5494" s="463" t="s">
        <v>460</v>
      </c>
      <c r="D5494" s="465">
        <v>145.02000000000001</v>
      </c>
      <c r="E5494" s="466"/>
      <c r="F5494" s="466">
        <f t="shared" si="170"/>
        <v>5405976</v>
      </c>
      <c r="G5494" s="466" t="b">
        <f t="shared" si="171"/>
        <v>1</v>
      </c>
      <c r="H5494" s="462"/>
      <c r="I5494" s="462"/>
      <c r="J5494" s="462"/>
      <c r="K5494" s="462"/>
    </row>
    <row r="5495" spans="1:11" ht="28.8">
      <c r="A5495" s="467">
        <v>5406023</v>
      </c>
      <c r="B5495" s="468" t="s">
        <v>18220</v>
      </c>
      <c r="C5495" s="467" t="s">
        <v>460</v>
      </c>
      <c r="D5495" s="469">
        <v>392.97</v>
      </c>
      <c r="E5495" s="466"/>
      <c r="F5495" s="466">
        <f t="shared" si="170"/>
        <v>5406023</v>
      </c>
      <c r="G5495" s="466" t="b">
        <f t="shared" si="171"/>
        <v>1</v>
      </c>
      <c r="H5495" s="462"/>
      <c r="I5495" s="462"/>
      <c r="J5495" s="462"/>
      <c r="K5495" s="462"/>
    </row>
    <row r="5496" spans="1:11" ht="43.2">
      <c r="A5496" s="463">
        <v>5406033</v>
      </c>
      <c r="B5496" s="464" t="s">
        <v>18221</v>
      </c>
      <c r="C5496" s="463" t="s">
        <v>460</v>
      </c>
      <c r="D5496" s="465">
        <v>375.09</v>
      </c>
      <c r="E5496" s="466"/>
      <c r="F5496" s="466">
        <f t="shared" si="170"/>
        <v>5406033</v>
      </c>
      <c r="G5496" s="466" t="b">
        <f t="shared" si="171"/>
        <v>1</v>
      </c>
      <c r="H5496" s="462"/>
      <c r="I5496" s="462"/>
      <c r="J5496" s="462"/>
      <c r="K5496" s="462"/>
    </row>
    <row r="5497" spans="1:11" ht="28.8">
      <c r="A5497" s="467">
        <v>5406024</v>
      </c>
      <c r="B5497" s="468" t="s">
        <v>18222</v>
      </c>
      <c r="C5497" s="467" t="s">
        <v>460</v>
      </c>
      <c r="D5497" s="469">
        <v>418.72</v>
      </c>
      <c r="E5497" s="466"/>
      <c r="F5497" s="466">
        <f t="shared" si="170"/>
        <v>5406024</v>
      </c>
      <c r="G5497" s="466" t="b">
        <f t="shared" si="171"/>
        <v>1</v>
      </c>
      <c r="H5497" s="462"/>
      <c r="I5497" s="462"/>
      <c r="J5497" s="462"/>
      <c r="K5497" s="462"/>
    </row>
    <row r="5498" spans="1:11" ht="43.2">
      <c r="A5498" s="463">
        <v>5406034</v>
      </c>
      <c r="B5498" s="464" t="s">
        <v>18223</v>
      </c>
      <c r="C5498" s="463" t="s">
        <v>460</v>
      </c>
      <c r="D5498" s="465">
        <v>400.83</v>
      </c>
      <c r="E5498" s="466"/>
      <c r="F5498" s="466">
        <f t="shared" si="170"/>
        <v>5406034</v>
      </c>
      <c r="G5498" s="466" t="b">
        <f t="shared" si="171"/>
        <v>1</v>
      </c>
      <c r="H5498" s="462"/>
      <c r="I5498" s="462"/>
      <c r="J5498" s="462"/>
      <c r="K5498" s="462"/>
    </row>
    <row r="5499" spans="1:11" ht="43.2">
      <c r="A5499" s="467">
        <v>5406031</v>
      </c>
      <c r="B5499" s="468" t="s">
        <v>18224</v>
      </c>
      <c r="C5499" s="467" t="s">
        <v>460</v>
      </c>
      <c r="D5499" s="469">
        <v>372.87</v>
      </c>
      <c r="E5499" s="466"/>
      <c r="F5499" s="466">
        <f t="shared" si="170"/>
        <v>5406031</v>
      </c>
      <c r="G5499" s="466" t="b">
        <f t="shared" si="171"/>
        <v>1</v>
      </c>
      <c r="H5499" s="462"/>
      <c r="I5499" s="462"/>
      <c r="J5499" s="462"/>
      <c r="K5499" s="462"/>
    </row>
    <row r="5500" spans="1:11" ht="43.2">
      <c r="A5500" s="463">
        <v>5406041</v>
      </c>
      <c r="B5500" s="464" t="s">
        <v>18225</v>
      </c>
      <c r="C5500" s="463" t="s">
        <v>460</v>
      </c>
      <c r="D5500" s="465">
        <v>354.98</v>
      </c>
      <c r="E5500" s="466"/>
      <c r="F5500" s="466">
        <f t="shared" si="170"/>
        <v>5406041</v>
      </c>
      <c r="G5500" s="466" t="b">
        <f t="shared" si="171"/>
        <v>1</v>
      </c>
      <c r="H5500" s="462"/>
      <c r="I5500" s="462"/>
      <c r="J5500" s="462"/>
      <c r="K5500" s="462"/>
    </row>
    <row r="5501" spans="1:11" ht="43.2">
      <c r="A5501" s="467">
        <v>5406032</v>
      </c>
      <c r="B5501" s="468" t="s">
        <v>18226</v>
      </c>
      <c r="C5501" s="467" t="s">
        <v>460</v>
      </c>
      <c r="D5501" s="469">
        <v>398.61</v>
      </c>
      <c r="E5501" s="466"/>
      <c r="F5501" s="466">
        <f t="shared" si="170"/>
        <v>5406032</v>
      </c>
      <c r="G5501" s="466" t="b">
        <f t="shared" si="171"/>
        <v>1</v>
      </c>
      <c r="H5501" s="462"/>
      <c r="I5501" s="462"/>
      <c r="J5501" s="462"/>
      <c r="K5501" s="462"/>
    </row>
    <row r="5502" spans="1:11" ht="43.2">
      <c r="A5502" s="463">
        <v>5406042</v>
      </c>
      <c r="B5502" s="464" t="s">
        <v>18227</v>
      </c>
      <c r="C5502" s="463" t="s">
        <v>460</v>
      </c>
      <c r="D5502" s="465">
        <v>380.73</v>
      </c>
      <c r="E5502" s="466"/>
      <c r="F5502" s="466">
        <f t="shared" si="170"/>
        <v>5406042</v>
      </c>
      <c r="G5502" s="466" t="b">
        <f t="shared" si="171"/>
        <v>1</v>
      </c>
      <c r="H5502" s="462"/>
      <c r="I5502" s="462"/>
      <c r="J5502" s="462"/>
      <c r="K5502" s="462"/>
    </row>
    <row r="5503" spans="1:11" ht="28.8">
      <c r="A5503" s="467">
        <v>5406025</v>
      </c>
      <c r="B5503" s="468" t="s">
        <v>18228</v>
      </c>
      <c r="C5503" s="467" t="s">
        <v>460</v>
      </c>
      <c r="D5503" s="469">
        <v>378.23</v>
      </c>
      <c r="E5503" s="466"/>
      <c r="F5503" s="466">
        <f t="shared" si="170"/>
        <v>5406025</v>
      </c>
      <c r="G5503" s="466" t="b">
        <f t="shared" si="171"/>
        <v>1</v>
      </c>
      <c r="H5503" s="462"/>
      <c r="I5503" s="462"/>
      <c r="J5503" s="462"/>
      <c r="K5503" s="462"/>
    </row>
    <row r="5504" spans="1:11" ht="43.2">
      <c r="A5504" s="463">
        <v>5406035</v>
      </c>
      <c r="B5504" s="464" t="s">
        <v>18229</v>
      </c>
      <c r="C5504" s="463" t="s">
        <v>460</v>
      </c>
      <c r="D5504" s="465">
        <v>360.35</v>
      </c>
      <c r="E5504" s="466"/>
      <c r="F5504" s="466">
        <f t="shared" si="170"/>
        <v>5406035</v>
      </c>
      <c r="G5504" s="466" t="b">
        <f t="shared" si="171"/>
        <v>1</v>
      </c>
      <c r="H5504" s="462"/>
      <c r="I5504" s="462"/>
      <c r="J5504" s="462"/>
      <c r="K5504" s="462"/>
    </row>
    <row r="5505" spans="1:11" ht="28.8">
      <c r="A5505" s="467">
        <v>5406026</v>
      </c>
      <c r="B5505" s="468" t="s">
        <v>18230</v>
      </c>
      <c r="C5505" s="467" t="s">
        <v>460</v>
      </c>
      <c r="D5505" s="469">
        <v>403.97</v>
      </c>
      <c r="E5505" s="466"/>
      <c r="F5505" s="466">
        <f t="shared" si="170"/>
        <v>5406026</v>
      </c>
      <c r="G5505" s="466" t="b">
        <f t="shared" si="171"/>
        <v>1</v>
      </c>
      <c r="H5505" s="462"/>
      <c r="I5505" s="462"/>
      <c r="J5505" s="462"/>
      <c r="K5505" s="462"/>
    </row>
    <row r="5506" spans="1:11" ht="43.2">
      <c r="A5506" s="463">
        <v>5406036</v>
      </c>
      <c r="B5506" s="464" t="s">
        <v>18231</v>
      </c>
      <c r="C5506" s="463" t="s">
        <v>460</v>
      </c>
      <c r="D5506" s="465">
        <v>386.09</v>
      </c>
      <c r="E5506" s="466"/>
      <c r="F5506" s="466">
        <f t="shared" ref="F5506:F5569" si="172">A5506</f>
        <v>5406036</v>
      </c>
      <c r="G5506" s="466" t="b">
        <f t="shared" ref="G5506:G5569" si="173">F5506=A5506</f>
        <v>1</v>
      </c>
      <c r="H5506" s="462"/>
      <c r="I5506" s="462"/>
      <c r="J5506" s="462"/>
      <c r="K5506" s="462"/>
    </row>
    <row r="5507" spans="1:11" ht="28.8">
      <c r="A5507" s="467">
        <v>5406027</v>
      </c>
      <c r="B5507" s="468" t="s">
        <v>18232</v>
      </c>
      <c r="C5507" s="467" t="s">
        <v>460</v>
      </c>
      <c r="D5507" s="469">
        <v>375.42</v>
      </c>
      <c r="E5507" s="466"/>
      <c r="F5507" s="466">
        <f t="shared" si="172"/>
        <v>5406027</v>
      </c>
      <c r="G5507" s="466" t="b">
        <f t="shared" si="173"/>
        <v>1</v>
      </c>
      <c r="H5507" s="462"/>
      <c r="I5507" s="462"/>
      <c r="J5507" s="462"/>
      <c r="K5507" s="462"/>
    </row>
    <row r="5508" spans="1:11" ht="43.2">
      <c r="A5508" s="463">
        <v>5406037</v>
      </c>
      <c r="B5508" s="464" t="s">
        <v>18233</v>
      </c>
      <c r="C5508" s="463" t="s">
        <v>460</v>
      </c>
      <c r="D5508" s="465">
        <v>357.54</v>
      </c>
      <c r="E5508" s="466"/>
      <c r="F5508" s="466">
        <f t="shared" si="172"/>
        <v>5406037</v>
      </c>
      <c r="G5508" s="466" t="b">
        <f t="shared" si="173"/>
        <v>1</v>
      </c>
      <c r="H5508" s="462"/>
      <c r="I5508" s="462"/>
      <c r="J5508" s="462"/>
      <c r="K5508" s="462"/>
    </row>
    <row r="5509" spans="1:11" ht="28.8">
      <c r="A5509" s="467">
        <v>5406028</v>
      </c>
      <c r="B5509" s="468" t="s">
        <v>18234</v>
      </c>
      <c r="C5509" s="467" t="s">
        <v>460</v>
      </c>
      <c r="D5509" s="469">
        <v>401.16</v>
      </c>
      <c r="E5509" s="466"/>
      <c r="F5509" s="466">
        <f t="shared" si="172"/>
        <v>5406028</v>
      </c>
      <c r="G5509" s="466" t="b">
        <f t="shared" si="173"/>
        <v>1</v>
      </c>
      <c r="H5509" s="462"/>
      <c r="I5509" s="462"/>
      <c r="J5509" s="462"/>
      <c r="K5509" s="462"/>
    </row>
    <row r="5510" spans="1:11" ht="43.2">
      <c r="A5510" s="463">
        <v>5406038</v>
      </c>
      <c r="B5510" s="464" t="s">
        <v>18235</v>
      </c>
      <c r="C5510" s="463" t="s">
        <v>460</v>
      </c>
      <c r="D5510" s="465">
        <v>383.28</v>
      </c>
      <c r="E5510" s="466"/>
      <c r="F5510" s="466">
        <f t="shared" si="172"/>
        <v>5406038</v>
      </c>
      <c r="G5510" s="466" t="b">
        <f t="shared" si="173"/>
        <v>1</v>
      </c>
      <c r="H5510" s="462"/>
      <c r="I5510" s="462"/>
      <c r="J5510" s="462"/>
      <c r="K5510" s="462"/>
    </row>
    <row r="5511" spans="1:11" ht="43.2">
      <c r="A5511" s="467">
        <v>5406029</v>
      </c>
      <c r="B5511" s="468" t="s">
        <v>18236</v>
      </c>
      <c r="C5511" s="467" t="s">
        <v>460</v>
      </c>
      <c r="D5511" s="469">
        <v>373.86</v>
      </c>
      <c r="E5511" s="466"/>
      <c r="F5511" s="466">
        <f t="shared" si="172"/>
        <v>5406029</v>
      </c>
      <c r="G5511" s="466" t="b">
        <f t="shared" si="173"/>
        <v>1</v>
      </c>
      <c r="H5511" s="462"/>
      <c r="I5511" s="462"/>
      <c r="J5511" s="462"/>
      <c r="K5511" s="462"/>
    </row>
    <row r="5512" spans="1:11" ht="43.2">
      <c r="A5512" s="463">
        <v>5406039</v>
      </c>
      <c r="B5512" s="464" t="s">
        <v>18237</v>
      </c>
      <c r="C5512" s="463" t="s">
        <v>460</v>
      </c>
      <c r="D5512" s="465">
        <v>355.98</v>
      </c>
      <c r="E5512" s="466"/>
      <c r="F5512" s="466">
        <f t="shared" si="172"/>
        <v>5406039</v>
      </c>
      <c r="G5512" s="466" t="b">
        <f t="shared" si="173"/>
        <v>1</v>
      </c>
      <c r="H5512" s="462"/>
      <c r="I5512" s="462"/>
      <c r="J5512" s="462"/>
      <c r="K5512" s="462"/>
    </row>
    <row r="5513" spans="1:11" ht="43.2">
      <c r="A5513" s="467">
        <v>5406030</v>
      </c>
      <c r="B5513" s="468" t="s">
        <v>18238</v>
      </c>
      <c r="C5513" s="467" t="s">
        <v>460</v>
      </c>
      <c r="D5513" s="469">
        <v>399.6</v>
      </c>
      <c r="E5513" s="466"/>
      <c r="F5513" s="466">
        <f t="shared" si="172"/>
        <v>5406030</v>
      </c>
      <c r="G5513" s="466" t="b">
        <f t="shared" si="173"/>
        <v>1</v>
      </c>
      <c r="H5513" s="462"/>
      <c r="I5513" s="462"/>
      <c r="J5513" s="462"/>
      <c r="K5513" s="462"/>
    </row>
    <row r="5514" spans="1:11" ht="43.2">
      <c r="A5514" s="463">
        <v>5406040</v>
      </c>
      <c r="B5514" s="464" t="s">
        <v>18239</v>
      </c>
      <c r="C5514" s="463" t="s">
        <v>460</v>
      </c>
      <c r="D5514" s="465">
        <v>381.72</v>
      </c>
      <c r="E5514" s="466"/>
      <c r="F5514" s="466">
        <f t="shared" si="172"/>
        <v>5406040</v>
      </c>
      <c r="G5514" s="466" t="b">
        <f t="shared" si="173"/>
        <v>1</v>
      </c>
      <c r="H5514" s="462"/>
      <c r="I5514" s="462"/>
      <c r="J5514" s="462"/>
      <c r="K5514" s="462"/>
    </row>
    <row r="5515" spans="1:11" ht="28.8">
      <c r="A5515" s="467">
        <v>5406738</v>
      </c>
      <c r="B5515" s="468" t="s">
        <v>26865</v>
      </c>
      <c r="C5515" s="467" t="s">
        <v>460</v>
      </c>
      <c r="D5515" s="469">
        <v>392.14</v>
      </c>
      <c r="E5515" s="466"/>
      <c r="F5515" s="466">
        <f t="shared" si="172"/>
        <v>5406738</v>
      </c>
      <c r="G5515" s="466" t="b">
        <f t="shared" si="173"/>
        <v>1</v>
      </c>
      <c r="H5515" s="462"/>
      <c r="I5515" s="462"/>
      <c r="J5515" s="462"/>
      <c r="K5515" s="462"/>
    </row>
    <row r="5516" spans="1:11" ht="28.8">
      <c r="A5516" s="463">
        <v>5406739</v>
      </c>
      <c r="B5516" s="464" t="s">
        <v>26866</v>
      </c>
      <c r="C5516" s="463" t="s">
        <v>460</v>
      </c>
      <c r="D5516" s="465">
        <v>374.25</v>
      </c>
      <c r="E5516" s="466"/>
      <c r="F5516" s="466">
        <f t="shared" si="172"/>
        <v>5406739</v>
      </c>
      <c r="G5516" s="466" t="b">
        <f t="shared" si="173"/>
        <v>1</v>
      </c>
      <c r="H5516" s="462"/>
      <c r="I5516" s="462"/>
      <c r="J5516" s="462"/>
      <c r="K5516" s="462"/>
    </row>
    <row r="5517" spans="1:11" ht="28.8">
      <c r="A5517" s="467">
        <v>5406746</v>
      </c>
      <c r="B5517" s="468" t="s">
        <v>26867</v>
      </c>
      <c r="C5517" s="467" t="s">
        <v>460</v>
      </c>
      <c r="D5517" s="469">
        <v>372.03</v>
      </c>
      <c r="E5517" s="466"/>
      <c r="F5517" s="466">
        <f t="shared" si="172"/>
        <v>5406746</v>
      </c>
      <c r="G5517" s="466" t="b">
        <f t="shared" si="173"/>
        <v>1</v>
      </c>
      <c r="H5517" s="462"/>
      <c r="I5517" s="462"/>
      <c r="J5517" s="462"/>
      <c r="K5517" s="462"/>
    </row>
    <row r="5518" spans="1:11" ht="43.2">
      <c r="A5518" s="463">
        <v>5406747</v>
      </c>
      <c r="B5518" s="464" t="s">
        <v>26868</v>
      </c>
      <c r="C5518" s="463" t="s">
        <v>460</v>
      </c>
      <c r="D5518" s="465">
        <v>354.14</v>
      </c>
      <c r="E5518" s="466"/>
      <c r="F5518" s="466">
        <f t="shared" si="172"/>
        <v>5406747</v>
      </c>
      <c r="G5518" s="466" t="b">
        <f t="shared" si="173"/>
        <v>1</v>
      </c>
      <c r="H5518" s="462"/>
      <c r="I5518" s="462"/>
      <c r="J5518" s="462"/>
      <c r="K5518" s="462"/>
    </row>
    <row r="5519" spans="1:11" ht="28.8">
      <c r="A5519" s="467">
        <v>5406740</v>
      </c>
      <c r="B5519" s="468" t="s">
        <v>26869</v>
      </c>
      <c r="C5519" s="467" t="s">
        <v>460</v>
      </c>
      <c r="D5519" s="469">
        <v>377.39</v>
      </c>
      <c r="E5519" s="466"/>
      <c r="F5519" s="466">
        <f t="shared" si="172"/>
        <v>5406740</v>
      </c>
      <c r="G5519" s="466" t="b">
        <f t="shared" si="173"/>
        <v>1</v>
      </c>
      <c r="H5519" s="462"/>
      <c r="I5519" s="462"/>
      <c r="J5519" s="462"/>
      <c r="K5519" s="462"/>
    </row>
    <row r="5520" spans="1:11" ht="43.2">
      <c r="A5520" s="463">
        <v>5406741</v>
      </c>
      <c r="B5520" s="464" t="s">
        <v>26870</v>
      </c>
      <c r="C5520" s="463" t="s">
        <v>460</v>
      </c>
      <c r="D5520" s="465">
        <v>359.51</v>
      </c>
      <c r="E5520" s="466"/>
      <c r="F5520" s="466">
        <f t="shared" si="172"/>
        <v>5406741</v>
      </c>
      <c r="G5520" s="466" t="b">
        <f t="shared" si="173"/>
        <v>1</v>
      </c>
      <c r="H5520" s="462"/>
      <c r="I5520" s="462"/>
      <c r="J5520" s="462"/>
      <c r="K5520" s="462"/>
    </row>
    <row r="5521" spans="1:11" ht="28.8">
      <c r="A5521" s="467">
        <v>5406742</v>
      </c>
      <c r="B5521" s="468" t="s">
        <v>26871</v>
      </c>
      <c r="C5521" s="467" t="s">
        <v>460</v>
      </c>
      <c r="D5521" s="469">
        <v>374.58</v>
      </c>
      <c r="E5521" s="466"/>
      <c r="F5521" s="466">
        <f t="shared" si="172"/>
        <v>5406742</v>
      </c>
      <c r="G5521" s="466" t="b">
        <f t="shared" si="173"/>
        <v>1</v>
      </c>
      <c r="H5521" s="462"/>
      <c r="I5521" s="462"/>
      <c r="J5521" s="462"/>
      <c r="K5521" s="462"/>
    </row>
    <row r="5522" spans="1:11" ht="43.2">
      <c r="A5522" s="463">
        <v>5406743</v>
      </c>
      <c r="B5522" s="464" t="s">
        <v>26872</v>
      </c>
      <c r="C5522" s="463" t="s">
        <v>460</v>
      </c>
      <c r="D5522" s="465">
        <v>356.7</v>
      </c>
      <c r="E5522" s="466"/>
      <c r="F5522" s="466">
        <f t="shared" si="172"/>
        <v>5406743</v>
      </c>
      <c r="G5522" s="466" t="b">
        <f t="shared" si="173"/>
        <v>1</v>
      </c>
      <c r="H5522" s="462"/>
      <c r="I5522" s="462"/>
      <c r="J5522" s="462"/>
      <c r="K5522" s="462"/>
    </row>
    <row r="5523" spans="1:11" ht="28.8">
      <c r="A5523" s="467">
        <v>5406744</v>
      </c>
      <c r="B5523" s="468" t="s">
        <v>26873</v>
      </c>
      <c r="C5523" s="467" t="s">
        <v>460</v>
      </c>
      <c r="D5523" s="469">
        <v>373.02</v>
      </c>
      <c r="E5523" s="466"/>
      <c r="F5523" s="466">
        <f t="shared" si="172"/>
        <v>5406744</v>
      </c>
      <c r="G5523" s="466" t="b">
        <f t="shared" si="173"/>
        <v>1</v>
      </c>
      <c r="H5523" s="462"/>
      <c r="I5523" s="462"/>
      <c r="J5523" s="462"/>
      <c r="K5523" s="462"/>
    </row>
    <row r="5524" spans="1:11" ht="43.2">
      <c r="A5524" s="463">
        <v>5406745</v>
      </c>
      <c r="B5524" s="464" t="s">
        <v>26874</v>
      </c>
      <c r="C5524" s="463" t="s">
        <v>460</v>
      </c>
      <c r="D5524" s="465">
        <v>355.14</v>
      </c>
      <c r="E5524" s="466"/>
      <c r="F5524" s="466">
        <f t="shared" si="172"/>
        <v>5406745</v>
      </c>
      <c r="G5524" s="466" t="b">
        <f t="shared" si="173"/>
        <v>1</v>
      </c>
      <c r="H5524" s="462"/>
      <c r="I5524" s="462"/>
      <c r="J5524" s="462"/>
      <c r="K5524" s="462"/>
    </row>
    <row r="5525" spans="1:11" ht="28.8">
      <c r="A5525" s="467">
        <v>5405987</v>
      </c>
      <c r="B5525" s="468" t="s">
        <v>18240</v>
      </c>
      <c r="C5525" s="467" t="s">
        <v>682</v>
      </c>
      <c r="D5525" s="469">
        <v>11.28</v>
      </c>
      <c r="E5525" s="466"/>
      <c r="F5525" s="466">
        <f t="shared" si="172"/>
        <v>5405987</v>
      </c>
      <c r="G5525" s="466" t="b">
        <f t="shared" si="173"/>
        <v>1</v>
      </c>
      <c r="H5525" s="462"/>
      <c r="I5525" s="462"/>
      <c r="J5525" s="462"/>
      <c r="K5525" s="462"/>
    </row>
    <row r="5526" spans="1:11" ht="28.8">
      <c r="A5526" s="463">
        <v>5405979</v>
      </c>
      <c r="B5526" s="464" t="s">
        <v>26875</v>
      </c>
      <c r="C5526" s="463" t="s">
        <v>460</v>
      </c>
      <c r="D5526" s="465">
        <v>21.18</v>
      </c>
      <c r="E5526" s="466"/>
      <c r="F5526" s="466">
        <f t="shared" si="172"/>
        <v>5405979</v>
      </c>
      <c r="G5526" s="466" t="b">
        <f t="shared" si="173"/>
        <v>1</v>
      </c>
      <c r="H5526" s="462"/>
      <c r="I5526" s="462"/>
      <c r="J5526" s="462"/>
      <c r="K5526" s="462"/>
    </row>
    <row r="5527" spans="1:11" ht="28.8">
      <c r="A5527" s="467">
        <v>5502806</v>
      </c>
      <c r="B5527" s="468" t="s">
        <v>18241</v>
      </c>
      <c r="C5527" s="467" t="s">
        <v>510</v>
      </c>
      <c r="D5527" s="469">
        <v>120.54</v>
      </c>
      <c r="E5527" s="466"/>
      <c r="F5527" s="466">
        <f t="shared" si="172"/>
        <v>5502806</v>
      </c>
      <c r="G5527" s="466" t="b">
        <f t="shared" si="173"/>
        <v>1</v>
      </c>
      <c r="H5527" s="462"/>
      <c r="I5527" s="462"/>
      <c r="J5527" s="462"/>
      <c r="K5527" s="462"/>
    </row>
    <row r="5528" spans="1:11" ht="28.8">
      <c r="A5528" s="463">
        <v>5502807</v>
      </c>
      <c r="B5528" s="464" t="s">
        <v>18242</v>
      </c>
      <c r="C5528" s="463" t="s">
        <v>510</v>
      </c>
      <c r="D5528" s="465">
        <v>18.22</v>
      </c>
      <c r="E5528" s="466"/>
      <c r="F5528" s="466">
        <f t="shared" si="172"/>
        <v>5502807</v>
      </c>
      <c r="G5528" s="466" t="b">
        <f t="shared" si="173"/>
        <v>1</v>
      </c>
      <c r="H5528" s="462"/>
      <c r="I5528" s="462"/>
      <c r="J5528" s="462"/>
      <c r="K5528" s="462"/>
    </row>
    <row r="5529" spans="1:11">
      <c r="A5529" s="467">
        <v>5503041</v>
      </c>
      <c r="B5529" s="468" t="s">
        <v>18243</v>
      </c>
      <c r="C5529" s="467" t="s">
        <v>510</v>
      </c>
      <c r="D5529" s="469">
        <v>7.13</v>
      </c>
      <c r="E5529" s="466"/>
      <c r="F5529" s="466">
        <f t="shared" si="172"/>
        <v>5503041</v>
      </c>
      <c r="G5529" s="466" t="b">
        <f t="shared" si="173"/>
        <v>1</v>
      </c>
      <c r="H5529" s="462"/>
      <c r="I5529" s="462"/>
      <c r="J5529" s="462"/>
      <c r="K5529" s="462"/>
    </row>
    <row r="5530" spans="1:11">
      <c r="A5530" s="463">
        <v>5502978</v>
      </c>
      <c r="B5530" s="464" t="s">
        <v>18244</v>
      </c>
      <c r="C5530" s="463" t="s">
        <v>510</v>
      </c>
      <c r="D5530" s="465">
        <v>6.12</v>
      </c>
      <c r="E5530" s="466"/>
      <c r="F5530" s="466">
        <f t="shared" si="172"/>
        <v>5502978</v>
      </c>
      <c r="G5530" s="466" t="b">
        <f t="shared" si="173"/>
        <v>1</v>
      </c>
      <c r="H5530" s="462"/>
      <c r="I5530" s="462"/>
      <c r="J5530" s="462"/>
      <c r="K5530" s="462"/>
    </row>
    <row r="5531" spans="1:11">
      <c r="A5531" s="467">
        <v>5502822</v>
      </c>
      <c r="B5531" s="468" t="s">
        <v>18245</v>
      </c>
      <c r="C5531" s="467" t="s">
        <v>510</v>
      </c>
      <c r="D5531" s="469">
        <v>44.12</v>
      </c>
      <c r="E5531" s="466"/>
      <c r="F5531" s="466">
        <f t="shared" si="172"/>
        <v>5502822</v>
      </c>
      <c r="G5531" s="466" t="b">
        <f t="shared" si="173"/>
        <v>1</v>
      </c>
      <c r="H5531" s="462"/>
      <c r="I5531" s="462"/>
      <c r="J5531" s="462"/>
      <c r="K5531" s="462"/>
    </row>
    <row r="5532" spans="1:11" ht="28.8">
      <c r="A5532" s="463">
        <v>5502979</v>
      </c>
      <c r="B5532" s="464" t="s">
        <v>18246</v>
      </c>
      <c r="C5532" s="463" t="s">
        <v>510</v>
      </c>
      <c r="D5532" s="465">
        <v>22.37</v>
      </c>
      <c r="E5532" s="466"/>
      <c r="F5532" s="466">
        <f t="shared" si="172"/>
        <v>5502979</v>
      </c>
      <c r="G5532" s="466" t="b">
        <f t="shared" si="173"/>
        <v>1</v>
      </c>
      <c r="H5532" s="462"/>
      <c r="I5532" s="462"/>
      <c r="J5532" s="462"/>
      <c r="K5532" s="462"/>
    </row>
    <row r="5533" spans="1:11" ht="28.8">
      <c r="A5533" s="467">
        <v>5501700</v>
      </c>
      <c r="B5533" s="468" t="s">
        <v>18247</v>
      </c>
      <c r="C5533" s="467" t="s">
        <v>460</v>
      </c>
      <c r="D5533" s="469">
        <v>0.78</v>
      </c>
      <c r="E5533" s="466"/>
      <c r="F5533" s="466">
        <f t="shared" si="172"/>
        <v>5501700</v>
      </c>
      <c r="G5533" s="466" t="b">
        <f t="shared" si="173"/>
        <v>1</v>
      </c>
      <c r="H5533" s="462"/>
      <c r="I5533" s="462"/>
      <c r="J5533" s="462"/>
      <c r="K5533" s="462"/>
    </row>
    <row r="5534" spans="1:11">
      <c r="A5534" s="463">
        <v>5500991</v>
      </c>
      <c r="B5534" s="464" t="s">
        <v>18248</v>
      </c>
      <c r="C5534" s="463" t="s">
        <v>510</v>
      </c>
      <c r="D5534" s="465">
        <v>201.52</v>
      </c>
      <c r="E5534" s="466"/>
      <c r="F5534" s="466">
        <f t="shared" si="172"/>
        <v>5500991</v>
      </c>
      <c r="G5534" s="466" t="b">
        <f t="shared" si="173"/>
        <v>1</v>
      </c>
      <c r="H5534" s="462"/>
      <c r="I5534" s="462"/>
      <c r="J5534" s="462"/>
      <c r="K5534" s="462"/>
    </row>
    <row r="5535" spans="1:11">
      <c r="A5535" s="467">
        <v>5515739</v>
      </c>
      <c r="B5535" s="468" t="s">
        <v>18249</v>
      </c>
      <c r="C5535" s="467" t="s">
        <v>510</v>
      </c>
      <c r="D5535" s="469">
        <v>49.84</v>
      </c>
      <c r="E5535" s="466"/>
      <c r="F5535" s="466">
        <f t="shared" si="172"/>
        <v>5515739</v>
      </c>
      <c r="G5535" s="466" t="b">
        <f t="shared" si="173"/>
        <v>1</v>
      </c>
      <c r="H5535" s="462"/>
      <c r="I5535" s="462"/>
      <c r="J5535" s="462"/>
      <c r="K5535" s="462"/>
    </row>
    <row r="5536" spans="1:11" ht="28.8">
      <c r="A5536" s="463">
        <v>5505766</v>
      </c>
      <c r="B5536" s="464" t="s">
        <v>18250</v>
      </c>
      <c r="C5536" s="463" t="s">
        <v>510</v>
      </c>
      <c r="D5536" s="465">
        <v>405.75</v>
      </c>
      <c r="E5536" s="466"/>
      <c r="F5536" s="466">
        <f t="shared" si="172"/>
        <v>5505766</v>
      </c>
      <c r="G5536" s="466" t="b">
        <f t="shared" si="173"/>
        <v>1</v>
      </c>
      <c r="H5536" s="462"/>
      <c r="I5536" s="462"/>
      <c r="J5536" s="462"/>
      <c r="K5536" s="462"/>
    </row>
    <row r="5537" spans="1:11">
      <c r="A5537" s="467">
        <v>5501701</v>
      </c>
      <c r="B5537" s="468" t="s">
        <v>18251</v>
      </c>
      <c r="C5537" s="467" t="s">
        <v>682</v>
      </c>
      <c r="D5537" s="469">
        <v>57.45</v>
      </c>
      <c r="E5537" s="466"/>
      <c r="F5537" s="466">
        <f t="shared" si="172"/>
        <v>5501701</v>
      </c>
      <c r="G5537" s="466" t="b">
        <f t="shared" si="173"/>
        <v>1</v>
      </c>
      <c r="H5537" s="462"/>
      <c r="I5537" s="462"/>
      <c r="J5537" s="462"/>
      <c r="K5537" s="462"/>
    </row>
    <row r="5538" spans="1:11">
      <c r="A5538" s="463">
        <v>5501702</v>
      </c>
      <c r="B5538" s="464" t="s">
        <v>18252</v>
      </c>
      <c r="C5538" s="463" t="s">
        <v>682</v>
      </c>
      <c r="D5538" s="465">
        <v>143.63</v>
      </c>
      <c r="E5538" s="466"/>
      <c r="F5538" s="466">
        <f t="shared" si="172"/>
        <v>5501702</v>
      </c>
      <c r="G5538" s="466" t="b">
        <f t="shared" si="173"/>
        <v>1</v>
      </c>
      <c r="H5538" s="462"/>
      <c r="I5538" s="462"/>
      <c r="J5538" s="462"/>
      <c r="K5538" s="462"/>
    </row>
    <row r="5539" spans="1:11" ht="43.2">
      <c r="A5539" s="467">
        <v>5502972</v>
      </c>
      <c r="B5539" s="468" t="s">
        <v>18253</v>
      </c>
      <c r="C5539" s="467" t="s">
        <v>510</v>
      </c>
      <c r="D5539" s="469">
        <v>202.4</v>
      </c>
      <c r="E5539" s="466"/>
      <c r="F5539" s="466">
        <f t="shared" si="172"/>
        <v>5502972</v>
      </c>
      <c r="G5539" s="466" t="b">
        <f t="shared" si="173"/>
        <v>1</v>
      </c>
      <c r="H5539" s="462"/>
      <c r="I5539" s="462"/>
      <c r="J5539" s="462"/>
      <c r="K5539" s="462"/>
    </row>
    <row r="5540" spans="1:11" ht="43.2">
      <c r="A5540" s="463">
        <v>5502968</v>
      </c>
      <c r="B5540" s="464" t="s">
        <v>18254</v>
      </c>
      <c r="C5540" s="463" t="s">
        <v>510</v>
      </c>
      <c r="D5540" s="465">
        <v>22.78</v>
      </c>
      <c r="E5540" s="466"/>
      <c r="F5540" s="466">
        <f t="shared" si="172"/>
        <v>5502968</v>
      </c>
      <c r="G5540" s="466" t="b">
        <f t="shared" si="173"/>
        <v>1</v>
      </c>
      <c r="H5540" s="462"/>
      <c r="I5540" s="462"/>
      <c r="J5540" s="462"/>
      <c r="K5540" s="462"/>
    </row>
    <row r="5541" spans="1:11" ht="43.2">
      <c r="A5541" s="467">
        <v>5502969</v>
      </c>
      <c r="B5541" s="468" t="s">
        <v>18255</v>
      </c>
      <c r="C5541" s="467" t="s">
        <v>510</v>
      </c>
      <c r="D5541" s="469">
        <v>28.74</v>
      </c>
      <c r="E5541" s="466"/>
      <c r="F5541" s="466">
        <f t="shared" si="172"/>
        <v>5502969</v>
      </c>
      <c r="G5541" s="466" t="b">
        <f t="shared" si="173"/>
        <v>1</v>
      </c>
      <c r="H5541" s="462"/>
      <c r="I5541" s="462"/>
      <c r="J5541" s="462"/>
      <c r="K5541" s="462"/>
    </row>
    <row r="5542" spans="1:11" ht="43.2">
      <c r="A5542" s="463">
        <v>5502970</v>
      </c>
      <c r="B5542" s="464" t="s">
        <v>18256</v>
      </c>
      <c r="C5542" s="463" t="s">
        <v>510</v>
      </c>
      <c r="D5542" s="465">
        <v>52.69</v>
      </c>
      <c r="E5542" s="466"/>
      <c r="F5542" s="466">
        <f t="shared" si="172"/>
        <v>5502970</v>
      </c>
      <c r="G5542" s="466" t="b">
        <f t="shared" si="173"/>
        <v>1</v>
      </c>
      <c r="H5542" s="462"/>
      <c r="I5542" s="462"/>
      <c r="J5542" s="462"/>
      <c r="K5542" s="462"/>
    </row>
    <row r="5543" spans="1:11" ht="43.2">
      <c r="A5543" s="467">
        <v>5502971</v>
      </c>
      <c r="B5543" s="468" t="s">
        <v>18257</v>
      </c>
      <c r="C5543" s="467" t="s">
        <v>510</v>
      </c>
      <c r="D5543" s="469">
        <v>98.15</v>
      </c>
      <c r="E5543" s="466"/>
      <c r="F5543" s="466">
        <f t="shared" si="172"/>
        <v>5502971</v>
      </c>
      <c r="G5543" s="466" t="b">
        <f t="shared" si="173"/>
        <v>1</v>
      </c>
      <c r="H5543" s="462"/>
      <c r="I5543" s="462"/>
      <c r="J5543" s="462"/>
      <c r="K5543" s="462"/>
    </row>
    <row r="5544" spans="1:11" ht="28.8">
      <c r="A5544" s="463">
        <v>5502663</v>
      </c>
      <c r="B5544" s="464" t="s">
        <v>18258</v>
      </c>
      <c r="C5544" s="463" t="s">
        <v>510</v>
      </c>
      <c r="D5544" s="465">
        <v>40.04</v>
      </c>
      <c r="E5544" s="466"/>
      <c r="F5544" s="466">
        <f t="shared" si="172"/>
        <v>5502663</v>
      </c>
      <c r="G5544" s="466" t="b">
        <f t="shared" si="173"/>
        <v>1</v>
      </c>
      <c r="H5544" s="462"/>
      <c r="I5544" s="462"/>
      <c r="J5544" s="462"/>
      <c r="K5544" s="462"/>
    </row>
    <row r="5545" spans="1:11">
      <c r="A5545" s="467">
        <v>5502993</v>
      </c>
      <c r="B5545" s="468" t="s">
        <v>18259</v>
      </c>
      <c r="C5545" s="467" t="s">
        <v>510</v>
      </c>
      <c r="D5545" s="469">
        <v>28.46</v>
      </c>
      <c r="E5545" s="466"/>
      <c r="F5545" s="466">
        <f t="shared" si="172"/>
        <v>5502993</v>
      </c>
      <c r="G5545" s="466" t="b">
        <f t="shared" si="173"/>
        <v>1</v>
      </c>
      <c r="H5545" s="462"/>
      <c r="I5545" s="462"/>
      <c r="J5545" s="462"/>
      <c r="K5545" s="462"/>
    </row>
    <row r="5546" spans="1:11" ht="43.2">
      <c r="A5546" s="463">
        <v>5502967</v>
      </c>
      <c r="B5546" s="464" t="s">
        <v>18260</v>
      </c>
      <c r="C5546" s="463" t="s">
        <v>510</v>
      </c>
      <c r="D5546" s="465">
        <v>112</v>
      </c>
      <c r="E5546" s="466"/>
      <c r="F5546" s="466">
        <f t="shared" si="172"/>
        <v>5502967</v>
      </c>
      <c r="G5546" s="466" t="b">
        <f t="shared" si="173"/>
        <v>1</v>
      </c>
      <c r="H5546" s="462"/>
      <c r="I5546" s="462"/>
      <c r="J5546" s="462"/>
      <c r="K5546" s="462"/>
    </row>
    <row r="5547" spans="1:11" ht="28.8">
      <c r="A5547" s="467">
        <v>5502963</v>
      </c>
      <c r="B5547" s="468" t="s">
        <v>18261</v>
      </c>
      <c r="C5547" s="467" t="s">
        <v>510</v>
      </c>
      <c r="D5547" s="469">
        <v>13.64</v>
      </c>
      <c r="E5547" s="466"/>
      <c r="F5547" s="466">
        <f t="shared" si="172"/>
        <v>5502963</v>
      </c>
      <c r="G5547" s="466" t="b">
        <f t="shared" si="173"/>
        <v>1</v>
      </c>
      <c r="H5547" s="462"/>
      <c r="I5547" s="462"/>
      <c r="J5547" s="462"/>
      <c r="K5547" s="462"/>
    </row>
    <row r="5548" spans="1:11" ht="28.8">
      <c r="A5548" s="463">
        <v>5502964</v>
      </c>
      <c r="B5548" s="464" t="s">
        <v>18262</v>
      </c>
      <c r="C5548" s="463" t="s">
        <v>510</v>
      </c>
      <c r="D5548" s="465">
        <v>17.09</v>
      </c>
      <c r="E5548" s="466"/>
      <c r="F5548" s="466">
        <f t="shared" si="172"/>
        <v>5502964</v>
      </c>
      <c r="G5548" s="466" t="b">
        <f t="shared" si="173"/>
        <v>1</v>
      </c>
      <c r="H5548" s="462"/>
      <c r="I5548" s="462"/>
      <c r="J5548" s="462"/>
      <c r="K5548" s="462"/>
    </row>
    <row r="5549" spans="1:11" ht="28.8">
      <c r="A5549" s="467">
        <v>5502965</v>
      </c>
      <c r="B5549" s="468" t="s">
        <v>18263</v>
      </c>
      <c r="C5549" s="467" t="s">
        <v>510</v>
      </c>
      <c r="D5549" s="469">
        <v>30.78</v>
      </c>
      <c r="E5549" s="466"/>
      <c r="F5549" s="466">
        <f t="shared" si="172"/>
        <v>5502965</v>
      </c>
      <c r="G5549" s="466" t="b">
        <f t="shared" si="173"/>
        <v>1</v>
      </c>
      <c r="H5549" s="462"/>
      <c r="I5549" s="462"/>
      <c r="J5549" s="462"/>
      <c r="K5549" s="462"/>
    </row>
    <row r="5550" spans="1:11" ht="43.2">
      <c r="A5550" s="463">
        <v>5502966</v>
      </c>
      <c r="B5550" s="464" t="s">
        <v>18264</v>
      </c>
      <c r="C5550" s="463" t="s">
        <v>510</v>
      </c>
      <c r="D5550" s="465">
        <v>56.46</v>
      </c>
      <c r="E5550" s="466"/>
      <c r="F5550" s="466">
        <f t="shared" si="172"/>
        <v>5502966</v>
      </c>
      <c r="G5550" s="466" t="b">
        <f t="shared" si="173"/>
        <v>1</v>
      </c>
      <c r="H5550" s="462"/>
      <c r="I5550" s="462"/>
      <c r="J5550" s="462"/>
      <c r="K5550" s="462"/>
    </row>
    <row r="5551" spans="1:11" ht="28.8">
      <c r="A5551" s="467">
        <v>5501706</v>
      </c>
      <c r="B5551" s="468" t="s">
        <v>18265</v>
      </c>
      <c r="C5551" s="467" t="s">
        <v>510</v>
      </c>
      <c r="D5551" s="469">
        <v>7.91</v>
      </c>
      <c r="E5551" s="466"/>
      <c r="F5551" s="466">
        <f t="shared" si="172"/>
        <v>5501706</v>
      </c>
      <c r="G5551" s="466" t="b">
        <f t="shared" si="173"/>
        <v>1</v>
      </c>
      <c r="H5551" s="462"/>
      <c r="I5551" s="462"/>
      <c r="J5551" s="462"/>
      <c r="K5551" s="462"/>
    </row>
    <row r="5552" spans="1:11" ht="43.2">
      <c r="A5552" s="463">
        <v>5501880</v>
      </c>
      <c r="B5552" s="464" t="s">
        <v>18266</v>
      </c>
      <c r="C5552" s="463" t="s">
        <v>510</v>
      </c>
      <c r="D5552" s="465">
        <v>14.64</v>
      </c>
      <c r="E5552" s="466"/>
      <c r="F5552" s="466">
        <f t="shared" si="172"/>
        <v>5501880</v>
      </c>
      <c r="G5552" s="466" t="b">
        <f t="shared" si="173"/>
        <v>1</v>
      </c>
      <c r="H5552" s="462"/>
      <c r="I5552" s="462"/>
      <c r="J5552" s="462"/>
      <c r="K5552" s="462"/>
    </row>
    <row r="5553" spans="1:11" ht="43.2">
      <c r="A5553" s="467">
        <v>5502114</v>
      </c>
      <c r="B5553" s="468" t="s">
        <v>18267</v>
      </c>
      <c r="C5553" s="467" t="s">
        <v>510</v>
      </c>
      <c r="D5553" s="469">
        <v>9.02</v>
      </c>
      <c r="E5553" s="466"/>
      <c r="F5553" s="466">
        <f t="shared" si="172"/>
        <v>5502114</v>
      </c>
      <c r="G5553" s="466" t="b">
        <f t="shared" si="173"/>
        <v>1</v>
      </c>
      <c r="H5553" s="462"/>
      <c r="I5553" s="462"/>
      <c r="J5553" s="462"/>
      <c r="K5553" s="462"/>
    </row>
    <row r="5554" spans="1:11" ht="43.2">
      <c r="A5554" s="463">
        <v>5501906</v>
      </c>
      <c r="B5554" s="464" t="s">
        <v>18268</v>
      </c>
      <c r="C5554" s="463" t="s">
        <v>510</v>
      </c>
      <c r="D5554" s="465">
        <v>13.23</v>
      </c>
      <c r="E5554" s="466"/>
      <c r="F5554" s="466">
        <f t="shared" si="172"/>
        <v>5501906</v>
      </c>
      <c r="G5554" s="466" t="b">
        <f t="shared" si="173"/>
        <v>1</v>
      </c>
      <c r="H5554" s="462"/>
      <c r="I5554" s="462"/>
      <c r="J5554" s="462"/>
      <c r="K5554" s="462"/>
    </row>
    <row r="5555" spans="1:11" ht="43.2">
      <c r="A5555" s="467">
        <v>5502140</v>
      </c>
      <c r="B5555" s="468" t="s">
        <v>18269</v>
      </c>
      <c r="C5555" s="467" t="s">
        <v>510</v>
      </c>
      <c r="D5555" s="469">
        <v>7.6</v>
      </c>
      <c r="E5555" s="466"/>
      <c r="F5555" s="466">
        <f t="shared" si="172"/>
        <v>5502140</v>
      </c>
      <c r="G5555" s="466" t="b">
        <f t="shared" si="173"/>
        <v>1</v>
      </c>
      <c r="H5555" s="462"/>
      <c r="I5555" s="462"/>
      <c r="J5555" s="462"/>
      <c r="K5555" s="462"/>
    </row>
    <row r="5556" spans="1:11" ht="43.2">
      <c r="A5556" s="463">
        <v>5501932</v>
      </c>
      <c r="B5556" s="464" t="s">
        <v>18270</v>
      </c>
      <c r="C5556" s="463" t="s">
        <v>510</v>
      </c>
      <c r="D5556" s="465">
        <v>13.23</v>
      </c>
      <c r="E5556" s="466"/>
      <c r="F5556" s="466">
        <f t="shared" si="172"/>
        <v>5501932</v>
      </c>
      <c r="G5556" s="466" t="b">
        <f t="shared" si="173"/>
        <v>1</v>
      </c>
      <c r="H5556" s="462"/>
      <c r="I5556" s="462"/>
      <c r="J5556" s="462"/>
      <c r="K5556" s="462"/>
    </row>
    <row r="5557" spans="1:11" ht="43.2">
      <c r="A5557" s="467">
        <v>5502166</v>
      </c>
      <c r="B5557" s="468" t="s">
        <v>18271</v>
      </c>
      <c r="C5557" s="467" t="s">
        <v>510</v>
      </c>
      <c r="D5557" s="469">
        <v>8.1300000000000008</v>
      </c>
      <c r="E5557" s="466"/>
      <c r="F5557" s="466">
        <f t="shared" si="172"/>
        <v>5502166</v>
      </c>
      <c r="G5557" s="466" t="b">
        <f t="shared" si="173"/>
        <v>1</v>
      </c>
      <c r="H5557" s="462"/>
      <c r="I5557" s="462"/>
      <c r="J5557" s="462"/>
      <c r="K5557" s="462"/>
    </row>
    <row r="5558" spans="1:11" ht="43.2">
      <c r="A5558" s="463">
        <v>5501881</v>
      </c>
      <c r="B5558" s="464" t="s">
        <v>18272</v>
      </c>
      <c r="C5558" s="463" t="s">
        <v>510</v>
      </c>
      <c r="D5558" s="465">
        <v>14.92</v>
      </c>
      <c r="E5558" s="466"/>
      <c r="F5558" s="466">
        <f t="shared" si="172"/>
        <v>5501881</v>
      </c>
      <c r="G5558" s="466" t="b">
        <f t="shared" si="173"/>
        <v>1</v>
      </c>
      <c r="H5558" s="462"/>
      <c r="I5558" s="462"/>
      <c r="J5558" s="462"/>
      <c r="K5558" s="462"/>
    </row>
    <row r="5559" spans="1:11" ht="43.2">
      <c r="A5559" s="467">
        <v>5502115</v>
      </c>
      <c r="B5559" s="468" t="s">
        <v>18273</v>
      </c>
      <c r="C5559" s="467" t="s">
        <v>510</v>
      </c>
      <c r="D5559" s="469">
        <v>9.83</v>
      </c>
      <c r="E5559" s="466"/>
      <c r="F5559" s="466">
        <f t="shared" si="172"/>
        <v>5502115</v>
      </c>
      <c r="G5559" s="466" t="b">
        <f t="shared" si="173"/>
        <v>1</v>
      </c>
      <c r="H5559" s="462"/>
      <c r="I5559" s="462"/>
      <c r="J5559" s="462"/>
      <c r="K5559" s="462"/>
    </row>
    <row r="5560" spans="1:11" ht="43.2">
      <c r="A5560" s="463">
        <v>5501907</v>
      </c>
      <c r="B5560" s="464" t="s">
        <v>18274</v>
      </c>
      <c r="C5560" s="463" t="s">
        <v>510</v>
      </c>
      <c r="D5560" s="465">
        <v>13.42</v>
      </c>
      <c r="E5560" s="466"/>
      <c r="F5560" s="466">
        <f t="shared" si="172"/>
        <v>5501907</v>
      </c>
      <c r="G5560" s="466" t="b">
        <f t="shared" si="173"/>
        <v>1</v>
      </c>
      <c r="H5560" s="462"/>
      <c r="I5560" s="462"/>
      <c r="J5560" s="462"/>
      <c r="K5560" s="462"/>
    </row>
    <row r="5561" spans="1:11" ht="43.2">
      <c r="A5561" s="467">
        <v>5502141</v>
      </c>
      <c r="B5561" s="468" t="s">
        <v>18275</v>
      </c>
      <c r="C5561" s="467" t="s">
        <v>510</v>
      </c>
      <c r="D5561" s="469">
        <v>8.2799999999999994</v>
      </c>
      <c r="E5561" s="466"/>
      <c r="F5561" s="466">
        <f t="shared" si="172"/>
        <v>5502141</v>
      </c>
      <c r="G5561" s="466" t="b">
        <f t="shared" si="173"/>
        <v>1</v>
      </c>
      <c r="H5561" s="462"/>
      <c r="I5561" s="462"/>
      <c r="J5561" s="462"/>
      <c r="K5561" s="462"/>
    </row>
    <row r="5562" spans="1:11" ht="43.2">
      <c r="A5562" s="463">
        <v>5501933</v>
      </c>
      <c r="B5562" s="464" t="s">
        <v>18276</v>
      </c>
      <c r="C5562" s="463" t="s">
        <v>510</v>
      </c>
      <c r="D5562" s="465">
        <v>13.42</v>
      </c>
      <c r="E5562" s="466"/>
      <c r="F5562" s="466">
        <f t="shared" si="172"/>
        <v>5501933</v>
      </c>
      <c r="G5562" s="466" t="b">
        <f t="shared" si="173"/>
        <v>1</v>
      </c>
      <c r="H5562" s="462"/>
      <c r="I5562" s="462"/>
      <c r="J5562" s="462"/>
      <c r="K5562" s="462"/>
    </row>
    <row r="5563" spans="1:11" ht="43.2">
      <c r="A5563" s="467">
        <v>5502167</v>
      </c>
      <c r="B5563" s="468" t="s">
        <v>18277</v>
      </c>
      <c r="C5563" s="467" t="s">
        <v>510</v>
      </c>
      <c r="D5563" s="469">
        <v>8.2799999999999994</v>
      </c>
      <c r="E5563" s="466"/>
      <c r="F5563" s="466">
        <f t="shared" si="172"/>
        <v>5502167</v>
      </c>
      <c r="G5563" s="466" t="b">
        <f t="shared" si="173"/>
        <v>1</v>
      </c>
      <c r="H5563" s="462"/>
      <c r="I5563" s="462"/>
      <c r="J5563" s="462"/>
      <c r="K5563" s="462"/>
    </row>
    <row r="5564" spans="1:11" ht="43.2">
      <c r="A5564" s="463">
        <v>5501882</v>
      </c>
      <c r="B5564" s="464" t="s">
        <v>18278</v>
      </c>
      <c r="C5564" s="463" t="s">
        <v>510</v>
      </c>
      <c r="D5564" s="465">
        <v>15.2</v>
      </c>
      <c r="E5564" s="466"/>
      <c r="F5564" s="466">
        <f t="shared" si="172"/>
        <v>5501882</v>
      </c>
      <c r="G5564" s="466" t="b">
        <f t="shared" si="173"/>
        <v>1</v>
      </c>
      <c r="H5564" s="462"/>
      <c r="I5564" s="462"/>
      <c r="J5564" s="462"/>
      <c r="K5564" s="462"/>
    </row>
    <row r="5565" spans="1:11" ht="43.2">
      <c r="A5565" s="467">
        <v>5502116</v>
      </c>
      <c r="B5565" s="468" t="s">
        <v>18279</v>
      </c>
      <c r="C5565" s="467" t="s">
        <v>510</v>
      </c>
      <c r="D5565" s="469">
        <v>10.06</v>
      </c>
      <c r="E5565" s="466"/>
      <c r="F5565" s="466">
        <f t="shared" si="172"/>
        <v>5502116</v>
      </c>
      <c r="G5565" s="466" t="b">
        <f t="shared" si="173"/>
        <v>1</v>
      </c>
      <c r="H5565" s="462"/>
      <c r="I5565" s="462"/>
      <c r="J5565" s="462"/>
      <c r="K5565" s="462"/>
    </row>
    <row r="5566" spans="1:11" ht="43.2">
      <c r="A5566" s="463">
        <v>5501908</v>
      </c>
      <c r="B5566" s="464" t="s">
        <v>18280</v>
      </c>
      <c r="C5566" s="463" t="s">
        <v>510</v>
      </c>
      <c r="D5566" s="465">
        <v>13.61</v>
      </c>
      <c r="E5566" s="466"/>
      <c r="F5566" s="466">
        <f t="shared" si="172"/>
        <v>5501908</v>
      </c>
      <c r="G5566" s="466" t="b">
        <f t="shared" si="173"/>
        <v>1</v>
      </c>
      <c r="H5566" s="462"/>
      <c r="I5566" s="462"/>
      <c r="J5566" s="462"/>
      <c r="K5566" s="462"/>
    </row>
    <row r="5567" spans="1:11" ht="43.2">
      <c r="A5567" s="467">
        <v>5502142</v>
      </c>
      <c r="B5567" s="468" t="s">
        <v>18281</v>
      </c>
      <c r="C5567" s="467" t="s">
        <v>510</v>
      </c>
      <c r="D5567" s="469">
        <v>8.48</v>
      </c>
      <c r="E5567" s="466"/>
      <c r="F5567" s="466">
        <f t="shared" si="172"/>
        <v>5502142</v>
      </c>
      <c r="G5567" s="466" t="b">
        <f t="shared" si="173"/>
        <v>1</v>
      </c>
      <c r="H5567" s="462"/>
      <c r="I5567" s="462"/>
      <c r="J5567" s="462"/>
      <c r="K5567" s="462"/>
    </row>
    <row r="5568" spans="1:11" ht="43.2">
      <c r="A5568" s="463">
        <v>5501934</v>
      </c>
      <c r="B5568" s="464" t="s">
        <v>18282</v>
      </c>
      <c r="C5568" s="463" t="s">
        <v>510</v>
      </c>
      <c r="D5568" s="465">
        <v>13.56</v>
      </c>
      <c r="E5568" s="466"/>
      <c r="F5568" s="466">
        <f t="shared" si="172"/>
        <v>5501934</v>
      </c>
      <c r="G5568" s="466" t="b">
        <f t="shared" si="173"/>
        <v>1</v>
      </c>
      <c r="H5568" s="462"/>
      <c r="I5568" s="462"/>
      <c r="J5568" s="462"/>
      <c r="K5568" s="462"/>
    </row>
    <row r="5569" spans="1:11" ht="43.2">
      <c r="A5569" s="467">
        <v>5502168</v>
      </c>
      <c r="B5569" s="468" t="s">
        <v>18283</v>
      </c>
      <c r="C5569" s="467" t="s">
        <v>510</v>
      </c>
      <c r="D5569" s="469">
        <v>8.43</v>
      </c>
      <c r="E5569" s="466"/>
      <c r="F5569" s="466">
        <f t="shared" si="172"/>
        <v>5502168</v>
      </c>
      <c r="G5569" s="466" t="b">
        <f t="shared" si="173"/>
        <v>1</v>
      </c>
      <c r="H5569" s="462"/>
      <c r="I5569" s="462"/>
      <c r="J5569" s="462"/>
      <c r="K5569" s="462"/>
    </row>
    <row r="5570" spans="1:11" ht="43.2">
      <c r="A5570" s="463">
        <v>5501883</v>
      </c>
      <c r="B5570" s="464" t="s">
        <v>18284</v>
      </c>
      <c r="C5570" s="463" t="s">
        <v>510</v>
      </c>
      <c r="D5570" s="465">
        <v>15.48</v>
      </c>
      <c r="E5570" s="466"/>
      <c r="F5570" s="466">
        <f t="shared" ref="F5570:F5633" si="174">A5570</f>
        <v>5501883</v>
      </c>
      <c r="G5570" s="466" t="b">
        <f t="shared" ref="G5570:G5633" si="175">F5570=A5570</f>
        <v>1</v>
      </c>
      <c r="H5570" s="462"/>
      <c r="I5570" s="462"/>
      <c r="J5570" s="462"/>
      <c r="K5570" s="462"/>
    </row>
    <row r="5571" spans="1:11" ht="43.2">
      <c r="A5571" s="467">
        <v>5502117</v>
      </c>
      <c r="B5571" s="468" t="s">
        <v>18285</v>
      </c>
      <c r="C5571" s="467" t="s">
        <v>510</v>
      </c>
      <c r="D5571" s="469">
        <v>10.36</v>
      </c>
      <c r="E5571" s="466"/>
      <c r="F5571" s="466">
        <f t="shared" si="174"/>
        <v>5502117</v>
      </c>
      <c r="G5571" s="466" t="b">
        <f t="shared" si="175"/>
        <v>1</v>
      </c>
      <c r="H5571" s="462"/>
      <c r="I5571" s="462"/>
      <c r="J5571" s="462"/>
      <c r="K5571" s="462"/>
    </row>
    <row r="5572" spans="1:11" ht="43.2">
      <c r="A5572" s="463">
        <v>5501909</v>
      </c>
      <c r="B5572" s="464" t="s">
        <v>18286</v>
      </c>
      <c r="C5572" s="463" t="s">
        <v>510</v>
      </c>
      <c r="D5572" s="465">
        <v>13.79</v>
      </c>
      <c r="E5572" s="466"/>
      <c r="F5572" s="466">
        <f t="shared" si="174"/>
        <v>5501909</v>
      </c>
      <c r="G5572" s="466" t="b">
        <f t="shared" si="175"/>
        <v>1</v>
      </c>
      <c r="H5572" s="462"/>
      <c r="I5572" s="462"/>
      <c r="J5572" s="462"/>
      <c r="K5572" s="462"/>
    </row>
    <row r="5573" spans="1:11" ht="43.2">
      <c r="A5573" s="467">
        <v>5502143</v>
      </c>
      <c r="B5573" s="468" t="s">
        <v>18287</v>
      </c>
      <c r="C5573" s="467" t="s">
        <v>510</v>
      </c>
      <c r="D5573" s="469">
        <v>8.67</v>
      </c>
      <c r="E5573" s="466"/>
      <c r="F5573" s="466">
        <f t="shared" si="174"/>
        <v>5502143</v>
      </c>
      <c r="G5573" s="466" t="b">
        <f t="shared" si="175"/>
        <v>1</v>
      </c>
      <c r="H5573" s="462"/>
      <c r="I5573" s="462"/>
      <c r="J5573" s="462"/>
      <c r="K5573" s="462"/>
    </row>
    <row r="5574" spans="1:11" ht="43.2">
      <c r="A5574" s="463">
        <v>5501935</v>
      </c>
      <c r="B5574" s="464" t="s">
        <v>18288</v>
      </c>
      <c r="C5574" s="463" t="s">
        <v>510</v>
      </c>
      <c r="D5574" s="465">
        <v>13.75</v>
      </c>
      <c r="E5574" s="466"/>
      <c r="F5574" s="466">
        <f t="shared" si="174"/>
        <v>5501935</v>
      </c>
      <c r="G5574" s="466" t="b">
        <f t="shared" si="175"/>
        <v>1</v>
      </c>
      <c r="H5574" s="462"/>
      <c r="I5574" s="462"/>
      <c r="J5574" s="462"/>
      <c r="K5574" s="462"/>
    </row>
    <row r="5575" spans="1:11" ht="43.2">
      <c r="A5575" s="467">
        <v>5502169</v>
      </c>
      <c r="B5575" s="468" t="s">
        <v>18289</v>
      </c>
      <c r="C5575" s="467" t="s">
        <v>510</v>
      </c>
      <c r="D5575" s="469">
        <v>8.6199999999999992</v>
      </c>
      <c r="E5575" s="466"/>
      <c r="F5575" s="466">
        <f t="shared" si="174"/>
        <v>5502169</v>
      </c>
      <c r="G5575" s="466" t="b">
        <f t="shared" si="175"/>
        <v>1</v>
      </c>
      <c r="H5575" s="462"/>
      <c r="I5575" s="462"/>
      <c r="J5575" s="462"/>
      <c r="K5575" s="462"/>
    </row>
    <row r="5576" spans="1:11" ht="43.2">
      <c r="A5576" s="463">
        <v>5501884</v>
      </c>
      <c r="B5576" s="464" t="s">
        <v>18290</v>
      </c>
      <c r="C5576" s="463" t="s">
        <v>510</v>
      </c>
      <c r="D5576" s="465">
        <v>16.23</v>
      </c>
      <c r="E5576" s="466"/>
      <c r="F5576" s="466">
        <f t="shared" si="174"/>
        <v>5501884</v>
      </c>
      <c r="G5576" s="466" t="b">
        <f t="shared" si="175"/>
        <v>1</v>
      </c>
      <c r="H5576" s="462"/>
      <c r="I5576" s="462"/>
      <c r="J5576" s="462"/>
      <c r="K5576" s="462"/>
    </row>
    <row r="5577" spans="1:11" ht="43.2">
      <c r="A5577" s="467">
        <v>5502118</v>
      </c>
      <c r="B5577" s="468" t="s">
        <v>18291</v>
      </c>
      <c r="C5577" s="467" t="s">
        <v>510</v>
      </c>
      <c r="D5577" s="469">
        <v>10.65</v>
      </c>
      <c r="E5577" s="466"/>
      <c r="F5577" s="466">
        <f t="shared" si="174"/>
        <v>5502118</v>
      </c>
      <c r="G5577" s="466" t="b">
        <f t="shared" si="175"/>
        <v>1</v>
      </c>
      <c r="H5577" s="462"/>
      <c r="I5577" s="462"/>
      <c r="J5577" s="462"/>
      <c r="K5577" s="462"/>
    </row>
    <row r="5578" spans="1:11" ht="43.2">
      <c r="A5578" s="463">
        <v>5501910</v>
      </c>
      <c r="B5578" s="464" t="s">
        <v>18292</v>
      </c>
      <c r="C5578" s="463" t="s">
        <v>510</v>
      </c>
      <c r="D5578" s="465">
        <v>13.98</v>
      </c>
      <c r="E5578" s="466"/>
      <c r="F5578" s="466">
        <f t="shared" si="174"/>
        <v>5501910</v>
      </c>
      <c r="G5578" s="466" t="b">
        <f t="shared" si="175"/>
        <v>1</v>
      </c>
      <c r="H5578" s="462"/>
      <c r="I5578" s="462"/>
      <c r="J5578" s="462"/>
      <c r="K5578" s="462"/>
    </row>
    <row r="5579" spans="1:11" ht="43.2">
      <c r="A5579" s="467">
        <v>5502144</v>
      </c>
      <c r="B5579" s="468" t="s">
        <v>18293</v>
      </c>
      <c r="C5579" s="467" t="s">
        <v>510</v>
      </c>
      <c r="D5579" s="469">
        <v>8.82</v>
      </c>
      <c r="E5579" s="466"/>
      <c r="F5579" s="466">
        <f t="shared" si="174"/>
        <v>5502144</v>
      </c>
      <c r="G5579" s="466" t="b">
        <f t="shared" si="175"/>
        <v>1</v>
      </c>
      <c r="H5579" s="462"/>
      <c r="I5579" s="462"/>
      <c r="J5579" s="462"/>
      <c r="K5579" s="462"/>
    </row>
    <row r="5580" spans="1:11" ht="43.2">
      <c r="A5580" s="463">
        <v>5501936</v>
      </c>
      <c r="B5580" s="464" t="s">
        <v>18294</v>
      </c>
      <c r="C5580" s="463" t="s">
        <v>510</v>
      </c>
      <c r="D5580" s="465">
        <v>13.88</v>
      </c>
      <c r="E5580" s="466"/>
      <c r="F5580" s="466">
        <f t="shared" si="174"/>
        <v>5501936</v>
      </c>
      <c r="G5580" s="466" t="b">
        <f t="shared" si="175"/>
        <v>1</v>
      </c>
      <c r="H5580" s="462"/>
      <c r="I5580" s="462"/>
      <c r="J5580" s="462"/>
      <c r="K5580" s="462"/>
    </row>
    <row r="5581" spans="1:11" ht="43.2">
      <c r="A5581" s="467">
        <v>5502170</v>
      </c>
      <c r="B5581" s="468" t="s">
        <v>18295</v>
      </c>
      <c r="C5581" s="467" t="s">
        <v>510</v>
      </c>
      <c r="D5581" s="469">
        <v>8.77</v>
      </c>
      <c r="E5581" s="466"/>
      <c r="F5581" s="466">
        <f t="shared" si="174"/>
        <v>5502170</v>
      </c>
      <c r="G5581" s="466" t="b">
        <f t="shared" si="175"/>
        <v>1</v>
      </c>
      <c r="H5581" s="462"/>
      <c r="I5581" s="462"/>
      <c r="J5581" s="462"/>
      <c r="K5581" s="462"/>
    </row>
    <row r="5582" spans="1:11" ht="43.2">
      <c r="A5582" s="463">
        <v>5501885</v>
      </c>
      <c r="B5582" s="464" t="s">
        <v>18296</v>
      </c>
      <c r="C5582" s="463" t="s">
        <v>510</v>
      </c>
      <c r="D5582" s="465">
        <v>16.75</v>
      </c>
      <c r="E5582" s="466"/>
      <c r="F5582" s="466">
        <f t="shared" si="174"/>
        <v>5501885</v>
      </c>
      <c r="G5582" s="466" t="b">
        <f t="shared" si="175"/>
        <v>1</v>
      </c>
      <c r="H5582" s="462"/>
      <c r="I5582" s="462"/>
      <c r="J5582" s="462"/>
      <c r="K5582" s="462"/>
    </row>
    <row r="5583" spans="1:11" ht="43.2">
      <c r="A5583" s="467">
        <v>5502119</v>
      </c>
      <c r="B5583" s="468" t="s">
        <v>18297</v>
      </c>
      <c r="C5583" s="467" t="s">
        <v>510</v>
      </c>
      <c r="D5583" s="469">
        <v>11.66</v>
      </c>
      <c r="E5583" s="466"/>
      <c r="F5583" s="466">
        <f t="shared" si="174"/>
        <v>5502119</v>
      </c>
      <c r="G5583" s="466" t="b">
        <f t="shared" si="175"/>
        <v>1</v>
      </c>
      <c r="H5583" s="462"/>
      <c r="I5583" s="462"/>
      <c r="J5583" s="462"/>
      <c r="K5583" s="462"/>
    </row>
    <row r="5584" spans="1:11" ht="43.2">
      <c r="A5584" s="463">
        <v>5501911</v>
      </c>
      <c r="B5584" s="464" t="s">
        <v>18298</v>
      </c>
      <c r="C5584" s="463" t="s">
        <v>510</v>
      </c>
      <c r="D5584" s="465">
        <v>14.75</v>
      </c>
      <c r="E5584" s="466"/>
      <c r="F5584" s="466">
        <f t="shared" si="174"/>
        <v>5501911</v>
      </c>
      <c r="G5584" s="466" t="b">
        <f t="shared" si="175"/>
        <v>1</v>
      </c>
      <c r="H5584" s="462"/>
      <c r="I5584" s="462"/>
      <c r="J5584" s="462"/>
      <c r="K5584" s="462"/>
    </row>
    <row r="5585" spans="1:11" ht="43.2">
      <c r="A5585" s="467">
        <v>5502145</v>
      </c>
      <c r="B5585" s="468" t="s">
        <v>18299</v>
      </c>
      <c r="C5585" s="467" t="s">
        <v>510</v>
      </c>
      <c r="D5585" s="469">
        <v>9.16</v>
      </c>
      <c r="E5585" s="466"/>
      <c r="F5585" s="466">
        <f t="shared" si="174"/>
        <v>5502145</v>
      </c>
      <c r="G5585" s="466" t="b">
        <f t="shared" si="175"/>
        <v>1</v>
      </c>
      <c r="H5585" s="462"/>
      <c r="I5585" s="462"/>
      <c r="J5585" s="462"/>
      <c r="K5585" s="462"/>
    </row>
    <row r="5586" spans="1:11" ht="43.2">
      <c r="A5586" s="463">
        <v>5501937</v>
      </c>
      <c r="B5586" s="464" t="s">
        <v>18300</v>
      </c>
      <c r="C5586" s="463" t="s">
        <v>510</v>
      </c>
      <c r="D5586" s="465">
        <v>14.7</v>
      </c>
      <c r="E5586" s="466"/>
      <c r="F5586" s="466">
        <f t="shared" si="174"/>
        <v>5501937</v>
      </c>
      <c r="G5586" s="466" t="b">
        <f t="shared" si="175"/>
        <v>1</v>
      </c>
      <c r="H5586" s="462"/>
      <c r="I5586" s="462"/>
      <c r="J5586" s="462"/>
      <c r="K5586" s="462"/>
    </row>
    <row r="5587" spans="1:11" ht="43.2">
      <c r="A5587" s="467">
        <v>5502171</v>
      </c>
      <c r="B5587" s="468" t="s">
        <v>18301</v>
      </c>
      <c r="C5587" s="467" t="s">
        <v>510</v>
      </c>
      <c r="D5587" s="469">
        <v>9.07</v>
      </c>
      <c r="E5587" s="466"/>
      <c r="F5587" s="466">
        <f t="shared" si="174"/>
        <v>5502171</v>
      </c>
      <c r="G5587" s="466" t="b">
        <f t="shared" si="175"/>
        <v>1</v>
      </c>
      <c r="H5587" s="462"/>
      <c r="I5587" s="462"/>
      <c r="J5587" s="462"/>
      <c r="K5587" s="462"/>
    </row>
    <row r="5588" spans="1:11" ht="43.2">
      <c r="A5588" s="463">
        <v>5501886</v>
      </c>
      <c r="B5588" s="464" t="s">
        <v>18302</v>
      </c>
      <c r="C5588" s="463" t="s">
        <v>510</v>
      </c>
      <c r="D5588" s="465">
        <v>17.989999999999998</v>
      </c>
      <c r="E5588" s="466"/>
      <c r="F5588" s="466">
        <f t="shared" si="174"/>
        <v>5501886</v>
      </c>
      <c r="G5588" s="466" t="b">
        <f t="shared" si="175"/>
        <v>1</v>
      </c>
      <c r="H5588" s="462"/>
      <c r="I5588" s="462"/>
      <c r="J5588" s="462"/>
      <c r="K5588" s="462"/>
    </row>
    <row r="5589" spans="1:11" ht="43.2">
      <c r="A5589" s="467">
        <v>5502120</v>
      </c>
      <c r="B5589" s="468" t="s">
        <v>18303</v>
      </c>
      <c r="C5589" s="467" t="s">
        <v>510</v>
      </c>
      <c r="D5589" s="469">
        <v>12.93</v>
      </c>
      <c r="E5589" s="466"/>
      <c r="F5589" s="466">
        <f t="shared" si="174"/>
        <v>5502120</v>
      </c>
      <c r="G5589" s="466" t="b">
        <f t="shared" si="175"/>
        <v>1</v>
      </c>
      <c r="H5589" s="462"/>
      <c r="I5589" s="462"/>
      <c r="J5589" s="462"/>
      <c r="K5589" s="462"/>
    </row>
    <row r="5590" spans="1:11" ht="43.2">
      <c r="A5590" s="463">
        <v>5501912</v>
      </c>
      <c r="B5590" s="464" t="s">
        <v>18304</v>
      </c>
      <c r="C5590" s="463" t="s">
        <v>510</v>
      </c>
      <c r="D5590" s="465">
        <v>15.25</v>
      </c>
      <c r="E5590" s="466"/>
      <c r="F5590" s="466">
        <f t="shared" si="174"/>
        <v>5501912</v>
      </c>
      <c r="G5590" s="466" t="b">
        <f t="shared" si="175"/>
        <v>1</v>
      </c>
      <c r="H5590" s="462"/>
      <c r="I5590" s="462"/>
      <c r="J5590" s="462"/>
      <c r="K5590" s="462"/>
    </row>
    <row r="5591" spans="1:11" ht="43.2">
      <c r="A5591" s="467">
        <v>5502146</v>
      </c>
      <c r="B5591" s="468" t="s">
        <v>18305</v>
      </c>
      <c r="C5591" s="467" t="s">
        <v>510</v>
      </c>
      <c r="D5591" s="469">
        <v>10.18</v>
      </c>
      <c r="E5591" s="466"/>
      <c r="F5591" s="466">
        <f t="shared" si="174"/>
        <v>5502146</v>
      </c>
      <c r="G5591" s="466" t="b">
        <f t="shared" si="175"/>
        <v>1</v>
      </c>
      <c r="H5591" s="462"/>
      <c r="I5591" s="462"/>
      <c r="J5591" s="462"/>
      <c r="K5591" s="462"/>
    </row>
    <row r="5592" spans="1:11" ht="43.2">
      <c r="A5592" s="463">
        <v>5501938</v>
      </c>
      <c r="B5592" s="464" t="s">
        <v>18306</v>
      </c>
      <c r="C5592" s="463" t="s">
        <v>510</v>
      </c>
      <c r="D5592" s="465">
        <v>15.14</v>
      </c>
      <c r="E5592" s="466"/>
      <c r="F5592" s="466">
        <f t="shared" si="174"/>
        <v>5501938</v>
      </c>
      <c r="G5592" s="466" t="b">
        <f t="shared" si="175"/>
        <v>1</v>
      </c>
      <c r="H5592" s="462"/>
      <c r="I5592" s="462"/>
      <c r="J5592" s="462"/>
      <c r="K5592" s="462"/>
    </row>
    <row r="5593" spans="1:11" ht="43.2">
      <c r="A5593" s="467">
        <v>5502172</v>
      </c>
      <c r="B5593" s="468" t="s">
        <v>18307</v>
      </c>
      <c r="C5593" s="467" t="s">
        <v>510</v>
      </c>
      <c r="D5593" s="469">
        <v>10.06</v>
      </c>
      <c r="E5593" s="466"/>
      <c r="F5593" s="466">
        <f t="shared" si="174"/>
        <v>5502172</v>
      </c>
      <c r="G5593" s="466" t="b">
        <f t="shared" si="175"/>
        <v>1</v>
      </c>
      <c r="H5593" s="462"/>
      <c r="I5593" s="462"/>
      <c r="J5593" s="462"/>
      <c r="K5593" s="462"/>
    </row>
    <row r="5594" spans="1:11" ht="43.2">
      <c r="A5594" s="463">
        <v>5501876</v>
      </c>
      <c r="B5594" s="464" t="s">
        <v>18308</v>
      </c>
      <c r="C5594" s="463" t="s">
        <v>510</v>
      </c>
      <c r="D5594" s="465">
        <v>12.37</v>
      </c>
      <c r="E5594" s="466"/>
      <c r="F5594" s="466">
        <f t="shared" si="174"/>
        <v>5501876</v>
      </c>
      <c r="G5594" s="466" t="b">
        <f t="shared" si="175"/>
        <v>1</v>
      </c>
      <c r="H5594" s="462"/>
      <c r="I5594" s="462"/>
      <c r="J5594" s="462"/>
      <c r="K5594" s="462"/>
    </row>
    <row r="5595" spans="1:11" ht="43.2">
      <c r="A5595" s="467">
        <v>5502110</v>
      </c>
      <c r="B5595" s="468" t="s">
        <v>18309</v>
      </c>
      <c r="C5595" s="467" t="s">
        <v>510</v>
      </c>
      <c r="D5595" s="469">
        <v>7.2</v>
      </c>
      <c r="E5595" s="466"/>
      <c r="F5595" s="466">
        <f t="shared" si="174"/>
        <v>5502110</v>
      </c>
      <c r="G5595" s="466" t="b">
        <f t="shared" si="175"/>
        <v>1</v>
      </c>
      <c r="H5595" s="462"/>
      <c r="I5595" s="462"/>
      <c r="J5595" s="462"/>
      <c r="K5595" s="462"/>
    </row>
    <row r="5596" spans="1:11" ht="43.2">
      <c r="A5596" s="463">
        <v>5501902</v>
      </c>
      <c r="B5596" s="464" t="s">
        <v>18310</v>
      </c>
      <c r="C5596" s="463" t="s">
        <v>510</v>
      </c>
      <c r="D5596" s="465">
        <v>11.92</v>
      </c>
      <c r="E5596" s="466"/>
      <c r="F5596" s="466">
        <f t="shared" si="174"/>
        <v>5501902</v>
      </c>
      <c r="G5596" s="466" t="b">
        <f t="shared" si="175"/>
        <v>1</v>
      </c>
      <c r="H5596" s="462"/>
      <c r="I5596" s="462"/>
      <c r="J5596" s="462"/>
      <c r="K5596" s="462"/>
    </row>
    <row r="5597" spans="1:11" ht="43.2">
      <c r="A5597" s="467">
        <v>5502136</v>
      </c>
      <c r="B5597" s="468" t="s">
        <v>18311</v>
      </c>
      <c r="C5597" s="467" t="s">
        <v>510</v>
      </c>
      <c r="D5597" s="469">
        <v>6.77</v>
      </c>
      <c r="E5597" s="466"/>
      <c r="F5597" s="466">
        <f t="shared" si="174"/>
        <v>5502136</v>
      </c>
      <c r="G5597" s="466" t="b">
        <f t="shared" si="175"/>
        <v>1</v>
      </c>
      <c r="H5597" s="462"/>
      <c r="I5597" s="462"/>
      <c r="J5597" s="462"/>
      <c r="K5597" s="462"/>
    </row>
    <row r="5598" spans="1:11" ht="43.2">
      <c r="A5598" s="463">
        <v>5501928</v>
      </c>
      <c r="B5598" s="464" t="s">
        <v>18312</v>
      </c>
      <c r="C5598" s="463" t="s">
        <v>510</v>
      </c>
      <c r="D5598" s="465">
        <v>11.99</v>
      </c>
      <c r="E5598" s="466"/>
      <c r="F5598" s="466">
        <f t="shared" si="174"/>
        <v>5501928</v>
      </c>
      <c r="G5598" s="466" t="b">
        <f t="shared" si="175"/>
        <v>1</v>
      </c>
      <c r="H5598" s="462"/>
      <c r="I5598" s="462"/>
      <c r="J5598" s="462"/>
      <c r="K5598" s="462"/>
    </row>
    <row r="5599" spans="1:11" ht="43.2">
      <c r="A5599" s="467">
        <v>5502162</v>
      </c>
      <c r="B5599" s="468" t="s">
        <v>18313</v>
      </c>
      <c r="C5599" s="467" t="s">
        <v>510</v>
      </c>
      <c r="D5599" s="469">
        <v>6.85</v>
      </c>
      <c r="E5599" s="466"/>
      <c r="F5599" s="466">
        <f t="shared" si="174"/>
        <v>5502162</v>
      </c>
      <c r="G5599" s="466" t="b">
        <f t="shared" si="175"/>
        <v>1</v>
      </c>
      <c r="H5599" s="462"/>
      <c r="I5599" s="462"/>
      <c r="J5599" s="462"/>
      <c r="K5599" s="462"/>
    </row>
    <row r="5600" spans="1:11" ht="43.2">
      <c r="A5600" s="463">
        <v>5501877</v>
      </c>
      <c r="B5600" s="464" t="s">
        <v>18314</v>
      </c>
      <c r="C5600" s="463" t="s">
        <v>510</v>
      </c>
      <c r="D5600" s="465">
        <v>13.23</v>
      </c>
      <c r="E5600" s="466"/>
      <c r="F5600" s="466">
        <f t="shared" si="174"/>
        <v>5501877</v>
      </c>
      <c r="G5600" s="466" t="b">
        <f t="shared" si="175"/>
        <v>1</v>
      </c>
      <c r="H5600" s="462"/>
      <c r="I5600" s="462"/>
      <c r="J5600" s="462"/>
      <c r="K5600" s="462"/>
    </row>
    <row r="5601" spans="1:11" ht="43.2">
      <c r="A5601" s="467">
        <v>5502111</v>
      </c>
      <c r="B5601" s="468" t="s">
        <v>18315</v>
      </c>
      <c r="C5601" s="467" t="s">
        <v>510</v>
      </c>
      <c r="D5601" s="469">
        <v>7.6</v>
      </c>
      <c r="E5601" s="466"/>
      <c r="F5601" s="466">
        <f t="shared" si="174"/>
        <v>5502111</v>
      </c>
      <c r="G5601" s="466" t="b">
        <f t="shared" si="175"/>
        <v>1</v>
      </c>
      <c r="H5601" s="462"/>
      <c r="I5601" s="462"/>
      <c r="J5601" s="462"/>
      <c r="K5601" s="462"/>
    </row>
    <row r="5602" spans="1:11" ht="43.2">
      <c r="A5602" s="463">
        <v>5501903</v>
      </c>
      <c r="B5602" s="464" t="s">
        <v>18316</v>
      </c>
      <c r="C5602" s="463" t="s">
        <v>510</v>
      </c>
      <c r="D5602" s="465">
        <v>12.18</v>
      </c>
      <c r="E5602" s="466"/>
      <c r="F5602" s="466">
        <f t="shared" si="174"/>
        <v>5501903</v>
      </c>
      <c r="G5602" s="466" t="b">
        <f t="shared" si="175"/>
        <v>1</v>
      </c>
      <c r="H5602" s="462"/>
      <c r="I5602" s="462"/>
      <c r="J5602" s="462"/>
      <c r="K5602" s="462"/>
    </row>
    <row r="5603" spans="1:11" ht="43.2">
      <c r="A5603" s="467">
        <v>5502137</v>
      </c>
      <c r="B5603" s="468" t="s">
        <v>18317</v>
      </c>
      <c r="C5603" s="467" t="s">
        <v>510</v>
      </c>
      <c r="D5603" s="469">
        <v>7</v>
      </c>
      <c r="E5603" s="466"/>
      <c r="F5603" s="466">
        <f t="shared" si="174"/>
        <v>5502137</v>
      </c>
      <c r="G5603" s="466" t="b">
        <f t="shared" si="175"/>
        <v>1</v>
      </c>
      <c r="H5603" s="462"/>
      <c r="I5603" s="462"/>
      <c r="J5603" s="462"/>
      <c r="K5603" s="462"/>
    </row>
    <row r="5604" spans="1:11" ht="43.2">
      <c r="A5604" s="463">
        <v>5501929</v>
      </c>
      <c r="B5604" s="464" t="s">
        <v>18318</v>
      </c>
      <c r="C5604" s="463" t="s">
        <v>510</v>
      </c>
      <c r="D5604" s="465">
        <v>12.22</v>
      </c>
      <c r="E5604" s="466"/>
      <c r="F5604" s="466">
        <f t="shared" si="174"/>
        <v>5501929</v>
      </c>
      <c r="G5604" s="466" t="b">
        <f t="shared" si="175"/>
        <v>1</v>
      </c>
      <c r="H5604" s="462"/>
      <c r="I5604" s="462"/>
      <c r="J5604" s="462"/>
      <c r="K5604" s="462"/>
    </row>
    <row r="5605" spans="1:11" ht="43.2">
      <c r="A5605" s="467">
        <v>5502163</v>
      </c>
      <c r="B5605" s="468" t="s">
        <v>18319</v>
      </c>
      <c r="C5605" s="467" t="s">
        <v>510</v>
      </c>
      <c r="D5605" s="469">
        <v>7.04</v>
      </c>
      <c r="E5605" s="466"/>
      <c r="F5605" s="466">
        <f t="shared" si="174"/>
        <v>5502163</v>
      </c>
      <c r="G5605" s="466" t="b">
        <f t="shared" si="175"/>
        <v>1</v>
      </c>
      <c r="H5605" s="462"/>
      <c r="I5605" s="462"/>
      <c r="J5605" s="462"/>
      <c r="K5605" s="462"/>
    </row>
    <row r="5606" spans="1:11" ht="43.2">
      <c r="A5606" s="463">
        <v>5501875</v>
      </c>
      <c r="B5606" s="464" t="s">
        <v>18320</v>
      </c>
      <c r="C5606" s="463" t="s">
        <v>510</v>
      </c>
      <c r="D5606" s="465">
        <v>11.92</v>
      </c>
      <c r="E5606" s="466"/>
      <c r="F5606" s="466">
        <f t="shared" si="174"/>
        <v>5501875</v>
      </c>
      <c r="G5606" s="466" t="b">
        <f t="shared" si="175"/>
        <v>1</v>
      </c>
      <c r="H5606" s="462"/>
      <c r="I5606" s="462"/>
      <c r="J5606" s="462"/>
      <c r="K5606" s="462"/>
    </row>
    <row r="5607" spans="1:11" ht="43.2">
      <c r="A5607" s="467">
        <v>5502109</v>
      </c>
      <c r="B5607" s="468" t="s">
        <v>18321</v>
      </c>
      <c r="C5607" s="467" t="s">
        <v>510</v>
      </c>
      <c r="D5607" s="469">
        <v>6.77</v>
      </c>
      <c r="E5607" s="466"/>
      <c r="F5607" s="466">
        <f t="shared" si="174"/>
        <v>5502109</v>
      </c>
      <c r="G5607" s="466" t="b">
        <f t="shared" si="175"/>
        <v>1</v>
      </c>
      <c r="H5607" s="462"/>
      <c r="I5607" s="462"/>
      <c r="J5607" s="462"/>
      <c r="K5607" s="462"/>
    </row>
    <row r="5608" spans="1:11" ht="43.2">
      <c r="A5608" s="463">
        <v>5501901</v>
      </c>
      <c r="B5608" s="464" t="s">
        <v>18322</v>
      </c>
      <c r="C5608" s="463" t="s">
        <v>510</v>
      </c>
      <c r="D5608" s="465">
        <v>11.14</v>
      </c>
      <c r="E5608" s="466"/>
      <c r="F5608" s="466">
        <f t="shared" si="174"/>
        <v>5501901</v>
      </c>
      <c r="G5608" s="466" t="b">
        <f t="shared" si="175"/>
        <v>1</v>
      </c>
      <c r="H5608" s="462"/>
      <c r="I5608" s="462"/>
      <c r="J5608" s="462"/>
      <c r="K5608" s="462"/>
    </row>
    <row r="5609" spans="1:11" ht="43.2">
      <c r="A5609" s="467">
        <v>5502135</v>
      </c>
      <c r="B5609" s="468" t="s">
        <v>18323</v>
      </c>
      <c r="C5609" s="467" t="s">
        <v>510</v>
      </c>
      <c r="D5609" s="469">
        <v>5.95</v>
      </c>
      <c r="E5609" s="466"/>
      <c r="F5609" s="466">
        <f t="shared" si="174"/>
        <v>5502135</v>
      </c>
      <c r="G5609" s="466" t="b">
        <f t="shared" si="175"/>
        <v>1</v>
      </c>
      <c r="H5609" s="462"/>
      <c r="I5609" s="462"/>
      <c r="J5609" s="462"/>
      <c r="K5609" s="462"/>
    </row>
    <row r="5610" spans="1:11" ht="43.2">
      <c r="A5610" s="463">
        <v>5501927</v>
      </c>
      <c r="B5610" s="464" t="s">
        <v>18324</v>
      </c>
      <c r="C5610" s="463" t="s">
        <v>510</v>
      </c>
      <c r="D5610" s="465">
        <v>11.73</v>
      </c>
      <c r="E5610" s="466"/>
      <c r="F5610" s="466">
        <f t="shared" si="174"/>
        <v>5501927</v>
      </c>
      <c r="G5610" s="466" t="b">
        <f t="shared" si="175"/>
        <v>1</v>
      </c>
      <c r="H5610" s="462"/>
      <c r="I5610" s="462"/>
      <c r="J5610" s="462"/>
      <c r="K5610" s="462"/>
    </row>
    <row r="5611" spans="1:11" ht="43.2">
      <c r="A5611" s="467">
        <v>5502161</v>
      </c>
      <c r="B5611" s="468" t="s">
        <v>18325</v>
      </c>
      <c r="C5611" s="467" t="s">
        <v>510</v>
      </c>
      <c r="D5611" s="469">
        <v>6.04</v>
      </c>
      <c r="E5611" s="466"/>
      <c r="F5611" s="466">
        <f t="shared" si="174"/>
        <v>5502161</v>
      </c>
      <c r="G5611" s="466" t="b">
        <f t="shared" si="175"/>
        <v>1</v>
      </c>
      <c r="H5611" s="462"/>
      <c r="I5611" s="462"/>
      <c r="J5611" s="462"/>
      <c r="K5611" s="462"/>
    </row>
    <row r="5612" spans="1:11" ht="43.2">
      <c r="A5612" s="463">
        <v>5501878</v>
      </c>
      <c r="B5612" s="464" t="s">
        <v>18326</v>
      </c>
      <c r="C5612" s="463" t="s">
        <v>510</v>
      </c>
      <c r="D5612" s="465">
        <v>13.56</v>
      </c>
      <c r="E5612" s="466"/>
      <c r="F5612" s="466">
        <f t="shared" si="174"/>
        <v>5501878</v>
      </c>
      <c r="G5612" s="466" t="b">
        <f t="shared" si="175"/>
        <v>1</v>
      </c>
      <c r="H5612" s="462"/>
      <c r="I5612" s="462"/>
      <c r="J5612" s="462"/>
      <c r="K5612" s="462"/>
    </row>
    <row r="5613" spans="1:11" ht="43.2">
      <c r="A5613" s="467">
        <v>5502112</v>
      </c>
      <c r="B5613" s="468" t="s">
        <v>18327</v>
      </c>
      <c r="C5613" s="467" t="s">
        <v>510</v>
      </c>
      <c r="D5613" s="469">
        <v>8.43</v>
      </c>
      <c r="E5613" s="466"/>
      <c r="F5613" s="466">
        <f t="shared" si="174"/>
        <v>5502112</v>
      </c>
      <c r="G5613" s="466" t="b">
        <f t="shared" si="175"/>
        <v>1</v>
      </c>
      <c r="H5613" s="462"/>
      <c r="I5613" s="462"/>
      <c r="J5613" s="462"/>
      <c r="K5613" s="462"/>
    </row>
    <row r="5614" spans="1:11" ht="43.2">
      <c r="A5614" s="463">
        <v>5501904</v>
      </c>
      <c r="B5614" s="464" t="s">
        <v>18328</v>
      </c>
      <c r="C5614" s="463" t="s">
        <v>510</v>
      </c>
      <c r="D5614" s="465">
        <v>12.37</v>
      </c>
      <c r="E5614" s="466"/>
      <c r="F5614" s="466">
        <f t="shared" si="174"/>
        <v>5501904</v>
      </c>
      <c r="G5614" s="466" t="b">
        <f t="shared" si="175"/>
        <v>1</v>
      </c>
      <c r="H5614" s="462"/>
      <c r="I5614" s="462"/>
      <c r="J5614" s="462"/>
      <c r="K5614" s="462"/>
    </row>
    <row r="5615" spans="1:11" ht="43.2">
      <c r="A5615" s="467">
        <v>5502138</v>
      </c>
      <c r="B5615" s="468" t="s">
        <v>18329</v>
      </c>
      <c r="C5615" s="467" t="s">
        <v>510</v>
      </c>
      <c r="D5615" s="469">
        <v>7.24</v>
      </c>
      <c r="E5615" s="466"/>
      <c r="F5615" s="466">
        <f t="shared" si="174"/>
        <v>5502138</v>
      </c>
      <c r="G5615" s="466" t="b">
        <f t="shared" si="175"/>
        <v>1</v>
      </c>
      <c r="H5615" s="462"/>
      <c r="I5615" s="462"/>
      <c r="J5615" s="462"/>
      <c r="K5615" s="462"/>
    </row>
    <row r="5616" spans="1:11" ht="43.2">
      <c r="A5616" s="463">
        <v>5501930</v>
      </c>
      <c r="B5616" s="464" t="s">
        <v>18330</v>
      </c>
      <c r="C5616" s="463" t="s">
        <v>510</v>
      </c>
      <c r="D5616" s="465">
        <v>12.4</v>
      </c>
      <c r="E5616" s="466"/>
      <c r="F5616" s="466">
        <f t="shared" si="174"/>
        <v>5501930</v>
      </c>
      <c r="G5616" s="466" t="b">
        <f t="shared" si="175"/>
        <v>1</v>
      </c>
      <c r="H5616" s="462"/>
      <c r="I5616" s="462"/>
      <c r="J5616" s="462"/>
      <c r="K5616" s="462"/>
    </row>
    <row r="5617" spans="1:11" ht="43.2">
      <c r="A5617" s="467">
        <v>5502164</v>
      </c>
      <c r="B5617" s="468" t="s">
        <v>18331</v>
      </c>
      <c r="C5617" s="467" t="s">
        <v>510</v>
      </c>
      <c r="D5617" s="469">
        <v>7.24</v>
      </c>
      <c r="E5617" s="466"/>
      <c r="F5617" s="466">
        <f t="shared" si="174"/>
        <v>5502164</v>
      </c>
      <c r="G5617" s="466" t="b">
        <f t="shared" si="175"/>
        <v>1</v>
      </c>
      <c r="H5617" s="462"/>
      <c r="I5617" s="462"/>
      <c r="J5617" s="462"/>
      <c r="K5617" s="462"/>
    </row>
    <row r="5618" spans="1:11" ht="43.2">
      <c r="A5618" s="463">
        <v>5501879</v>
      </c>
      <c r="B5618" s="464" t="s">
        <v>18332</v>
      </c>
      <c r="C5618" s="463" t="s">
        <v>510</v>
      </c>
      <c r="D5618" s="465">
        <v>13.88</v>
      </c>
      <c r="E5618" s="466"/>
      <c r="F5618" s="466">
        <f t="shared" si="174"/>
        <v>5501879</v>
      </c>
      <c r="G5618" s="466" t="b">
        <f t="shared" si="175"/>
        <v>1</v>
      </c>
      <c r="H5618" s="462"/>
      <c r="I5618" s="462"/>
      <c r="J5618" s="462"/>
      <c r="K5618" s="462"/>
    </row>
    <row r="5619" spans="1:11" ht="43.2">
      <c r="A5619" s="467">
        <v>5502113</v>
      </c>
      <c r="B5619" s="468" t="s">
        <v>18333</v>
      </c>
      <c r="C5619" s="467" t="s">
        <v>510</v>
      </c>
      <c r="D5619" s="469">
        <v>8.7200000000000006</v>
      </c>
      <c r="E5619" s="466"/>
      <c r="F5619" s="466">
        <f t="shared" si="174"/>
        <v>5502113</v>
      </c>
      <c r="G5619" s="466" t="b">
        <f t="shared" si="175"/>
        <v>1</v>
      </c>
      <c r="H5619" s="462"/>
      <c r="I5619" s="462"/>
      <c r="J5619" s="462"/>
      <c r="K5619" s="462"/>
    </row>
    <row r="5620" spans="1:11" ht="43.2">
      <c r="A5620" s="463">
        <v>5501905</v>
      </c>
      <c r="B5620" s="464" t="s">
        <v>18334</v>
      </c>
      <c r="C5620" s="463" t="s">
        <v>510</v>
      </c>
      <c r="D5620" s="465">
        <v>12.59</v>
      </c>
      <c r="E5620" s="466"/>
      <c r="F5620" s="466">
        <f t="shared" si="174"/>
        <v>5501905</v>
      </c>
      <c r="G5620" s="466" t="b">
        <f t="shared" si="175"/>
        <v>1</v>
      </c>
      <c r="H5620" s="462"/>
      <c r="I5620" s="462"/>
      <c r="J5620" s="462"/>
      <c r="K5620" s="462"/>
    </row>
    <row r="5621" spans="1:11" ht="43.2">
      <c r="A5621" s="467">
        <v>5502139</v>
      </c>
      <c r="B5621" s="468" t="s">
        <v>18335</v>
      </c>
      <c r="C5621" s="467" t="s">
        <v>510</v>
      </c>
      <c r="D5621" s="469">
        <v>7.44</v>
      </c>
      <c r="E5621" s="466"/>
      <c r="F5621" s="466">
        <f t="shared" si="174"/>
        <v>5502139</v>
      </c>
      <c r="G5621" s="466" t="b">
        <f t="shared" si="175"/>
        <v>1</v>
      </c>
      <c r="H5621" s="462"/>
      <c r="I5621" s="462"/>
      <c r="J5621" s="462"/>
      <c r="K5621" s="462"/>
    </row>
    <row r="5622" spans="1:11" ht="43.2">
      <c r="A5622" s="463">
        <v>5501931</v>
      </c>
      <c r="B5622" s="464" t="s">
        <v>18336</v>
      </c>
      <c r="C5622" s="463" t="s">
        <v>510</v>
      </c>
      <c r="D5622" s="465">
        <v>13.09</v>
      </c>
      <c r="E5622" s="466"/>
      <c r="F5622" s="466">
        <f t="shared" si="174"/>
        <v>5501931</v>
      </c>
      <c r="G5622" s="466" t="b">
        <f t="shared" si="175"/>
        <v>1</v>
      </c>
      <c r="H5622" s="462"/>
      <c r="I5622" s="462"/>
      <c r="J5622" s="462"/>
      <c r="K5622" s="462"/>
    </row>
    <row r="5623" spans="1:11" ht="43.2">
      <c r="A5623" s="467">
        <v>5502165</v>
      </c>
      <c r="B5623" s="468" t="s">
        <v>18337</v>
      </c>
      <c r="C5623" s="467" t="s">
        <v>510</v>
      </c>
      <c r="D5623" s="469">
        <v>7.44</v>
      </c>
      <c r="E5623" s="466"/>
      <c r="F5623" s="466">
        <f t="shared" si="174"/>
        <v>5502165</v>
      </c>
      <c r="G5623" s="466" t="b">
        <f t="shared" si="175"/>
        <v>1</v>
      </c>
      <c r="H5623" s="462"/>
      <c r="I5623" s="462"/>
      <c r="J5623" s="462"/>
      <c r="K5623" s="462"/>
    </row>
    <row r="5624" spans="1:11" ht="43.2">
      <c r="A5624" s="463">
        <v>5502825</v>
      </c>
      <c r="B5624" s="464" t="s">
        <v>18338</v>
      </c>
      <c r="C5624" s="463" t="s">
        <v>510</v>
      </c>
      <c r="D5624" s="465">
        <v>18.95</v>
      </c>
      <c r="E5624" s="466"/>
      <c r="F5624" s="466">
        <f t="shared" si="174"/>
        <v>5502825</v>
      </c>
      <c r="G5624" s="466" t="b">
        <f t="shared" si="175"/>
        <v>1</v>
      </c>
      <c r="H5624" s="462"/>
      <c r="I5624" s="462"/>
      <c r="J5624" s="462"/>
      <c r="K5624" s="462"/>
    </row>
    <row r="5625" spans="1:11" ht="43.2">
      <c r="A5625" s="467">
        <v>5502834</v>
      </c>
      <c r="B5625" s="468" t="s">
        <v>18339</v>
      </c>
      <c r="C5625" s="467" t="s">
        <v>510</v>
      </c>
      <c r="D5625" s="469">
        <v>13.4</v>
      </c>
      <c r="E5625" s="466"/>
      <c r="F5625" s="466">
        <f t="shared" si="174"/>
        <v>5502834</v>
      </c>
      <c r="G5625" s="466" t="b">
        <f t="shared" si="175"/>
        <v>1</v>
      </c>
      <c r="H5625" s="462"/>
      <c r="I5625" s="462"/>
      <c r="J5625" s="462"/>
      <c r="K5625" s="462"/>
    </row>
    <row r="5626" spans="1:11" ht="43.2">
      <c r="A5626" s="463">
        <v>5502826</v>
      </c>
      <c r="B5626" s="464" t="s">
        <v>18340</v>
      </c>
      <c r="C5626" s="463" t="s">
        <v>510</v>
      </c>
      <c r="D5626" s="465">
        <v>15.53</v>
      </c>
      <c r="E5626" s="466"/>
      <c r="F5626" s="466">
        <f t="shared" si="174"/>
        <v>5502826</v>
      </c>
      <c r="G5626" s="466" t="b">
        <f t="shared" si="175"/>
        <v>1</v>
      </c>
      <c r="H5626" s="462"/>
      <c r="I5626" s="462"/>
      <c r="J5626" s="462"/>
      <c r="K5626" s="462"/>
    </row>
    <row r="5627" spans="1:11" ht="43.2">
      <c r="A5627" s="467">
        <v>5502835</v>
      </c>
      <c r="B5627" s="468" t="s">
        <v>18341</v>
      </c>
      <c r="C5627" s="467" t="s">
        <v>510</v>
      </c>
      <c r="D5627" s="469">
        <v>10.48</v>
      </c>
      <c r="E5627" s="466"/>
      <c r="F5627" s="466">
        <f t="shared" si="174"/>
        <v>5502835</v>
      </c>
      <c r="G5627" s="466" t="b">
        <f t="shared" si="175"/>
        <v>1</v>
      </c>
      <c r="H5627" s="462"/>
      <c r="I5627" s="462"/>
      <c r="J5627" s="462"/>
      <c r="K5627" s="462"/>
    </row>
    <row r="5628" spans="1:11" ht="43.2">
      <c r="A5628" s="463">
        <v>5502827</v>
      </c>
      <c r="B5628" s="464" t="s">
        <v>18342</v>
      </c>
      <c r="C5628" s="463" t="s">
        <v>510</v>
      </c>
      <c r="D5628" s="465">
        <v>15.37</v>
      </c>
      <c r="E5628" s="466"/>
      <c r="F5628" s="466">
        <f t="shared" si="174"/>
        <v>5502827</v>
      </c>
      <c r="G5628" s="466" t="b">
        <f t="shared" si="175"/>
        <v>1</v>
      </c>
      <c r="H5628" s="462"/>
      <c r="I5628" s="462"/>
      <c r="J5628" s="462"/>
      <c r="K5628" s="462"/>
    </row>
    <row r="5629" spans="1:11" ht="43.2">
      <c r="A5629" s="467">
        <v>5502836</v>
      </c>
      <c r="B5629" s="468" t="s">
        <v>18343</v>
      </c>
      <c r="C5629" s="467" t="s">
        <v>510</v>
      </c>
      <c r="D5629" s="469">
        <v>10.3</v>
      </c>
      <c r="E5629" s="466"/>
      <c r="F5629" s="466">
        <f t="shared" si="174"/>
        <v>5502836</v>
      </c>
      <c r="G5629" s="466" t="b">
        <f t="shared" si="175"/>
        <v>1</v>
      </c>
      <c r="H5629" s="462"/>
      <c r="I5629" s="462"/>
      <c r="J5629" s="462"/>
      <c r="K5629" s="462"/>
    </row>
    <row r="5630" spans="1:11" ht="43.2">
      <c r="A5630" s="463">
        <v>5502356</v>
      </c>
      <c r="B5630" s="464" t="s">
        <v>18344</v>
      </c>
      <c r="C5630" s="463" t="s">
        <v>510</v>
      </c>
      <c r="D5630" s="465">
        <v>23.69</v>
      </c>
      <c r="E5630" s="466"/>
      <c r="F5630" s="466">
        <f t="shared" si="174"/>
        <v>5502356</v>
      </c>
      <c r="G5630" s="466" t="b">
        <f t="shared" si="175"/>
        <v>1</v>
      </c>
      <c r="H5630" s="462"/>
      <c r="I5630" s="462"/>
      <c r="J5630" s="462"/>
      <c r="K5630" s="462"/>
    </row>
    <row r="5631" spans="1:11" ht="43.2">
      <c r="A5631" s="467">
        <v>5502590</v>
      </c>
      <c r="B5631" s="468" t="s">
        <v>18345</v>
      </c>
      <c r="C5631" s="467" t="s">
        <v>510</v>
      </c>
      <c r="D5631" s="469">
        <v>12.46</v>
      </c>
      <c r="E5631" s="466"/>
      <c r="F5631" s="466">
        <f t="shared" si="174"/>
        <v>5502590</v>
      </c>
      <c r="G5631" s="466" t="b">
        <f t="shared" si="175"/>
        <v>1</v>
      </c>
      <c r="H5631" s="462"/>
      <c r="I5631" s="462"/>
      <c r="J5631" s="462"/>
      <c r="K5631" s="462"/>
    </row>
    <row r="5632" spans="1:11" ht="43.2">
      <c r="A5632" s="463">
        <v>5502382</v>
      </c>
      <c r="B5632" s="464" t="s">
        <v>18346</v>
      </c>
      <c r="C5632" s="463" t="s">
        <v>510</v>
      </c>
      <c r="D5632" s="465">
        <v>22.04</v>
      </c>
      <c r="E5632" s="466"/>
      <c r="F5632" s="466">
        <f t="shared" si="174"/>
        <v>5502382</v>
      </c>
      <c r="G5632" s="466" t="b">
        <f t="shared" si="175"/>
        <v>1</v>
      </c>
      <c r="H5632" s="462"/>
      <c r="I5632" s="462"/>
      <c r="J5632" s="462"/>
      <c r="K5632" s="462"/>
    </row>
    <row r="5633" spans="1:11" ht="43.2">
      <c r="A5633" s="467">
        <v>5502616</v>
      </c>
      <c r="B5633" s="468" t="s">
        <v>18347</v>
      </c>
      <c r="C5633" s="467" t="s">
        <v>510</v>
      </c>
      <c r="D5633" s="469">
        <v>10.61</v>
      </c>
      <c r="E5633" s="466"/>
      <c r="F5633" s="466">
        <f t="shared" si="174"/>
        <v>5502616</v>
      </c>
      <c r="G5633" s="466" t="b">
        <f t="shared" si="175"/>
        <v>1</v>
      </c>
      <c r="H5633" s="462"/>
      <c r="I5633" s="462"/>
      <c r="J5633" s="462"/>
      <c r="K5633" s="462"/>
    </row>
    <row r="5634" spans="1:11" ht="43.2">
      <c r="A5634" s="463">
        <v>5502408</v>
      </c>
      <c r="B5634" s="464" t="s">
        <v>18348</v>
      </c>
      <c r="C5634" s="463" t="s">
        <v>510</v>
      </c>
      <c r="D5634" s="465">
        <v>22.04</v>
      </c>
      <c r="E5634" s="466"/>
      <c r="F5634" s="466">
        <f t="shared" ref="F5634:F5697" si="176">A5634</f>
        <v>5502408</v>
      </c>
      <c r="G5634" s="466" t="b">
        <f t="shared" ref="G5634:G5697" si="177">F5634=A5634</f>
        <v>1</v>
      </c>
      <c r="H5634" s="462"/>
      <c r="I5634" s="462"/>
      <c r="J5634" s="462"/>
      <c r="K5634" s="462"/>
    </row>
    <row r="5635" spans="1:11" ht="43.2">
      <c r="A5635" s="467">
        <v>5502642</v>
      </c>
      <c r="B5635" s="468" t="s">
        <v>18349</v>
      </c>
      <c r="C5635" s="467" t="s">
        <v>510</v>
      </c>
      <c r="D5635" s="469">
        <v>10.56</v>
      </c>
      <c r="E5635" s="466"/>
      <c r="F5635" s="466">
        <f t="shared" si="176"/>
        <v>5502642</v>
      </c>
      <c r="G5635" s="466" t="b">
        <f t="shared" si="177"/>
        <v>1</v>
      </c>
      <c r="H5635" s="462"/>
      <c r="I5635" s="462"/>
      <c r="J5635" s="462"/>
      <c r="K5635" s="462"/>
    </row>
    <row r="5636" spans="1:11" ht="43.2">
      <c r="A5636" s="463">
        <v>5502357</v>
      </c>
      <c r="B5636" s="464" t="s">
        <v>18350</v>
      </c>
      <c r="C5636" s="463" t="s">
        <v>510</v>
      </c>
      <c r="D5636" s="465">
        <v>24.01</v>
      </c>
      <c r="E5636" s="466"/>
      <c r="F5636" s="466">
        <f t="shared" si="176"/>
        <v>5502357</v>
      </c>
      <c r="G5636" s="466" t="b">
        <f t="shared" si="177"/>
        <v>1</v>
      </c>
      <c r="H5636" s="462"/>
      <c r="I5636" s="462"/>
      <c r="J5636" s="462"/>
      <c r="K5636" s="462"/>
    </row>
    <row r="5637" spans="1:11" ht="43.2">
      <c r="A5637" s="467">
        <v>5502591</v>
      </c>
      <c r="B5637" s="468" t="s">
        <v>18351</v>
      </c>
      <c r="C5637" s="467" t="s">
        <v>510</v>
      </c>
      <c r="D5637" s="469">
        <v>12.8</v>
      </c>
      <c r="E5637" s="466"/>
      <c r="F5637" s="466">
        <f t="shared" si="176"/>
        <v>5502591</v>
      </c>
      <c r="G5637" s="466" t="b">
        <f t="shared" si="177"/>
        <v>1</v>
      </c>
      <c r="H5637" s="462"/>
      <c r="I5637" s="462"/>
      <c r="J5637" s="462"/>
      <c r="K5637" s="462"/>
    </row>
    <row r="5638" spans="1:11" ht="43.2">
      <c r="A5638" s="463">
        <v>5502383</v>
      </c>
      <c r="B5638" s="464" t="s">
        <v>18352</v>
      </c>
      <c r="C5638" s="463" t="s">
        <v>510</v>
      </c>
      <c r="D5638" s="465">
        <v>22.25</v>
      </c>
      <c r="E5638" s="466"/>
      <c r="F5638" s="466">
        <f t="shared" si="176"/>
        <v>5502383</v>
      </c>
      <c r="G5638" s="466" t="b">
        <f t="shared" si="177"/>
        <v>1</v>
      </c>
      <c r="H5638" s="462"/>
      <c r="I5638" s="462"/>
      <c r="J5638" s="462"/>
      <c r="K5638" s="462"/>
    </row>
    <row r="5639" spans="1:11" ht="43.2">
      <c r="A5639" s="467">
        <v>5502617</v>
      </c>
      <c r="B5639" s="468" t="s">
        <v>18353</v>
      </c>
      <c r="C5639" s="467" t="s">
        <v>510</v>
      </c>
      <c r="D5639" s="469">
        <v>10.76</v>
      </c>
      <c r="E5639" s="466"/>
      <c r="F5639" s="466">
        <f t="shared" si="176"/>
        <v>5502617</v>
      </c>
      <c r="G5639" s="466" t="b">
        <f t="shared" si="177"/>
        <v>1</v>
      </c>
      <c r="H5639" s="462"/>
      <c r="I5639" s="462"/>
      <c r="J5639" s="462"/>
      <c r="K5639" s="462"/>
    </row>
    <row r="5640" spans="1:11" ht="43.2">
      <c r="A5640" s="463">
        <v>5502409</v>
      </c>
      <c r="B5640" s="464" t="s">
        <v>18354</v>
      </c>
      <c r="C5640" s="463" t="s">
        <v>510</v>
      </c>
      <c r="D5640" s="465">
        <v>22.19</v>
      </c>
      <c r="E5640" s="466"/>
      <c r="F5640" s="466">
        <f t="shared" si="176"/>
        <v>5502409</v>
      </c>
      <c r="G5640" s="466" t="b">
        <f t="shared" si="177"/>
        <v>1</v>
      </c>
      <c r="H5640" s="462"/>
      <c r="I5640" s="462"/>
      <c r="J5640" s="462"/>
      <c r="K5640" s="462"/>
    </row>
    <row r="5641" spans="1:11" ht="43.2">
      <c r="A5641" s="467">
        <v>5502643</v>
      </c>
      <c r="B5641" s="468" t="s">
        <v>18355</v>
      </c>
      <c r="C5641" s="467" t="s">
        <v>510</v>
      </c>
      <c r="D5641" s="469">
        <v>10.76</v>
      </c>
      <c r="E5641" s="466"/>
      <c r="F5641" s="466">
        <f t="shared" si="176"/>
        <v>5502643</v>
      </c>
      <c r="G5641" s="466" t="b">
        <f t="shared" si="177"/>
        <v>1</v>
      </c>
      <c r="H5641" s="462"/>
      <c r="I5641" s="462"/>
      <c r="J5641" s="462"/>
      <c r="K5641" s="462"/>
    </row>
    <row r="5642" spans="1:11" ht="43.2">
      <c r="A5642" s="463">
        <v>5502358</v>
      </c>
      <c r="B5642" s="464" t="s">
        <v>18356</v>
      </c>
      <c r="C5642" s="463" t="s">
        <v>510</v>
      </c>
      <c r="D5642" s="465">
        <v>24.33</v>
      </c>
      <c r="E5642" s="466"/>
      <c r="F5642" s="466">
        <f t="shared" si="176"/>
        <v>5502358</v>
      </c>
      <c r="G5642" s="466" t="b">
        <f t="shared" si="177"/>
        <v>1</v>
      </c>
      <c r="H5642" s="462"/>
      <c r="I5642" s="462"/>
      <c r="J5642" s="462"/>
      <c r="K5642" s="462"/>
    </row>
    <row r="5643" spans="1:11" ht="43.2">
      <c r="A5643" s="467">
        <v>5502592</v>
      </c>
      <c r="B5643" s="468" t="s">
        <v>18357</v>
      </c>
      <c r="C5643" s="467" t="s">
        <v>510</v>
      </c>
      <c r="D5643" s="469">
        <v>13.08</v>
      </c>
      <c r="E5643" s="466"/>
      <c r="F5643" s="466">
        <f t="shared" si="176"/>
        <v>5502592</v>
      </c>
      <c r="G5643" s="466" t="b">
        <f t="shared" si="177"/>
        <v>1</v>
      </c>
      <c r="H5643" s="462"/>
      <c r="I5643" s="462"/>
      <c r="J5643" s="462"/>
      <c r="K5643" s="462"/>
    </row>
    <row r="5644" spans="1:11" ht="43.2">
      <c r="A5644" s="463">
        <v>5502384</v>
      </c>
      <c r="B5644" s="464" t="s">
        <v>18358</v>
      </c>
      <c r="C5644" s="463" t="s">
        <v>510</v>
      </c>
      <c r="D5644" s="465">
        <v>22.45</v>
      </c>
      <c r="E5644" s="466"/>
      <c r="F5644" s="466">
        <f t="shared" si="176"/>
        <v>5502384</v>
      </c>
      <c r="G5644" s="466" t="b">
        <f t="shared" si="177"/>
        <v>1</v>
      </c>
      <c r="H5644" s="462"/>
      <c r="I5644" s="462"/>
      <c r="J5644" s="462"/>
      <c r="K5644" s="462"/>
    </row>
    <row r="5645" spans="1:11" ht="43.2">
      <c r="A5645" s="467">
        <v>5502618</v>
      </c>
      <c r="B5645" s="468" t="s">
        <v>18359</v>
      </c>
      <c r="C5645" s="467" t="s">
        <v>510</v>
      </c>
      <c r="D5645" s="469">
        <v>11.91</v>
      </c>
      <c r="E5645" s="466"/>
      <c r="F5645" s="466">
        <f t="shared" si="176"/>
        <v>5502618</v>
      </c>
      <c r="G5645" s="466" t="b">
        <f t="shared" si="177"/>
        <v>1</v>
      </c>
      <c r="H5645" s="462"/>
      <c r="I5645" s="462"/>
      <c r="J5645" s="462"/>
      <c r="K5645" s="462"/>
    </row>
    <row r="5646" spans="1:11" ht="43.2">
      <c r="A5646" s="463">
        <v>5502410</v>
      </c>
      <c r="B5646" s="464" t="s">
        <v>18360</v>
      </c>
      <c r="C5646" s="463" t="s">
        <v>510</v>
      </c>
      <c r="D5646" s="465">
        <v>22.4</v>
      </c>
      <c r="E5646" s="466"/>
      <c r="F5646" s="466">
        <f t="shared" si="176"/>
        <v>5502410</v>
      </c>
      <c r="G5646" s="466" t="b">
        <f t="shared" si="177"/>
        <v>1</v>
      </c>
      <c r="H5646" s="462"/>
      <c r="I5646" s="462"/>
      <c r="J5646" s="462"/>
      <c r="K5646" s="462"/>
    </row>
    <row r="5647" spans="1:11" ht="43.2">
      <c r="A5647" s="467">
        <v>5502644</v>
      </c>
      <c r="B5647" s="468" t="s">
        <v>18361</v>
      </c>
      <c r="C5647" s="467" t="s">
        <v>510</v>
      </c>
      <c r="D5647" s="469">
        <v>11.84</v>
      </c>
      <c r="E5647" s="466"/>
      <c r="F5647" s="466">
        <f t="shared" si="176"/>
        <v>5502644</v>
      </c>
      <c r="G5647" s="466" t="b">
        <f t="shared" si="177"/>
        <v>1</v>
      </c>
      <c r="H5647" s="462"/>
      <c r="I5647" s="462"/>
      <c r="J5647" s="462"/>
      <c r="K5647" s="462"/>
    </row>
    <row r="5648" spans="1:11" ht="43.2">
      <c r="A5648" s="463">
        <v>5502359</v>
      </c>
      <c r="B5648" s="464" t="s">
        <v>18362</v>
      </c>
      <c r="C5648" s="463" t="s">
        <v>510</v>
      </c>
      <c r="D5648" s="465">
        <v>24.65</v>
      </c>
      <c r="E5648" s="466"/>
      <c r="F5648" s="466">
        <f t="shared" si="176"/>
        <v>5502359</v>
      </c>
      <c r="G5648" s="466" t="b">
        <f t="shared" si="177"/>
        <v>1</v>
      </c>
      <c r="H5648" s="462"/>
      <c r="I5648" s="462"/>
      <c r="J5648" s="462"/>
      <c r="K5648" s="462"/>
    </row>
    <row r="5649" spans="1:11" ht="43.2">
      <c r="A5649" s="467">
        <v>5502593</v>
      </c>
      <c r="B5649" s="468" t="s">
        <v>18363</v>
      </c>
      <c r="C5649" s="467" t="s">
        <v>510</v>
      </c>
      <c r="D5649" s="469">
        <v>13.42</v>
      </c>
      <c r="E5649" s="466"/>
      <c r="F5649" s="466">
        <f t="shared" si="176"/>
        <v>5502593</v>
      </c>
      <c r="G5649" s="466" t="b">
        <f t="shared" si="177"/>
        <v>1</v>
      </c>
      <c r="H5649" s="462"/>
      <c r="I5649" s="462"/>
      <c r="J5649" s="462"/>
      <c r="K5649" s="462"/>
    </row>
    <row r="5650" spans="1:11" ht="43.2">
      <c r="A5650" s="463">
        <v>5502385</v>
      </c>
      <c r="B5650" s="464" t="s">
        <v>18364</v>
      </c>
      <c r="C5650" s="463" t="s">
        <v>510</v>
      </c>
      <c r="D5650" s="465">
        <v>22.65</v>
      </c>
      <c r="E5650" s="466"/>
      <c r="F5650" s="466">
        <f t="shared" si="176"/>
        <v>5502385</v>
      </c>
      <c r="G5650" s="466" t="b">
        <f t="shared" si="177"/>
        <v>1</v>
      </c>
      <c r="H5650" s="462"/>
      <c r="I5650" s="462"/>
      <c r="J5650" s="462"/>
      <c r="K5650" s="462"/>
    </row>
    <row r="5651" spans="1:11" ht="43.2">
      <c r="A5651" s="467">
        <v>5502619</v>
      </c>
      <c r="B5651" s="468" t="s">
        <v>18365</v>
      </c>
      <c r="C5651" s="467" t="s">
        <v>510</v>
      </c>
      <c r="D5651" s="469">
        <v>12.11</v>
      </c>
      <c r="E5651" s="466"/>
      <c r="F5651" s="466">
        <f t="shared" si="176"/>
        <v>5502619</v>
      </c>
      <c r="G5651" s="466" t="b">
        <f t="shared" si="177"/>
        <v>1</v>
      </c>
      <c r="H5651" s="462"/>
      <c r="I5651" s="462"/>
      <c r="J5651" s="462"/>
      <c r="K5651" s="462"/>
    </row>
    <row r="5652" spans="1:11" ht="43.2">
      <c r="A5652" s="463">
        <v>5502411</v>
      </c>
      <c r="B5652" s="464" t="s">
        <v>18366</v>
      </c>
      <c r="C5652" s="463" t="s">
        <v>510</v>
      </c>
      <c r="D5652" s="465">
        <v>22.6</v>
      </c>
      <c r="E5652" s="466"/>
      <c r="F5652" s="466">
        <f t="shared" si="176"/>
        <v>5502411</v>
      </c>
      <c r="G5652" s="466" t="b">
        <f t="shared" si="177"/>
        <v>1</v>
      </c>
      <c r="H5652" s="462"/>
      <c r="I5652" s="462"/>
      <c r="J5652" s="462"/>
      <c r="K5652" s="462"/>
    </row>
    <row r="5653" spans="1:11" ht="43.2">
      <c r="A5653" s="467">
        <v>5502645</v>
      </c>
      <c r="B5653" s="468" t="s">
        <v>18367</v>
      </c>
      <c r="C5653" s="467" t="s">
        <v>510</v>
      </c>
      <c r="D5653" s="469">
        <v>12.04</v>
      </c>
      <c r="E5653" s="466"/>
      <c r="F5653" s="466">
        <f t="shared" si="176"/>
        <v>5502645</v>
      </c>
      <c r="G5653" s="466" t="b">
        <f t="shared" si="177"/>
        <v>1</v>
      </c>
      <c r="H5653" s="462"/>
      <c r="I5653" s="462"/>
      <c r="J5653" s="462"/>
      <c r="K5653" s="462"/>
    </row>
    <row r="5654" spans="1:11" ht="43.2">
      <c r="A5654" s="463">
        <v>5502360</v>
      </c>
      <c r="B5654" s="464" t="s">
        <v>18368</v>
      </c>
      <c r="C5654" s="463" t="s">
        <v>510</v>
      </c>
      <c r="D5654" s="465">
        <v>25.6</v>
      </c>
      <c r="E5654" s="466"/>
      <c r="F5654" s="466">
        <f t="shared" si="176"/>
        <v>5502360</v>
      </c>
      <c r="G5654" s="466" t="b">
        <f t="shared" si="177"/>
        <v>1</v>
      </c>
      <c r="H5654" s="462"/>
      <c r="I5654" s="462"/>
      <c r="J5654" s="462"/>
      <c r="K5654" s="462"/>
    </row>
    <row r="5655" spans="1:11" ht="43.2">
      <c r="A5655" s="467">
        <v>5502594</v>
      </c>
      <c r="B5655" s="468" t="s">
        <v>18369</v>
      </c>
      <c r="C5655" s="467" t="s">
        <v>510</v>
      </c>
      <c r="D5655" s="469">
        <v>14.65</v>
      </c>
      <c r="E5655" s="466"/>
      <c r="F5655" s="466">
        <f t="shared" si="176"/>
        <v>5502594</v>
      </c>
      <c r="G5655" s="466" t="b">
        <f t="shared" si="177"/>
        <v>1</v>
      </c>
      <c r="H5655" s="462"/>
      <c r="I5655" s="462"/>
      <c r="J5655" s="462"/>
      <c r="K5655" s="462"/>
    </row>
    <row r="5656" spans="1:11" ht="43.2">
      <c r="A5656" s="463">
        <v>5502386</v>
      </c>
      <c r="B5656" s="464" t="s">
        <v>18370</v>
      </c>
      <c r="C5656" s="463" t="s">
        <v>510</v>
      </c>
      <c r="D5656" s="465">
        <v>23.5</v>
      </c>
      <c r="E5656" s="466"/>
      <c r="F5656" s="466">
        <f t="shared" si="176"/>
        <v>5502386</v>
      </c>
      <c r="G5656" s="466" t="b">
        <f t="shared" si="177"/>
        <v>1</v>
      </c>
      <c r="H5656" s="462"/>
      <c r="I5656" s="462"/>
      <c r="J5656" s="462"/>
      <c r="K5656" s="462"/>
    </row>
    <row r="5657" spans="1:11" ht="43.2">
      <c r="A5657" s="467">
        <v>5502620</v>
      </c>
      <c r="B5657" s="468" t="s">
        <v>18371</v>
      </c>
      <c r="C5657" s="467" t="s">
        <v>510</v>
      </c>
      <c r="D5657" s="469">
        <v>12.25</v>
      </c>
      <c r="E5657" s="466"/>
      <c r="F5657" s="466">
        <f t="shared" si="176"/>
        <v>5502620</v>
      </c>
      <c r="G5657" s="466" t="b">
        <f t="shared" si="177"/>
        <v>1</v>
      </c>
      <c r="H5657" s="462"/>
      <c r="I5657" s="462"/>
      <c r="J5657" s="462"/>
      <c r="K5657" s="462"/>
    </row>
    <row r="5658" spans="1:11" ht="43.2">
      <c r="A5658" s="463">
        <v>5502412</v>
      </c>
      <c r="B5658" s="464" t="s">
        <v>18372</v>
      </c>
      <c r="C5658" s="463" t="s">
        <v>510</v>
      </c>
      <c r="D5658" s="465">
        <v>23.44</v>
      </c>
      <c r="E5658" s="466"/>
      <c r="F5658" s="466">
        <f t="shared" si="176"/>
        <v>5502412</v>
      </c>
      <c r="G5658" s="466" t="b">
        <f t="shared" si="177"/>
        <v>1</v>
      </c>
      <c r="H5658" s="462"/>
      <c r="I5658" s="462"/>
      <c r="J5658" s="462"/>
      <c r="K5658" s="462"/>
    </row>
    <row r="5659" spans="1:11" ht="43.2">
      <c r="A5659" s="467">
        <v>5502646</v>
      </c>
      <c r="B5659" s="468" t="s">
        <v>18373</v>
      </c>
      <c r="C5659" s="467" t="s">
        <v>510</v>
      </c>
      <c r="D5659" s="469">
        <v>12.18</v>
      </c>
      <c r="E5659" s="466"/>
      <c r="F5659" s="466">
        <f t="shared" si="176"/>
        <v>5502646</v>
      </c>
      <c r="G5659" s="466" t="b">
        <f t="shared" si="177"/>
        <v>1</v>
      </c>
      <c r="H5659" s="462"/>
      <c r="I5659" s="462"/>
      <c r="J5659" s="462"/>
      <c r="K5659" s="462"/>
    </row>
    <row r="5660" spans="1:11" ht="43.2">
      <c r="A5660" s="463">
        <v>5502361</v>
      </c>
      <c r="B5660" s="464" t="s">
        <v>18374</v>
      </c>
      <c r="C5660" s="463" t="s">
        <v>510</v>
      </c>
      <c r="D5660" s="465">
        <v>26.14</v>
      </c>
      <c r="E5660" s="466"/>
      <c r="F5660" s="466">
        <f t="shared" si="176"/>
        <v>5502361</v>
      </c>
      <c r="G5660" s="466" t="b">
        <f t="shared" si="177"/>
        <v>1</v>
      </c>
      <c r="H5660" s="462"/>
      <c r="I5660" s="462"/>
      <c r="J5660" s="462"/>
      <c r="K5660" s="462"/>
    </row>
    <row r="5661" spans="1:11" ht="43.2">
      <c r="A5661" s="467">
        <v>5502595</v>
      </c>
      <c r="B5661" s="468" t="s">
        <v>18375</v>
      </c>
      <c r="C5661" s="467" t="s">
        <v>510</v>
      </c>
      <c r="D5661" s="469">
        <v>15.17</v>
      </c>
      <c r="E5661" s="466"/>
      <c r="F5661" s="466">
        <f t="shared" si="176"/>
        <v>5502595</v>
      </c>
      <c r="G5661" s="466" t="b">
        <f t="shared" si="177"/>
        <v>1</v>
      </c>
      <c r="H5661" s="462"/>
      <c r="I5661" s="462"/>
      <c r="J5661" s="462"/>
      <c r="K5661" s="462"/>
    </row>
    <row r="5662" spans="1:11" ht="43.2">
      <c r="A5662" s="463">
        <v>5502387</v>
      </c>
      <c r="B5662" s="464" t="s">
        <v>18376</v>
      </c>
      <c r="C5662" s="463" t="s">
        <v>510</v>
      </c>
      <c r="D5662" s="465">
        <v>23.89</v>
      </c>
      <c r="E5662" s="466"/>
      <c r="F5662" s="466">
        <f t="shared" si="176"/>
        <v>5502387</v>
      </c>
      <c r="G5662" s="466" t="b">
        <f t="shared" si="177"/>
        <v>1</v>
      </c>
      <c r="H5662" s="462"/>
      <c r="I5662" s="462"/>
      <c r="J5662" s="462"/>
      <c r="K5662" s="462"/>
    </row>
    <row r="5663" spans="1:11" ht="43.2">
      <c r="A5663" s="467">
        <v>5502621</v>
      </c>
      <c r="B5663" s="468" t="s">
        <v>18377</v>
      </c>
      <c r="C5663" s="467" t="s">
        <v>510</v>
      </c>
      <c r="D5663" s="469">
        <v>12.66</v>
      </c>
      <c r="E5663" s="466"/>
      <c r="F5663" s="466">
        <f t="shared" si="176"/>
        <v>5502621</v>
      </c>
      <c r="G5663" s="466" t="b">
        <f t="shared" si="177"/>
        <v>1</v>
      </c>
      <c r="H5663" s="462"/>
      <c r="I5663" s="462"/>
      <c r="J5663" s="462"/>
      <c r="K5663" s="462"/>
    </row>
    <row r="5664" spans="1:11" ht="43.2">
      <c r="A5664" s="463">
        <v>5502413</v>
      </c>
      <c r="B5664" s="464" t="s">
        <v>18378</v>
      </c>
      <c r="C5664" s="463" t="s">
        <v>510</v>
      </c>
      <c r="D5664" s="465">
        <v>23.76</v>
      </c>
      <c r="E5664" s="466"/>
      <c r="F5664" s="466">
        <f t="shared" si="176"/>
        <v>5502413</v>
      </c>
      <c r="G5664" s="466" t="b">
        <f t="shared" si="177"/>
        <v>1</v>
      </c>
      <c r="H5664" s="462"/>
      <c r="I5664" s="462"/>
      <c r="J5664" s="462"/>
      <c r="K5664" s="462"/>
    </row>
    <row r="5665" spans="1:11" ht="43.2">
      <c r="A5665" s="467">
        <v>5502647</v>
      </c>
      <c r="B5665" s="468" t="s">
        <v>18379</v>
      </c>
      <c r="C5665" s="467" t="s">
        <v>510</v>
      </c>
      <c r="D5665" s="469">
        <v>12.53</v>
      </c>
      <c r="E5665" s="466"/>
      <c r="F5665" s="466">
        <f t="shared" si="176"/>
        <v>5502647</v>
      </c>
      <c r="G5665" s="466" t="b">
        <f t="shared" si="177"/>
        <v>1</v>
      </c>
      <c r="H5665" s="462"/>
      <c r="I5665" s="462"/>
      <c r="J5665" s="462"/>
      <c r="K5665" s="462"/>
    </row>
    <row r="5666" spans="1:11" ht="43.2">
      <c r="A5666" s="463">
        <v>5502362</v>
      </c>
      <c r="B5666" s="464" t="s">
        <v>18380</v>
      </c>
      <c r="C5666" s="463" t="s">
        <v>510</v>
      </c>
      <c r="D5666" s="465">
        <v>27.74</v>
      </c>
      <c r="E5666" s="466"/>
      <c r="F5666" s="466">
        <f t="shared" si="176"/>
        <v>5502362</v>
      </c>
      <c r="G5666" s="466" t="b">
        <f t="shared" si="177"/>
        <v>1</v>
      </c>
      <c r="H5666" s="462"/>
      <c r="I5666" s="462"/>
      <c r="J5666" s="462"/>
      <c r="K5666" s="462"/>
    </row>
    <row r="5667" spans="1:11" ht="43.2">
      <c r="A5667" s="467">
        <v>5502596</v>
      </c>
      <c r="B5667" s="468" t="s">
        <v>18381</v>
      </c>
      <c r="C5667" s="467" t="s">
        <v>510</v>
      </c>
      <c r="D5667" s="469">
        <v>16.03</v>
      </c>
      <c r="E5667" s="466"/>
      <c r="F5667" s="466">
        <f t="shared" si="176"/>
        <v>5502596</v>
      </c>
      <c r="G5667" s="466" t="b">
        <f t="shared" si="177"/>
        <v>1</v>
      </c>
      <c r="H5667" s="462"/>
      <c r="I5667" s="462"/>
      <c r="J5667" s="462"/>
      <c r="K5667" s="462"/>
    </row>
    <row r="5668" spans="1:11" ht="43.2">
      <c r="A5668" s="463">
        <v>5502388</v>
      </c>
      <c r="B5668" s="464" t="s">
        <v>18382</v>
      </c>
      <c r="C5668" s="463" t="s">
        <v>510</v>
      </c>
      <c r="D5668" s="465">
        <v>24.4</v>
      </c>
      <c r="E5668" s="466"/>
      <c r="F5668" s="466">
        <f t="shared" si="176"/>
        <v>5502388</v>
      </c>
      <c r="G5668" s="466" t="b">
        <f t="shared" si="177"/>
        <v>1</v>
      </c>
      <c r="H5668" s="462"/>
      <c r="I5668" s="462"/>
      <c r="J5668" s="462"/>
      <c r="K5668" s="462"/>
    </row>
    <row r="5669" spans="1:11" ht="43.2">
      <c r="A5669" s="467">
        <v>5502622</v>
      </c>
      <c r="B5669" s="468" t="s">
        <v>18383</v>
      </c>
      <c r="C5669" s="467" t="s">
        <v>510</v>
      </c>
      <c r="D5669" s="469">
        <v>13.22</v>
      </c>
      <c r="E5669" s="466"/>
      <c r="F5669" s="466">
        <f t="shared" si="176"/>
        <v>5502622</v>
      </c>
      <c r="G5669" s="466" t="b">
        <f t="shared" si="177"/>
        <v>1</v>
      </c>
      <c r="H5669" s="462"/>
      <c r="I5669" s="462"/>
      <c r="J5669" s="462"/>
      <c r="K5669" s="462"/>
    </row>
    <row r="5670" spans="1:11" ht="43.2">
      <c r="A5670" s="463">
        <v>5502414</v>
      </c>
      <c r="B5670" s="464" t="s">
        <v>18384</v>
      </c>
      <c r="C5670" s="463" t="s">
        <v>510</v>
      </c>
      <c r="D5670" s="465">
        <v>24.27</v>
      </c>
      <c r="E5670" s="466"/>
      <c r="F5670" s="466">
        <f t="shared" si="176"/>
        <v>5502414</v>
      </c>
      <c r="G5670" s="466" t="b">
        <f t="shared" si="177"/>
        <v>1</v>
      </c>
      <c r="H5670" s="462"/>
      <c r="I5670" s="462"/>
      <c r="J5670" s="462"/>
      <c r="K5670" s="462"/>
    </row>
    <row r="5671" spans="1:11" ht="43.2">
      <c r="A5671" s="467">
        <v>5502648</v>
      </c>
      <c r="B5671" s="468" t="s">
        <v>18385</v>
      </c>
      <c r="C5671" s="467" t="s">
        <v>510</v>
      </c>
      <c r="D5671" s="469">
        <v>13.08</v>
      </c>
      <c r="E5671" s="466"/>
      <c r="F5671" s="466">
        <f t="shared" si="176"/>
        <v>5502648</v>
      </c>
      <c r="G5671" s="466" t="b">
        <f t="shared" si="177"/>
        <v>1</v>
      </c>
      <c r="H5671" s="462"/>
      <c r="I5671" s="462"/>
      <c r="J5671" s="462"/>
      <c r="K5671" s="462"/>
    </row>
    <row r="5672" spans="1:11" ht="43.2">
      <c r="A5672" s="463">
        <v>5502352</v>
      </c>
      <c r="B5672" s="464" t="s">
        <v>18386</v>
      </c>
      <c r="C5672" s="463" t="s">
        <v>510</v>
      </c>
      <c r="D5672" s="465">
        <v>21.58</v>
      </c>
      <c r="E5672" s="466"/>
      <c r="F5672" s="466">
        <f t="shared" si="176"/>
        <v>5502352</v>
      </c>
      <c r="G5672" s="466" t="b">
        <f t="shared" si="177"/>
        <v>1</v>
      </c>
      <c r="H5672" s="462"/>
      <c r="I5672" s="462"/>
      <c r="J5672" s="462"/>
      <c r="K5672" s="462"/>
    </row>
    <row r="5673" spans="1:11" ht="43.2">
      <c r="A5673" s="467">
        <v>5502586</v>
      </c>
      <c r="B5673" s="468" t="s">
        <v>18387</v>
      </c>
      <c r="C5673" s="467" t="s">
        <v>510</v>
      </c>
      <c r="D5673" s="469">
        <v>10.14</v>
      </c>
      <c r="E5673" s="466"/>
      <c r="F5673" s="466">
        <f t="shared" si="176"/>
        <v>5502586</v>
      </c>
      <c r="G5673" s="466" t="b">
        <f t="shared" si="177"/>
        <v>1</v>
      </c>
      <c r="H5673" s="462"/>
      <c r="I5673" s="462"/>
      <c r="J5673" s="462"/>
      <c r="K5673" s="462"/>
    </row>
    <row r="5674" spans="1:11" ht="43.2">
      <c r="A5674" s="463">
        <v>5502378</v>
      </c>
      <c r="B5674" s="464" t="s">
        <v>18388</v>
      </c>
      <c r="C5674" s="463" t="s">
        <v>510</v>
      </c>
      <c r="D5674" s="465">
        <v>20.41</v>
      </c>
      <c r="E5674" s="466"/>
      <c r="F5674" s="466">
        <f t="shared" si="176"/>
        <v>5502378</v>
      </c>
      <c r="G5674" s="466" t="b">
        <f t="shared" si="177"/>
        <v>1</v>
      </c>
      <c r="H5674" s="462"/>
      <c r="I5674" s="462"/>
      <c r="J5674" s="462"/>
      <c r="K5674" s="462"/>
    </row>
    <row r="5675" spans="1:11" ht="43.2">
      <c r="A5675" s="467">
        <v>5502612</v>
      </c>
      <c r="B5675" s="468" t="s">
        <v>18389</v>
      </c>
      <c r="C5675" s="467" t="s">
        <v>510</v>
      </c>
      <c r="D5675" s="469">
        <v>9.6300000000000008</v>
      </c>
      <c r="E5675" s="466"/>
      <c r="F5675" s="466">
        <f t="shared" si="176"/>
        <v>5502612</v>
      </c>
      <c r="G5675" s="466" t="b">
        <f t="shared" si="177"/>
        <v>1</v>
      </c>
      <c r="H5675" s="462"/>
      <c r="I5675" s="462"/>
      <c r="J5675" s="462"/>
      <c r="K5675" s="462"/>
    </row>
    <row r="5676" spans="1:11" ht="43.2">
      <c r="A5676" s="463">
        <v>5502404</v>
      </c>
      <c r="B5676" s="464" t="s">
        <v>18390</v>
      </c>
      <c r="C5676" s="463" t="s">
        <v>510</v>
      </c>
      <c r="D5676" s="465">
        <v>20.49</v>
      </c>
      <c r="E5676" s="466"/>
      <c r="F5676" s="466">
        <f t="shared" si="176"/>
        <v>5502404</v>
      </c>
      <c r="G5676" s="466" t="b">
        <f t="shared" si="177"/>
        <v>1</v>
      </c>
      <c r="H5676" s="462"/>
      <c r="I5676" s="462"/>
      <c r="J5676" s="462"/>
      <c r="K5676" s="462"/>
    </row>
    <row r="5677" spans="1:11" ht="43.2">
      <c r="A5677" s="467">
        <v>5502638</v>
      </c>
      <c r="B5677" s="468" t="s">
        <v>18391</v>
      </c>
      <c r="C5677" s="467" t="s">
        <v>510</v>
      </c>
      <c r="D5677" s="469">
        <v>9.73</v>
      </c>
      <c r="E5677" s="466"/>
      <c r="F5677" s="466">
        <f t="shared" si="176"/>
        <v>5502638</v>
      </c>
      <c r="G5677" s="466" t="b">
        <f t="shared" si="177"/>
        <v>1</v>
      </c>
      <c r="H5677" s="462"/>
      <c r="I5677" s="462"/>
      <c r="J5677" s="462"/>
      <c r="K5677" s="462"/>
    </row>
    <row r="5678" spans="1:11" ht="43.2">
      <c r="A5678" s="463">
        <v>5502353</v>
      </c>
      <c r="B5678" s="464" t="s">
        <v>18392</v>
      </c>
      <c r="C5678" s="463" t="s">
        <v>510</v>
      </c>
      <c r="D5678" s="465">
        <v>21.99</v>
      </c>
      <c r="E5678" s="466"/>
      <c r="F5678" s="466">
        <f t="shared" si="176"/>
        <v>5502353</v>
      </c>
      <c r="G5678" s="466" t="b">
        <f t="shared" si="177"/>
        <v>1</v>
      </c>
      <c r="H5678" s="462"/>
      <c r="I5678" s="462"/>
      <c r="J5678" s="462"/>
      <c r="K5678" s="462"/>
    </row>
    <row r="5679" spans="1:11" ht="43.2">
      <c r="A5679" s="467">
        <v>5502587</v>
      </c>
      <c r="B5679" s="468" t="s">
        <v>18393</v>
      </c>
      <c r="C5679" s="467" t="s">
        <v>510</v>
      </c>
      <c r="D5679" s="469">
        <v>10.56</v>
      </c>
      <c r="E5679" s="466"/>
      <c r="F5679" s="466">
        <f t="shared" si="176"/>
        <v>5502587</v>
      </c>
      <c r="G5679" s="466" t="b">
        <f t="shared" si="177"/>
        <v>1</v>
      </c>
      <c r="H5679" s="462"/>
      <c r="I5679" s="462"/>
      <c r="J5679" s="462"/>
      <c r="K5679" s="462"/>
    </row>
    <row r="5680" spans="1:11" ht="43.2">
      <c r="A5680" s="463">
        <v>5502379</v>
      </c>
      <c r="B5680" s="464" t="s">
        <v>18394</v>
      </c>
      <c r="C5680" s="463" t="s">
        <v>510</v>
      </c>
      <c r="D5680" s="465">
        <v>20.72</v>
      </c>
      <c r="E5680" s="466"/>
      <c r="F5680" s="466">
        <f t="shared" si="176"/>
        <v>5502379</v>
      </c>
      <c r="G5680" s="466" t="b">
        <f t="shared" si="177"/>
        <v>1</v>
      </c>
      <c r="H5680" s="462"/>
      <c r="I5680" s="462"/>
      <c r="J5680" s="462"/>
      <c r="K5680" s="462"/>
    </row>
    <row r="5681" spans="1:11" ht="43.2">
      <c r="A5681" s="467">
        <v>5502613</v>
      </c>
      <c r="B5681" s="468" t="s">
        <v>18395</v>
      </c>
      <c r="C5681" s="467" t="s">
        <v>510</v>
      </c>
      <c r="D5681" s="469">
        <v>9.94</v>
      </c>
      <c r="E5681" s="466"/>
      <c r="F5681" s="466">
        <f t="shared" si="176"/>
        <v>5502613</v>
      </c>
      <c r="G5681" s="466" t="b">
        <f t="shared" si="177"/>
        <v>1</v>
      </c>
      <c r="H5681" s="462"/>
      <c r="I5681" s="462"/>
      <c r="J5681" s="462"/>
      <c r="K5681" s="462"/>
    </row>
    <row r="5682" spans="1:11" ht="43.2">
      <c r="A5682" s="463">
        <v>5502405</v>
      </c>
      <c r="B5682" s="464" t="s">
        <v>18396</v>
      </c>
      <c r="C5682" s="463" t="s">
        <v>510</v>
      </c>
      <c r="D5682" s="470">
        <v>21.43</v>
      </c>
      <c r="E5682" s="466"/>
      <c r="F5682" s="466">
        <f t="shared" si="176"/>
        <v>5502405</v>
      </c>
      <c r="G5682" s="466" t="b">
        <f t="shared" si="177"/>
        <v>1</v>
      </c>
      <c r="H5682" s="462"/>
      <c r="I5682" s="462"/>
      <c r="J5682" s="462"/>
      <c r="K5682" s="462"/>
    </row>
    <row r="5683" spans="1:11" ht="43.2">
      <c r="A5683" s="467">
        <v>5502639</v>
      </c>
      <c r="B5683" s="468" t="s">
        <v>18397</v>
      </c>
      <c r="C5683" s="467" t="s">
        <v>510</v>
      </c>
      <c r="D5683" s="471">
        <v>9.99</v>
      </c>
      <c r="E5683" s="466"/>
      <c r="F5683" s="466">
        <f t="shared" si="176"/>
        <v>5502639</v>
      </c>
      <c r="G5683" s="466" t="b">
        <f t="shared" si="177"/>
        <v>1</v>
      </c>
      <c r="H5683" s="462"/>
      <c r="I5683" s="462"/>
      <c r="J5683" s="462"/>
      <c r="K5683" s="462"/>
    </row>
    <row r="5684" spans="1:11" ht="43.2">
      <c r="A5684" s="463">
        <v>5502351</v>
      </c>
      <c r="B5684" s="464" t="s">
        <v>18398</v>
      </c>
      <c r="C5684" s="463" t="s">
        <v>510</v>
      </c>
      <c r="D5684" s="465">
        <v>20.41</v>
      </c>
      <c r="E5684" s="466"/>
      <c r="F5684" s="466">
        <f t="shared" si="176"/>
        <v>5502351</v>
      </c>
      <c r="G5684" s="466" t="b">
        <f t="shared" si="177"/>
        <v>1</v>
      </c>
      <c r="H5684" s="462"/>
      <c r="I5684" s="462"/>
      <c r="J5684" s="462"/>
      <c r="K5684" s="462"/>
    </row>
    <row r="5685" spans="1:11" ht="43.2">
      <c r="A5685" s="467">
        <v>5502585</v>
      </c>
      <c r="B5685" s="468" t="s">
        <v>18399</v>
      </c>
      <c r="C5685" s="467" t="s">
        <v>510</v>
      </c>
      <c r="D5685" s="469">
        <v>9.6300000000000008</v>
      </c>
      <c r="E5685" s="466"/>
      <c r="F5685" s="466">
        <f t="shared" si="176"/>
        <v>5502585</v>
      </c>
      <c r="G5685" s="466" t="b">
        <f t="shared" si="177"/>
        <v>1</v>
      </c>
      <c r="H5685" s="462"/>
      <c r="I5685" s="462"/>
      <c r="J5685" s="462"/>
      <c r="K5685" s="462"/>
    </row>
    <row r="5686" spans="1:11" ht="43.2">
      <c r="A5686" s="463">
        <v>5502377</v>
      </c>
      <c r="B5686" s="464" t="s">
        <v>18400</v>
      </c>
      <c r="C5686" s="463" t="s">
        <v>510</v>
      </c>
      <c r="D5686" s="465">
        <v>20.11</v>
      </c>
      <c r="E5686" s="466"/>
      <c r="F5686" s="466">
        <f t="shared" si="176"/>
        <v>5502377</v>
      </c>
      <c r="G5686" s="466" t="b">
        <f t="shared" si="177"/>
        <v>1</v>
      </c>
      <c r="H5686" s="462"/>
      <c r="I5686" s="462"/>
      <c r="J5686" s="462"/>
      <c r="K5686" s="462"/>
    </row>
    <row r="5687" spans="1:11" ht="43.2">
      <c r="A5687" s="467">
        <v>5502611</v>
      </c>
      <c r="B5687" s="468" t="s">
        <v>18401</v>
      </c>
      <c r="C5687" s="467" t="s">
        <v>510</v>
      </c>
      <c r="D5687" s="469">
        <v>9.32</v>
      </c>
      <c r="E5687" s="466"/>
      <c r="F5687" s="466">
        <f t="shared" si="176"/>
        <v>5502611</v>
      </c>
      <c r="G5687" s="466" t="b">
        <f t="shared" si="177"/>
        <v>1</v>
      </c>
      <c r="H5687" s="462"/>
      <c r="I5687" s="462"/>
      <c r="J5687" s="462"/>
      <c r="K5687" s="462"/>
    </row>
    <row r="5688" spans="1:11" ht="43.2">
      <c r="A5688" s="463">
        <v>5502403</v>
      </c>
      <c r="B5688" s="464" t="s">
        <v>18402</v>
      </c>
      <c r="C5688" s="463" t="s">
        <v>510</v>
      </c>
      <c r="D5688" s="465">
        <v>20.22</v>
      </c>
      <c r="E5688" s="466"/>
      <c r="F5688" s="466">
        <f t="shared" si="176"/>
        <v>5502403</v>
      </c>
      <c r="G5688" s="466" t="b">
        <f t="shared" si="177"/>
        <v>1</v>
      </c>
      <c r="H5688" s="462"/>
      <c r="I5688" s="462"/>
      <c r="J5688" s="462"/>
      <c r="K5688" s="462"/>
    </row>
    <row r="5689" spans="1:11" ht="43.2">
      <c r="A5689" s="467">
        <v>5502637</v>
      </c>
      <c r="B5689" s="468" t="s">
        <v>18403</v>
      </c>
      <c r="C5689" s="467" t="s">
        <v>510</v>
      </c>
      <c r="D5689" s="469">
        <v>9.42</v>
      </c>
      <c r="E5689" s="466"/>
      <c r="F5689" s="466">
        <f t="shared" si="176"/>
        <v>5502637</v>
      </c>
      <c r="G5689" s="466" t="b">
        <f t="shared" si="177"/>
        <v>1</v>
      </c>
      <c r="H5689" s="462"/>
      <c r="I5689" s="462"/>
      <c r="J5689" s="462"/>
      <c r="K5689" s="462"/>
    </row>
    <row r="5690" spans="1:11" ht="28.8">
      <c r="A5690" s="463">
        <v>5502187</v>
      </c>
      <c r="B5690" s="464" t="s">
        <v>18404</v>
      </c>
      <c r="C5690" s="463" t="s">
        <v>510</v>
      </c>
      <c r="D5690" s="465">
        <v>10.48</v>
      </c>
      <c r="E5690" s="466"/>
      <c r="F5690" s="466">
        <f t="shared" si="176"/>
        <v>5502187</v>
      </c>
      <c r="G5690" s="466" t="b">
        <f t="shared" si="177"/>
        <v>1</v>
      </c>
      <c r="H5690" s="462"/>
      <c r="I5690" s="462"/>
      <c r="J5690" s="462"/>
      <c r="K5690" s="462"/>
    </row>
    <row r="5691" spans="1:11" ht="43.2">
      <c r="A5691" s="467">
        <v>5502354</v>
      </c>
      <c r="B5691" s="468" t="s">
        <v>18405</v>
      </c>
      <c r="C5691" s="467" t="s">
        <v>510</v>
      </c>
      <c r="D5691" s="469">
        <v>22.4</v>
      </c>
      <c r="E5691" s="466"/>
      <c r="F5691" s="466">
        <f t="shared" si="176"/>
        <v>5502354</v>
      </c>
      <c r="G5691" s="466" t="b">
        <f t="shared" si="177"/>
        <v>1</v>
      </c>
      <c r="H5691" s="462"/>
      <c r="I5691" s="462"/>
      <c r="J5691" s="462"/>
      <c r="K5691" s="462"/>
    </row>
    <row r="5692" spans="1:11" ht="43.2">
      <c r="A5692" s="463">
        <v>5502588</v>
      </c>
      <c r="B5692" s="464" t="s">
        <v>18406</v>
      </c>
      <c r="C5692" s="463" t="s">
        <v>510</v>
      </c>
      <c r="D5692" s="465">
        <v>11.84</v>
      </c>
      <c r="E5692" s="466"/>
      <c r="F5692" s="466">
        <f t="shared" si="176"/>
        <v>5502588</v>
      </c>
      <c r="G5692" s="466" t="b">
        <f t="shared" si="177"/>
        <v>1</v>
      </c>
      <c r="H5692" s="462"/>
      <c r="I5692" s="462"/>
      <c r="J5692" s="462"/>
      <c r="K5692" s="462"/>
    </row>
    <row r="5693" spans="1:11" ht="43.2">
      <c r="A5693" s="467">
        <v>5502380</v>
      </c>
      <c r="B5693" s="468" t="s">
        <v>18407</v>
      </c>
      <c r="C5693" s="467" t="s">
        <v>510</v>
      </c>
      <c r="D5693" s="469">
        <v>21.63</v>
      </c>
      <c r="E5693" s="466"/>
      <c r="F5693" s="466">
        <f t="shared" si="176"/>
        <v>5502380</v>
      </c>
      <c r="G5693" s="466" t="b">
        <f t="shared" si="177"/>
        <v>1</v>
      </c>
      <c r="H5693" s="462"/>
      <c r="I5693" s="462"/>
      <c r="J5693" s="462"/>
      <c r="K5693" s="462"/>
    </row>
    <row r="5694" spans="1:11" ht="43.2">
      <c r="A5694" s="463">
        <v>5502614</v>
      </c>
      <c r="B5694" s="464" t="s">
        <v>18408</v>
      </c>
      <c r="C5694" s="463" t="s">
        <v>510</v>
      </c>
      <c r="D5694" s="465">
        <v>10.14</v>
      </c>
      <c r="E5694" s="466"/>
      <c r="F5694" s="466">
        <f t="shared" si="176"/>
        <v>5502614</v>
      </c>
      <c r="G5694" s="466" t="b">
        <f t="shared" si="177"/>
        <v>1</v>
      </c>
      <c r="H5694" s="462"/>
      <c r="I5694" s="462"/>
      <c r="J5694" s="462"/>
      <c r="K5694" s="462"/>
    </row>
    <row r="5695" spans="1:11" ht="43.2">
      <c r="A5695" s="467">
        <v>5502406</v>
      </c>
      <c r="B5695" s="468" t="s">
        <v>18409</v>
      </c>
      <c r="C5695" s="467" t="s">
        <v>510</v>
      </c>
      <c r="D5695" s="469">
        <v>21.63</v>
      </c>
      <c r="E5695" s="466"/>
      <c r="F5695" s="466">
        <f t="shared" si="176"/>
        <v>5502406</v>
      </c>
      <c r="G5695" s="466" t="b">
        <f t="shared" si="177"/>
        <v>1</v>
      </c>
      <c r="H5695" s="462"/>
      <c r="I5695" s="462"/>
      <c r="J5695" s="462"/>
      <c r="K5695" s="462"/>
    </row>
    <row r="5696" spans="1:11" ht="43.2">
      <c r="A5696" s="463">
        <v>5502640</v>
      </c>
      <c r="B5696" s="464" t="s">
        <v>18410</v>
      </c>
      <c r="C5696" s="463" t="s">
        <v>510</v>
      </c>
      <c r="D5696" s="465">
        <v>10.199999999999999</v>
      </c>
      <c r="E5696" s="466"/>
      <c r="F5696" s="466">
        <f t="shared" si="176"/>
        <v>5502640</v>
      </c>
      <c r="G5696" s="466" t="b">
        <f t="shared" si="177"/>
        <v>1</v>
      </c>
      <c r="H5696" s="462"/>
      <c r="I5696" s="462"/>
      <c r="J5696" s="462"/>
      <c r="K5696" s="462"/>
    </row>
    <row r="5697" spans="1:11" ht="43.2">
      <c r="A5697" s="467">
        <v>5502355</v>
      </c>
      <c r="B5697" s="468" t="s">
        <v>18411</v>
      </c>
      <c r="C5697" s="467" t="s">
        <v>510</v>
      </c>
      <c r="D5697" s="469">
        <v>22.71</v>
      </c>
      <c r="E5697" s="466"/>
      <c r="F5697" s="466">
        <f t="shared" si="176"/>
        <v>5502355</v>
      </c>
      <c r="G5697" s="466" t="b">
        <f t="shared" si="177"/>
        <v>1</v>
      </c>
      <c r="H5697" s="462"/>
      <c r="I5697" s="462"/>
      <c r="J5697" s="462"/>
      <c r="K5697" s="462"/>
    </row>
    <row r="5698" spans="1:11" ht="43.2">
      <c r="A5698" s="463">
        <v>5502589</v>
      </c>
      <c r="B5698" s="464" t="s">
        <v>18412</v>
      </c>
      <c r="C5698" s="463" t="s">
        <v>510</v>
      </c>
      <c r="D5698" s="465">
        <v>12.18</v>
      </c>
      <c r="E5698" s="466"/>
      <c r="F5698" s="466">
        <f t="shared" ref="F5698:F5761" si="178">A5698</f>
        <v>5502589</v>
      </c>
      <c r="G5698" s="466" t="b">
        <f t="shared" ref="G5698:G5761" si="179">F5698=A5698</f>
        <v>1</v>
      </c>
      <c r="H5698" s="462"/>
      <c r="I5698" s="462"/>
      <c r="J5698" s="462"/>
      <c r="K5698" s="462"/>
    </row>
    <row r="5699" spans="1:11" ht="43.2">
      <c r="A5699" s="467">
        <v>5502381</v>
      </c>
      <c r="B5699" s="468" t="s">
        <v>18413</v>
      </c>
      <c r="C5699" s="467" t="s">
        <v>510</v>
      </c>
      <c r="D5699" s="469">
        <v>21.84</v>
      </c>
      <c r="E5699" s="466"/>
      <c r="F5699" s="466">
        <f t="shared" si="178"/>
        <v>5502381</v>
      </c>
      <c r="G5699" s="466" t="b">
        <f t="shared" si="179"/>
        <v>1</v>
      </c>
      <c r="H5699" s="462"/>
      <c r="I5699" s="462"/>
      <c r="J5699" s="462"/>
      <c r="K5699" s="462"/>
    </row>
    <row r="5700" spans="1:11" ht="43.2">
      <c r="A5700" s="463">
        <v>5502615</v>
      </c>
      <c r="B5700" s="464" t="s">
        <v>18414</v>
      </c>
      <c r="C5700" s="463" t="s">
        <v>510</v>
      </c>
      <c r="D5700" s="465">
        <v>10.4</v>
      </c>
      <c r="E5700" s="466"/>
      <c r="F5700" s="466">
        <f t="shared" si="178"/>
        <v>5502615</v>
      </c>
      <c r="G5700" s="466" t="b">
        <f t="shared" si="179"/>
        <v>1</v>
      </c>
      <c r="H5700" s="462"/>
      <c r="I5700" s="462"/>
      <c r="J5700" s="462"/>
      <c r="K5700" s="462"/>
    </row>
    <row r="5701" spans="1:11" ht="43.2">
      <c r="A5701" s="467">
        <v>5502407</v>
      </c>
      <c r="B5701" s="468" t="s">
        <v>18415</v>
      </c>
      <c r="C5701" s="467" t="s">
        <v>510</v>
      </c>
      <c r="D5701" s="469">
        <v>21.84</v>
      </c>
      <c r="E5701" s="466"/>
      <c r="F5701" s="466">
        <f t="shared" si="178"/>
        <v>5502407</v>
      </c>
      <c r="G5701" s="466" t="b">
        <f t="shared" si="179"/>
        <v>1</v>
      </c>
      <c r="H5701" s="462"/>
      <c r="I5701" s="462"/>
      <c r="J5701" s="462"/>
      <c r="K5701" s="462"/>
    </row>
    <row r="5702" spans="1:11" ht="43.2">
      <c r="A5702" s="463">
        <v>5502641</v>
      </c>
      <c r="B5702" s="464" t="s">
        <v>18416</v>
      </c>
      <c r="C5702" s="463" t="s">
        <v>510</v>
      </c>
      <c r="D5702" s="465">
        <v>10.4</v>
      </c>
      <c r="E5702" s="466"/>
      <c r="F5702" s="466">
        <f t="shared" si="178"/>
        <v>5502641</v>
      </c>
      <c r="G5702" s="466" t="b">
        <f t="shared" si="179"/>
        <v>1</v>
      </c>
      <c r="H5702" s="462"/>
      <c r="I5702" s="462"/>
      <c r="J5702" s="462"/>
      <c r="K5702" s="462"/>
    </row>
    <row r="5703" spans="1:11" ht="43.2">
      <c r="A5703" s="467">
        <v>5502880</v>
      </c>
      <c r="B5703" s="468" t="s">
        <v>18417</v>
      </c>
      <c r="C5703" s="467" t="s">
        <v>510</v>
      </c>
      <c r="D5703" s="469">
        <v>17.399999999999999</v>
      </c>
      <c r="E5703" s="466"/>
      <c r="F5703" s="466">
        <f t="shared" si="178"/>
        <v>5502880</v>
      </c>
      <c r="G5703" s="466" t="b">
        <f t="shared" si="179"/>
        <v>1</v>
      </c>
      <c r="H5703" s="462"/>
      <c r="I5703" s="462"/>
      <c r="J5703" s="462"/>
      <c r="K5703" s="462"/>
    </row>
    <row r="5704" spans="1:11" ht="43.2">
      <c r="A5704" s="463">
        <v>5502857</v>
      </c>
      <c r="B5704" s="464" t="s">
        <v>18418</v>
      </c>
      <c r="C5704" s="463" t="s">
        <v>510</v>
      </c>
      <c r="D5704" s="465">
        <v>28.19</v>
      </c>
      <c r="E5704" s="466"/>
      <c r="F5704" s="466">
        <f t="shared" si="178"/>
        <v>5502857</v>
      </c>
      <c r="G5704" s="466" t="b">
        <f t="shared" si="179"/>
        <v>1</v>
      </c>
      <c r="H5704" s="462"/>
      <c r="I5704" s="462"/>
      <c r="J5704" s="462"/>
      <c r="K5704" s="462"/>
    </row>
    <row r="5705" spans="1:11" ht="43.2">
      <c r="A5705" s="467">
        <v>5502881</v>
      </c>
      <c r="B5705" s="468" t="s">
        <v>18419</v>
      </c>
      <c r="C5705" s="467" t="s">
        <v>510</v>
      </c>
      <c r="D5705" s="469">
        <v>13.49</v>
      </c>
      <c r="E5705" s="466"/>
      <c r="F5705" s="466">
        <f t="shared" si="178"/>
        <v>5502881</v>
      </c>
      <c r="G5705" s="466" t="b">
        <f t="shared" si="179"/>
        <v>1</v>
      </c>
      <c r="H5705" s="462"/>
      <c r="I5705" s="462"/>
      <c r="J5705" s="462"/>
      <c r="K5705" s="462"/>
    </row>
    <row r="5706" spans="1:11" ht="43.2">
      <c r="A5706" s="463">
        <v>5502859</v>
      </c>
      <c r="B5706" s="464" t="s">
        <v>18420</v>
      </c>
      <c r="C5706" s="463" t="s">
        <v>510</v>
      </c>
      <c r="D5706" s="465">
        <v>24.53</v>
      </c>
      <c r="E5706" s="466"/>
      <c r="F5706" s="466">
        <f t="shared" si="178"/>
        <v>5502859</v>
      </c>
      <c r="G5706" s="466" t="b">
        <f t="shared" si="179"/>
        <v>1</v>
      </c>
      <c r="H5706" s="462"/>
      <c r="I5706" s="462"/>
      <c r="J5706" s="462"/>
      <c r="K5706" s="462"/>
    </row>
    <row r="5707" spans="1:11" ht="43.2">
      <c r="A5707" s="467">
        <v>5502882</v>
      </c>
      <c r="B5707" s="468" t="s">
        <v>18421</v>
      </c>
      <c r="C5707" s="467" t="s">
        <v>510</v>
      </c>
      <c r="D5707" s="469">
        <v>13.35</v>
      </c>
      <c r="E5707" s="466"/>
      <c r="F5707" s="466">
        <f t="shared" si="178"/>
        <v>5502882</v>
      </c>
      <c r="G5707" s="466" t="b">
        <f t="shared" si="179"/>
        <v>1</v>
      </c>
      <c r="H5707" s="462"/>
      <c r="I5707" s="462"/>
      <c r="J5707" s="462"/>
      <c r="K5707" s="462"/>
    </row>
    <row r="5708" spans="1:11" ht="43.2">
      <c r="A5708" s="463">
        <v>5502858</v>
      </c>
      <c r="B5708" s="464" t="s">
        <v>18422</v>
      </c>
      <c r="C5708" s="463" t="s">
        <v>510</v>
      </c>
      <c r="D5708" s="465">
        <v>25.37</v>
      </c>
      <c r="E5708" s="466"/>
      <c r="F5708" s="466">
        <f t="shared" si="178"/>
        <v>5502858</v>
      </c>
      <c r="G5708" s="466" t="b">
        <f t="shared" si="179"/>
        <v>1</v>
      </c>
      <c r="H5708" s="462"/>
      <c r="I5708" s="462"/>
      <c r="J5708" s="462"/>
      <c r="K5708" s="462"/>
    </row>
    <row r="5709" spans="1:11" ht="43.2">
      <c r="A5709" s="467">
        <v>5502747</v>
      </c>
      <c r="B5709" s="468" t="s">
        <v>18423</v>
      </c>
      <c r="C5709" s="467" t="s">
        <v>510</v>
      </c>
      <c r="D5709" s="469">
        <v>54.35</v>
      </c>
      <c r="E5709" s="466"/>
      <c r="F5709" s="466">
        <f t="shared" si="178"/>
        <v>5502747</v>
      </c>
      <c r="G5709" s="466" t="b">
        <f t="shared" si="179"/>
        <v>1</v>
      </c>
      <c r="H5709" s="462"/>
      <c r="I5709" s="462"/>
      <c r="J5709" s="462"/>
      <c r="K5709" s="462"/>
    </row>
    <row r="5710" spans="1:11" ht="43.2">
      <c r="A5710" s="463">
        <v>5502773</v>
      </c>
      <c r="B5710" s="464" t="s">
        <v>18424</v>
      </c>
      <c r="C5710" s="463" t="s">
        <v>510</v>
      </c>
      <c r="D5710" s="465">
        <v>52.81</v>
      </c>
      <c r="E5710" s="466"/>
      <c r="F5710" s="466">
        <f t="shared" si="178"/>
        <v>5502773</v>
      </c>
      <c r="G5710" s="466" t="b">
        <f t="shared" si="179"/>
        <v>1</v>
      </c>
      <c r="H5710" s="462"/>
      <c r="I5710" s="462"/>
      <c r="J5710" s="462"/>
      <c r="K5710" s="462"/>
    </row>
    <row r="5711" spans="1:11" ht="43.2">
      <c r="A5711" s="467">
        <v>5502799</v>
      </c>
      <c r="B5711" s="468" t="s">
        <v>18425</v>
      </c>
      <c r="C5711" s="467" t="s">
        <v>510</v>
      </c>
      <c r="D5711" s="469">
        <v>48.09</v>
      </c>
      <c r="E5711" s="466"/>
      <c r="F5711" s="466">
        <f t="shared" si="178"/>
        <v>5502799</v>
      </c>
      <c r="G5711" s="466" t="b">
        <f t="shared" si="179"/>
        <v>1</v>
      </c>
      <c r="H5711" s="462"/>
      <c r="I5711" s="462"/>
      <c r="J5711" s="462"/>
      <c r="K5711" s="462"/>
    </row>
    <row r="5712" spans="1:11" ht="43.2">
      <c r="A5712" s="463">
        <v>5502748</v>
      </c>
      <c r="B5712" s="464" t="s">
        <v>18426</v>
      </c>
      <c r="C5712" s="463" t="s">
        <v>510</v>
      </c>
      <c r="D5712" s="465">
        <v>54.9</v>
      </c>
      <c r="E5712" s="466"/>
      <c r="F5712" s="466">
        <f t="shared" si="178"/>
        <v>5502748</v>
      </c>
      <c r="G5712" s="466" t="b">
        <f t="shared" si="179"/>
        <v>1</v>
      </c>
      <c r="H5712" s="462"/>
      <c r="I5712" s="462"/>
      <c r="J5712" s="462"/>
      <c r="K5712" s="462"/>
    </row>
    <row r="5713" spans="1:11" ht="43.2">
      <c r="A5713" s="467">
        <v>5502774</v>
      </c>
      <c r="B5713" s="468" t="s">
        <v>18427</v>
      </c>
      <c r="C5713" s="467" t="s">
        <v>510</v>
      </c>
      <c r="D5713" s="469">
        <v>53.14</v>
      </c>
      <c r="E5713" s="466"/>
      <c r="F5713" s="466">
        <f t="shared" si="178"/>
        <v>5502774</v>
      </c>
      <c r="G5713" s="466" t="b">
        <f t="shared" si="179"/>
        <v>1</v>
      </c>
      <c r="H5713" s="462"/>
      <c r="I5713" s="462"/>
      <c r="J5713" s="462"/>
      <c r="K5713" s="462"/>
    </row>
    <row r="5714" spans="1:11" ht="43.2">
      <c r="A5714" s="463">
        <v>5502800</v>
      </c>
      <c r="B5714" s="464" t="s">
        <v>18428</v>
      </c>
      <c r="C5714" s="463" t="s">
        <v>510</v>
      </c>
      <c r="D5714" s="465">
        <v>50.1</v>
      </c>
      <c r="E5714" s="466"/>
      <c r="F5714" s="466">
        <f t="shared" si="178"/>
        <v>5502800</v>
      </c>
      <c r="G5714" s="466" t="b">
        <f t="shared" si="179"/>
        <v>1</v>
      </c>
      <c r="H5714" s="462"/>
      <c r="I5714" s="462"/>
      <c r="J5714" s="462"/>
      <c r="K5714" s="462"/>
    </row>
    <row r="5715" spans="1:11" ht="43.2">
      <c r="A5715" s="467">
        <v>5502749</v>
      </c>
      <c r="B5715" s="468" t="s">
        <v>18429</v>
      </c>
      <c r="C5715" s="467" t="s">
        <v>510</v>
      </c>
      <c r="D5715" s="469">
        <v>55.34</v>
      </c>
      <c r="E5715" s="466"/>
      <c r="F5715" s="466">
        <f t="shared" si="178"/>
        <v>5502749</v>
      </c>
      <c r="G5715" s="466" t="b">
        <f t="shared" si="179"/>
        <v>1</v>
      </c>
      <c r="H5715" s="462"/>
      <c r="I5715" s="462"/>
      <c r="J5715" s="462"/>
      <c r="K5715" s="462"/>
    </row>
    <row r="5716" spans="1:11" ht="43.2">
      <c r="A5716" s="463">
        <v>5502775</v>
      </c>
      <c r="B5716" s="464" t="s">
        <v>18430</v>
      </c>
      <c r="C5716" s="463" t="s">
        <v>510</v>
      </c>
      <c r="D5716" s="470">
        <v>53.47</v>
      </c>
      <c r="E5716" s="466"/>
      <c r="F5716" s="466">
        <f t="shared" si="178"/>
        <v>5502775</v>
      </c>
      <c r="G5716" s="466" t="b">
        <f t="shared" si="179"/>
        <v>1</v>
      </c>
      <c r="H5716" s="462"/>
      <c r="I5716" s="462"/>
      <c r="J5716" s="462"/>
      <c r="K5716" s="462"/>
    </row>
    <row r="5717" spans="1:11" ht="43.2">
      <c r="A5717" s="467">
        <v>5502801</v>
      </c>
      <c r="B5717" s="468" t="s">
        <v>18431</v>
      </c>
      <c r="C5717" s="467" t="s">
        <v>510</v>
      </c>
      <c r="D5717" s="471">
        <v>50.43</v>
      </c>
      <c r="E5717" s="466"/>
      <c r="F5717" s="466">
        <f t="shared" si="178"/>
        <v>5502801</v>
      </c>
      <c r="G5717" s="466" t="b">
        <f t="shared" si="179"/>
        <v>1</v>
      </c>
      <c r="H5717" s="462"/>
      <c r="I5717" s="462"/>
      <c r="J5717" s="462"/>
      <c r="K5717" s="462"/>
    </row>
    <row r="5718" spans="1:11" ht="43.2">
      <c r="A5718" s="463">
        <v>5502750</v>
      </c>
      <c r="B5718" s="464" t="s">
        <v>18432</v>
      </c>
      <c r="C5718" s="463" t="s">
        <v>510</v>
      </c>
      <c r="D5718" s="470">
        <v>55.78</v>
      </c>
      <c r="E5718" s="466"/>
      <c r="F5718" s="466">
        <f t="shared" si="178"/>
        <v>5502750</v>
      </c>
      <c r="G5718" s="466" t="b">
        <f t="shared" si="179"/>
        <v>1</v>
      </c>
      <c r="H5718" s="462"/>
      <c r="I5718" s="462"/>
      <c r="J5718" s="462"/>
      <c r="K5718" s="462"/>
    </row>
    <row r="5719" spans="1:11" ht="43.2">
      <c r="A5719" s="467">
        <v>5502776</v>
      </c>
      <c r="B5719" s="468" t="s">
        <v>18433</v>
      </c>
      <c r="C5719" s="467" t="s">
        <v>510</v>
      </c>
      <c r="D5719" s="471">
        <v>53.8</v>
      </c>
      <c r="E5719" s="466"/>
      <c r="F5719" s="466">
        <f t="shared" si="178"/>
        <v>5502776</v>
      </c>
      <c r="G5719" s="466" t="b">
        <f t="shared" si="179"/>
        <v>1</v>
      </c>
      <c r="H5719" s="462"/>
      <c r="I5719" s="462"/>
      <c r="J5719" s="462"/>
      <c r="K5719" s="462"/>
    </row>
    <row r="5720" spans="1:11" ht="43.2">
      <c r="A5720" s="463">
        <v>5502802</v>
      </c>
      <c r="B5720" s="464" t="s">
        <v>18434</v>
      </c>
      <c r="C5720" s="463" t="s">
        <v>510</v>
      </c>
      <c r="D5720" s="465">
        <v>50.65</v>
      </c>
      <c r="E5720" s="466"/>
      <c r="F5720" s="466">
        <f t="shared" si="178"/>
        <v>5502802</v>
      </c>
      <c r="G5720" s="466" t="b">
        <f t="shared" si="179"/>
        <v>1</v>
      </c>
      <c r="H5720" s="462"/>
      <c r="I5720" s="462"/>
      <c r="J5720" s="462"/>
      <c r="K5720" s="462"/>
    </row>
    <row r="5721" spans="1:11" ht="43.2">
      <c r="A5721" s="467">
        <v>5502751</v>
      </c>
      <c r="B5721" s="468" t="s">
        <v>18435</v>
      </c>
      <c r="C5721" s="467" t="s">
        <v>510</v>
      </c>
      <c r="D5721" s="469">
        <v>58.4</v>
      </c>
      <c r="E5721" s="466"/>
      <c r="F5721" s="466">
        <f t="shared" si="178"/>
        <v>5502751</v>
      </c>
      <c r="G5721" s="466" t="b">
        <f t="shared" si="179"/>
        <v>1</v>
      </c>
      <c r="H5721" s="462"/>
      <c r="I5721" s="462"/>
      <c r="J5721" s="462"/>
      <c r="K5721" s="462"/>
    </row>
    <row r="5722" spans="1:11" ht="43.2">
      <c r="A5722" s="463">
        <v>5502777</v>
      </c>
      <c r="B5722" s="464" t="s">
        <v>18436</v>
      </c>
      <c r="C5722" s="463" t="s">
        <v>510</v>
      </c>
      <c r="D5722" s="465">
        <v>54.02</v>
      </c>
      <c r="E5722" s="466"/>
      <c r="F5722" s="466">
        <f t="shared" si="178"/>
        <v>5502777</v>
      </c>
      <c r="G5722" s="466" t="b">
        <f t="shared" si="179"/>
        <v>1</v>
      </c>
      <c r="H5722" s="462"/>
      <c r="I5722" s="462"/>
      <c r="J5722" s="462"/>
      <c r="K5722" s="462"/>
    </row>
    <row r="5723" spans="1:11" ht="43.2">
      <c r="A5723" s="467">
        <v>5502803</v>
      </c>
      <c r="B5723" s="468" t="s">
        <v>18437</v>
      </c>
      <c r="C5723" s="467" t="s">
        <v>510</v>
      </c>
      <c r="D5723" s="469">
        <v>50.98</v>
      </c>
      <c r="E5723" s="466"/>
      <c r="F5723" s="466">
        <f t="shared" si="178"/>
        <v>5502803</v>
      </c>
      <c r="G5723" s="466" t="b">
        <f t="shared" si="179"/>
        <v>1</v>
      </c>
      <c r="H5723" s="462"/>
      <c r="I5723" s="462"/>
      <c r="J5723" s="462"/>
      <c r="K5723" s="462"/>
    </row>
    <row r="5724" spans="1:11" ht="43.2">
      <c r="A5724" s="463">
        <v>5502752</v>
      </c>
      <c r="B5724" s="464" t="s">
        <v>18438</v>
      </c>
      <c r="C5724" s="463" t="s">
        <v>510</v>
      </c>
      <c r="D5724" s="465">
        <v>59.14</v>
      </c>
      <c r="E5724" s="466"/>
      <c r="F5724" s="466">
        <f t="shared" si="178"/>
        <v>5502752</v>
      </c>
      <c r="G5724" s="466" t="b">
        <f t="shared" si="179"/>
        <v>1</v>
      </c>
      <c r="H5724" s="462"/>
      <c r="I5724" s="462"/>
      <c r="J5724" s="462"/>
      <c r="K5724" s="462"/>
    </row>
    <row r="5725" spans="1:11" ht="43.2">
      <c r="A5725" s="467">
        <v>5502778</v>
      </c>
      <c r="B5725" s="468" t="s">
        <v>18439</v>
      </c>
      <c r="C5725" s="467" t="s">
        <v>510</v>
      </c>
      <c r="D5725" s="469">
        <v>54.68</v>
      </c>
      <c r="E5725" s="466"/>
      <c r="F5725" s="466">
        <f t="shared" si="178"/>
        <v>5502778</v>
      </c>
      <c r="G5725" s="466" t="b">
        <f t="shared" si="179"/>
        <v>1</v>
      </c>
      <c r="H5725" s="462"/>
      <c r="I5725" s="462"/>
      <c r="J5725" s="462"/>
      <c r="K5725" s="462"/>
    </row>
    <row r="5726" spans="1:11" ht="43.2">
      <c r="A5726" s="463">
        <v>5502804</v>
      </c>
      <c r="B5726" s="464" t="s">
        <v>18440</v>
      </c>
      <c r="C5726" s="463" t="s">
        <v>510</v>
      </c>
      <c r="D5726" s="465">
        <v>51.42</v>
      </c>
      <c r="E5726" s="466"/>
      <c r="F5726" s="466">
        <f t="shared" si="178"/>
        <v>5502804</v>
      </c>
      <c r="G5726" s="466" t="b">
        <f t="shared" si="179"/>
        <v>1</v>
      </c>
      <c r="H5726" s="462"/>
      <c r="I5726" s="462"/>
      <c r="J5726" s="462"/>
      <c r="K5726" s="462"/>
    </row>
    <row r="5727" spans="1:11" ht="43.2">
      <c r="A5727" s="467">
        <v>5502753</v>
      </c>
      <c r="B5727" s="468" t="s">
        <v>18441</v>
      </c>
      <c r="C5727" s="467" t="s">
        <v>510</v>
      </c>
      <c r="D5727" s="469">
        <v>60.61</v>
      </c>
      <c r="E5727" s="466"/>
      <c r="F5727" s="466">
        <f t="shared" si="178"/>
        <v>5502753</v>
      </c>
      <c r="G5727" s="466" t="b">
        <f t="shared" si="179"/>
        <v>1</v>
      </c>
      <c r="H5727" s="462"/>
      <c r="I5727" s="462"/>
      <c r="J5727" s="462"/>
      <c r="K5727" s="462"/>
    </row>
    <row r="5728" spans="1:11" ht="43.2">
      <c r="A5728" s="463">
        <v>5502779</v>
      </c>
      <c r="B5728" s="464" t="s">
        <v>18442</v>
      </c>
      <c r="C5728" s="463" t="s">
        <v>510</v>
      </c>
      <c r="D5728" s="465">
        <v>55.45</v>
      </c>
      <c r="E5728" s="466"/>
      <c r="F5728" s="466">
        <f t="shared" si="178"/>
        <v>5502779</v>
      </c>
      <c r="G5728" s="466" t="b">
        <f t="shared" si="179"/>
        <v>1</v>
      </c>
      <c r="H5728" s="462"/>
      <c r="I5728" s="462"/>
      <c r="J5728" s="462"/>
      <c r="K5728" s="462"/>
    </row>
    <row r="5729" spans="1:11" ht="43.2">
      <c r="A5729" s="467">
        <v>5502805</v>
      </c>
      <c r="B5729" s="468" t="s">
        <v>18443</v>
      </c>
      <c r="C5729" s="467" t="s">
        <v>510</v>
      </c>
      <c r="D5729" s="469">
        <v>52.19</v>
      </c>
      <c r="E5729" s="466"/>
      <c r="F5729" s="466">
        <f t="shared" si="178"/>
        <v>5502805</v>
      </c>
      <c r="G5729" s="466" t="b">
        <f t="shared" si="179"/>
        <v>1</v>
      </c>
      <c r="H5729" s="462"/>
      <c r="I5729" s="462"/>
      <c r="J5729" s="462"/>
      <c r="K5729" s="462"/>
    </row>
    <row r="5730" spans="1:11" ht="43.2">
      <c r="A5730" s="463">
        <v>5502743</v>
      </c>
      <c r="B5730" s="464" t="s">
        <v>18444</v>
      </c>
      <c r="C5730" s="463" t="s">
        <v>510</v>
      </c>
      <c r="D5730" s="465">
        <v>50.15</v>
      </c>
      <c r="E5730" s="466"/>
      <c r="F5730" s="466">
        <f t="shared" si="178"/>
        <v>5502743</v>
      </c>
      <c r="G5730" s="466" t="b">
        <f t="shared" si="179"/>
        <v>1</v>
      </c>
      <c r="H5730" s="462"/>
      <c r="I5730" s="462"/>
      <c r="J5730" s="462"/>
      <c r="K5730" s="462"/>
    </row>
    <row r="5731" spans="1:11" ht="43.2">
      <c r="A5731" s="467">
        <v>5502769</v>
      </c>
      <c r="B5731" s="468" t="s">
        <v>18445</v>
      </c>
      <c r="C5731" s="467" t="s">
        <v>510</v>
      </c>
      <c r="D5731" s="469">
        <v>49.34</v>
      </c>
      <c r="E5731" s="466"/>
      <c r="F5731" s="466">
        <f t="shared" si="178"/>
        <v>5502769</v>
      </c>
      <c r="G5731" s="466" t="b">
        <f t="shared" si="179"/>
        <v>1</v>
      </c>
      <c r="H5731" s="462"/>
      <c r="I5731" s="462"/>
      <c r="J5731" s="462"/>
      <c r="K5731" s="462"/>
    </row>
    <row r="5732" spans="1:11" ht="43.2">
      <c r="A5732" s="463">
        <v>5502795</v>
      </c>
      <c r="B5732" s="464" t="s">
        <v>18446</v>
      </c>
      <c r="C5732" s="463" t="s">
        <v>510</v>
      </c>
      <c r="D5732" s="465">
        <v>46.84</v>
      </c>
      <c r="E5732" s="466"/>
      <c r="F5732" s="466">
        <f t="shared" si="178"/>
        <v>5502795</v>
      </c>
      <c r="G5732" s="466" t="b">
        <f t="shared" si="179"/>
        <v>1</v>
      </c>
      <c r="H5732" s="462"/>
      <c r="I5732" s="462"/>
      <c r="J5732" s="462"/>
      <c r="K5732" s="462"/>
    </row>
    <row r="5733" spans="1:11" ht="43.2">
      <c r="A5733" s="467">
        <v>5502744</v>
      </c>
      <c r="B5733" s="468" t="s">
        <v>18447</v>
      </c>
      <c r="C5733" s="467" t="s">
        <v>510</v>
      </c>
      <c r="D5733" s="469">
        <v>52.81</v>
      </c>
      <c r="E5733" s="466"/>
      <c r="F5733" s="466">
        <f t="shared" si="178"/>
        <v>5502744</v>
      </c>
      <c r="G5733" s="466" t="b">
        <f t="shared" si="179"/>
        <v>1</v>
      </c>
      <c r="H5733" s="462"/>
      <c r="I5733" s="462"/>
      <c r="J5733" s="462"/>
      <c r="K5733" s="462"/>
    </row>
    <row r="5734" spans="1:11" ht="43.2">
      <c r="A5734" s="463">
        <v>5502770</v>
      </c>
      <c r="B5734" s="464" t="s">
        <v>18448</v>
      </c>
      <c r="C5734" s="463" t="s">
        <v>510</v>
      </c>
      <c r="D5734" s="465">
        <v>49.78</v>
      </c>
      <c r="E5734" s="466"/>
      <c r="F5734" s="466">
        <f t="shared" si="178"/>
        <v>5502770</v>
      </c>
      <c r="G5734" s="466" t="b">
        <f t="shared" si="179"/>
        <v>1</v>
      </c>
      <c r="H5734" s="462"/>
      <c r="I5734" s="462"/>
      <c r="J5734" s="462"/>
      <c r="K5734" s="462"/>
    </row>
    <row r="5735" spans="1:11" ht="43.2">
      <c r="A5735" s="467">
        <v>5502796</v>
      </c>
      <c r="B5735" s="468" t="s">
        <v>18449</v>
      </c>
      <c r="C5735" s="467" t="s">
        <v>510</v>
      </c>
      <c r="D5735" s="469">
        <v>47.21</v>
      </c>
      <c r="E5735" s="466"/>
      <c r="F5735" s="466">
        <f t="shared" si="178"/>
        <v>5502796</v>
      </c>
      <c r="G5735" s="466" t="b">
        <f t="shared" si="179"/>
        <v>1</v>
      </c>
      <c r="H5735" s="462"/>
      <c r="I5735" s="462"/>
      <c r="J5735" s="462"/>
      <c r="K5735" s="462"/>
    </row>
    <row r="5736" spans="1:11" ht="43.2">
      <c r="A5736" s="463">
        <v>5502742</v>
      </c>
      <c r="B5736" s="464" t="s">
        <v>18450</v>
      </c>
      <c r="C5736" s="463" t="s">
        <v>510</v>
      </c>
      <c r="D5736" s="465">
        <v>49.34</v>
      </c>
      <c r="E5736" s="466"/>
      <c r="F5736" s="466">
        <f t="shared" si="178"/>
        <v>5502742</v>
      </c>
      <c r="G5736" s="466" t="b">
        <f t="shared" si="179"/>
        <v>1</v>
      </c>
      <c r="H5736" s="462"/>
      <c r="I5736" s="462"/>
      <c r="J5736" s="462"/>
      <c r="K5736" s="462"/>
    </row>
    <row r="5737" spans="1:11" ht="43.2">
      <c r="A5737" s="467">
        <v>5502768</v>
      </c>
      <c r="B5737" s="468" t="s">
        <v>18451</v>
      </c>
      <c r="C5737" s="467" t="s">
        <v>510</v>
      </c>
      <c r="D5737" s="469">
        <v>48.82</v>
      </c>
      <c r="E5737" s="466"/>
      <c r="F5737" s="466">
        <f t="shared" si="178"/>
        <v>5502768</v>
      </c>
      <c r="G5737" s="466" t="b">
        <f t="shared" si="179"/>
        <v>1</v>
      </c>
      <c r="H5737" s="462"/>
      <c r="I5737" s="462"/>
      <c r="J5737" s="462"/>
      <c r="K5737" s="462"/>
    </row>
    <row r="5738" spans="1:11" ht="43.2">
      <c r="A5738" s="463">
        <v>5502794</v>
      </c>
      <c r="B5738" s="464" t="s">
        <v>18452</v>
      </c>
      <c r="C5738" s="463" t="s">
        <v>510</v>
      </c>
      <c r="D5738" s="465">
        <v>46.4</v>
      </c>
      <c r="E5738" s="466"/>
      <c r="F5738" s="466">
        <f t="shared" si="178"/>
        <v>5502794</v>
      </c>
      <c r="G5738" s="466" t="b">
        <f t="shared" si="179"/>
        <v>1</v>
      </c>
      <c r="H5738" s="462"/>
      <c r="I5738" s="462"/>
      <c r="J5738" s="462"/>
      <c r="K5738" s="462"/>
    </row>
    <row r="5739" spans="1:11" ht="43.2">
      <c r="A5739" s="467">
        <v>5502745</v>
      </c>
      <c r="B5739" s="468" t="s">
        <v>18453</v>
      </c>
      <c r="C5739" s="467" t="s">
        <v>510</v>
      </c>
      <c r="D5739" s="469">
        <v>53.36</v>
      </c>
      <c r="E5739" s="466"/>
      <c r="F5739" s="466">
        <f t="shared" si="178"/>
        <v>5502745</v>
      </c>
      <c r="G5739" s="466" t="b">
        <f t="shared" si="179"/>
        <v>1</v>
      </c>
      <c r="H5739" s="462"/>
      <c r="I5739" s="462"/>
      <c r="J5739" s="462"/>
      <c r="K5739" s="462"/>
    </row>
    <row r="5740" spans="1:11" ht="43.2">
      <c r="A5740" s="463">
        <v>5502771</v>
      </c>
      <c r="B5740" s="464" t="s">
        <v>18454</v>
      </c>
      <c r="C5740" s="463" t="s">
        <v>510</v>
      </c>
      <c r="D5740" s="465">
        <v>50.15</v>
      </c>
      <c r="E5740" s="466"/>
      <c r="F5740" s="466">
        <f t="shared" si="178"/>
        <v>5502771</v>
      </c>
      <c r="G5740" s="466" t="b">
        <f t="shared" si="179"/>
        <v>1</v>
      </c>
      <c r="H5740" s="462"/>
      <c r="I5740" s="462"/>
      <c r="J5740" s="462"/>
      <c r="K5740" s="462"/>
    </row>
    <row r="5741" spans="1:11" ht="43.2">
      <c r="A5741" s="467">
        <v>5502797</v>
      </c>
      <c r="B5741" s="468" t="s">
        <v>18455</v>
      </c>
      <c r="C5741" s="467" t="s">
        <v>510</v>
      </c>
      <c r="D5741" s="469">
        <v>47.58</v>
      </c>
      <c r="E5741" s="466"/>
      <c r="F5741" s="466">
        <f t="shared" si="178"/>
        <v>5502797</v>
      </c>
      <c r="G5741" s="466" t="b">
        <f t="shared" si="179"/>
        <v>1</v>
      </c>
      <c r="H5741" s="462"/>
      <c r="I5741" s="462"/>
      <c r="J5741" s="462"/>
      <c r="K5741" s="462"/>
    </row>
    <row r="5742" spans="1:11" ht="43.2">
      <c r="A5742" s="463">
        <v>5502746</v>
      </c>
      <c r="B5742" s="464" t="s">
        <v>18456</v>
      </c>
      <c r="C5742" s="463" t="s">
        <v>510</v>
      </c>
      <c r="D5742" s="465">
        <v>53.91</v>
      </c>
      <c r="E5742" s="466"/>
      <c r="F5742" s="466">
        <f t="shared" si="178"/>
        <v>5502746</v>
      </c>
      <c r="G5742" s="466" t="b">
        <f t="shared" si="179"/>
        <v>1</v>
      </c>
      <c r="H5742" s="462"/>
      <c r="I5742" s="462"/>
      <c r="J5742" s="462"/>
      <c r="K5742" s="462"/>
    </row>
    <row r="5743" spans="1:11" ht="43.2">
      <c r="A5743" s="467">
        <v>5502772</v>
      </c>
      <c r="B5743" s="468" t="s">
        <v>18457</v>
      </c>
      <c r="C5743" s="467" t="s">
        <v>510</v>
      </c>
      <c r="D5743" s="469">
        <v>50.51</v>
      </c>
      <c r="E5743" s="466"/>
      <c r="F5743" s="466">
        <f t="shared" si="178"/>
        <v>5502772</v>
      </c>
      <c r="G5743" s="466" t="b">
        <f t="shared" si="179"/>
        <v>1</v>
      </c>
      <c r="H5743" s="462"/>
      <c r="I5743" s="462"/>
      <c r="J5743" s="462"/>
      <c r="K5743" s="462"/>
    </row>
    <row r="5744" spans="1:11" ht="43.2">
      <c r="A5744" s="463">
        <v>5502798</v>
      </c>
      <c r="B5744" s="464" t="s">
        <v>18458</v>
      </c>
      <c r="C5744" s="463" t="s">
        <v>510</v>
      </c>
      <c r="D5744" s="465">
        <v>47.87</v>
      </c>
      <c r="E5744" s="466"/>
      <c r="F5744" s="466">
        <f t="shared" si="178"/>
        <v>5502798</v>
      </c>
      <c r="G5744" s="466" t="b">
        <f t="shared" si="179"/>
        <v>1</v>
      </c>
      <c r="H5744" s="462"/>
      <c r="I5744" s="462"/>
      <c r="J5744" s="462"/>
      <c r="K5744" s="462"/>
    </row>
    <row r="5745" spans="1:11" ht="43.2">
      <c r="A5745" s="467">
        <v>5502886</v>
      </c>
      <c r="B5745" s="468" t="s">
        <v>18459</v>
      </c>
      <c r="C5745" s="467" t="s">
        <v>510</v>
      </c>
      <c r="D5745" s="469">
        <v>61.34</v>
      </c>
      <c r="E5745" s="466"/>
      <c r="F5745" s="466">
        <f t="shared" si="178"/>
        <v>5502886</v>
      </c>
      <c r="G5745" s="466" t="b">
        <f t="shared" si="179"/>
        <v>1</v>
      </c>
      <c r="H5745" s="462"/>
      <c r="I5745" s="462"/>
      <c r="J5745" s="462"/>
      <c r="K5745" s="462"/>
    </row>
    <row r="5746" spans="1:11" ht="43.2">
      <c r="A5746" s="463">
        <v>5502887</v>
      </c>
      <c r="B5746" s="464" t="s">
        <v>18460</v>
      </c>
      <c r="C5746" s="463" t="s">
        <v>510</v>
      </c>
      <c r="D5746" s="465">
        <v>56</v>
      </c>
      <c r="E5746" s="466"/>
      <c r="F5746" s="466">
        <f t="shared" si="178"/>
        <v>5502887</v>
      </c>
      <c r="G5746" s="466" t="b">
        <f t="shared" si="179"/>
        <v>1</v>
      </c>
      <c r="H5746" s="462"/>
      <c r="I5746" s="462"/>
      <c r="J5746" s="462"/>
      <c r="K5746" s="462"/>
    </row>
    <row r="5747" spans="1:11" ht="43.2">
      <c r="A5747" s="467">
        <v>5502888</v>
      </c>
      <c r="B5747" s="468" t="s">
        <v>18461</v>
      </c>
      <c r="C5747" s="467" t="s">
        <v>510</v>
      </c>
      <c r="D5747" s="469">
        <v>52.63</v>
      </c>
      <c r="E5747" s="466"/>
      <c r="F5747" s="466">
        <f t="shared" si="178"/>
        <v>5502888</v>
      </c>
      <c r="G5747" s="466" t="b">
        <f t="shared" si="179"/>
        <v>1</v>
      </c>
      <c r="H5747" s="462"/>
      <c r="I5747" s="462"/>
      <c r="J5747" s="462"/>
      <c r="K5747" s="462"/>
    </row>
    <row r="5748" spans="1:11">
      <c r="A5748" s="463">
        <v>5502820</v>
      </c>
      <c r="B5748" s="464" t="s">
        <v>18462</v>
      </c>
      <c r="C5748" s="463" t="s">
        <v>510</v>
      </c>
      <c r="D5748" s="465">
        <v>8.3699999999999992</v>
      </c>
      <c r="E5748" s="466"/>
      <c r="F5748" s="466">
        <f t="shared" si="178"/>
        <v>5502820</v>
      </c>
      <c r="G5748" s="466" t="b">
        <f t="shared" si="179"/>
        <v>1</v>
      </c>
      <c r="H5748" s="462"/>
      <c r="I5748" s="462"/>
      <c r="J5748" s="462"/>
      <c r="K5748" s="462"/>
    </row>
    <row r="5749" spans="1:11" ht="43.2">
      <c r="A5749" s="467">
        <v>5502904</v>
      </c>
      <c r="B5749" s="468" t="s">
        <v>18463</v>
      </c>
      <c r="C5749" s="467" t="s">
        <v>510</v>
      </c>
      <c r="D5749" s="469">
        <v>23.28</v>
      </c>
      <c r="E5749" s="466"/>
      <c r="F5749" s="466">
        <f t="shared" si="178"/>
        <v>5502904</v>
      </c>
      <c r="G5749" s="466" t="b">
        <f t="shared" si="179"/>
        <v>1</v>
      </c>
      <c r="H5749" s="462"/>
      <c r="I5749" s="462"/>
      <c r="J5749" s="462"/>
      <c r="K5749" s="462"/>
    </row>
    <row r="5750" spans="1:11" ht="43.2">
      <c r="A5750" s="463">
        <v>5502930</v>
      </c>
      <c r="B5750" s="464" t="s">
        <v>18464</v>
      </c>
      <c r="C5750" s="463" t="s">
        <v>510</v>
      </c>
      <c r="D5750" s="465">
        <v>22.19</v>
      </c>
      <c r="E5750" s="466"/>
      <c r="F5750" s="466">
        <f t="shared" si="178"/>
        <v>5502930</v>
      </c>
      <c r="G5750" s="466" t="b">
        <f t="shared" si="179"/>
        <v>1</v>
      </c>
      <c r="H5750" s="462"/>
      <c r="I5750" s="462"/>
      <c r="J5750" s="462"/>
      <c r="K5750" s="462"/>
    </row>
    <row r="5751" spans="1:11" ht="43.2">
      <c r="A5751" s="467">
        <v>5502956</v>
      </c>
      <c r="B5751" s="468" t="s">
        <v>18465</v>
      </c>
      <c r="C5751" s="467" t="s">
        <v>510</v>
      </c>
      <c r="D5751" s="469">
        <v>21.79</v>
      </c>
      <c r="E5751" s="466"/>
      <c r="F5751" s="466">
        <f t="shared" si="178"/>
        <v>5502956</v>
      </c>
      <c r="G5751" s="466" t="b">
        <f t="shared" si="179"/>
        <v>1</v>
      </c>
      <c r="H5751" s="462"/>
      <c r="I5751" s="462"/>
      <c r="J5751" s="462"/>
      <c r="K5751" s="462"/>
    </row>
    <row r="5752" spans="1:11" ht="43.2">
      <c r="A5752" s="463">
        <v>5502905</v>
      </c>
      <c r="B5752" s="464" t="s">
        <v>18466</v>
      </c>
      <c r="C5752" s="463" t="s">
        <v>510</v>
      </c>
      <c r="D5752" s="465">
        <v>26.25</v>
      </c>
      <c r="E5752" s="466"/>
      <c r="F5752" s="466">
        <f t="shared" si="178"/>
        <v>5502905</v>
      </c>
      <c r="G5752" s="466" t="b">
        <f t="shared" si="179"/>
        <v>1</v>
      </c>
      <c r="H5752" s="462"/>
      <c r="I5752" s="462"/>
      <c r="J5752" s="462"/>
      <c r="K5752" s="462"/>
    </row>
    <row r="5753" spans="1:11" ht="43.2">
      <c r="A5753" s="467">
        <v>5502931</v>
      </c>
      <c r="B5753" s="468" t="s">
        <v>18467</v>
      </c>
      <c r="C5753" s="467" t="s">
        <v>510</v>
      </c>
      <c r="D5753" s="469">
        <v>22.39</v>
      </c>
      <c r="E5753" s="466"/>
      <c r="F5753" s="466">
        <f t="shared" si="178"/>
        <v>5502931</v>
      </c>
      <c r="G5753" s="466" t="b">
        <f t="shared" si="179"/>
        <v>1</v>
      </c>
      <c r="H5753" s="462"/>
      <c r="I5753" s="462"/>
      <c r="J5753" s="462"/>
      <c r="K5753" s="462"/>
    </row>
    <row r="5754" spans="1:11" ht="43.2">
      <c r="A5754" s="463">
        <v>5502957</v>
      </c>
      <c r="B5754" s="464" t="s">
        <v>18468</v>
      </c>
      <c r="C5754" s="463" t="s">
        <v>510</v>
      </c>
      <c r="D5754" s="465">
        <v>21.99</v>
      </c>
      <c r="E5754" s="466"/>
      <c r="F5754" s="466">
        <f t="shared" si="178"/>
        <v>5502957</v>
      </c>
      <c r="G5754" s="466" t="b">
        <f t="shared" si="179"/>
        <v>1</v>
      </c>
      <c r="H5754" s="462"/>
      <c r="I5754" s="462"/>
      <c r="J5754" s="462"/>
      <c r="K5754" s="462"/>
    </row>
    <row r="5755" spans="1:11" ht="43.2">
      <c r="A5755" s="467">
        <v>5502906</v>
      </c>
      <c r="B5755" s="468" t="s">
        <v>18469</v>
      </c>
      <c r="C5755" s="467" t="s">
        <v>510</v>
      </c>
      <c r="D5755" s="469">
        <v>26.55</v>
      </c>
      <c r="E5755" s="466"/>
      <c r="F5755" s="466">
        <f t="shared" si="178"/>
        <v>5502906</v>
      </c>
      <c r="G5755" s="466" t="b">
        <f t="shared" si="179"/>
        <v>1</v>
      </c>
      <c r="H5755" s="462"/>
      <c r="I5755" s="462"/>
      <c r="J5755" s="462"/>
      <c r="K5755" s="462"/>
    </row>
    <row r="5756" spans="1:11" ht="43.2">
      <c r="A5756" s="463">
        <v>5502932</v>
      </c>
      <c r="B5756" s="464" t="s">
        <v>18470</v>
      </c>
      <c r="C5756" s="463" t="s">
        <v>510</v>
      </c>
      <c r="D5756" s="465">
        <v>22.59</v>
      </c>
      <c r="E5756" s="466"/>
      <c r="F5756" s="466">
        <f t="shared" si="178"/>
        <v>5502932</v>
      </c>
      <c r="G5756" s="466" t="b">
        <f t="shared" si="179"/>
        <v>1</v>
      </c>
      <c r="H5756" s="462"/>
      <c r="I5756" s="462"/>
      <c r="J5756" s="462"/>
      <c r="K5756" s="462"/>
    </row>
    <row r="5757" spans="1:11" ht="43.2">
      <c r="A5757" s="467">
        <v>5502958</v>
      </c>
      <c r="B5757" s="468" t="s">
        <v>18471</v>
      </c>
      <c r="C5757" s="467" t="s">
        <v>510</v>
      </c>
      <c r="D5757" s="469">
        <v>22.19</v>
      </c>
      <c r="E5757" s="466"/>
      <c r="F5757" s="466">
        <f t="shared" si="178"/>
        <v>5502958</v>
      </c>
      <c r="G5757" s="466" t="b">
        <f t="shared" si="179"/>
        <v>1</v>
      </c>
      <c r="H5757" s="462"/>
      <c r="I5757" s="462"/>
      <c r="J5757" s="462"/>
      <c r="K5757" s="462"/>
    </row>
    <row r="5758" spans="1:11" ht="43.2">
      <c r="A5758" s="463">
        <v>5502907</v>
      </c>
      <c r="B5758" s="464" t="s">
        <v>18472</v>
      </c>
      <c r="C5758" s="463" t="s">
        <v>510</v>
      </c>
      <c r="D5758" s="465">
        <v>27</v>
      </c>
      <c r="E5758" s="466"/>
      <c r="F5758" s="466">
        <f t="shared" si="178"/>
        <v>5502907</v>
      </c>
      <c r="G5758" s="466" t="b">
        <f t="shared" si="179"/>
        <v>1</v>
      </c>
      <c r="H5758" s="462"/>
      <c r="I5758" s="462"/>
      <c r="J5758" s="462"/>
      <c r="K5758" s="462"/>
    </row>
    <row r="5759" spans="1:11" ht="43.2">
      <c r="A5759" s="467">
        <v>5502933</v>
      </c>
      <c r="B5759" s="468" t="s">
        <v>18473</v>
      </c>
      <c r="C5759" s="467" t="s">
        <v>510</v>
      </c>
      <c r="D5759" s="469">
        <v>22.88</v>
      </c>
      <c r="E5759" s="466"/>
      <c r="F5759" s="466">
        <f t="shared" si="178"/>
        <v>5502933</v>
      </c>
      <c r="G5759" s="466" t="b">
        <f t="shared" si="179"/>
        <v>1</v>
      </c>
      <c r="H5759" s="462"/>
      <c r="I5759" s="462"/>
      <c r="J5759" s="462"/>
      <c r="K5759" s="462"/>
    </row>
    <row r="5760" spans="1:11" ht="43.2">
      <c r="A5760" s="463">
        <v>5502959</v>
      </c>
      <c r="B5760" s="464" t="s">
        <v>18474</v>
      </c>
      <c r="C5760" s="463" t="s">
        <v>510</v>
      </c>
      <c r="D5760" s="465">
        <v>22.39</v>
      </c>
      <c r="E5760" s="466"/>
      <c r="F5760" s="466">
        <f t="shared" si="178"/>
        <v>5502959</v>
      </c>
      <c r="G5760" s="466" t="b">
        <f t="shared" si="179"/>
        <v>1</v>
      </c>
      <c r="H5760" s="462"/>
      <c r="I5760" s="462"/>
      <c r="J5760" s="462"/>
      <c r="K5760" s="462"/>
    </row>
    <row r="5761" spans="1:11" ht="43.2">
      <c r="A5761" s="467">
        <v>5502908</v>
      </c>
      <c r="B5761" s="468" t="s">
        <v>18475</v>
      </c>
      <c r="C5761" s="467" t="s">
        <v>510</v>
      </c>
      <c r="D5761" s="469">
        <v>27.3</v>
      </c>
      <c r="E5761" s="466"/>
      <c r="F5761" s="466">
        <f t="shared" si="178"/>
        <v>5502908</v>
      </c>
      <c r="G5761" s="466" t="b">
        <f t="shared" si="179"/>
        <v>1</v>
      </c>
      <c r="H5761" s="462"/>
      <c r="I5761" s="462"/>
      <c r="J5761" s="462"/>
      <c r="K5761" s="462"/>
    </row>
    <row r="5762" spans="1:11" ht="43.2">
      <c r="A5762" s="463">
        <v>5502934</v>
      </c>
      <c r="B5762" s="464" t="s">
        <v>18476</v>
      </c>
      <c r="C5762" s="463" t="s">
        <v>510</v>
      </c>
      <c r="D5762" s="465">
        <v>23.08</v>
      </c>
      <c r="E5762" s="466"/>
      <c r="F5762" s="466">
        <f t="shared" ref="F5762:F5825" si="180">A5762</f>
        <v>5502934</v>
      </c>
      <c r="G5762" s="466" t="b">
        <f t="shared" ref="G5762:G5825" si="181">F5762=A5762</f>
        <v>1</v>
      </c>
      <c r="H5762" s="462"/>
      <c r="I5762" s="462"/>
      <c r="J5762" s="462"/>
      <c r="K5762" s="462"/>
    </row>
    <row r="5763" spans="1:11" ht="43.2">
      <c r="A5763" s="467">
        <v>5502960</v>
      </c>
      <c r="B5763" s="468" t="s">
        <v>18477</v>
      </c>
      <c r="C5763" s="467" t="s">
        <v>510</v>
      </c>
      <c r="D5763" s="469">
        <v>22.49</v>
      </c>
      <c r="E5763" s="466"/>
      <c r="F5763" s="466">
        <f t="shared" si="180"/>
        <v>5502960</v>
      </c>
      <c r="G5763" s="466" t="b">
        <f t="shared" si="181"/>
        <v>1</v>
      </c>
      <c r="H5763" s="462"/>
      <c r="I5763" s="462"/>
      <c r="J5763" s="462"/>
      <c r="K5763" s="462"/>
    </row>
    <row r="5764" spans="1:11" ht="43.2">
      <c r="A5764" s="463">
        <v>5502909</v>
      </c>
      <c r="B5764" s="464" t="s">
        <v>18478</v>
      </c>
      <c r="C5764" s="463" t="s">
        <v>510</v>
      </c>
      <c r="D5764" s="465">
        <v>27.89</v>
      </c>
      <c r="E5764" s="466"/>
      <c r="F5764" s="466">
        <f t="shared" si="180"/>
        <v>5502909</v>
      </c>
      <c r="G5764" s="466" t="b">
        <f t="shared" si="181"/>
        <v>1</v>
      </c>
      <c r="H5764" s="462"/>
      <c r="I5764" s="462"/>
      <c r="J5764" s="462"/>
      <c r="K5764" s="462"/>
    </row>
    <row r="5765" spans="1:11" ht="43.2">
      <c r="A5765" s="467">
        <v>5502935</v>
      </c>
      <c r="B5765" s="468" t="s">
        <v>18479</v>
      </c>
      <c r="C5765" s="467" t="s">
        <v>510</v>
      </c>
      <c r="D5765" s="469">
        <v>23.48</v>
      </c>
      <c r="E5765" s="466"/>
      <c r="F5765" s="466">
        <f t="shared" si="180"/>
        <v>5502935</v>
      </c>
      <c r="G5765" s="466" t="b">
        <f t="shared" si="181"/>
        <v>1</v>
      </c>
      <c r="H5765" s="462"/>
      <c r="I5765" s="462"/>
      <c r="J5765" s="462"/>
      <c r="K5765" s="462"/>
    </row>
    <row r="5766" spans="1:11" ht="43.2">
      <c r="A5766" s="463">
        <v>5502961</v>
      </c>
      <c r="B5766" s="464" t="s">
        <v>18480</v>
      </c>
      <c r="C5766" s="463" t="s">
        <v>510</v>
      </c>
      <c r="D5766" s="465">
        <v>22.88</v>
      </c>
      <c r="E5766" s="466"/>
      <c r="F5766" s="466">
        <f t="shared" si="180"/>
        <v>5502961</v>
      </c>
      <c r="G5766" s="466" t="b">
        <f t="shared" si="181"/>
        <v>1</v>
      </c>
      <c r="H5766" s="462"/>
      <c r="I5766" s="462"/>
      <c r="J5766" s="462"/>
      <c r="K5766" s="462"/>
    </row>
    <row r="5767" spans="1:11" ht="43.2">
      <c r="A5767" s="467">
        <v>5502910</v>
      </c>
      <c r="B5767" s="468" t="s">
        <v>18481</v>
      </c>
      <c r="C5767" s="467" t="s">
        <v>510</v>
      </c>
      <c r="D5767" s="469">
        <v>28.94</v>
      </c>
      <c r="E5767" s="466"/>
      <c r="F5767" s="466">
        <f t="shared" si="180"/>
        <v>5502910</v>
      </c>
      <c r="G5767" s="466" t="b">
        <f t="shared" si="181"/>
        <v>1</v>
      </c>
      <c r="H5767" s="462"/>
      <c r="I5767" s="462"/>
      <c r="J5767" s="462"/>
      <c r="K5767" s="462"/>
    </row>
    <row r="5768" spans="1:11" ht="43.2">
      <c r="A5768" s="463">
        <v>5502936</v>
      </c>
      <c r="B5768" s="464" t="s">
        <v>18482</v>
      </c>
      <c r="C5768" s="463" t="s">
        <v>510</v>
      </c>
      <c r="D5768" s="465">
        <v>26.7</v>
      </c>
      <c r="E5768" s="466"/>
      <c r="F5768" s="466">
        <f t="shared" si="180"/>
        <v>5502936</v>
      </c>
      <c r="G5768" s="466" t="b">
        <f t="shared" si="181"/>
        <v>1</v>
      </c>
      <c r="H5768" s="462"/>
      <c r="I5768" s="462"/>
      <c r="J5768" s="462"/>
      <c r="K5768" s="462"/>
    </row>
    <row r="5769" spans="1:11" ht="43.2">
      <c r="A5769" s="467">
        <v>5502962</v>
      </c>
      <c r="B5769" s="468" t="s">
        <v>18483</v>
      </c>
      <c r="C5769" s="467" t="s">
        <v>510</v>
      </c>
      <c r="D5769" s="469">
        <v>23.38</v>
      </c>
      <c r="E5769" s="466"/>
      <c r="F5769" s="466">
        <f t="shared" si="180"/>
        <v>5502962</v>
      </c>
      <c r="G5769" s="466" t="b">
        <f t="shared" si="181"/>
        <v>1</v>
      </c>
      <c r="H5769" s="462"/>
      <c r="I5769" s="462"/>
      <c r="J5769" s="462"/>
      <c r="K5769" s="462"/>
    </row>
    <row r="5770" spans="1:11" ht="43.2">
      <c r="A5770" s="463">
        <v>5502900</v>
      </c>
      <c r="B5770" s="464" t="s">
        <v>18484</v>
      </c>
      <c r="C5770" s="463" t="s">
        <v>510</v>
      </c>
      <c r="D5770" s="465">
        <v>21.69</v>
      </c>
      <c r="E5770" s="466"/>
      <c r="F5770" s="466">
        <f t="shared" si="180"/>
        <v>5502900</v>
      </c>
      <c r="G5770" s="466" t="b">
        <f t="shared" si="181"/>
        <v>1</v>
      </c>
      <c r="H5770" s="462"/>
      <c r="I5770" s="462"/>
      <c r="J5770" s="462"/>
      <c r="K5770" s="462"/>
    </row>
    <row r="5771" spans="1:11" ht="43.2">
      <c r="A5771" s="467">
        <v>5502926</v>
      </c>
      <c r="B5771" s="468" t="s">
        <v>18485</v>
      </c>
      <c r="C5771" s="467" t="s">
        <v>510</v>
      </c>
      <c r="D5771" s="469">
        <v>21.09</v>
      </c>
      <c r="E5771" s="466"/>
      <c r="F5771" s="466">
        <f t="shared" si="180"/>
        <v>5502926</v>
      </c>
      <c r="G5771" s="466" t="b">
        <f t="shared" si="181"/>
        <v>1</v>
      </c>
      <c r="H5771" s="462"/>
      <c r="I5771" s="462"/>
      <c r="J5771" s="462"/>
      <c r="K5771" s="462"/>
    </row>
    <row r="5772" spans="1:11" ht="43.2">
      <c r="A5772" s="463">
        <v>5502952</v>
      </c>
      <c r="B5772" s="464" t="s">
        <v>18486</v>
      </c>
      <c r="C5772" s="463" t="s">
        <v>510</v>
      </c>
      <c r="D5772" s="465">
        <v>20.89</v>
      </c>
      <c r="E5772" s="466"/>
      <c r="F5772" s="466">
        <f t="shared" si="180"/>
        <v>5502952</v>
      </c>
      <c r="G5772" s="466" t="b">
        <f t="shared" si="181"/>
        <v>1</v>
      </c>
      <c r="H5772" s="462"/>
      <c r="I5772" s="462"/>
      <c r="J5772" s="462"/>
      <c r="K5772" s="462"/>
    </row>
    <row r="5773" spans="1:11" ht="43.2">
      <c r="A5773" s="467">
        <v>5502901</v>
      </c>
      <c r="B5773" s="468" t="s">
        <v>18487</v>
      </c>
      <c r="C5773" s="467" t="s">
        <v>510</v>
      </c>
      <c r="D5773" s="469">
        <v>22.09</v>
      </c>
      <c r="E5773" s="466"/>
      <c r="F5773" s="466">
        <f t="shared" si="180"/>
        <v>5502901</v>
      </c>
      <c r="G5773" s="466" t="b">
        <f t="shared" si="181"/>
        <v>1</v>
      </c>
      <c r="H5773" s="462"/>
      <c r="I5773" s="462"/>
      <c r="J5773" s="462"/>
      <c r="K5773" s="462"/>
    </row>
    <row r="5774" spans="1:11" ht="43.2">
      <c r="A5774" s="463">
        <v>5502927</v>
      </c>
      <c r="B5774" s="464" t="s">
        <v>18488</v>
      </c>
      <c r="C5774" s="463" t="s">
        <v>510</v>
      </c>
      <c r="D5774" s="465">
        <v>21.39</v>
      </c>
      <c r="E5774" s="466"/>
      <c r="F5774" s="466">
        <f t="shared" si="180"/>
        <v>5502927</v>
      </c>
      <c r="G5774" s="466" t="b">
        <f t="shared" si="181"/>
        <v>1</v>
      </c>
      <c r="H5774" s="462"/>
      <c r="I5774" s="462"/>
      <c r="J5774" s="462"/>
      <c r="K5774" s="462"/>
    </row>
    <row r="5775" spans="1:11" ht="43.2">
      <c r="A5775" s="467">
        <v>5502953</v>
      </c>
      <c r="B5775" s="468" t="s">
        <v>18489</v>
      </c>
      <c r="C5775" s="467" t="s">
        <v>510</v>
      </c>
      <c r="D5775" s="469">
        <v>21.19</v>
      </c>
      <c r="E5775" s="466"/>
      <c r="F5775" s="466">
        <f t="shared" si="180"/>
        <v>5502953</v>
      </c>
      <c r="G5775" s="466" t="b">
        <f t="shared" si="181"/>
        <v>1</v>
      </c>
      <c r="H5775" s="462"/>
      <c r="I5775" s="462"/>
      <c r="J5775" s="462"/>
      <c r="K5775" s="462"/>
    </row>
    <row r="5776" spans="1:11" ht="43.2">
      <c r="A5776" s="463">
        <v>5502899</v>
      </c>
      <c r="B5776" s="464" t="s">
        <v>18490</v>
      </c>
      <c r="C5776" s="463" t="s">
        <v>510</v>
      </c>
      <c r="D5776" s="465">
        <v>21.09</v>
      </c>
      <c r="E5776" s="466"/>
      <c r="F5776" s="466">
        <f t="shared" si="180"/>
        <v>5502899</v>
      </c>
      <c r="G5776" s="466" t="b">
        <f t="shared" si="181"/>
        <v>1</v>
      </c>
      <c r="H5776" s="462"/>
      <c r="I5776" s="462"/>
      <c r="J5776" s="462"/>
      <c r="K5776" s="462"/>
    </row>
    <row r="5777" spans="1:11" ht="43.2">
      <c r="A5777" s="467">
        <v>5502925</v>
      </c>
      <c r="B5777" s="468" t="s">
        <v>18491</v>
      </c>
      <c r="C5777" s="467" t="s">
        <v>510</v>
      </c>
      <c r="D5777" s="469">
        <v>20.79</v>
      </c>
      <c r="E5777" s="466"/>
      <c r="F5777" s="466">
        <f t="shared" si="180"/>
        <v>5502925</v>
      </c>
      <c r="G5777" s="466" t="b">
        <f t="shared" si="181"/>
        <v>1</v>
      </c>
      <c r="H5777" s="462"/>
      <c r="I5777" s="462"/>
      <c r="J5777" s="462"/>
      <c r="K5777" s="462"/>
    </row>
    <row r="5778" spans="1:11" ht="43.2">
      <c r="A5778" s="463">
        <v>5502951</v>
      </c>
      <c r="B5778" s="464" t="s">
        <v>18492</v>
      </c>
      <c r="C5778" s="463" t="s">
        <v>510</v>
      </c>
      <c r="D5778" s="465">
        <v>20.59</v>
      </c>
      <c r="E5778" s="466"/>
      <c r="F5778" s="466">
        <f t="shared" si="180"/>
        <v>5502951</v>
      </c>
      <c r="G5778" s="466" t="b">
        <f t="shared" si="181"/>
        <v>1</v>
      </c>
      <c r="H5778" s="462"/>
      <c r="I5778" s="462"/>
      <c r="J5778" s="462"/>
      <c r="K5778" s="462"/>
    </row>
    <row r="5779" spans="1:11" ht="43.2">
      <c r="A5779" s="467">
        <v>5502902</v>
      </c>
      <c r="B5779" s="468" t="s">
        <v>18493</v>
      </c>
      <c r="C5779" s="467" t="s">
        <v>510</v>
      </c>
      <c r="D5779" s="469">
        <v>22.59</v>
      </c>
      <c r="E5779" s="466"/>
      <c r="F5779" s="466">
        <f t="shared" si="180"/>
        <v>5502902</v>
      </c>
      <c r="G5779" s="466" t="b">
        <f t="shared" si="181"/>
        <v>1</v>
      </c>
      <c r="H5779" s="462"/>
      <c r="I5779" s="462"/>
      <c r="J5779" s="462"/>
      <c r="K5779" s="462"/>
    </row>
    <row r="5780" spans="1:11" ht="43.2">
      <c r="A5780" s="463">
        <v>5502928</v>
      </c>
      <c r="B5780" s="464" t="s">
        <v>18494</v>
      </c>
      <c r="C5780" s="463" t="s">
        <v>510</v>
      </c>
      <c r="D5780" s="465">
        <v>21.69</v>
      </c>
      <c r="E5780" s="466"/>
      <c r="F5780" s="466">
        <f t="shared" si="180"/>
        <v>5502928</v>
      </c>
      <c r="G5780" s="466" t="b">
        <f t="shared" si="181"/>
        <v>1</v>
      </c>
      <c r="H5780" s="462"/>
      <c r="I5780" s="462"/>
      <c r="J5780" s="462"/>
      <c r="K5780" s="462"/>
    </row>
    <row r="5781" spans="1:11" ht="43.2">
      <c r="A5781" s="467">
        <v>5502954</v>
      </c>
      <c r="B5781" s="468" t="s">
        <v>18495</v>
      </c>
      <c r="C5781" s="467" t="s">
        <v>510</v>
      </c>
      <c r="D5781" s="469">
        <v>21.39</v>
      </c>
      <c r="E5781" s="466"/>
      <c r="F5781" s="466">
        <f t="shared" si="180"/>
        <v>5502954</v>
      </c>
      <c r="G5781" s="466" t="b">
        <f t="shared" si="181"/>
        <v>1</v>
      </c>
      <c r="H5781" s="462"/>
      <c r="I5781" s="462"/>
      <c r="J5781" s="462"/>
      <c r="K5781" s="462"/>
    </row>
    <row r="5782" spans="1:11" ht="43.2">
      <c r="A5782" s="463">
        <v>5502903</v>
      </c>
      <c r="B5782" s="464" t="s">
        <v>18496</v>
      </c>
      <c r="C5782" s="463" t="s">
        <v>510</v>
      </c>
      <c r="D5782" s="465">
        <v>22.88</v>
      </c>
      <c r="E5782" s="466"/>
      <c r="F5782" s="466">
        <f t="shared" si="180"/>
        <v>5502903</v>
      </c>
      <c r="G5782" s="466" t="b">
        <f t="shared" si="181"/>
        <v>1</v>
      </c>
      <c r="H5782" s="462"/>
      <c r="I5782" s="462"/>
      <c r="J5782" s="462"/>
      <c r="K5782" s="462"/>
    </row>
    <row r="5783" spans="1:11" ht="43.2">
      <c r="A5783" s="467">
        <v>5502929</v>
      </c>
      <c r="B5783" s="468" t="s">
        <v>18497</v>
      </c>
      <c r="C5783" s="467" t="s">
        <v>510</v>
      </c>
      <c r="D5783" s="469">
        <v>21.89</v>
      </c>
      <c r="E5783" s="466"/>
      <c r="F5783" s="466">
        <f t="shared" si="180"/>
        <v>5502929</v>
      </c>
      <c r="G5783" s="466" t="b">
        <f t="shared" si="181"/>
        <v>1</v>
      </c>
      <c r="H5783" s="462"/>
      <c r="I5783" s="462"/>
      <c r="J5783" s="462"/>
      <c r="K5783" s="462"/>
    </row>
    <row r="5784" spans="1:11" ht="43.2">
      <c r="A5784" s="463">
        <v>5502955</v>
      </c>
      <c r="B5784" s="464" t="s">
        <v>18498</v>
      </c>
      <c r="C5784" s="463" t="s">
        <v>510</v>
      </c>
      <c r="D5784" s="465">
        <v>21.59</v>
      </c>
      <c r="E5784" s="466"/>
      <c r="F5784" s="466">
        <f t="shared" si="180"/>
        <v>5502955</v>
      </c>
      <c r="G5784" s="466" t="b">
        <f t="shared" si="181"/>
        <v>1</v>
      </c>
      <c r="H5784" s="462"/>
      <c r="I5784" s="462"/>
      <c r="J5784" s="462"/>
      <c r="K5784" s="462"/>
    </row>
    <row r="5785" spans="1:11" ht="43.2">
      <c r="A5785" s="467">
        <v>5502889</v>
      </c>
      <c r="B5785" s="468" t="s">
        <v>18499</v>
      </c>
      <c r="C5785" s="467" t="s">
        <v>510</v>
      </c>
      <c r="D5785" s="469">
        <v>29.39</v>
      </c>
      <c r="E5785" s="466"/>
      <c r="F5785" s="466">
        <f t="shared" si="180"/>
        <v>5502889</v>
      </c>
      <c r="G5785" s="466" t="b">
        <f t="shared" si="181"/>
        <v>1</v>
      </c>
      <c r="H5785" s="462"/>
      <c r="I5785" s="462"/>
      <c r="J5785" s="462"/>
      <c r="K5785" s="462"/>
    </row>
    <row r="5786" spans="1:11" ht="43.2">
      <c r="A5786" s="463">
        <v>5502996</v>
      </c>
      <c r="B5786" s="464" t="s">
        <v>18500</v>
      </c>
      <c r="C5786" s="463" t="s">
        <v>510</v>
      </c>
      <c r="D5786" s="465">
        <v>27</v>
      </c>
      <c r="E5786" s="466"/>
      <c r="F5786" s="466">
        <f t="shared" si="180"/>
        <v>5502996</v>
      </c>
      <c r="G5786" s="466" t="b">
        <f t="shared" si="181"/>
        <v>1</v>
      </c>
      <c r="H5786" s="462"/>
      <c r="I5786" s="462"/>
      <c r="J5786" s="462"/>
      <c r="K5786" s="462"/>
    </row>
    <row r="5787" spans="1:11" ht="43.2">
      <c r="A5787" s="467">
        <v>5502997</v>
      </c>
      <c r="B5787" s="468" t="s">
        <v>18501</v>
      </c>
      <c r="C5787" s="467" t="s">
        <v>510</v>
      </c>
      <c r="D5787" s="469">
        <v>26.25</v>
      </c>
      <c r="E5787" s="466"/>
      <c r="F5787" s="466">
        <f t="shared" si="180"/>
        <v>5502997</v>
      </c>
      <c r="G5787" s="466" t="b">
        <f t="shared" si="181"/>
        <v>1</v>
      </c>
      <c r="H5787" s="462"/>
      <c r="I5787" s="462"/>
      <c r="J5787" s="462"/>
      <c r="K5787" s="462"/>
    </row>
    <row r="5788" spans="1:11" ht="28.8">
      <c r="A5788" s="463">
        <v>5501716</v>
      </c>
      <c r="B5788" s="464" t="s">
        <v>18502</v>
      </c>
      <c r="C5788" s="463" t="s">
        <v>510</v>
      </c>
      <c r="D5788" s="465">
        <v>24.51</v>
      </c>
      <c r="E5788" s="466"/>
      <c r="F5788" s="466">
        <f t="shared" si="180"/>
        <v>5501716</v>
      </c>
      <c r="G5788" s="466" t="b">
        <f t="shared" si="181"/>
        <v>1</v>
      </c>
      <c r="H5788" s="462"/>
      <c r="I5788" s="462"/>
      <c r="J5788" s="462"/>
      <c r="K5788" s="462"/>
    </row>
    <row r="5789" spans="1:11" ht="28.8">
      <c r="A5789" s="467">
        <v>5501717</v>
      </c>
      <c r="B5789" s="468" t="s">
        <v>18503</v>
      </c>
      <c r="C5789" s="467" t="s">
        <v>510</v>
      </c>
      <c r="D5789" s="469">
        <v>27.56</v>
      </c>
      <c r="E5789" s="466"/>
      <c r="F5789" s="466">
        <f t="shared" si="180"/>
        <v>5501717</v>
      </c>
      <c r="G5789" s="466" t="b">
        <f t="shared" si="181"/>
        <v>1</v>
      </c>
      <c r="H5789" s="462"/>
      <c r="I5789" s="462"/>
      <c r="J5789" s="462"/>
      <c r="K5789" s="462"/>
    </row>
    <row r="5790" spans="1:11" ht="28.8">
      <c r="A5790" s="463">
        <v>5501712</v>
      </c>
      <c r="B5790" s="464" t="s">
        <v>18504</v>
      </c>
      <c r="C5790" s="463" t="s">
        <v>510</v>
      </c>
      <c r="D5790" s="465">
        <v>14.53</v>
      </c>
      <c r="E5790" s="466"/>
      <c r="F5790" s="466">
        <f t="shared" si="180"/>
        <v>5501712</v>
      </c>
      <c r="G5790" s="466" t="b">
        <f t="shared" si="181"/>
        <v>1</v>
      </c>
      <c r="H5790" s="462"/>
      <c r="I5790" s="462"/>
      <c r="J5790" s="462"/>
      <c r="K5790" s="462"/>
    </row>
    <row r="5791" spans="1:11" ht="28.8">
      <c r="A5791" s="467">
        <v>5501713</v>
      </c>
      <c r="B5791" s="468" t="s">
        <v>18505</v>
      </c>
      <c r="C5791" s="467" t="s">
        <v>510</v>
      </c>
      <c r="D5791" s="469">
        <v>15.92</v>
      </c>
      <c r="E5791" s="466"/>
      <c r="F5791" s="466">
        <f t="shared" si="180"/>
        <v>5501713</v>
      </c>
      <c r="G5791" s="466" t="b">
        <f t="shared" si="181"/>
        <v>1</v>
      </c>
      <c r="H5791" s="462"/>
      <c r="I5791" s="462"/>
      <c r="J5791" s="462"/>
      <c r="K5791" s="462"/>
    </row>
    <row r="5792" spans="1:11" ht="28.8">
      <c r="A5792" s="463">
        <v>5501711</v>
      </c>
      <c r="B5792" s="464" t="s">
        <v>18506</v>
      </c>
      <c r="C5792" s="463" t="s">
        <v>510</v>
      </c>
      <c r="D5792" s="465">
        <v>11.75</v>
      </c>
      <c r="E5792" s="466"/>
      <c r="F5792" s="466">
        <f t="shared" si="180"/>
        <v>5501711</v>
      </c>
      <c r="G5792" s="466" t="b">
        <f t="shared" si="181"/>
        <v>1</v>
      </c>
      <c r="H5792" s="462"/>
      <c r="I5792" s="462"/>
      <c r="J5792" s="462"/>
      <c r="K5792" s="462"/>
    </row>
    <row r="5793" spans="1:11" ht="28.8">
      <c r="A5793" s="467">
        <v>5501710</v>
      </c>
      <c r="B5793" s="468" t="s">
        <v>18507</v>
      </c>
      <c r="C5793" s="467" t="s">
        <v>510</v>
      </c>
      <c r="D5793" s="469">
        <v>3.99</v>
      </c>
      <c r="E5793" s="466"/>
      <c r="F5793" s="466">
        <f t="shared" si="180"/>
        <v>5501710</v>
      </c>
      <c r="G5793" s="466" t="b">
        <f t="shared" si="181"/>
        <v>1</v>
      </c>
      <c r="H5793" s="462"/>
      <c r="I5793" s="462"/>
      <c r="J5793" s="462"/>
      <c r="K5793" s="462"/>
    </row>
    <row r="5794" spans="1:11" ht="28.8">
      <c r="A5794" s="463">
        <v>5501714</v>
      </c>
      <c r="B5794" s="464" t="s">
        <v>18508</v>
      </c>
      <c r="C5794" s="463" t="s">
        <v>510</v>
      </c>
      <c r="D5794" s="465">
        <v>18.68</v>
      </c>
      <c r="E5794" s="466"/>
      <c r="F5794" s="466">
        <f t="shared" si="180"/>
        <v>5501714</v>
      </c>
      <c r="G5794" s="466" t="b">
        <f t="shared" si="181"/>
        <v>1</v>
      </c>
      <c r="H5794" s="462"/>
      <c r="I5794" s="462"/>
      <c r="J5794" s="462"/>
      <c r="K5794" s="462"/>
    </row>
    <row r="5795" spans="1:11" ht="28.8">
      <c r="A5795" s="467">
        <v>5501715</v>
      </c>
      <c r="B5795" s="468" t="s">
        <v>18509</v>
      </c>
      <c r="C5795" s="467" t="s">
        <v>510</v>
      </c>
      <c r="D5795" s="469">
        <v>21.46</v>
      </c>
      <c r="E5795" s="466"/>
      <c r="F5795" s="466">
        <f t="shared" si="180"/>
        <v>5501715</v>
      </c>
      <c r="G5795" s="466" t="b">
        <f t="shared" si="181"/>
        <v>1</v>
      </c>
      <c r="H5795" s="462"/>
      <c r="I5795" s="462"/>
      <c r="J5795" s="462"/>
      <c r="K5795" s="462"/>
    </row>
    <row r="5796" spans="1:11">
      <c r="A5796" s="463">
        <v>5502986</v>
      </c>
      <c r="B5796" s="464" t="s">
        <v>18510</v>
      </c>
      <c r="C5796" s="463" t="s">
        <v>510</v>
      </c>
      <c r="D5796" s="465">
        <v>4.84</v>
      </c>
      <c r="E5796" s="466"/>
      <c r="F5796" s="466">
        <f t="shared" si="180"/>
        <v>5502986</v>
      </c>
      <c r="G5796" s="466" t="b">
        <f t="shared" si="181"/>
        <v>1</v>
      </c>
      <c r="H5796" s="462"/>
      <c r="I5796" s="462"/>
      <c r="J5796" s="462"/>
      <c r="K5796" s="462"/>
    </row>
    <row r="5797" spans="1:11" ht="28.8">
      <c r="A5797" s="467">
        <v>5502977</v>
      </c>
      <c r="B5797" s="468" t="s">
        <v>18511</v>
      </c>
      <c r="C5797" s="467" t="s">
        <v>510</v>
      </c>
      <c r="D5797" s="469">
        <v>8.7799999999999994</v>
      </c>
      <c r="E5797" s="466"/>
      <c r="F5797" s="466">
        <f t="shared" si="180"/>
        <v>5502977</v>
      </c>
      <c r="G5797" s="466" t="b">
        <f t="shared" si="181"/>
        <v>1</v>
      </c>
      <c r="H5797" s="462"/>
      <c r="I5797" s="462"/>
      <c r="J5797" s="462"/>
      <c r="K5797" s="462"/>
    </row>
    <row r="5798" spans="1:11">
      <c r="A5798" s="463">
        <v>5502985</v>
      </c>
      <c r="B5798" s="464" t="s">
        <v>18512</v>
      </c>
      <c r="C5798" s="463" t="s">
        <v>460</v>
      </c>
      <c r="D5798" s="465">
        <v>0.85</v>
      </c>
      <c r="E5798" s="466"/>
      <c r="F5798" s="466">
        <f t="shared" si="180"/>
        <v>5502985</v>
      </c>
      <c r="G5798" s="466" t="b">
        <f t="shared" si="181"/>
        <v>1</v>
      </c>
      <c r="H5798" s="462"/>
      <c r="I5798" s="462"/>
      <c r="J5798" s="462"/>
      <c r="K5798" s="462"/>
    </row>
    <row r="5799" spans="1:11">
      <c r="A5799" s="467">
        <v>5503018</v>
      </c>
      <c r="B5799" s="468" t="s">
        <v>18513</v>
      </c>
      <c r="C5799" s="467" t="s">
        <v>14595</v>
      </c>
      <c r="D5799" s="469">
        <v>85.47</v>
      </c>
      <c r="E5799" s="466"/>
      <c r="F5799" s="466">
        <f t="shared" si="180"/>
        <v>5503018</v>
      </c>
      <c r="G5799" s="466" t="b">
        <f t="shared" si="181"/>
        <v>1</v>
      </c>
      <c r="H5799" s="462"/>
      <c r="I5799" s="462"/>
      <c r="J5799" s="462"/>
      <c r="K5799" s="462"/>
    </row>
    <row r="5800" spans="1:11">
      <c r="A5800" s="463">
        <v>5505768</v>
      </c>
      <c r="B5800" s="464" t="s">
        <v>18514</v>
      </c>
      <c r="C5800" s="463" t="s">
        <v>460</v>
      </c>
      <c r="D5800" s="465">
        <v>96.83</v>
      </c>
      <c r="E5800" s="466"/>
      <c r="F5800" s="466">
        <f t="shared" si="180"/>
        <v>5505768</v>
      </c>
      <c r="G5800" s="466" t="b">
        <f t="shared" si="181"/>
        <v>1</v>
      </c>
      <c r="H5800" s="462"/>
      <c r="I5800" s="462"/>
      <c r="J5800" s="462"/>
      <c r="K5800" s="462"/>
    </row>
    <row r="5801" spans="1:11">
      <c r="A5801" s="467">
        <v>5503020</v>
      </c>
      <c r="B5801" s="468" t="s">
        <v>18515</v>
      </c>
      <c r="C5801" s="467" t="s">
        <v>14595</v>
      </c>
      <c r="D5801" s="469">
        <v>328.55</v>
      </c>
      <c r="E5801" s="466"/>
      <c r="F5801" s="466">
        <f t="shared" si="180"/>
        <v>5503020</v>
      </c>
      <c r="G5801" s="466" t="b">
        <f t="shared" si="181"/>
        <v>1</v>
      </c>
      <c r="H5801" s="462"/>
      <c r="I5801" s="462"/>
      <c r="J5801" s="462"/>
      <c r="K5801" s="462"/>
    </row>
    <row r="5802" spans="1:11" ht="43.2">
      <c r="A5802" s="463">
        <v>5605798</v>
      </c>
      <c r="B5802" s="464" t="s">
        <v>18516</v>
      </c>
      <c r="C5802" s="463" t="s">
        <v>691</v>
      </c>
      <c r="D5802" s="465">
        <v>118.67</v>
      </c>
      <c r="E5802" s="466"/>
      <c r="F5802" s="466">
        <f t="shared" si="180"/>
        <v>5605798</v>
      </c>
      <c r="G5802" s="466" t="b">
        <f t="shared" si="181"/>
        <v>1</v>
      </c>
      <c r="H5802" s="462"/>
      <c r="I5802" s="462"/>
      <c r="J5802" s="462"/>
      <c r="K5802" s="462"/>
    </row>
    <row r="5803" spans="1:11" ht="43.2">
      <c r="A5803" s="467">
        <v>5605925</v>
      </c>
      <c r="B5803" s="468" t="s">
        <v>18517</v>
      </c>
      <c r="C5803" s="467" t="s">
        <v>691</v>
      </c>
      <c r="D5803" s="469">
        <v>113.8</v>
      </c>
      <c r="E5803" s="466"/>
      <c r="F5803" s="466">
        <f t="shared" si="180"/>
        <v>5605925</v>
      </c>
      <c r="G5803" s="466" t="b">
        <f t="shared" si="181"/>
        <v>1</v>
      </c>
      <c r="H5803" s="462"/>
      <c r="I5803" s="462"/>
      <c r="J5803" s="462"/>
      <c r="K5803" s="462"/>
    </row>
    <row r="5804" spans="1:11" ht="43.2">
      <c r="A5804" s="463">
        <v>5605799</v>
      </c>
      <c r="B5804" s="464" t="s">
        <v>18518</v>
      </c>
      <c r="C5804" s="463" t="s">
        <v>691</v>
      </c>
      <c r="D5804" s="465">
        <v>127.16</v>
      </c>
      <c r="E5804" s="466"/>
      <c r="F5804" s="466">
        <f t="shared" si="180"/>
        <v>5605799</v>
      </c>
      <c r="G5804" s="466" t="b">
        <f t="shared" si="181"/>
        <v>1</v>
      </c>
      <c r="H5804" s="462"/>
      <c r="I5804" s="462"/>
      <c r="J5804" s="462"/>
      <c r="K5804" s="462"/>
    </row>
    <row r="5805" spans="1:11" ht="43.2">
      <c r="A5805" s="467">
        <v>5605800</v>
      </c>
      <c r="B5805" s="468" t="s">
        <v>18519</v>
      </c>
      <c r="C5805" s="467" t="s">
        <v>691</v>
      </c>
      <c r="D5805" s="469">
        <v>141.07</v>
      </c>
      <c r="E5805" s="466"/>
      <c r="F5805" s="466">
        <f t="shared" si="180"/>
        <v>5605800</v>
      </c>
      <c r="G5805" s="466" t="b">
        <f t="shared" si="181"/>
        <v>1</v>
      </c>
      <c r="H5805" s="462"/>
      <c r="I5805" s="462"/>
      <c r="J5805" s="462"/>
      <c r="K5805" s="462"/>
    </row>
    <row r="5806" spans="1:11" ht="43.2">
      <c r="A5806" s="463">
        <v>5613944</v>
      </c>
      <c r="B5806" s="464" t="s">
        <v>18520</v>
      </c>
      <c r="C5806" s="463" t="s">
        <v>691</v>
      </c>
      <c r="D5806" s="465">
        <v>160.78</v>
      </c>
      <c r="E5806" s="466"/>
      <c r="F5806" s="466">
        <f t="shared" si="180"/>
        <v>5613944</v>
      </c>
      <c r="G5806" s="466" t="b">
        <f t="shared" si="181"/>
        <v>1</v>
      </c>
      <c r="H5806" s="462"/>
      <c r="I5806" s="462"/>
      <c r="J5806" s="462"/>
      <c r="K5806" s="462"/>
    </row>
    <row r="5807" spans="1:11" ht="28.8">
      <c r="A5807" s="467">
        <v>5605894</v>
      </c>
      <c r="B5807" s="468" t="s">
        <v>18521</v>
      </c>
      <c r="C5807" s="467" t="s">
        <v>691</v>
      </c>
      <c r="D5807" s="469">
        <v>64.040000000000006</v>
      </c>
      <c r="E5807" s="466"/>
      <c r="F5807" s="466">
        <f t="shared" si="180"/>
        <v>5605894</v>
      </c>
      <c r="G5807" s="466" t="b">
        <f t="shared" si="181"/>
        <v>1</v>
      </c>
      <c r="H5807" s="462"/>
      <c r="I5807" s="462"/>
      <c r="J5807" s="462"/>
      <c r="K5807" s="462"/>
    </row>
    <row r="5808" spans="1:11" ht="28.8">
      <c r="A5808" s="463">
        <v>5605895</v>
      </c>
      <c r="B5808" s="464" t="s">
        <v>18522</v>
      </c>
      <c r="C5808" s="463" t="s">
        <v>691</v>
      </c>
      <c r="D5808" s="465">
        <v>68.36</v>
      </c>
      <c r="E5808" s="466"/>
      <c r="F5808" s="466">
        <f t="shared" si="180"/>
        <v>5605895</v>
      </c>
      <c r="G5808" s="466" t="b">
        <f t="shared" si="181"/>
        <v>1</v>
      </c>
      <c r="H5808" s="462"/>
      <c r="I5808" s="462"/>
      <c r="J5808" s="462"/>
      <c r="K5808" s="462"/>
    </row>
    <row r="5809" spans="1:11" ht="28.8">
      <c r="A5809" s="467">
        <v>5605896</v>
      </c>
      <c r="B5809" s="468" t="s">
        <v>18523</v>
      </c>
      <c r="C5809" s="467" t="s">
        <v>691</v>
      </c>
      <c r="D5809" s="469">
        <v>74.87</v>
      </c>
      <c r="E5809" s="466"/>
      <c r="F5809" s="466">
        <f t="shared" si="180"/>
        <v>5605896</v>
      </c>
      <c r="G5809" s="466" t="b">
        <f t="shared" si="181"/>
        <v>1</v>
      </c>
      <c r="H5809" s="462"/>
      <c r="I5809" s="462"/>
      <c r="J5809" s="462"/>
      <c r="K5809" s="462"/>
    </row>
    <row r="5810" spans="1:11" ht="28.8">
      <c r="A5810" s="463">
        <v>5605911</v>
      </c>
      <c r="B5810" s="464" t="s">
        <v>18524</v>
      </c>
      <c r="C5810" s="463" t="s">
        <v>691</v>
      </c>
      <c r="D5810" s="465">
        <v>51.25</v>
      </c>
      <c r="E5810" s="466"/>
      <c r="F5810" s="466">
        <f t="shared" si="180"/>
        <v>5605911</v>
      </c>
      <c r="G5810" s="466" t="b">
        <f t="shared" si="181"/>
        <v>1</v>
      </c>
      <c r="H5810" s="462"/>
      <c r="I5810" s="462"/>
      <c r="J5810" s="462"/>
      <c r="K5810" s="462"/>
    </row>
    <row r="5811" spans="1:11" ht="28.8">
      <c r="A5811" s="467">
        <v>5605912</v>
      </c>
      <c r="B5811" s="468" t="s">
        <v>18525</v>
      </c>
      <c r="C5811" s="467" t="s">
        <v>691</v>
      </c>
      <c r="D5811" s="469">
        <v>83.83</v>
      </c>
      <c r="E5811" s="466"/>
      <c r="F5811" s="466">
        <f t="shared" si="180"/>
        <v>5605912</v>
      </c>
      <c r="G5811" s="466" t="b">
        <f t="shared" si="181"/>
        <v>1</v>
      </c>
      <c r="H5811" s="462"/>
      <c r="I5811" s="462"/>
      <c r="J5811" s="462"/>
      <c r="K5811" s="462"/>
    </row>
    <row r="5812" spans="1:11" ht="28.8">
      <c r="A5812" s="463">
        <v>5605938</v>
      </c>
      <c r="B5812" s="464" t="s">
        <v>18526</v>
      </c>
      <c r="C5812" s="463" t="s">
        <v>691</v>
      </c>
      <c r="D5812" s="465">
        <v>33.61</v>
      </c>
      <c r="E5812" s="466"/>
      <c r="F5812" s="466">
        <f t="shared" si="180"/>
        <v>5605938</v>
      </c>
      <c r="G5812" s="466" t="b">
        <f t="shared" si="181"/>
        <v>1</v>
      </c>
      <c r="H5812" s="462"/>
      <c r="I5812" s="462"/>
      <c r="J5812" s="462"/>
      <c r="K5812" s="462"/>
    </row>
    <row r="5813" spans="1:11" ht="28.8">
      <c r="A5813" s="467">
        <v>5605939</v>
      </c>
      <c r="B5813" s="468" t="s">
        <v>18527</v>
      </c>
      <c r="C5813" s="467" t="s">
        <v>691</v>
      </c>
      <c r="D5813" s="469">
        <v>40.369999999999997</v>
      </c>
      <c r="E5813" s="466"/>
      <c r="F5813" s="466">
        <f t="shared" si="180"/>
        <v>5605939</v>
      </c>
      <c r="G5813" s="466" t="b">
        <f t="shared" si="181"/>
        <v>1</v>
      </c>
      <c r="H5813" s="462"/>
      <c r="I5813" s="462"/>
      <c r="J5813" s="462"/>
      <c r="K5813" s="462"/>
    </row>
    <row r="5814" spans="1:11" ht="28.8">
      <c r="A5814" s="463">
        <v>5605940</v>
      </c>
      <c r="B5814" s="464" t="s">
        <v>18528</v>
      </c>
      <c r="C5814" s="463" t="s">
        <v>691</v>
      </c>
      <c r="D5814" s="465">
        <v>89.81</v>
      </c>
      <c r="E5814" s="466"/>
      <c r="F5814" s="466">
        <f t="shared" si="180"/>
        <v>5605940</v>
      </c>
      <c r="G5814" s="466" t="b">
        <f t="shared" si="181"/>
        <v>1</v>
      </c>
      <c r="H5814" s="462"/>
      <c r="I5814" s="462"/>
      <c r="J5814" s="462"/>
      <c r="K5814" s="462"/>
    </row>
    <row r="5815" spans="1:11" ht="28.8">
      <c r="A5815" s="467">
        <v>5605942</v>
      </c>
      <c r="B5815" s="468" t="s">
        <v>18529</v>
      </c>
      <c r="C5815" s="467" t="s">
        <v>460</v>
      </c>
      <c r="D5815" s="469">
        <v>49.94</v>
      </c>
      <c r="E5815" s="466"/>
      <c r="F5815" s="466">
        <f t="shared" si="180"/>
        <v>5605942</v>
      </c>
      <c r="G5815" s="466" t="b">
        <f t="shared" si="181"/>
        <v>1</v>
      </c>
      <c r="H5815" s="462"/>
      <c r="I5815" s="462"/>
      <c r="J5815" s="462"/>
      <c r="K5815" s="462"/>
    </row>
    <row r="5816" spans="1:11" ht="43.2">
      <c r="A5816" s="463">
        <v>5605955</v>
      </c>
      <c r="B5816" s="464" t="s">
        <v>18530</v>
      </c>
      <c r="C5816" s="463" t="s">
        <v>682</v>
      </c>
      <c r="D5816" s="465">
        <v>1121.02</v>
      </c>
      <c r="E5816" s="466"/>
      <c r="F5816" s="466">
        <f t="shared" si="180"/>
        <v>5605955</v>
      </c>
      <c r="G5816" s="466" t="b">
        <f t="shared" si="181"/>
        <v>1</v>
      </c>
      <c r="H5816" s="462"/>
      <c r="I5816" s="462"/>
      <c r="J5816" s="462"/>
      <c r="K5816" s="462"/>
    </row>
    <row r="5817" spans="1:11" ht="43.2">
      <c r="A5817" s="467">
        <v>5605956</v>
      </c>
      <c r="B5817" s="468" t="s">
        <v>18531</v>
      </c>
      <c r="C5817" s="467" t="s">
        <v>682</v>
      </c>
      <c r="D5817" s="469">
        <v>1289.52</v>
      </c>
      <c r="E5817" s="466"/>
      <c r="F5817" s="466">
        <f t="shared" si="180"/>
        <v>5605956</v>
      </c>
      <c r="G5817" s="466" t="b">
        <f t="shared" si="181"/>
        <v>1</v>
      </c>
      <c r="H5817" s="462"/>
      <c r="I5817" s="462"/>
      <c r="J5817" s="462"/>
      <c r="K5817" s="462"/>
    </row>
    <row r="5818" spans="1:11" ht="43.2">
      <c r="A5818" s="463">
        <v>5605953</v>
      </c>
      <c r="B5818" s="464" t="s">
        <v>18532</v>
      </c>
      <c r="C5818" s="463" t="s">
        <v>682</v>
      </c>
      <c r="D5818" s="465">
        <v>849.47</v>
      </c>
      <c r="E5818" s="466"/>
      <c r="F5818" s="466">
        <f t="shared" si="180"/>
        <v>5605953</v>
      </c>
      <c r="G5818" s="466" t="b">
        <f t="shared" si="181"/>
        <v>1</v>
      </c>
      <c r="H5818" s="462"/>
      <c r="I5818" s="462"/>
      <c r="J5818" s="462"/>
      <c r="K5818" s="462"/>
    </row>
    <row r="5819" spans="1:11" ht="43.2">
      <c r="A5819" s="467">
        <v>5605954</v>
      </c>
      <c r="B5819" s="468" t="s">
        <v>18533</v>
      </c>
      <c r="C5819" s="467" t="s">
        <v>682</v>
      </c>
      <c r="D5819" s="469">
        <v>957.08</v>
      </c>
      <c r="E5819" s="466"/>
      <c r="F5819" s="466">
        <f t="shared" si="180"/>
        <v>5605954</v>
      </c>
      <c r="G5819" s="466" t="b">
        <f t="shared" si="181"/>
        <v>1</v>
      </c>
      <c r="H5819" s="462"/>
      <c r="I5819" s="462"/>
      <c r="J5819" s="462"/>
      <c r="K5819" s="462"/>
    </row>
    <row r="5820" spans="1:11" ht="57.6">
      <c r="A5820" s="463">
        <v>5605909</v>
      </c>
      <c r="B5820" s="464" t="s">
        <v>18534</v>
      </c>
      <c r="C5820" s="463" t="s">
        <v>682</v>
      </c>
      <c r="D5820" s="465">
        <v>597.37</v>
      </c>
      <c r="E5820" s="466"/>
      <c r="F5820" s="466">
        <f t="shared" si="180"/>
        <v>5605909</v>
      </c>
      <c r="G5820" s="466" t="b">
        <f t="shared" si="181"/>
        <v>1</v>
      </c>
      <c r="H5820" s="462"/>
      <c r="I5820" s="462"/>
      <c r="J5820" s="462"/>
      <c r="K5820" s="462"/>
    </row>
    <row r="5821" spans="1:11" ht="57.6">
      <c r="A5821" s="467">
        <v>5605908</v>
      </c>
      <c r="B5821" s="468" t="s">
        <v>18535</v>
      </c>
      <c r="C5821" s="467" t="s">
        <v>682</v>
      </c>
      <c r="D5821" s="469">
        <v>597.37</v>
      </c>
      <c r="E5821" s="466"/>
      <c r="F5821" s="466">
        <f t="shared" si="180"/>
        <v>5605908</v>
      </c>
      <c r="G5821" s="466" t="b">
        <f t="shared" si="181"/>
        <v>1</v>
      </c>
      <c r="H5821" s="462"/>
      <c r="I5821" s="462"/>
      <c r="J5821" s="462"/>
      <c r="K5821" s="462"/>
    </row>
    <row r="5822" spans="1:11" ht="57.6">
      <c r="A5822" s="463">
        <v>5605907</v>
      </c>
      <c r="B5822" s="464" t="s">
        <v>18536</v>
      </c>
      <c r="C5822" s="463" t="s">
        <v>682</v>
      </c>
      <c r="D5822" s="465">
        <v>636.30999999999995</v>
      </c>
      <c r="E5822" s="466"/>
      <c r="F5822" s="466">
        <f t="shared" si="180"/>
        <v>5605907</v>
      </c>
      <c r="G5822" s="466" t="b">
        <f t="shared" si="181"/>
        <v>1</v>
      </c>
      <c r="H5822" s="462"/>
      <c r="I5822" s="462"/>
      <c r="J5822" s="462"/>
      <c r="K5822" s="462"/>
    </row>
    <row r="5823" spans="1:11" ht="57.6">
      <c r="A5823" s="467">
        <v>5605906</v>
      </c>
      <c r="B5823" s="468" t="s">
        <v>18537</v>
      </c>
      <c r="C5823" s="467" t="s">
        <v>682</v>
      </c>
      <c r="D5823" s="469">
        <v>764.84</v>
      </c>
      <c r="E5823" s="466"/>
      <c r="F5823" s="466">
        <f t="shared" si="180"/>
        <v>5605906</v>
      </c>
      <c r="G5823" s="466" t="b">
        <f t="shared" si="181"/>
        <v>1</v>
      </c>
      <c r="H5823" s="462"/>
      <c r="I5823" s="462"/>
      <c r="J5823" s="462"/>
      <c r="K5823" s="462"/>
    </row>
    <row r="5824" spans="1:11" ht="57.6">
      <c r="A5824" s="463">
        <v>5605905</v>
      </c>
      <c r="B5824" s="464" t="s">
        <v>18538</v>
      </c>
      <c r="C5824" s="463" t="s">
        <v>682</v>
      </c>
      <c r="D5824" s="465">
        <v>886.26</v>
      </c>
      <c r="E5824" s="466"/>
      <c r="F5824" s="466">
        <f t="shared" si="180"/>
        <v>5605905</v>
      </c>
      <c r="G5824" s="466" t="b">
        <f t="shared" si="181"/>
        <v>1</v>
      </c>
      <c r="H5824" s="462"/>
      <c r="I5824" s="462"/>
      <c r="J5824" s="462"/>
      <c r="K5824" s="462"/>
    </row>
    <row r="5825" spans="1:11" ht="43.2">
      <c r="A5825" s="467">
        <v>5605944</v>
      </c>
      <c r="B5825" s="468" t="s">
        <v>18539</v>
      </c>
      <c r="C5825" s="467" t="s">
        <v>682</v>
      </c>
      <c r="D5825" s="469">
        <v>534.14</v>
      </c>
      <c r="E5825" s="466"/>
      <c r="F5825" s="466">
        <f t="shared" si="180"/>
        <v>5605944</v>
      </c>
      <c r="G5825" s="466" t="b">
        <f t="shared" si="181"/>
        <v>1</v>
      </c>
      <c r="H5825" s="462"/>
      <c r="I5825" s="462"/>
      <c r="J5825" s="462"/>
      <c r="K5825" s="462"/>
    </row>
    <row r="5826" spans="1:11" ht="43.2">
      <c r="A5826" s="463">
        <v>5605910</v>
      </c>
      <c r="B5826" s="464" t="s">
        <v>18540</v>
      </c>
      <c r="C5826" s="463" t="s">
        <v>682</v>
      </c>
      <c r="D5826" s="465">
        <v>594.46</v>
      </c>
      <c r="E5826" s="466"/>
      <c r="F5826" s="466">
        <f t="shared" ref="F5826:F5889" si="182">A5826</f>
        <v>5605910</v>
      </c>
      <c r="G5826" s="466" t="b">
        <f t="shared" ref="G5826:G5889" si="183">F5826=A5826</f>
        <v>1</v>
      </c>
      <c r="H5826" s="462"/>
      <c r="I5826" s="462"/>
      <c r="J5826" s="462"/>
      <c r="K5826" s="462"/>
    </row>
    <row r="5827" spans="1:11" ht="43.2">
      <c r="A5827" s="467">
        <v>5605945</v>
      </c>
      <c r="B5827" s="468" t="s">
        <v>18541</v>
      </c>
      <c r="C5827" s="467" t="s">
        <v>682</v>
      </c>
      <c r="D5827" s="469">
        <v>620.11</v>
      </c>
      <c r="E5827" s="466"/>
      <c r="F5827" s="466">
        <f t="shared" si="182"/>
        <v>5605945</v>
      </c>
      <c r="G5827" s="466" t="b">
        <f t="shared" si="183"/>
        <v>1</v>
      </c>
      <c r="H5827" s="462"/>
      <c r="I5827" s="462"/>
      <c r="J5827" s="462"/>
      <c r="K5827" s="462"/>
    </row>
    <row r="5828" spans="1:11" ht="43.2">
      <c r="A5828" s="463">
        <v>5605946</v>
      </c>
      <c r="B5828" s="464" t="s">
        <v>18542</v>
      </c>
      <c r="C5828" s="463" t="s">
        <v>682</v>
      </c>
      <c r="D5828" s="465">
        <v>636.30999999999995</v>
      </c>
      <c r="E5828" s="466"/>
      <c r="F5828" s="466">
        <f t="shared" si="182"/>
        <v>5605946</v>
      </c>
      <c r="G5828" s="466" t="b">
        <f t="shared" si="183"/>
        <v>1</v>
      </c>
      <c r="H5828" s="462"/>
      <c r="I5828" s="462"/>
      <c r="J5828" s="462"/>
      <c r="K5828" s="462"/>
    </row>
    <row r="5829" spans="1:11" ht="43.2">
      <c r="A5829" s="467">
        <v>5605947</v>
      </c>
      <c r="B5829" s="468" t="s">
        <v>18543</v>
      </c>
      <c r="C5829" s="467" t="s">
        <v>682</v>
      </c>
      <c r="D5829" s="469">
        <v>711.21</v>
      </c>
      <c r="E5829" s="466"/>
      <c r="F5829" s="466">
        <f t="shared" si="182"/>
        <v>5605947</v>
      </c>
      <c r="G5829" s="466" t="b">
        <f t="shared" si="183"/>
        <v>1</v>
      </c>
      <c r="H5829" s="462"/>
      <c r="I5829" s="462"/>
      <c r="J5829" s="462"/>
      <c r="K5829" s="462"/>
    </row>
    <row r="5830" spans="1:11" ht="43.2">
      <c r="A5830" s="463">
        <v>5605948</v>
      </c>
      <c r="B5830" s="464" t="s">
        <v>18544</v>
      </c>
      <c r="C5830" s="463" t="s">
        <v>682</v>
      </c>
      <c r="D5830" s="465">
        <v>886.26</v>
      </c>
      <c r="E5830" s="466"/>
      <c r="F5830" s="466">
        <f t="shared" si="182"/>
        <v>5605948</v>
      </c>
      <c r="G5830" s="466" t="b">
        <f t="shared" si="183"/>
        <v>1</v>
      </c>
      <c r="H5830" s="462"/>
      <c r="I5830" s="462"/>
      <c r="J5830" s="462"/>
      <c r="K5830" s="462"/>
    </row>
    <row r="5831" spans="1:11" ht="43.2">
      <c r="A5831" s="467">
        <v>5605949</v>
      </c>
      <c r="B5831" s="468" t="s">
        <v>18545</v>
      </c>
      <c r="C5831" s="467" t="s">
        <v>682</v>
      </c>
      <c r="D5831" s="469">
        <v>1147.45</v>
      </c>
      <c r="E5831" s="466"/>
      <c r="F5831" s="466">
        <f t="shared" si="182"/>
        <v>5605949</v>
      </c>
      <c r="G5831" s="466" t="b">
        <f t="shared" si="183"/>
        <v>1</v>
      </c>
      <c r="H5831" s="462"/>
      <c r="I5831" s="462"/>
      <c r="J5831" s="462"/>
      <c r="K5831" s="462"/>
    </row>
    <row r="5832" spans="1:11" ht="43.2">
      <c r="A5832" s="463">
        <v>5605950</v>
      </c>
      <c r="B5832" s="464" t="s">
        <v>18546</v>
      </c>
      <c r="C5832" s="463" t="s">
        <v>682</v>
      </c>
      <c r="D5832" s="465">
        <v>1297.3699999999999</v>
      </c>
      <c r="E5832" s="466"/>
      <c r="F5832" s="466">
        <f t="shared" si="182"/>
        <v>5605950</v>
      </c>
      <c r="G5832" s="466" t="b">
        <f t="shared" si="183"/>
        <v>1</v>
      </c>
      <c r="H5832" s="462"/>
      <c r="I5832" s="462"/>
      <c r="J5832" s="462"/>
      <c r="K5832" s="462"/>
    </row>
    <row r="5833" spans="1:11" ht="43.2">
      <c r="A5833" s="467">
        <v>5605951</v>
      </c>
      <c r="B5833" s="468" t="s">
        <v>18547</v>
      </c>
      <c r="C5833" s="467" t="s">
        <v>682</v>
      </c>
      <c r="D5833" s="469">
        <v>2054.83</v>
      </c>
      <c r="E5833" s="466"/>
      <c r="F5833" s="466">
        <f t="shared" si="182"/>
        <v>5605951</v>
      </c>
      <c r="G5833" s="466" t="b">
        <f t="shared" si="183"/>
        <v>1</v>
      </c>
      <c r="H5833" s="462"/>
      <c r="I5833" s="462"/>
      <c r="J5833" s="462"/>
      <c r="K5833" s="462"/>
    </row>
    <row r="5834" spans="1:11" ht="43.2">
      <c r="A5834" s="463">
        <v>5605952</v>
      </c>
      <c r="B5834" s="464" t="s">
        <v>18548</v>
      </c>
      <c r="C5834" s="463" t="s">
        <v>682</v>
      </c>
      <c r="D5834" s="465">
        <v>3126.61</v>
      </c>
      <c r="E5834" s="466"/>
      <c r="F5834" s="466">
        <f t="shared" si="182"/>
        <v>5605952</v>
      </c>
      <c r="G5834" s="466" t="b">
        <f t="shared" si="183"/>
        <v>1</v>
      </c>
      <c r="H5834" s="462"/>
      <c r="I5834" s="462"/>
      <c r="J5834" s="462"/>
      <c r="K5834" s="462"/>
    </row>
    <row r="5835" spans="1:11" ht="43.2">
      <c r="A5835" s="467">
        <v>5605932</v>
      </c>
      <c r="B5835" s="468" t="s">
        <v>18549</v>
      </c>
      <c r="C5835" s="467" t="s">
        <v>691</v>
      </c>
      <c r="D5835" s="469">
        <v>161.87</v>
      </c>
      <c r="E5835" s="466"/>
      <c r="F5835" s="466">
        <f t="shared" si="182"/>
        <v>5605932</v>
      </c>
      <c r="G5835" s="466" t="b">
        <f t="shared" si="183"/>
        <v>1</v>
      </c>
      <c r="H5835" s="462"/>
      <c r="I5835" s="462"/>
      <c r="J5835" s="462"/>
      <c r="K5835" s="462"/>
    </row>
    <row r="5836" spans="1:11" ht="43.2">
      <c r="A5836" s="463">
        <v>5605934</v>
      </c>
      <c r="B5836" s="464" t="s">
        <v>18550</v>
      </c>
      <c r="C5836" s="463" t="s">
        <v>691</v>
      </c>
      <c r="D5836" s="465">
        <v>176.83</v>
      </c>
      <c r="E5836" s="466"/>
      <c r="F5836" s="466">
        <f t="shared" si="182"/>
        <v>5605934</v>
      </c>
      <c r="G5836" s="466" t="b">
        <f t="shared" si="183"/>
        <v>1</v>
      </c>
      <c r="H5836" s="462"/>
      <c r="I5836" s="462"/>
      <c r="J5836" s="462"/>
      <c r="K5836" s="462"/>
    </row>
    <row r="5837" spans="1:11" ht="43.2">
      <c r="A5837" s="467">
        <v>5605928</v>
      </c>
      <c r="B5837" s="468" t="s">
        <v>18551</v>
      </c>
      <c r="C5837" s="467" t="s">
        <v>691</v>
      </c>
      <c r="D5837" s="469">
        <v>182.08</v>
      </c>
      <c r="E5837" s="466"/>
      <c r="F5837" s="466">
        <f t="shared" si="182"/>
        <v>5605928</v>
      </c>
      <c r="G5837" s="466" t="b">
        <f t="shared" si="183"/>
        <v>1</v>
      </c>
      <c r="H5837" s="462"/>
      <c r="I5837" s="462"/>
      <c r="J5837" s="462"/>
      <c r="K5837" s="462"/>
    </row>
    <row r="5838" spans="1:11" ht="43.2">
      <c r="A5838" s="463">
        <v>5605935</v>
      </c>
      <c r="B5838" s="464" t="s">
        <v>18552</v>
      </c>
      <c r="C5838" s="463" t="s">
        <v>691</v>
      </c>
      <c r="D5838" s="465">
        <v>203.12</v>
      </c>
      <c r="E5838" s="466"/>
      <c r="F5838" s="466">
        <f t="shared" si="182"/>
        <v>5605935</v>
      </c>
      <c r="G5838" s="466" t="b">
        <f t="shared" si="183"/>
        <v>1</v>
      </c>
      <c r="H5838" s="462"/>
      <c r="I5838" s="462"/>
      <c r="J5838" s="462"/>
      <c r="K5838" s="462"/>
    </row>
    <row r="5839" spans="1:11" ht="43.2">
      <c r="A5839" s="467">
        <v>5605936</v>
      </c>
      <c r="B5839" s="468" t="s">
        <v>18553</v>
      </c>
      <c r="C5839" s="467" t="s">
        <v>691</v>
      </c>
      <c r="D5839" s="469">
        <v>296.64</v>
      </c>
      <c r="E5839" s="466"/>
      <c r="F5839" s="466">
        <f t="shared" si="182"/>
        <v>5605936</v>
      </c>
      <c r="G5839" s="466" t="b">
        <f t="shared" si="183"/>
        <v>1</v>
      </c>
      <c r="H5839" s="462"/>
      <c r="I5839" s="462"/>
      <c r="J5839" s="462"/>
      <c r="K5839" s="462"/>
    </row>
    <row r="5840" spans="1:11" ht="43.2">
      <c r="A5840" s="463">
        <v>5605937</v>
      </c>
      <c r="B5840" s="464" t="s">
        <v>18554</v>
      </c>
      <c r="C5840" s="463" t="s">
        <v>691</v>
      </c>
      <c r="D5840" s="465">
        <v>378.84</v>
      </c>
      <c r="E5840" s="466"/>
      <c r="F5840" s="466">
        <f t="shared" si="182"/>
        <v>5605937</v>
      </c>
      <c r="G5840" s="466" t="b">
        <f t="shared" si="183"/>
        <v>1</v>
      </c>
      <c r="H5840" s="462"/>
      <c r="I5840" s="462"/>
      <c r="J5840" s="462"/>
      <c r="K5840" s="462"/>
    </row>
    <row r="5841" spans="1:11" ht="43.2">
      <c r="A5841" s="467">
        <v>5605957</v>
      </c>
      <c r="B5841" s="468" t="s">
        <v>18555</v>
      </c>
      <c r="C5841" s="467" t="s">
        <v>691</v>
      </c>
      <c r="D5841" s="469">
        <v>280.07</v>
      </c>
      <c r="E5841" s="466"/>
      <c r="F5841" s="466">
        <f t="shared" si="182"/>
        <v>5605957</v>
      </c>
      <c r="G5841" s="466" t="b">
        <f t="shared" si="183"/>
        <v>1</v>
      </c>
      <c r="H5841" s="462"/>
      <c r="I5841" s="462"/>
      <c r="J5841" s="462"/>
      <c r="K5841" s="462"/>
    </row>
    <row r="5842" spans="1:11" ht="43.2">
      <c r="A5842" s="463">
        <v>5605958</v>
      </c>
      <c r="B5842" s="464" t="s">
        <v>18556</v>
      </c>
      <c r="C5842" s="463" t="s">
        <v>691</v>
      </c>
      <c r="D5842" s="465">
        <v>321.38</v>
      </c>
      <c r="E5842" s="466"/>
      <c r="F5842" s="466">
        <f t="shared" si="182"/>
        <v>5605958</v>
      </c>
      <c r="G5842" s="466" t="b">
        <f t="shared" si="183"/>
        <v>1</v>
      </c>
      <c r="H5842" s="462"/>
      <c r="I5842" s="462"/>
      <c r="J5842" s="462"/>
      <c r="K5842" s="462"/>
    </row>
    <row r="5843" spans="1:11" ht="43.2">
      <c r="A5843" s="467">
        <v>5605959</v>
      </c>
      <c r="B5843" s="468" t="s">
        <v>18557</v>
      </c>
      <c r="C5843" s="467" t="s">
        <v>691</v>
      </c>
      <c r="D5843" s="469">
        <v>390.5</v>
      </c>
      <c r="E5843" s="466"/>
      <c r="F5843" s="466">
        <f t="shared" si="182"/>
        <v>5605959</v>
      </c>
      <c r="G5843" s="466" t="b">
        <f t="shared" si="183"/>
        <v>1</v>
      </c>
      <c r="H5843" s="462"/>
      <c r="I5843" s="462"/>
      <c r="J5843" s="462"/>
      <c r="K5843" s="462"/>
    </row>
    <row r="5844" spans="1:11" ht="43.2">
      <c r="A5844" s="463">
        <v>5605960</v>
      </c>
      <c r="B5844" s="464" t="s">
        <v>18558</v>
      </c>
      <c r="C5844" s="463" t="s">
        <v>691</v>
      </c>
      <c r="D5844" s="465">
        <v>514.37</v>
      </c>
      <c r="E5844" s="466"/>
      <c r="F5844" s="466">
        <f t="shared" si="182"/>
        <v>5605960</v>
      </c>
      <c r="G5844" s="466" t="b">
        <f t="shared" si="183"/>
        <v>1</v>
      </c>
      <c r="H5844" s="462"/>
      <c r="I5844" s="462"/>
      <c r="J5844" s="462"/>
      <c r="K5844" s="462"/>
    </row>
    <row r="5845" spans="1:11" ht="43.2">
      <c r="A5845" s="467">
        <v>5605961</v>
      </c>
      <c r="B5845" s="468" t="s">
        <v>18559</v>
      </c>
      <c r="C5845" s="467" t="s">
        <v>691</v>
      </c>
      <c r="D5845" s="469">
        <v>594.99</v>
      </c>
      <c r="E5845" s="466"/>
      <c r="F5845" s="466">
        <f t="shared" si="182"/>
        <v>5605961</v>
      </c>
      <c r="G5845" s="466" t="b">
        <f t="shared" si="183"/>
        <v>1</v>
      </c>
      <c r="H5845" s="462"/>
      <c r="I5845" s="462"/>
      <c r="J5845" s="462"/>
      <c r="K5845" s="462"/>
    </row>
    <row r="5846" spans="1:11" ht="28.8">
      <c r="A5846" s="463">
        <v>5605885</v>
      </c>
      <c r="B5846" s="464" t="s">
        <v>18560</v>
      </c>
      <c r="C5846" s="463" t="s">
        <v>691</v>
      </c>
      <c r="D5846" s="465">
        <v>235.94</v>
      </c>
      <c r="E5846" s="466"/>
      <c r="F5846" s="466">
        <f t="shared" si="182"/>
        <v>5605885</v>
      </c>
      <c r="G5846" s="466" t="b">
        <f t="shared" si="183"/>
        <v>1</v>
      </c>
      <c r="H5846" s="462"/>
      <c r="I5846" s="462"/>
      <c r="J5846" s="462"/>
      <c r="K5846" s="462"/>
    </row>
    <row r="5847" spans="1:11" ht="28.8">
      <c r="A5847" s="467">
        <v>5605886</v>
      </c>
      <c r="B5847" s="468" t="s">
        <v>18561</v>
      </c>
      <c r="C5847" s="467" t="s">
        <v>691</v>
      </c>
      <c r="D5847" s="469">
        <v>252.74</v>
      </c>
      <c r="E5847" s="466"/>
      <c r="F5847" s="466">
        <f t="shared" si="182"/>
        <v>5605886</v>
      </c>
      <c r="G5847" s="466" t="b">
        <f t="shared" si="183"/>
        <v>1</v>
      </c>
      <c r="H5847" s="462"/>
      <c r="I5847" s="462"/>
      <c r="J5847" s="462"/>
      <c r="K5847" s="462"/>
    </row>
    <row r="5848" spans="1:11" ht="28.8">
      <c r="A5848" s="463">
        <v>5605883</v>
      </c>
      <c r="B5848" s="464" t="s">
        <v>18562</v>
      </c>
      <c r="C5848" s="463" t="s">
        <v>691</v>
      </c>
      <c r="D5848" s="465">
        <v>198.1</v>
      </c>
      <c r="E5848" s="466"/>
      <c r="F5848" s="466">
        <f t="shared" si="182"/>
        <v>5605883</v>
      </c>
      <c r="G5848" s="466" t="b">
        <f t="shared" si="183"/>
        <v>1</v>
      </c>
      <c r="H5848" s="462"/>
      <c r="I5848" s="462"/>
      <c r="J5848" s="462"/>
      <c r="K5848" s="462"/>
    </row>
    <row r="5849" spans="1:11" ht="28.8">
      <c r="A5849" s="467">
        <v>5605884</v>
      </c>
      <c r="B5849" s="468" t="s">
        <v>18563</v>
      </c>
      <c r="C5849" s="467" t="s">
        <v>691</v>
      </c>
      <c r="D5849" s="469">
        <v>214.9</v>
      </c>
      <c r="E5849" s="466"/>
      <c r="F5849" s="466">
        <f t="shared" si="182"/>
        <v>5605884</v>
      </c>
      <c r="G5849" s="466" t="b">
        <f t="shared" si="183"/>
        <v>1</v>
      </c>
      <c r="H5849" s="462"/>
      <c r="I5849" s="462"/>
      <c r="J5849" s="462"/>
      <c r="K5849" s="462"/>
    </row>
    <row r="5850" spans="1:11" ht="43.2">
      <c r="A5850" s="463">
        <v>5605962</v>
      </c>
      <c r="B5850" s="464" t="s">
        <v>18564</v>
      </c>
      <c r="C5850" s="463" t="s">
        <v>691</v>
      </c>
      <c r="D5850" s="465">
        <v>204.85</v>
      </c>
      <c r="E5850" s="466"/>
      <c r="F5850" s="466">
        <f t="shared" si="182"/>
        <v>5605962</v>
      </c>
      <c r="G5850" s="466" t="b">
        <f t="shared" si="183"/>
        <v>1</v>
      </c>
      <c r="H5850" s="462"/>
      <c r="I5850" s="462"/>
      <c r="J5850" s="462"/>
      <c r="K5850" s="462"/>
    </row>
    <row r="5851" spans="1:11" ht="43.2">
      <c r="A5851" s="467">
        <v>5605881</v>
      </c>
      <c r="B5851" s="468" t="s">
        <v>18565</v>
      </c>
      <c r="C5851" s="467" t="s">
        <v>691</v>
      </c>
      <c r="D5851" s="469">
        <v>255.68</v>
      </c>
      <c r="E5851" s="466"/>
      <c r="F5851" s="466">
        <f t="shared" si="182"/>
        <v>5605881</v>
      </c>
      <c r="G5851" s="466" t="b">
        <f t="shared" si="183"/>
        <v>1</v>
      </c>
      <c r="H5851" s="462"/>
      <c r="I5851" s="462"/>
      <c r="J5851" s="462"/>
      <c r="K5851" s="462"/>
    </row>
    <row r="5852" spans="1:11" ht="43.2">
      <c r="A5852" s="463">
        <v>5605882</v>
      </c>
      <c r="B5852" s="464" t="s">
        <v>18566</v>
      </c>
      <c r="C5852" s="463" t="s">
        <v>691</v>
      </c>
      <c r="D5852" s="465">
        <v>402.53</v>
      </c>
      <c r="E5852" s="466"/>
      <c r="F5852" s="466">
        <f t="shared" si="182"/>
        <v>5605882</v>
      </c>
      <c r="G5852" s="466" t="b">
        <f t="shared" si="183"/>
        <v>1</v>
      </c>
      <c r="H5852" s="462"/>
      <c r="I5852" s="462"/>
      <c r="J5852" s="462"/>
      <c r="K5852" s="462"/>
    </row>
    <row r="5853" spans="1:11" ht="43.2">
      <c r="A5853" s="467">
        <v>5605963</v>
      </c>
      <c r="B5853" s="468" t="s">
        <v>18567</v>
      </c>
      <c r="C5853" s="467" t="s">
        <v>691</v>
      </c>
      <c r="D5853" s="469">
        <v>322.92</v>
      </c>
      <c r="E5853" s="466"/>
      <c r="F5853" s="466">
        <f t="shared" si="182"/>
        <v>5605963</v>
      </c>
      <c r="G5853" s="466" t="b">
        <f t="shared" si="183"/>
        <v>1</v>
      </c>
      <c r="H5853" s="462"/>
      <c r="I5853" s="462"/>
      <c r="J5853" s="462"/>
      <c r="K5853" s="462"/>
    </row>
    <row r="5854" spans="1:11" ht="43.2">
      <c r="A5854" s="463">
        <v>5605964</v>
      </c>
      <c r="B5854" s="464" t="s">
        <v>18568</v>
      </c>
      <c r="C5854" s="463" t="s">
        <v>691</v>
      </c>
      <c r="D5854" s="465">
        <v>389.24</v>
      </c>
      <c r="E5854" s="466"/>
      <c r="F5854" s="466">
        <f t="shared" si="182"/>
        <v>5605964</v>
      </c>
      <c r="G5854" s="466" t="b">
        <f t="shared" si="183"/>
        <v>1</v>
      </c>
      <c r="H5854" s="462"/>
      <c r="I5854" s="462"/>
      <c r="J5854" s="462"/>
      <c r="K5854" s="462"/>
    </row>
    <row r="5855" spans="1:11" ht="43.2">
      <c r="A5855" s="467">
        <v>5605965</v>
      </c>
      <c r="B5855" s="468" t="s">
        <v>18569</v>
      </c>
      <c r="C5855" s="467" t="s">
        <v>691</v>
      </c>
      <c r="D5855" s="469">
        <v>456.22</v>
      </c>
      <c r="E5855" s="466"/>
      <c r="F5855" s="466">
        <f t="shared" si="182"/>
        <v>5605965</v>
      </c>
      <c r="G5855" s="466" t="b">
        <f t="shared" si="183"/>
        <v>1</v>
      </c>
      <c r="H5855" s="462"/>
      <c r="I5855" s="462"/>
      <c r="J5855" s="462"/>
      <c r="K5855" s="462"/>
    </row>
    <row r="5856" spans="1:11" ht="43.2">
      <c r="A5856" s="463">
        <v>5605966</v>
      </c>
      <c r="B5856" s="464" t="s">
        <v>18570</v>
      </c>
      <c r="C5856" s="463" t="s">
        <v>691</v>
      </c>
      <c r="D5856" s="465">
        <v>425.42</v>
      </c>
      <c r="E5856" s="466"/>
      <c r="F5856" s="466">
        <f t="shared" si="182"/>
        <v>5605966</v>
      </c>
      <c r="G5856" s="466" t="b">
        <f t="shared" si="183"/>
        <v>1</v>
      </c>
      <c r="H5856" s="462"/>
      <c r="I5856" s="462"/>
      <c r="J5856" s="462"/>
      <c r="K5856" s="462"/>
    </row>
    <row r="5857" spans="1:11" ht="43.2">
      <c r="A5857" s="467">
        <v>5605967</v>
      </c>
      <c r="B5857" s="468" t="s">
        <v>18571</v>
      </c>
      <c r="C5857" s="467" t="s">
        <v>691</v>
      </c>
      <c r="D5857" s="469">
        <v>614.79</v>
      </c>
      <c r="E5857" s="466"/>
      <c r="F5857" s="466">
        <f t="shared" si="182"/>
        <v>5605967</v>
      </c>
      <c r="G5857" s="466" t="b">
        <f t="shared" si="183"/>
        <v>1</v>
      </c>
      <c r="H5857" s="462"/>
      <c r="I5857" s="462"/>
      <c r="J5857" s="462"/>
      <c r="K5857" s="462"/>
    </row>
    <row r="5858" spans="1:11" ht="43.2">
      <c r="A5858" s="463">
        <v>5605968</v>
      </c>
      <c r="B5858" s="464" t="s">
        <v>18572</v>
      </c>
      <c r="C5858" s="463" t="s">
        <v>691</v>
      </c>
      <c r="D5858" s="465">
        <v>751.94</v>
      </c>
      <c r="E5858" s="466"/>
      <c r="F5858" s="466">
        <f t="shared" si="182"/>
        <v>5605968</v>
      </c>
      <c r="G5858" s="466" t="b">
        <f t="shared" si="183"/>
        <v>1</v>
      </c>
      <c r="H5858" s="462"/>
      <c r="I5858" s="462"/>
      <c r="J5858" s="462"/>
      <c r="K5858" s="462"/>
    </row>
    <row r="5859" spans="1:11" ht="43.2">
      <c r="A5859" s="467">
        <v>5605969</v>
      </c>
      <c r="B5859" s="468" t="s">
        <v>18573</v>
      </c>
      <c r="C5859" s="467" t="s">
        <v>691</v>
      </c>
      <c r="D5859" s="469">
        <v>911.31</v>
      </c>
      <c r="E5859" s="466"/>
      <c r="F5859" s="466">
        <f t="shared" si="182"/>
        <v>5605969</v>
      </c>
      <c r="G5859" s="466" t="b">
        <f t="shared" si="183"/>
        <v>1</v>
      </c>
      <c r="H5859" s="462"/>
      <c r="I5859" s="462"/>
      <c r="J5859" s="462"/>
      <c r="K5859" s="462"/>
    </row>
    <row r="5860" spans="1:11" ht="43.2">
      <c r="A5860" s="463">
        <v>5909130</v>
      </c>
      <c r="B5860" s="464" t="s">
        <v>26876</v>
      </c>
      <c r="C5860" s="463" t="s">
        <v>507</v>
      </c>
      <c r="D5860" s="465">
        <v>28.36</v>
      </c>
      <c r="E5860" s="466"/>
      <c r="F5860" s="466">
        <f t="shared" si="182"/>
        <v>5909130</v>
      </c>
      <c r="G5860" s="466" t="b">
        <f t="shared" si="183"/>
        <v>1</v>
      </c>
      <c r="H5860" s="462"/>
      <c r="I5860" s="462"/>
      <c r="J5860" s="462"/>
      <c r="K5860" s="462"/>
    </row>
    <row r="5861" spans="1:11" ht="43.2">
      <c r="A5861" s="467">
        <v>5914703</v>
      </c>
      <c r="B5861" s="468" t="s">
        <v>18574</v>
      </c>
      <c r="C5861" s="467" t="s">
        <v>507</v>
      </c>
      <c r="D5861" s="469">
        <v>5.91</v>
      </c>
      <c r="E5861" s="466"/>
      <c r="F5861" s="466">
        <f t="shared" si="182"/>
        <v>5914703</v>
      </c>
      <c r="G5861" s="466" t="b">
        <f t="shared" si="183"/>
        <v>1</v>
      </c>
      <c r="H5861" s="462"/>
      <c r="I5861" s="462"/>
      <c r="J5861" s="462"/>
      <c r="K5861" s="462"/>
    </row>
    <row r="5862" spans="1:11" ht="43.2">
      <c r="A5862" s="463">
        <v>5914704</v>
      </c>
      <c r="B5862" s="464" t="s">
        <v>18575</v>
      </c>
      <c r="C5862" s="463" t="s">
        <v>507</v>
      </c>
      <c r="D5862" s="465">
        <v>6.07</v>
      </c>
      <c r="E5862" s="466"/>
      <c r="F5862" s="466">
        <f t="shared" si="182"/>
        <v>5914704</v>
      </c>
      <c r="G5862" s="466" t="b">
        <f t="shared" si="183"/>
        <v>1</v>
      </c>
      <c r="H5862" s="462"/>
      <c r="I5862" s="462"/>
      <c r="J5862" s="462"/>
      <c r="K5862" s="462"/>
    </row>
    <row r="5863" spans="1:11" ht="43.2">
      <c r="A5863" s="467">
        <v>5914710</v>
      </c>
      <c r="B5863" s="468" t="s">
        <v>18576</v>
      </c>
      <c r="C5863" s="467" t="s">
        <v>507</v>
      </c>
      <c r="D5863" s="469">
        <v>11.39</v>
      </c>
      <c r="E5863" s="466"/>
      <c r="F5863" s="466">
        <f t="shared" si="182"/>
        <v>5914710</v>
      </c>
      <c r="G5863" s="466" t="b">
        <f t="shared" si="183"/>
        <v>1</v>
      </c>
      <c r="H5863" s="462"/>
      <c r="I5863" s="462"/>
      <c r="J5863" s="462"/>
      <c r="K5863" s="462"/>
    </row>
    <row r="5864" spans="1:11" ht="43.2">
      <c r="A5864" s="463">
        <v>5914711</v>
      </c>
      <c r="B5864" s="464" t="s">
        <v>18577</v>
      </c>
      <c r="C5864" s="463" t="s">
        <v>507</v>
      </c>
      <c r="D5864" s="465">
        <v>10.210000000000001</v>
      </c>
      <c r="E5864" s="466"/>
      <c r="F5864" s="466">
        <f t="shared" si="182"/>
        <v>5914711</v>
      </c>
      <c r="G5864" s="466" t="b">
        <f t="shared" si="183"/>
        <v>1</v>
      </c>
      <c r="H5864" s="462"/>
      <c r="I5864" s="462"/>
      <c r="J5864" s="462"/>
      <c r="K5864" s="462"/>
    </row>
    <row r="5865" spans="1:11" ht="43.2">
      <c r="A5865" s="467">
        <v>5914712</v>
      </c>
      <c r="B5865" s="468" t="s">
        <v>18578</v>
      </c>
      <c r="C5865" s="467" t="s">
        <v>507</v>
      </c>
      <c r="D5865" s="469">
        <v>10.33</v>
      </c>
      <c r="E5865" s="466"/>
      <c r="F5865" s="466">
        <f t="shared" si="182"/>
        <v>5914712</v>
      </c>
      <c r="G5865" s="466" t="b">
        <f t="shared" si="183"/>
        <v>1</v>
      </c>
      <c r="H5865" s="462"/>
      <c r="I5865" s="462"/>
      <c r="J5865" s="462"/>
      <c r="K5865" s="462"/>
    </row>
    <row r="5866" spans="1:11" ht="43.2">
      <c r="A5866" s="463">
        <v>5915369</v>
      </c>
      <c r="B5866" s="464" t="s">
        <v>18579</v>
      </c>
      <c r="C5866" s="463" t="s">
        <v>682</v>
      </c>
      <c r="D5866" s="465">
        <v>6480.76</v>
      </c>
      <c r="E5866" s="466"/>
      <c r="F5866" s="466">
        <f t="shared" si="182"/>
        <v>5915369</v>
      </c>
      <c r="G5866" s="466" t="b">
        <f t="shared" si="183"/>
        <v>1</v>
      </c>
      <c r="H5866" s="462"/>
      <c r="I5866" s="462"/>
      <c r="J5866" s="462"/>
      <c r="K5866" s="462"/>
    </row>
    <row r="5867" spans="1:11" ht="43.2">
      <c r="A5867" s="467">
        <v>5915401</v>
      </c>
      <c r="B5867" s="468" t="s">
        <v>18580</v>
      </c>
      <c r="C5867" s="467" t="s">
        <v>682</v>
      </c>
      <c r="D5867" s="469">
        <v>5606.95</v>
      </c>
      <c r="E5867" s="466"/>
      <c r="F5867" s="466">
        <f t="shared" si="182"/>
        <v>5915401</v>
      </c>
      <c r="G5867" s="466" t="b">
        <f t="shared" si="183"/>
        <v>1</v>
      </c>
      <c r="H5867" s="462"/>
      <c r="I5867" s="462"/>
      <c r="J5867" s="462"/>
      <c r="K5867" s="462"/>
    </row>
    <row r="5868" spans="1:11" ht="43.2">
      <c r="A5868" s="463">
        <v>5915402</v>
      </c>
      <c r="B5868" s="464" t="s">
        <v>18581</v>
      </c>
      <c r="C5868" s="463" t="s">
        <v>682</v>
      </c>
      <c r="D5868" s="465">
        <v>3867.59</v>
      </c>
      <c r="E5868" s="466"/>
      <c r="F5868" s="466">
        <f t="shared" si="182"/>
        <v>5915402</v>
      </c>
      <c r="G5868" s="466" t="b">
        <f t="shared" si="183"/>
        <v>1</v>
      </c>
      <c r="H5868" s="462"/>
      <c r="I5868" s="462"/>
      <c r="J5868" s="462"/>
      <c r="K5868" s="462"/>
    </row>
    <row r="5869" spans="1:11" ht="28.8">
      <c r="A5869" s="467">
        <v>5915400</v>
      </c>
      <c r="B5869" s="468" t="s">
        <v>18582</v>
      </c>
      <c r="C5869" s="467" t="s">
        <v>682</v>
      </c>
      <c r="D5869" s="469">
        <v>3381.82</v>
      </c>
      <c r="E5869" s="466"/>
      <c r="F5869" s="466">
        <f t="shared" si="182"/>
        <v>5915400</v>
      </c>
      <c r="G5869" s="466" t="b">
        <f t="shared" si="183"/>
        <v>1</v>
      </c>
      <c r="H5869" s="462"/>
      <c r="I5869" s="462"/>
      <c r="J5869" s="462"/>
      <c r="K5869" s="462"/>
    </row>
    <row r="5870" spans="1:11" ht="43.2">
      <c r="A5870" s="463">
        <v>5914651</v>
      </c>
      <c r="B5870" s="464" t="s">
        <v>18583</v>
      </c>
      <c r="C5870" s="463" t="s">
        <v>507</v>
      </c>
      <c r="D5870" s="465">
        <v>2.73</v>
      </c>
      <c r="E5870" s="466"/>
      <c r="F5870" s="466">
        <f t="shared" si="182"/>
        <v>5914651</v>
      </c>
      <c r="G5870" s="466" t="b">
        <f t="shared" si="183"/>
        <v>1</v>
      </c>
      <c r="H5870" s="462"/>
      <c r="I5870" s="462"/>
      <c r="J5870" s="462"/>
      <c r="K5870" s="462"/>
    </row>
    <row r="5871" spans="1:11" ht="43.2">
      <c r="A5871" s="467">
        <v>5914648</v>
      </c>
      <c r="B5871" s="468" t="s">
        <v>18584</v>
      </c>
      <c r="C5871" s="467" t="s">
        <v>507</v>
      </c>
      <c r="D5871" s="469">
        <v>8.26</v>
      </c>
      <c r="E5871" s="466"/>
      <c r="F5871" s="466">
        <f t="shared" si="182"/>
        <v>5914648</v>
      </c>
      <c r="G5871" s="466" t="b">
        <f t="shared" si="183"/>
        <v>1</v>
      </c>
      <c r="H5871" s="462"/>
      <c r="I5871" s="462"/>
      <c r="J5871" s="462"/>
      <c r="K5871" s="462"/>
    </row>
    <row r="5872" spans="1:11" ht="43.2">
      <c r="A5872" s="463">
        <v>5914647</v>
      </c>
      <c r="B5872" s="464" t="s">
        <v>760</v>
      </c>
      <c r="C5872" s="463" t="s">
        <v>507</v>
      </c>
      <c r="D5872" s="465">
        <v>1.91</v>
      </c>
      <c r="E5872" s="466"/>
      <c r="F5872" s="466">
        <f t="shared" si="182"/>
        <v>5914647</v>
      </c>
      <c r="G5872" s="466" t="b">
        <f t="shared" si="183"/>
        <v>1</v>
      </c>
      <c r="H5872" s="462"/>
      <c r="I5872" s="462"/>
      <c r="J5872" s="462"/>
      <c r="K5872" s="462"/>
    </row>
    <row r="5873" spans="1:11" ht="43.2">
      <c r="A5873" s="467">
        <v>5915411</v>
      </c>
      <c r="B5873" s="468" t="s">
        <v>18585</v>
      </c>
      <c r="C5873" s="467" t="s">
        <v>507</v>
      </c>
      <c r="D5873" s="469">
        <v>3.93</v>
      </c>
      <c r="E5873" s="466"/>
      <c r="F5873" s="466">
        <f t="shared" si="182"/>
        <v>5915411</v>
      </c>
      <c r="G5873" s="466" t="b">
        <f t="shared" si="183"/>
        <v>1</v>
      </c>
      <c r="H5873" s="462"/>
      <c r="I5873" s="462"/>
      <c r="J5873" s="462"/>
      <c r="K5873" s="462"/>
    </row>
    <row r="5874" spans="1:11" ht="43.2">
      <c r="A5874" s="463">
        <v>5915409</v>
      </c>
      <c r="B5874" s="464" t="s">
        <v>18586</v>
      </c>
      <c r="C5874" s="463" t="s">
        <v>507</v>
      </c>
      <c r="D5874" s="465">
        <v>9.4499999999999993</v>
      </c>
      <c r="E5874" s="466"/>
      <c r="F5874" s="466">
        <f t="shared" si="182"/>
        <v>5915409</v>
      </c>
      <c r="G5874" s="466" t="b">
        <f t="shared" si="183"/>
        <v>1</v>
      </c>
      <c r="H5874" s="462"/>
      <c r="I5874" s="462"/>
      <c r="J5874" s="462"/>
      <c r="K5874" s="462"/>
    </row>
    <row r="5875" spans="1:11" ht="43.2">
      <c r="A5875" s="467">
        <v>5915407</v>
      </c>
      <c r="B5875" s="468" t="s">
        <v>18587</v>
      </c>
      <c r="C5875" s="467" t="s">
        <v>507</v>
      </c>
      <c r="D5875" s="469">
        <v>3.1</v>
      </c>
      <c r="E5875" s="466"/>
      <c r="F5875" s="466">
        <f t="shared" si="182"/>
        <v>5915407</v>
      </c>
      <c r="G5875" s="466" t="b">
        <f t="shared" si="183"/>
        <v>1</v>
      </c>
      <c r="H5875" s="462"/>
      <c r="I5875" s="462"/>
      <c r="J5875" s="462"/>
      <c r="K5875" s="462"/>
    </row>
    <row r="5876" spans="1:11" ht="43.2">
      <c r="A5876" s="463">
        <v>5914354</v>
      </c>
      <c r="B5876" s="464" t="s">
        <v>18588</v>
      </c>
      <c r="C5876" s="463" t="s">
        <v>507</v>
      </c>
      <c r="D5876" s="465">
        <v>1.99</v>
      </c>
      <c r="E5876" s="466"/>
      <c r="F5876" s="466">
        <f t="shared" si="182"/>
        <v>5914354</v>
      </c>
      <c r="G5876" s="466" t="b">
        <f t="shared" si="183"/>
        <v>1</v>
      </c>
      <c r="H5876" s="462"/>
      <c r="I5876" s="462"/>
      <c r="J5876" s="462"/>
      <c r="K5876" s="462"/>
    </row>
    <row r="5877" spans="1:11" ht="43.2">
      <c r="A5877" s="467">
        <v>5915406</v>
      </c>
      <c r="B5877" s="468" t="s">
        <v>763</v>
      </c>
      <c r="C5877" s="467" t="s">
        <v>507</v>
      </c>
      <c r="D5877" s="469">
        <v>10.16</v>
      </c>
      <c r="E5877" s="466"/>
      <c r="F5877" s="466">
        <f t="shared" si="182"/>
        <v>5915406</v>
      </c>
      <c r="G5877" s="466" t="b">
        <f t="shared" si="183"/>
        <v>1</v>
      </c>
      <c r="H5877" s="462"/>
      <c r="I5877" s="462"/>
      <c r="J5877" s="462"/>
      <c r="K5877" s="462"/>
    </row>
    <row r="5878" spans="1:11" ht="43.2">
      <c r="A5878" s="463">
        <v>5914652</v>
      </c>
      <c r="B5878" s="464" t="s">
        <v>18589</v>
      </c>
      <c r="C5878" s="463" t="s">
        <v>507</v>
      </c>
      <c r="D5878" s="465">
        <v>3.66</v>
      </c>
      <c r="E5878" s="466"/>
      <c r="F5878" s="466">
        <f t="shared" si="182"/>
        <v>5914652</v>
      </c>
      <c r="G5878" s="466" t="b">
        <f t="shared" si="183"/>
        <v>1</v>
      </c>
      <c r="H5878" s="462"/>
      <c r="I5878" s="462"/>
      <c r="J5878" s="462"/>
      <c r="K5878" s="462"/>
    </row>
    <row r="5879" spans="1:11" ht="43.2">
      <c r="A5879" s="467">
        <v>5915417</v>
      </c>
      <c r="B5879" s="468" t="s">
        <v>18590</v>
      </c>
      <c r="C5879" s="467" t="s">
        <v>507</v>
      </c>
      <c r="D5879" s="469">
        <v>5.79</v>
      </c>
      <c r="E5879" s="466"/>
      <c r="F5879" s="466">
        <f t="shared" si="182"/>
        <v>5915417</v>
      </c>
      <c r="G5879" s="466" t="b">
        <f t="shared" si="183"/>
        <v>1</v>
      </c>
      <c r="H5879" s="462"/>
      <c r="I5879" s="462"/>
      <c r="J5879" s="462"/>
      <c r="K5879" s="462"/>
    </row>
    <row r="5880" spans="1:11" ht="43.2">
      <c r="A5880" s="463">
        <v>5915414</v>
      </c>
      <c r="B5880" s="464" t="s">
        <v>18591</v>
      </c>
      <c r="C5880" s="463" t="s">
        <v>507</v>
      </c>
      <c r="D5880" s="465">
        <v>3.05</v>
      </c>
      <c r="E5880" s="466"/>
      <c r="F5880" s="466">
        <f t="shared" si="182"/>
        <v>5915414</v>
      </c>
      <c r="G5880" s="466" t="b">
        <f t="shared" si="183"/>
        <v>1</v>
      </c>
      <c r="H5880" s="462"/>
      <c r="I5880" s="462"/>
      <c r="J5880" s="462"/>
      <c r="K5880" s="462"/>
    </row>
    <row r="5881" spans="1:11" ht="43.2">
      <c r="A5881" s="467">
        <v>5914351</v>
      </c>
      <c r="B5881" s="468" t="s">
        <v>18592</v>
      </c>
      <c r="C5881" s="467" t="s">
        <v>507</v>
      </c>
      <c r="D5881" s="469">
        <v>3.04</v>
      </c>
      <c r="E5881" s="466"/>
      <c r="F5881" s="466">
        <f t="shared" si="182"/>
        <v>5914351</v>
      </c>
      <c r="G5881" s="466" t="b">
        <f t="shared" si="183"/>
        <v>1</v>
      </c>
      <c r="H5881" s="462"/>
      <c r="I5881" s="462"/>
      <c r="J5881" s="462"/>
      <c r="K5881" s="462"/>
    </row>
    <row r="5882" spans="1:11" ht="43.2">
      <c r="A5882" s="463">
        <v>5914645</v>
      </c>
      <c r="B5882" s="464" t="s">
        <v>18593</v>
      </c>
      <c r="C5882" s="463" t="s">
        <v>507</v>
      </c>
      <c r="D5882" s="465">
        <v>3.23</v>
      </c>
      <c r="E5882" s="466"/>
      <c r="F5882" s="466">
        <f t="shared" si="182"/>
        <v>5914645</v>
      </c>
      <c r="G5882" s="466" t="b">
        <f t="shared" si="183"/>
        <v>1</v>
      </c>
      <c r="H5882" s="462"/>
      <c r="I5882" s="462"/>
      <c r="J5882" s="462"/>
      <c r="K5882" s="462"/>
    </row>
    <row r="5883" spans="1:11" ht="43.2">
      <c r="A5883" s="467">
        <v>5914642</v>
      </c>
      <c r="B5883" s="468" t="s">
        <v>18594</v>
      </c>
      <c r="C5883" s="467" t="s">
        <v>507</v>
      </c>
      <c r="D5883" s="469">
        <v>6.24</v>
      </c>
      <c r="E5883" s="466"/>
      <c r="F5883" s="466">
        <f t="shared" si="182"/>
        <v>5914642</v>
      </c>
      <c r="G5883" s="466" t="b">
        <f t="shared" si="183"/>
        <v>1</v>
      </c>
      <c r="H5883" s="462"/>
      <c r="I5883" s="462"/>
      <c r="J5883" s="462"/>
      <c r="K5883" s="462"/>
    </row>
    <row r="5884" spans="1:11" ht="43.2">
      <c r="A5884" s="463">
        <v>5914641</v>
      </c>
      <c r="B5884" s="464" t="s">
        <v>746</v>
      </c>
      <c r="C5884" s="463" t="s">
        <v>507</v>
      </c>
      <c r="D5884" s="465">
        <v>2.25</v>
      </c>
      <c r="E5884" s="466"/>
      <c r="F5884" s="466">
        <f t="shared" si="182"/>
        <v>5914641</v>
      </c>
      <c r="G5884" s="466" t="b">
        <f t="shared" si="183"/>
        <v>1</v>
      </c>
      <c r="H5884" s="462"/>
      <c r="I5884" s="462"/>
      <c r="J5884" s="462"/>
      <c r="K5884" s="462"/>
    </row>
    <row r="5885" spans="1:11" ht="43.2">
      <c r="A5885" s="467">
        <v>5915456</v>
      </c>
      <c r="B5885" s="468" t="s">
        <v>18595</v>
      </c>
      <c r="C5885" s="467" t="s">
        <v>507</v>
      </c>
      <c r="D5885" s="469">
        <v>4.1900000000000004</v>
      </c>
      <c r="E5885" s="466"/>
      <c r="F5885" s="466">
        <f t="shared" si="182"/>
        <v>5915456</v>
      </c>
      <c r="G5885" s="466" t="b">
        <f t="shared" si="183"/>
        <v>1</v>
      </c>
      <c r="H5885" s="462"/>
      <c r="I5885" s="462"/>
      <c r="J5885" s="462"/>
      <c r="K5885" s="462"/>
    </row>
    <row r="5886" spans="1:11" ht="43.2">
      <c r="A5886" s="463">
        <v>5915454</v>
      </c>
      <c r="B5886" s="464" t="s">
        <v>18596</v>
      </c>
      <c r="C5886" s="463" t="s">
        <v>507</v>
      </c>
      <c r="D5886" s="465">
        <v>7.2</v>
      </c>
      <c r="E5886" s="466"/>
      <c r="F5886" s="466">
        <f t="shared" si="182"/>
        <v>5915454</v>
      </c>
      <c r="G5886" s="466" t="b">
        <f t="shared" si="183"/>
        <v>1</v>
      </c>
      <c r="H5886" s="462"/>
      <c r="I5886" s="462"/>
      <c r="J5886" s="462"/>
      <c r="K5886" s="462"/>
    </row>
    <row r="5887" spans="1:11" ht="43.2">
      <c r="A5887" s="467">
        <v>5915399</v>
      </c>
      <c r="B5887" s="468" t="s">
        <v>18597</v>
      </c>
      <c r="C5887" s="467" t="s">
        <v>507</v>
      </c>
      <c r="D5887" s="469">
        <v>3.21</v>
      </c>
      <c r="E5887" s="466"/>
      <c r="F5887" s="466">
        <f t="shared" si="182"/>
        <v>5915399</v>
      </c>
      <c r="G5887" s="466" t="b">
        <f t="shared" si="183"/>
        <v>1</v>
      </c>
      <c r="H5887" s="462"/>
      <c r="I5887" s="462"/>
      <c r="J5887" s="462"/>
      <c r="K5887" s="462"/>
    </row>
    <row r="5888" spans="1:11" ht="43.2">
      <c r="A5888" s="463">
        <v>5914353</v>
      </c>
      <c r="B5888" s="464" t="s">
        <v>18598</v>
      </c>
      <c r="C5888" s="463" t="s">
        <v>507</v>
      </c>
      <c r="D5888" s="465">
        <v>1.69</v>
      </c>
      <c r="E5888" s="466"/>
      <c r="F5888" s="466">
        <f t="shared" si="182"/>
        <v>5914353</v>
      </c>
      <c r="G5888" s="466" t="b">
        <f t="shared" si="183"/>
        <v>1</v>
      </c>
      <c r="H5888" s="462"/>
      <c r="I5888" s="462"/>
      <c r="J5888" s="462"/>
      <c r="K5888" s="462"/>
    </row>
    <row r="5889" spans="1:11" ht="43.2">
      <c r="A5889" s="467">
        <v>5915470</v>
      </c>
      <c r="B5889" s="468" t="s">
        <v>18599</v>
      </c>
      <c r="C5889" s="467" t="s">
        <v>507</v>
      </c>
      <c r="D5889" s="469">
        <v>2.4900000000000002</v>
      </c>
      <c r="E5889" s="466"/>
      <c r="F5889" s="466">
        <f t="shared" si="182"/>
        <v>5915470</v>
      </c>
      <c r="G5889" s="466" t="b">
        <f t="shared" si="183"/>
        <v>1</v>
      </c>
      <c r="H5889" s="462"/>
      <c r="I5889" s="462"/>
      <c r="J5889" s="462"/>
      <c r="K5889" s="462"/>
    </row>
    <row r="5890" spans="1:11" ht="43.2">
      <c r="A5890" s="463">
        <v>5915459</v>
      </c>
      <c r="B5890" s="464" t="s">
        <v>18600</v>
      </c>
      <c r="C5890" s="463" t="s">
        <v>507</v>
      </c>
      <c r="D5890" s="465">
        <v>8.31</v>
      </c>
      <c r="E5890" s="466"/>
      <c r="F5890" s="466">
        <f t="shared" ref="F5890:F5953" si="184">A5890</f>
        <v>5915459</v>
      </c>
      <c r="G5890" s="466" t="b">
        <f t="shared" ref="G5890:G5953" si="185">F5890=A5890</f>
        <v>1</v>
      </c>
      <c r="H5890" s="462"/>
      <c r="I5890" s="462"/>
      <c r="J5890" s="462"/>
      <c r="K5890" s="462"/>
    </row>
    <row r="5891" spans="1:11" ht="28.8">
      <c r="A5891" s="467">
        <v>5915476</v>
      </c>
      <c r="B5891" s="468" t="s">
        <v>18601</v>
      </c>
      <c r="C5891" s="467" t="s">
        <v>507</v>
      </c>
      <c r="D5891" s="469">
        <v>33.619999999999997</v>
      </c>
      <c r="E5891" s="466"/>
      <c r="F5891" s="466">
        <f t="shared" si="184"/>
        <v>5915476</v>
      </c>
      <c r="G5891" s="466" t="b">
        <f t="shared" si="185"/>
        <v>1</v>
      </c>
      <c r="H5891" s="462"/>
      <c r="I5891" s="462"/>
      <c r="J5891" s="462"/>
      <c r="K5891" s="462"/>
    </row>
    <row r="5892" spans="1:11" ht="43.2">
      <c r="A5892" s="463">
        <v>5914702</v>
      </c>
      <c r="B5892" s="464" t="s">
        <v>18602</v>
      </c>
      <c r="C5892" s="463" t="s">
        <v>507</v>
      </c>
      <c r="D5892" s="465">
        <v>15.41</v>
      </c>
      <c r="E5892" s="466"/>
      <c r="F5892" s="466">
        <f t="shared" si="184"/>
        <v>5914702</v>
      </c>
      <c r="G5892" s="466" t="b">
        <f t="shared" si="185"/>
        <v>1</v>
      </c>
      <c r="H5892" s="462"/>
      <c r="I5892" s="462"/>
      <c r="J5892" s="462"/>
      <c r="K5892" s="462"/>
    </row>
    <row r="5893" spans="1:11" ht="43.2">
      <c r="A5893" s="467">
        <v>5914701</v>
      </c>
      <c r="B5893" s="468" t="s">
        <v>18603</v>
      </c>
      <c r="C5893" s="467" t="s">
        <v>507</v>
      </c>
      <c r="D5893" s="469">
        <v>15.97</v>
      </c>
      <c r="E5893" s="466"/>
      <c r="F5893" s="466">
        <f t="shared" si="184"/>
        <v>5914701</v>
      </c>
      <c r="G5893" s="466" t="b">
        <f t="shared" si="185"/>
        <v>1</v>
      </c>
      <c r="H5893" s="462"/>
      <c r="I5893" s="462"/>
      <c r="J5893" s="462"/>
      <c r="K5893" s="462"/>
    </row>
    <row r="5894" spans="1:11" ht="43.2">
      <c r="A5894" s="463">
        <v>5915018</v>
      </c>
      <c r="B5894" s="464" t="s">
        <v>26877</v>
      </c>
      <c r="C5894" s="463" t="s">
        <v>507</v>
      </c>
      <c r="D5894" s="465">
        <v>9.07</v>
      </c>
      <c r="E5894" s="466"/>
      <c r="F5894" s="466">
        <f t="shared" si="184"/>
        <v>5915018</v>
      </c>
      <c r="G5894" s="466" t="b">
        <f t="shared" si="185"/>
        <v>1</v>
      </c>
      <c r="H5894" s="462"/>
      <c r="I5894" s="462"/>
      <c r="J5894" s="462"/>
      <c r="K5894" s="462"/>
    </row>
    <row r="5895" spans="1:11" ht="43.2">
      <c r="A5895" s="467">
        <v>5906592</v>
      </c>
      <c r="B5895" s="468" t="s">
        <v>26878</v>
      </c>
      <c r="C5895" s="467" t="s">
        <v>682</v>
      </c>
      <c r="D5895" s="469">
        <v>43.44</v>
      </c>
      <c r="E5895" s="466"/>
      <c r="F5895" s="466">
        <f t="shared" si="184"/>
        <v>5906592</v>
      </c>
      <c r="G5895" s="466" t="b">
        <f t="shared" si="185"/>
        <v>1</v>
      </c>
      <c r="H5895" s="462"/>
      <c r="I5895" s="462"/>
      <c r="J5895" s="462"/>
      <c r="K5895" s="462"/>
    </row>
    <row r="5896" spans="1:11" ht="43.2">
      <c r="A5896" s="463">
        <v>5906591</v>
      </c>
      <c r="B5896" s="464" t="s">
        <v>26879</v>
      </c>
      <c r="C5896" s="463" t="s">
        <v>682</v>
      </c>
      <c r="D5896" s="465">
        <v>41.57</v>
      </c>
      <c r="E5896" s="466"/>
      <c r="F5896" s="466">
        <f t="shared" si="184"/>
        <v>5906591</v>
      </c>
      <c r="G5896" s="466" t="b">
        <f t="shared" si="185"/>
        <v>1</v>
      </c>
      <c r="H5896" s="462"/>
      <c r="I5896" s="462"/>
      <c r="J5896" s="462"/>
      <c r="K5896" s="462"/>
    </row>
    <row r="5897" spans="1:11" ht="43.2">
      <c r="A5897" s="467">
        <v>5914653</v>
      </c>
      <c r="B5897" s="468" t="s">
        <v>18604</v>
      </c>
      <c r="C5897" s="467" t="s">
        <v>507</v>
      </c>
      <c r="D5897" s="469">
        <v>3.84</v>
      </c>
      <c r="E5897" s="466"/>
      <c r="F5897" s="466">
        <f t="shared" si="184"/>
        <v>5914653</v>
      </c>
      <c r="G5897" s="466" t="b">
        <f t="shared" si="185"/>
        <v>1</v>
      </c>
      <c r="H5897" s="462"/>
      <c r="I5897" s="462"/>
      <c r="J5897" s="462"/>
      <c r="K5897" s="462"/>
    </row>
    <row r="5898" spans="1:11" ht="43.2">
      <c r="A5898" s="463">
        <v>5915405</v>
      </c>
      <c r="B5898" s="464" t="s">
        <v>18605</v>
      </c>
      <c r="C5898" s="463" t="s">
        <v>507</v>
      </c>
      <c r="D5898" s="465">
        <v>5.78</v>
      </c>
      <c r="E5898" s="466"/>
      <c r="F5898" s="466">
        <f t="shared" si="184"/>
        <v>5915405</v>
      </c>
      <c r="G5898" s="466" t="b">
        <f t="shared" si="185"/>
        <v>1</v>
      </c>
      <c r="H5898" s="462"/>
      <c r="I5898" s="462"/>
      <c r="J5898" s="462"/>
      <c r="K5898" s="462"/>
    </row>
    <row r="5899" spans="1:11" ht="43.2">
      <c r="A5899" s="467">
        <v>5914657</v>
      </c>
      <c r="B5899" s="468" t="s">
        <v>18606</v>
      </c>
      <c r="C5899" s="467" t="s">
        <v>507</v>
      </c>
      <c r="D5899" s="469">
        <v>19.57</v>
      </c>
      <c r="E5899" s="466"/>
      <c r="F5899" s="466">
        <f t="shared" si="184"/>
        <v>5914657</v>
      </c>
      <c r="G5899" s="466" t="b">
        <f t="shared" si="185"/>
        <v>1</v>
      </c>
      <c r="H5899" s="462"/>
      <c r="I5899" s="462"/>
      <c r="J5899" s="462"/>
      <c r="K5899" s="462"/>
    </row>
    <row r="5900" spans="1:11" ht="28.8">
      <c r="A5900" s="463">
        <v>5914363</v>
      </c>
      <c r="B5900" s="464" t="s">
        <v>18607</v>
      </c>
      <c r="C5900" s="463" t="s">
        <v>507</v>
      </c>
      <c r="D5900" s="465">
        <v>19.690000000000001</v>
      </c>
      <c r="E5900" s="466"/>
      <c r="F5900" s="466">
        <f t="shared" si="184"/>
        <v>5914363</v>
      </c>
      <c r="G5900" s="466" t="b">
        <f t="shared" si="185"/>
        <v>1</v>
      </c>
      <c r="H5900" s="462"/>
      <c r="I5900" s="462"/>
      <c r="J5900" s="462"/>
      <c r="K5900" s="462"/>
    </row>
    <row r="5901" spans="1:11" ht="43.2">
      <c r="A5901" s="467">
        <v>5914646</v>
      </c>
      <c r="B5901" s="468" t="s">
        <v>18608</v>
      </c>
      <c r="C5901" s="467" t="s">
        <v>507</v>
      </c>
      <c r="D5901" s="469">
        <v>9.43</v>
      </c>
      <c r="E5901" s="466"/>
      <c r="F5901" s="466">
        <f t="shared" si="184"/>
        <v>5914646</v>
      </c>
      <c r="G5901" s="466" t="b">
        <f t="shared" si="185"/>
        <v>1</v>
      </c>
      <c r="H5901" s="462"/>
      <c r="I5901" s="462"/>
      <c r="J5901" s="462"/>
      <c r="K5901" s="462"/>
    </row>
    <row r="5902" spans="1:11" ht="43.2">
      <c r="A5902" s="463">
        <v>5919535</v>
      </c>
      <c r="B5902" s="464" t="s">
        <v>18609</v>
      </c>
      <c r="C5902" s="463" t="s">
        <v>507</v>
      </c>
      <c r="D5902" s="465">
        <v>25.13</v>
      </c>
      <c r="E5902" s="466"/>
      <c r="F5902" s="466">
        <f t="shared" si="184"/>
        <v>5919535</v>
      </c>
      <c r="G5902" s="466" t="b">
        <f t="shared" si="185"/>
        <v>1</v>
      </c>
      <c r="H5902" s="462"/>
      <c r="I5902" s="462"/>
      <c r="J5902" s="462"/>
      <c r="K5902" s="462"/>
    </row>
    <row r="5903" spans="1:11" ht="43.2">
      <c r="A5903" s="467">
        <v>5919533</v>
      </c>
      <c r="B5903" s="468" t="s">
        <v>18610</v>
      </c>
      <c r="C5903" s="467" t="s">
        <v>507</v>
      </c>
      <c r="D5903" s="469">
        <v>84.42</v>
      </c>
      <c r="E5903" s="466"/>
      <c r="F5903" s="466">
        <f t="shared" si="184"/>
        <v>5919533</v>
      </c>
      <c r="G5903" s="466" t="b">
        <f t="shared" si="185"/>
        <v>1</v>
      </c>
      <c r="H5903" s="462"/>
      <c r="I5903" s="462"/>
      <c r="J5903" s="462"/>
      <c r="K5903" s="462"/>
    </row>
    <row r="5904" spans="1:11" ht="43.2">
      <c r="A5904" s="463">
        <v>5919534</v>
      </c>
      <c r="B5904" s="464" t="s">
        <v>18611</v>
      </c>
      <c r="C5904" s="463" t="s">
        <v>507</v>
      </c>
      <c r="D5904" s="465">
        <v>77.08</v>
      </c>
      <c r="E5904" s="466"/>
      <c r="F5904" s="466">
        <f t="shared" si="184"/>
        <v>5919534</v>
      </c>
      <c r="G5904" s="466" t="b">
        <f t="shared" si="185"/>
        <v>1</v>
      </c>
      <c r="H5904" s="462"/>
      <c r="I5904" s="462"/>
      <c r="J5904" s="462"/>
      <c r="K5904" s="462"/>
    </row>
    <row r="5905" spans="1:11" ht="28.8">
      <c r="A5905" s="467">
        <v>5909007</v>
      </c>
      <c r="B5905" s="468" t="s">
        <v>18612</v>
      </c>
      <c r="C5905" s="467" t="s">
        <v>507</v>
      </c>
      <c r="D5905" s="469">
        <v>23.28</v>
      </c>
      <c r="E5905" s="466"/>
      <c r="F5905" s="466">
        <f t="shared" si="184"/>
        <v>5909007</v>
      </c>
      <c r="G5905" s="466" t="b">
        <f t="shared" si="185"/>
        <v>1</v>
      </c>
      <c r="H5905" s="462"/>
      <c r="I5905" s="462"/>
      <c r="J5905" s="462"/>
      <c r="K5905" s="462"/>
    </row>
    <row r="5906" spans="1:11" ht="28.8">
      <c r="A5906" s="463">
        <v>5919538</v>
      </c>
      <c r="B5906" s="464" t="s">
        <v>18613</v>
      </c>
      <c r="C5906" s="463" t="s">
        <v>507</v>
      </c>
      <c r="D5906" s="465">
        <v>19.600000000000001</v>
      </c>
      <c r="E5906" s="466"/>
      <c r="F5906" s="466">
        <f t="shared" si="184"/>
        <v>5919538</v>
      </c>
      <c r="G5906" s="466" t="b">
        <f t="shared" si="185"/>
        <v>1</v>
      </c>
      <c r="H5906" s="462"/>
      <c r="I5906" s="462"/>
      <c r="J5906" s="462"/>
      <c r="K5906" s="462"/>
    </row>
    <row r="5907" spans="1:11" ht="43.2">
      <c r="A5907" s="467">
        <v>5919540</v>
      </c>
      <c r="B5907" s="468" t="s">
        <v>26880</v>
      </c>
      <c r="C5907" s="467" t="s">
        <v>507</v>
      </c>
      <c r="D5907" s="469">
        <v>3.23</v>
      </c>
      <c r="E5907" s="466"/>
      <c r="F5907" s="466">
        <f t="shared" si="184"/>
        <v>5919540</v>
      </c>
      <c r="G5907" s="466" t="b">
        <f t="shared" si="185"/>
        <v>1</v>
      </c>
      <c r="H5907" s="462"/>
      <c r="I5907" s="462"/>
      <c r="J5907" s="462"/>
      <c r="K5907" s="462"/>
    </row>
    <row r="5908" spans="1:11" ht="57.6">
      <c r="A5908" s="463">
        <v>5914705</v>
      </c>
      <c r="B5908" s="464" t="s">
        <v>18614</v>
      </c>
      <c r="C5908" s="463" t="s">
        <v>507</v>
      </c>
      <c r="D5908" s="465">
        <v>23.12</v>
      </c>
      <c r="E5908" s="466"/>
      <c r="F5908" s="466">
        <f t="shared" si="184"/>
        <v>5914705</v>
      </c>
      <c r="G5908" s="466" t="b">
        <f t="shared" si="185"/>
        <v>1</v>
      </c>
      <c r="H5908" s="462"/>
      <c r="I5908" s="462"/>
      <c r="J5908" s="462"/>
      <c r="K5908" s="462"/>
    </row>
    <row r="5909" spans="1:11" ht="57.6">
      <c r="A5909" s="467">
        <v>5914706</v>
      </c>
      <c r="B5909" s="468" t="s">
        <v>18615</v>
      </c>
      <c r="C5909" s="467" t="s">
        <v>507</v>
      </c>
      <c r="D5909" s="469">
        <v>20.71</v>
      </c>
      <c r="E5909" s="466"/>
      <c r="F5909" s="466">
        <f t="shared" si="184"/>
        <v>5914706</v>
      </c>
      <c r="G5909" s="466" t="b">
        <f t="shared" si="185"/>
        <v>1</v>
      </c>
      <c r="H5909" s="462"/>
      <c r="I5909" s="462"/>
      <c r="J5909" s="462"/>
      <c r="K5909" s="462"/>
    </row>
    <row r="5910" spans="1:11" ht="57.6">
      <c r="A5910" s="463">
        <v>5914707</v>
      </c>
      <c r="B5910" s="464" t="s">
        <v>18616</v>
      </c>
      <c r="C5910" s="463" t="s">
        <v>507</v>
      </c>
      <c r="D5910" s="465">
        <v>20.97</v>
      </c>
      <c r="E5910" s="466"/>
      <c r="F5910" s="466">
        <f t="shared" si="184"/>
        <v>5914707</v>
      </c>
      <c r="G5910" s="466" t="b">
        <f t="shared" si="185"/>
        <v>1</v>
      </c>
      <c r="H5910" s="462"/>
      <c r="I5910" s="462"/>
      <c r="J5910" s="462"/>
      <c r="K5910" s="462"/>
    </row>
    <row r="5911" spans="1:11" ht="43.2">
      <c r="A5911" s="467">
        <v>5914677</v>
      </c>
      <c r="B5911" s="468" t="s">
        <v>18617</v>
      </c>
      <c r="C5911" s="467" t="s">
        <v>507</v>
      </c>
      <c r="D5911" s="469">
        <v>30.88</v>
      </c>
      <c r="E5911" s="466"/>
      <c r="F5911" s="466">
        <f t="shared" si="184"/>
        <v>5914677</v>
      </c>
      <c r="G5911" s="466" t="b">
        <f t="shared" si="185"/>
        <v>1</v>
      </c>
      <c r="H5911" s="462"/>
      <c r="I5911" s="462"/>
      <c r="J5911" s="462"/>
      <c r="K5911" s="462"/>
    </row>
    <row r="5912" spans="1:11" ht="43.2">
      <c r="A5912" s="463">
        <v>5914676</v>
      </c>
      <c r="B5912" s="464" t="s">
        <v>18618</v>
      </c>
      <c r="C5912" s="463" t="s">
        <v>507</v>
      </c>
      <c r="D5912" s="465">
        <v>26.31</v>
      </c>
      <c r="E5912" s="466"/>
      <c r="F5912" s="466">
        <f t="shared" si="184"/>
        <v>5914676</v>
      </c>
      <c r="G5912" s="466" t="b">
        <f t="shared" si="185"/>
        <v>1</v>
      </c>
      <c r="H5912" s="462"/>
      <c r="I5912" s="462"/>
      <c r="J5912" s="462"/>
      <c r="K5912" s="462"/>
    </row>
    <row r="5913" spans="1:11" ht="43.2">
      <c r="A5913" s="467">
        <v>5915016</v>
      </c>
      <c r="B5913" s="468" t="s">
        <v>26881</v>
      </c>
      <c r="C5913" s="467" t="s">
        <v>507</v>
      </c>
      <c r="D5913" s="469">
        <v>14.7</v>
      </c>
      <c r="E5913" s="466"/>
      <c r="F5913" s="466">
        <f t="shared" si="184"/>
        <v>5915016</v>
      </c>
      <c r="G5913" s="466" t="b">
        <f t="shared" si="185"/>
        <v>1</v>
      </c>
      <c r="H5913" s="462"/>
      <c r="I5913" s="462"/>
      <c r="J5913" s="462"/>
      <c r="K5913" s="462"/>
    </row>
    <row r="5914" spans="1:11" ht="43.2">
      <c r="A5914" s="463">
        <v>5915017</v>
      </c>
      <c r="B5914" s="464" t="s">
        <v>26882</v>
      </c>
      <c r="C5914" s="463" t="s">
        <v>507</v>
      </c>
      <c r="D5914" s="465">
        <v>18.14</v>
      </c>
      <c r="E5914" s="466"/>
      <c r="F5914" s="466">
        <f t="shared" si="184"/>
        <v>5915017</v>
      </c>
      <c r="G5914" s="466" t="b">
        <f t="shared" si="185"/>
        <v>1</v>
      </c>
      <c r="H5914" s="462"/>
      <c r="I5914" s="462"/>
      <c r="J5914" s="462"/>
      <c r="K5914" s="462"/>
    </row>
    <row r="5915" spans="1:11" ht="57.6">
      <c r="A5915" s="467">
        <v>5914678</v>
      </c>
      <c r="B5915" s="468" t="s">
        <v>18619</v>
      </c>
      <c r="C5915" s="467" t="s">
        <v>507</v>
      </c>
      <c r="D5915" s="469">
        <v>36.630000000000003</v>
      </c>
      <c r="E5915" s="466"/>
      <c r="F5915" s="466">
        <f t="shared" si="184"/>
        <v>5914678</v>
      </c>
      <c r="G5915" s="466" t="b">
        <f t="shared" si="185"/>
        <v>1</v>
      </c>
      <c r="H5915" s="462"/>
      <c r="I5915" s="462"/>
      <c r="J5915" s="462"/>
      <c r="K5915" s="462"/>
    </row>
    <row r="5916" spans="1:11" ht="57.6">
      <c r="A5916" s="463">
        <v>5914679</v>
      </c>
      <c r="B5916" s="464" t="s">
        <v>18620</v>
      </c>
      <c r="C5916" s="463" t="s">
        <v>507</v>
      </c>
      <c r="D5916" s="465">
        <v>57.75</v>
      </c>
      <c r="E5916" s="466"/>
      <c r="F5916" s="466">
        <f t="shared" si="184"/>
        <v>5914679</v>
      </c>
      <c r="G5916" s="466" t="b">
        <f t="shared" si="185"/>
        <v>1</v>
      </c>
      <c r="H5916" s="462"/>
      <c r="I5916" s="462"/>
      <c r="J5916" s="462"/>
      <c r="K5916" s="462"/>
    </row>
    <row r="5917" spans="1:11" ht="57.6">
      <c r="A5917" s="467">
        <v>5914681</v>
      </c>
      <c r="B5917" s="468" t="s">
        <v>18621</v>
      </c>
      <c r="C5917" s="467" t="s">
        <v>507</v>
      </c>
      <c r="D5917" s="469">
        <v>69.62</v>
      </c>
      <c r="E5917" s="466"/>
      <c r="F5917" s="466">
        <f t="shared" si="184"/>
        <v>5914681</v>
      </c>
      <c r="G5917" s="466" t="b">
        <f t="shared" si="185"/>
        <v>1</v>
      </c>
      <c r="H5917" s="462"/>
      <c r="I5917" s="462"/>
      <c r="J5917" s="462"/>
      <c r="K5917" s="462"/>
    </row>
    <row r="5918" spans="1:11" ht="57.6">
      <c r="A5918" s="463">
        <v>5914680</v>
      </c>
      <c r="B5918" s="464" t="s">
        <v>18622</v>
      </c>
      <c r="C5918" s="463" t="s">
        <v>507</v>
      </c>
      <c r="D5918" s="465">
        <v>48.98</v>
      </c>
      <c r="E5918" s="466"/>
      <c r="F5918" s="466">
        <f t="shared" si="184"/>
        <v>5914680</v>
      </c>
      <c r="G5918" s="466" t="b">
        <f t="shared" si="185"/>
        <v>1</v>
      </c>
      <c r="H5918" s="462"/>
      <c r="I5918" s="462"/>
      <c r="J5918" s="462"/>
      <c r="K5918" s="462"/>
    </row>
    <row r="5919" spans="1:11" ht="43.2">
      <c r="A5919" s="467">
        <v>5915015</v>
      </c>
      <c r="B5919" s="468" t="s">
        <v>26883</v>
      </c>
      <c r="C5919" s="467" t="s">
        <v>507</v>
      </c>
      <c r="D5919" s="469">
        <v>22.44</v>
      </c>
      <c r="E5919" s="466"/>
      <c r="F5919" s="466">
        <f t="shared" si="184"/>
        <v>5915015</v>
      </c>
      <c r="G5919" s="466" t="b">
        <f t="shared" si="185"/>
        <v>1</v>
      </c>
      <c r="H5919" s="462"/>
      <c r="I5919" s="462"/>
      <c r="J5919" s="462"/>
      <c r="K5919" s="462"/>
    </row>
    <row r="5920" spans="1:11" ht="43.2">
      <c r="A5920" s="463">
        <v>5915373</v>
      </c>
      <c r="B5920" s="464" t="s">
        <v>26884</v>
      </c>
      <c r="C5920" s="463" t="s">
        <v>507</v>
      </c>
      <c r="D5920" s="465">
        <v>20.29</v>
      </c>
      <c r="E5920" s="466"/>
      <c r="F5920" s="466">
        <f t="shared" si="184"/>
        <v>5915373</v>
      </c>
      <c r="G5920" s="466" t="b">
        <f t="shared" si="185"/>
        <v>1</v>
      </c>
      <c r="H5920" s="462"/>
      <c r="I5920" s="462"/>
      <c r="J5920" s="462"/>
      <c r="K5920" s="462"/>
    </row>
    <row r="5921" spans="1:11" ht="43.2">
      <c r="A5921" s="463">
        <v>5914333</v>
      </c>
      <c r="B5921" s="464" t="s">
        <v>26885</v>
      </c>
      <c r="C5921" s="463" t="s">
        <v>507</v>
      </c>
      <c r="D5921" s="465">
        <v>35.54</v>
      </c>
      <c r="E5921" s="466"/>
      <c r="F5921" s="466">
        <f t="shared" si="184"/>
        <v>5914333</v>
      </c>
      <c r="G5921" s="466" t="b">
        <f t="shared" si="185"/>
        <v>1</v>
      </c>
      <c r="H5921" s="462"/>
      <c r="I5921" s="462"/>
      <c r="J5921" s="462"/>
      <c r="K5921" s="462"/>
    </row>
    <row r="5922" spans="1:11" ht="28.8">
      <c r="A5922" s="463">
        <v>5914655</v>
      </c>
      <c r="B5922" s="464" t="s">
        <v>809</v>
      </c>
      <c r="C5922" s="463" t="s">
        <v>507</v>
      </c>
      <c r="D5922" s="465">
        <v>37.21</v>
      </c>
      <c r="E5922" s="466"/>
      <c r="F5922" s="466">
        <f t="shared" si="184"/>
        <v>5914655</v>
      </c>
      <c r="G5922" s="466" t="b">
        <f t="shared" si="185"/>
        <v>1</v>
      </c>
      <c r="H5922" s="462"/>
      <c r="I5922" s="462"/>
      <c r="J5922" s="462"/>
      <c r="K5922" s="462"/>
    </row>
    <row r="5923" spans="1:11" ht="28.8">
      <c r="A5923" s="463">
        <v>5915474</v>
      </c>
      <c r="B5923" s="464" t="s">
        <v>747</v>
      </c>
      <c r="C5923" s="463" t="s">
        <v>507</v>
      </c>
      <c r="D5923" s="465">
        <v>37.729999999999997</v>
      </c>
      <c r="E5923" s="466"/>
      <c r="F5923" s="466">
        <f t="shared" si="184"/>
        <v>5915474</v>
      </c>
      <c r="G5923" s="466" t="b">
        <f t="shared" si="185"/>
        <v>1</v>
      </c>
      <c r="H5923" s="462"/>
      <c r="I5923" s="462"/>
      <c r="J5923" s="462"/>
      <c r="K5923" s="462"/>
    </row>
    <row r="5924" spans="1:11" ht="28.8">
      <c r="A5924" s="467">
        <v>5914654</v>
      </c>
      <c r="B5924" s="468" t="s">
        <v>764</v>
      </c>
      <c r="C5924" s="467" t="s">
        <v>507</v>
      </c>
      <c r="D5924" s="469">
        <v>30.93</v>
      </c>
      <c r="E5924" s="466"/>
      <c r="F5924" s="466">
        <f t="shared" si="184"/>
        <v>5914654</v>
      </c>
      <c r="G5924" s="466" t="b">
        <f t="shared" si="185"/>
        <v>1</v>
      </c>
      <c r="H5924" s="462"/>
      <c r="I5924" s="462"/>
      <c r="J5924" s="462"/>
      <c r="K5924" s="462"/>
    </row>
    <row r="5925" spans="1:11" ht="57.6">
      <c r="A5925" s="463">
        <v>5914686</v>
      </c>
      <c r="B5925" s="464" t="s">
        <v>18623</v>
      </c>
      <c r="C5925" s="463" t="s">
        <v>507</v>
      </c>
      <c r="D5925" s="465">
        <v>25.81</v>
      </c>
      <c r="E5925" s="466"/>
      <c r="F5925" s="466">
        <f t="shared" si="184"/>
        <v>5914686</v>
      </c>
      <c r="G5925" s="466" t="b">
        <f t="shared" si="185"/>
        <v>1</v>
      </c>
      <c r="H5925" s="462"/>
      <c r="I5925" s="462"/>
      <c r="J5925" s="462"/>
      <c r="K5925" s="462"/>
    </row>
    <row r="5926" spans="1:11" ht="57.6">
      <c r="A5926" s="467">
        <v>5914685</v>
      </c>
      <c r="B5926" s="468" t="s">
        <v>18624</v>
      </c>
      <c r="C5926" s="467" t="s">
        <v>507</v>
      </c>
      <c r="D5926" s="469">
        <v>26.27</v>
      </c>
      <c r="E5926" s="466"/>
      <c r="F5926" s="466">
        <f t="shared" si="184"/>
        <v>5914685</v>
      </c>
      <c r="G5926" s="466" t="b">
        <f t="shared" si="185"/>
        <v>1</v>
      </c>
      <c r="H5926" s="462"/>
      <c r="I5926" s="462"/>
      <c r="J5926" s="462"/>
      <c r="K5926" s="462"/>
    </row>
    <row r="5927" spans="1:11" ht="57.6">
      <c r="A5927" s="463">
        <v>5914682</v>
      </c>
      <c r="B5927" s="464" t="s">
        <v>18625</v>
      </c>
      <c r="C5927" s="463" t="s">
        <v>507</v>
      </c>
      <c r="D5927" s="465">
        <v>33.71</v>
      </c>
      <c r="E5927" s="466"/>
      <c r="F5927" s="466">
        <f t="shared" si="184"/>
        <v>5914682</v>
      </c>
      <c r="G5927" s="466" t="b">
        <f t="shared" si="185"/>
        <v>1</v>
      </c>
      <c r="H5927" s="462"/>
      <c r="I5927" s="462"/>
      <c r="J5927" s="462"/>
      <c r="K5927" s="462"/>
    </row>
    <row r="5928" spans="1:11" ht="57.6">
      <c r="A5928" s="467">
        <v>5915019</v>
      </c>
      <c r="B5928" s="468" t="s">
        <v>26886</v>
      </c>
      <c r="C5928" s="467" t="s">
        <v>507</v>
      </c>
      <c r="D5928" s="469">
        <v>15.08</v>
      </c>
      <c r="E5928" s="466"/>
      <c r="F5928" s="466">
        <f t="shared" si="184"/>
        <v>5915019</v>
      </c>
      <c r="G5928" s="466" t="b">
        <f t="shared" si="185"/>
        <v>1</v>
      </c>
      <c r="H5928" s="462"/>
      <c r="I5928" s="462"/>
      <c r="J5928" s="462"/>
      <c r="K5928" s="462"/>
    </row>
    <row r="5929" spans="1:11" ht="57.6">
      <c r="A5929" s="463">
        <v>5914683</v>
      </c>
      <c r="B5929" s="464" t="s">
        <v>18626</v>
      </c>
      <c r="C5929" s="463" t="s">
        <v>507</v>
      </c>
      <c r="D5929" s="465">
        <v>38.28</v>
      </c>
      <c r="E5929" s="466"/>
      <c r="F5929" s="466">
        <f t="shared" si="184"/>
        <v>5914683</v>
      </c>
      <c r="G5929" s="466" t="b">
        <f t="shared" si="185"/>
        <v>1</v>
      </c>
      <c r="H5929" s="462"/>
      <c r="I5929" s="462"/>
      <c r="J5929" s="462"/>
      <c r="K5929" s="462"/>
    </row>
    <row r="5930" spans="1:11" ht="57.6">
      <c r="A5930" s="467">
        <v>5915020</v>
      </c>
      <c r="B5930" s="468" t="s">
        <v>26887</v>
      </c>
      <c r="C5930" s="467" t="s">
        <v>507</v>
      </c>
      <c r="D5930" s="469">
        <v>17.34</v>
      </c>
      <c r="E5930" s="466"/>
      <c r="F5930" s="466">
        <f t="shared" si="184"/>
        <v>5915020</v>
      </c>
      <c r="G5930" s="466" t="b">
        <f t="shared" si="185"/>
        <v>1</v>
      </c>
      <c r="H5930" s="462"/>
      <c r="I5930" s="462"/>
      <c r="J5930" s="462"/>
      <c r="K5930" s="462"/>
    </row>
    <row r="5931" spans="1:11" ht="57.6">
      <c r="A5931" s="463">
        <v>5914684</v>
      </c>
      <c r="B5931" s="464" t="s">
        <v>18627</v>
      </c>
      <c r="C5931" s="463" t="s">
        <v>507</v>
      </c>
      <c r="D5931" s="465">
        <v>29.21</v>
      </c>
      <c r="E5931" s="466"/>
      <c r="F5931" s="466">
        <f t="shared" si="184"/>
        <v>5914684</v>
      </c>
      <c r="G5931" s="466" t="b">
        <f t="shared" si="185"/>
        <v>1</v>
      </c>
      <c r="H5931" s="462"/>
      <c r="I5931" s="462"/>
      <c r="J5931" s="462"/>
      <c r="K5931" s="462"/>
    </row>
    <row r="5932" spans="1:11" ht="57.6">
      <c r="A5932" s="467">
        <v>5915021</v>
      </c>
      <c r="B5932" s="468" t="s">
        <v>26888</v>
      </c>
      <c r="C5932" s="467" t="s">
        <v>507</v>
      </c>
      <c r="D5932" s="469">
        <v>13.07</v>
      </c>
      <c r="E5932" s="466"/>
      <c r="F5932" s="466">
        <f t="shared" si="184"/>
        <v>5915021</v>
      </c>
      <c r="G5932" s="466" t="b">
        <f t="shared" si="185"/>
        <v>1</v>
      </c>
      <c r="H5932" s="462"/>
      <c r="I5932" s="462"/>
      <c r="J5932" s="462"/>
      <c r="K5932" s="462"/>
    </row>
    <row r="5933" spans="1:11" ht="43.2">
      <c r="A5933" s="463">
        <v>5914675</v>
      </c>
      <c r="B5933" s="464" t="s">
        <v>18628</v>
      </c>
      <c r="C5933" s="463" t="s">
        <v>507</v>
      </c>
      <c r="D5933" s="465">
        <v>3.29</v>
      </c>
      <c r="E5933" s="466"/>
      <c r="F5933" s="466">
        <f t="shared" si="184"/>
        <v>5914675</v>
      </c>
      <c r="G5933" s="466" t="b">
        <f t="shared" si="185"/>
        <v>1</v>
      </c>
      <c r="H5933" s="462"/>
      <c r="I5933" s="462"/>
      <c r="J5933" s="462"/>
      <c r="K5933" s="462"/>
    </row>
    <row r="5934" spans="1:11" ht="28.8">
      <c r="A5934" s="467">
        <v>5915433</v>
      </c>
      <c r="B5934" s="468" t="s">
        <v>743</v>
      </c>
      <c r="C5934" s="467" t="s">
        <v>507</v>
      </c>
      <c r="D5934" s="469">
        <v>40.65</v>
      </c>
      <c r="E5934" s="466"/>
      <c r="F5934" s="466">
        <f t="shared" si="184"/>
        <v>5915433</v>
      </c>
      <c r="G5934" s="466" t="b">
        <f t="shared" si="185"/>
        <v>1</v>
      </c>
      <c r="H5934" s="462"/>
      <c r="I5934" s="462"/>
      <c r="J5934" s="462"/>
      <c r="K5934" s="462"/>
    </row>
    <row r="5935" spans="1:11" ht="43.2">
      <c r="A5935" s="463">
        <v>5914304</v>
      </c>
      <c r="B5935" s="464" t="s">
        <v>18629</v>
      </c>
      <c r="C5935" s="463" t="s">
        <v>507</v>
      </c>
      <c r="D5935" s="465">
        <v>3.77</v>
      </c>
      <c r="E5935" s="466"/>
      <c r="F5935" s="466">
        <f t="shared" si="184"/>
        <v>5914304</v>
      </c>
      <c r="G5935" s="466" t="b">
        <f t="shared" si="185"/>
        <v>1</v>
      </c>
      <c r="H5935" s="462"/>
      <c r="I5935" s="462"/>
      <c r="J5935" s="462"/>
      <c r="K5935" s="462"/>
    </row>
    <row r="5936" spans="1:11" ht="43.2">
      <c r="A5936" s="467">
        <v>5914305</v>
      </c>
      <c r="B5936" s="468" t="s">
        <v>18630</v>
      </c>
      <c r="C5936" s="467" t="s">
        <v>507</v>
      </c>
      <c r="D5936" s="469">
        <v>3.73</v>
      </c>
      <c r="E5936" s="466"/>
      <c r="F5936" s="466">
        <f t="shared" si="184"/>
        <v>5914305</v>
      </c>
      <c r="G5936" s="466" t="b">
        <f t="shared" si="185"/>
        <v>1</v>
      </c>
      <c r="H5936" s="462"/>
      <c r="I5936" s="462"/>
      <c r="J5936" s="462"/>
      <c r="K5936" s="462"/>
    </row>
    <row r="5937" spans="1:11" ht="43.2">
      <c r="A5937" s="463">
        <v>5915440</v>
      </c>
      <c r="B5937" s="464" t="s">
        <v>850</v>
      </c>
      <c r="C5937" s="463" t="s">
        <v>507</v>
      </c>
      <c r="D5937" s="465">
        <v>3.33</v>
      </c>
      <c r="E5937" s="466"/>
      <c r="F5937" s="466">
        <f t="shared" si="184"/>
        <v>5915440</v>
      </c>
      <c r="G5937" s="466" t="b">
        <f t="shared" si="185"/>
        <v>1</v>
      </c>
      <c r="H5937" s="462"/>
      <c r="I5937" s="462"/>
      <c r="J5937" s="462"/>
      <c r="K5937" s="462"/>
    </row>
    <row r="5938" spans="1:11" ht="43.2">
      <c r="A5938" s="467">
        <v>5914306</v>
      </c>
      <c r="B5938" s="468" t="s">
        <v>18631</v>
      </c>
      <c r="C5938" s="467" t="s">
        <v>507</v>
      </c>
      <c r="D5938" s="469">
        <v>3.09</v>
      </c>
      <c r="E5938" s="466"/>
      <c r="F5938" s="466">
        <f t="shared" si="184"/>
        <v>5914306</v>
      </c>
      <c r="G5938" s="466" t="b">
        <f t="shared" si="185"/>
        <v>1</v>
      </c>
      <c r="H5938" s="462"/>
      <c r="I5938" s="462"/>
      <c r="J5938" s="462"/>
      <c r="K5938" s="462"/>
    </row>
    <row r="5939" spans="1:11" ht="43.2">
      <c r="A5939" s="463">
        <v>5914307</v>
      </c>
      <c r="B5939" s="464" t="s">
        <v>18632</v>
      </c>
      <c r="C5939" s="463" t="s">
        <v>507</v>
      </c>
      <c r="D5939" s="465">
        <v>2.93</v>
      </c>
      <c r="E5939" s="466"/>
      <c r="F5939" s="466">
        <f t="shared" si="184"/>
        <v>5914307</v>
      </c>
      <c r="G5939" s="466" t="b">
        <f t="shared" si="185"/>
        <v>1</v>
      </c>
      <c r="H5939" s="462"/>
      <c r="I5939" s="462"/>
      <c r="J5939" s="462"/>
      <c r="K5939" s="462"/>
    </row>
    <row r="5940" spans="1:11" ht="43.2">
      <c r="A5940" s="467">
        <v>5914308</v>
      </c>
      <c r="B5940" s="468" t="s">
        <v>18633</v>
      </c>
      <c r="C5940" s="467" t="s">
        <v>507</v>
      </c>
      <c r="D5940" s="469">
        <v>2.83</v>
      </c>
      <c r="E5940" s="466"/>
      <c r="F5940" s="466">
        <f t="shared" si="184"/>
        <v>5914308</v>
      </c>
      <c r="G5940" s="466" t="b">
        <f t="shared" si="185"/>
        <v>1</v>
      </c>
      <c r="H5940" s="462"/>
      <c r="I5940" s="462"/>
      <c r="J5940" s="462"/>
      <c r="K5940" s="462"/>
    </row>
    <row r="5941" spans="1:11" ht="43.2">
      <c r="A5941" s="463">
        <v>5914309</v>
      </c>
      <c r="B5941" s="464" t="s">
        <v>18634</v>
      </c>
      <c r="C5941" s="463" t="s">
        <v>507</v>
      </c>
      <c r="D5941" s="465">
        <v>6.27</v>
      </c>
      <c r="E5941" s="466"/>
      <c r="F5941" s="466">
        <f t="shared" si="184"/>
        <v>5914309</v>
      </c>
      <c r="G5941" s="466" t="b">
        <f t="shared" si="185"/>
        <v>1</v>
      </c>
      <c r="H5941" s="462"/>
      <c r="I5941" s="462"/>
      <c r="J5941" s="462"/>
      <c r="K5941" s="462"/>
    </row>
    <row r="5942" spans="1:11" ht="43.2">
      <c r="A5942" s="467">
        <v>5914310</v>
      </c>
      <c r="B5942" s="468" t="s">
        <v>18635</v>
      </c>
      <c r="C5942" s="467" t="s">
        <v>507</v>
      </c>
      <c r="D5942" s="469">
        <v>5.23</v>
      </c>
      <c r="E5942" s="466"/>
      <c r="F5942" s="466">
        <f t="shared" si="184"/>
        <v>5914310</v>
      </c>
      <c r="G5942" s="466" t="b">
        <f t="shared" si="185"/>
        <v>1</v>
      </c>
      <c r="H5942" s="462"/>
      <c r="I5942" s="462"/>
      <c r="J5942" s="462"/>
      <c r="K5942" s="462"/>
    </row>
    <row r="5943" spans="1:11" ht="43.2">
      <c r="A5943" s="463">
        <v>5914352</v>
      </c>
      <c r="B5943" s="464" t="s">
        <v>18636</v>
      </c>
      <c r="C5943" s="463" t="s">
        <v>507</v>
      </c>
      <c r="D5943" s="465">
        <v>4.66</v>
      </c>
      <c r="E5943" s="466"/>
      <c r="F5943" s="466">
        <f t="shared" si="184"/>
        <v>5914352</v>
      </c>
      <c r="G5943" s="466" t="b">
        <f t="shared" si="185"/>
        <v>1</v>
      </c>
      <c r="H5943" s="462"/>
      <c r="I5943" s="462"/>
      <c r="J5943" s="462"/>
      <c r="K5943" s="462"/>
    </row>
    <row r="5944" spans="1:11" ht="43.2">
      <c r="A5944" s="467">
        <v>5914311</v>
      </c>
      <c r="B5944" s="468" t="s">
        <v>18637</v>
      </c>
      <c r="C5944" s="467" t="s">
        <v>507</v>
      </c>
      <c r="D5944" s="469">
        <v>4.28</v>
      </c>
      <c r="E5944" s="466"/>
      <c r="F5944" s="466">
        <f t="shared" si="184"/>
        <v>5914311</v>
      </c>
      <c r="G5944" s="466" t="b">
        <f t="shared" si="185"/>
        <v>1</v>
      </c>
      <c r="H5944" s="462"/>
      <c r="I5944" s="462"/>
      <c r="J5944" s="462"/>
      <c r="K5944" s="462"/>
    </row>
    <row r="5945" spans="1:11" ht="43.2">
      <c r="A5945" s="463">
        <v>5914312</v>
      </c>
      <c r="B5945" s="464" t="s">
        <v>18638</v>
      </c>
      <c r="C5945" s="463" t="s">
        <v>507</v>
      </c>
      <c r="D5945" s="465">
        <v>4.05</v>
      </c>
      <c r="E5945" s="466"/>
      <c r="F5945" s="466">
        <f t="shared" si="184"/>
        <v>5914312</v>
      </c>
      <c r="G5945" s="466" t="b">
        <f t="shared" si="185"/>
        <v>1</v>
      </c>
      <c r="H5945" s="462"/>
      <c r="I5945" s="462"/>
      <c r="J5945" s="462"/>
      <c r="K5945" s="462"/>
    </row>
    <row r="5946" spans="1:11" ht="43.2">
      <c r="A5946" s="467">
        <v>5914313</v>
      </c>
      <c r="B5946" s="468" t="s">
        <v>18639</v>
      </c>
      <c r="C5946" s="467" t="s">
        <v>507</v>
      </c>
      <c r="D5946" s="469">
        <v>3.88</v>
      </c>
      <c r="E5946" s="466"/>
      <c r="F5946" s="466">
        <f t="shared" si="184"/>
        <v>5914313</v>
      </c>
      <c r="G5946" s="466" t="b">
        <f t="shared" si="185"/>
        <v>1</v>
      </c>
      <c r="H5946" s="462"/>
      <c r="I5946" s="462"/>
      <c r="J5946" s="462"/>
      <c r="K5946" s="462"/>
    </row>
    <row r="5947" spans="1:11" ht="43.2">
      <c r="A5947" s="463">
        <v>5914339</v>
      </c>
      <c r="B5947" s="464" t="s">
        <v>18640</v>
      </c>
      <c r="C5947" s="463" t="s">
        <v>507</v>
      </c>
      <c r="D5947" s="465">
        <v>10.41</v>
      </c>
      <c r="E5947" s="466"/>
      <c r="F5947" s="466">
        <f t="shared" si="184"/>
        <v>5914339</v>
      </c>
      <c r="G5947" s="466" t="b">
        <f t="shared" si="185"/>
        <v>1</v>
      </c>
      <c r="H5947" s="462"/>
      <c r="I5947" s="462"/>
      <c r="J5947" s="462"/>
      <c r="K5947" s="462"/>
    </row>
    <row r="5948" spans="1:11" ht="43.2">
      <c r="A5948" s="467">
        <v>5914650</v>
      </c>
      <c r="B5948" s="468" t="s">
        <v>18641</v>
      </c>
      <c r="C5948" s="467" t="s">
        <v>507</v>
      </c>
      <c r="D5948" s="469">
        <v>12.11</v>
      </c>
      <c r="E5948" s="466"/>
      <c r="F5948" s="466">
        <f t="shared" si="184"/>
        <v>5914650</v>
      </c>
      <c r="G5948" s="466" t="b">
        <f t="shared" si="185"/>
        <v>1</v>
      </c>
      <c r="H5948" s="462"/>
      <c r="I5948" s="462"/>
      <c r="J5948" s="462"/>
      <c r="K5948" s="462"/>
    </row>
    <row r="5949" spans="1:11" ht="43.2">
      <c r="A5949" s="463">
        <v>5914358</v>
      </c>
      <c r="B5949" s="464" t="s">
        <v>18642</v>
      </c>
      <c r="C5949" s="463" t="s">
        <v>507</v>
      </c>
      <c r="D5949" s="465">
        <v>10.1</v>
      </c>
      <c r="E5949" s="466"/>
      <c r="F5949" s="466">
        <f t="shared" si="184"/>
        <v>5914358</v>
      </c>
      <c r="G5949" s="466" t="b">
        <f t="shared" si="185"/>
        <v>1</v>
      </c>
      <c r="H5949" s="462"/>
      <c r="I5949" s="462"/>
      <c r="J5949" s="462"/>
      <c r="K5949" s="462"/>
    </row>
    <row r="5950" spans="1:11" ht="43.2">
      <c r="A5950" s="467">
        <v>5915421</v>
      </c>
      <c r="B5950" s="468" t="s">
        <v>18643</v>
      </c>
      <c r="C5950" s="467" t="s">
        <v>507</v>
      </c>
      <c r="D5950" s="469">
        <v>28.76</v>
      </c>
      <c r="E5950" s="466"/>
      <c r="F5950" s="466">
        <f t="shared" si="184"/>
        <v>5915421</v>
      </c>
      <c r="G5950" s="466" t="b">
        <f t="shared" si="185"/>
        <v>1</v>
      </c>
      <c r="H5950" s="462"/>
      <c r="I5950" s="462"/>
      <c r="J5950" s="462"/>
      <c r="K5950" s="462"/>
    </row>
    <row r="5951" spans="1:11" ht="43.2">
      <c r="A5951" s="463">
        <v>5914649</v>
      </c>
      <c r="B5951" s="464" t="s">
        <v>18644</v>
      </c>
      <c r="C5951" s="463" t="s">
        <v>507</v>
      </c>
      <c r="D5951" s="465">
        <v>8.42</v>
      </c>
      <c r="E5951" s="466"/>
      <c r="F5951" s="466">
        <f t="shared" si="184"/>
        <v>5914649</v>
      </c>
      <c r="G5951" s="466" t="b">
        <f t="shared" si="185"/>
        <v>1</v>
      </c>
      <c r="H5951" s="462"/>
      <c r="I5951" s="462"/>
      <c r="J5951" s="462"/>
      <c r="K5951" s="462"/>
    </row>
    <row r="5952" spans="1:11" ht="43.2">
      <c r="A5952" s="467">
        <v>5914643</v>
      </c>
      <c r="B5952" s="468" t="s">
        <v>18645</v>
      </c>
      <c r="C5952" s="467" t="s">
        <v>507</v>
      </c>
      <c r="D5952" s="469">
        <v>6.03</v>
      </c>
      <c r="E5952" s="466"/>
      <c r="F5952" s="466">
        <f t="shared" si="184"/>
        <v>5914643</v>
      </c>
      <c r="G5952" s="466" t="b">
        <f t="shared" si="185"/>
        <v>1</v>
      </c>
      <c r="H5952" s="462"/>
      <c r="I5952" s="462"/>
      <c r="J5952" s="462"/>
      <c r="K5952" s="462"/>
    </row>
    <row r="5953" spans="1:11" ht="43.2">
      <c r="A5953" s="463">
        <v>5914328</v>
      </c>
      <c r="B5953" s="464" t="s">
        <v>18646</v>
      </c>
      <c r="C5953" s="463" t="s">
        <v>507</v>
      </c>
      <c r="D5953" s="465">
        <v>30.6</v>
      </c>
      <c r="E5953" s="466"/>
      <c r="F5953" s="466">
        <f t="shared" si="184"/>
        <v>5914328</v>
      </c>
      <c r="G5953" s="466" t="b">
        <f t="shared" si="185"/>
        <v>1</v>
      </c>
      <c r="H5953" s="462"/>
      <c r="I5953" s="462"/>
      <c r="J5953" s="462"/>
      <c r="K5953" s="462"/>
    </row>
    <row r="5954" spans="1:11" ht="43.2">
      <c r="A5954" s="467">
        <v>5914610</v>
      </c>
      <c r="B5954" s="468" t="s">
        <v>18647</v>
      </c>
      <c r="C5954" s="467" t="s">
        <v>507</v>
      </c>
      <c r="D5954" s="469">
        <v>31.02</v>
      </c>
      <c r="E5954" s="466"/>
      <c r="F5954" s="466">
        <f t="shared" ref="F5954:F6017" si="186">A5954</f>
        <v>5914610</v>
      </c>
      <c r="G5954" s="466" t="b">
        <f t="shared" ref="G5954:G6017" si="187">F5954=A5954</f>
        <v>1</v>
      </c>
      <c r="H5954" s="462"/>
      <c r="I5954" s="462"/>
      <c r="J5954" s="462"/>
      <c r="K5954" s="462"/>
    </row>
    <row r="5955" spans="1:11" ht="43.2">
      <c r="A5955" s="463">
        <v>5915408</v>
      </c>
      <c r="B5955" s="464" t="s">
        <v>18648</v>
      </c>
      <c r="C5955" s="463" t="s">
        <v>507</v>
      </c>
      <c r="D5955" s="465">
        <v>6.05</v>
      </c>
      <c r="E5955" s="466"/>
      <c r="F5955" s="466">
        <f t="shared" si="186"/>
        <v>5915408</v>
      </c>
      <c r="G5955" s="466" t="b">
        <f t="shared" si="187"/>
        <v>1</v>
      </c>
      <c r="H5955" s="462"/>
      <c r="I5955" s="462"/>
      <c r="J5955" s="462"/>
      <c r="K5955" s="462"/>
    </row>
    <row r="5956" spans="1:11" ht="43.2">
      <c r="A5956" s="467">
        <v>5915306</v>
      </c>
      <c r="B5956" s="468" t="s">
        <v>26889</v>
      </c>
      <c r="C5956" s="467" t="s">
        <v>682</v>
      </c>
      <c r="D5956" s="469">
        <v>40.57</v>
      </c>
      <c r="E5956" s="466"/>
      <c r="F5956" s="466">
        <f t="shared" si="186"/>
        <v>5915306</v>
      </c>
      <c r="G5956" s="466" t="b">
        <f t="shared" si="187"/>
        <v>1</v>
      </c>
      <c r="H5956" s="462"/>
      <c r="I5956" s="462"/>
      <c r="J5956" s="462"/>
      <c r="K5956" s="462"/>
    </row>
    <row r="5957" spans="1:11" ht="57.6">
      <c r="A5957" s="463">
        <v>5914708</v>
      </c>
      <c r="B5957" s="464" t="s">
        <v>18649</v>
      </c>
      <c r="C5957" s="463" t="s">
        <v>507</v>
      </c>
      <c r="D5957" s="465">
        <v>42.11</v>
      </c>
      <c r="E5957" s="466"/>
      <c r="F5957" s="466">
        <f t="shared" si="186"/>
        <v>5914708</v>
      </c>
      <c r="G5957" s="466" t="b">
        <f t="shared" si="187"/>
        <v>1</v>
      </c>
      <c r="H5957" s="462"/>
      <c r="I5957" s="462"/>
      <c r="J5957" s="462"/>
      <c r="K5957" s="462"/>
    </row>
    <row r="5958" spans="1:11" ht="43.2">
      <c r="A5958" s="467">
        <v>5914687</v>
      </c>
      <c r="B5958" s="468" t="s">
        <v>18650</v>
      </c>
      <c r="C5958" s="467" t="s">
        <v>507</v>
      </c>
      <c r="D5958" s="469">
        <v>43.12</v>
      </c>
      <c r="E5958" s="466"/>
      <c r="F5958" s="466">
        <f t="shared" si="186"/>
        <v>5914687</v>
      </c>
      <c r="G5958" s="466" t="b">
        <f t="shared" si="187"/>
        <v>1</v>
      </c>
      <c r="H5958" s="462"/>
      <c r="I5958" s="462"/>
      <c r="J5958" s="462"/>
      <c r="K5958" s="462"/>
    </row>
    <row r="5959" spans="1:11" ht="57.6">
      <c r="A5959" s="463">
        <v>5914709</v>
      </c>
      <c r="B5959" s="464" t="s">
        <v>18651</v>
      </c>
      <c r="C5959" s="463" t="s">
        <v>507</v>
      </c>
      <c r="D5959" s="465">
        <v>46.36</v>
      </c>
      <c r="E5959" s="466"/>
      <c r="F5959" s="466">
        <f t="shared" si="186"/>
        <v>5914709</v>
      </c>
      <c r="G5959" s="466" t="b">
        <f t="shared" si="187"/>
        <v>1</v>
      </c>
      <c r="H5959" s="462"/>
      <c r="I5959" s="462"/>
      <c r="J5959" s="462"/>
      <c r="K5959" s="462"/>
    </row>
    <row r="5960" spans="1:11" ht="43.2">
      <c r="A5960" s="467">
        <v>5914688</v>
      </c>
      <c r="B5960" s="468" t="s">
        <v>18652</v>
      </c>
      <c r="C5960" s="467" t="s">
        <v>507</v>
      </c>
      <c r="D5960" s="469">
        <v>46.96</v>
      </c>
      <c r="E5960" s="466"/>
      <c r="F5960" s="466">
        <f t="shared" si="186"/>
        <v>5914688</v>
      </c>
      <c r="G5960" s="466" t="b">
        <f t="shared" si="187"/>
        <v>1</v>
      </c>
      <c r="H5960" s="462"/>
      <c r="I5960" s="462"/>
      <c r="J5960" s="462"/>
      <c r="K5960" s="462"/>
    </row>
    <row r="5961" spans="1:11" ht="57.6">
      <c r="A5961" s="463">
        <v>5914695</v>
      </c>
      <c r="B5961" s="464" t="s">
        <v>18653</v>
      </c>
      <c r="C5961" s="463" t="s">
        <v>507</v>
      </c>
      <c r="D5961" s="465">
        <v>33.04</v>
      </c>
      <c r="E5961" s="466"/>
      <c r="F5961" s="466">
        <f t="shared" si="186"/>
        <v>5914695</v>
      </c>
      <c r="G5961" s="466" t="b">
        <f t="shared" si="187"/>
        <v>1</v>
      </c>
      <c r="H5961" s="462"/>
      <c r="I5961" s="462"/>
      <c r="J5961" s="462"/>
      <c r="K5961" s="462"/>
    </row>
    <row r="5962" spans="1:11" ht="43.2">
      <c r="A5962" s="467">
        <v>5914689</v>
      </c>
      <c r="B5962" s="468" t="s">
        <v>18654</v>
      </c>
      <c r="C5962" s="467" t="s">
        <v>507</v>
      </c>
      <c r="D5962" s="469">
        <v>33.840000000000003</v>
      </c>
      <c r="E5962" s="466"/>
      <c r="F5962" s="466">
        <f t="shared" si="186"/>
        <v>5914689</v>
      </c>
      <c r="G5962" s="466" t="b">
        <f t="shared" si="187"/>
        <v>1</v>
      </c>
      <c r="H5962" s="462"/>
      <c r="I5962" s="462"/>
      <c r="J5962" s="462"/>
      <c r="K5962" s="462"/>
    </row>
    <row r="5963" spans="1:11" ht="57.6">
      <c r="A5963" s="463">
        <v>5914696</v>
      </c>
      <c r="B5963" s="464" t="s">
        <v>18655</v>
      </c>
      <c r="C5963" s="463" t="s">
        <v>507</v>
      </c>
      <c r="D5963" s="465">
        <v>36.380000000000003</v>
      </c>
      <c r="E5963" s="466"/>
      <c r="F5963" s="466">
        <f t="shared" si="186"/>
        <v>5914696</v>
      </c>
      <c r="G5963" s="466" t="b">
        <f t="shared" si="187"/>
        <v>1</v>
      </c>
      <c r="H5963" s="462"/>
      <c r="I5963" s="462"/>
      <c r="J5963" s="462"/>
      <c r="K5963" s="462"/>
    </row>
    <row r="5964" spans="1:11" ht="43.2">
      <c r="A5964" s="467">
        <v>5914690</v>
      </c>
      <c r="B5964" s="468" t="s">
        <v>18656</v>
      </c>
      <c r="C5964" s="467" t="s">
        <v>507</v>
      </c>
      <c r="D5964" s="469">
        <v>36.85</v>
      </c>
      <c r="E5964" s="466"/>
      <c r="F5964" s="466">
        <f t="shared" si="186"/>
        <v>5914690</v>
      </c>
      <c r="G5964" s="466" t="b">
        <f t="shared" si="187"/>
        <v>1</v>
      </c>
      <c r="H5964" s="462"/>
      <c r="I5964" s="462"/>
      <c r="J5964" s="462"/>
      <c r="K5964" s="462"/>
    </row>
    <row r="5965" spans="1:11" ht="57.6">
      <c r="A5965" s="463">
        <v>5914697</v>
      </c>
      <c r="B5965" s="464" t="s">
        <v>18657</v>
      </c>
      <c r="C5965" s="463" t="s">
        <v>507</v>
      </c>
      <c r="D5965" s="465">
        <v>27.89</v>
      </c>
      <c r="E5965" s="466"/>
      <c r="F5965" s="466">
        <f t="shared" si="186"/>
        <v>5914697</v>
      </c>
      <c r="G5965" s="466" t="b">
        <f t="shared" si="187"/>
        <v>1</v>
      </c>
      <c r="H5965" s="462"/>
      <c r="I5965" s="462"/>
      <c r="J5965" s="462"/>
      <c r="K5965" s="462"/>
    </row>
    <row r="5966" spans="1:11" ht="43.2">
      <c r="A5966" s="467">
        <v>5914691</v>
      </c>
      <c r="B5966" s="468" t="s">
        <v>18658</v>
      </c>
      <c r="C5966" s="467" t="s">
        <v>507</v>
      </c>
      <c r="D5966" s="469">
        <v>28.56</v>
      </c>
      <c r="E5966" s="466"/>
      <c r="F5966" s="466">
        <f t="shared" si="186"/>
        <v>5914691</v>
      </c>
      <c r="G5966" s="466" t="b">
        <f t="shared" si="187"/>
        <v>1</v>
      </c>
      <c r="H5966" s="462"/>
      <c r="I5966" s="462"/>
      <c r="J5966" s="462"/>
      <c r="K5966" s="462"/>
    </row>
    <row r="5967" spans="1:11" ht="57.6">
      <c r="A5967" s="463">
        <v>5914698</v>
      </c>
      <c r="B5967" s="464" t="s">
        <v>18659</v>
      </c>
      <c r="C5967" s="463" t="s">
        <v>507</v>
      </c>
      <c r="D5967" s="465">
        <v>30.71</v>
      </c>
      <c r="E5967" s="466"/>
      <c r="F5967" s="466">
        <f t="shared" si="186"/>
        <v>5914698</v>
      </c>
      <c r="G5967" s="466" t="b">
        <f t="shared" si="187"/>
        <v>1</v>
      </c>
      <c r="H5967" s="462"/>
      <c r="I5967" s="462"/>
      <c r="J5967" s="462"/>
      <c r="K5967" s="462"/>
    </row>
    <row r="5968" spans="1:11" ht="43.2">
      <c r="A5968" s="467">
        <v>5914692</v>
      </c>
      <c r="B5968" s="468" t="s">
        <v>18660</v>
      </c>
      <c r="C5968" s="467" t="s">
        <v>507</v>
      </c>
      <c r="D5968" s="469">
        <v>31.11</v>
      </c>
      <c r="E5968" s="466"/>
      <c r="F5968" s="466">
        <f t="shared" si="186"/>
        <v>5914692</v>
      </c>
      <c r="G5968" s="466" t="b">
        <f t="shared" si="187"/>
        <v>1</v>
      </c>
      <c r="H5968" s="462"/>
      <c r="I5968" s="462"/>
      <c r="J5968" s="462"/>
      <c r="K5968" s="462"/>
    </row>
    <row r="5969" spans="1:11" ht="57.6">
      <c r="A5969" s="463">
        <v>5914699</v>
      </c>
      <c r="B5969" s="464" t="s">
        <v>18661</v>
      </c>
      <c r="C5969" s="463" t="s">
        <v>507</v>
      </c>
      <c r="D5969" s="465">
        <v>31.22</v>
      </c>
      <c r="E5969" s="466"/>
      <c r="F5969" s="466">
        <f t="shared" si="186"/>
        <v>5914699</v>
      </c>
      <c r="G5969" s="466" t="b">
        <f t="shared" si="187"/>
        <v>1</v>
      </c>
      <c r="H5969" s="462"/>
      <c r="I5969" s="462"/>
      <c r="J5969" s="462"/>
      <c r="K5969" s="462"/>
    </row>
    <row r="5970" spans="1:11" ht="43.2">
      <c r="A5970" s="467">
        <v>5914693</v>
      </c>
      <c r="B5970" s="468" t="s">
        <v>18662</v>
      </c>
      <c r="C5970" s="467" t="s">
        <v>507</v>
      </c>
      <c r="D5970" s="469">
        <v>31.97</v>
      </c>
      <c r="E5970" s="466"/>
      <c r="F5970" s="466">
        <f t="shared" si="186"/>
        <v>5914693</v>
      </c>
      <c r="G5970" s="466" t="b">
        <f t="shared" si="187"/>
        <v>1</v>
      </c>
      <c r="H5970" s="462"/>
      <c r="I5970" s="462"/>
      <c r="J5970" s="462"/>
      <c r="K5970" s="462"/>
    </row>
    <row r="5971" spans="1:11" ht="57.6">
      <c r="A5971" s="463">
        <v>5914700</v>
      </c>
      <c r="B5971" s="464" t="s">
        <v>18663</v>
      </c>
      <c r="C5971" s="463" t="s">
        <v>507</v>
      </c>
      <c r="D5971" s="465">
        <v>34.380000000000003</v>
      </c>
      <c r="E5971" s="466"/>
      <c r="F5971" s="466">
        <f t="shared" si="186"/>
        <v>5914700</v>
      </c>
      <c r="G5971" s="466" t="b">
        <f t="shared" si="187"/>
        <v>1</v>
      </c>
      <c r="H5971" s="462"/>
      <c r="I5971" s="462"/>
      <c r="J5971" s="462"/>
      <c r="K5971" s="462"/>
    </row>
    <row r="5972" spans="1:11" ht="43.2">
      <c r="A5972" s="467">
        <v>5914694</v>
      </c>
      <c r="B5972" s="468" t="s">
        <v>18664</v>
      </c>
      <c r="C5972" s="467" t="s">
        <v>507</v>
      </c>
      <c r="D5972" s="469">
        <v>34.83</v>
      </c>
      <c r="E5972" s="466"/>
      <c r="F5972" s="466">
        <f t="shared" si="186"/>
        <v>5914694</v>
      </c>
      <c r="G5972" s="466" t="b">
        <f t="shared" si="187"/>
        <v>1</v>
      </c>
      <c r="H5972" s="462"/>
      <c r="I5972" s="462"/>
      <c r="J5972" s="462"/>
      <c r="K5972" s="462"/>
    </row>
    <row r="5973" spans="1:11" ht="43.2">
      <c r="A5973" s="463">
        <v>5915441</v>
      </c>
      <c r="B5973" s="464" t="s">
        <v>18665</v>
      </c>
      <c r="C5973" s="463" t="s">
        <v>507</v>
      </c>
      <c r="D5973" s="465">
        <v>113.48</v>
      </c>
      <c r="E5973" s="466"/>
      <c r="F5973" s="466">
        <f t="shared" si="186"/>
        <v>5915441</v>
      </c>
      <c r="G5973" s="466" t="b">
        <f t="shared" si="187"/>
        <v>1</v>
      </c>
      <c r="H5973" s="462"/>
      <c r="I5973" s="462"/>
      <c r="J5973" s="462"/>
      <c r="K5973" s="462"/>
    </row>
    <row r="5974" spans="1:11" ht="28.8">
      <c r="A5974" s="467">
        <v>5901639</v>
      </c>
      <c r="B5974" s="468" t="s">
        <v>18666</v>
      </c>
      <c r="C5974" s="467" t="s">
        <v>612</v>
      </c>
      <c r="D5974" s="469">
        <v>0.96</v>
      </c>
      <c r="E5974" s="466"/>
      <c r="F5974" s="466">
        <f t="shared" si="186"/>
        <v>5901639</v>
      </c>
      <c r="G5974" s="466" t="b">
        <f t="shared" si="187"/>
        <v>1</v>
      </c>
      <c r="H5974" s="462"/>
      <c r="I5974" s="462"/>
      <c r="J5974" s="462"/>
      <c r="K5974" s="462"/>
    </row>
    <row r="5975" spans="1:11" ht="28.8">
      <c r="A5975" s="463">
        <v>5901638</v>
      </c>
      <c r="B5975" s="464" t="s">
        <v>18667</v>
      </c>
      <c r="C5975" s="463" t="s">
        <v>612</v>
      </c>
      <c r="D5975" s="465">
        <v>0.77</v>
      </c>
      <c r="E5975" s="466"/>
      <c r="F5975" s="466">
        <f t="shared" si="186"/>
        <v>5901638</v>
      </c>
      <c r="G5975" s="466" t="b">
        <f t="shared" si="187"/>
        <v>1</v>
      </c>
      <c r="H5975" s="462"/>
      <c r="I5975" s="462"/>
      <c r="J5975" s="462"/>
      <c r="K5975" s="462"/>
    </row>
    <row r="5976" spans="1:11" ht="28.8">
      <c r="A5976" s="467">
        <v>5901640</v>
      </c>
      <c r="B5976" s="468" t="s">
        <v>18668</v>
      </c>
      <c r="C5976" s="467" t="s">
        <v>612</v>
      </c>
      <c r="D5976" s="469">
        <v>0.7</v>
      </c>
      <c r="E5976" s="466"/>
      <c r="F5976" s="466">
        <f t="shared" si="186"/>
        <v>5901640</v>
      </c>
      <c r="G5976" s="466" t="b">
        <f t="shared" si="187"/>
        <v>1</v>
      </c>
      <c r="H5976" s="462"/>
      <c r="I5976" s="462"/>
      <c r="J5976" s="462"/>
      <c r="K5976" s="462"/>
    </row>
    <row r="5977" spans="1:11" ht="28.8">
      <c r="A5977" s="463">
        <v>5914359</v>
      </c>
      <c r="B5977" s="464" t="s">
        <v>18669</v>
      </c>
      <c r="C5977" s="463" t="s">
        <v>612</v>
      </c>
      <c r="D5977" s="465">
        <v>1.29</v>
      </c>
      <c r="E5977" s="466"/>
      <c r="F5977" s="466">
        <f t="shared" si="186"/>
        <v>5914359</v>
      </c>
      <c r="G5977" s="466" t="b">
        <f t="shared" si="187"/>
        <v>1</v>
      </c>
      <c r="H5977" s="462"/>
      <c r="I5977" s="462"/>
      <c r="J5977" s="462"/>
      <c r="K5977" s="462"/>
    </row>
    <row r="5978" spans="1:11" ht="28.8">
      <c r="A5978" s="467">
        <v>5914374</v>
      </c>
      <c r="B5978" s="468" t="s">
        <v>18670</v>
      </c>
      <c r="C5978" s="467" t="s">
        <v>612</v>
      </c>
      <c r="D5978" s="469">
        <v>1.03</v>
      </c>
      <c r="E5978" s="466"/>
      <c r="F5978" s="466">
        <f t="shared" si="186"/>
        <v>5914374</v>
      </c>
      <c r="G5978" s="466" t="b">
        <f t="shared" si="187"/>
        <v>1</v>
      </c>
      <c r="H5978" s="462"/>
      <c r="I5978" s="462"/>
      <c r="J5978" s="462"/>
      <c r="K5978" s="462"/>
    </row>
    <row r="5979" spans="1:11" ht="28.8">
      <c r="A5979" s="463">
        <v>5914389</v>
      </c>
      <c r="B5979" s="464" t="s">
        <v>18671</v>
      </c>
      <c r="C5979" s="463" t="s">
        <v>612</v>
      </c>
      <c r="D5979" s="465">
        <v>0.85</v>
      </c>
      <c r="E5979" s="466"/>
      <c r="F5979" s="466">
        <f t="shared" si="186"/>
        <v>5914389</v>
      </c>
      <c r="G5979" s="466" t="b">
        <f t="shared" si="187"/>
        <v>1</v>
      </c>
      <c r="H5979" s="462"/>
      <c r="I5979" s="462"/>
      <c r="J5979" s="462"/>
      <c r="K5979" s="462"/>
    </row>
    <row r="5980" spans="1:11" ht="28.8">
      <c r="A5980" s="467">
        <v>5915319</v>
      </c>
      <c r="B5980" s="468" t="s">
        <v>18672</v>
      </c>
      <c r="C5980" s="467" t="s">
        <v>612</v>
      </c>
      <c r="D5980" s="469">
        <v>0.96</v>
      </c>
      <c r="E5980" s="466"/>
      <c r="F5980" s="466">
        <f t="shared" si="186"/>
        <v>5915319</v>
      </c>
      <c r="G5980" s="466" t="b">
        <f t="shared" si="187"/>
        <v>1</v>
      </c>
      <c r="H5980" s="462"/>
      <c r="I5980" s="462"/>
      <c r="J5980" s="462"/>
      <c r="K5980" s="462"/>
    </row>
    <row r="5981" spans="1:11" ht="28.8">
      <c r="A5981" s="463">
        <v>5915320</v>
      </c>
      <c r="B5981" s="464" t="s">
        <v>18673</v>
      </c>
      <c r="C5981" s="463" t="s">
        <v>612</v>
      </c>
      <c r="D5981" s="465">
        <v>0.77</v>
      </c>
      <c r="E5981" s="466"/>
      <c r="F5981" s="466">
        <f t="shared" si="186"/>
        <v>5915320</v>
      </c>
      <c r="G5981" s="466" t="b">
        <f t="shared" si="187"/>
        <v>1</v>
      </c>
      <c r="H5981" s="462"/>
      <c r="I5981" s="462"/>
      <c r="J5981" s="462"/>
      <c r="K5981" s="462"/>
    </row>
    <row r="5982" spans="1:11" ht="28.8">
      <c r="A5982" s="467">
        <v>5915321</v>
      </c>
      <c r="B5982" s="468" t="s">
        <v>18674</v>
      </c>
      <c r="C5982" s="467" t="s">
        <v>612</v>
      </c>
      <c r="D5982" s="469">
        <v>0.7</v>
      </c>
      <c r="E5982" s="466"/>
      <c r="F5982" s="466">
        <f t="shared" si="186"/>
        <v>5915321</v>
      </c>
      <c r="G5982" s="466" t="b">
        <f t="shared" si="187"/>
        <v>1</v>
      </c>
      <c r="H5982" s="462"/>
      <c r="I5982" s="462"/>
      <c r="J5982" s="462"/>
      <c r="K5982" s="462"/>
    </row>
    <row r="5983" spans="1:11" ht="28.8">
      <c r="A5983" s="463">
        <v>5914314</v>
      </c>
      <c r="B5983" s="464" t="s">
        <v>18675</v>
      </c>
      <c r="C5983" s="463" t="s">
        <v>612</v>
      </c>
      <c r="D5983" s="465">
        <v>1.39</v>
      </c>
      <c r="E5983" s="466"/>
      <c r="F5983" s="466">
        <f t="shared" si="186"/>
        <v>5914314</v>
      </c>
      <c r="G5983" s="466" t="b">
        <f t="shared" si="187"/>
        <v>1</v>
      </c>
      <c r="H5983" s="462"/>
      <c r="I5983" s="462"/>
      <c r="J5983" s="462"/>
      <c r="K5983" s="462"/>
    </row>
    <row r="5984" spans="1:11" ht="28.8">
      <c r="A5984" s="467">
        <v>5914329</v>
      </c>
      <c r="B5984" s="468" t="s">
        <v>18676</v>
      </c>
      <c r="C5984" s="467" t="s">
        <v>612</v>
      </c>
      <c r="D5984" s="469">
        <v>1.1100000000000001</v>
      </c>
      <c r="E5984" s="466"/>
      <c r="F5984" s="466">
        <f t="shared" si="186"/>
        <v>5914329</v>
      </c>
      <c r="G5984" s="466" t="b">
        <f t="shared" si="187"/>
        <v>1</v>
      </c>
      <c r="H5984" s="462"/>
      <c r="I5984" s="462"/>
      <c r="J5984" s="462"/>
      <c r="K5984" s="462"/>
    </row>
    <row r="5985" spans="1:11" ht="28.8">
      <c r="A5985" s="463">
        <v>5914344</v>
      </c>
      <c r="B5985" s="464" t="s">
        <v>18677</v>
      </c>
      <c r="C5985" s="463" t="s">
        <v>612</v>
      </c>
      <c r="D5985" s="465">
        <v>0.91</v>
      </c>
      <c r="E5985" s="466"/>
      <c r="F5985" s="466">
        <f t="shared" si="186"/>
        <v>5914344</v>
      </c>
      <c r="G5985" s="466" t="b">
        <f t="shared" si="187"/>
        <v>1</v>
      </c>
      <c r="H5985" s="462"/>
      <c r="I5985" s="462"/>
      <c r="J5985" s="462"/>
      <c r="K5985" s="462"/>
    </row>
    <row r="5986" spans="1:11">
      <c r="A5986" s="467">
        <v>5914539</v>
      </c>
      <c r="B5986" s="468" t="s">
        <v>18678</v>
      </c>
      <c r="C5986" s="467" t="s">
        <v>612</v>
      </c>
      <c r="D5986" s="469">
        <v>1.26</v>
      </c>
      <c r="E5986" s="466"/>
      <c r="F5986" s="466">
        <f t="shared" si="186"/>
        <v>5914539</v>
      </c>
      <c r="G5986" s="466" t="b">
        <f t="shared" si="187"/>
        <v>1</v>
      </c>
      <c r="H5986" s="462"/>
      <c r="I5986" s="462"/>
      <c r="J5986" s="462"/>
      <c r="K5986" s="462"/>
    </row>
    <row r="5987" spans="1:11" ht="28.8">
      <c r="A5987" s="463">
        <v>5914554</v>
      </c>
      <c r="B5987" s="464" t="s">
        <v>18679</v>
      </c>
      <c r="C5987" s="463" t="s">
        <v>612</v>
      </c>
      <c r="D5987" s="465">
        <v>1.01</v>
      </c>
      <c r="E5987" s="466"/>
      <c r="F5987" s="466">
        <f t="shared" si="186"/>
        <v>5914554</v>
      </c>
      <c r="G5987" s="466" t="b">
        <f t="shared" si="187"/>
        <v>1</v>
      </c>
      <c r="H5987" s="462"/>
      <c r="I5987" s="462"/>
      <c r="J5987" s="462"/>
      <c r="K5987" s="462"/>
    </row>
    <row r="5988" spans="1:11">
      <c r="A5988" s="467">
        <v>5914569</v>
      </c>
      <c r="B5988" s="468" t="s">
        <v>18680</v>
      </c>
      <c r="C5988" s="467" t="s">
        <v>612</v>
      </c>
      <c r="D5988" s="469">
        <v>0.82</v>
      </c>
      <c r="E5988" s="466"/>
      <c r="F5988" s="466">
        <f t="shared" si="186"/>
        <v>5914569</v>
      </c>
      <c r="G5988" s="466" t="b">
        <f t="shared" si="187"/>
        <v>1</v>
      </c>
      <c r="H5988" s="462"/>
      <c r="I5988" s="462"/>
      <c r="J5988" s="462"/>
      <c r="K5988" s="462"/>
    </row>
    <row r="5989" spans="1:11" ht="43.2">
      <c r="A5989" s="463">
        <v>5915012</v>
      </c>
      <c r="B5989" s="464" t="s">
        <v>26890</v>
      </c>
      <c r="C5989" s="463" t="s">
        <v>612</v>
      </c>
      <c r="D5989" s="465">
        <v>2.08</v>
      </c>
      <c r="E5989" s="466"/>
      <c r="F5989" s="466">
        <f t="shared" si="186"/>
        <v>5915012</v>
      </c>
      <c r="G5989" s="466" t="b">
        <f t="shared" si="187"/>
        <v>1</v>
      </c>
      <c r="H5989" s="462"/>
      <c r="I5989" s="462"/>
      <c r="J5989" s="462"/>
      <c r="K5989" s="462"/>
    </row>
    <row r="5990" spans="1:11" ht="43.2">
      <c r="A5990" s="467">
        <v>5915013</v>
      </c>
      <c r="B5990" s="468" t="s">
        <v>26891</v>
      </c>
      <c r="C5990" s="467" t="s">
        <v>612</v>
      </c>
      <c r="D5990" s="469">
        <v>1.66</v>
      </c>
      <c r="E5990" s="466"/>
      <c r="F5990" s="466">
        <f t="shared" si="186"/>
        <v>5915013</v>
      </c>
      <c r="G5990" s="466" t="b">
        <f t="shared" si="187"/>
        <v>1</v>
      </c>
      <c r="H5990" s="462"/>
      <c r="I5990" s="462"/>
      <c r="J5990" s="462"/>
      <c r="K5990" s="462"/>
    </row>
    <row r="5991" spans="1:11" ht="43.2">
      <c r="A5991" s="463">
        <v>5915014</v>
      </c>
      <c r="B5991" s="464" t="s">
        <v>26892</v>
      </c>
      <c r="C5991" s="463" t="s">
        <v>612</v>
      </c>
      <c r="D5991" s="465">
        <v>1.36</v>
      </c>
      <c r="E5991" s="466"/>
      <c r="F5991" s="466">
        <f t="shared" si="186"/>
        <v>5915014</v>
      </c>
      <c r="G5991" s="466" t="b">
        <f t="shared" si="187"/>
        <v>1</v>
      </c>
      <c r="H5991" s="462"/>
      <c r="I5991" s="462"/>
      <c r="J5991" s="462"/>
      <c r="K5991" s="462"/>
    </row>
    <row r="5992" spans="1:11" ht="43.2">
      <c r="A5992" s="467">
        <v>5914584</v>
      </c>
      <c r="B5992" s="468" t="s">
        <v>26893</v>
      </c>
      <c r="C5992" s="467" t="s">
        <v>612</v>
      </c>
      <c r="D5992" s="469">
        <v>2.9</v>
      </c>
      <c r="E5992" s="466"/>
      <c r="F5992" s="466">
        <f t="shared" si="186"/>
        <v>5914584</v>
      </c>
      <c r="G5992" s="466" t="b">
        <f t="shared" si="187"/>
        <v>1</v>
      </c>
      <c r="H5992" s="462"/>
      <c r="I5992" s="462"/>
      <c r="J5992" s="462"/>
      <c r="K5992" s="462"/>
    </row>
    <row r="5993" spans="1:11" ht="43.2">
      <c r="A5993" s="463">
        <v>5914599</v>
      </c>
      <c r="B5993" s="464" t="s">
        <v>26894</v>
      </c>
      <c r="C5993" s="463" t="s">
        <v>612</v>
      </c>
      <c r="D5993" s="465">
        <v>2.3199999999999998</v>
      </c>
      <c r="E5993" s="466"/>
      <c r="F5993" s="466">
        <f t="shared" si="186"/>
        <v>5914599</v>
      </c>
      <c r="G5993" s="466" t="b">
        <f t="shared" si="187"/>
        <v>1</v>
      </c>
      <c r="H5993" s="462"/>
      <c r="I5993" s="462"/>
      <c r="J5993" s="462"/>
      <c r="K5993" s="462"/>
    </row>
    <row r="5994" spans="1:11" ht="43.2">
      <c r="A5994" s="467">
        <v>5914614</v>
      </c>
      <c r="B5994" s="468" t="s">
        <v>26895</v>
      </c>
      <c r="C5994" s="467" t="s">
        <v>612</v>
      </c>
      <c r="D5994" s="469">
        <v>1.9</v>
      </c>
      <c r="E5994" s="466"/>
      <c r="F5994" s="466">
        <f t="shared" si="186"/>
        <v>5914614</v>
      </c>
      <c r="G5994" s="466" t="b">
        <f t="shared" si="187"/>
        <v>1</v>
      </c>
      <c r="H5994" s="462"/>
      <c r="I5994" s="462"/>
      <c r="J5994" s="462"/>
      <c r="K5994" s="462"/>
    </row>
    <row r="5995" spans="1:11" ht="43.2">
      <c r="A5995" s="463">
        <v>5914581</v>
      </c>
      <c r="B5995" s="464" t="s">
        <v>26896</v>
      </c>
      <c r="C5995" s="463" t="s">
        <v>612</v>
      </c>
      <c r="D5995" s="465">
        <v>2.14</v>
      </c>
      <c r="E5995" s="466"/>
      <c r="F5995" s="466">
        <f t="shared" si="186"/>
        <v>5914581</v>
      </c>
      <c r="G5995" s="466" t="b">
        <f t="shared" si="187"/>
        <v>1</v>
      </c>
      <c r="H5995" s="462"/>
      <c r="I5995" s="462"/>
      <c r="J5995" s="462"/>
      <c r="K5995" s="462"/>
    </row>
    <row r="5996" spans="1:11" ht="43.2">
      <c r="A5996" s="467">
        <v>5914582</v>
      </c>
      <c r="B5996" s="468" t="s">
        <v>26897</v>
      </c>
      <c r="C5996" s="467" t="s">
        <v>612</v>
      </c>
      <c r="D5996" s="469">
        <v>1.71</v>
      </c>
      <c r="E5996" s="466"/>
      <c r="F5996" s="466">
        <f t="shared" si="186"/>
        <v>5914582</v>
      </c>
      <c r="G5996" s="466" t="b">
        <f t="shared" si="187"/>
        <v>1</v>
      </c>
      <c r="H5996" s="462"/>
      <c r="I5996" s="462"/>
      <c r="J5996" s="462"/>
      <c r="K5996" s="462"/>
    </row>
    <row r="5997" spans="1:11" ht="43.2">
      <c r="A5997" s="463">
        <v>5914583</v>
      </c>
      <c r="B5997" s="464" t="s">
        <v>26898</v>
      </c>
      <c r="C5997" s="463" t="s">
        <v>612</v>
      </c>
      <c r="D5997" s="465">
        <v>1.4</v>
      </c>
      <c r="E5997" s="466"/>
      <c r="F5997" s="466">
        <f t="shared" si="186"/>
        <v>5914583</v>
      </c>
      <c r="G5997" s="466" t="b">
        <f t="shared" si="187"/>
        <v>1</v>
      </c>
      <c r="H5997" s="462"/>
      <c r="I5997" s="462"/>
      <c r="J5997" s="462"/>
      <c r="K5997" s="462"/>
    </row>
    <row r="5998" spans="1:11" ht="28.8">
      <c r="A5998" s="467">
        <v>5914449</v>
      </c>
      <c r="B5998" s="468" t="s">
        <v>18681</v>
      </c>
      <c r="C5998" s="467" t="s">
        <v>612</v>
      </c>
      <c r="D5998" s="469">
        <v>1.1299999999999999</v>
      </c>
      <c r="E5998" s="466"/>
      <c r="F5998" s="466">
        <f t="shared" si="186"/>
        <v>5914449</v>
      </c>
      <c r="G5998" s="466" t="b">
        <f t="shared" si="187"/>
        <v>1</v>
      </c>
      <c r="H5998" s="462"/>
      <c r="I5998" s="462"/>
      <c r="J5998" s="462"/>
      <c r="K5998" s="462"/>
    </row>
    <row r="5999" spans="1:11" ht="28.8">
      <c r="A5999" s="463">
        <v>5914464</v>
      </c>
      <c r="B5999" s="464" t="s">
        <v>18682</v>
      </c>
      <c r="C5999" s="463" t="s">
        <v>612</v>
      </c>
      <c r="D5999" s="465">
        <v>0.9</v>
      </c>
      <c r="E5999" s="466"/>
      <c r="F5999" s="466">
        <f t="shared" si="186"/>
        <v>5914464</v>
      </c>
      <c r="G5999" s="466" t="b">
        <f t="shared" si="187"/>
        <v>1</v>
      </c>
      <c r="H5999" s="462"/>
      <c r="I5999" s="462"/>
      <c r="J5999" s="462"/>
      <c r="K5999" s="462"/>
    </row>
    <row r="6000" spans="1:11" ht="28.8">
      <c r="A6000" s="467">
        <v>5914479</v>
      </c>
      <c r="B6000" s="468" t="s">
        <v>18683</v>
      </c>
      <c r="C6000" s="467" t="s">
        <v>612</v>
      </c>
      <c r="D6000" s="469">
        <v>0.74</v>
      </c>
      <c r="E6000" s="466"/>
      <c r="F6000" s="466">
        <f t="shared" si="186"/>
        <v>5914479</v>
      </c>
      <c r="G6000" s="466" t="b">
        <f t="shared" si="187"/>
        <v>1</v>
      </c>
      <c r="H6000" s="462"/>
      <c r="I6000" s="462"/>
      <c r="J6000" s="462"/>
      <c r="K6000" s="462"/>
    </row>
    <row r="6001" spans="1:11" ht="28.8">
      <c r="A6001" s="463">
        <v>5915322</v>
      </c>
      <c r="B6001" s="464" t="s">
        <v>18684</v>
      </c>
      <c r="C6001" s="463" t="s">
        <v>612</v>
      </c>
      <c r="D6001" s="465">
        <v>2.16</v>
      </c>
      <c r="E6001" s="466"/>
      <c r="F6001" s="466">
        <f t="shared" si="186"/>
        <v>5915322</v>
      </c>
      <c r="G6001" s="466" t="b">
        <f t="shared" si="187"/>
        <v>1</v>
      </c>
      <c r="H6001" s="462"/>
      <c r="I6001" s="462"/>
      <c r="J6001" s="462"/>
      <c r="K6001" s="462"/>
    </row>
    <row r="6002" spans="1:11" ht="28.8">
      <c r="A6002" s="467">
        <v>5915323</v>
      </c>
      <c r="B6002" s="468" t="s">
        <v>18685</v>
      </c>
      <c r="C6002" s="467" t="s">
        <v>612</v>
      </c>
      <c r="D6002" s="469">
        <v>1.73</v>
      </c>
      <c r="E6002" s="466"/>
      <c r="F6002" s="466">
        <f t="shared" si="186"/>
        <v>5915323</v>
      </c>
      <c r="G6002" s="466" t="b">
        <f t="shared" si="187"/>
        <v>1</v>
      </c>
      <c r="H6002" s="462"/>
      <c r="I6002" s="462"/>
      <c r="J6002" s="462"/>
      <c r="K6002" s="462"/>
    </row>
    <row r="6003" spans="1:11" ht="28.8">
      <c r="A6003" s="463">
        <v>5915324</v>
      </c>
      <c r="B6003" s="464" t="s">
        <v>18686</v>
      </c>
      <c r="C6003" s="463" t="s">
        <v>612</v>
      </c>
      <c r="D6003" s="465">
        <v>1.41</v>
      </c>
      <c r="E6003" s="466"/>
      <c r="F6003" s="466">
        <f t="shared" si="186"/>
        <v>5915324</v>
      </c>
      <c r="G6003" s="466" t="b">
        <f t="shared" si="187"/>
        <v>1</v>
      </c>
      <c r="H6003" s="462"/>
      <c r="I6003" s="462"/>
      <c r="J6003" s="462"/>
      <c r="K6003" s="462"/>
    </row>
    <row r="6004" spans="1:11" ht="28.8">
      <c r="A6004" s="467">
        <v>5914404</v>
      </c>
      <c r="B6004" s="468" t="s">
        <v>18687</v>
      </c>
      <c r="C6004" s="467" t="s">
        <v>612</v>
      </c>
      <c r="D6004" s="469">
        <v>1.32</v>
      </c>
      <c r="E6004" s="466"/>
      <c r="F6004" s="466">
        <f t="shared" si="186"/>
        <v>5914404</v>
      </c>
      <c r="G6004" s="466" t="b">
        <f t="shared" si="187"/>
        <v>1</v>
      </c>
      <c r="H6004" s="462"/>
      <c r="I6004" s="462"/>
      <c r="J6004" s="462"/>
      <c r="K6004" s="462"/>
    </row>
    <row r="6005" spans="1:11" ht="28.8">
      <c r="A6005" s="463">
        <v>5914419</v>
      </c>
      <c r="B6005" s="464" t="s">
        <v>18688</v>
      </c>
      <c r="C6005" s="463" t="s">
        <v>612</v>
      </c>
      <c r="D6005" s="465">
        <v>1.06</v>
      </c>
      <c r="E6005" s="466"/>
      <c r="F6005" s="466">
        <f t="shared" si="186"/>
        <v>5914419</v>
      </c>
      <c r="G6005" s="466" t="b">
        <f t="shared" si="187"/>
        <v>1</v>
      </c>
      <c r="H6005" s="462"/>
      <c r="I6005" s="462"/>
      <c r="J6005" s="462"/>
      <c r="K6005" s="462"/>
    </row>
    <row r="6006" spans="1:11" ht="28.8">
      <c r="A6006" s="467">
        <v>5914434</v>
      </c>
      <c r="B6006" s="468" t="s">
        <v>18689</v>
      </c>
      <c r="C6006" s="467" t="s">
        <v>612</v>
      </c>
      <c r="D6006" s="469">
        <v>0.86</v>
      </c>
      <c r="E6006" s="466"/>
      <c r="F6006" s="466">
        <f t="shared" si="186"/>
        <v>5914434</v>
      </c>
      <c r="G6006" s="466" t="b">
        <f t="shared" si="187"/>
        <v>1</v>
      </c>
      <c r="H6006" s="462"/>
      <c r="I6006" s="462"/>
      <c r="J6006" s="462"/>
      <c r="K6006" s="462"/>
    </row>
    <row r="6007" spans="1:11" ht="28.8">
      <c r="A6007" s="463">
        <v>5914635</v>
      </c>
      <c r="B6007" s="464" t="s">
        <v>26899</v>
      </c>
      <c r="C6007" s="463" t="s">
        <v>612</v>
      </c>
      <c r="D6007" s="465">
        <v>1.3</v>
      </c>
      <c r="E6007" s="466"/>
      <c r="F6007" s="466">
        <f t="shared" si="186"/>
        <v>5914635</v>
      </c>
      <c r="G6007" s="466" t="b">
        <f t="shared" si="187"/>
        <v>1</v>
      </c>
      <c r="H6007" s="462"/>
      <c r="I6007" s="462"/>
      <c r="J6007" s="462"/>
      <c r="K6007" s="462"/>
    </row>
    <row r="6008" spans="1:11" ht="28.8">
      <c r="A6008" s="467">
        <v>5914636</v>
      </c>
      <c r="B6008" s="468" t="s">
        <v>26900</v>
      </c>
      <c r="C6008" s="467" t="s">
        <v>612</v>
      </c>
      <c r="D6008" s="469">
        <v>1.04</v>
      </c>
      <c r="E6008" s="466"/>
      <c r="F6008" s="466">
        <f t="shared" si="186"/>
        <v>5914636</v>
      </c>
      <c r="G6008" s="466" t="b">
        <f t="shared" si="187"/>
        <v>1</v>
      </c>
      <c r="H6008" s="462"/>
      <c r="I6008" s="462"/>
      <c r="J6008" s="462"/>
      <c r="K6008" s="462"/>
    </row>
    <row r="6009" spans="1:11" ht="28.8">
      <c r="A6009" s="463">
        <v>5914637</v>
      </c>
      <c r="B6009" s="464" t="s">
        <v>26901</v>
      </c>
      <c r="C6009" s="463" t="s">
        <v>612</v>
      </c>
      <c r="D6009" s="470">
        <v>0.85</v>
      </c>
      <c r="E6009" s="466"/>
      <c r="F6009" s="466">
        <f t="shared" si="186"/>
        <v>5914637</v>
      </c>
      <c r="G6009" s="466" t="b">
        <f t="shared" si="187"/>
        <v>1</v>
      </c>
      <c r="H6009" s="462"/>
      <c r="I6009" s="462"/>
      <c r="J6009" s="462"/>
      <c r="K6009" s="462"/>
    </row>
    <row r="6010" spans="1:11" ht="28.8">
      <c r="A6010" s="467">
        <v>5914638</v>
      </c>
      <c r="B6010" s="468" t="s">
        <v>26902</v>
      </c>
      <c r="C6010" s="467" t="s">
        <v>612</v>
      </c>
      <c r="D6010" s="471">
        <v>0.91</v>
      </c>
      <c r="E6010" s="466"/>
      <c r="F6010" s="466">
        <f t="shared" si="186"/>
        <v>5914638</v>
      </c>
      <c r="G6010" s="466" t="b">
        <f t="shared" si="187"/>
        <v>1</v>
      </c>
      <c r="H6010" s="462"/>
      <c r="I6010" s="462"/>
      <c r="J6010" s="462"/>
      <c r="K6010" s="462"/>
    </row>
    <row r="6011" spans="1:11" ht="28.8">
      <c r="A6011" s="463">
        <v>5914639</v>
      </c>
      <c r="B6011" s="464" t="s">
        <v>26903</v>
      </c>
      <c r="C6011" s="463" t="s">
        <v>612</v>
      </c>
      <c r="D6011" s="470">
        <v>0.73</v>
      </c>
      <c r="E6011" s="466"/>
      <c r="F6011" s="466">
        <f t="shared" si="186"/>
        <v>5914639</v>
      </c>
      <c r="G6011" s="466" t="b">
        <f t="shared" si="187"/>
        <v>1</v>
      </c>
      <c r="H6011" s="462"/>
      <c r="I6011" s="462"/>
      <c r="J6011" s="462"/>
      <c r="K6011" s="462"/>
    </row>
    <row r="6012" spans="1:11" ht="28.8">
      <c r="A6012" s="467">
        <v>5914640</v>
      </c>
      <c r="B6012" s="468" t="s">
        <v>26904</v>
      </c>
      <c r="C6012" s="467" t="s">
        <v>612</v>
      </c>
      <c r="D6012" s="471">
        <v>0.59</v>
      </c>
      <c r="E6012" s="466"/>
      <c r="F6012" s="466">
        <f t="shared" si="186"/>
        <v>5914640</v>
      </c>
      <c r="G6012" s="466" t="b">
        <f t="shared" si="187"/>
        <v>1</v>
      </c>
      <c r="H6012" s="462"/>
      <c r="I6012" s="462"/>
      <c r="J6012" s="462"/>
      <c r="K6012" s="462"/>
    </row>
    <row r="6013" spans="1:11" ht="28.8">
      <c r="A6013" s="463">
        <v>5915466</v>
      </c>
      <c r="B6013" s="464" t="s">
        <v>18690</v>
      </c>
      <c r="C6013" s="463" t="s">
        <v>612</v>
      </c>
      <c r="D6013" s="470">
        <v>2.23</v>
      </c>
      <c r="E6013" s="466"/>
      <c r="F6013" s="466">
        <f t="shared" si="186"/>
        <v>5915466</v>
      </c>
      <c r="G6013" s="466" t="b">
        <f t="shared" si="187"/>
        <v>1</v>
      </c>
      <c r="H6013" s="462"/>
      <c r="I6013" s="462"/>
      <c r="J6013" s="462"/>
      <c r="K6013" s="462"/>
    </row>
    <row r="6014" spans="1:11" ht="28.8">
      <c r="A6014" s="467">
        <v>5915467</v>
      </c>
      <c r="B6014" s="468" t="s">
        <v>18691</v>
      </c>
      <c r="C6014" s="467" t="s">
        <v>612</v>
      </c>
      <c r="D6014" s="471">
        <v>1.79</v>
      </c>
      <c r="E6014" s="466"/>
      <c r="F6014" s="466">
        <f t="shared" si="186"/>
        <v>5915467</v>
      </c>
      <c r="G6014" s="466" t="b">
        <f t="shared" si="187"/>
        <v>1</v>
      </c>
      <c r="H6014" s="462"/>
      <c r="I6014" s="462"/>
      <c r="J6014" s="462"/>
      <c r="K6014" s="462"/>
    </row>
    <row r="6015" spans="1:11" ht="28.8">
      <c r="A6015" s="463">
        <v>5915468</v>
      </c>
      <c r="B6015" s="464" t="s">
        <v>18692</v>
      </c>
      <c r="C6015" s="463" t="s">
        <v>612</v>
      </c>
      <c r="D6015" s="470">
        <v>1.46</v>
      </c>
      <c r="E6015" s="466"/>
      <c r="F6015" s="466">
        <f t="shared" si="186"/>
        <v>5915468</v>
      </c>
      <c r="G6015" s="466" t="b">
        <f t="shared" si="187"/>
        <v>1</v>
      </c>
      <c r="H6015" s="462"/>
      <c r="I6015" s="462"/>
      <c r="J6015" s="462"/>
      <c r="K6015" s="462"/>
    </row>
    <row r="6016" spans="1:11" ht="28.8">
      <c r="A6016" s="467">
        <v>5914617</v>
      </c>
      <c r="B6016" s="468" t="s">
        <v>18693</v>
      </c>
      <c r="C6016" s="467" t="s">
        <v>612</v>
      </c>
      <c r="D6016" s="471">
        <v>1.72</v>
      </c>
      <c r="E6016" s="466"/>
      <c r="F6016" s="466">
        <f t="shared" si="186"/>
        <v>5914617</v>
      </c>
      <c r="G6016" s="466" t="b">
        <f t="shared" si="187"/>
        <v>1</v>
      </c>
      <c r="H6016" s="462"/>
      <c r="I6016" s="462"/>
      <c r="J6016" s="462"/>
      <c r="K6016" s="462"/>
    </row>
    <row r="6017" spans="1:11" ht="28.8">
      <c r="A6017" s="463">
        <v>5914618</v>
      </c>
      <c r="B6017" s="464" t="s">
        <v>18694</v>
      </c>
      <c r="C6017" s="463" t="s">
        <v>612</v>
      </c>
      <c r="D6017" s="465">
        <v>1.38</v>
      </c>
      <c r="E6017" s="466"/>
      <c r="F6017" s="466">
        <f t="shared" si="186"/>
        <v>5914618</v>
      </c>
      <c r="G6017" s="466" t="b">
        <f t="shared" si="187"/>
        <v>1</v>
      </c>
      <c r="H6017" s="462"/>
      <c r="I6017" s="462"/>
      <c r="J6017" s="462"/>
      <c r="K6017" s="462"/>
    </row>
    <row r="6018" spans="1:11" ht="28.8">
      <c r="A6018" s="467">
        <v>5914619</v>
      </c>
      <c r="B6018" s="468" t="s">
        <v>18695</v>
      </c>
      <c r="C6018" s="467" t="s">
        <v>612</v>
      </c>
      <c r="D6018" s="469">
        <v>1.1299999999999999</v>
      </c>
      <c r="E6018" s="466"/>
      <c r="F6018" s="466">
        <f t="shared" ref="F6018:F6081" si="188">A6018</f>
        <v>5914619</v>
      </c>
      <c r="G6018" s="466" t="b">
        <f t="shared" ref="G6018:G6081" si="189">F6018=A6018</f>
        <v>1</v>
      </c>
      <c r="H6018" s="462"/>
      <c r="I6018" s="462"/>
      <c r="J6018" s="462"/>
      <c r="K6018" s="462"/>
    </row>
    <row r="6019" spans="1:11" ht="28.8">
      <c r="A6019" s="463">
        <v>5915451</v>
      </c>
      <c r="B6019" s="464" t="s">
        <v>18696</v>
      </c>
      <c r="C6019" s="463" t="s">
        <v>612</v>
      </c>
      <c r="D6019" s="465">
        <v>2.91</v>
      </c>
      <c r="E6019" s="466"/>
      <c r="F6019" s="466">
        <f t="shared" si="188"/>
        <v>5915451</v>
      </c>
      <c r="G6019" s="466" t="b">
        <f t="shared" si="189"/>
        <v>1</v>
      </c>
      <c r="H6019" s="462"/>
      <c r="I6019" s="462"/>
      <c r="J6019" s="462"/>
      <c r="K6019" s="462"/>
    </row>
    <row r="6020" spans="1:11" ht="28.8">
      <c r="A6020" s="467">
        <v>5915452</v>
      </c>
      <c r="B6020" s="468" t="s">
        <v>18697</v>
      </c>
      <c r="C6020" s="467" t="s">
        <v>612</v>
      </c>
      <c r="D6020" s="469">
        <v>2.33</v>
      </c>
      <c r="E6020" s="466"/>
      <c r="F6020" s="466">
        <f t="shared" si="188"/>
        <v>5915452</v>
      </c>
      <c r="G6020" s="466" t="b">
        <f t="shared" si="189"/>
        <v>1</v>
      </c>
      <c r="H6020" s="462"/>
      <c r="I6020" s="462"/>
      <c r="J6020" s="462"/>
      <c r="K6020" s="462"/>
    </row>
    <row r="6021" spans="1:11" ht="28.8">
      <c r="A6021" s="463">
        <v>5915453</v>
      </c>
      <c r="B6021" s="464" t="s">
        <v>18698</v>
      </c>
      <c r="C6021" s="463" t="s">
        <v>612</v>
      </c>
      <c r="D6021" s="470">
        <v>1.91</v>
      </c>
      <c r="E6021" s="466"/>
      <c r="F6021" s="466">
        <f t="shared" si="188"/>
        <v>5915453</v>
      </c>
      <c r="G6021" s="466" t="b">
        <f t="shared" si="189"/>
        <v>1</v>
      </c>
      <c r="H6021" s="462"/>
      <c r="I6021" s="462"/>
      <c r="J6021" s="462"/>
      <c r="K6021" s="462"/>
    </row>
    <row r="6022" spans="1:11" ht="28.8">
      <c r="A6022" s="467">
        <v>5915448</v>
      </c>
      <c r="B6022" s="468" t="s">
        <v>18699</v>
      </c>
      <c r="C6022" s="467" t="s">
        <v>612</v>
      </c>
      <c r="D6022" s="471">
        <v>2.23</v>
      </c>
      <c r="E6022" s="466"/>
      <c r="F6022" s="466">
        <f t="shared" si="188"/>
        <v>5915448</v>
      </c>
      <c r="G6022" s="466" t="b">
        <f t="shared" si="189"/>
        <v>1</v>
      </c>
      <c r="H6022" s="462"/>
      <c r="I6022" s="462"/>
      <c r="J6022" s="462"/>
      <c r="K6022" s="462"/>
    </row>
    <row r="6023" spans="1:11" ht="28.8">
      <c r="A6023" s="463">
        <v>5915449</v>
      </c>
      <c r="B6023" s="464" t="s">
        <v>18700</v>
      </c>
      <c r="C6023" s="463" t="s">
        <v>612</v>
      </c>
      <c r="D6023" s="470">
        <v>1.78</v>
      </c>
      <c r="E6023" s="466"/>
      <c r="F6023" s="466">
        <f t="shared" si="188"/>
        <v>5915449</v>
      </c>
      <c r="G6023" s="466" t="b">
        <f t="shared" si="189"/>
        <v>1</v>
      </c>
      <c r="H6023" s="462"/>
      <c r="I6023" s="462"/>
      <c r="J6023" s="462"/>
      <c r="K6023" s="462"/>
    </row>
    <row r="6024" spans="1:11" ht="28.8">
      <c r="A6024" s="467">
        <v>5915450</v>
      </c>
      <c r="B6024" s="468" t="s">
        <v>18701</v>
      </c>
      <c r="C6024" s="467" t="s">
        <v>612</v>
      </c>
      <c r="D6024" s="471">
        <v>1.46</v>
      </c>
      <c r="E6024" s="466"/>
      <c r="F6024" s="466">
        <f t="shared" si="188"/>
        <v>5915450</v>
      </c>
      <c r="G6024" s="466" t="b">
        <f t="shared" si="189"/>
        <v>1</v>
      </c>
      <c r="H6024" s="462"/>
      <c r="I6024" s="462"/>
      <c r="J6024" s="462"/>
      <c r="K6024" s="462"/>
    </row>
    <row r="6025" spans="1:11" ht="28.8">
      <c r="A6025" s="463">
        <v>5901641</v>
      </c>
      <c r="B6025" s="464" t="s">
        <v>18702</v>
      </c>
      <c r="C6025" s="463" t="s">
        <v>18703</v>
      </c>
      <c r="D6025" s="470">
        <v>2.0699999999999998</v>
      </c>
      <c r="E6025" s="466"/>
      <c r="F6025" s="466">
        <f t="shared" si="188"/>
        <v>5901641</v>
      </c>
      <c r="G6025" s="466" t="b">
        <f t="shared" si="189"/>
        <v>1</v>
      </c>
      <c r="H6025" s="462"/>
      <c r="I6025" s="462"/>
      <c r="J6025" s="462"/>
      <c r="K6025" s="462"/>
    </row>
    <row r="6026" spans="1:11" ht="28.8">
      <c r="A6026" s="467">
        <v>5901642</v>
      </c>
      <c r="B6026" s="468" t="s">
        <v>18704</v>
      </c>
      <c r="C6026" s="467" t="s">
        <v>18703</v>
      </c>
      <c r="D6026" s="471">
        <v>0.51</v>
      </c>
      <c r="E6026" s="466"/>
      <c r="F6026" s="466">
        <f t="shared" si="188"/>
        <v>5901642</v>
      </c>
      <c r="G6026" s="466" t="b">
        <f t="shared" si="189"/>
        <v>1</v>
      </c>
      <c r="H6026" s="462"/>
      <c r="I6026" s="462"/>
      <c r="J6026" s="462"/>
      <c r="K6026" s="462"/>
    </row>
    <row r="6027" spans="1:11" ht="28.8">
      <c r="A6027" s="463">
        <v>5901643</v>
      </c>
      <c r="B6027" s="464" t="s">
        <v>18705</v>
      </c>
      <c r="C6027" s="463" t="s">
        <v>18703</v>
      </c>
      <c r="D6027" s="470">
        <v>0.48</v>
      </c>
      <c r="E6027" s="466"/>
      <c r="F6027" s="466">
        <f t="shared" si="188"/>
        <v>5901643</v>
      </c>
      <c r="G6027" s="466" t="b">
        <f t="shared" si="189"/>
        <v>1</v>
      </c>
      <c r="H6027" s="462"/>
      <c r="I6027" s="462"/>
      <c r="J6027" s="462"/>
      <c r="K6027" s="462"/>
    </row>
    <row r="6028" spans="1:11" ht="28.8">
      <c r="A6028" s="467">
        <v>5901644</v>
      </c>
      <c r="B6028" s="468" t="s">
        <v>18706</v>
      </c>
      <c r="C6028" s="467" t="s">
        <v>18703</v>
      </c>
      <c r="D6028" s="471">
        <v>1.2</v>
      </c>
      <c r="E6028" s="466"/>
      <c r="F6028" s="466">
        <f t="shared" si="188"/>
        <v>5901644</v>
      </c>
      <c r="G6028" s="466" t="b">
        <f t="shared" si="189"/>
        <v>1</v>
      </c>
      <c r="H6028" s="462"/>
      <c r="I6028" s="462"/>
      <c r="J6028" s="462"/>
      <c r="K6028" s="462"/>
    </row>
    <row r="6029" spans="1:11" ht="28.8">
      <c r="A6029" s="463">
        <v>5901645</v>
      </c>
      <c r="B6029" s="464" t="s">
        <v>18707</v>
      </c>
      <c r="C6029" s="463" t="s">
        <v>18703</v>
      </c>
      <c r="D6029" s="470">
        <v>0.46</v>
      </c>
      <c r="E6029" s="466"/>
      <c r="F6029" s="466">
        <f t="shared" si="188"/>
        <v>5901645</v>
      </c>
      <c r="G6029" s="466" t="b">
        <f t="shared" si="189"/>
        <v>1</v>
      </c>
      <c r="H6029" s="462"/>
      <c r="I6029" s="462"/>
      <c r="J6029" s="462"/>
      <c r="K6029" s="462"/>
    </row>
    <row r="6030" spans="1:11" ht="28.8">
      <c r="A6030" s="467">
        <v>5901646</v>
      </c>
      <c r="B6030" s="468" t="s">
        <v>18708</v>
      </c>
      <c r="C6030" s="467" t="s">
        <v>18703</v>
      </c>
      <c r="D6030" s="471">
        <v>0.94</v>
      </c>
      <c r="E6030" s="466"/>
      <c r="F6030" s="466">
        <f t="shared" si="188"/>
        <v>5901646</v>
      </c>
      <c r="G6030" s="466" t="b">
        <f t="shared" si="189"/>
        <v>1</v>
      </c>
      <c r="H6030" s="462"/>
      <c r="I6030" s="462"/>
      <c r="J6030" s="462"/>
      <c r="K6030" s="462"/>
    </row>
    <row r="6031" spans="1:11" ht="28.8">
      <c r="A6031" s="463">
        <v>5901647</v>
      </c>
      <c r="B6031" s="464" t="s">
        <v>18709</v>
      </c>
      <c r="C6031" s="463" t="s">
        <v>18703</v>
      </c>
      <c r="D6031" s="465">
        <v>0.81</v>
      </c>
      <c r="E6031" s="466"/>
      <c r="F6031" s="466">
        <f t="shared" si="188"/>
        <v>5901647</v>
      </c>
      <c r="G6031" s="466" t="b">
        <f t="shared" si="189"/>
        <v>1</v>
      </c>
      <c r="H6031" s="462"/>
      <c r="I6031" s="462"/>
      <c r="J6031" s="462"/>
      <c r="K6031" s="462"/>
    </row>
    <row r="6032" spans="1:11" ht="28.8">
      <c r="A6032" s="467">
        <v>5901648</v>
      </c>
      <c r="B6032" s="468" t="s">
        <v>18710</v>
      </c>
      <c r="C6032" s="467" t="s">
        <v>18703</v>
      </c>
      <c r="D6032" s="469">
        <v>0.7</v>
      </c>
      <c r="E6032" s="466"/>
      <c r="F6032" s="466">
        <f t="shared" si="188"/>
        <v>5901648</v>
      </c>
      <c r="G6032" s="466" t="b">
        <f t="shared" si="189"/>
        <v>1</v>
      </c>
      <c r="H6032" s="462"/>
      <c r="I6032" s="462"/>
      <c r="J6032" s="462"/>
      <c r="K6032" s="462"/>
    </row>
    <row r="6033" spans="1:11" ht="28.8">
      <c r="A6033" s="463">
        <v>5901649</v>
      </c>
      <c r="B6033" s="464" t="s">
        <v>18711</v>
      </c>
      <c r="C6033" s="463" t="s">
        <v>18703</v>
      </c>
      <c r="D6033" s="465">
        <v>3.02</v>
      </c>
      <c r="E6033" s="466"/>
      <c r="F6033" s="466">
        <f t="shared" si="188"/>
        <v>5901649</v>
      </c>
      <c r="G6033" s="466" t="b">
        <f t="shared" si="189"/>
        <v>1</v>
      </c>
      <c r="H6033" s="462"/>
      <c r="I6033" s="462"/>
      <c r="J6033" s="462"/>
      <c r="K6033" s="462"/>
    </row>
    <row r="6034" spans="1:11" ht="28.8">
      <c r="A6034" s="467">
        <v>5901650</v>
      </c>
      <c r="B6034" s="468" t="s">
        <v>18712</v>
      </c>
      <c r="C6034" s="467" t="s">
        <v>18703</v>
      </c>
      <c r="D6034" s="469">
        <v>2.0099999999999998</v>
      </c>
      <c r="E6034" s="466"/>
      <c r="F6034" s="466">
        <f t="shared" si="188"/>
        <v>5901650</v>
      </c>
      <c r="G6034" s="466" t="b">
        <f t="shared" si="189"/>
        <v>1</v>
      </c>
      <c r="H6034" s="462"/>
      <c r="I6034" s="462"/>
      <c r="J6034" s="462"/>
      <c r="K6034" s="462"/>
    </row>
    <row r="6035" spans="1:11" ht="28.8">
      <c r="A6035" s="463">
        <v>5901651</v>
      </c>
      <c r="B6035" s="464" t="s">
        <v>18713</v>
      </c>
      <c r="C6035" s="463" t="s">
        <v>18703</v>
      </c>
      <c r="D6035" s="470">
        <v>0.5</v>
      </c>
      <c r="E6035" s="466"/>
      <c r="F6035" s="466">
        <f t="shared" si="188"/>
        <v>5901651</v>
      </c>
      <c r="G6035" s="466" t="b">
        <f t="shared" si="189"/>
        <v>1</v>
      </c>
      <c r="H6035" s="462"/>
      <c r="I6035" s="462"/>
      <c r="J6035" s="462"/>
      <c r="K6035" s="462"/>
    </row>
    <row r="6036" spans="1:11" ht="28.8">
      <c r="A6036" s="467">
        <v>5901652</v>
      </c>
      <c r="B6036" s="468" t="s">
        <v>18714</v>
      </c>
      <c r="C6036" s="467" t="s">
        <v>18703</v>
      </c>
      <c r="D6036" s="471">
        <v>0.46</v>
      </c>
      <c r="E6036" s="466"/>
      <c r="F6036" s="466">
        <f t="shared" si="188"/>
        <v>5901652</v>
      </c>
      <c r="G6036" s="466" t="b">
        <f t="shared" si="189"/>
        <v>1</v>
      </c>
      <c r="H6036" s="462"/>
      <c r="I6036" s="462"/>
      <c r="J6036" s="462"/>
      <c r="K6036" s="462"/>
    </row>
    <row r="6037" spans="1:11" ht="28.8">
      <c r="A6037" s="463">
        <v>5901653</v>
      </c>
      <c r="B6037" s="464" t="s">
        <v>18715</v>
      </c>
      <c r="C6037" s="463" t="s">
        <v>18703</v>
      </c>
      <c r="D6037" s="465">
        <v>1.17</v>
      </c>
      <c r="E6037" s="466"/>
      <c r="F6037" s="466">
        <f t="shared" si="188"/>
        <v>5901653</v>
      </c>
      <c r="G6037" s="466" t="b">
        <f t="shared" si="189"/>
        <v>1</v>
      </c>
      <c r="H6037" s="462"/>
      <c r="I6037" s="462"/>
      <c r="J6037" s="462"/>
      <c r="K6037" s="462"/>
    </row>
    <row r="6038" spans="1:11" ht="28.8">
      <c r="A6038" s="467">
        <v>5901654</v>
      </c>
      <c r="B6038" s="468" t="s">
        <v>18716</v>
      </c>
      <c r="C6038" s="467" t="s">
        <v>18703</v>
      </c>
      <c r="D6038" s="469">
        <v>0.45</v>
      </c>
      <c r="E6038" s="466"/>
      <c r="F6038" s="466">
        <f t="shared" si="188"/>
        <v>5901654</v>
      </c>
      <c r="G6038" s="466" t="b">
        <f t="shared" si="189"/>
        <v>1</v>
      </c>
      <c r="H6038" s="462"/>
      <c r="I6038" s="462"/>
      <c r="J6038" s="462"/>
      <c r="K6038" s="462"/>
    </row>
    <row r="6039" spans="1:11" ht="28.8">
      <c r="A6039" s="463">
        <v>5901655</v>
      </c>
      <c r="B6039" s="464" t="s">
        <v>18717</v>
      </c>
      <c r="C6039" s="463" t="s">
        <v>18703</v>
      </c>
      <c r="D6039" s="465">
        <v>0.91</v>
      </c>
      <c r="E6039" s="466"/>
      <c r="F6039" s="466">
        <f t="shared" si="188"/>
        <v>5901655</v>
      </c>
      <c r="G6039" s="466" t="b">
        <f t="shared" si="189"/>
        <v>1</v>
      </c>
      <c r="H6039" s="462"/>
      <c r="I6039" s="462"/>
      <c r="J6039" s="462"/>
      <c r="K6039" s="462"/>
    </row>
    <row r="6040" spans="1:11" ht="28.8">
      <c r="A6040" s="467">
        <v>5901656</v>
      </c>
      <c r="B6040" s="468" t="s">
        <v>18718</v>
      </c>
      <c r="C6040" s="467" t="s">
        <v>18703</v>
      </c>
      <c r="D6040" s="469">
        <v>0.79</v>
      </c>
      <c r="E6040" s="466"/>
      <c r="F6040" s="466">
        <f t="shared" si="188"/>
        <v>5901656</v>
      </c>
      <c r="G6040" s="466" t="b">
        <f t="shared" si="189"/>
        <v>1</v>
      </c>
      <c r="H6040" s="462"/>
      <c r="I6040" s="462"/>
      <c r="J6040" s="462"/>
      <c r="K6040" s="462"/>
    </row>
    <row r="6041" spans="1:11" ht="28.8">
      <c r="A6041" s="463">
        <v>5901657</v>
      </c>
      <c r="B6041" s="464" t="s">
        <v>18719</v>
      </c>
      <c r="C6041" s="463" t="s">
        <v>18703</v>
      </c>
      <c r="D6041" s="465">
        <v>0.69</v>
      </c>
      <c r="E6041" s="466"/>
      <c r="F6041" s="466">
        <f t="shared" si="188"/>
        <v>5901657</v>
      </c>
      <c r="G6041" s="466" t="b">
        <f t="shared" si="189"/>
        <v>1</v>
      </c>
      <c r="H6041" s="462"/>
      <c r="I6041" s="462"/>
      <c r="J6041" s="462"/>
      <c r="K6041" s="462"/>
    </row>
    <row r="6042" spans="1:11" ht="28.8">
      <c r="A6042" s="467">
        <v>5901658</v>
      </c>
      <c r="B6042" s="468" t="s">
        <v>18720</v>
      </c>
      <c r="C6042" s="467" t="s">
        <v>18703</v>
      </c>
      <c r="D6042" s="469">
        <v>2.95</v>
      </c>
      <c r="E6042" s="466"/>
      <c r="F6042" s="466">
        <f t="shared" si="188"/>
        <v>5901658</v>
      </c>
      <c r="G6042" s="466" t="b">
        <f t="shared" si="189"/>
        <v>1</v>
      </c>
      <c r="H6042" s="462"/>
      <c r="I6042" s="462"/>
      <c r="J6042" s="462"/>
      <c r="K6042" s="462"/>
    </row>
    <row r="6043" spans="1:11" ht="28.8">
      <c r="A6043" s="463">
        <v>5901659</v>
      </c>
      <c r="B6043" s="464" t="s">
        <v>18721</v>
      </c>
      <c r="C6043" s="463" t="s">
        <v>18703</v>
      </c>
      <c r="D6043" s="465">
        <v>2.04</v>
      </c>
      <c r="E6043" s="466"/>
      <c r="F6043" s="466">
        <f t="shared" si="188"/>
        <v>5901659</v>
      </c>
      <c r="G6043" s="466" t="b">
        <f t="shared" si="189"/>
        <v>1</v>
      </c>
      <c r="H6043" s="462"/>
      <c r="I6043" s="462"/>
      <c r="J6043" s="462"/>
      <c r="K6043" s="462"/>
    </row>
    <row r="6044" spans="1:11" ht="28.8">
      <c r="A6044" s="467">
        <v>5901660</v>
      </c>
      <c r="B6044" s="468" t="s">
        <v>18722</v>
      </c>
      <c r="C6044" s="467" t="s">
        <v>18703</v>
      </c>
      <c r="D6044" s="469">
        <v>0.5</v>
      </c>
      <c r="E6044" s="466"/>
      <c r="F6044" s="466">
        <f t="shared" si="188"/>
        <v>5901660</v>
      </c>
      <c r="G6044" s="466" t="b">
        <f t="shared" si="189"/>
        <v>1</v>
      </c>
      <c r="H6044" s="462"/>
      <c r="I6044" s="462"/>
      <c r="J6044" s="462"/>
      <c r="K6044" s="462"/>
    </row>
    <row r="6045" spans="1:11" ht="28.8">
      <c r="A6045" s="463">
        <v>5901661</v>
      </c>
      <c r="B6045" s="464" t="s">
        <v>18723</v>
      </c>
      <c r="C6045" s="463" t="s">
        <v>18703</v>
      </c>
      <c r="D6045" s="465">
        <v>0.47</v>
      </c>
      <c r="E6045" s="466"/>
      <c r="F6045" s="466">
        <f t="shared" si="188"/>
        <v>5901661</v>
      </c>
      <c r="G6045" s="466" t="b">
        <f t="shared" si="189"/>
        <v>1</v>
      </c>
      <c r="H6045" s="462"/>
      <c r="I6045" s="462"/>
      <c r="J6045" s="462"/>
      <c r="K6045" s="462"/>
    </row>
    <row r="6046" spans="1:11" ht="28.8">
      <c r="A6046" s="467">
        <v>5901662</v>
      </c>
      <c r="B6046" s="468" t="s">
        <v>18724</v>
      </c>
      <c r="C6046" s="467" t="s">
        <v>18703</v>
      </c>
      <c r="D6046" s="469">
        <v>1.19</v>
      </c>
      <c r="E6046" s="466"/>
      <c r="F6046" s="466">
        <f t="shared" si="188"/>
        <v>5901662</v>
      </c>
      <c r="G6046" s="466" t="b">
        <f t="shared" si="189"/>
        <v>1</v>
      </c>
      <c r="H6046" s="462"/>
      <c r="I6046" s="462"/>
      <c r="J6046" s="462"/>
      <c r="K6046" s="462"/>
    </row>
    <row r="6047" spans="1:11" ht="28.8">
      <c r="A6047" s="463">
        <v>5901663</v>
      </c>
      <c r="B6047" s="464" t="s">
        <v>18725</v>
      </c>
      <c r="C6047" s="463" t="s">
        <v>18703</v>
      </c>
      <c r="D6047" s="465">
        <v>0.45</v>
      </c>
      <c r="E6047" s="466"/>
      <c r="F6047" s="466">
        <f t="shared" si="188"/>
        <v>5901663</v>
      </c>
      <c r="G6047" s="466" t="b">
        <f t="shared" si="189"/>
        <v>1</v>
      </c>
      <c r="H6047" s="462"/>
      <c r="I6047" s="462"/>
      <c r="J6047" s="462"/>
      <c r="K6047" s="462"/>
    </row>
    <row r="6048" spans="1:11" ht="28.8">
      <c r="A6048" s="467">
        <v>5901664</v>
      </c>
      <c r="B6048" s="468" t="s">
        <v>18726</v>
      </c>
      <c r="C6048" s="467" t="s">
        <v>18703</v>
      </c>
      <c r="D6048" s="469">
        <v>0.92</v>
      </c>
      <c r="E6048" s="466"/>
      <c r="F6048" s="466">
        <f t="shared" si="188"/>
        <v>5901664</v>
      </c>
      <c r="G6048" s="466" t="b">
        <f t="shared" si="189"/>
        <v>1</v>
      </c>
      <c r="H6048" s="462"/>
      <c r="I6048" s="462"/>
      <c r="J6048" s="462"/>
      <c r="K6048" s="462"/>
    </row>
    <row r="6049" spans="1:11" ht="28.8">
      <c r="A6049" s="463">
        <v>5901665</v>
      </c>
      <c r="B6049" s="464" t="s">
        <v>18727</v>
      </c>
      <c r="C6049" s="463" t="s">
        <v>18703</v>
      </c>
      <c r="D6049" s="465">
        <v>0.79</v>
      </c>
      <c r="E6049" s="466"/>
      <c r="F6049" s="466">
        <f t="shared" si="188"/>
        <v>5901665</v>
      </c>
      <c r="G6049" s="466" t="b">
        <f t="shared" si="189"/>
        <v>1</v>
      </c>
      <c r="H6049" s="462"/>
      <c r="I6049" s="462"/>
      <c r="J6049" s="462"/>
      <c r="K6049" s="462"/>
    </row>
    <row r="6050" spans="1:11" ht="28.8">
      <c r="A6050" s="467">
        <v>5901666</v>
      </c>
      <c r="B6050" s="468" t="s">
        <v>18728</v>
      </c>
      <c r="C6050" s="467" t="s">
        <v>18703</v>
      </c>
      <c r="D6050" s="469">
        <v>0.69</v>
      </c>
      <c r="E6050" s="466"/>
      <c r="F6050" s="466">
        <f t="shared" si="188"/>
        <v>5901666</v>
      </c>
      <c r="G6050" s="466" t="b">
        <f t="shared" si="189"/>
        <v>1</v>
      </c>
      <c r="H6050" s="462"/>
      <c r="I6050" s="462"/>
      <c r="J6050" s="462"/>
      <c r="K6050" s="462"/>
    </row>
    <row r="6051" spans="1:11" ht="28.8">
      <c r="A6051" s="463">
        <v>5901667</v>
      </c>
      <c r="B6051" s="464" t="s">
        <v>18729</v>
      </c>
      <c r="C6051" s="463" t="s">
        <v>18703</v>
      </c>
      <c r="D6051" s="465">
        <v>2.98</v>
      </c>
      <c r="E6051" s="466"/>
      <c r="F6051" s="466">
        <f t="shared" si="188"/>
        <v>5901667</v>
      </c>
      <c r="G6051" s="466" t="b">
        <f t="shared" si="189"/>
        <v>1</v>
      </c>
      <c r="H6051" s="462"/>
      <c r="I6051" s="462"/>
      <c r="J6051" s="462"/>
      <c r="K6051" s="462"/>
    </row>
    <row r="6052" spans="1:11" ht="43.2">
      <c r="A6052" s="467">
        <v>5914511</v>
      </c>
      <c r="B6052" s="468" t="s">
        <v>18730</v>
      </c>
      <c r="C6052" s="467" t="s">
        <v>612</v>
      </c>
      <c r="D6052" s="469">
        <v>0.28000000000000003</v>
      </c>
      <c r="E6052" s="466"/>
      <c r="F6052" s="466">
        <f t="shared" si="188"/>
        <v>5914511</v>
      </c>
      <c r="G6052" s="466" t="b">
        <f t="shared" si="189"/>
        <v>1</v>
      </c>
      <c r="H6052" s="462"/>
      <c r="I6052" s="462"/>
      <c r="J6052" s="462"/>
      <c r="K6052" s="462"/>
    </row>
    <row r="6053" spans="1:11" ht="43.2">
      <c r="A6053" s="463">
        <v>5914510</v>
      </c>
      <c r="B6053" s="464" t="s">
        <v>18731</v>
      </c>
      <c r="C6053" s="463" t="s">
        <v>612</v>
      </c>
      <c r="D6053" s="465">
        <v>0.25</v>
      </c>
      <c r="E6053" s="466"/>
      <c r="F6053" s="466">
        <f t="shared" si="188"/>
        <v>5914510</v>
      </c>
      <c r="G6053" s="466" t="b">
        <f t="shared" si="189"/>
        <v>1</v>
      </c>
      <c r="H6053" s="462"/>
      <c r="I6053" s="462"/>
      <c r="J6053" s="462"/>
      <c r="K6053" s="462"/>
    </row>
    <row r="6054" spans="1:11" ht="43.2">
      <c r="A6054" s="467">
        <v>5906597</v>
      </c>
      <c r="B6054" s="468" t="s">
        <v>26905</v>
      </c>
      <c r="C6054" s="467" t="s">
        <v>18732</v>
      </c>
      <c r="D6054" s="469">
        <v>14.62</v>
      </c>
      <c r="E6054" s="466"/>
      <c r="F6054" s="466">
        <f t="shared" si="188"/>
        <v>5906597</v>
      </c>
      <c r="G6054" s="466" t="b">
        <f t="shared" si="189"/>
        <v>1</v>
      </c>
      <c r="H6054" s="462"/>
      <c r="I6054" s="462"/>
      <c r="J6054" s="462"/>
      <c r="K6054" s="462"/>
    </row>
    <row r="6055" spans="1:11" ht="43.2">
      <c r="A6055" s="463">
        <v>5906598</v>
      </c>
      <c r="B6055" s="464" t="s">
        <v>26906</v>
      </c>
      <c r="C6055" s="463" t="s">
        <v>18732</v>
      </c>
      <c r="D6055" s="465">
        <v>11.71</v>
      </c>
      <c r="E6055" s="466"/>
      <c r="F6055" s="466">
        <f t="shared" si="188"/>
        <v>5906598</v>
      </c>
      <c r="G6055" s="466" t="b">
        <f t="shared" si="189"/>
        <v>1</v>
      </c>
      <c r="H6055" s="462"/>
      <c r="I6055" s="462"/>
      <c r="J6055" s="462"/>
      <c r="K6055" s="462"/>
    </row>
    <row r="6056" spans="1:11" ht="43.2">
      <c r="A6056" s="467">
        <v>5906599</v>
      </c>
      <c r="B6056" s="468" t="s">
        <v>26907</v>
      </c>
      <c r="C6056" s="467" t="s">
        <v>18732</v>
      </c>
      <c r="D6056" s="469">
        <v>9.6</v>
      </c>
      <c r="E6056" s="466"/>
      <c r="F6056" s="466">
        <f t="shared" si="188"/>
        <v>5906599</v>
      </c>
      <c r="G6056" s="466" t="b">
        <f t="shared" si="189"/>
        <v>1</v>
      </c>
      <c r="H6056" s="462"/>
      <c r="I6056" s="462"/>
      <c r="J6056" s="462"/>
      <c r="K6056" s="462"/>
    </row>
    <row r="6057" spans="1:11" ht="43.2">
      <c r="A6057" s="463">
        <v>5906594</v>
      </c>
      <c r="B6057" s="464" t="s">
        <v>26908</v>
      </c>
      <c r="C6057" s="463" t="s">
        <v>18732</v>
      </c>
      <c r="D6057" s="465">
        <v>9.75</v>
      </c>
      <c r="E6057" s="466"/>
      <c r="F6057" s="466">
        <f t="shared" si="188"/>
        <v>5906594</v>
      </c>
      <c r="G6057" s="466" t="b">
        <f t="shared" si="189"/>
        <v>1</v>
      </c>
      <c r="H6057" s="462"/>
      <c r="I6057" s="462"/>
      <c r="J6057" s="462"/>
      <c r="K6057" s="462"/>
    </row>
    <row r="6058" spans="1:11" ht="43.2">
      <c r="A6058" s="467">
        <v>5906595</v>
      </c>
      <c r="B6058" s="468" t="s">
        <v>26909</v>
      </c>
      <c r="C6058" s="467" t="s">
        <v>18732</v>
      </c>
      <c r="D6058" s="469">
        <v>7.81</v>
      </c>
      <c r="E6058" s="466"/>
      <c r="F6058" s="466">
        <f t="shared" si="188"/>
        <v>5906595</v>
      </c>
      <c r="G6058" s="466" t="b">
        <f t="shared" si="189"/>
        <v>1</v>
      </c>
      <c r="H6058" s="462"/>
      <c r="I6058" s="462"/>
      <c r="J6058" s="462"/>
      <c r="K6058" s="462"/>
    </row>
    <row r="6059" spans="1:11" ht="43.2">
      <c r="A6059" s="463">
        <v>5906596</v>
      </c>
      <c r="B6059" s="464" t="s">
        <v>26910</v>
      </c>
      <c r="C6059" s="463" t="s">
        <v>18732</v>
      </c>
      <c r="D6059" s="465">
        <v>6.4</v>
      </c>
      <c r="E6059" s="466"/>
      <c r="F6059" s="466">
        <f t="shared" si="188"/>
        <v>5906596</v>
      </c>
      <c r="G6059" s="466" t="b">
        <f t="shared" si="189"/>
        <v>1</v>
      </c>
      <c r="H6059" s="462"/>
      <c r="I6059" s="462"/>
      <c r="J6059" s="462"/>
      <c r="K6059" s="462"/>
    </row>
    <row r="6060" spans="1:11" ht="28.8">
      <c r="A6060" s="467">
        <v>5901668</v>
      </c>
      <c r="B6060" s="468" t="s">
        <v>18733</v>
      </c>
      <c r="C6060" s="467" t="s">
        <v>18703</v>
      </c>
      <c r="D6060" s="469">
        <v>2.08</v>
      </c>
      <c r="E6060" s="466"/>
      <c r="F6060" s="466">
        <f t="shared" si="188"/>
        <v>5901668</v>
      </c>
      <c r="G6060" s="466" t="b">
        <f t="shared" si="189"/>
        <v>1</v>
      </c>
      <c r="H6060" s="462"/>
      <c r="I6060" s="462"/>
      <c r="J6060" s="462"/>
      <c r="K6060" s="462"/>
    </row>
    <row r="6061" spans="1:11" ht="28.8">
      <c r="A6061" s="463">
        <v>5901669</v>
      </c>
      <c r="B6061" s="464" t="s">
        <v>18734</v>
      </c>
      <c r="C6061" s="463" t="s">
        <v>18703</v>
      </c>
      <c r="D6061" s="465">
        <v>0.51</v>
      </c>
      <c r="E6061" s="466"/>
      <c r="F6061" s="466">
        <f t="shared" si="188"/>
        <v>5901669</v>
      </c>
      <c r="G6061" s="466" t="b">
        <f t="shared" si="189"/>
        <v>1</v>
      </c>
      <c r="H6061" s="462"/>
      <c r="I6061" s="462"/>
      <c r="J6061" s="462"/>
      <c r="K6061" s="462"/>
    </row>
    <row r="6062" spans="1:11" ht="28.8">
      <c r="A6062" s="467">
        <v>5901670</v>
      </c>
      <c r="B6062" s="468" t="s">
        <v>18735</v>
      </c>
      <c r="C6062" s="467" t="s">
        <v>18703</v>
      </c>
      <c r="D6062" s="469">
        <v>0.48</v>
      </c>
      <c r="E6062" s="466"/>
      <c r="F6062" s="466">
        <f t="shared" si="188"/>
        <v>5901670</v>
      </c>
      <c r="G6062" s="466" t="b">
        <f t="shared" si="189"/>
        <v>1</v>
      </c>
      <c r="H6062" s="462"/>
      <c r="I6062" s="462"/>
      <c r="J6062" s="462"/>
      <c r="K6062" s="462"/>
    </row>
    <row r="6063" spans="1:11" ht="28.8">
      <c r="A6063" s="463">
        <v>5901671</v>
      </c>
      <c r="B6063" s="464" t="s">
        <v>18736</v>
      </c>
      <c r="C6063" s="463" t="s">
        <v>18703</v>
      </c>
      <c r="D6063" s="465">
        <v>1.21</v>
      </c>
      <c r="E6063" s="466"/>
      <c r="F6063" s="466">
        <f t="shared" si="188"/>
        <v>5901671</v>
      </c>
      <c r="G6063" s="466" t="b">
        <f t="shared" si="189"/>
        <v>1</v>
      </c>
      <c r="H6063" s="462"/>
      <c r="I6063" s="462"/>
      <c r="J6063" s="462"/>
      <c r="K6063" s="462"/>
    </row>
    <row r="6064" spans="1:11" ht="28.8">
      <c r="A6064" s="467">
        <v>5901672</v>
      </c>
      <c r="B6064" s="468" t="s">
        <v>18737</v>
      </c>
      <c r="C6064" s="467" t="s">
        <v>18703</v>
      </c>
      <c r="D6064" s="469">
        <v>0.46</v>
      </c>
      <c r="E6064" s="466"/>
      <c r="F6064" s="466">
        <f t="shared" si="188"/>
        <v>5901672</v>
      </c>
      <c r="G6064" s="466" t="b">
        <f t="shared" si="189"/>
        <v>1</v>
      </c>
      <c r="H6064" s="462"/>
      <c r="I6064" s="462"/>
      <c r="J6064" s="462"/>
      <c r="K6064" s="462"/>
    </row>
    <row r="6065" spans="1:11" ht="28.8">
      <c r="A6065" s="463">
        <v>5901673</v>
      </c>
      <c r="B6065" s="464" t="s">
        <v>18738</v>
      </c>
      <c r="C6065" s="463" t="s">
        <v>18703</v>
      </c>
      <c r="D6065" s="465">
        <v>0.95</v>
      </c>
      <c r="E6065" s="466"/>
      <c r="F6065" s="466">
        <f t="shared" si="188"/>
        <v>5901673</v>
      </c>
      <c r="G6065" s="466" t="b">
        <f t="shared" si="189"/>
        <v>1</v>
      </c>
      <c r="H6065" s="462"/>
      <c r="I6065" s="462"/>
      <c r="J6065" s="462"/>
      <c r="K6065" s="462"/>
    </row>
    <row r="6066" spans="1:11" ht="28.8">
      <c r="A6066" s="467">
        <v>5901674</v>
      </c>
      <c r="B6066" s="468" t="s">
        <v>18739</v>
      </c>
      <c r="C6066" s="467" t="s">
        <v>18703</v>
      </c>
      <c r="D6066" s="469">
        <v>0.81</v>
      </c>
      <c r="E6066" s="466"/>
      <c r="F6066" s="466">
        <f t="shared" si="188"/>
        <v>5901674</v>
      </c>
      <c r="G6066" s="466" t="b">
        <f t="shared" si="189"/>
        <v>1</v>
      </c>
      <c r="H6066" s="462"/>
      <c r="I6066" s="462"/>
      <c r="J6066" s="462"/>
      <c r="K6066" s="462"/>
    </row>
    <row r="6067" spans="1:11" ht="28.8">
      <c r="A6067" s="463">
        <v>5901675</v>
      </c>
      <c r="B6067" s="464" t="s">
        <v>18740</v>
      </c>
      <c r="C6067" s="463" t="s">
        <v>18703</v>
      </c>
      <c r="D6067" s="465">
        <v>0.71</v>
      </c>
      <c r="E6067" s="466"/>
      <c r="F6067" s="466">
        <f t="shared" si="188"/>
        <v>5901675</v>
      </c>
      <c r="G6067" s="466" t="b">
        <f t="shared" si="189"/>
        <v>1</v>
      </c>
      <c r="H6067" s="462"/>
      <c r="I6067" s="462"/>
      <c r="J6067" s="462"/>
      <c r="K6067" s="462"/>
    </row>
    <row r="6068" spans="1:11" ht="28.8">
      <c r="A6068" s="467">
        <v>5901676</v>
      </c>
      <c r="B6068" s="468" t="s">
        <v>18741</v>
      </c>
      <c r="C6068" s="467" t="s">
        <v>18703</v>
      </c>
      <c r="D6068" s="469">
        <v>3.05</v>
      </c>
      <c r="E6068" s="466"/>
      <c r="F6068" s="466">
        <f t="shared" si="188"/>
        <v>5901676</v>
      </c>
      <c r="G6068" s="466" t="b">
        <f t="shared" si="189"/>
        <v>1</v>
      </c>
      <c r="H6068" s="462"/>
      <c r="I6068" s="462"/>
      <c r="J6068" s="462"/>
      <c r="K6068" s="462"/>
    </row>
    <row r="6069" spans="1:11" ht="28.8">
      <c r="A6069" s="463">
        <v>5901677</v>
      </c>
      <c r="B6069" s="464" t="s">
        <v>18742</v>
      </c>
      <c r="C6069" s="463" t="s">
        <v>18703</v>
      </c>
      <c r="D6069" s="465">
        <v>2.0499999999999998</v>
      </c>
      <c r="E6069" s="466"/>
      <c r="F6069" s="466">
        <f t="shared" si="188"/>
        <v>5901677</v>
      </c>
      <c r="G6069" s="466" t="b">
        <f t="shared" si="189"/>
        <v>1</v>
      </c>
      <c r="H6069" s="462"/>
      <c r="I6069" s="462"/>
      <c r="J6069" s="462"/>
      <c r="K6069" s="462"/>
    </row>
    <row r="6070" spans="1:11" ht="28.8">
      <c r="A6070" s="467">
        <v>5901678</v>
      </c>
      <c r="B6070" s="468" t="s">
        <v>18743</v>
      </c>
      <c r="C6070" s="467" t="s">
        <v>18703</v>
      </c>
      <c r="D6070" s="469">
        <v>0.5</v>
      </c>
      <c r="E6070" s="466"/>
      <c r="F6070" s="466">
        <f t="shared" si="188"/>
        <v>5901678</v>
      </c>
      <c r="G6070" s="466" t="b">
        <f t="shared" si="189"/>
        <v>1</v>
      </c>
      <c r="H6070" s="462"/>
      <c r="I6070" s="462"/>
      <c r="J6070" s="462"/>
      <c r="K6070" s="462"/>
    </row>
    <row r="6071" spans="1:11" ht="28.8">
      <c r="A6071" s="463">
        <v>5901679</v>
      </c>
      <c r="B6071" s="464" t="s">
        <v>18744</v>
      </c>
      <c r="C6071" s="463" t="s">
        <v>18703</v>
      </c>
      <c r="D6071" s="465">
        <v>0.47</v>
      </c>
      <c r="E6071" s="466"/>
      <c r="F6071" s="466">
        <f t="shared" si="188"/>
        <v>5901679</v>
      </c>
      <c r="G6071" s="466" t="b">
        <f t="shared" si="189"/>
        <v>1</v>
      </c>
      <c r="H6071" s="462"/>
      <c r="I6071" s="462"/>
      <c r="J6071" s="462"/>
      <c r="K6071" s="462"/>
    </row>
    <row r="6072" spans="1:11" ht="28.8">
      <c r="A6072" s="467">
        <v>5901680</v>
      </c>
      <c r="B6072" s="468" t="s">
        <v>18745</v>
      </c>
      <c r="C6072" s="467" t="s">
        <v>18703</v>
      </c>
      <c r="D6072" s="469">
        <v>1.19</v>
      </c>
      <c r="E6072" s="466"/>
      <c r="F6072" s="466">
        <f t="shared" si="188"/>
        <v>5901680</v>
      </c>
      <c r="G6072" s="466" t="b">
        <f t="shared" si="189"/>
        <v>1</v>
      </c>
      <c r="H6072" s="462"/>
      <c r="I6072" s="462"/>
      <c r="J6072" s="462"/>
      <c r="K6072" s="462"/>
    </row>
    <row r="6073" spans="1:11" ht="28.8">
      <c r="A6073" s="463">
        <v>5901681</v>
      </c>
      <c r="B6073" s="464" t="s">
        <v>18746</v>
      </c>
      <c r="C6073" s="463" t="s">
        <v>18703</v>
      </c>
      <c r="D6073" s="465">
        <v>0.46</v>
      </c>
      <c r="E6073" s="466"/>
      <c r="F6073" s="466">
        <f t="shared" si="188"/>
        <v>5901681</v>
      </c>
      <c r="G6073" s="466" t="b">
        <f t="shared" si="189"/>
        <v>1</v>
      </c>
      <c r="H6073" s="462"/>
      <c r="I6073" s="462"/>
      <c r="J6073" s="462"/>
      <c r="K6073" s="462"/>
    </row>
    <row r="6074" spans="1:11" ht="28.8">
      <c r="A6074" s="467">
        <v>5901682</v>
      </c>
      <c r="B6074" s="468" t="s">
        <v>18747</v>
      </c>
      <c r="C6074" s="467" t="s">
        <v>18703</v>
      </c>
      <c r="D6074" s="469">
        <v>0.93</v>
      </c>
      <c r="E6074" s="466"/>
      <c r="F6074" s="466">
        <f t="shared" si="188"/>
        <v>5901682</v>
      </c>
      <c r="G6074" s="466" t="b">
        <f t="shared" si="189"/>
        <v>1</v>
      </c>
      <c r="H6074" s="462"/>
      <c r="I6074" s="462"/>
      <c r="J6074" s="462"/>
      <c r="K6074" s="462"/>
    </row>
    <row r="6075" spans="1:11" ht="28.8">
      <c r="A6075" s="463">
        <v>5901683</v>
      </c>
      <c r="B6075" s="464" t="s">
        <v>18748</v>
      </c>
      <c r="C6075" s="463" t="s">
        <v>18703</v>
      </c>
      <c r="D6075" s="465">
        <v>0.8</v>
      </c>
      <c r="E6075" s="466"/>
      <c r="F6075" s="466">
        <f t="shared" si="188"/>
        <v>5901683</v>
      </c>
      <c r="G6075" s="466" t="b">
        <f t="shared" si="189"/>
        <v>1</v>
      </c>
      <c r="H6075" s="462"/>
      <c r="I6075" s="462"/>
      <c r="J6075" s="462"/>
      <c r="K6075" s="462"/>
    </row>
    <row r="6076" spans="1:11" ht="28.8">
      <c r="A6076" s="467">
        <v>5901684</v>
      </c>
      <c r="B6076" s="468" t="s">
        <v>18749</v>
      </c>
      <c r="C6076" s="467" t="s">
        <v>18703</v>
      </c>
      <c r="D6076" s="469">
        <v>0.7</v>
      </c>
      <c r="E6076" s="466"/>
      <c r="F6076" s="466">
        <f t="shared" si="188"/>
        <v>5901684</v>
      </c>
      <c r="G6076" s="466" t="b">
        <f t="shared" si="189"/>
        <v>1</v>
      </c>
      <c r="H6076" s="462"/>
      <c r="I6076" s="462"/>
      <c r="J6076" s="462"/>
      <c r="K6076" s="462"/>
    </row>
    <row r="6077" spans="1:11" ht="28.8">
      <c r="A6077" s="463">
        <v>5901685</v>
      </c>
      <c r="B6077" s="464" t="s">
        <v>18750</v>
      </c>
      <c r="C6077" s="463" t="s">
        <v>18703</v>
      </c>
      <c r="D6077" s="465">
        <v>2.99</v>
      </c>
      <c r="E6077" s="466"/>
      <c r="F6077" s="466">
        <f t="shared" si="188"/>
        <v>5901685</v>
      </c>
      <c r="G6077" s="466" t="b">
        <f t="shared" si="189"/>
        <v>1</v>
      </c>
      <c r="H6077" s="462"/>
      <c r="I6077" s="462"/>
      <c r="J6077" s="462"/>
      <c r="K6077" s="462"/>
    </row>
    <row r="6078" spans="1:11" ht="28.8">
      <c r="A6078" s="467">
        <v>5914360</v>
      </c>
      <c r="B6078" s="468" t="s">
        <v>26911</v>
      </c>
      <c r="C6078" s="467" t="s">
        <v>612</v>
      </c>
      <c r="D6078" s="469">
        <v>1.35</v>
      </c>
      <c r="E6078" s="466"/>
      <c r="F6078" s="466">
        <f t="shared" si="188"/>
        <v>5914360</v>
      </c>
      <c r="G6078" s="466" t="b">
        <f t="shared" si="189"/>
        <v>1</v>
      </c>
      <c r="H6078" s="462"/>
      <c r="I6078" s="462"/>
      <c r="J6078" s="462"/>
      <c r="K6078" s="462"/>
    </row>
    <row r="6079" spans="1:11" ht="28.8">
      <c r="A6079" s="463">
        <v>5914361</v>
      </c>
      <c r="B6079" s="464" t="s">
        <v>26912</v>
      </c>
      <c r="C6079" s="463" t="s">
        <v>612</v>
      </c>
      <c r="D6079" s="465">
        <v>1.08</v>
      </c>
      <c r="E6079" s="466"/>
      <c r="F6079" s="466">
        <f t="shared" si="188"/>
        <v>5914361</v>
      </c>
      <c r="G6079" s="466" t="b">
        <f t="shared" si="189"/>
        <v>1</v>
      </c>
      <c r="H6079" s="462"/>
      <c r="I6079" s="462"/>
      <c r="J6079" s="462"/>
      <c r="K6079" s="462"/>
    </row>
    <row r="6080" spans="1:11" ht="28.8">
      <c r="A6080" s="467">
        <v>5914362</v>
      </c>
      <c r="B6080" s="468" t="s">
        <v>26913</v>
      </c>
      <c r="C6080" s="467" t="s">
        <v>612</v>
      </c>
      <c r="D6080" s="469">
        <v>1</v>
      </c>
      <c r="E6080" s="466"/>
      <c r="F6080" s="466">
        <f t="shared" si="188"/>
        <v>5914362</v>
      </c>
      <c r="G6080" s="466" t="b">
        <f t="shared" si="189"/>
        <v>1</v>
      </c>
      <c r="H6080" s="462"/>
      <c r="I6080" s="462"/>
      <c r="J6080" s="462"/>
      <c r="K6080" s="462"/>
    </row>
    <row r="6081" spans="1:11" ht="28.8">
      <c r="A6081" s="463">
        <v>5914364</v>
      </c>
      <c r="B6081" s="464" t="s">
        <v>18751</v>
      </c>
      <c r="C6081" s="463" t="s">
        <v>612</v>
      </c>
      <c r="D6081" s="465">
        <v>0.98</v>
      </c>
      <c r="E6081" s="466"/>
      <c r="F6081" s="466">
        <f t="shared" si="188"/>
        <v>5914364</v>
      </c>
      <c r="G6081" s="466" t="b">
        <f t="shared" si="189"/>
        <v>1</v>
      </c>
      <c r="H6081" s="462"/>
      <c r="I6081" s="462"/>
      <c r="J6081" s="462"/>
      <c r="K6081" s="462"/>
    </row>
    <row r="6082" spans="1:11" ht="28.8">
      <c r="A6082" s="467">
        <v>5914365</v>
      </c>
      <c r="B6082" s="468" t="s">
        <v>18752</v>
      </c>
      <c r="C6082" s="467" t="s">
        <v>612</v>
      </c>
      <c r="D6082" s="469">
        <v>0.79</v>
      </c>
      <c r="E6082" s="466"/>
      <c r="F6082" s="466">
        <f t="shared" ref="F6082:F6145" si="190">A6082</f>
        <v>5914365</v>
      </c>
      <c r="G6082" s="466" t="b">
        <f t="shared" ref="G6082:G6145" si="191">F6082=A6082</f>
        <v>1</v>
      </c>
      <c r="H6082" s="462"/>
      <c r="I6082" s="462"/>
      <c r="J6082" s="462"/>
      <c r="K6082" s="462"/>
    </row>
    <row r="6083" spans="1:11" ht="28.8">
      <c r="A6083" s="463">
        <v>5914366</v>
      </c>
      <c r="B6083" s="464" t="s">
        <v>18753</v>
      </c>
      <c r="C6083" s="463" t="s">
        <v>612</v>
      </c>
      <c r="D6083" s="465">
        <v>0.69</v>
      </c>
      <c r="E6083" s="466"/>
      <c r="F6083" s="466">
        <f t="shared" si="190"/>
        <v>5914366</v>
      </c>
      <c r="G6083" s="466" t="b">
        <f t="shared" si="191"/>
        <v>1</v>
      </c>
      <c r="H6083" s="462"/>
      <c r="I6083" s="462"/>
      <c r="J6083" s="462"/>
      <c r="K6083" s="462"/>
    </row>
    <row r="6084" spans="1:11" ht="28.8">
      <c r="A6084" s="467">
        <v>5914315</v>
      </c>
      <c r="B6084" s="468" t="s">
        <v>26914</v>
      </c>
      <c r="C6084" s="467" t="s">
        <v>612</v>
      </c>
      <c r="D6084" s="469">
        <v>0.94</v>
      </c>
      <c r="E6084" s="466"/>
      <c r="F6084" s="466">
        <f t="shared" si="190"/>
        <v>5914315</v>
      </c>
      <c r="G6084" s="466" t="b">
        <f t="shared" si="191"/>
        <v>1</v>
      </c>
      <c r="H6084" s="462"/>
      <c r="I6084" s="462"/>
      <c r="J6084" s="462"/>
      <c r="K6084" s="462"/>
    </row>
    <row r="6085" spans="1:11" ht="28.8">
      <c r="A6085" s="463">
        <v>5914330</v>
      </c>
      <c r="B6085" s="464" t="s">
        <v>26915</v>
      </c>
      <c r="C6085" s="463" t="s">
        <v>612</v>
      </c>
      <c r="D6085" s="465">
        <v>0.75</v>
      </c>
      <c r="E6085" s="466"/>
      <c r="F6085" s="466">
        <f t="shared" si="190"/>
        <v>5914330</v>
      </c>
      <c r="G6085" s="466" t="b">
        <f t="shared" si="191"/>
        <v>1</v>
      </c>
      <c r="H6085" s="462"/>
      <c r="I6085" s="462"/>
      <c r="J6085" s="462"/>
      <c r="K6085" s="462"/>
    </row>
    <row r="6086" spans="1:11" ht="28.8">
      <c r="A6086" s="467">
        <v>5914345</v>
      </c>
      <c r="B6086" s="468" t="s">
        <v>26916</v>
      </c>
      <c r="C6086" s="467" t="s">
        <v>612</v>
      </c>
      <c r="D6086" s="469">
        <v>0.69</v>
      </c>
      <c r="E6086" s="466"/>
      <c r="F6086" s="466">
        <f t="shared" si="190"/>
        <v>5914345</v>
      </c>
      <c r="G6086" s="466" t="b">
        <f t="shared" si="191"/>
        <v>1</v>
      </c>
      <c r="H6086" s="462"/>
      <c r="I6086" s="462"/>
      <c r="J6086" s="462"/>
      <c r="K6086" s="462"/>
    </row>
    <row r="6087" spans="1:11" ht="28.8">
      <c r="A6087" s="463">
        <v>5914367</v>
      </c>
      <c r="B6087" s="464" t="s">
        <v>18754</v>
      </c>
      <c r="C6087" s="463" t="s">
        <v>612</v>
      </c>
      <c r="D6087" s="465">
        <v>1.91</v>
      </c>
      <c r="E6087" s="466"/>
      <c r="F6087" s="466">
        <f t="shared" si="190"/>
        <v>5914367</v>
      </c>
      <c r="G6087" s="466" t="b">
        <f t="shared" si="191"/>
        <v>1</v>
      </c>
      <c r="H6087" s="462"/>
      <c r="I6087" s="462"/>
      <c r="J6087" s="462"/>
      <c r="K6087" s="462"/>
    </row>
    <row r="6088" spans="1:11" ht="28.8">
      <c r="A6088" s="467">
        <v>5914368</v>
      </c>
      <c r="B6088" s="468" t="s">
        <v>18755</v>
      </c>
      <c r="C6088" s="467" t="s">
        <v>612</v>
      </c>
      <c r="D6088" s="469">
        <v>1.53</v>
      </c>
      <c r="E6088" s="466"/>
      <c r="F6088" s="466">
        <f t="shared" si="190"/>
        <v>5914368</v>
      </c>
      <c r="G6088" s="466" t="b">
        <f t="shared" si="191"/>
        <v>1</v>
      </c>
      <c r="H6088" s="462"/>
      <c r="I6088" s="462"/>
      <c r="J6088" s="462"/>
      <c r="K6088" s="462"/>
    </row>
    <row r="6089" spans="1:11" ht="28.8">
      <c r="A6089" s="463">
        <v>5914369</v>
      </c>
      <c r="B6089" s="464" t="s">
        <v>18756</v>
      </c>
      <c r="C6089" s="463" t="s">
        <v>612</v>
      </c>
      <c r="D6089" s="465">
        <v>1.25</v>
      </c>
      <c r="E6089" s="466"/>
      <c r="F6089" s="466">
        <f t="shared" si="190"/>
        <v>5914369</v>
      </c>
      <c r="G6089" s="466" t="b">
        <f t="shared" si="191"/>
        <v>1</v>
      </c>
      <c r="H6089" s="462"/>
      <c r="I6089" s="462"/>
      <c r="J6089" s="462"/>
      <c r="K6089" s="462"/>
    </row>
    <row r="6090" spans="1:11" ht="43.2">
      <c r="A6090" s="467">
        <v>5914489</v>
      </c>
      <c r="B6090" s="468" t="s">
        <v>18757</v>
      </c>
      <c r="C6090" s="467" t="s">
        <v>612</v>
      </c>
      <c r="D6090" s="469">
        <v>0.26</v>
      </c>
      <c r="E6090" s="466"/>
      <c r="F6090" s="466">
        <f t="shared" si="190"/>
        <v>5914489</v>
      </c>
      <c r="G6090" s="466" t="b">
        <f t="shared" si="191"/>
        <v>1</v>
      </c>
      <c r="H6090" s="462"/>
      <c r="I6090" s="462"/>
      <c r="J6090" s="462"/>
      <c r="K6090" s="462"/>
    </row>
    <row r="6091" spans="1:11" ht="43.2">
      <c r="A6091" s="463">
        <v>5914491</v>
      </c>
      <c r="B6091" s="464" t="s">
        <v>18758</v>
      </c>
      <c r="C6091" s="463" t="s">
        <v>612</v>
      </c>
      <c r="D6091" s="465">
        <v>0.28000000000000003</v>
      </c>
      <c r="E6091" s="466"/>
      <c r="F6091" s="466">
        <f t="shared" si="190"/>
        <v>5914491</v>
      </c>
      <c r="G6091" s="466" t="b">
        <f t="shared" si="191"/>
        <v>1</v>
      </c>
      <c r="H6091" s="462"/>
      <c r="I6091" s="462"/>
      <c r="J6091" s="462"/>
      <c r="K6091" s="462"/>
    </row>
    <row r="6092" spans="1:11" ht="43.2">
      <c r="A6092" s="467">
        <v>5914490</v>
      </c>
      <c r="B6092" s="468" t="s">
        <v>18759</v>
      </c>
      <c r="C6092" s="467" t="s">
        <v>612</v>
      </c>
      <c r="D6092" s="469">
        <v>0.26</v>
      </c>
      <c r="E6092" s="466"/>
      <c r="F6092" s="466">
        <f t="shared" si="190"/>
        <v>5914490</v>
      </c>
      <c r="G6092" s="466" t="b">
        <f t="shared" si="191"/>
        <v>1</v>
      </c>
      <c r="H6092" s="462"/>
      <c r="I6092" s="462"/>
      <c r="J6092" s="462"/>
      <c r="K6092" s="462"/>
    </row>
    <row r="6093" spans="1:11" ht="43.2">
      <c r="A6093" s="463">
        <v>5914495</v>
      </c>
      <c r="B6093" s="464" t="s">
        <v>18760</v>
      </c>
      <c r="C6093" s="463" t="s">
        <v>612</v>
      </c>
      <c r="D6093" s="465">
        <v>1.64</v>
      </c>
      <c r="E6093" s="466"/>
      <c r="F6093" s="466">
        <f t="shared" si="190"/>
        <v>5914495</v>
      </c>
      <c r="G6093" s="466" t="b">
        <f t="shared" si="191"/>
        <v>1</v>
      </c>
      <c r="H6093" s="462"/>
      <c r="I6093" s="462"/>
      <c r="J6093" s="462"/>
      <c r="K6093" s="462"/>
    </row>
    <row r="6094" spans="1:11" ht="43.2">
      <c r="A6094" s="467">
        <v>5914494</v>
      </c>
      <c r="B6094" s="468" t="s">
        <v>18761</v>
      </c>
      <c r="C6094" s="467" t="s">
        <v>612</v>
      </c>
      <c r="D6094" s="469">
        <v>3.6</v>
      </c>
      <c r="E6094" s="466"/>
      <c r="F6094" s="466">
        <f t="shared" si="190"/>
        <v>5914494</v>
      </c>
      <c r="G6094" s="466" t="b">
        <f t="shared" si="191"/>
        <v>1</v>
      </c>
      <c r="H6094" s="462"/>
      <c r="I6094" s="462"/>
      <c r="J6094" s="462"/>
      <c r="K6094" s="462"/>
    </row>
    <row r="6095" spans="1:11" ht="43.2">
      <c r="A6095" s="463">
        <v>5914487</v>
      </c>
      <c r="B6095" s="464" t="s">
        <v>18762</v>
      </c>
      <c r="C6095" s="463" t="s">
        <v>612</v>
      </c>
      <c r="D6095" s="465">
        <v>0.25</v>
      </c>
      <c r="E6095" s="466"/>
      <c r="F6095" s="466">
        <f t="shared" si="190"/>
        <v>5914487</v>
      </c>
      <c r="G6095" s="466" t="b">
        <f t="shared" si="191"/>
        <v>1</v>
      </c>
      <c r="H6095" s="462"/>
      <c r="I6095" s="462"/>
      <c r="J6095" s="462"/>
      <c r="K6095" s="462"/>
    </row>
    <row r="6096" spans="1:11" ht="43.2">
      <c r="A6096" s="467">
        <v>5914488</v>
      </c>
      <c r="B6096" s="468" t="s">
        <v>18763</v>
      </c>
      <c r="C6096" s="467" t="s">
        <v>612</v>
      </c>
      <c r="D6096" s="469">
        <v>0.28000000000000003</v>
      </c>
      <c r="E6096" s="466"/>
      <c r="F6096" s="466">
        <f t="shared" si="190"/>
        <v>5914488</v>
      </c>
      <c r="G6096" s="466" t="b">
        <f t="shared" si="191"/>
        <v>1</v>
      </c>
      <c r="H6096" s="462"/>
      <c r="I6096" s="462"/>
      <c r="J6096" s="462"/>
      <c r="K6096" s="462"/>
    </row>
    <row r="6097" spans="1:11" ht="43.2">
      <c r="A6097" s="463">
        <v>5914493</v>
      </c>
      <c r="B6097" s="464" t="s">
        <v>18764</v>
      </c>
      <c r="C6097" s="463" t="s">
        <v>612</v>
      </c>
      <c r="D6097" s="465">
        <v>6.05</v>
      </c>
      <c r="E6097" s="466"/>
      <c r="F6097" s="466">
        <f t="shared" si="190"/>
        <v>5914493</v>
      </c>
      <c r="G6097" s="466" t="b">
        <f t="shared" si="191"/>
        <v>1</v>
      </c>
      <c r="H6097" s="462"/>
      <c r="I6097" s="462"/>
      <c r="J6097" s="462"/>
      <c r="K6097" s="462"/>
    </row>
    <row r="6098" spans="1:11" ht="43.2">
      <c r="A6098" s="467">
        <v>5914492</v>
      </c>
      <c r="B6098" s="468" t="s">
        <v>18765</v>
      </c>
      <c r="C6098" s="467" t="s">
        <v>612</v>
      </c>
      <c r="D6098" s="469">
        <v>14.31</v>
      </c>
      <c r="E6098" s="466"/>
      <c r="F6098" s="466">
        <f t="shared" si="190"/>
        <v>5914492</v>
      </c>
      <c r="G6098" s="466" t="b">
        <f t="shared" si="191"/>
        <v>1</v>
      </c>
      <c r="H6098" s="462"/>
      <c r="I6098" s="462"/>
      <c r="J6098" s="462"/>
      <c r="K6098" s="462"/>
    </row>
    <row r="6099" spans="1:11" ht="28.8">
      <c r="A6099" s="463">
        <v>5914482</v>
      </c>
      <c r="B6099" s="464" t="s">
        <v>18766</v>
      </c>
      <c r="C6099" s="463" t="s">
        <v>612</v>
      </c>
      <c r="D6099" s="465">
        <v>0.64</v>
      </c>
      <c r="E6099" s="466"/>
      <c r="F6099" s="466">
        <f t="shared" si="190"/>
        <v>5914482</v>
      </c>
      <c r="G6099" s="466" t="b">
        <f t="shared" si="191"/>
        <v>1</v>
      </c>
      <c r="H6099" s="462"/>
      <c r="I6099" s="462"/>
      <c r="J6099" s="462"/>
      <c r="K6099" s="462"/>
    </row>
    <row r="6100" spans="1:11" ht="28.8">
      <c r="A6100" s="467">
        <v>5914483</v>
      </c>
      <c r="B6100" s="468" t="s">
        <v>18767</v>
      </c>
      <c r="C6100" s="467" t="s">
        <v>612</v>
      </c>
      <c r="D6100" s="469">
        <v>0.47</v>
      </c>
      <c r="E6100" s="466"/>
      <c r="F6100" s="466">
        <f t="shared" si="190"/>
        <v>5914483</v>
      </c>
      <c r="G6100" s="466" t="b">
        <f t="shared" si="191"/>
        <v>1</v>
      </c>
      <c r="H6100" s="462"/>
      <c r="I6100" s="462"/>
      <c r="J6100" s="462"/>
      <c r="K6100" s="462"/>
    </row>
    <row r="6101" spans="1:11" ht="43.2">
      <c r="A6101" s="463">
        <v>5914480</v>
      </c>
      <c r="B6101" s="464" t="s">
        <v>18768</v>
      </c>
      <c r="C6101" s="463" t="s">
        <v>612</v>
      </c>
      <c r="D6101" s="465">
        <v>0.66</v>
      </c>
      <c r="E6101" s="466"/>
      <c r="F6101" s="466">
        <f t="shared" si="190"/>
        <v>5914480</v>
      </c>
      <c r="G6101" s="466" t="b">
        <f t="shared" si="191"/>
        <v>1</v>
      </c>
      <c r="H6101" s="462"/>
      <c r="I6101" s="462"/>
      <c r="J6101" s="462"/>
      <c r="K6101" s="462"/>
    </row>
    <row r="6102" spans="1:11" ht="43.2">
      <c r="A6102" s="467">
        <v>5914481</v>
      </c>
      <c r="B6102" s="468" t="s">
        <v>18769</v>
      </c>
      <c r="C6102" s="467" t="s">
        <v>612</v>
      </c>
      <c r="D6102" s="469">
        <v>0.44</v>
      </c>
      <c r="E6102" s="466"/>
      <c r="F6102" s="466">
        <f t="shared" si="190"/>
        <v>5914481</v>
      </c>
      <c r="G6102" s="466" t="b">
        <f t="shared" si="191"/>
        <v>1</v>
      </c>
      <c r="H6102" s="462"/>
      <c r="I6102" s="462"/>
      <c r="J6102" s="462"/>
      <c r="K6102" s="462"/>
    </row>
    <row r="6103" spans="1:11" ht="43.2">
      <c r="A6103" s="463">
        <v>5914485</v>
      </c>
      <c r="B6103" s="464" t="s">
        <v>18770</v>
      </c>
      <c r="C6103" s="463" t="s">
        <v>612</v>
      </c>
      <c r="D6103" s="465">
        <v>4.17</v>
      </c>
      <c r="E6103" s="466"/>
      <c r="F6103" s="466">
        <f t="shared" si="190"/>
        <v>5914485</v>
      </c>
      <c r="G6103" s="466" t="b">
        <f t="shared" si="191"/>
        <v>1</v>
      </c>
      <c r="H6103" s="462"/>
      <c r="I6103" s="462"/>
      <c r="J6103" s="462"/>
      <c r="K6103" s="462"/>
    </row>
    <row r="6104" spans="1:11" ht="43.2">
      <c r="A6104" s="467">
        <v>5914486</v>
      </c>
      <c r="B6104" s="468" t="s">
        <v>18771</v>
      </c>
      <c r="C6104" s="467" t="s">
        <v>612</v>
      </c>
      <c r="D6104" s="469">
        <v>5.15</v>
      </c>
      <c r="E6104" s="466"/>
      <c r="F6104" s="466">
        <f t="shared" si="190"/>
        <v>5914486</v>
      </c>
      <c r="G6104" s="466" t="b">
        <f t="shared" si="191"/>
        <v>1</v>
      </c>
      <c r="H6104" s="462"/>
      <c r="I6104" s="462"/>
      <c r="J6104" s="462"/>
      <c r="K6104" s="462"/>
    </row>
    <row r="6105" spans="1:11" ht="43.2">
      <c r="A6105" s="463">
        <v>5914484</v>
      </c>
      <c r="B6105" s="464" t="s">
        <v>18772</v>
      </c>
      <c r="C6105" s="463" t="s">
        <v>612</v>
      </c>
      <c r="D6105" s="465">
        <v>3.61</v>
      </c>
      <c r="E6105" s="466"/>
      <c r="F6105" s="466">
        <f t="shared" si="190"/>
        <v>5914484</v>
      </c>
      <c r="G6105" s="466" t="b">
        <f t="shared" si="191"/>
        <v>1</v>
      </c>
      <c r="H6105" s="462"/>
      <c r="I6105" s="462"/>
      <c r="J6105" s="462"/>
      <c r="K6105" s="462"/>
    </row>
    <row r="6106" spans="1:11" ht="28.8">
      <c r="A6106" s="467">
        <v>5914620</v>
      </c>
      <c r="B6106" s="468" t="s">
        <v>18773</v>
      </c>
      <c r="C6106" s="467" t="s">
        <v>612</v>
      </c>
      <c r="D6106" s="469">
        <v>3.45</v>
      </c>
      <c r="E6106" s="466"/>
      <c r="F6106" s="466">
        <f t="shared" si="190"/>
        <v>5914620</v>
      </c>
      <c r="G6106" s="466" t="b">
        <f t="shared" si="191"/>
        <v>1</v>
      </c>
      <c r="H6106" s="462"/>
      <c r="I6106" s="462"/>
      <c r="J6106" s="462"/>
      <c r="K6106" s="462"/>
    </row>
    <row r="6107" spans="1:11" ht="28.8">
      <c r="A6107" s="463">
        <v>5914621</v>
      </c>
      <c r="B6107" s="464" t="s">
        <v>18774</v>
      </c>
      <c r="C6107" s="463" t="s">
        <v>612</v>
      </c>
      <c r="D6107" s="465">
        <v>2.77</v>
      </c>
      <c r="E6107" s="466"/>
      <c r="F6107" s="466">
        <f t="shared" si="190"/>
        <v>5914621</v>
      </c>
      <c r="G6107" s="466" t="b">
        <f t="shared" si="191"/>
        <v>1</v>
      </c>
      <c r="H6107" s="462"/>
      <c r="I6107" s="462"/>
      <c r="J6107" s="462"/>
      <c r="K6107" s="462"/>
    </row>
    <row r="6108" spans="1:11" ht="28.8">
      <c r="A6108" s="467">
        <v>5914622</v>
      </c>
      <c r="B6108" s="468" t="s">
        <v>18775</v>
      </c>
      <c r="C6108" s="467" t="s">
        <v>612</v>
      </c>
      <c r="D6108" s="469">
        <v>2.2599999999999998</v>
      </c>
      <c r="E6108" s="466"/>
      <c r="F6108" s="466">
        <f t="shared" si="190"/>
        <v>5914622</v>
      </c>
      <c r="G6108" s="466" t="b">
        <f t="shared" si="191"/>
        <v>1</v>
      </c>
      <c r="H6108" s="462"/>
      <c r="I6108" s="462"/>
      <c r="J6108" s="462"/>
      <c r="K6108" s="462"/>
    </row>
    <row r="6109" spans="1:11" ht="28.8">
      <c r="A6109" s="463">
        <v>5901695</v>
      </c>
      <c r="B6109" s="464" t="s">
        <v>18776</v>
      </c>
      <c r="C6109" s="463" t="s">
        <v>18703</v>
      </c>
      <c r="D6109" s="465">
        <v>1.1299999999999999</v>
      </c>
      <c r="E6109" s="466"/>
      <c r="F6109" s="466">
        <f t="shared" si="190"/>
        <v>5901695</v>
      </c>
      <c r="G6109" s="466" t="b">
        <f t="shared" si="191"/>
        <v>1</v>
      </c>
      <c r="H6109" s="462"/>
      <c r="I6109" s="462"/>
      <c r="J6109" s="462"/>
      <c r="K6109" s="462"/>
    </row>
    <row r="6110" spans="1:11" ht="28.8">
      <c r="A6110" s="467">
        <v>5901696</v>
      </c>
      <c r="B6110" s="468" t="s">
        <v>18777</v>
      </c>
      <c r="C6110" s="467" t="s">
        <v>18703</v>
      </c>
      <c r="D6110" s="469">
        <v>0.84</v>
      </c>
      <c r="E6110" s="466"/>
      <c r="F6110" s="466">
        <f t="shared" si="190"/>
        <v>5901696</v>
      </c>
      <c r="G6110" s="466" t="b">
        <f t="shared" si="191"/>
        <v>1</v>
      </c>
      <c r="H6110" s="462"/>
      <c r="I6110" s="462"/>
      <c r="J6110" s="462"/>
      <c r="K6110" s="462"/>
    </row>
    <row r="6111" spans="1:11" ht="28.8">
      <c r="A6111" s="463">
        <v>5901697</v>
      </c>
      <c r="B6111" s="464" t="s">
        <v>18778</v>
      </c>
      <c r="C6111" s="463" t="s">
        <v>18703</v>
      </c>
      <c r="D6111" s="465">
        <v>2.4500000000000002</v>
      </c>
      <c r="E6111" s="466"/>
      <c r="F6111" s="466">
        <f t="shared" si="190"/>
        <v>5901697</v>
      </c>
      <c r="G6111" s="466" t="b">
        <f t="shared" si="191"/>
        <v>1</v>
      </c>
      <c r="H6111" s="462"/>
      <c r="I6111" s="462"/>
      <c r="J6111" s="462"/>
      <c r="K6111" s="462"/>
    </row>
    <row r="6112" spans="1:11" ht="28.8">
      <c r="A6112" s="467">
        <v>5901698</v>
      </c>
      <c r="B6112" s="468" t="s">
        <v>18779</v>
      </c>
      <c r="C6112" s="467" t="s">
        <v>18703</v>
      </c>
      <c r="D6112" s="469">
        <v>2.4500000000000002</v>
      </c>
      <c r="E6112" s="466"/>
      <c r="F6112" s="466">
        <f t="shared" si="190"/>
        <v>5901698</v>
      </c>
      <c r="G6112" s="466" t="b">
        <f t="shared" si="191"/>
        <v>1</v>
      </c>
      <c r="H6112" s="462"/>
      <c r="I6112" s="462"/>
      <c r="J6112" s="462"/>
      <c r="K6112" s="462"/>
    </row>
    <row r="6113" spans="1:11" ht="28.8">
      <c r="A6113" s="463">
        <v>5916654</v>
      </c>
      <c r="B6113" s="464" t="s">
        <v>18780</v>
      </c>
      <c r="C6113" s="463" t="s">
        <v>18703</v>
      </c>
      <c r="D6113" s="465">
        <v>2.04</v>
      </c>
      <c r="E6113" s="466"/>
      <c r="F6113" s="466">
        <f t="shared" si="190"/>
        <v>5916654</v>
      </c>
      <c r="G6113" s="466" t="b">
        <f t="shared" si="191"/>
        <v>1</v>
      </c>
      <c r="H6113" s="462"/>
      <c r="I6113" s="462"/>
      <c r="J6113" s="462"/>
      <c r="K6113" s="462"/>
    </row>
    <row r="6114" spans="1:11" ht="28.8">
      <c r="A6114" s="467">
        <v>5916637</v>
      </c>
      <c r="B6114" s="468" t="s">
        <v>18781</v>
      </c>
      <c r="C6114" s="467" t="s">
        <v>18703</v>
      </c>
      <c r="D6114" s="469">
        <v>7.07</v>
      </c>
      <c r="E6114" s="466"/>
      <c r="F6114" s="466">
        <f t="shared" si="190"/>
        <v>5916637</v>
      </c>
      <c r="G6114" s="466" t="b">
        <f t="shared" si="191"/>
        <v>1</v>
      </c>
      <c r="H6114" s="462"/>
      <c r="I6114" s="462"/>
      <c r="J6114" s="462"/>
      <c r="K6114" s="462"/>
    </row>
    <row r="6115" spans="1:11" ht="28.8">
      <c r="A6115" s="463">
        <v>5916618</v>
      </c>
      <c r="B6115" s="464" t="s">
        <v>18782</v>
      </c>
      <c r="C6115" s="463" t="s">
        <v>18703</v>
      </c>
      <c r="D6115" s="465">
        <v>7.07</v>
      </c>
      <c r="E6115" s="466"/>
      <c r="F6115" s="466">
        <f t="shared" si="190"/>
        <v>5916618</v>
      </c>
      <c r="G6115" s="466" t="b">
        <f t="shared" si="191"/>
        <v>1</v>
      </c>
      <c r="H6115" s="462"/>
      <c r="I6115" s="462"/>
      <c r="J6115" s="462"/>
      <c r="K6115" s="462"/>
    </row>
    <row r="6116" spans="1:11" ht="28.8">
      <c r="A6116" s="467">
        <v>5914334</v>
      </c>
      <c r="B6116" s="468" t="s">
        <v>18783</v>
      </c>
      <c r="C6116" s="467" t="s">
        <v>612</v>
      </c>
      <c r="D6116" s="469">
        <v>1.2</v>
      </c>
      <c r="E6116" s="466"/>
      <c r="F6116" s="466">
        <f t="shared" si="190"/>
        <v>5914334</v>
      </c>
      <c r="G6116" s="466" t="b">
        <f t="shared" si="191"/>
        <v>1</v>
      </c>
      <c r="H6116" s="462"/>
      <c r="I6116" s="462"/>
      <c r="J6116" s="462"/>
      <c r="K6116" s="462"/>
    </row>
    <row r="6117" spans="1:11" ht="28.8">
      <c r="A6117" s="463">
        <v>5914335</v>
      </c>
      <c r="B6117" s="464" t="s">
        <v>18784</v>
      </c>
      <c r="C6117" s="463" t="s">
        <v>612</v>
      </c>
      <c r="D6117" s="465">
        <v>0.96</v>
      </c>
      <c r="E6117" s="466"/>
      <c r="F6117" s="466">
        <f t="shared" si="190"/>
        <v>5914335</v>
      </c>
      <c r="G6117" s="466" t="b">
        <f t="shared" si="191"/>
        <v>1</v>
      </c>
      <c r="H6117" s="462"/>
      <c r="I6117" s="462"/>
      <c r="J6117" s="462"/>
      <c r="K6117" s="462"/>
    </row>
    <row r="6118" spans="1:11" ht="28.8">
      <c r="A6118" s="467">
        <v>5914336</v>
      </c>
      <c r="B6118" s="468" t="s">
        <v>18785</v>
      </c>
      <c r="C6118" s="467" t="s">
        <v>612</v>
      </c>
      <c r="D6118" s="469">
        <v>0.83</v>
      </c>
      <c r="E6118" s="466"/>
      <c r="F6118" s="466">
        <f t="shared" si="190"/>
        <v>5914336</v>
      </c>
      <c r="G6118" s="466" t="b">
        <f t="shared" si="191"/>
        <v>1</v>
      </c>
      <c r="H6118" s="462"/>
      <c r="I6118" s="462"/>
      <c r="J6118" s="462"/>
      <c r="K6118" s="462"/>
    </row>
    <row r="6119" spans="1:11" ht="28.8">
      <c r="A6119" s="463">
        <v>5914346</v>
      </c>
      <c r="B6119" s="464" t="s">
        <v>18786</v>
      </c>
      <c r="C6119" s="463" t="s">
        <v>612</v>
      </c>
      <c r="D6119" s="465">
        <v>1.7</v>
      </c>
      <c r="E6119" s="466"/>
      <c r="F6119" s="466">
        <f t="shared" si="190"/>
        <v>5914346</v>
      </c>
      <c r="G6119" s="466" t="b">
        <f t="shared" si="191"/>
        <v>1</v>
      </c>
      <c r="H6119" s="462"/>
      <c r="I6119" s="462"/>
      <c r="J6119" s="462"/>
      <c r="K6119" s="462"/>
    </row>
    <row r="6120" spans="1:11" ht="28.8">
      <c r="A6120" s="467">
        <v>5914347</v>
      </c>
      <c r="B6120" s="468" t="s">
        <v>18787</v>
      </c>
      <c r="C6120" s="467" t="s">
        <v>612</v>
      </c>
      <c r="D6120" s="469">
        <v>1.36</v>
      </c>
      <c r="E6120" s="466"/>
      <c r="F6120" s="466">
        <f t="shared" si="190"/>
        <v>5914347</v>
      </c>
      <c r="G6120" s="466" t="b">
        <f t="shared" si="191"/>
        <v>1</v>
      </c>
      <c r="H6120" s="462"/>
      <c r="I6120" s="462"/>
      <c r="J6120" s="462"/>
      <c r="K6120" s="462"/>
    </row>
    <row r="6121" spans="1:11" ht="28.8">
      <c r="A6121" s="463">
        <v>5914348</v>
      </c>
      <c r="B6121" s="464" t="s">
        <v>18788</v>
      </c>
      <c r="C6121" s="463" t="s">
        <v>612</v>
      </c>
      <c r="D6121" s="465">
        <v>1.1200000000000001</v>
      </c>
      <c r="E6121" s="466"/>
      <c r="F6121" s="466">
        <f t="shared" si="190"/>
        <v>5914348</v>
      </c>
      <c r="G6121" s="466" t="b">
        <f t="shared" si="191"/>
        <v>1</v>
      </c>
      <c r="H6121" s="462"/>
      <c r="I6121" s="462"/>
      <c r="J6121" s="462"/>
      <c r="K6121" s="462"/>
    </row>
    <row r="6122" spans="1:11" ht="28.8">
      <c r="A6122" s="467">
        <v>5914611</v>
      </c>
      <c r="B6122" s="468" t="s">
        <v>18789</v>
      </c>
      <c r="C6122" s="467" t="s">
        <v>612</v>
      </c>
      <c r="D6122" s="469">
        <v>1.41</v>
      </c>
      <c r="E6122" s="466"/>
      <c r="F6122" s="466">
        <f t="shared" si="190"/>
        <v>5914611</v>
      </c>
      <c r="G6122" s="466" t="b">
        <f t="shared" si="191"/>
        <v>1</v>
      </c>
      <c r="H6122" s="462"/>
      <c r="I6122" s="462"/>
      <c r="J6122" s="462"/>
      <c r="K6122" s="462"/>
    </row>
    <row r="6123" spans="1:11" ht="28.8">
      <c r="A6123" s="463">
        <v>5914613</v>
      </c>
      <c r="B6123" s="464" t="s">
        <v>18790</v>
      </c>
      <c r="C6123" s="463" t="s">
        <v>612</v>
      </c>
      <c r="D6123" s="465">
        <v>1.1299999999999999</v>
      </c>
      <c r="E6123" s="466"/>
      <c r="F6123" s="466">
        <f t="shared" si="190"/>
        <v>5914613</v>
      </c>
      <c r="G6123" s="466" t="b">
        <f t="shared" si="191"/>
        <v>1</v>
      </c>
      <c r="H6123" s="462"/>
      <c r="I6123" s="462"/>
      <c r="J6123" s="462"/>
      <c r="K6123" s="462"/>
    </row>
    <row r="6124" spans="1:11" ht="28.8">
      <c r="A6124" s="467">
        <v>5914612</v>
      </c>
      <c r="B6124" s="468" t="s">
        <v>18791</v>
      </c>
      <c r="C6124" s="467" t="s">
        <v>612</v>
      </c>
      <c r="D6124" s="469">
        <v>0.92</v>
      </c>
      <c r="E6124" s="466"/>
      <c r="F6124" s="466">
        <f t="shared" si="190"/>
        <v>5914612</v>
      </c>
      <c r="G6124" s="466" t="b">
        <f t="shared" si="191"/>
        <v>1</v>
      </c>
      <c r="H6124" s="462"/>
      <c r="I6124" s="462"/>
      <c r="J6124" s="462"/>
      <c r="K6124" s="462"/>
    </row>
    <row r="6125" spans="1:11" ht="28.8">
      <c r="A6125" s="463">
        <v>5901686</v>
      </c>
      <c r="B6125" s="464" t="s">
        <v>18792</v>
      </c>
      <c r="C6125" s="463" t="s">
        <v>18703</v>
      </c>
      <c r="D6125" s="465">
        <v>5.92</v>
      </c>
      <c r="E6125" s="466"/>
      <c r="F6125" s="466">
        <f t="shared" si="190"/>
        <v>5901686</v>
      </c>
      <c r="G6125" s="466" t="b">
        <f t="shared" si="191"/>
        <v>1</v>
      </c>
      <c r="H6125" s="462"/>
      <c r="I6125" s="462"/>
      <c r="J6125" s="462"/>
      <c r="K6125" s="462"/>
    </row>
    <row r="6126" spans="1:11" ht="28.8">
      <c r="A6126" s="467">
        <v>5901687</v>
      </c>
      <c r="B6126" s="468" t="s">
        <v>18793</v>
      </c>
      <c r="C6126" s="467" t="s">
        <v>18703</v>
      </c>
      <c r="D6126" s="469">
        <v>1.46</v>
      </c>
      <c r="E6126" s="466"/>
      <c r="F6126" s="466">
        <f t="shared" si="190"/>
        <v>5901687</v>
      </c>
      <c r="G6126" s="466" t="b">
        <f t="shared" si="191"/>
        <v>1</v>
      </c>
      <c r="H6126" s="462"/>
      <c r="I6126" s="462"/>
      <c r="J6126" s="462"/>
      <c r="K6126" s="462"/>
    </row>
    <row r="6127" spans="1:11" ht="28.8">
      <c r="A6127" s="463">
        <v>5901688</v>
      </c>
      <c r="B6127" s="464" t="s">
        <v>18794</v>
      </c>
      <c r="C6127" s="463" t="s">
        <v>18703</v>
      </c>
      <c r="D6127" s="465">
        <v>1.36</v>
      </c>
      <c r="E6127" s="466"/>
      <c r="F6127" s="466">
        <f t="shared" si="190"/>
        <v>5901688</v>
      </c>
      <c r="G6127" s="466" t="b">
        <f t="shared" si="191"/>
        <v>1</v>
      </c>
      <c r="H6127" s="462"/>
      <c r="I6127" s="462"/>
      <c r="J6127" s="462"/>
      <c r="K6127" s="462"/>
    </row>
    <row r="6128" spans="1:11" ht="28.8">
      <c r="A6128" s="467">
        <v>5901689</v>
      </c>
      <c r="B6128" s="468" t="s">
        <v>18795</v>
      </c>
      <c r="C6128" s="467" t="s">
        <v>18703</v>
      </c>
      <c r="D6128" s="469">
        <v>3.45</v>
      </c>
      <c r="E6128" s="466"/>
      <c r="F6128" s="466">
        <f t="shared" si="190"/>
        <v>5901689</v>
      </c>
      <c r="G6128" s="466" t="b">
        <f t="shared" si="191"/>
        <v>1</v>
      </c>
      <c r="H6128" s="462"/>
      <c r="I6128" s="462"/>
      <c r="J6128" s="462"/>
      <c r="K6128" s="462"/>
    </row>
    <row r="6129" spans="1:11" ht="28.8">
      <c r="A6129" s="463">
        <v>5901690</v>
      </c>
      <c r="B6129" s="464" t="s">
        <v>18796</v>
      </c>
      <c r="C6129" s="463" t="s">
        <v>18703</v>
      </c>
      <c r="D6129" s="465">
        <v>1.32</v>
      </c>
      <c r="E6129" s="466"/>
      <c r="F6129" s="466">
        <f t="shared" si="190"/>
        <v>5901690</v>
      </c>
      <c r="G6129" s="466" t="b">
        <f t="shared" si="191"/>
        <v>1</v>
      </c>
      <c r="H6129" s="462"/>
      <c r="I6129" s="462"/>
      <c r="J6129" s="462"/>
      <c r="K6129" s="462"/>
    </row>
    <row r="6130" spans="1:11" ht="28.8">
      <c r="A6130" s="467">
        <v>5901691</v>
      </c>
      <c r="B6130" s="468" t="s">
        <v>18797</v>
      </c>
      <c r="C6130" s="467" t="s">
        <v>18703</v>
      </c>
      <c r="D6130" s="469">
        <v>2.69</v>
      </c>
      <c r="E6130" s="466"/>
      <c r="F6130" s="466">
        <f t="shared" si="190"/>
        <v>5901691</v>
      </c>
      <c r="G6130" s="466" t="b">
        <f t="shared" si="191"/>
        <v>1</v>
      </c>
      <c r="H6130" s="462"/>
      <c r="I6130" s="462"/>
      <c r="J6130" s="462"/>
      <c r="K6130" s="462"/>
    </row>
    <row r="6131" spans="1:11" ht="28.8">
      <c r="A6131" s="463">
        <v>5901692</v>
      </c>
      <c r="B6131" s="464" t="s">
        <v>18798</v>
      </c>
      <c r="C6131" s="463" t="s">
        <v>18703</v>
      </c>
      <c r="D6131" s="465">
        <v>2.31</v>
      </c>
      <c r="E6131" s="466"/>
      <c r="F6131" s="466">
        <f t="shared" si="190"/>
        <v>5901692</v>
      </c>
      <c r="G6131" s="466" t="b">
        <f t="shared" si="191"/>
        <v>1</v>
      </c>
      <c r="H6131" s="462"/>
      <c r="I6131" s="462"/>
      <c r="J6131" s="462"/>
      <c r="K6131" s="462"/>
    </row>
    <row r="6132" spans="1:11" ht="28.8">
      <c r="A6132" s="467">
        <v>5901693</v>
      </c>
      <c r="B6132" s="468" t="s">
        <v>18799</v>
      </c>
      <c r="C6132" s="467" t="s">
        <v>18703</v>
      </c>
      <c r="D6132" s="469">
        <v>2.02</v>
      </c>
      <c r="E6132" s="466"/>
      <c r="F6132" s="466">
        <f t="shared" si="190"/>
        <v>5901693</v>
      </c>
      <c r="G6132" s="466" t="b">
        <f t="shared" si="191"/>
        <v>1</v>
      </c>
      <c r="H6132" s="462"/>
      <c r="I6132" s="462"/>
      <c r="J6132" s="462"/>
      <c r="K6132" s="462"/>
    </row>
    <row r="6133" spans="1:11" ht="28.8">
      <c r="A6133" s="463">
        <v>5901694</v>
      </c>
      <c r="B6133" s="464" t="s">
        <v>18800</v>
      </c>
      <c r="C6133" s="463" t="s">
        <v>18703</v>
      </c>
      <c r="D6133" s="465">
        <v>8.66</v>
      </c>
      <c r="E6133" s="466"/>
      <c r="F6133" s="466">
        <f t="shared" si="190"/>
        <v>5901694</v>
      </c>
      <c r="G6133" s="466" t="b">
        <f t="shared" si="191"/>
        <v>1</v>
      </c>
      <c r="H6133" s="462"/>
      <c r="I6133" s="462"/>
      <c r="J6133" s="462"/>
      <c r="K6133" s="462"/>
    </row>
    <row r="6134" spans="1:11" ht="28.8">
      <c r="A6134" s="467">
        <v>5914512</v>
      </c>
      <c r="B6134" s="468" t="s">
        <v>18801</v>
      </c>
      <c r="C6134" s="467" t="s">
        <v>612</v>
      </c>
      <c r="D6134" s="469">
        <v>1.52</v>
      </c>
      <c r="E6134" s="466"/>
      <c r="F6134" s="466">
        <f t="shared" si="190"/>
        <v>5914512</v>
      </c>
      <c r="G6134" s="466" t="b">
        <f t="shared" si="191"/>
        <v>1</v>
      </c>
      <c r="H6134" s="462"/>
      <c r="I6134" s="462"/>
      <c r="J6134" s="462"/>
      <c r="K6134" s="462"/>
    </row>
    <row r="6135" spans="1:11" ht="28.8">
      <c r="A6135" s="463">
        <v>5914496</v>
      </c>
      <c r="B6135" s="464" t="s">
        <v>18802</v>
      </c>
      <c r="C6135" s="463" t="s">
        <v>612</v>
      </c>
      <c r="D6135" s="465">
        <v>1.2</v>
      </c>
      <c r="E6135" s="466"/>
      <c r="F6135" s="466">
        <f t="shared" si="190"/>
        <v>5914496</v>
      </c>
      <c r="G6135" s="466" t="b">
        <f t="shared" si="191"/>
        <v>1</v>
      </c>
      <c r="H6135" s="462"/>
      <c r="I6135" s="462"/>
      <c r="J6135" s="462"/>
      <c r="K6135" s="462"/>
    </row>
    <row r="6136" spans="1:11" ht="28.8">
      <c r="A6136" s="467">
        <v>5914513</v>
      </c>
      <c r="B6136" s="468" t="s">
        <v>18803</v>
      </c>
      <c r="C6136" s="467" t="s">
        <v>612</v>
      </c>
      <c r="D6136" s="469">
        <v>0.85</v>
      </c>
      <c r="E6136" s="466"/>
      <c r="F6136" s="466">
        <f t="shared" si="190"/>
        <v>5914513</v>
      </c>
      <c r="G6136" s="466" t="b">
        <f t="shared" si="191"/>
        <v>1</v>
      </c>
      <c r="H6136" s="462"/>
      <c r="I6136" s="462"/>
      <c r="J6136" s="462"/>
      <c r="K6136" s="462"/>
    </row>
    <row r="6137" spans="1:11" ht="28.8">
      <c r="A6137" s="463">
        <v>5914497</v>
      </c>
      <c r="B6137" s="464" t="s">
        <v>18804</v>
      </c>
      <c r="C6137" s="463" t="s">
        <v>612</v>
      </c>
      <c r="D6137" s="465">
        <v>0.66</v>
      </c>
      <c r="E6137" s="466"/>
      <c r="F6137" s="466">
        <f t="shared" si="190"/>
        <v>5914497</v>
      </c>
      <c r="G6137" s="466" t="b">
        <f t="shared" si="191"/>
        <v>1</v>
      </c>
      <c r="H6137" s="462"/>
      <c r="I6137" s="462"/>
      <c r="J6137" s="462"/>
      <c r="K6137" s="462"/>
    </row>
    <row r="6138" spans="1:11" ht="28.8">
      <c r="A6138" s="467">
        <v>5914500</v>
      </c>
      <c r="B6138" s="468" t="s">
        <v>18805</v>
      </c>
      <c r="C6138" s="467" t="s">
        <v>612</v>
      </c>
      <c r="D6138" s="469">
        <v>1.19</v>
      </c>
      <c r="E6138" s="466"/>
      <c r="F6138" s="466">
        <f t="shared" si="190"/>
        <v>5914500</v>
      </c>
      <c r="G6138" s="466" t="b">
        <f t="shared" si="191"/>
        <v>1</v>
      </c>
      <c r="H6138" s="462"/>
      <c r="I6138" s="462"/>
      <c r="J6138" s="462"/>
      <c r="K6138" s="462"/>
    </row>
    <row r="6139" spans="1:11" ht="28.8">
      <c r="A6139" s="463">
        <v>5914498</v>
      </c>
      <c r="B6139" s="464" t="s">
        <v>18806</v>
      </c>
      <c r="C6139" s="463" t="s">
        <v>612</v>
      </c>
      <c r="D6139" s="465">
        <v>0.94</v>
      </c>
      <c r="E6139" s="466"/>
      <c r="F6139" s="466">
        <f t="shared" si="190"/>
        <v>5914498</v>
      </c>
      <c r="G6139" s="466" t="b">
        <f t="shared" si="191"/>
        <v>1</v>
      </c>
      <c r="H6139" s="462"/>
      <c r="I6139" s="462"/>
      <c r="J6139" s="462"/>
      <c r="K6139" s="462"/>
    </row>
    <row r="6140" spans="1:11" ht="28.8">
      <c r="A6140" s="467">
        <v>5914501</v>
      </c>
      <c r="B6140" s="468" t="s">
        <v>18807</v>
      </c>
      <c r="C6140" s="467" t="s">
        <v>612</v>
      </c>
      <c r="D6140" s="469">
        <v>0.67</v>
      </c>
      <c r="E6140" s="466"/>
      <c r="F6140" s="466">
        <f t="shared" si="190"/>
        <v>5914501</v>
      </c>
      <c r="G6140" s="466" t="b">
        <f t="shared" si="191"/>
        <v>1</v>
      </c>
      <c r="H6140" s="462"/>
      <c r="I6140" s="462"/>
      <c r="J6140" s="462"/>
      <c r="K6140" s="462"/>
    </row>
    <row r="6141" spans="1:11" ht="28.8">
      <c r="A6141" s="463">
        <v>5914499</v>
      </c>
      <c r="B6141" s="464" t="s">
        <v>18808</v>
      </c>
      <c r="C6141" s="463" t="s">
        <v>612</v>
      </c>
      <c r="D6141" s="465">
        <v>0.52</v>
      </c>
      <c r="E6141" s="466"/>
      <c r="F6141" s="466">
        <f t="shared" si="190"/>
        <v>5914499</v>
      </c>
      <c r="G6141" s="466" t="b">
        <f t="shared" si="191"/>
        <v>1</v>
      </c>
      <c r="H6141" s="462"/>
      <c r="I6141" s="462"/>
      <c r="J6141" s="462"/>
      <c r="K6141" s="462"/>
    </row>
    <row r="6142" spans="1:11" ht="28.8">
      <c r="A6142" s="467">
        <v>5914504</v>
      </c>
      <c r="B6142" s="468" t="s">
        <v>18809</v>
      </c>
      <c r="C6142" s="467" t="s">
        <v>612</v>
      </c>
      <c r="D6142" s="469">
        <v>1.01</v>
      </c>
      <c r="E6142" s="466"/>
      <c r="F6142" s="466">
        <f t="shared" si="190"/>
        <v>5914504</v>
      </c>
      <c r="G6142" s="466" t="b">
        <f t="shared" si="191"/>
        <v>1</v>
      </c>
      <c r="H6142" s="462"/>
      <c r="I6142" s="462"/>
      <c r="J6142" s="462"/>
      <c r="K6142" s="462"/>
    </row>
    <row r="6143" spans="1:11" ht="28.8">
      <c r="A6143" s="463">
        <v>5914502</v>
      </c>
      <c r="B6143" s="464" t="s">
        <v>18810</v>
      </c>
      <c r="C6143" s="463" t="s">
        <v>612</v>
      </c>
      <c r="D6143" s="465">
        <v>0.79</v>
      </c>
      <c r="E6143" s="466"/>
      <c r="F6143" s="466">
        <f t="shared" si="190"/>
        <v>5914502</v>
      </c>
      <c r="G6143" s="466" t="b">
        <f t="shared" si="191"/>
        <v>1</v>
      </c>
      <c r="H6143" s="462"/>
      <c r="I6143" s="462"/>
      <c r="J6143" s="462"/>
      <c r="K6143" s="462"/>
    </row>
    <row r="6144" spans="1:11" ht="28.8">
      <c r="A6144" s="467">
        <v>5914505</v>
      </c>
      <c r="B6144" s="468" t="s">
        <v>18811</v>
      </c>
      <c r="C6144" s="467" t="s">
        <v>612</v>
      </c>
      <c r="D6144" s="469">
        <v>0.56000000000000005</v>
      </c>
      <c r="E6144" s="466"/>
      <c r="F6144" s="466">
        <f t="shared" si="190"/>
        <v>5914505</v>
      </c>
      <c r="G6144" s="466" t="b">
        <f t="shared" si="191"/>
        <v>1</v>
      </c>
      <c r="H6144" s="462"/>
      <c r="I6144" s="462"/>
      <c r="J6144" s="462"/>
      <c r="K6144" s="462"/>
    </row>
    <row r="6145" spans="1:11" ht="28.8">
      <c r="A6145" s="463">
        <v>5914503</v>
      </c>
      <c r="B6145" s="464" t="s">
        <v>18812</v>
      </c>
      <c r="C6145" s="463" t="s">
        <v>612</v>
      </c>
      <c r="D6145" s="465">
        <v>0.44</v>
      </c>
      <c r="E6145" s="466"/>
      <c r="F6145" s="466">
        <f t="shared" si="190"/>
        <v>5914503</v>
      </c>
      <c r="G6145" s="466" t="b">
        <f t="shared" si="191"/>
        <v>1</v>
      </c>
      <c r="H6145" s="462"/>
      <c r="I6145" s="462"/>
      <c r="J6145" s="462"/>
      <c r="K6145" s="462"/>
    </row>
    <row r="6146" spans="1:11" ht="28.8">
      <c r="A6146" s="467">
        <v>5914508</v>
      </c>
      <c r="B6146" s="468" t="s">
        <v>18813</v>
      </c>
      <c r="C6146" s="467" t="s">
        <v>612</v>
      </c>
      <c r="D6146" s="469">
        <v>1.1299999999999999</v>
      </c>
      <c r="E6146" s="466"/>
      <c r="F6146" s="466">
        <f t="shared" ref="F6146:F6209" si="192">A6146</f>
        <v>5914508</v>
      </c>
      <c r="G6146" s="466" t="b">
        <f t="shared" ref="G6146:G6209" si="193">F6146=A6146</f>
        <v>1</v>
      </c>
      <c r="H6146" s="462"/>
      <c r="I6146" s="462"/>
      <c r="J6146" s="462"/>
      <c r="K6146" s="462"/>
    </row>
    <row r="6147" spans="1:11" ht="28.8">
      <c r="A6147" s="463">
        <v>5914506</v>
      </c>
      <c r="B6147" s="464" t="s">
        <v>18814</v>
      </c>
      <c r="C6147" s="463" t="s">
        <v>612</v>
      </c>
      <c r="D6147" s="465">
        <v>0.89</v>
      </c>
      <c r="E6147" s="466"/>
      <c r="F6147" s="466">
        <f t="shared" si="192"/>
        <v>5914506</v>
      </c>
      <c r="G6147" s="466" t="b">
        <f t="shared" si="193"/>
        <v>1</v>
      </c>
      <c r="H6147" s="462"/>
      <c r="I6147" s="462"/>
      <c r="J6147" s="462"/>
      <c r="K6147" s="462"/>
    </row>
    <row r="6148" spans="1:11" ht="28.8">
      <c r="A6148" s="467">
        <v>5914509</v>
      </c>
      <c r="B6148" s="468" t="s">
        <v>18815</v>
      </c>
      <c r="C6148" s="467" t="s">
        <v>612</v>
      </c>
      <c r="D6148" s="469">
        <v>0.63</v>
      </c>
      <c r="E6148" s="466"/>
      <c r="F6148" s="466">
        <f t="shared" si="192"/>
        <v>5914509</v>
      </c>
      <c r="G6148" s="466" t="b">
        <f t="shared" si="193"/>
        <v>1</v>
      </c>
      <c r="H6148" s="462"/>
      <c r="I6148" s="462"/>
      <c r="J6148" s="462"/>
      <c r="K6148" s="462"/>
    </row>
    <row r="6149" spans="1:11" ht="28.8">
      <c r="A6149" s="463">
        <v>5914507</v>
      </c>
      <c r="B6149" s="464" t="s">
        <v>18816</v>
      </c>
      <c r="C6149" s="463" t="s">
        <v>612</v>
      </c>
      <c r="D6149" s="465">
        <v>0.49</v>
      </c>
      <c r="E6149" s="466"/>
      <c r="F6149" s="466">
        <f t="shared" si="192"/>
        <v>5914507</v>
      </c>
      <c r="G6149" s="466" t="b">
        <f t="shared" si="193"/>
        <v>1</v>
      </c>
      <c r="H6149" s="462"/>
      <c r="I6149" s="462"/>
      <c r="J6149" s="462"/>
      <c r="K6149" s="462"/>
    </row>
    <row r="6150" spans="1:11" ht="28.8">
      <c r="A6150" s="467">
        <v>5915491</v>
      </c>
      <c r="B6150" s="468" t="s">
        <v>18817</v>
      </c>
      <c r="C6150" s="467" t="s">
        <v>14595</v>
      </c>
      <c r="D6150" s="469">
        <v>26.1</v>
      </c>
      <c r="E6150" s="466"/>
      <c r="F6150" s="466">
        <f t="shared" si="192"/>
        <v>5915491</v>
      </c>
      <c r="G6150" s="466" t="b">
        <f t="shared" si="193"/>
        <v>1</v>
      </c>
      <c r="H6150" s="462"/>
      <c r="I6150" s="462"/>
      <c r="J6150" s="462"/>
      <c r="K6150" s="462"/>
    </row>
    <row r="6151" spans="1:11" ht="28.8">
      <c r="A6151" s="463">
        <v>5915492</v>
      </c>
      <c r="B6151" s="464" t="s">
        <v>18818</v>
      </c>
      <c r="C6151" s="463" t="s">
        <v>14595</v>
      </c>
      <c r="D6151" s="465">
        <v>20.91</v>
      </c>
      <c r="E6151" s="466"/>
      <c r="F6151" s="466">
        <f t="shared" si="192"/>
        <v>5915492</v>
      </c>
      <c r="G6151" s="466" t="b">
        <f t="shared" si="193"/>
        <v>1</v>
      </c>
      <c r="H6151" s="462"/>
      <c r="I6151" s="462"/>
      <c r="J6151" s="462"/>
      <c r="K6151" s="462"/>
    </row>
    <row r="6152" spans="1:11" ht="28.8">
      <c r="A6152" s="467">
        <v>5915493</v>
      </c>
      <c r="B6152" s="468" t="s">
        <v>18819</v>
      </c>
      <c r="C6152" s="467" t="s">
        <v>14595</v>
      </c>
      <c r="D6152" s="469">
        <v>17.170000000000002</v>
      </c>
      <c r="E6152" s="466"/>
      <c r="F6152" s="466">
        <f t="shared" si="192"/>
        <v>5915493</v>
      </c>
      <c r="G6152" s="466" t="b">
        <f t="shared" si="193"/>
        <v>1</v>
      </c>
      <c r="H6152" s="462"/>
      <c r="I6152" s="462"/>
      <c r="J6152" s="462"/>
      <c r="K6152" s="462"/>
    </row>
    <row r="6153" spans="1:11" ht="28.8">
      <c r="A6153" s="463">
        <v>5915488</v>
      </c>
      <c r="B6153" s="464" t="s">
        <v>26917</v>
      </c>
      <c r="C6153" s="463" t="s">
        <v>14595</v>
      </c>
      <c r="D6153" s="465">
        <v>16.850000000000001</v>
      </c>
      <c r="E6153" s="466"/>
      <c r="F6153" s="466">
        <f t="shared" si="192"/>
        <v>5915488</v>
      </c>
      <c r="G6153" s="466" t="b">
        <f t="shared" si="193"/>
        <v>1</v>
      </c>
      <c r="H6153" s="462"/>
      <c r="I6153" s="462"/>
      <c r="J6153" s="462"/>
      <c r="K6153" s="462"/>
    </row>
    <row r="6154" spans="1:11" ht="28.8">
      <c r="A6154" s="467">
        <v>5915489</v>
      </c>
      <c r="B6154" s="468" t="s">
        <v>26918</v>
      </c>
      <c r="C6154" s="467" t="s">
        <v>14595</v>
      </c>
      <c r="D6154" s="469">
        <v>13.5</v>
      </c>
      <c r="E6154" s="466"/>
      <c r="F6154" s="466">
        <f t="shared" si="192"/>
        <v>5915489</v>
      </c>
      <c r="G6154" s="466" t="b">
        <f t="shared" si="193"/>
        <v>1</v>
      </c>
      <c r="H6154" s="462"/>
      <c r="I6154" s="462"/>
      <c r="J6154" s="462"/>
      <c r="K6154" s="462"/>
    </row>
    <row r="6155" spans="1:11" ht="28.8">
      <c r="A6155" s="463">
        <v>5915490</v>
      </c>
      <c r="B6155" s="464" t="s">
        <v>26919</v>
      </c>
      <c r="C6155" s="463" t="s">
        <v>14595</v>
      </c>
      <c r="D6155" s="465">
        <v>11.04</v>
      </c>
      <c r="E6155" s="466"/>
      <c r="F6155" s="466">
        <f t="shared" si="192"/>
        <v>5915490</v>
      </c>
      <c r="G6155" s="466" t="b">
        <f t="shared" si="193"/>
        <v>1</v>
      </c>
      <c r="H6155" s="462"/>
      <c r="I6155" s="462"/>
      <c r="J6155" s="462"/>
      <c r="K6155" s="462"/>
    </row>
    <row r="6156" spans="1:11" ht="28.8">
      <c r="A6156" s="467">
        <v>5915494</v>
      </c>
      <c r="B6156" s="468" t="s">
        <v>18820</v>
      </c>
      <c r="C6156" s="467" t="s">
        <v>14595</v>
      </c>
      <c r="D6156" s="469">
        <v>35.19</v>
      </c>
      <c r="E6156" s="466"/>
      <c r="F6156" s="466">
        <f t="shared" si="192"/>
        <v>5915494</v>
      </c>
      <c r="G6156" s="466" t="b">
        <f t="shared" si="193"/>
        <v>1</v>
      </c>
      <c r="H6156" s="462"/>
      <c r="I6156" s="462"/>
      <c r="J6156" s="462"/>
      <c r="K6156" s="462"/>
    </row>
    <row r="6157" spans="1:11" ht="28.8">
      <c r="A6157" s="463">
        <v>5915495</v>
      </c>
      <c r="B6157" s="464" t="s">
        <v>18821</v>
      </c>
      <c r="C6157" s="463" t="s">
        <v>14595</v>
      </c>
      <c r="D6157" s="465">
        <v>28.19</v>
      </c>
      <c r="E6157" s="466"/>
      <c r="F6157" s="466">
        <f t="shared" si="192"/>
        <v>5915495</v>
      </c>
      <c r="G6157" s="466" t="b">
        <f t="shared" si="193"/>
        <v>1</v>
      </c>
      <c r="H6157" s="462"/>
      <c r="I6157" s="462"/>
      <c r="J6157" s="462"/>
      <c r="K6157" s="462"/>
    </row>
    <row r="6158" spans="1:11" ht="28.8">
      <c r="A6158" s="467">
        <v>5915496</v>
      </c>
      <c r="B6158" s="468" t="s">
        <v>18822</v>
      </c>
      <c r="C6158" s="467" t="s">
        <v>14595</v>
      </c>
      <c r="D6158" s="469">
        <v>23.1</v>
      </c>
      <c r="E6158" s="466"/>
      <c r="F6158" s="466">
        <f t="shared" si="192"/>
        <v>5915496</v>
      </c>
      <c r="G6158" s="466" t="b">
        <f t="shared" si="193"/>
        <v>1</v>
      </c>
      <c r="H6158" s="462"/>
      <c r="I6158" s="462"/>
      <c r="J6158" s="462"/>
      <c r="K6158" s="462"/>
    </row>
    <row r="6159" spans="1:11" ht="28.8">
      <c r="A6159" s="463">
        <v>5915325</v>
      </c>
      <c r="B6159" s="464" t="s">
        <v>18823</v>
      </c>
      <c r="C6159" s="463" t="s">
        <v>14595</v>
      </c>
      <c r="D6159" s="465">
        <v>85.33</v>
      </c>
      <c r="E6159" s="466"/>
      <c r="F6159" s="466">
        <f t="shared" si="192"/>
        <v>5915325</v>
      </c>
      <c r="G6159" s="466" t="b">
        <f t="shared" si="193"/>
        <v>1</v>
      </c>
      <c r="H6159" s="462"/>
      <c r="I6159" s="462"/>
      <c r="J6159" s="462"/>
      <c r="K6159" s="462"/>
    </row>
    <row r="6160" spans="1:11" ht="28.8">
      <c r="A6160" s="467">
        <v>5915326</v>
      </c>
      <c r="B6160" s="468" t="s">
        <v>18824</v>
      </c>
      <c r="C6160" s="467" t="s">
        <v>14595</v>
      </c>
      <c r="D6160" s="469">
        <v>68.33</v>
      </c>
      <c r="E6160" s="466"/>
      <c r="F6160" s="466">
        <f t="shared" si="192"/>
        <v>5915326</v>
      </c>
      <c r="G6160" s="466" t="b">
        <f t="shared" si="193"/>
        <v>1</v>
      </c>
      <c r="H6160" s="462"/>
      <c r="I6160" s="462"/>
      <c r="J6160" s="462"/>
      <c r="K6160" s="462"/>
    </row>
    <row r="6161" spans="1:11" ht="28.8">
      <c r="A6161" s="463">
        <v>5915327</v>
      </c>
      <c r="B6161" s="464" t="s">
        <v>18825</v>
      </c>
      <c r="C6161" s="463" t="s">
        <v>14595</v>
      </c>
      <c r="D6161" s="465">
        <v>55.91</v>
      </c>
      <c r="E6161" s="466"/>
      <c r="F6161" s="466">
        <f t="shared" si="192"/>
        <v>5915327</v>
      </c>
      <c r="G6161" s="466" t="b">
        <f t="shared" si="193"/>
        <v>1</v>
      </c>
      <c r="H6161" s="462"/>
      <c r="I6161" s="462"/>
      <c r="J6161" s="462"/>
      <c r="K6161" s="462"/>
    </row>
    <row r="6162" spans="1:11" ht="28.8">
      <c r="A6162" s="467">
        <v>5915328</v>
      </c>
      <c r="B6162" s="468" t="s">
        <v>18826</v>
      </c>
      <c r="C6162" s="467" t="s">
        <v>14595</v>
      </c>
      <c r="D6162" s="469">
        <v>95.73</v>
      </c>
      <c r="E6162" s="466"/>
      <c r="F6162" s="466">
        <f t="shared" si="192"/>
        <v>5915328</v>
      </c>
      <c r="G6162" s="466" t="b">
        <f t="shared" si="193"/>
        <v>1</v>
      </c>
      <c r="H6162" s="462"/>
      <c r="I6162" s="462"/>
      <c r="J6162" s="462"/>
      <c r="K6162" s="462"/>
    </row>
    <row r="6163" spans="1:11" ht="28.8">
      <c r="A6163" s="463">
        <v>5915329</v>
      </c>
      <c r="B6163" s="464" t="s">
        <v>18827</v>
      </c>
      <c r="C6163" s="463" t="s">
        <v>14595</v>
      </c>
      <c r="D6163" s="465">
        <v>76.66</v>
      </c>
      <c r="E6163" s="466"/>
      <c r="F6163" s="466">
        <f t="shared" si="192"/>
        <v>5915329</v>
      </c>
      <c r="G6163" s="466" t="b">
        <f t="shared" si="193"/>
        <v>1</v>
      </c>
      <c r="H6163" s="462"/>
      <c r="I6163" s="462"/>
      <c r="J6163" s="462"/>
      <c r="K6163" s="462"/>
    </row>
    <row r="6164" spans="1:11" ht="28.8">
      <c r="A6164" s="467">
        <v>5915330</v>
      </c>
      <c r="B6164" s="468" t="s">
        <v>18828</v>
      </c>
      <c r="C6164" s="467" t="s">
        <v>14595</v>
      </c>
      <c r="D6164" s="469">
        <v>62.66</v>
      </c>
      <c r="E6164" s="466"/>
      <c r="F6164" s="466">
        <f t="shared" si="192"/>
        <v>5915330</v>
      </c>
      <c r="G6164" s="466" t="b">
        <f t="shared" si="193"/>
        <v>1</v>
      </c>
      <c r="H6164" s="462"/>
      <c r="I6164" s="462"/>
      <c r="J6164" s="462"/>
      <c r="K6164" s="462"/>
    </row>
    <row r="6165" spans="1:11" ht="28.8">
      <c r="A6165" s="463">
        <v>5915331</v>
      </c>
      <c r="B6165" s="464" t="s">
        <v>18829</v>
      </c>
      <c r="C6165" s="463" t="s">
        <v>14595</v>
      </c>
      <c r="D6165" s="465">
        <v>184.83</v>
      </c>
      <c r="E6165" s="466"/>
      <c r="F6165" s="466">
        <f t="shared" si="192"/>
        <v>5915331</v>
      </c>
      <c r="G6165" s="466" t="b">
        <f t="shared" si="193"/>
        <v>1</v>
      </c>
      <c r="H6165" s="462"/>
      <c r="I6165" s="462"/>
      <c r="J6165" s="462"/>
      <c r="K6165" s="462"/>
    </row>
    <row r="6166" spans="1:11" ht="28.8">
      <c r="A6166" s="467">
        <v>5915332</v>
      </c>
      <c r="B6166" s="468" t="s">
        <v>18830</v>
      </c>
      <c r="C6166" s="467" t="s">
        <v>14595</v>
      </c>
      <c r="D6166" s="469">
        <v>148.04</v>
      </c>
      <c r="E6166" s="466"/>
      <c r="F6166" s="466">
        <f t="shared" si="192"/>
        <v>5915332</v>
      </c>
      <c r="G6166" s="466" t="b">
        <f t="shared" si="193"/>
        <v>1</v>
      </c>
      <c r="H6166" s="462"/>
      <c r="I6166" s="462"/>
      <c r="J6166" s="462"/>
      <c r="K6166" s="462"/>
    </row>
    <row r="6167" spans="1:11" ht="28.8">
      <c r="A6167" s="463">
        <v>5915333</v>
      </c>
      <c r="B6167" s="464" t="s">
        <v>18831</v>
      </c>
      <c r="C6167" s="463" t="s">
        <v>14595</v>
      </c>
      <c r="D6167" s="465">
        <v>120.68</v>
      </c>
      <c r="E6167" s="466"/>
      <c r="F6167" s="466">
        <f t="shared" si="192"/>
        <v>5915333</v>
      </c>
      <c r="G6167" s="466" t="b">
        <f t="shared" si="193"/>
        <v>1</v>
      </c>
      <c r="H6167" s="462"/>
      <c r="I6167" s="462"/>
      <c r="J6167" s="462"/>
      <c r="K6167" s="462"/>
    </row>
    <row r="6168" spans="1:11" ht="28.8">
      <c r="A6168" s="467">
        <v>5915364</v>
      </c>
      <c r="B6168" s="468" t="s">
        <v>18832</v>
      </c>
      <c r="C6168" s="467" t="s">
        <v>14595</v>
      </c>
      <c r="D6168" s="469">
        <v>245.02</v>
      </c>
      <c r="E6168" s="466"/>
      <c r="F6168" s="466">
        <f t="shared" si="192"/>
        <v>5915364</v>
      </c>
      <c r="G6168" s="466" t="b">
        <f t="shared" si="193"/>
        <v>1</v>
      </c>
      <c r="H6168" s="462"/>
      <c r="I6168" s="462"/>
      <c r="J6168" s="462"/>
      <c r="K6168" s="462"/>
    </row>
    <row r="6169" spans="1:11" ht="28.8">
      <c r="A6169" s="463">
        <v>5915365</v>
      </c>
      <c r="B6169" s="464" t="s">
        <v>18833</v>
      </c>
      <c r="C6169" s="463" t="s">
        <v>14595</v>
      </c>
      <c r="D6169" s="465">
        <v>196.28</v>
      </c>
      <c r="E6169" s="466"/>
      <c r="F6169" s="466">
        <f t="shared" si="192"/>
        <v>5915365</v>
      </c>
      <c r="G6169" s="466" t="b">
        <f t="shared" si="193"/>
        <v>1</v>
      </c>
      <c r="H6169" s="462"/>
      <c r="I6169" s="462"/>
      <c r="J6169" s="462"/>
      <c r="K6169" s="462"/>
    </row>
    <row r="6170" spans="1:11" ht="28.8">
      <c r="A6170" s="467">
        <v>5915361</v>
      </c>
      <c r="B6170" s="468" t="s">
        <v>18834</v>
      </c>
      <c r="C6170" s="467" t="s">
        <v>14595</v>
      </c>
      <c r="D6170" s="469">
        <v>159.76</v>
      </c>
      <c r="E6170" s="466"/>
      <c r="F6170" s="466">
        <f t="shared" si="192"/>
        <v>5915361</v>
      </c>
      <c r="G6170" s="466" t="b">
        <f t="shared" si="193"/>
        <v>1</v>
      </c>
      <c r="H6170" s="462"/>
      <c r="I6170" s="462"/>
      <c r="J6170" s="462"/>
      <c r="K6170" s="462"/>
    </row>
    <row r="6171" spans="1:11" ht="28.8">
      <c r="A6171" s="463">
        <v>5919716</v>
      </c>
      <c r="B6171" s="464" t="s">
        <v>18835</v>
      </c>
      <c r="C6171" s="463" t="s">
        <v>14595</v>
      </c>
      <c r="D6171" s="465">
        <v>209.95</v>
      </c>
      <c r="E6171" s="466"/>
      <c r="F6171" s="466">
        <f t="shared" si="192"/>
        <v>5919716</v>
      </c>
      <c r="G6171" s="466" t="b">
        <f t="shared" si="193"/>
        <v>1</v>
      </c>
      <c r="H6171" s="462"/>
      <c r="I6171" s="462"/>
      <c r="J6171" s="462"/>
      <c r="K6171" s="462"/>
    </row>
    <row r="6172" spans="1:11">
      <c r="A6172" s="467">
        <v>5919717</v>
      </c>
      <c r="B6172" s="468" t="s">
        <v>18836</v>
      </c>
      <c r="C6172" s="467" t="s">
        <v>14595</v>
      </c>
      <c r="D6172" s="469">
        <v>173.96</v>
      </c>
      <c r="E6172" s="466"/>
      <c r="F6172" s="466">
        <f t="shared" si="192"/>
        <v>5919717</v>
      </c>
      <c r="G6172" s="466" t="b">
        <f t="shared" si="193"/>
        <v>1</v>
      </c>
      <c r="H6172" s="462"/>
      <c r="I6172" s="462"/>
      <c r="J6172" s="462"/>
      <c r="K6172" s="462"/>
    </row>
    <row r="6173" spans="1:11" ht="28.8">
      <c r="A6173" s="463">
        <v>6106220</v>
      </c>
      <c r="B6173" s="464" t="s">
        <v>18837</v>
      </c>
      <c r="C6173" s="463" t="s">
        <v>508</v>
      </c>
      <c r="D6173" s="470">
        <v>13.23</v>
      </c>
      <c r="E6173" s="466"/>
      <c r="F6173" s="466">
        <f t="shared" si="192"/>
        <v>6106220</v>
      </c>
      <c r="G6173" s="466" t="b">
        <f t="shared" si="193"/>
        <v>1</v>
      </c>
      <c r="H6173" s="462"/>
      <c r="I6173" s="462"/>
      <c r="J6173" s="462"/>
      <c r="K6173" s="462"/>
    </row>
    <row r="6174" spans="1:11" ht="28.8">
      <c r="A6174" s="467">
        <v>6106183</v>
      </c>
      <c r="B6174" s="468" t="s">
        <v>18838</v>
      </c>
      <c r="C6174" s="467" t="s">
        <v>510</v>
      </c>
      <c r="D6174" s="469">
        <v>430.26</v>
      </c>
      <c r="E6174" s="466"/>
      <c r="F6174" s="466">
        <f t="shared" si="192"/>
        <v>6106183</v>
      </c>
      <c r="G6174" s="466" t="b">
        <f t="shared" si="193"/>
        <v>1</v>
      </c>
      <c r="H6174" s="462"/>
      <c r="I6174" s="462"/>
      <c r="J6174" s="462"/>
      <c r="K6174" s="462"/>
    </row>
    <row r="6175" spans="1:11" ht="28.8">
      <c r="A6175" s="463">
        <v>6106182</v>
      </c>
      <c r="B6175" s="464" t="s">
        <v>18839</v>
      </c>
      <c r="C6175" s="463" t="s">
        <v>510</v>
      </c>
      <c r="D6175" s="470">
        <v>368.8</v>
      </c>
      <c r="E6175" s="466"/>
      <c r="F6175" s="466">
        <f t="shared" si="192"/>
        <v>6106182</v>
      </c>
      <c r="G6175" s="466" t="b">
        <f t="shared" si="193"/>
        <v>1</v>
      </c>
      <c r="H6175" s="462"/>
      <c r="I6175" s="462"/>
      <c r="J6175" s="462"/>
      <c r="K6175" s="462"/>
    </row>
    <row r="6176" spans="1:11" ht="28.8">
      <c r="A6176" s="467">
        <v>6106194</v>
      </c>
      <c r="B6176" s="468" t="s">
        <v>18840</v>
      </c>
      <c r="C6176" s="467" t="s">
        <v>510</v>
      </c>
      <c r="D6176" s="469">
        <v>972.4</v>
      </c>
      <c r="E6176" s="466"/>
      <c r="F6176" s="466">
        <f t="shared" si="192"/>
        <v>6106194</v>
      </c>
      <c r="G6176" s="466" t="b">
        <f t="shared" si="193"/>
        <v>1</v>
      </c>
      <c r="H6176" s="462"/>
      <c r="I6176" s="462"/>
      <c r="J6176" s="462"/>
      <c r="K6176" s="462"/>
    </row>
    <row r="6177" spans="1:11" ht="28.8">
      <c r="A6177" s="463">
        <v>6106195</v>
      </c>
      <c r="B6177" s="464" t="s">
        <v>18841</v>
      </c>
      <c r="C6177" s="463" t="s">
        <v>510</v>
      </c>
      <c r="D6177" s="470">
        <v>1078.25</v>
      </c>
      <c r="E6177" s="466"/>
      <c r="F6177" s="466">
        <f t="shared" si="192"/>
        <v>6106195</v>
      </c>
      <c r="G6177" s="466" t="b">
        <f t="shared" si="193"/>
        <v>1</v>
      </c>
      <c r="H6177" s="462"/>
      <c r="I6177" s="462"/>
      <c r="J6177" s="462"/>
      <c r="K6177" s="462"/>
    </row>
    <row r="6178" spans="1:11" ht="28.8">
      <c r="A6178" s="467">
        <v>6106331</v>
      </c>
      <c r="B6178" s="468" t="s">
        <v>18842</v>
      </c>
      <c r="C6178" s="467" t="s">
        <v>510</v>
      </c>
      <c r="D6178" s="471">
        <v>2412.14</v>
      </c>
      <c r="E6178" s="466"/>
      <c r="F6178" s="466">
        <f t="shared" si="192"/>
        <v>6106331</v>
      </c>
      <c r="G6178" s="466" t="b">
        <f t="shared" si="193"/>
        <v>1</v>
      </c>
      <c r="H6178" s="462"/>
      <c r="I6178" s="462"/>
      <c r="J6178" s="462"/>
      <c r="K6178" s="462"/>
    </row>
    <row r="6179" spans="1:11" ht="28.8">
      <c r="A6179" s="463">
        <v>6106332</v>
      </c>
      <c r="B6179" s="464" t="s">
        <v>18843</v>
      </c>
      <c r="C6179" s="463" t="s">
        <v>510</v>
      </c>
      <c r="D6179" s="470">
        <v>2568.58</v>
      </c>
      <c r="E6179" s="466"/>
      <c r="F6179" s="466">
        <f t="shared" si="192"/>
        <v>6106332</v>
      </c>
      <c r="G6179" s="466" t="b">
        <f t="shared" si="193"/>
        <v>1</v>
      </c>
      <c r="H6179" s="462"/>
      <c r="I6179" s="462"/>
      <c r="J6179" s="462"/>
      <c r="K6179" s="462"/>
    </row>
    <row r="6180" spans="1:11" ht="28.8">
      <c r="A6180" s="467">
        <v>6106206</v>
      </c>
      <c r="B6180" s="468" t="s">
        <v>18844</v>
      </c>
      <c r="C6180" s="467" t="s">
        <v>510</v>
      </c>
      <c r="D6180" s="471">
        <v>2742.37</v>
      </c>
      <c r="E6180" s="466"/>
      <c r="F6180" s="466">
        <f t="shared" si="192"/>
        <v>6106206</v>
      </c>
      <c r="G6180" s="466" t="b">
        <f t="shared" si="193"/>
        <v>1</v>
      </c>
      <c r="H6180" s="462"/>
      <c r="I6180" s="462"/>
      <c r="J6180" s="462"/>
      <c r="K6180" s="462"/>
    </row>
    <row r="6181" spans="1:11" ht="28.8">
      <c r="A6181" s="463">
        <v>6106207</v>
      </c>
      <c r="B6181" s="464" t="s">
        <v>18845</v>
      </c>
      <c r="C6181" s="463" t="s">
        <v>510</v>
      </c>
      <c r="D6181" s="470">
        <v>2924.73</v>
      </c>
      <c r="E6181" s="466"/>
      <c r="F6181" s="466">
        <f t="shared" si="192"/>
        <v>6106207</v>
      </c>
      <c r="G6181" s="466" t="b">
        <f t="shared" si="193"/>
        <v>1</v>
      </c>
      <c r="H6181" s="462"/>
      <c r="I6181" s="462"/>
      <c r="J6181" s="462"/>
      <c r="K6181" s="462"/>
    </row>
    <row r="6182" spans="1:11" ht="28.8">
      <c r="A6182" s="467">
        <v>6106222</v>
      </c>
      <c r="B6182" s="468" t="s">
        <v>18846</v>
      </c>
      <c r="C6182" s="467" t="s">
        <v>510</v>
      </c>
      <c r="D6182" s="471">
        <v>430.26</v>
      </c>
      <c r="E6182" s="466"/>
      <c r="F6182" s="466">
        <f t="shared" si="192"/>
        <v>6106222</v>
      </c>
      <c r="G6182" s="466" t="b">
        <f t="shared" si="193"/>
        <v>1</v>
      </c>
      <c r="H6182" s="462"/>
      <c r="I6182" s="462"/>
      <c r="J6182" s="462"/>
      <c r="K6182" s="462"/>
    </row>
    <row r="6183" spans="1:11" ht="28.8">
      <c r="A6183" s="463">
        <v>6106221</v>
      </c>
      <c r="B6183" s="464" t="s">
        <v>18847</v>
      </c>
      <c r="C6183" s="463" t="s">
        <v>510</v>
      </c>
      <c r="D6183" s="470">
        <v>368.8</v>
      </c>
      <c r="E6183" s="466"/>
      <c r="F6183" s="466">
        <f t="shared" si="192"/>
        <v>6106221</v>
      </c>
      <c r="G6183" s="466" t="b">
        <f t="shared" si="193"/>
        <v>1</v>
      </c>
      <c r="H6183" s="462"/>
      <c r="I6183" s="462"/>
      <c r="J6183" s="462"/>
      <c r="K6183" s="462"/>
    </row>
    <row r="6184" spans="1:11" ht="28.8">
      <c r="A6184" s="467">
        <v>6106224</v>
      </c>
      <c r="B6184" s="468" t="s">
        <v>18848</v>
      </c>
      <c r="C6184" s="467" t="s">
        <v>510</v>
      </c>
      <c r="D6184" s="471">
        <v>972.4</v>
      </c>
      <c r="E6184" s="466"/>
      <c r="F6184" s="466">
        <f t="shared" si="192"/>
        <v>6106224</v>
      </c>
      <c r="G6184" s="466" t="b">
        <f t="shared" si="193"/>
        <v>1</v>
      </c>
      <c r="H6184" s="462"/>
      <c r="I6184" s="462"/>
      <c r="J6184" s="462"/>
      <c r="K6184" s="462"/>
    </row>
    <row r="6185" spans="1:11" ht="28.8">
      <c r="A6185" s="463">
        <v>6106225</v>
      </c>
      <c r="B6185" s="464" t="s">
        <v>18849</v>
      </c>
      <c r="C6185" s="463" t="s">
        <v>510</v>
      </c>
      <c r="D6185" s="470">
        <v>1078.25</v>
      </c>
      <c r="E6185" s="466"/>
      <c r="F6185" s="466">
        <f t="shared" si="192"/>
        <v>6106225</v>
      </c>
      <c r="G6185" s="466" t="b">
        <f t="shared" si="193"/>
        <v>1</v>
      </c>
      <c r="H6185" s="462"/>
      <c r="I6185" s="462"/>
      <c r="J6185" s="462"/>
      <c r="K6185" s="462"/>
    </row>
    <row r="6186" spans="1:11" ht="28.8">
      <c r="A6186" s="467">
        <v>6106228</v>
      </c>
      <c r="B6186" s="468" t="s">
        <v>18850</v>
      </c>
      <c r="C6186" s="467" t="s">
        <v>510</v>
      </c>
      <c r="D6186" s="471">
        <v>2463.4699999999998</v>
      </c>
      <c r="E6186" s="466"/>
      <c r="F6186" s="466">
        <f t="shared" si="192"/>
        <v>6106228</v>
      </c>
      <c r="G6186" s="466" t="b">
        <f t="shared" si="193"/>
        <v>1</v>
      </c>
      <c r="H6186" s="462"/>
      <c r="I6186" s="462"/>
      <c r="J6186" s="462"/>
      <c r="K6186" s="462"/>
    </row>
    <row r="6187" spans="1:11" ht="28.8">
      <c r="A6187" s="463">
        <v>6106229</v>
      </c>
      <c r="B6187" s="464" t="s">
        <v>18851</v>
      </c>
      <c r="C6187" s="463" t="s">
        <v>510</v>
      </c>
      <c r="D6187" s="470">
        <v>2625.92</v>
      </c>
      <c r="E6187" s="466"/>
      <c r="F6187" s="466">
        <f t="shared" si="192"/>
        <v>6106229</v>
      </c>
      <c r="G6187" s="466" t="b">
        <f t="shared" si="193"/>
        <v>1</v>
      </c>
      <c r="H6187" s="462"/>
      <c r="I6187" s="462"/>
      <c r="J6187" s="462"/>
      <c r="K6187" s="462"/>
    </row>
    <row r="6188" spans="1:11" ht="28.8">
      <c r="A6188" s="467">
        <v>6106328</v>
      </c>
      <c r="B6188" s="468" t="s">
        <v>18852</v>
      </c>
      <c r="C6188" s="467" t="s">
        <v>510</v>
      </c>
      <c r="D6188" s="471">
        <v>205.4</v>
      </c>
      <c r="E6188" s="466"/>
      <c r="F6188" s="466">
        <f t="shared" si="192"/>
        <v>6106328</v>
      </c>
      <c r="G6188" s="466" t="b">
        <f t="shared" si="193"/>
        <v>1</v>
      </c>
      <c r="H6188" s="462"/>
      <c r="I6188" s="462"/>
      <c r="J6188" s="462"/>
      <c r="K6188" s="462"/>
    </row>
    <row r="6189" spans="1:11" ht="28.8">
      <c r="A6189" s="463">
        <v>6106330</v>
      </c>
      <c r="B6189" s="464" t="s">
        <v>18853</v>
      </c>
      <c r="C6189" s="463" t="s">
        <v>510</v>
      </c>
      <c r="D6189" s="470">
        <v>1022.73</v>
      </c>
      <c r="E6189" s="466"/>
      <c r="F6189" s="466">
        <f t="shared" si="192"/>
        <v>6106330</v>
      </c>
      <c r="G6189" s="466" t="b">
        <f t="shared" si="193"/>
        <v>1</v>
      </c>
      <c r="H6189" s="462"/>
      <c r="I6189" s="462"/>
      <c r="J6189" s="462"/>
      <c r="K6189" s="462"/>
    </row>
    <row r="6190" spans="1:11" ht="28.8">
      <c r="A6190" s="467">
        <v>6106326</v>
      </c>
      <c r="B6190" s="468" t="s">
        <v>18854</v>
      </c>
      <c r="C6190" s="467" t="s">
        <v>510</v>
      </c>
      <c r="D6190" s="471">
        <v>84.99</v>
      </c>
      <c r="E6190" s="466"/>
      <c r="F6190" s="466">
        <f t="shared" si="192"/>
        <v>6106326</v>
      </c>
      <c r="G6190" s="466" t="b">
        <f t="shared" si="193"/>
        <v>1</v>
      </c>
      <c r="H6190" s="462"/>
      <c r="I6190" s="462"/>
      <c r="J6190" s="462"/>
      <c r="K6190" s="462"/>
    </row>
    <row r="6191" spans="1:11" ht="28.8">
      <c r="A6191" s="463">
        <v>6106324</v>
      </c>
      <c r="B6191" s="464" t="s">
        <v>18855</v>
      </c>
      <c r="C6191" s="463" t="s">
        <v>510</v>
      </c>
      <c r="D6191" s="470">
        <v>43.28</v>
      </c>
      <c r="E6191" s="466"/>
      <c r="F6191" s="466">
        <f t="shared" si="192"/>
        <v>6106324</v>
      </c>
      <c r="G6191" s="466" t="b">
        <f t="shared" si="193"/>
        <v>1</v>
      </c>
      <c r="H6191" s="462"/>
      <c r="I6191" s="462"/>
      <c r="J6191" s="462"/>
      <c r="K6191" s="462"/>
    </row>
    <row r="6192" spans="1:11" ht="28.8">
      <c r="A6192" s="467">
        <v>6106327</v>
      </c>
      <c r="B6192" s="468" t="s">
        <v>18856</v>
      </c>
      <c r="C6192" s="467" t="s">
        <v>510</v>
      </c>
      <c r="D6192" s="471">
        <v>205.51</v>
      </c>
      <c r="E6192" s="466"/>
      <c r="F6192" s="466">
        <f t="shared" si="192"/>
        <v>6106327</v>
      </c>
      <c r="G6192" s="466" t="b">
        <f t="shared" si="193"/>
        <v>1</v>
      </c>
      <c r="H6192" s="462"/>
      <c r="I6192" s="462"/>
      <c r="J6192" s="462"/>
      <c r="K6192" s="462"/>
    </row>
    <row r="6193" spans="1:11" ht="28.8">
      <c r="A6193" s="463">
        <v>6106329</v>
      </c>
      <c r="B6193" s="464" t="s">
        <v>18857</v>
      </c>
      <c r="C6193" s="463" t="s">
        <v>510</v>
      </c>
      <c r="D6193" s="470">
        <v>1024.48</v>
      </c>
      <c r="E6193" s="466"/>
      <c r="F6193" s="466">
        <f t="shared" si="192"/>
        <v>6106329</v>
      </c>
      <c r="G6193" s="466" t="b">
        <f t="shared" si="193"/>
        <v>1</v>
      </c>
      <c r="H6193" s="462"/>
      <c r="I6193" s="462"/>
      <c r="J6193" s="462"/>
      <c r="K6193" s="462"/>
    </row>
    <row r="6194" spans="1:11" ht="28.8">
      <c r="A6194" s="467">
        <v>6106325</v>
      </c>
      <c r="B6194" s="468" t="s">
        <v>18858</v>
      </c>
      <c r="C6194" s="467" t="s">
        <v>510</v>
      </c>
      <c r="D6194" s="471">
        <v>85.2</v>
      </c>
      <c r="E6194" s="466"/>
      <c r="F6194" s="466">
        <f t="shared" si="192"/>
        <v>6106325</v>
      </c>
      <c r="G6194" s="466" t="b">
        <f t="shared" si="193"/>
        <v>1</v>
      </c>
      <c r="H6194" s="462"/>
      <c r="I6194" s="462"/>
      <c r="J6194" s="462"/>
      <c r="K6194" s="462"/>
    </row>
    <row r="6195" spans="1:11" ht="28.8">
      <c r="A6195" s="463">
        <v>6208126</v>
      </c>
      <c r="B6195" s="464" t="s">
        <v>18859</v>
      </c>
      <c r="C6195" s="463" t="s">
        <v>508</v>
      </c>
      <c r="D6195" s="470">
        <v>21.97</v>
      </c>
      <c r="E6195" s="466"/>
      <c r="F6195" s="466">
        <f t="shared" si="192"/>
        <v>6208126</v>
      </c>
      <c r="G6195" s="466" t="b">
        <f t="shared" si="193"/>
        <v>1</v>
      </c>
      <c r="H6195" s="462"/>
      <c r="I6195" s="462"/>
      <c r="J6195" s="462"/>
      <c r="K6195" s="462"/>
    </row>
    <row r="6196" spans="1:11">
      <c r="A6196" s="467">
        <v>6205797</v>
      </c>
      <c r="B6196" s="468" t="s">
        <v>18860</v>
      </c>
      <c r="C6196" s="467" t="s">
        <v>508</v>
      </c>
      <c r="D6196" s="471">
        <v>14.38</v>
      </c>
      <c r="E6196" s="466"/>
      <c r="F6196" s="466">
        <f t="shared" si="192"/>
        <v>6205797</v>
      </c>
      <c r="G6196" s="466" t="b">
        <f t="shared" si="193"/>
        <v>1</v>
      </c>
      <c r="H6196" s="462"/>
      <c r="I6196" s="462"/>
      <c r="J6196" s="462"/>
      <c r="K6196" s="462"/>
    </row>
    <row r="6197" spans="1:11" ht="28.8">
      <c r="A6197" s="463">
        <v>6205791</v>
      </c>
      <c r="B6197" s="464" t="s">
        <v>18861</v>
      </c>
      <c r="C6197" s="463" t="s">
        <v>691</v>
      </c>
      <c r="D6197" s="470">
        <v>484.8</v>
      </c>
      <c r="E6197" s="466"/>
      <c r="F6197" s="466">
        <f t="shared" si="192"/>
        <v>6205791</v>
      </c>
      <c r="G6197" s="466" t="b">
        <f t="shared" si="193"/>
        <v>1</v>
      </c>
      <c r="H6197" s="462"/>
      <c r="I6197" s="462"/>
      <c r="J6197" s="462"/>
      <c r="K6197" s="462"/>
    </row>
    <row r="6198" spans="1:11" ht="28.8">
      <c r="A6198" s="467">
        <v>6205792</v>
      </c>
      <c r="B6198" s="468" t="s">
        <v>18862</v>
      </c>
      <c r="C6198" s="467" t="s">
        <v>691</v>
      </c>
      <c r="D6198" s="471">
        <v>581.32000000000005</v>
      </c>
      <c r="E6198" s="466"/>
      <c r="F6198" s="466">
        <f t="shared" si="192"/>
        <v>6205792</v>
      </c>
      <c r="G6198" s="466" t="b">
        <f t="shared" si="193"/>
        <v>1</v>
      </c>
      <c r="H6198" s="462"/>
      <c r="I6198" s="462"/>
      <c r="J6198" s="462"/>
      <c r="K6198" s="462"/>
    </row>
    <row r="6199" spans="1:11" ht="28.8">
      <c r="A6199" s="463">
        <v>6205793</v>
      </c>
      <c r="B6199" s="464" t="s">
        <v>18863</v>
      </c>
      <c r="C6199" s="463" t="s">
        <v>691</v>
      </c>
      <c r="D6199" s="470">
        <v>682.99</v>
      </c>
      <c r="E6199" s="466"/>
      <c r="F6199" s="466">
        <f t="shared" si="192"/>
        <v>6205793</v>
      </c>
      <c r="G6199" s="466" t="b">
        <f t="shared" si="193"/>
        <v>1</v>
      </c>
      <c r="H6199" s="462"/>
      <c r="I6199" s="462"/>
      <c r="J6199" s="462"/>
      <c r="K6199" s="462"/>
    </row>
    <row r="6200" spans="1:11" ht="28.8">
      <c r="A6200" s="467">
        <v>6205796</v>
      </c>
      <c r="B6200" s="468" t="s">
        <v>18864</v>
      </c>
      <c r="C6200" s="467" t="s">
        <v>691</v>
      </c>
      <c r="D6200" s="471">
        <v>1213.8599999999999</v>
      </c>
      <c r="E6200" s="466"/>
      <c r="F6200" s="466">
        <f t="shared" si="192"/>
        <v>6205796</v>
      </c>
      <c r="G6200" s="466" t="b">
        <f t="shared" si="193"/>
        <v>1</v>
      </c>
      <c r="H6200" s="462"/>
      <c r="I6200" s="462"/>
      <c r="J6200" s="462"/>
      <c r="K6200" s="462"/>
    </row>
    <row r="6201" spans="1:11" ht="28.8">
      <c r="A6201" s="463">
        <v>6219451</v>
      </c>
      <c r="B6201" s="464" t="s">
        <v>18865</v>
      </c>
      <c r="C6201" s="463" t="s">
        <v>691</v>
      </c>
      <c r="D6201" s="470">
        <v>1304.56</v>
      </c>
      <c r="E6201" s="466"/>
      <c r="F6201" s="466">
        <f t="shared" si="192"/>
        <v>6219451</v>
      </c>
      <c r="G6201" s="466" t="b">
        <f t="shared" si="193"/>
        <v>1</v>
      </c>
      <c r="H6201" s="462"/>
      <c r="I6201" s="462"/>
      <c r="J6201" s="462"/>
      <c r="K6201" s="462"/>
    </row>
    <row r="6202" spans="1:11" ht="28.8">
      <c r="A6202" s="467">
        <v>6219452</v>
      </c>
      <c r="B6202" s="468" t="s">
        <v>18866</v>
      </c>
      <c r="C6202" s="467" t="s">
        <v>691</v>
      </c>
      <c r="D6202" s="471">
        <v>1400.41</v>
      </c>
      <c r="E6202" s="466"/>
      <c r="F6202" s="466">
        <f t="shared" si="192"/>
        <v>6219452</v>
      </c>
      <c r="G6202" s="466" t="b">
        <f t="shared" si="193"/>
        <v>1</v>
      </c>
      <c r="H6202" s="462"/>
      <c r="I6202" s="462"/>
      <c r="J6202" s="462"/>
      <c r="K6202" s="462"/>
    </row>
    <row r="6203" spans="1:11" ht="28.8">
      <c r="A6203" s="463">
        <v>6205794</v>
      </c>
      <c r="B6203" s="464" t="s">
        <v>18867</v>
      </c>
      <c r="C6203" s="463" t="s">
        <v>691</v>
      </c>
      <c r="D6203" s="470">
        <v>1047.9000000000001</v>
      </c>
      <c r="E6203" s="466"/>
      <c r="F6203" s="466">
        <f t="shared" si="192"/>
        <v>6205794</v>
      </c>
      <c r="G6203" s="466" t="b">
        <f t="shared" si="193"/>
        <v>1</v>
      </c>
      <c r="H6203" s="462"/>
      <c r="I6203" s="462"/>
      <c r="J6203" s="462"/>
      <c r="K6203" s="462"/>
    </row>
    <row r="6204" spans="1:11" ht="28.8">
      <c r="A6204" s="467">
        <v>6205795</v>
      </c>
      <c r="B6204" s="468" t="s">
        <v>18868</v>
      </c>
      <c r="C6204" s="467" t="s">
        <v>691</v>
      </c>
      <c r="D6204" s="471">
        <v>1128.3</v>
      </c>
      <c r="E6204" s="466"/>
      <c r="F6204" s="466">
        <f t="shared" si="192"/>
        <v>6205795</v>
      </c>
      <c r="G6204" s="466" t="b">
        <f t="shared" si="193"/>
        <v>1</v>
      </c>
      <c r="H6204" s="462"/>
      <c r="I6204" s="462"/>
      <c r="J6204" s="462"/>
      <c r="K6204" s="462"/>
    </row>
    <row r="6205" spans="1:11" ht="28.8">
      <c r="A6205" s="463">
        <v>6219521</v>
      </c>
      <c r="B6205" s="464" t="s">
        <v>18869</v>
      </c>
      <c r="C6205" s="463" t="s">
        <v>510</v>
      </c>
      <c r="D6205" s="470">
        <v>212.28</v>
      </c>
      <c r="E6205" s="466"/>
      <c r="F6205" s="466">
        <f t="shared" si="192"/>
        <v>6219521</v>
      </c>
      <c r="G6205" s="466" t="b">
        <f t="shared" si="193"/>
        <v>1</v>
      </c>
      <c r="H6205" s="462"/>
      <c r="I6205" s="462"/>
      <c r="J6205" s="462"/>
      <c r="K6205" s="462"/>
    </row>
    <row r="6206" spans="1:11" ht="43.2">
      <c r="A6206" s="467">
        <v>6219527</v>
      </c>
      <c r="B6206" s="468" t="s">
        <v>18870</v>
      </c>
      <c r="C6206" s="467" t="s">
        <v>460</v>
      </c>
      <c r="D6206" s="471">
        <v>501.95</v>
      </c>
      <c r="E6206" s="466"/>
      <c r="F6206" s="466">
        <f t="shared" si="192"/>
        <v>6219527</v>
      </c>
      <c r="G6206" s="466" t="b">
        <f t="shared" si="193"/>
        <v>1</v>
      </c>
      <c r="H6206" s="462"/>
      <c r="I6206" s="462"/>
      <c r="J6206" s="462"/>
      <c r="K6206" s="462"/>
    </row>
    <row r="6207" spans="1:11" ht="28.8">
      <c r="A6207" s="463">
        <v>6219526</v>
      </c>
      <c r="B6207" s="464" t="s">
        <v>18871</v>
      </c>
      <c r="C6207" s="463" t="s">
        <v>691</v>
      </c>
      <c r="D6207" s="470">
        <v>72.73</v>
      </c>
      <c r="E6207" s="466"/>
      <c r="F6207" s="466">
        <f t="shared" si="192"/>
        <v>6219526</v>
      </c>
      <c r="G6207" s="466" t="b">
        <f t="shared" si="193"/>
        <v>1</v>
      </c>
      <c r="H6207" s="462"/>
      <c r="I6207" s="462"/>
      <c r="J6207" s="462"/>
      <c r="K6207" s="462"/>
    </row>
    <row r="6208" spans="1:11" ht="28.8">
      <c r="A6208" s="467">
        <v>6219525</v>
      </c>
      <c r="B6208" s="468" t="s">
        <v>18872</v>
      </c>
      <c r="C6208" s="467" t="s">
        <v>691</v>
      </c>
      <c r="D6208" s="471">
        <v>68.39</v>
      </c>
      <c r="E6208" s="466"/>
      <c r="F6208" s="466">
        <f t="shared" si="192"/>
        <v>6219525</v>
      </c>
      <c r="G6208" s="466" t="b">
        <f t="shared" si="193"/>
        <v>1</v>
      </c>
      <c r="H6208" s="462"/>
      <c r="I6208" s="462"/>
      <c r="J6208" s="462"/>
      <c r="K6208" s="462"/>
    </row>
    <row r="6209" spans="1:11">
      <c r="A6209" s="463">
        <v>6219508</v>
      </c>
      <c r="B6209" s="464" t="s">
        <v>18873</v>
      </c>
      <c r="C6209" s="463" t="s">
        <v>691</v>
      </c>
      <c r="D6209" s="470">
        <v>413.57</v>
      </c>
      <c r="E6209" s="466"/>
      <c r="F6209" s="466">
        <f t="shared" si="192"/>
        <v>6219508</v>
      </c>
      <c r="G6209" s="466" t="b">
        <f t="shared" si="193"/>
        <v>1</v>
      </c>
      <c r="H6209" s="462"/>
      <c r="I6209" s="462"/>
      <c r="J6209" s="462"/>
      <c r="K6209" s="462"/>
    </row>
    <row r="6210" spans="1:11">
      <c r="A6210" s="467">
        <v>6219511</v>
      </c>
      <c r="B6210" s="468" t="s">
        <v>18874</v>
      </c>
      <c r="C6210" s="467" t="s">
        <v>691</v>
      </c>
      <c r="D6210" s="471">
        <v>329.09</v>
      </c>
      <c r="E6210" s="466"/>
      <c r="F6210" s="466">
        <f t="shared" ref="F6210:F6273" si="194">A6210</f>
        <v>6219511</v>
      </c>
      <c r="G6210" s="466" t="b">
        <f t="shared" ref="G6210:G6273" si="195">F6210=A6210</f>
        <v>1</v>
      </c>
      <c r="H6210" s="462"/>
      <c r="I6210" s="462"/>
      <c r="J6210" s="462"/>
      <c r="K6210" s="462"/>
    </row>
    <row r="6211" spans="1:11" ht="28.8">
      <c r="A6211" s="463">
        <v>6219500</v>
      </c>
      <c r="B6211" s="464" t="s">
        <v>18875</v>
      </c>
      <c r="C6211" s="463" t="s">
        <v>510</v>
      </c>
      <c r="D6211" s="470">
        <v>152.54</v>
      </c>
      <c r="E6211" s="466"/>
      <c r="F6211" s="466">
        <f t="shared" si="194"/>
        <v>6219500</v>
      </c>
      <c r="G6211" s="466" t="b">
        <f t="shared" si="195"/>
        <v>1</v>
      </c>
      <c r="H6211" s="462"/>
      <c r="I6211" s="462"/>
      <c r="J6211" s="462"/>
      <c r="K6211" s="462"/>
    </row>
    <row r="6212" spans="1:11" ht="28.8">
      <c r="A6212" s="467">
        <v>6219418</v>
      </c>
      <c r="B6212" s="468" t="s">
        <v>18876</v>
      </c>
      <c r="C6212" s="467" t="s">
        <v>510</v>
      </c>
      <c r="D6212" s="471">
        <v>329.03</v>
      </c>
      <c r="E6212" s="466"/>
      <c r="F6212" s="466">
        <f t="shared" si="194"/>
        <v>6219418</v>
      </c>
      <c r="G6212" s="466" t="b">
        <f t="shared" si="195"/>
        <v>1</v>
      </c>
      <c r="H6212" s="462"/>
      <c r="I6212" s="462"/>
      <c r="J6212" s="462"/>
      <c r="K6212" s="462"/>
    </row>
    <row r="6213" spans="1:11" ht="28.8">
      <c r="A6213" s="463">
        <v>6219412</v>
      </c>
      <c r="B6213" s="464" t="s">
        <v>18877</v>
      </c>
      <c r="C6213" s="463" t="s">
        <v>510</v>
      </c>
      <c r="D6213" s="470">
        <v>231.49</v>
      </c>
      <c r="E6213" s="466"/>
      <c r="F6213" s="466">
        <f t="shared" si="194"/>
        <v>6219412</v>
      </c>
      <c r="G6213" s="466" t="b">
        <f t="shared" si="195"/>
        <v>1</v>
      </c>
      <c r="H6213" s="462"/>
      <c r="I6213" s="462"/>
      <c r="J6213" s="462"/>
      <c r="K6213" s="462"/>
    </row>
    <row r="6214" spans="1:11" ht="28.8">
      <c r="A6214" s="467">
        <v>6219406</v>
      </c>
      <c r="B6214" s="468" t="s">
        <v>18878</v>
      </c>
      <c r="C6214" s="467" t="s">
        <v>510</v>
      </c>
      <c r="D6214" s="471">
        <v>163.61000000000001</v>
      </c>
      <c r="E6214" s="466"/>
      <c r="F6214" s="466">
        <f t="shared" si="194"/>
        <v>6219406</v>
      </c>
      <c r="G6214" s="466" t="b">
        <f t="shared" si="195"/>
        <v>1</v>
      </c>
      <c r="H6214" s="462"/>
      <c r="I6214" s="462"/>
      <c r="J6214" s="462"/>
      <c r="K6214" s="462"/>
    </row>
    <row r="6215" spans="1:11" ht="28.8">
      <c r="A6215" s="463">
        <v>6219501</v>
      </c>
      <c r="B6215" s="464" t="s">
        <v>18879</v>
      </c>
      <c r="C6215" s="463" t="s">
        <v>510</v>
      </c>
      <c r="D6215" s="470">
        <v>165.1</v>
      </c>
      <c r="E6215" s="466"/>
      <c r="F6215" s="466">
        <f t="shared" si="194"/>
        <v>6219501</v>
      </c>
      <c r="G6215" s="466" t="b">
        <f t="shared" si="195"/>
        <v>1</v>
      </c>
      <c r="H6215" s="462"/>
      <c r="I6215" s="462"/>
      <c r="J6215" s="462"/>
      <c r="K6215" s="462"/>
    </row>
    <row r="6216" spans="1:11" ht="28.8">
      <c r="A6216" s="467">
        <v>6219419</v>
      </c>
      <c r="B6216" s="468" t="s">
        <v>18880</v>
      </c>
      <c r="C6216" s="467" t="s">
        <v>510</v>
      </c>
      <c r="D6216" s="471">
        <v>362.56</v>
      </c>
      <c r="E6216" s="466"/>
      <c r="F6216" s="466">
        <f t="shared" si="194"/>
        <v>6219419</v>
      </c>
      <c r="G6216" s="466" t="b">
        <f t="shared" si="195"/>
        <v>1</v>
      </c>
      <c r="H6216" s="462"/>
      <c r="I6216" s="462"/>
      <c r="J6216" s="462"/>
      <c r="K6216" s="462"/>
    </row>
    <row r="6217" spans="1:11" ht="28.8">
      <c r="A6217" s="463">
        <v>6219413</v>
      </c>
      <c r="B6217" s="464" t="s">
        <v>18881</v>
      </c>
      <c r="C6217" s="463" t="s">
        <v>510</v>
      </c>
      <c r="D6217" s="470">
        <v>252.55</v>
      </c>
      <c r="E6217" s="466"/>
      <c r="F6217" s="466">
        <f t="shared" si="194"/>
        <v>6219413</v>
      </c>
      <c r="G6217" s="466" t="b">
        <f t="shared" si="195"/>
        <v>1</v>
      </c>
      <c r="H6217" s="462"/>
      <c r="I6217" s="462"/>
      <c r="J6217" s="462"/>
      <c r="K6217" s="462"/>
    </row>
    <row r="6218" spans="1:11" ht="28.8">
      <c r="A6218" s="467">
        <v>6219407</v>
      </c>
      <c r="B6218" s="468" t="s">
        <v>18882</v>
      </c>
      <c r="C6218" s="467" t="s">
        <v>510</v>
      </c>
      <c r="D6218" s="471">
        <v>177.33</v>
      </c>
      <c r="E6218" s="466"/>
      <c r="F6218" s="466">
        <f t="shared" si="194"/>
        <v>6219407</v>
      </c>
      <c r="G6218" s="466" t="b">
        <f t="shared" si="195"/>
        <v>1</v>
      </c>
      <c r="H6218" s="462"/>
      <c r="I6218" s="462"/>
      <c r="J6218" s="462"/>
      <c r="K6218" s="462"/>
    </row>
    <row r="6219" spans="1:11" ht="28.8">
      <c r="A6219" s="463">
        <v>6219502</v>
      </c>
      <c r="B6219" s="464" t="s">
        <v>18883</v>
      </c>
      <c r="C6219" s="463" t="s">
        <v>510</v>
      </c>
      <c r="D6219" s="470">
        <v>177.49</v>
      </c>
      <c r="E6219" s="466"/>
      <c r="F6219" s="466">
        <f t="shared" si="194"/>
        <v>6219502</v>
      </c>
      <c r="G6219" s="466" t="b">
        <f t="shared" si="195"/>
        <v>1</v>
      </c>
      <c r="H6219" s="462"/>
      <c r="I6219" s="462"/>
      <c r="J6219" s="462"/>
      <c r="K6219" s="462"/>
    </row>
    <row r="6220" spans="1:11" ht="28.8">
      <c r="A6220" s="467">
        <v>6219420</v>
      </c>
      <c r="B6220" s="468" t="s">
        <v>18884</v>
      </c>
      <c r="C6220" s="467" t="s">
        <v>510</v>
      </c>
      <c r="D6220" s="471">
        <v>405.19</v>
      </c>
      <c r="E6220" s="466"/>
      <c r="F6220" s="466">
        <f t="shared" si="194"/>
        <v>6219420</v>
      </c>
      <c r="G6220" s="466" t="b">
        <f t="shared" si="195"/>
        <v>1</v>
      </c>
      <c r="H6220" s="462"/>
      <c r="I6220" s="462"/>
      <c r="J6220" s="462"/>
      <c r="K6220" s="462"/>
    </row>
    <row r="6221" spans="1:11" ht="28.8">
      <c r="A6221" s="463">
        <v>6219414</v>
      </c>
      <c r="B6221" s="464" t="s">
        <v>18885</v>
      </c>
      <c r="C6221" s="463" t="s">
        <v>510</v>
      </c>
      <c r="D6221" s="470">
        <v>277.5</v>
      </c>
      <c r="E6221" s="466"/>
      <c r="F6221" s="466">
        <f t="shared" si="194"/>
        <v>6219414</v>
      </c>
      <c r="G6221" s="466" t="b">
        <f t="shared" si="195"/>
        <v>1</v>
      </c>
      <c r="H6221" s="462"/>
      <c r="I6221" s="462"/>
      <c r="J6221" s="462"/>
      <c r="K6221" s="462"/>
    </row>
    <row r="6222" spans="1:11" ht="28.8">
      <c r="A6222" s="467">
        <v>6219408</v>
      </c>
      <c r="B6222" s="468" t="s">
        <v>18886</v>
      </c>
      <c r="C6222" s="467" t="s">
        <v>510</v>
      </c>
      <c r="D6222" s="471">
        <v>190.74</v>
      </c>
      <c r="E6222" s="466"/>
      <c r="F6222" s="466">
        <f t="shared" si="194"/>
        <v>6219408</v>
      </c>
      <c r="G6222" s="466" t="b">
        <f t="shared" si="195"/>
        <v>1</v>
      </c>
      <c r="H6222" s="462"/>
      <c r="I6222" s="462"/>
      <c r="J6222" s="462"/>
      <c r="K6222" s="462"/>
    </row>
    <row r="6223" spans="1:11" ht="28.8">
      <c r="A6223" s="463">
        <v>6219503</v>
      </c>
      <c r="B6223" s="464" t="s">
        <v>18887</v>
      </c>
      <c r="C6223" s="463" t="s">
        <v>510</v>
      </c>
      <c r="D6223" s="470">
        <v>204.91</v>
      </c>
      <c r="E6223" s="466"/>
      <c r="F6223" s="466">
        <f t="shared" si="194"/>
        <v>6219503</v>
      </c>
      <c r="G6223" s="466" t="b">
        <f t="shared" si="195"/>
        <v>1</v>
      </c>
      <c r="H6223" s="462"/>
      <c r="I6223" s="462"/>
      <c r="J6223" s="462"/>
      <c r="K6223" s="462"/>
    </row>
    <row r="6224" spans="1:11" ht="28.8">
      <c r="A6224" s="467">
        <v>6219421</v>
      </c>
      <c r="B6224" s="468" t="s">
        <v>18888</v>
      </c>
      <c r="C6224" s="467" t="s">
        <v>510</v>
      </c>
      <c r="D6224" s="471">
        <v>480.83</v>
      </c>
      <c r="E6224" s="466"/>
      <c r="F6224" s="466">
        <f t="shared" si="194"/>
        <v>6219421</v>
      </c>
      <c r="G6224" s="466" t="b">
        <f t="shared" si="195"/>
        <v>1</v>
      </c>
      <c r="H6224" s="462"/>
      <c r="I6224" s="462"/>
      <c r="J6224" s="462"/>
      <c r="K6224" s="462"/>
    </row>
    <row r="6225" spans="1:11" ht="28.8">
      <c r="A6225" s="463">
        <v>6219415</v>
      </c>
      <c r="B6225" s="464" t="s">
        <v>18889</v>
      </c>
      <c r="C6225" s="463" t="s">
        <v>510</v>
      </c>
      <c r="D6225" s="470">
        <v>322.67</v>
      </c>
      <c r="E6225" s="466"/>
      <c r="F6225" s="466">
        <f t="shared" si="194"/>
        <v>6219415</v>
      </c>
      <c r="G6225" s="466" t="b">
        <f t="shared" si="195"/>
        <v>1</v>
      </c>
      <c r="H6225" s="462"/>
      <c r="I6225" s="462"/>
      <c r="J6225" s="462"/>
      <c r="K6225" s="462"/>
    </row>
    <row r="6226" spans="1:11" ht="28.8">
      <c r="A6226" s="467">
        <v>6219409</v>
      </c>
      <c r="B6226" s="468" t="s">
        <v>18890</v>
      </c>
      <c r="C6226" s="467" t="s">
        <v>510</v>
      </c>
      <c r="D6226" s="471">
        <v>221.79</v>
      </c>
      <c r="E6226" s="466"/>
      <c r="F6226" s="466">
        <f t="shared" si="194"/>
        <v>6219409</v>
      </c>
      <c r="G6226" s="466" t="b">
        <f t="shared" si="195"/>
        <v>1</v>
      </c>
      <c r="H6226" s="462"/>
      <c r="I6226" s="462"/>
      <c r="J6226" s="462"/>
      <c r="K6226" s="462"/>
    </row>
    <row r="6227" spans="1:11" ht="28.8">
      <c r="A6227" s="463">
        <v>6219518</v>
      </c>
      <c r="B6227" s="464" t="s">
        <v>18891</v>
      </c>
      <c r="C6227" s="463" t="s">
        <v>510</v>
      </c>
      <c r="D6227" s="470">
        <v>62.22</v>
      </c>
      <c r="E6227" s="466"/>
      <c r="F6227" s="466">
        <f t="shared" si="194"/>
        <v>6219518</v>
      </c>
      <c r="G6227" s="466" t="b">
        <f t="shared" si="195"/>
        <v>1</v>
      </c>
      <c r="H6227" s="462"/>
      <c r="I6227" s="462"/>
      <c r="J6227" s="462"/>
      <c r="K6227" s="462"/>
    </row>
    <row r="6228" spans="1:11" ht="28.8">
      <c r="A6228" s="467">
        <v>6219504</v>
      </c>
      <c r="B6228" s="468" t="s">
        <v>18892</v>
      </c>
      <c r="C6228" s="467" t="s">
        <v>510</v>
      </c>
      <c r="D6228" s="471">
        <v>114.45</v>
      </c>
      <c r="E6228" s="466"/>
      <c r="F6228" s="466">
        <f t="shared" si="194"/>
        <v>6219504</v>
      </c>
      <c r="G6228" s="466" t="b">
        <f t="shared" si="195"/>
        <v>1</v>
      </c>
      <c r="H6228" s="462"/>
      <c r="I6228" s="462"/>
      <c r="J6228" s="462"/>
      <c r="K6228" s="462"/>
    </row>
    <row r="6229" spans="1:11" ht="28.8">
      <c r="A6229" s="463">
        <v>6219422</v>
      </c>
      <c r="B6229" s="464" t="s">
        <v>18893</v>
      </c>
      <c r="C6229" s="463" t="s">
        <v>510</v>
      </c>
      <c r="D6229" s="470">
        <v>256.64</v>
      </c>
      <c r="E6229" s="466"/>
      <c r="F6229" s="466">
        <f t="shared" si="194"/>
        <v>6219422</v>
      </c>
      <c r="G6229" s="466" t="b">
        <f t="shared" si="195"/>
        <v>1</v>
      </c>
      <c r="H6229" s="462"/>
      <c r="I6229" s="462"/>
      <c r="J6229" s="462"/>
      <c r="K6229" s="462"/>
    </row>
    <row r="6230" spans="1:11" ht="28.8">
      <c r="A6230" s="467">
        <v>6219416</v>
      </c>
      <c r="B6230" s="468" t="s">
        <v>18894</v>
      </c>
      <c r="C6230" s="467" t="s">
        <v>510</v>
      </c>
      <c r="D6230" s="471">
        <v>196.68</v>
      </c>
      <c r="E6230" s="466"/>
      <c r="F6230" s="466">
        <f t="shared" si="194"/>
        <v>6219416</v>
      </c>
      <c r="G6230" s="466" t="b">
        <f t="shared" si="195"/>
        <v>1</v>
      </c>
      <c r="H6230" s="462"/>
      <c r="I6230" s="462"/>
      <c r="J6230" s="462"/>
      <c r="K6230" s="462"/>
    </row>
    <row r="6231" spans="1:11" ht="28.8">
      <c r="A6231" s="463">
        <v>6219410</v>
      </c>
      <c r="B6231" s="464" t="s">
        <v>18895</v>
      </c>
      <c r="C6231" s="463" t="s">
        <v>510</v>
      </c>
      <c r="D6231" s="470">
        <v>136.82</v>
      </c>
      <c r="E6231" s="466"/>
      <c r="F6231" s="466">
        <f t="shared" si="194"/>
        <v>6219410</v>
      </c>
      <c r="G6231" s="466" t="b">
        <f t="shared" si="195"/>
        <v>1</v>
      </c>
      <c r="H6231" s="462"/>
      <c r="I6231" s="462"/>
      <c r="J6231" s="462"/>
      <c r="K6231" s="462"/>
    </row>
    <row r="6232" spans="1:11" ht="28.8">
      <c r="A6232" s="467">
        <v>6219505</v>
      </c>
      <c r="B6232" s="468" t="s">
        <v>18896</v>
      </c>
      <c r="C6232" s="467" t="s">
        <v>510</v>
      </c>
      <c r="D6232" s="471">
        <v>110.74</v>
      </c>
      <c r="E6232" s="466"/>
      <c r="F6232" s="466">
        <f t="shared" si="194"/>
        <v>6219505</v>
      </c>
      <c r="G6232" s="466" t="b">
        <f t="shared" si="195"/>
        <v>1</v>
      </c>
      <c r="H6232" s="462"/>
      <c r="I6232" s="462"/>
      <c r="J6232" s="462"/>
      <c r="K6232" s="462"/>
    </row>
    <row r="6233" spans="1:11" ht="28.8">
      <c r="A6233" s="463">
        <v>6219423</v>
      </c>
      <c r="B6233" s="464" t="s">
        <v>18897</v>
      </c>
      <c r="C6233" s="463" t="s">
        <v>510</v>
      </c>
      <c r="D6233" s="470">
        <v>260.75</v>
      </c>
      <c r="E6233" s="466"/>
      <c r="F6233" s="466">
        <f t="shared" si="194"/>
        <v>6219423</v>
      </c>
      <c r="G6233" s="466" t="b">
        <f t="shared" si="195"/>
        <v>1</v>
      </c>
      <c r="H6233" s="462"/>
      <c r="I6233" s="462"/>
      <c r="J6233" s="462"/>
      <c r="K6233" s="462"/>
    </row>
    <row r="6234" spans="1:11" ht="28.8">
      <c r="A6234" s="467">
        <v>6219417</v>
      </c>
      <c r="B6234" s="468" t="s">
        <v>18898</v>
      </c>
      <c r="C6234" s="467" t="s">
        <v>510</v>
      </c>
      <c r="D6234" s="471">
        <v>197.4</v>
      </c>
      <c r="E6234" s="466"/>
      <c r="F6234" s="466">
        <f t="shared" si="194"/>
        <v>6219417</v>
      </c>
      <c r="G6234" s="466" t="b">
        <f t="shared" si="195"/>
        <v>1</v>
      </c>
      <c r="H6234" s="462"/>
      <c r="I6234" s="462"/>
      <c r="J6234" s="462"/>
      <c r="K6234" s="462"/>
    </row>
    <row r="6235" spans="1:11" ht="28.8">
      <c r="A6235" s="463">
        <v>6219411</v>
      </c>
      <c r="B6235" s="464" t="s">
        <v>18899</v>
      </c>
      <c r="C6235" s="463" t="s">
        <v>510</v>
      </c>
      <c r="D6235" s="470">
        <v>134.15</v>
      </c>
      <c r="E6235" s="466"/>
      <c r="F6235" s="466">
        <f t="shared" si="194"/>
        <v>6219411</v>
      </c>
      <c r="G6235" s="466" t="b">
        <f t="shared" si="195"/>
        <v>1</v>
      </c>
      <c r="H6235" s="462"/>
      <c r="I6235" s="462"/>
      <c r="J6235" s="462"/>
      <c r="K6235" s="462"/>
    </row>
    <row r="6236" spans="1:11">
      <c r="A6236" s="467">
        <v>6219520</v>
      </c>
      <c r="B6236" s="468" t="s">
        <v>18900</v>
      </c>
      <c r="C6236" s="467" t="s">
        <v>460</v>
      </c>
      <c r="D6236" s="471">
        <v>67.87</v>
      </c>
      <c r="E6236" s="466"/>
      <c r="F6236" s="466">
        <f t="shared" si="194"/>
        <v>6219520</v>
      </c>
      <c r="G6236" s="466" t="b">
        <f t="shared" si="195"/>
        <v>1</v>
      </c>
      <c r="H6236" s="462"/>
      <c r="I6236" s="462"/>
      <c r="J6236" s="462"/>
      <c r="K6236" s="462"/>
    </row>
    <row r="6237" spans="1:11" ht="28.8">
      <c r="A6237" s="463">
        <v>6219433</v>
      </c>
      <c r="B6237" s="464" t="s">
        <v>18901</v>
      </c>
      <c r="C6237" s="463" t="s">
        <v>691</v>
      </c>
      <c r="D6237" s="470">
        <v>135.65</v>
      </c>
      <c r="E6237" s="466"/>
      <c r="F6237" s="466">
        <f t="shared" si="194"/>
        <v>6219433</v>
      </c>
      <c r="G6237" s="466" t="b">
        <f t="shared" si="195"/>
        <v>1</v>
      </c>
      <c r="H6237" s="462"/>
      <c r="I6237" s="462"/>
      <c r="J6237" s="462"/>
      <c r="K6237" s="462"/>
    </row>
    <row r="6238" spans="1:11" ht="28.8">
      <c r="A6238" s="467">
        <v>6205801</v>
      </c>
      <c r="B6238" s="468" t="s">
        <v>18902</v>
      </c>
      <c r="C6238" s="467" t="s">
        <v>691</v>
      </c>
      <c r="D6238" s="471">
        <v>99.42</v>
      </c>
      <c r="E6238" s="466"/>
      <c r="F6238" s="466">
        <f t="shared" si="194"/>
        <v>6205801</v>
      </c>
      <c r="G6238" s="466" t="b">
        <f t="shared" si="195"/>
        <v>1</v>
      </c>
      <c r="H6238" s="462"/>
      <c r="I6238" s="462"/>
      <c r="J6238" s="462"/>
      <c r="K6238" s="462"/>
    </row>
    <row r="6239" spans="1:11" ht="28.8">
      <c r="A6239" s="463">
        <v>6219524</v>
      </c>
      <c r="B6239" s="464" t="s">
        <v>18903</v>
      </c>
      <c r="C6239" s="463" t="s">
        <v>682</v>
      </c>
      <c r="D6239" s="470">
        <v>14.63</v>
      </c>
      <c r="E6239" s="466"/>
      <c r="F6239" s="466">
        <f t="shared" si="194"/>
        <v>6219524</v>
      </c>
      <c r="G6239" s="466" t="b">
        <f t="shared" si="195"/>
        <v>1</v>
      </c>
      <c r="H6239" s="462"/>
      <c r="I6239" s="462"/>
      <c r="J6239" s="462"/>
      <c r="K6239" s="462"/>
    </row>
    <row r="6240" spans="1:11" ht="28.8">
      <c r="A6240" s="467">
        <v>6416036</v>
      </c>
      <c r="B6240" s="468" t="s">
        <v>18904</v>
      </c>
      <c r="C6240" s="467" t="s">
        <v>510</v>
      </c>
      <c r="D6240" s="471">
        <v>153.81</v>
      </c>
      <c r="E6240" s="466"/>
      <c r="F6240" s="466">
        <f t="shared" si="194"/>
        <v>6416036</v>
      </c>
      <c r="G6240" s="466" t="b">
        <f t="shared" si="195"/>
        <v>1</v>
      </c>
      <c r="H6240" s="462"/>
      <c r="I6240" s="462"/>
      <c r="J6240" s="462"/>
      <c r="K6240" s="462"/>
    </row>
    <row r="6241" spans="1:11" ht="28.8">
      <c r="A6241" s="463">
        <v>6416038</v>
      </c>
      <c r="B6241" s="464" t="s">
        <v>18905</v>
      </c>
      <c r="C6241" s="463" t="s">
        <v>510</v>
      </c>
      <c r="D6241" s="470">
        <v>75.099999999999994</v>
      </c>
      <c r="E6241" s="466"/>
      <c r="F6241" s="466">
        <f t="shared" si="194"/>
        <v>6416038</v>
      </c>
      <c r="G6241" s="466" t="b">
        <f t="shared" si="195"/>
        <v>1</v>
      </c>
      <c r="H6241" s="462"/>
      <c r="I6241" s="462"/>
      <c r="J6241" s="462"/>
      <c r="K6241" s="462"/>
    </row>
    <row r="6242" spans="1:11" ht="28.8">
      <c r="A6242" s="467">
        <v>6416037</v>
      </c>
      <c r="B6242" s="468" t="s">
        <v>661</v>
      </c>
      <c r="C6242" s="467" t="s">
        <v>510</v>
      </c>
      <c r="D6242" s="471">
        <v>166.36</v>
      </c>
      <c r="E6242" s="466"/>
      <c r="F6242" s="466">
        <f t="shared" si="194"/>
        <v>6416037</v>
      </c>
      <c r="G6242" s="466" t="b">
        <f t="shared" si="195"/>
        <v>1</v>
      </c>
      <c r="H6242" s="462"/>
      <c r="I6242" s="462"/>
      <c r="J6242" s="462"/>
      <c r="K6242" s="462"/>
    </row>
    <row r="6243" spans="1:11" ht="28.8">
      <c r="A6243" s="463">
        <v>6416035</v>
      </c>
      <c r="B6243" s="464" t="s">
        <v>18906</v>
      </c>
      <c r="C6243" s="463" t="s">
        <v>510</v>
      </c>
      <c r="D6243" s="470">
        <v>86.86</v>
      </c>
      <c r="E6243" s="466"/>
      <c r="F6243" s="466">
        <f t="shared" si="194"/>
        <v>6416035</v>
      </c>
      <c r="G6243" s="466" t="b">
        <f t="shared" si="195"/>
        <v>1</v>
      </c>
      <c r="H6243" s="462"/>
      <c r="I6243" s="462"/>
      <c r="J6243" s="462"/>
      <c r="K6243" s="462"/>
    </row>
    <row r="6244" spans="1:11">
      <c r="A6244" s="467">
        <v>6416076</v>
      </c>
      <c r="B6244" s="468" t="s">
        <v>18907</v>
      </c>
      <c r="C6244" s="467" t="s">
        <v>507</v>
      </c>
      <c r="D6244" s="471">
        <v>176.97</v>
      </c>
      <c r="E6244" s="466"/>
      <c r="F6244" s="466">
        <f t="shared" si="194"/>
        <v>6416076</v>
      </c>
      <c r="G6244" s="466" t="b">
        <f t="shared" si="195"/>
        <v>1</v>
      </c>
      <c r="H6244" s="462"/>
      <c r="I6244" s="462"/>
      <c r="J6244" s="462"/>
      <c r="K6244" s="462"/>
    </row>
    <row r="6245" spans="1:11">
      <c r="A6245" s="463">
        <v>6416075</v>
      </c>
      <c r="B6245" s="464" t="s">
        <v>18908</v>
      </c>
      <c r="C6245" s="463" t="s">
        <v>507</v>
      </c>
      <c r="D6245" s="470">
        <v>116.43</v>
      </c>
      <c r="E6245" s="466"/>
      <c r="F6245" s="466">
        <f t="shared" si="194"/>
        <v>6416075</v>
      </c>
      <c r="G6245" s="466" t="b">
        <f t="shared" si="195"/>
        <v>1</v>
      </c>
      <c r="H6245" s="462"/>
      <c r="I6245" s="462"/>
      <c r="J6245" s="462"/>
      <c r="K6245" s="462"/>
    </row>
    <row r="6246" spans="1:11">
      <c r="A6246" s="467">
        <v>6416226</v>
      </c>
      <c r="B6246" s="468" t="s">
        <v>18909</v>
      </c>
      <c r="C6246" s="467" t="s">
        <v>507</v>
      </c>
      <c r="D6246" s="471">
        <v>167.81</v>
      </c>
      <c r="E6246" s="466"/>
      <c r="F6246" s="466">
        <f t="shared" si="194"/>
        <v>6416226</v>
      </c>
      <c r="G6246" s="466" t="b">
        <f t="shared" si="195"/>
        <v>1</v>
      </c>
      <c r="H6246" s="462"/>
      <c r="I6246" s="462"/>
      <c r="J6246" s="462"/>
      <c r="K6246" s="462"/>
    </row>
    <row r="6247" spans="1:11">
      <c r="A6247" s="463">
        <v>6416225</v>
      </c>
      <c r="B6247" s="464" t="s">
        <v>18910</v>
      </c>
      <c r="C6247" s="463" t="s">
        <v>507</v>
      </c>
      <c r="D6247" s="470">
        <v>105.94</v>
      </c>
      <c r="E6247" s="466"/>
      <c r="F6247" s="466">
        <f t="shared" si="194"/>
        <v>6416225</v>
      </c>
      <c r="G6247" s="466" t="b">
        <f t="shared" si="195"/>
        <v>1</v>
      </c>
      <c r="H6247" s="462"/>
      <c r="I6247" s="462"/>
      <c r="J6247" s="462"/>
      <c r="K6247" s="462"/>
    </row>
    <row r="6248" spans="1:11" ht="28.8">
      <c r="A6248" s="467">
        <v>6416084</v>
      </c>
      <c r="B6248" s="468" t="s">
        <v>18911</v>
      </c>
      <c r="C6248" s="467" t="s">
        <v>507</v>
      </c>
      <c r="D6248" s="471">
        <v>170.32</v>
      </c>
      <c r="E6248" s="466"/>
      <c r="F6248" s="466">
        <f t="shared" si="194"/>
        <v>6416084</v>
      </c>
      <c r="G6248" s="466" t="b">
        <f t="shared" si="195"/>
        <v>1</v>
      </c>
      <c r="H6248" s="462"/>
      <c r="I6248" s="462"/>
      <c r="J6248" s="462"/>
      <c r="K6248" s="462"/>
    </row>
    <row r="6249" spans="1:11" ht="28.8">
      <c r="A6249" s="463">
        <v>6416083</v>
      </c>
      <c r="B6249" s="464" t="s">
        <v>18912</v>
      </c>
      <c r="C6249" s="463" t="s">
        <v>507</v>
      </c>
      <c r="D6249" s="470">
        <v>106.7</v>
      </c>
      <c r="E6249" s="466"/>
      <c r="F6249" s="466">
        <f t="shared" si="194"/>
        <v>6416083</v>
      </c>
      <c r="G6249" s="466" t="b">
        <f t="shared" si="195"/>
        <v>1</v>
      </c>
      <c r="H6249" s="462"/>
      <c r="I6249" s="462"/>
      <c r="J6249" s="462"/>
      <c r="K6249" s="462"/>
    </row>
    <row r="6250" spans="1:11" ht="28.8">
      <c r="A6250" s="467">
        <v>6416234</v>
      </c>
      <c r="B6250" s="468" t="s">
        <v>18913</v>
      </c>
      <c r="C6250" s="467" t="s">
        <v>507</v>
      </c>
      <c r="D6250" s="471">
        <v>175.45</v>
      </c>
      <c r="E6250" s="466"/>
      <c r="F6250" s="466">
        <f t="shared" si="194"/>
        <v>6416234</v>
      </c>
      <c r="G6250" s="466" t="b">
        <f t="shared" si="195"/>
        <v>1</v>
      </c>
      <c r="H6250" s="462"/>
      <c r="I6250" s="462"/>
      <c r="J6250" s="462"/>
      <c r="K6250" s="462"/>
    </row>
    <row r="6251" spans="1:11" ht="28.8">
      <c r="A6251" s="463">
        <v>6416233</v>
      </c>
      <c r="B6251" s="464" t="s">
        <v>18914</v>
      </c>
      <c r="C6251" s="463" t="s">
        <v>507</v>
      </c>
      <c r="D6251" s="470">
        <v>112.97</v>
      </c>
      <c r="E6251" s="466"/>
      <c r="F6251" s="466">
        <f t="shared" si="194"/>
        <v>6416233</v>
      </c>
      <c r="G6251" s="466" t="b">
        <f t="shared" si="195"/>
        <v>1</v>
      </c>
      <c r="H6251" s="462"/>
      <c r="I6251" s="462"/>
      <c r="J6251" s="462"/>
      <c r="K6251" s="462"/>
    </row>
    <row r="6252" spans="1:11" ht="28.8">
      <c r="A6252" s="467">
        <v>6416236</v>
      </c>
      <c r="B6252" s="468" t="s">
        <v>18915</v>
      </c>
      <c r="C6252" s="467" t="s">
        <v>507</v>
      </c>
      <c r="D6252" s="471">
        <v>178.79</v>
      </c>
      <c r="E6252" s="466"/>
      <c r="F6252" s="466">
        <f t="shared" si="194"/>
        <v>6416236</v>
      </c>
      <c r="G6252" s="466" t="b">
        <f t="shared" si="195"/>
        <v>1</v>
      </c>
      <c r="H6252" s="462"/>
      <c r="I6252" s="462"/>
      <c r="J6252" s="462"/>
      <c r="K6252" s="462"/>
    </row>
    <row r="6253" spans="1:11" ht="28.8">
      <c r="A6253" s="463">
        <v>6416235</v>
      </c>
      <c r="B6253" s="464" t="s">
        <v>18916</v>
      </c>
      <c r="C6253" s="463" t="s">
        <v>507</v>
      </c>
      <c r="D6253" s="470">
        <v>117.11</v>
      </c>
      <c r="E6253" s="466"/>
      <c r="F6253" s="466">
        <f t="shared" si="194"/>
        <v>6416235</v>
      </c>
      <c r="G6253" s="466" t="b">
        <f t="shared" si="195"/>
        <v>1</v>
      </c>
      <c r="H6253" s="462"/>
      <c r="I6253" s="462"/>
      <c r="J6253" s="462"/>
      <c r="K6253" s="462"/>
    </row>
    <row r="6254" spans="1:11" ht="28.8">
      <c r="A6254" s="467">
        <v>6416040</v>
      </c>
      <c r="B6254" s="468" t="s">
        <v>18917</v>
      </c>
      <c r="C6254" s="467" t="s">
        <v>510</v>
      </c>
      <c r="D6254" s="471">
        <v>233.21</v>
      </c>
      <c r="E6254" s="466"/>
      <c r="F6254" s="466">
        <f t="shared" si="194"/>
        <v>6416040</v>
      </c>
      <c r="G6254" s="466" t="b">
        <f t="shared" si="195"/>
        <v>1</v>
      </c>
      <c r="H6254" s="462"/>
      <c r="I6254" s="462"/>
      <c r="J6254" s="462"/>
      <c r="K6254" s="462"/>
    </row>
    <row r="6255" spans="1:11" ht="28.8">
      <c r="A6255" s="463">
        <v>6416039</v>
      </c>
      <c r="B6255" s="464" t="s">
        <v>18918</v>
      </c>
      <c r="C6255" s="463" t="s">
        <v>510</v>
      </c>
      <c r="D6255" s="470">
        <v>104.57</v>
      </c>
      <c r="E6255" s="466"/>
      <c r="F6255" s="466">
        <f t="shared" si="194"/>
        <v>6416039</v>
      </c>
      <c r="G6255" s="466" t="b">
        <f t="shared" si="195"/>
        <v>1</v>
      </c>
      <c r="H6255" s="462"/>
      <c r="I6255" s="462"/>
      <c r="J6255" s="462"/>
      <c r="K6255" s="462"/>
    </row>
    <row r="6256" spans="1:11" ht="28.8">
      <c r="A6256" s="467">
        <v>6416042</v>
      </c>
      <c r="B6256" s="468" t="s">
        <v>18919</v>
      </c>
      <c r="C6256" s="467" t="s">
        <v>510</v>
      </c>
      <c r="D6256" s="471">
        <v>285.73</v>
      </c>
      <c r="E6256" s="466"/>
      <c r="F6256" s="466">
        <f t="shared" si="194"/>
        <v>6416042</v>
      </c>
      <c r="G6256" s="466" t="b">
        <f t="shared" si="195"/>
        <v>1</v>
      </c>
      <c r="H6256" s="462"/>
      <c r="I6256" s="462"/>
      <c r="J6256" s="462"/>
      <c r="K6256" s="462"/>
    </row>
    <row r="6257" spans="1:11" ht="28.8">
      <c r="A6257" s="463">
        <v>6416041</v>
      </c>
      <c r="B6257" s="464" t="s">
        <v>18920</v>
      </c>
      <c r="C6257" s="463" t="s">
        <v>510</v>
      </c>
      <c r="D6257" s="470">
        <v>158.12</v>
      </c>
      <c r="E6257" s="466"/>
      <c r="F6257" s="466">
        <f t="shared" si="194"/>
        <v>6416041</v>
      </c>
      <c r="G6257" s="466" t="b">
        <f t="shared" si="195"/>
        <v>1</v>
      </c>
      <c r="H6257" s="462"/>
      <c r="I6257" s="462"/>
      <c r="J6257" s="462"/>
      <c r="K6257" s="462"/>
    </row>
    <row r="6258" spans="1:11" ht="28.8">
      <c r="A6258" s="463">
        <v>6416080</v>
      </c>
      <c r="B6258" s="464" t="s">
        <v>18921</v>
      </c>
      <c r="C6258" s="463" t="s">
        <v>507</v>
      </c>
      <c r="D6258" s="470">
        <v>180.26</v>
      </c>
      <c r="E6258" s="466"/>
      <c r="F6258" s="466">
        <f t="shared" si="194"/>
        <v>6416080</v>
      </c>
      <c r="G6258" s="466" t="b">
        <f t="shared" si="195"/>
        <v>1</v>
      </c>
      <c r="H6258" s="462"/>
      <c r="I6258" s="462"/>
      <c r="J6258" s="462"/>
      <c r="K6258" s="462"/>
    </row>
    <row r="6259" spans="1:11" ht="28.8">
      <c r="A6259" s="463">
        <v>6416079</v>
      </c>
      <c r="B6259" s="464" t="s">
        <v>18922</v>
      </c>
      <c r="C6259" s="463" t="s">
        <v>507</v>
      </c>
      <c r="D6259" s="470">
        <v>125.46</v>
      </c>
      <c r="E6259" s="466"/>
      <c r="F6259" s="466">
        <f t="shared" si="194"/>
        <v>6416079</v>
      </c>
      <c r="G6259" s="466" t="b">
        <f t="shared" si="195"/>
        <v>1</v>
      </c>
      <c r="H6259" s="462"/>
      <c r="I6259" s="462"/>
      <c r="J6259" s="462"/>
      <c r="K6259" s="462"/>
    </row>
    <row r="6260" spans="1:11" ht="28.8">
      <c r="A6260" s="463">
        <v>6416143</v>
      </c>
      <c r="B6260" s="464" t="s">
        <v>18923</v>
      </c>
      <c r="C6260" s="463" t="s">
        <v>507</v>
      </c>
      <c r="D6260" s="470">
        <v>179.26</v>
      </c>
      <c r="E6260" s="466"/>
      <c r="F6260" s="466">
        <f t="shared" si="194"/>
        <v>6416143</v>
      </c>
      <c r="G6260" s="466" t="b">
        <f t="shared" si="195"/>
        <v>1</v>
      </c>
      <c r="H6260" s="462"/>
      <c r="I6260" s="462"/>
      <c r="J6260" s="462"/>
      <c r="K6260" s="462"/>
    </row>
    <row r="6261" spans="1:11" ht="28.8">
      <c r="A6261" s="463">
        <v>6416262</v>
      </c>
      <c r="B6261" s="464" t="s">
        <v>18924</v>
      </c>
      <c r="C6261" s="463" t="s">
        <v>507</v>
      </c>
      <c r="D6261" s="470">
        <v>125.09</v>
      </c>
      <c r="E6261" s="466"/>
      <c r="F6261" s="466">
        <f t="shared" si="194"/>
        <v>6416262</v>
      </c>
      <c r="G6261" s="466" t="b">
        <f t="shared" si="195"/>
        <v>1</v>
      </c>
      <c r="H6261" s="462"/>
      <c r="I6261" s="462"/>
      <c r="J6261" s="462"/>
      <c r="K6261" s="462"/>
    </row>
    <row r="6262" spans="1:11" ht="28.8">
      <c r="A6262" s="463">
        <v>6416078</v>
      </c>
      <c r="B6262" s="464" t="s">
        <v>18925</v>
      </c>
      <c r="C6262" s="463" t="s">
        <v>507</v>
      </c>
      <c r="D6262" s="470">
        <v>178.11</v>
      </c>
      <c r="E6262" s="466"/>
      <c r="F6262" s="466">
        <f t="shared" si="194"/>
        <v>6416078</v>
      </c>
      <c r="G6262" s="466" t="b">
        <f t="shared" si="195"/>
        <v>1</v>
      </c>
      <c r="H6262" s="462"/>
      <c r="I6262" s="462"/>
      <c r="J6262" s="462"/>
      <c r="K6262" s="462"/>
    </row>
    <row r="6263" spans="1:11" ht="28.8">
      <c r="A6263" s="463">
        <v>6416077</v>
      </c>
      <c r="B6263" s="464" t="s">
        <v>18926</v>
      </c>
      <c r="C6263" s="463" t="s">
        <v>507</v>
      </c>
      <c r="D6263" s="470">
        <v>124.7</v>
      </c>
      <c r="E6263" s="466"/>
      <c r="F6263" s="466">
        <f t="shared" si="194"/>
        <v>6416077</v>
      </c>
      <c r="G6263" s="466" t="b">
        <f t="shared" si="195"/>
        <v>1</v>
      </c>
      <c r="H6263" s="462"/>
      <c r="I6263" s="462"/>
      <c r="J6263" s="462"/>
      <c r="K6263" s="462"/>
    </row>
    <row r="6264" spans="1:11" ht="28.8">
      <c r="A6264" s="463">
        <v>6416071</v>
      </c>
      <c r="B6264" s="464" t="s">
        <v>18927</v>
      </c>
      <c r="C6264" s="463" t="s">
        <v>507</v>
      </c>
      <c r="D6264" s="470">
        <v>176.38</v>
      </c>
      <c r="E6264" s="466"/>
      <c r="F6264" s="466">
        <f t="shared" si="194"/>
        <v>6416071</v>
      </c>
      <c r="G6264" s="466" t="b">
        <f t="shared" si="195"/>
        <v>1</v>
      </c>
      <c r="H6264" s="462"/>
      <c r="I6264" s="462"/>
      <c r="J6264" s="462"/>
      <c r="K6264" s="462"/>
    </row>
    <row r="6265" spans="1:11" ht="28.8">
      <c r="A6265" s="463">
        <v>6416072</v>
      </c>
      <c r="B6265" s="464" t="s">
        <v>18928</v>
      </c>
      <c r="C6265" s="463" t="s">
        <v>507</v>
      </c>
      <c r="D6265" s="470">
        <v>124.73</v>
      </c>
      <c r="E6265" s="466"/>
      <c r="F6265" s="466">
        <f t="shared" si="194"/>
        <v>6416072</v>
      </c>
      <c r="G6265" s="466" t="b">
        <f t="shared" si="195"/>
        <v>1</v>
      </c>
      <c r="H6265" s="462"/>
      <c r="I6265" s="462"/>
      <c r="J6265" s="462"/>
      <c r="K6265" s="462"/>
    </row>
    <row r="6266" spans="1:11" ht="28.8">
      <c r="A6266" s="463">
        <v>6416088</v>
      </c>
      <c r="B6266" s="464" t="s">
        <v>18929</v>
      </c>
      <c r="C6266" s="463" t="s">
        <v>507</v>
      </c>
      <c r="D6266" s="470">
        <v>189.65</v>
      </c>
      <c r="E6266" s="466"/>
      <c r="F6266" s="466">
        <f t="shared" si="194"/>
        <v>6416088</v>
      </c>
      <c r="G6266" s="466" t="b">
        <f t="shared" si="195"/>
        <v>1</v>
      </c>
      <c r="H6266" s="462"/>
      <c r="I6266" s="462"/>
      <c r="J6266" s="462"/>
      <c r="K6266" s="462"/>
    </row>
    <row r="6267" spans="1:11" ht="28.8">
      <c r="A6267" s="463">
        <v>6416087</v>
      </c>
      <c r="B6267" s="464" t="s">
        <v>18930</v>
      </c>
      <c r="C6267" s="463" t="s">
        <v>507</v>
      </c>
      <c r="D6267" s="470">
        <v>128.97</v>
      </c>
      <c r="E6267" s="466"/>
      <c r="F6267" s="466">
        <f t="shared" si="194"/>
        <v>6416087</v>
      </c>
      <c r="G6267" s="466" t="b">
        <f t="shared" si="195"/>
        <v>1</v>
      </c>
      <c r="H6267" s="462"/>
      <c r="I6267" s="462"/>
      <c r="J6267" s="462"/>
      <c r="K6267" s="462"/>
    </row>
    <row r="6268" spans="1:11" ht="28.8">
      <c r="A6268" s="463">
        <v>6416246</v>
      </c>
      <c r="B6268" s="464" t="s">
        <v>18931</v>
      </c>
      <c r="C6268" s="463" t="s">
        <v>507</v>
      </c>
      <c r="D6268" s="470">
        <v>190.31</v>
      </c>
      <c r="E6268" s="466"/>
      <c r="F6268" s="466">
        <f t="shared" si="194"/>
        <v>6416246</v>
      </c>
      <c r="G6268" s="466" t="b">
        <f t="shared" si="195"/>
        <v>1</v>
      </c>
      <c r="H6268" s="462"/>
      <c r="I6268" s="462"/>
      <c r="J6268" s="462"/>
      <c r="K6268" s="462"/>
    </row>
    <row r="6269" spans="1:11" ht="28.8">
      <c r="A6269" s="463">
        <v>6416245</v>
      </c>
      <c r="B6269" s="464" t="s">
        <v>18932</v>
      </c>
      <c r="C6269" s="463" t="s">
        <v>507</v>
      </c>
      <c r="D6269" s="470">
        <v>131.19999999999999</v>
      </c>
      <c r="E6269" s="466"/>
      <c r="F6269" s="466">
        <f t="shared" si="194"/>
        <v>6416245</v>
      </c>
      <c r="G6269" s="466" t="b">
        <f t="shared" si="195"/>
        <v>1</v>
      </c>
      <c r="H6269" s="462"/>
      <c r="I6269" s="462"/>
      <c r="J6269" s="462"/>
      <c r="K6269" s="462"/>
    </row>
    <row r="6270" spans="1:11" ht="28.8">
      <c r="A6270" s="463">
        <v>6416248</v>
      </c>
      <c r="B6270" s="464" t="s">
        <v>18933</v>
      </c>
      <c r="C6270" s="463" t="s">
        <v>507</v>
      </c>
      <c r="D6270" s="470">
        <v>192.19</v>
      </c>
      <c r="E6270" s="466"/>
      <c r="F6270" s="466">
        <f t="shared" si="194"/>
        <v>6416248</v>
      </c>
      <c r="G6270" s="466" t="b">
        <f t="shared" si="195"/>
        <v>1</v>
      </c>
      <c r="H6270" s="462"/>
      <c r="I6270" s="462"/>
      <c r="J6270" s="462"/>
      <c r="K6270" s="462"/>
    </row>
    <row r="6271" spans="1:11" ht="28.8">
      <c r="A6271" s="463">
        <v>6416247</v>
      </c>
      <c r="B6271" s="464" t="s">
        <v>18934</v>
      </c>
      <c r="C6271" s="463" t="s">
        <v>507</v>
      </c>
      <c r="D6271" s="470">
        <v>132.78</v>
      </c>
      <c r="E6271" s="466"/>
      <c r="F6271" s="466">
        <f t="shared" si="194"/>
        <v>6416247</v>
      </c>
      <c r="G6271" s="466" t="b">
        <f t="shared" si="195"/>
        <v>1</v>
      </c>
      <c r="H6271" s="462"/>
      <c r="I6271" s="462"/>
      <c r="J6271" s="462"/>
      <c r="K6271" s="462"/>
    </row>
    <row r="6272" spans="1:11" ht="28.8">
      <c r="A6272" s="463">
        <v>6416214</v>
      </c>
      <c r="B6272" s="464" t="s">
        <v>18935</v>
      </c>
      <c r="C6272" s="463" t="s">
        <v>507</v>
      </c>
      <c r="D6272" s="470">
        <v>234.98</v>
      </c>
      <c r="E6272" s="466"/>
      <c r="F6272" s="466">
        <f t="shared" si="194"/>
        <v>6416214</v>
      </c>
      <c r="G6272" s="466" t="b">
        <f t="shared" si="195"/>
        <v>1</v>
      </c>
      <c r="H6272" s="462"/>
      <c r="I6272" s="462"/>
      <c r="J6272" s="462"/>
      <c r="K6272" s="462"/>
    </row>
    <row r="6273" spans="1:11" ht="28.8">
      <c r="A6273" s="463">
        <v>6416218</v>
      </c>
      <c r="B6273" s="464" t="s">
        <v>18936</v>
      </c>
      <c r="C6273" s="463" t="s">
        <v>507</v>
      </c>
      <c r="D6273" s="470">
        <v>180.99</v>
      </c>
      <c r="E6273" s="466"/>
      <c r="F6273" s="466">
        <f t="shared" si="194"/>
        <v>6416218</v>
      </c>
      <c r="G6273" s="466" t="b">
        <f t="shared" si="195"/>
        <v>1</v>
      </c>
      <c r="H6273" s="462"/>
      <c r="I6273" s="462"/>
      <c r="J6273" s="462"/>
      <c r="K6273" s="462"/>
    </row>
    <row r="6274" spans="1:11" ht="28.8">
      <c r="A6274" s="463">
        <v>6416211</v>
      </c>
      <c r="B6274" s="464" t="s">
        <v>18937</v>
      </c>
      <c r="C6274" s="463" t="s">
        <v>507</v>
      </c>
      <c r="D6274" s="470">
        <v>233.38</v>
      </c>
      <c r="E6274" s="466"/>
      <c r="F6274" s="466">
        <f t="shared" ref="F6274:F6337" si="196">A6274</f>
        <v>6416211</v>
      </c>
      <c r="G6274" s="466" t="b">
        <f t="shared" ref="G6274:G6337" si="197">F6274=A6274</f>
        <v>1</v>
      </c>
      <c r="H6274" s="462"/>
      <c r="I6274" s="462"/>
      <c r="J6274" s="462"/>
      <c r="K6274" s="462"/>
    </row>
    <row r="6275" spans="1:11" ht="28.8">
      <c r="A6275" s="463">
        <v>6416215</v>
      </c>
      <c r="B6275" s="464" t="s">
        <v>18938</v>
      </c>
      <c r="C6275" s="463" t="s">
        <v>507</v>
      </c>
      <c r="D6275" s="470">
        <v>181.55</v>
      </c>
      <c r="E6275" s="466"/>
      <c r="F6275" s="466">
        <f t="shared" si="196"/>
        <v>6416215</v>
      </c>
      <c r="G6275" s="466" t="b">
        <f t="shared" si="197"/>
        <v>1</v>
      </c>
      <c r="H6275" s="462"/>
      <c r="I6275" s="462"/>
      <c r="J6275" s="462"/>
      <c r="K6275" s="462"/>
    </row>
    <row r="6276" spans="1:11" ht="28.8">
      <c r="A6276" s="463">
        <v>6416212</v>
      </c>
      <c r="B6276" s="464" t="s">
        <v>18939</v>
      </c>
      <c r="C6276" s="463" t="s">
        <v>507</v>
      </c>
      <c r="D6276" s="470">
        <v>236.4</v>
      </c>
      <c r="E6276" s="466"/>
      <c r="F6276" s="466">
        <f t="shared" si="196"/>
        <v>6416212</v>
      </c>
      <c r="G6276" s="466" t="b">
        <f t="shared" si="197"/>
        <v>1</v>
      </c>
      <c r="H6276" s="462"/>
      <c r="I6276" s="462"/>
      <c r="J6276" s="462"/>
      <c r="K6276" s="462"/>
    </row>
    <row r="6277" spans="1:11" ht="28.8">
      <c r="A6277" s="463">
        <v>6416216</v>
      </c>
      <c r="B6277" s="464" t="s">
        <v>18940</v>
      </c>
      <c r="C6277" s="463" t="s">
        <v>507</v>
      </c>
      <c r="D6277" s="470">
        <v>185.25</v>
      </c>
      <c r="E6277" s="466"/>
      <c r="F6277" s="466">
        <f t="shared" si="196"/>
        <v>6416216</v>
      </c>
      <c r="G6277" s="466" t="b">
        <f t="shared" si="197"/>
        <v>1</v>
      </c>
      <c r="H6277" s="462"/>
      <c r="I6277" s="462"/>
      <c r="J6277" s="462"/>
      <c r="K6277" s="462"/>
    </row>
    <row r="6278" spans="1:11" ht="28.8">
      <c r="A6278" s="463">
        <v>6416213</v>
      </c>
      <c r="B6278" s="464" t="s">
        <v>18941</v>
      </c>
      <c r="C6278" s="463" t="s">
        <v>507</v>
      </c>
      <c r="D6278" s="470">
        <v>236.82</v>
      </c>
      <c r="E6278" s="466"/>
      <c r="F6278" s="466">
        <f t="shared" si="196"/>
        <v>6416213</v>
      </c>
      <c r="G6278" s="466" t="b">
        <f t="shared" si="197"/>
        <v>1</v>
      </c>
      <c r="H6278" s="462"/>
      <c r="I6278" s="462"/>
      <c r="J6278" s="462"/>
      <c r="K6278" s="462"/>
    </row>
    <row r="6279" spans="1:11" ht="28.8">
      <c r="A6279" s="463">
        <v>6416217</v>
      </c>
      <c r="B6279" s="464" t="s">
        <v>18942</v>
      </c>
      <c r="C6279" s="463" t="s">
        <v>507</v>
      </c>
      <c r="D6279" s="470">
        <v>187.08</v>
      </c>
      <c r="E6279" s="466"/>
      <c r="F6279" s="466">
        <f t="shared" si="196"/>
        <v>6416217</v>
      </c>
      <c r="G6279" s="466" t="b">
        <f t="shared" si="197"/>
        <v>1</v>
      </c>
      <c r="H6279" s="462"/>
      <c r="I6279" s="462"/>
      <c r="J6279" s="462"/>
      <c r="K6279" s="462"/>
    </row>
    <row r="6280" spans="1:11" ht="28.8">
      <c r="A6280" s="463">
        <v>6416289</v>
      </c>
      <c r="B6280" s="464" t="s">
        <v>18943</v>
      </c>
      <c r="C6280" s="463" t="s">
        <v>510</v>
      </c>
      <c r="D6280" s="470">
        <v>158.26</v>
      </c>
      <c r="E6280" s="466"/>
      <c r="F6280" s="466">
        <f t="shared" si="196"/>
        <v>6416289</v>
      </c>
      <c r="G6280" s="466" t="b">
        <f t="shared" si="197"/>
        <v>1</v>
      </c>
      <c r="H6280" s="462"/>
      <c r="I6280" s="462"/>
      <c r="J6280" s="462"/>
      <c r="K6280" s="462"/>
    </row>
    <row r="6281" spans="1:11" ht="28.8">
      <c r="A6281" s="463">
        <v>6416288</v>
      </c>
      <c r="B6281" s="464" t="s">
        <v>18944</v>
      </c>
      <c r="C6281" s="463" t="s">
        <v>510</v>
      </c>
      <c r="D6281" s="470">
        <v>116.3</v>
      </c>
      <c r="E6281" s="466"/>
      <c r="F6281" s="466">
        <f t="shared" si="196"/>
        <v>6416288</v>
      </c>
      <c r="G6281" s="466" t="b">
        <f t="shared" si="197"/>
        <v>1</v>
      </c>
      <c r="H6281" s="462"/>
      <c r="I6281" s="462"/>
      <c r="J6281" s="462"/>
      <c r="K6281" s="462"/>
    </row>
    <row r="6282" spans="1:11" ht="28.8">
      <c r="A6282" s="463">
        <v>6416098</v>
      </c>
      <c r="B6282" s="464" t="s">
        <v>18945</v>
      </c>
      <c r="C6282" s="463" t="s">
        <v>507</v>
      </c>
      <c r="D6282" s="470">
        <v>165.36</v>
      </c>
      <c r="E6282" s="466"/>
      <c r="F6282" s="466">
        <f t="shared" si="196"/>
        <v>6416098</v>
      </c>
      <c r="G6282" s="466" t="b">
        <f t="shared" si="197"/>
        <v>1</v>
      </c>
      <c r="H6282" s="462"/>
      <c r="I6282" s="462"/>
      <c r="J6282" s="462"/>
      <c r="K6282" s="462"/>
    </row>
    <row r="6283" spans="1:11" ht="28.8">
      <c r="A6283" s="463">
        <v>6416097</v>
      </c>
      <c r="B6283" s="464" t="s">
        <v>18946</v>
      </c>
      <c r="C6283" s="463" t="s">
        <v>507</v>
      </c>
      <c r="D6283" s="470">
        <v>130.56</v>
      </c>
      <c r="E6283" s="466"/>
      <c r="F6283" s="466">
        <f t="shared" si="196"/>
        <v>6416097</v>
      </c>
      <c r="G6283" s="466" t="b">
        <f t="shared" si="197"/>
        <v>1</v>
      </c>
      <c r="H6283" s="462"/>
      <c r="I6283" s="462"/>
      <c r="J6283" s="462"/>
      <c r="K6283" s="462"/>
    </row>
    <row r="6284" spans="1:11" ht="28.8">
      <c r="A6284" s="463">
        <v>6416258</v>
      </c>
      <c r="B6284" s="464" t="s">
        <v>18947</v>
      </c>
      <c r="C6284" s="463" t="s">
        <v>507</v>
      </c>
      <c r="D6284" s="470">
        <v>181.4</v>
      </c>
      <c r="E6284" s="466"/>
      <c r="F6284" s="466">
        <f t="shared" si="196"/>
        <v>6416258</v>
      </c>
      <c r="G6284" s="466" t="b">
        <f t="shared" si="197"/>
        <v>1</v>
      </c>
      <c r="H6284" s="462"/>
      <c r="I6284" s="462"/>
      <c r="J6284" s="462"/>
      <c r="K6284" s="462"/>
    </row>
    <row r="6285" spans="1:11" ht="28.8">
      <c r="A6285" s="463">
        <v>6416259</v>
      </c>
      <c r="B6285" s="464" t="s">
        <v>18948</v>
      </c>
      <c r="C6285" s="463" t="s">
        <v>507</v>
      </c>
      <c r="D6285" s="470">
        <v>132.46</v>
      </c>
      <c r="E6285" s="466"/>
      <c r="F6285" s="466">
        <f t="shared" si="196"/>
        <v>6416259</v>
      </c>
      <c r="G6285" s="466" t="b">
        <f t="shared" si="197"/>
        <v>1</v>
      </c>
      <c r="H6285" s="462"/>
      <c r="I6285" s="462"/>
      <c r="J6285" s="462"/>
      <c r="K6285" s="462"/>
    </row>
    <row r="6286" spans="1:11" ht="28.8">
      <c r="A6286" s="463">
        <v>6416074</v>
      </c>
      <c r="B6286" s="464" t="s">
        <v>18949</v>
      </c>
      <c r="C6286" s="463" t="s">
        <v>510</v>
      </c>
      <c r="D6286" s="470">
        <v>271.3</v>
      </c>
      <c r="E6286" s="466"/>
      <c r="F6286" s="466">
        <f t="shared" si="196"/>
        <v>6416074</v>
      </c>
      <c r="G6286" s="466" t="b">
        <f t="shared" si="197"/>
        <v>1</v>
      </c>
      <c r="H6286" s="462"/>
      <c r="I6286" s="462"/>
      <c r="J6286" s="462"/>
      <c r="K6286" s="462"/>
    </row>
    <row r="6287" spans="1:11" ht="28.8">
      <c r="A6287" s="463">
        <v>6416073</v>
      </c>
      <c r="B6287" s="464" t="s">
        <v>18950</v>
      </c>
      <c r="C6287" s="463" t="s">
        <v>510</v>
      </c>
      <c r="D6287" s="470">
        <v>133.41</v>
      </c>
      <c r="E6287" s="466"/>
      <c r="F6287" s="466">
        <f t="shared" si="196"/>
        <v>6416073</v>
      </c>
      <c r="G6287" s="466" t="b">
        <f t="shared" si="197"/>
        <v>1</v>
      </c>
      <c r="H6287" s="462"/>
      <c r="I6287" s="462"/>
      <c r="J6287" s="462"/>
      <c r="K6287" s="462"/>
    </row>
    <row r="6288" spans="1:11" ht="28.8">
      <c r="A6288" s="463">
        <v>6416220</v>
      </c>
      <c r="B6288" s="464" t="s">
        <v>18951</v>
      </c>
      <c r="C6288" s="463" t="s">
        <v>510</v>
      </c>
      <c r="D6288" s="470">
        <v>275.16000000000003</v>
      </c>
      <c r="E6288" s="466"/>
      <c r="F6288" s="466">
        <f t="shared" si="196"/>
        <v>6416220</v>
      </c>
      <c r="G6288" s="466" t="b">
        <f t="shared" si="197"/>
        <v>1</v>
      </c>
      <c r="H6288" s="462"/>
      <c r="I6288" s="462"/>
      <c r="J6288" s="462"/>
      <c r="K6288" s="462"/>
    </row>
    <row r="6289" spans="1:11" ht="28.8">
      <c r="A6289" s="463">
        <v>6416219</v>
      </c>
      <c r="B6289" s="464" t="s">
        <v>18952</v>
      </c>
      <c r="C6289" s="463" t="s">
        <v>510</v>
      </c>
      <c r="D6289" s="470">
        <v>130.16999999999999</v>
      </c>
      <c r="E6289" s="466"/>
      <c r="F6289" s="466">
        <f t="shared" si="196"/>
        <v>6416219</v>
      </c>
      <c r="G6289" s="466" t="b">
        <f t="shared" si="197"/>
        <v>1</v>
      </c>
      <c r="H6289" s="462"/>
      <c r="I6289" s="462"/>
      <c r="J6289" s="462"/>
      <c r="K6289" s="462"/>
    </row>
    <row r="6290" spans="1:11" ht="28.8">
      <c r="A6290" s="463">
        <v>6416222</v>
      </c>
      <c r="B6290" s="464" t="s">
        <v>18953</v>
      </c>
      <c r="C6290" s="463" t="s">
        <v>510</v>
      </c>
      <c r="D6290" s="470">
        <v>281.07</v>
      </c>
      <c r="E6290" s="466"/>
      <c r="F6290" s="466">
        <f t="shared" si="196"/>
        <v>6416222</v>
      </c>
      <c r="G6290" s="466" t="b">
        <f t="shared" si="197"/>
        <v>1</v>
      </c>
      <c r="H6290" s="462"/>
      <c r="I6290" s="462"/>
      <c r="J6290" s="462"/>
      <c r="K6290" s="462"/>
    </row>
    <row r="6291" spans="1:11" ht="28.8">
      <c r="A6291" s="463">
        <v>6416221</v>
      </c>
      <c r="B6291" s="464" t="s">
        <v>18954</v>
      </c>
      <c r="C6291" s="463" t="s">
        <v>510</v>
      </c>
      <c r="D6291" s="470">
        <v>143.37</v>
      </c>
      <c r="E6291" s="466"/>
      <c r="F6291" s="466">
        <f t="shared" si="196"/>
        <v>6416221</v>
      </c>
      <c r="G6291" s="466" t="b">
        <f t="shared" si="197"/>
        <v>1</v>
      </c>
      <c r="H6291" s="462"/>
      <c r="I6291" s="462"/>
      <c r="J6291" s="462"/>
      <c r="K6291" s="462"/>
    </row>
    <row r="6292" spans="1:11" ht="28.8">
      <c r="A6292" s="463">
        <v>6416224</v>
      </c>
      <c r="B6292" s="464" t="s">
        <v>18955</v>
      </c>
      <c r="C6292" s="463" t="s">
        <v>510</v>
      </c>
      <c r="D6292" s="470">
        <v>285.60000000000002</v>
      </c>
      <c r="E6292" s="466"/>
      <c r="F6292" s="466">
        <f t="shared" si="196"/>
        <v>6416224</v>
      </c>
      <c r="G6292" s="466" t="b">
        <f t="shared" si="197"/>
        <v>1</v>
      </c>
      <c r="H6292" s="462"/>
      <c r="I6292" s="462"/>
      <c r="J6292" s="462"/>
      <c r="K6292" s="462"/>
    </row>
    <row r="6293" spans="1:11" ht="28.8">
      <c r="A6293" s="463">
        <v>6416223</v>
      </c>
      <c r="B6293" s="464" t="s">
        <v>18956</v>
      </c>
      <c r="C6293" s="463" t="s">
        <v>510</v>
      </c>
      <c r="D6293" s="470">
        <v>140.13</v>
      </c>
      <c r="E6293" s="466"/>
      <c r="F6293" s="466">
        <f t="shared" si="196"/>
        <v>6416223</v>
      </c>
      <c r="G6293" s="466" t="b">
        <f t="shared" si="197"/>
        <v>1</v>
      </c>
      <c r="H6293" s="462"/>
      <c r="I6293" s="462"/>
      <c r="J6293" s="462"/>
      <c r="K6293" s="462"/>
    </row>
    <row r="6294" spans="1:11" ht="28.8">
      <c r="A6294" s="463">
        <v>6416082</v>
      </c>
      <c r="B6294" s="464" t="s">
        <v>18957</v>
      </c>
      <c r="C6294" s="463" t="s">
        <v>510</v>
      </c>
      <c r="D6294" s="470">
        <v>271.3</v>
      </c>
      <c r="E6294" s="466"/>
      <c r="F6294" s="466">
        <f t="shared" si="196"/>
        <v>6416082</v>
      </c>
      <c r="G6294" s="466" t="b">
        <f t="shared" si="197"/>
        <v>1</v>
      </c>
      <c r="H6294" s="462"/>
      <c r="I6294" s="462"/>
      <c r="J6294" s="462"/>
      <c r="K6294" s="462"/>
    </row>
    <row r="6295" spans="1:11" ht="28.8">
      <c r="A6295" s="463">
        <v>6416081</v>
      </c>
      <c r="B6295" s="464" t="s">
        <v>18958</v>
      </c>
      <c r="C6295" s="463" t="s">
        <v>510</v>
      </c>
      <c r="D6295" s="470">
        <v>133.41</v>
      </c>
      <c r="E6295" s="466"/>
      <c r="F6295" s="466">
        <f t="shared" si="196"/>
        <v>6416081</v>
      </c>
      <c r="G6295" s="466" t="b">
        <f t="shared" si="197"/>
        <v>1</v>
      </c>
      <c r="H6295" s="462"/>
      <c r="I6295" s="462"/>
      <c r="J6295" s="462"/>
      <c r="K6295" s="462"/>
    </row>
    <row r="6296" spans="1:11" ht="28.8">
      <c r="A6296" s="463">
        <v>6416228</v>
      </c>
      <c r="B6296" s="464" t="s">
        <v>18959</v>
      </c>
      <c r="C6296" s="463" t="s">
        <v>510</v>
      </c>
      <c r="D6296" s="470">
        <v>275.16000000000003</v>
      </c>
      <c r="E6296" s="466"/>
      <c r="F6296" s="466">
        <f t="shared" si="196"/>
        <v>6416228</v>
      </c>
      <c r="G6296" s="466" t="b">
        <f t="shared" si="197"/>
        <v>1</v>
      </c>
      <c r="H6296" s="462"/>
      <c r="I6296" s="462"/>
      <c r="J6296" s="462"/>
      <c r="K6296" s="462"/>
    </row>
    <row r="6297" spans="1:11" ht="28.8">
      <c r="A6297" s="463">
        <v>6416227</v>
      </c>
      <c r="B6297" s="464" t="s">
        <v>18960</v>
      </c>
      <c r="C6297" s="463" t="s">
        <v>510</v>
      </c>
      <c r="D6297" s="470">
        <v>130.16999999999999</v>
      </c>
      <c r="E6297" s="466"/>
      <c r="F6297" s="466">
        <f t="shared" si="196"/>
        <v>6416227</v>
      </c>
      <c r="G6297" s="466" t="b">
        <f t="shared" si="197"/>
        <v>1</v>
      </c>
      <c r="H6297" s="462"/>
      <c r="I6297" s="462"/>
      <c r="J6297" s="462"/>
      <c r="K6297" s="462"/>
    </row>
    <row r="6298" spans="1:11" ht="28.8">
      <c r="A6298" s="463">
        <v>6416230</v>
      </c>
      <c r="B6298" s="464" t="s">
        <v>18961</v>
      </c>
      <c r="C6298" s="463" t="s">
        <v>510</v>
      </c>
      <c r="D6298" s="470">
        <v>279.87</v>
      </c>
      <c r="E6298" s="466"/>
      <c r="F6298" s="466">
        <f t="shared" si="196"/>
        <v>6416230</v>
      </c>
      <c r="G6298" s="466" t="b">
        <f t="shared" si="197"/>
        <v>1</v>
      </c>
      <c r="H6298" s="462"/>
      <c r="I6298" s="462"/>
      <c r="J6298" s="462"/>
      <c r="K6298" s="462"/>
    </row>
    <row r="6299" spans="1:11" ht="28.8">
      <c r="A6299" s="463">
        <v>6416229</v>
      </c>
      <c r="B6299" s="464" t="s">
        <v>18962</v>
      </c>
      <c r="C6299" s="463" t="s">
        <v>510</v>
      </c>
      <c r="D6299" s="470">
        <v>142.83000000000001</v>
      </c>
      <c r="E6299" s="466"/>
      <c r="F6299" s="466">
        <f t="shared" si="196"/>
        <v>6416229</v>
      </c>
      <c r="G6299" s="466" t="b">
        <f t="shared" si="197"/>
        <v>1</v>
      </c>
      <c r="H6299" s="462"/>
      <c r="I6299" s="462"/>
      <c r="J6299" s="462"/>
      <c r="K6299" s="462"/>
    </row>
    <row r="6300" spans="1:11" ht="28.8">
      <c r="A6300" s="463">
        <v>6416232</v>
      </c>
      <c r="B6300" s="464" t="s">
        <v>18963</v>
      </c>
      <c r="C6300" s="463" t="s">
        <v>510</v>
      </c>
      <c r="D6300" s="470">
        <v>284.38</v>
      </c>
      <c r="E6300" s="466"/>
      <c r="F6300" s="466">
        <f t="shared" si="196"/>
        <v>6416232</v>
      </c>
      <c r="G6300" s="466" t="b">
        <f t="shared" si="197"/>
        <v>1</v>
      </c>
      <c r="H6300" s="462"/>
      <c r="I6300" s="462"/>
      <c r="J6300" s="462"/>
      <c r="K6300" s="462"/>
    </row>
    <row r="6301" spans="1:11" ht="28.8">
      <c r="A6301" s="463">
        <v>6416231</v>
      </c>
      <c r="B6301" s="464" t="s">
        <v>18964</v>
      </c>
      <c r="C6301" s="463" t="s">
        <v>510</v>
      </c>
      <c r="D6301" s="470">
        <v>139.61000000000001</v>
      </c>
      <c r="E6301" s="466"/>
      <c r="F6301" s="466">
        <f t="shared" si="196"/>
        <v>6416231</v>
      </c>
      <c r="G6301" s="466" t="b">
        <f t="shared" si="197"/>
        <v>1</v>
      </c>
      <c r="H6301" s="462"/>
      <c r="I6301" s="462"/>
      <c r="J6301" s="462"/>
      <c r="K6301" s="462"/>
    </row>
    <row r="6302" spans="1:11" ht="28.8">
      <c r="A6302" s="463">
        <v>6416086</v>
      </c>
      <c r="B6302" s="464" t="s">
        <v>18965</v>
      </c>
      <c r="C6302" s="463" t="s">
        <v>507</v>
      </c>
      <c r="D6302" s="470">
        <v>190.19</v>
      </c>
      <c r="E6302" s="466"/>
      <c r="F6302" s="466">
        <f t="shared" si="196"/>
        <v>6416086</v>
      </c>
      <c r="G6302" s="466" t="b">
        <f t="shared" si="197"/>
        <v>1</v>
      </c>
      <c r="H6302" s="462"/>
      <c r="I6302" s="462"/>
      <c r="J6302" s="462"/>
      <c r="K6302" s="462"/>
    </row>
    <row r="6303" spans="1:11" ht="28.8">
      <c r="A6303" s="463">
        <v>6416085</v>
      </c>
      <c r="B6303" s="464" t="s">
        <v>18966</v>
      </c>
      <c r="C6303" s="463" t="s">
        <v>507</v>
      </c>
      <c r="D6303" s="470">
        <v>128.93</v>
      </c>
      <c r="E6303" s="466"/>
      <c r="F6303" s="466">
        <f t="shared" si="196"/>
        <v>6416085</v>
      </c>
      <c r="G6303" s="466" t="b">
        <f t="shared" si="197"/>
        <v>1</v>
      </c>
      <c r="H6303" s="462"/>
      <c r="I6303" s="462"/>
      <c r="J6303" s="462"/>
      <c r="K6303" s="462"/>
    </row>
    <row r="6304" spans="1:11" ht="28.8">
      <c r="A6304" s="463">
        <v>6416238</v>
      </c>
      <c r="B6304" s="464" t="s">
        <v>18967</v>
      </c>
      <c r="C6304" s="463" t="s">
        <v>507</v>
      </c>
      <c r="D6304" s="470">
        <v>183.25</v>
      </c>
      <c r="E6304" s="466"/>
      <c r="F6304" s="466">
        <f t="shared" si="196"/>
        <v>6416238</v>
      </c>
      <c r="G6304" s="466" t="b">
        <f t="shared" si="197"/>
        <v>1</v>
      </c>
      <c r="H6304" s="462"/>
      <c r="I6304" s="462"/>
      <c r="J6304" s="462"/>
      <c r="K6304" s="462"/>
    </row>
    <row r="6305" spans="1:11" ht="28.8">
      <c r="A6305" s="463">
        <v>6416237</v>
      </c>
      <c r="B6305" s="464" t="s">
        <v>18968</v>
      </c>
      <c r="C6305" s="463" t="s">
        <v>507</v>
      </c>
      <c r="D6305" s="470">
        <v>120.33</v>
      </c>
      <c r="E6305" s="466"/>
      <c r="F6305" s="466">
        <f t="shared" si="196"/>
        <v>6416237</v>
      </c>
      <c r="G6305" s="466" t="b">
        <f t="shared" si="197"/>
        <v>1</v>
      </c>
      <c r="H6305" s="462"/>
      <c r="I6305" s="462"/>
      <c r="J6305" s="462"/>
      <c r="K6305" s="462"/>
    </row>
    <row r="6306" spans="1:11" ht="28.8">
      <c r="A6306" s="463">
        <v>6416240</v>
      </c>
      <c r="B6306" s="464" t="s">
        <v>18969</v>
      </c>
      <c r="C6306" s="463" t="s">
        <v>507</v>
      </c>
      <c r="D6306" s="470">
        <v>188.87</v>
      </c>
      <c r="E6306" s="466"/>
      <c r="F6306" s="466">
        <f t="shared" si="196"/>
        <v>6416240</v>
      </c>
      <c r="G6306" s="466" t="b">
        <f t="shared" si="197"/>
        <v>1</v>
      </c>
      <c r="H6306" s="462"/>
      <c r="I6306" s="462"/>
      <c r="J6306" s="462"/>
      <c r="K6306" s="462"/>
    </row>
    <row r="6307" spans="1:11" ht="28.8">
      <c r="A6307" s="463">
        <v>6416239</v>
      </c>
      <c r="B6307" s="464" t="s">
        <v>18970</v>
      </c>
      <c r="C6307" s="463" t="s">
        <v>507</v>
      </c>
      <c r="D6307" s="470">
        <v>126.87</v>
      </c>
      <c r="E6307" s="466"/>
      <c r="F6307" s="466">
        <f t="shared" si="196"/>
        <v>6416239</v>
      </c>
      <c r="G6307" s="466" t="b">
        <f t="shared" si="197"/>
        <v>1</v>
      </c>
      <c r="H6307" s="462"/>
      <c r="I6307" s="462"/>
      <c r="J6307" s="462"/>
      <c r="K6307" s="462"/>
    </row>
    <row r="6308" spans="1:11" ht="28.8">
      <c r="A6308" s="463">
        <v>6416242</v>
      </c>
      <c r="B6308" s="464" t="s">
        <v>18971</v>
      </c>
      <c r="C6308" s="463" t="s">
        <v>507</v>
      </c>
      <c r="D6308" s="470">
        <v>194.37</v>
      </c>
      <c r="E6308" s="466"/>
      <c r="F6308" s="466">
        <f t="shared" si="196"/>
        <v>6416242</v>
      </c>
      <c r="G6308" s="466" t="b">
        <f t="shared" si="197"/>
        <v>1</v>
      </c>
      <c r="H6308" s="462"/>
      <c r="I6308" s="462"/>
      <c r="J6308" s="462"/>
      <c r="K6308" s="462"/>
    </row>
    <row r="6309" spans="1:11" ht="28.8">
      <c r="A6309" s="463">
        <v>6416241</v>
      </c>
      <c r="B6309" s="464" t="s">
        <v>18972</v>
      </c>
      <c r="C6309" s="463" t="s">
        <v>507</v>
      </c>
      <c r="D6309" s="470">
        <v>133.19</v>
      </c>
      <c r="E6309" s="466"/>
      <c r="F6309" s="466">
        <f t="shared" si="196"/>
        <v>6416241</v>
      </c>
      <c r="G6309" s="466" t="b">
        <f t="shared" si="197"/>
        <v>1</v>
      </c>
      <c r="H6309" s="462"/>
      <c r="I6309" s="462"/>
      <c r="J6309" s="462"/>
      <c r="K6309" s="462"/>
    </row>
    <row r="6310" spans="1:11" ht="28.8">
      <c r="A6310" s="463">
        <v>6416244</v>
      </c>
      <c r="B6310" s="464" t="s">
        <v>18973</v>
      </c>
      <c r="C6310" s="463" t="s">
        <v>507</v>
      </c>
      <c r="D6310" s="470">
        <v>193.22</v>
      </c>
      <c r="E6310" s="466"/>
      <c r="F6310" s="466">
        <f t="shared" si="196"/>
        <v>6416244</v>
      </c>
      <c r="G6310" s="466" t="b">
        <f t="shared" si="197"/>
        <v>1</v>
      </c>
      <c r="H6310" s="462"/>
      <c r="I6310" s="462"/>
      <c r="J6310" s="462"/>
      <c r="K6310" s="462"/>
    </row>
    <row r="6311" spans="1:11" ht="28.8">
      <c r="A6311" s="463">
        <v>6416243</v>
      </c>
      <c r="B6311" s="464" t="s">
        <v>18974</v>
      </c>
      <c r="C6311" s="463" t="s">
        <v>507</v>
      </c>
      <c r="D6311" s="470">
        <v>132.77000000000001</v>
      </c>
      <c r="E6311" s="466"/>
      <c r="F6311" s="466">
        <f t="shared" si="196"/>
        <v>6416243</v>
      </c>
      <c r="G6311" s="466" t="b">
        <f t="shared" si="197"/>
        <v>1</v>
      </c>
      <c r="H6311" s="462"/>
      <c r="I6311" s="462"/>
      <c r="J6311" s="462"/>
      <c r="K6311" s="462"/>
    </row>
    <row r="6312" spans="1:11" ht="28.8">
      <c r="A6312" s="463">
        <v>6416250</v>
      </c>
      <c r="B6312" s="464" t="s">
        <v>18975</v>
      </c>
      <c r="C6312" s="463" t="s">
        <v>510</v>
      </c>
      <c r="D6312" s="470">
        <v>64.36</v>
      </c>
      <c r="E6312" s="466"/>
      <c r="F6312" s="466">
        <f t="shared" si="196"/>
        <v>6416250</v>
      </c>
      <c r="G6312" s="466" t="b">
        <f t="shared" si="197"/>
        <v>1</v>
      </c>
      <c r="H6312" s="462"/>
      <c r="I6312" s="462"/>
      <c r="J6312" s="462"/>
      <c r="K6312" s="462"/>
    </row>
    <row r="6313" spans="1:11" ht="28.8">
      <c r="A6313" s="463">
        <v>6416153</v>
      </c>
      <c r="B6313" s="464" t="s">
        <v>18976</v>
      </c>
      <c r="C6313" s="463" t="s">
        <v>510</v>
      </c>
      <c r="D6313" s="470">
        <v>21.77</v>
      </c>
      <c r="E6313" s="466"/>
      <c r="F6313" s="466">
        <f t="shared" si="196"/>
        <v>6416153</v>
      </c>
      <c r="G6313" s="466" t="b">
        <f t="shared" si="197"/>
        <v>1</v>
      </c>
      <c r="H6313" s="462"/>
      <c r="I6313" s="462"/>
      <c r="J6313" s="462"/>
      <c r="K6313" s="462"/>
    </row>
    <row r="6314" spans="1:11" ht="28.8">
      <c r="A6314" s="463">
        <v>6416185</v>
      </c>
      <c r="B6314" s="464" t="s">
        <v>18977</v>
      </c>
      <c r="C6314" s="463" t="s">
        <v>510</v>
      </c>
      <c r="D6314" s="470">
        <v>124.29</v>
      </c>
      <c r="E6314" s="466"/>
      <c r="F6314" s="466">
        <f t="shared" si="196"/>
        <v>6416185</v>
      </c>
      <c r="G6314" s="466" t="b">
        <f t="shared" si="197"/>
        <v>1</v>
      </c>
      <c r="H6314" s="462"/>
      <c r="I6314" s="462"/>
      <c r="J6314" s="462"/>
      <c r="K6314" s="462"/>
    </row>
    <row r="6315" spans="1:11" ht="28.8">
      <c r="A6315" s="463">
        <v>6416184</v>
      </c>
      <c r="B6315" s="464" t="s">
        <v>18978</v>
      </c>
      <c r="C6315" s="463" t="s">
        <v>510</v>
      </c>
      <c r="D6315" s="470">
        <v>89.43</v>
      </c>
      <c r="E6315" s="466"/>
      <c r="F6315" s="466">
        <f t="shared" si="196"/>
        <v>6416184</v>
      </c>
      <c r="G6315" s="466" t="b">
        <f t="shared" si="197"/>
        <v>1</v>
      </c>
      <c r="H6315" s="462"/>
      <c r="I6315" s="462"/>
      <c r="J6315" s="462"/>
      <c r="K6315" s="462"/>
    </row>
    <row r="6316" spans="1:11" ht="28.8">
      <c r="A6316" s="463">
        <v>6416030</v>
      </c>
      <c r="B6316" s="464" t="s">
        <v>18979</v>
      </c>
      <c r="C6316" s="463" t="s">
        <v>510</v>
      </c>
      <c r="D6316" s="470">
        <v>75.63</v>
      </c>
      <c r="E6316" s="466"/>
      <c r="F6316" s="466">
        <f t="shared" si="196"/>
        <v>6416030</v>
      </c>
      <c r="G6316" s="466" t="b">
        <f t="shared" si="197"/>
        <v>1</v>
      </c>
      <c r="H6316" s="462"/>
      <c r="I6316" s="462"/>
      <c r="J6316" s="462"/>
      <c r="K6316" s="462"/>
    </row>
    <row r="6317" spans="1:11" ht="28.8">
      <c r="A6317" s="463">
        <v>6416029</v>
      </c>
      <c r="B6317" s="464" t="s">
        <v>18980</v>
      </c>
      <c r="C6317" s="463" t="s">
        <v>510</v>
      </c>
      <c r="D6317" s="470">
        <v>39.69</v>
      </c>
      <c r="E6317" s="466"/>
      <c r="F6317" s="466">
        <f t="shared" si="196"/>
        <v>6416029</v>
      </c>
      <c r="G6317" s="466" t="b">
        <f t="shared" si="197"/>
        <v>1</v>
      </c>
      <c r="H6317" s="462"/>
      <c r="I6317" s="462"/>
      <c r="J6317" s="462"/>
      <c r="K6317" s="462"/>
    </row>
    <row r="6318" spans="1:11" ht="28.8">
      <c r="A6318" s="463">
        <v>6416056</v>
      </c>
      <c r="B6318" s="464" t="s">
        <v>18981</v>
      </c>
      <c r="C6318" s="463" t="s">
        <v>510</v>
      </c>
      <c r="D6318" s="470">
        <v>109.21</v>
      </c>
      <c r="E6318" s="466"/>
      <c r="F6318" s="466">
        <f t="shared" si="196"/>
        <v>6416056</v>
      </c>
      <c r="G6318" s="466" t="b">
        <f t="shared" si="197"/>
        <v>1</v>
      </c>
      <c r="H6318" s="462"/>
      <c r="I6318" s="462"/>
      <c r="J6318" s="462"/>
      <c r="K6318" s="462"/>
    </row>
    <row r="6319" spans="1:11" ht="28.8">
      <c r="A6319" s="463">
        <v>6416278</v>
      </c>
      <c r="B6319" s="464" t="s">
        <v>18982</v>
      </c>
      <c r="C6319" s="463" t="s">
        <v>510</v>
      </c>
      <c r="D6319" s="470">
        <v>30.13</v>
      </c>
      <c r="E6319" s="466"/>
      <c r="F6319" s="466">
        <f t="shared" si="196"/>
        <v>6416278</v>
      </c>
      <c r="G6319" s="466" t="b">
        <f t="shared" si="197"/>
        <v>1</v>
      </c>
      <c r="H6319" s="462"/>
      <c r="I6319" s="462"/>
      <c r="J6319" s="462"/>
      <c r="K6319" s="462"/>
    </row>
    <row r="6320" spans="1:11" ht="28.8">
      <c r="A6320" s="463">
        <v>6416047</v>
      </c>
      <c r="B6320" s="464" t="s">
        <v>18983</v>
      </c>
      <c r="C6320" s="463" t="s">
        <v>510</v>
      </c>
      <c r="D6320" s="470">
        <v>55.83</v>
      </c>
      <c r="E6320" s="466"/>
      <c r="F6320" s="466">
        <f t="shared" si="196"/>
        <v>6416047</v>
      </c>
      <c r="G6320" s="466" t="b">
        <f t="shared" si="197"/>
        <v>1</v>
      </c>
      <c r="H6320" s="462"/>
      <c r="I6320" s="462"/>
      <c r="J6320" s="462"/>
      <c r="K6320" s="462"/>
    </row>
    <row r="6321" spans="1:11" ht="28.8">
      <c r="A6321" s="463">
        <v>6416090</v>
      </c>
      <c r="B6321" s="464" t="s">
        <v>18984</v>
      </c>
      <c r="C6321" s="463" t="s">
        <v>510</v>
      </c>
      <c r="D6321" s="470">
        <v>423.2</v>
      </c>
      <c r="E6321" s="466"/>
      <c r="F6321" s="466">
        <f t="shared" si="196"/>
        <v>6416090</v>
      </c>
      <c r="G6321" s="466" t="b">
        <f t="shared" si="197"/>
        <v>1</v>
      </c>
      <c r="H6321" s="462"/>
      <c r="I6321" s="462"/>
      <c r="J6321" s="462"/>
      <c r="K6321" s="462"/>
    </row>
    <row r="6322" spans="1:11" ht="28.8">
      <c r="A6322" s="463">
        <v>6416089</v>
      </c>
      <c r="B6322" s="464" t="s">
        <v>18985</v>
      </c>
      <c r="C6322" s="463" t="s">
        <v>510</v>
      </c>
      <c r="D6322" s="470">
        <v>307.18</v>
      </c>
      <c r="E6322" s="466"/>
      <c r="F6322" s="466">
        <f t="shared" si="196"/>
        <v>6416089</v>
      </c>
      <c r="G6322" s="466" t="b">
        <f t="shared" si="197"/>
        <v>1</v>
      </c>
      <c r="H6322" s="462"/>
      <c r="I6322" s="462"/>
      <c r="J6322" s="462"/>
      <c r="K6322" s="462"/>
    </row>
    <row r="6323" spans="1:11" ht="28.8">
      <c r="A6323" s="463">
        <v>6416094</v>
      </c>
      <c r="B6323" s="464" t="s">
        <v>18986</v>
      </c>
      <c r="C6323" s="463" t="s">
        <v>510</v>
      </c>
      <c r="D6323" s="470">
        <v>360.28</v>
      </c>
      <c r="E6323" s="466"/>
      <c r="F6323" s="466">
        <f t="shared" si="196"/>
        <v>6416094</v>
      </c>
      <c r="G6323" s="466" t="b">
        <f t="shared" si="197"/>
        <v>1</v>
      </c>
      <c r="H6323" s="462"/>
      <c r="I6323" s="462"/>
      <c r="J6323" s="462"/>
      <c r="K6323" s="462"/>
    </row>
    <row r="6324" spans="1:11" ht="28.8">
      <c r="A6324" s="463">
        <v>6416093</v>
      </c>
      <c r="B6324" s="464" t="s">
        <v>18987</v>
      </c>
      <c r="C6324" s="463" t="s">
        <v>510</v>
      </c>
      <c r="D6324" s="470">
        <v>236.74</v>
      </c>
      <c r="E6324" s="466"/>
      <c r="F6324" s="466">
        <f t="shared" si="196"/>
        <v>6416093</v>
      </c>
      <c r="G6324" s="466" t="b">
        <f t="shared" si="197"/>
        <v>1</v>
      </c>
      <c r="H6324" s="462"/>
      <c r="I6324" s="462"/>
      <c r="J6324" s="462"/>
      <c r="K6324" s="462"/>
    </row>
    <row r="6325" spans="1:11" ht="28.8">
      <c r="A6325" s="463">
        <v>6416092</v>
      </c>
      <c r="B6325" s="464" t="s">
        <v>18988</v>
      </c>
      <c r="C6325" s="463" t="s">
        <v>510</v>
      </c>
      <c r="D6325" s="470">
        <v>305.31</v>
      </c>
      <c r="E6325" s="466"/>
      <c r="F6325" s="466">
        <f t="shared" si="196"/>
        <v>6416092</v>
      </c>
      <c r="G6325" s="466" t="b">
        <f t="shared" si="197"/>
        <v>1</v>
      </c>
      <c r="H6325" s="462"/>
      <c r="I6325" s="462"/>
      <c r="J6325" s="462"/>
      <c r="K6325" s="462"/>
    </row>
    <row r="6326" spans="1:11" ht="28.8">
      <c r="A6326" s="463">
        <v>6416091</v>
      </c>
      <c r="B6326" s="464" t="s">
        <v>18989</v>
      </c>
      <c r="C6326" s="463" t="s">
        <v>510</v>
      </c>
      <c r="D6326" s="470">
        <v>176.16</v>
      </c>
      <c r="E6326" s="466"/>
      <c r="F6326" s="466">
        <f t="shared" si="196"/>
        <v>6416091</v>
      </c>
      <c r="G6326" s="466" t="b">
        <f t="shared" si="197"/>
        <v>1</v>
      </c>
      <c r="H6326" s="462"/>
      <c r="I6326" s="462"/>
      <c r="J6326" s="462"/>
      <c r="K6326" s="462"/>
    </row>
    <row r="6327" spans="1:11" ht="28.8">
      <c r="A6327" s="463">
        <v>6817809</v>
      </c>
      <c r="B6327" s="464" t="s">
        <v>18990</v>
      </c>
      <c r="C6327" s="463" t="s">
        <v>691</v>
      </c>
      <c r="D6327" s="470">
        <v>1106.0899999999999</v>
      </c>
      <c r="E6327" s="466"/>
      <c r="F6327" s="466">
        <f t="shared" si="196"/>
        <v>6817809</v>
      </c>
      <c r="G6327" s="466" t="b">
        <f t="shared" si="197"/>
        <v>1</v>
      </c>
      <c r="H6327" s="462"/>
      <c r="I6327" s="462"/>
      <c r="J6327" s="462"/>
      <c r="K6327" s="462"/>
    </row>
    <row r="6328" spans="1:11" ht="28.8">
      <c r="A6328" s="463">
        <v>6817810</v>
      </c>
      <c r="B6328" s="464" t="s">
        <v>18991</v>
      </c>
      <c r="C6328" s="463" t="s">
        <v>691</v>
      </c>
      <c r="D6328" s="470">
        <v>1008.21</v>
      </c>
      <c r="E6328" s="466"/>
      <c r="F6328" s="466">
        <f t="shared" si="196"/>
        <v>6817810</v>
      </c>
      <c r="G6328" s="466" t="b">
        <f t="shared" si="197"/>
        <v>1</v>
      </c>
      <c r="H6328" s="462"/>
      <c r="I6328" s="462"/>
      <c r="J6328" s="462"/>
      <c r="K6328" s="462"/>
    </row>
    <row r="6329" spans="1:11" ht="28.8">
      <c r="A6329" s="463">
        <v>6817811</v>
      </c>
      <c r="B6329" s="464" t="s">
        <v>18992</v>
      </c>
      <c r="C6329" s="463" t="s">
        <v>691</v>
      </c>
      <c r="D6329" s="470">
        <v>1181.67</v>
      </c>
      <c r="E6329" s="466"/>
      <c r="F6329" s="466">
        <f t="shared" si="196"/>
        <v>6817811</v>
      </c>
      <c r="G6329" s="466" t="b">
        <f t="shared" si="197"/>
        <v>1</v>
      </c>
      <c r="H6329" s="462"/>
      <c r="I6329" s="462"/>
      <c r="J6329" s="462"/>
      <c r="K6329" s="462"/>
    </row>
    <row r="6330" spans="1:11" ht="28.8">
      <c r="A6330" s="463">
        <v>6817812</v>
      </c>
      <c r="B6330" s="464" t="s">
        <v>18993</v>
      </c>
      <c r="C6330" s="463" t="s">
        <v>691</v>
      </c>
      <c r="D6330" s="470">
        <v>1073.49</v>
      </c>
      <c r="E6330" s="466"/>
      <c r="F6330" s="466">
        <f t="shared" si="196"/>
        <v>6817812</v>
      </c>
      <c r="G6330" s="466" t="b">
        <f t="shared" si="197"/>
        <v>1</v>
      </c>
      <c r="H6330" s="462"/>
      <c r="I6330" s="462"/>
      <c r="J6330" s="462"/>
      <c r="K6330" s="462"/>
    </row>
    <row r="6331" spans="1:11" ht="28.8">
      <c r="A6331" s="463">
        <v>6817813</v>
      </c>
      <c r="B6331" s="464" t="s">
        <v>18994</v>
      </c>
      <c r="C6331" s="463" t="s">
        <v>691</v>
      </c>
      <c r="D6331" s="470">
        <v>1876.66</v>
      </c>
      <c r="E6331" s="466"/>
      <c r="F6331" s="466">
        <f t="shared" si="196"/>
        <v>6817813</v>
      </c>
      <c r="G6331" s="466" t="b">
        <f t="shared" si="197"/>
        <v>1</v>
      </c>
      <c r="H6331" s="462"/>
      <c r="I6331" s="462"/>
      <c r="J6331" s="462"/>
      <c r="K6331" s="462"/>
    </row>
    <row r="6332" spans="1:11" ht="28.8">
      <c r="A6332" s="463">
        <v>6817814</v>
      </c>
      <c r="B6332" s="464" t="s">
        <v>18995</v>
      </c>
      <c r="C6332" s="463" t="s">
        <v>691</v>
      </c>
      <c r="D6332" s="470">
        <v>1706.65</v>
      </c>
      <c r="E6332" s="466"/>
      <c r="F6332" s="466">
        <f t="shared" si="196"/>
        <v>6817814</v>
      </c>
      <c r="G6332" s="466" t="b">
        <f t="shared" si="197"/>
        <v>1</v>
      </c>
      <c r="H6332" s="462"/>
      <c r="I6332" s="462"/>
      <c r="J6332" s="462"/>
      <c r="K6332" s="462"/>
    </row>
    <row r="6333" spans="1:11" ht="28.8">
      <c r="A6333" s="463">
        <v>6817815</v>
      </c>
      <c r="B6333" s="464" t="s">
        <v>18996</v>
      </c>
      <c r="C6333" s="463" t="s">
        <v>691</v>
      </c>
      <c r="D6333" s="470">
        <v>1572.05</v>
      </c>
      <c r="E6333" s="466"/>
      <c r="F6333" s="466">
        <f t="shared" si="196"/>
        <v>6817815</v>
      </c>
      <c r="G6333" s="466" t="b">
        <f t="shared" si="197"/>
        <v>1</v>
      </c>
      <c r="H6333" s="462"/>
      <c r="I6333" s="462"/>
      <c r="J6333" s="462"/>
      <c r="K6333" s="462"/>
    </row>
    <row r="6334" spans="1:11" ht="28.8">
      <c r="A6334" s="463">
        <v>6817816</v>
      </c>
      <c r="B6334" s="464" t="s">
        <v>18997</v>
      </c>
      <c r="C6334" s="463" t="s">
        <v>691</v>
      </c>
      <c r="D6334" s="470">
        <v>1402.05</v>
      </c>
      <c r="E6334" s="466"/>
      <c r="F6334" s="466">
        <f t="shared" si="196"/>
        <v>6817816</v>
      </c>
      <c r="G6334" s="466" t="b">
        <f t="shared" si="197"/>
        <v>1</v>
      </c>
      <c r="H6334" s="462"/>
      <c r="I6334" s="462"/>
      <c r="J6334" s="462"/>
      <c r="K6334" s="462"/>
    </row>
    <row r="6335" spans="1:11" ht="28.8">
      <c r="A6335" s="463">
        <v>6817817</v>
      </c>
      <c r="B6335" s="464" t="s">
        <v>18998</v>
      </c>
      <c r="C6335" s="463" t="s">
        <v>691</v>
      </c>
      <c r="D6335" s="470">
        <v>1269.5</v>
      </c>
      <c r="E6335" s="466"/>
      <c r="F6335" s="466">
        <f t="shared" si="196"/>
        <v>6817817</v>
      </c>
      <c r="G6335" s="466" t="b">
        <f t="shared" si="197"/>
        <v>1</v>
      </c>
      <c r="H6335" s="462"/>
      <c r="I6335" s="462"/>
      <c r="J6335" s="462"/>
      <c r="K6335" s="462"/>
    </row>
    <row r="6336" spans="1:11" ht="28.8">
      <c r="A6336" s="463">
        <v>6817818</v>
      </c>
      <c r="B6336" s="464" t="s">
        <v>18999</v>
      </c>
      <c r="C6336" s="463" t="s">
        <v>691</v>
      </c>
      <c r="D6336" s="470">
        <v>1152.3</v>
      </c>
      <c r="E6336" s="466"/>
      <c r="F6336" s="466">
        <f t="shared" si="196"/>
        <v>6817818</v>
      </c>
      <c r="G6336" s="466" t="b">
        <f t="shared" si="197"/>
        <v>1</v>
      </c>
      <c r="H6336" s="462"/>
      <c r="I6336" s="462"/>
      <c r="J6336" s="462"/>
      <c r="K6336" s="462"/>
    </row>
    <row r="6337" spans="1:11" ht="28.8">
      <c r="A6337" s="463">
        <v>6817819</v>
      </c>
      <c r="B6337" s="464" t="s">
        <v>19000</v>
      </c>
      <c r="C6337" s="463" t="s">
        <v>691</v>
      </c>
      <c r="D6337" s="470">
        <v>1970.56</v>
      </c>
      <c r="E6337" s="466"/>
      <c r="F6337" s="466">
        <f t="shared" si="196"/>
        <v>6817819</v>
      </c>
      <c r="G6337" s="466" t="b">
        <f t="shared" si="197"/>
        <v>1</v>
      </c>
      <c r="H6337" s="462"/>
      <c r="I6337" s="462"/>
      <c r="J6337" s="462"/>
      <c r="K6337" s="462"/>
    </row>
    <row r="6338" spans="1:11" ht="28.8">
      <c r="A6338" s="463">
        <v>6817820</v>
      </c>
      <c r="B6338" s="464" t="s">
        <v>19001</v>
      </c>
      <c r="C6338" s="463" t="s">
        <v>691</v>
      </c>
      <c r="D6338" s="470">
        <v>1787.68</v>
      </c>
      <c r="E6338" s="466"/>
      <c r="F6338" s="466">
        <f t="shared" ref="F6338:F6401" si="198">A6338</f>
        <v>6817820</v>
      </c>
      <c r="G6338" s="466" t="b">
        <f t="shared" ref="G6338:G6401" si="199">F6338=A6338</f>
        <v>1</v>
      </c>
      <c r="H6338" s="462"/>
      <c r="I6338" s="462"/>
      <c r="J6338" s="462"/>
      <c r="K6338" s="462"/>
    </row>
    <row r="6339" spans="1:11" ht="28.8">
      <c r="A6339" s="463">
        <v>6817821</v>
      </c>
      <c r="B6339" s="464" t="s">
        <v>19002</v>
      </c>
      <c r="C6339" s="463" t="s">
        <v>691</v>
      </c>
      <c r="D6339" s="470">
        <v>1676.03</v>
      </c>
      <c r="E6339" s="466"/>
      <c r="F6339" s="466">
        <f t="shared" si="198"/>
        <v>6817821</v>
      </c>
      <c r="G6339" s="466" t="b">
        <f t="shared" si="199"/>
        <v>1</v>
      </c>
      <c r="H6339" s="462"/>
      <c r="I6339" s="462"/>
      <c r="J6339" s="462"/>
      <c r="K6339" s="462"/>
    </row>
    <row r="6340" spans="1:11" ht="28.8">
      <c r="A6340" s="463">
        <v>6817822</v>
      </c>
      <c r="B6340" s="464" t="s">
        <v>19003</v>
      </c>
      <c r="C6340" s="463" t="s">
        <v>691</v>
      </c>
      <c r="D6340" s="470">
        <v>1493.14</v>
      </c>
      <c r="E6340" s="466"/>
      <c r="F6340" s="466">
        <f t="shared" si="198"/>
        <v>6817822</v>
      </c>
      <c r="G6340" s="466" t="b">
        <f t="shared" si="199"/>
        <v>1</v>
      </c>
      <c r="H6340" s="462"/>
      <c r="I6340" s="462"/>
      <c r="J6340" s="462"/>
      <c r="K6340" s="462"/>
    </row>
    <row r="6341" spans="1:11" ht="28.8">
      <c r="A6341" s="463">
        <v>6817823</v>
      </c>
      <c r="B6341" s="464" t="s">
        <v>19004</v>
      </c>
      <c r="C6341" s="463" t="s">
        <v>691</v>
      </c>
      <c r="D6341" s="470">
        <v>1362.47</v>
      </c>
      <c r="E6341" s="466"/>
      <c r="F6341" s="466">
        <f t="shared" si="198"/>
        <v>6817823</v>
      </c>
      <c r="G6341" s="466" t="b">
        <f t="shared" si="199"/>
        <v>1</v>
      </c>
      <c r="H6341" s="462"/>
      <c r="I6341" s="462"/>
      <c r="J6341" s="462"/>
      <c r="K6341" s="462"/>
    </row>
    <row r="6342" spans="1:11" ht="28.8">
      <c r="A6342" s="463">
        <v>6817824</v>
      </c>
      <c r="B6342" s="464" t="s">
        <v>19005</v>
      </c>
      <c r="C6342" s="463" t="s">
        <v>691</v>
      </c>
      <c r="D6342" s="470">
        <v>1234.97</v>
      </c>
      <c r="E6342" s="466"/>
      <c r="F6342" s="466">
        <f t="shared" si="198"/>
        <v>6817824</v>
      </c>
      <c r="G6342" s="466" t="b">
        <f t="shared" si="199"/>
        <v>1</v>
      </c>
      <c r="H6342" s="462"/>
      <c r="I6342" s="462"/>
      <c r="J6342" s="462"/>
      <c r="K6342" s="462"/>
    </row>
    <row r="6343" spans="1:11" ht="28.8">
      <c r="A6343" s="463">
        <v>6817825</v>
      </c>
      <c r="B6343" s="464" t="s">
        <v>19006</v>
      </c>
      <c r="C6343" s="463" t="s">
        <v>691</v>
      </c>
      <c r="D6343" s="470">
        <v>1997.75</v>
      </c>
      <c r="E6343" s="466"/>
      <c r="F6343" s="466">
        <f t="shared" si="198"/>
        <v>6817825</v>
      </c>
      <c r="G6343" s="466" t="b">
        <f t="shared" si="199"/>
        <v>1</v>
      </c>
      <c r="H6343" s="462"/>
      <c r="I6343" s="462"/>
      <c r="J6343" s="462"/>
      <c r="K6343" s="462"/>
    </row>
    <row r="6344" spans="1:11" ht="28.8">
      <c r="A6344" s="463">
        <v>6817826</v>
      </c>
      <c r="B6344" s="464" t="s">
        <v>19007</v>
      </c>
      <c r="C6344" s="463" t="s">
        <v>691</v>
      </c>
      <c r="D6344" s="470">
        <v>1801.99</v>
      </c>
      <c r="E6344" s="466"/>
      <c r="F6344" s="466">
        <f t="shared" si="198"/>
        <v>6817826</v>
      </c>
      <c r="G6344" s="466" t="b">
        <f t="shared" si="199"/>
        <v>1</v>
      </c>
      <c r="H6344" s="462"/>
      <c r="I6344" s="462"/>
      <c r="J6344" s="462"/>
      <c r="K6344" s="462"/>
    </row>
    <row r="6345" spans="1:11" ht="28.8">
      <c r="A6345" s="463">
        <v>6817827</v>
      </c>
      <c r="B6345" s="464" t="s">
        <v>19008</v>
      </c>
      <c r="C6345" s="463" t="s">
        <v>691</v>
      </c>
      <c r="D6345" s="470">
        <v>1779.99</v>
      </c>
      <c r="E6345" s="466"/>
      <c r="F6345" s="466">
        <f t="shared" si="198"/>
        <v>6817827</v>
      </c>
      <c r="G6345" s="466" t="b">
        <f t="shared" si="199"/>
        <v>1</v>
      </c>
      <c r="H6345" s="462"/>
      <c r="I6345" s="462"/>
      <c r="J6345" s="462"/>
      <c r="K6345" s="462"/>
    </row>
    <row r="6346" spans="1:11" ht="28.8">
      <c r="A6346" s="463">
        <v>6817828</v>
      </c>
      <c r="B6346" s="464" t="s">
        <v>19009</v>
      </c>
      <c r="C6346" s="463" t="s">
        <v>691</v>
      </c>
      <c r="D6346" s="470">
        <v>1584.23</v>
      </c>
      <c r="E6346" s="466"/>
      <c r="F6346" s="466">
        <f t="shared" si="198"/>
        <v>6817828</v>
      </c>
      <c r="G6346" s="466" t="b">
        <f t="shared" si="199"/>
        <v>1</v>
      </c>
      <c r="H6346" s="462"/>
      <c r="I6346" s="462"/>
      <c r="J6346" s="462"/>
      <c r="K6346" s="462"/>
    </row>
    <row r="6347" spans="1:11" ht="28.8">
      <c r="A6347" s="463">
        <v>6817753</v>
      </c>
      <c r="B6347" s="464" t="s">
        <v>19010</v>
      </c>
      <c r="C6347" s="463" t="s">
        <v>691</v>
      </c>
      <c r="D6347" s="470">
        <v>1490.23</v>
      </c>
      <c r="E6347" s="466"/>
      <c r="F6347" s="466">
        <f t="shared" si="198"/>
        <v>6817753</v>
      </c>
      <c r="G6347" s="466" t="b">
        <f t="shared" si="199"/>
        <v>1</v>
      </c>
      <c r="H6347" s="462"/>
      <c r="I6347" s="462"/>
      <c r="J6347" s="462"/>
      <c r="K6347" s="462"/>
    </row>
    <row r="6348" spans="1:11" ht="28.8">
      <c r="A6348" s="463">
        <v>6817754</v>
      </c>
      <c r="B6348" s="464" t="s">
        <v>19011</v>
      </c>
      <c r="C6348" s="463" t="s">
        <v>691</v>
      </c>
      <c r="D6348" s="470">
        <v>1352.43</v>
      </c>
      <c r="E6348" s="466"/>
      <c r="F6348" s="466">
        <f t="shared" si="198"/>
        <v>6817754</v>
      </c>
      <c r="G6348" s="466" t="b">
        <f t="shared" si="199"/>
        <v>1</v>
      </c>
      <c r="H6348" s="462"/>
      <c r="I6348" s="462"/>
      <c r="J6348" s="462"/>
      <c r="K6348" s="462"/>
    </row>
    <row r="6349" spans="1:11" ht="28.8">
      <c r="A6349" s="463">
        <v>6817755</v>
      </c>
      <c r="B6349" s="464" t="s">
        <v>19012</v>
      </c>
      <c r="C6349" s="463" t="s">
        <v>691</v>
      </c>
      <c r="D6349" s="470">
        <v>1422.94</v>
      </c>
      <c r="E6349" s="466"/>
      <c r="F6349" s="466">
        <f t="shared" si="198"/>
        <v>6817755</v>
      </c>
      <c r="G6349" s="466" t="b">
        <f t="shared" si="199"/>
        <v>1</v>
      </c>
      <c r="H6349" s="462"/>
      <c r="I6349" s="462"/>
      <c r="J6349" s="462"/>
      <c r="K6349" s="462"/>
    </row>
    <row r="6350" spans="1:11" ht="28.8">
      <c r="A6350" s="463">
        <v>6817756</v>
      </c>
      <c r="B6350" s="464" t="s">
        <v>19013</v>
      </c>
      <c r="C6350" s="463" t="s">
        <v>691</v>
      </c>
      <c r="D6350" s="470">
        <v>1285.1300000000001</v>
      </c>
      <c r="E6350" s="466"/>
      <c r="F6350" s="466">
        <f t="shared" si="198"/>
        <v>6817756</v>
      </c>
      <c r="G6350" s="466" t="b">
        <f t="shared" si="199"/>
        <v>1</v>
      </c>
      <c r="H6350" s="462"/>
      <c r="I6350" s="462"/>
      <c r="J6350" s="462"/>
      <c r="K6350" s="462"/>
    </row>
    <row r="6351" spans="1:11" ht="28.8">
      <c r="A6351" s="463">
        <v>6817763</v>
      </c>
      <c r="B6351" s="464" t="s">
        <v>19014</v>
      </c>
      <c r="C6351" s="463" t="s">
        <v>691</v>
      </c>
      <c r="D6351" s="470">
        <v>1820.61</v>
      </c>
      <c r="E6351" s="466"/>
      <c r="F6351" s="466">
        <f t="shared" si="198"/>
        <v>6817763</v>
      </c>
      <c r="G6351" s="466" t="b">
        <f t="shared" si="199"/>
        <v>1</v>
      </c>
      <c r="H6351" s="462"/>
      <c r="I6351" s="462"/>
      <c r="J6351" s="462"/>
      <c r="K6351" s="462"/>
    </row>
    <row r="6352" spans="1:11" ht="28.8">
      <c r="A6352" s="463">
        <v>6817764</v>
      </c>
      <c r="B6352" s="464" t="s">
        <v>19015</v>
      </c>
      <c r="C6352" s="463" t="s">
        <v>691</v>
      </c>
      <c r="D6352" s="470">
        <v>1637.72</v>
      </c>
      <c r="E6352" s="466"/>
      <c r="F6352" s="466">
        <f t="shared" si="198"/>
        <v>6817764</v>
      </c>
      <c r="G6352" s="466" t="b">
        <f t="shared" si="199"/>
        <v>1</v>
      </c>
      <c r="H6352" s="462"/>
      <c r="I6352" s="462"/>
      <c r="J6352" s="462"/>
      <c r="K6352" s="462"/>
    </row>
    <row r="6353" spans="1:11" ht="28.8">
      <c r="A6353" s="463">
        <v>6817765</v>
      </c>
      <c r="B6353" s="464" t="s">
        <v>19016</v>
      </c>
      <c r="C6353" s="463" t="s">
        <v>691</v>
      </c>
      <c r="D6353" s="470">
        <v>2140.08</v>
      </c>
      <c r="E6353" s="466"/>
      <c r="F6353" s="466">
        <f t="shared" si="198"/>
        <v>6817765</v>
      </c>
      <c r="G6353" s="466" t="b">
        <f t="shared" si="199"/>
        <v>1</v>
      </c>
      <c r="H6353" s="462"/>
      <c r="I6353" s="462"/>
      <c r="J6353" s="462"/>
      <c r="K6353" s="462"/>
    </row>
    <row r="6354" spans="1:11" ht="28.8">
      <c r="A6354" s="463">
        <v>6817766</v>
      </c>
      <c r="B6354" s="464" t="s">
        <v>19017</v>
      </c>
      <c r="C6354" s="463" t="s">
        <v>691</v>
      </c>
      <c r="D6354" s="470">
        <v>1970.65</v>
      </c>
      <c r="E6354" s="466"/>
      <c r="F6354" s="466">
        <f t="shared" si="198"/>
        <v>6817766</v>
      </c>
      <c r="G6354" s="466" t="b">
        <f t="shared" si="199"/>
        <v>1</v>
      </c>
      <c r="H6354" s="462"/>
      <c r="I6354" s="462"/>
      <c r="J6354" s="462"/>
      <c r="K6354" s="462"/>
    </row>
    <row r="6355" spans="1:11" ht="28.8">
      <c r="A6355" s="463">
        <v>6817757</v>
      </c>
      <c r="B6355" s="464" t="s">
        <v>19018</v>
      </c>
      <c r="C6355" s="463" t="s">
        <v>691</v>
      </c>
      <c r="D6355" s="470">
        <v>1422.94</v>
      </c>
      <c r="E6355" s="466"/>
      <c r="F6355" s="466">
        <f t="shared" si="198"/>
        <v>6817757</v>
      </c>
      <c r="G6355" s="466" t="b">
        <f t="shared" si="199"/>
        <v>1</v>
      </c>
      <c r="H6355" s="462"/>
      <c r="I6355" s="462"/>
      <c r="J6355" s="462"/>
      <c r="K6355" s="462"/>
    </row>
    <row r="6356" spans="1:11" ht="28.8">
      <c r="A6356" s="463">
        <v>6817758</v>
      </c>
      <c r="B6356" s="464" t="s">
        <v>19019</v>
      </c>
      <c r="C6356" s="463" t="s">
        <v>691</v>
      </c>
      <c r="D6356" s="470">
        <v>1285.1300000000001</v>
      </c>
      <c r="E6356" s="466"/>
      <c r="F6356" s="466">
        <f t="shared" si="198"/>
        <v>6817758</v>
      </c>
      <c r="G6356" s="466" t="b">
        <f t="shared" si="199"/>
        <v>1</v>
      </c>
      <c r="H6356" s="462"/>
      <c r="I6356" s="462"/>
      <c r="J6356" s="462"/>
      <c r="K6356" s="462"/>
    </row>
    <row r="6357" spans="1:11" ht="28.8">
      <c r="A6357" s="463">
        <v>6817759</v>
      </c>
      <c r="B6357" s="464" t="s">
        <v>19020</v>
      </c>
      <c r="C6357" s="463" t="s">
        <v>691</v>
      </c>
      <c r="D6357" s="470">
        <v>1559.34</v>
      </c>
      <c r="E6357" s="466"/>
      <c r="F6357" s="466">
        <f t="shared" si="198"/>
        <v>6817759</v>
      </c>
      <c r="G6357" s="466" t="b">
        <f t="shared" si="199"/>
        <v>1</v>
      </c>
      <c r="H6357" s="462"/>
      <c r="I6357" s="462"/>
      <c r="J6357" s="462"/>
      <c r="K6357" s="462"/>
    </row>
    <row r="6358" spans="1:11" ht="28.8">
      <c r="A6358" s="463">
        <v>6817760</v>
      </c>
      <c r="B6358" s="464" t="s">
        <v>19021</v>
      </c>
      <c r="C6358" s="463" t="s">
        <v>691</v>
      </c>
      <c r="D6358" s="470">
        <v>1423.44</v>
      </c>
      <c r="E6358" s="466"/>
      <c r="F6358" s="466">
        <f t="shared" si="198"/>
        <v>6817760</v>
      </c>
      <c r="G6358" s="466" t="b">
        <f t="shared" si="199"/>
        <v>1</v>
      </c>
      <c r="H6358" s="462"/>
      <c r="I6358" s="462"/>
      <c r="J6358" s="462"/>
      <c r="K6358" s="462"/>
    </row>
    <row r="6359" spans="1:11" ht="28.8">
      <c r="A6359" s="463">
        <v>6817761</v>
      </c>
      <c r="B6359" s="464" t="s">
        <v>19022</v>
      </c>
      <c r="C6359" s="463" t="s">
        <v>691</v>
      </c>
      <c r="D6359" s="470">
        <v>1932.29</v>
      </c>
      <c r="E6359" s="466"/>
      <c r="F6359" s="466">
        <f t="shared" si="198"/>
        <v>6817761</v>
      </c>
      <c r="G6359" s="466" t="b">
        <f t="shared" si="199"/>
        <v>1</v>
      </c>
      <c r="H6359" s="462"/>
      <c r="I6359" s="462"/>
      <c r="J6359" s="462"/>
      <c r="K6359" s="462"/>
    </row>
    <row r="6360" spans="1:11" ht="28.8">
      <c r="A6360" s="463">
        <v>6817762</v>
      </c>
      <c r="B6360" s="464" t="s">
        <v>19023</v>
      </c>
      <c r="C6360" s="463" t="s">
        <v>691</v>
      </c>
      <c r="D6360" s="470">
        <v>1749.4</v>
      </c>
      <c r="E6360" s="466"/>
      <c r="F6360" s="466">
        <f t="shared" si="198"/>
        <v>6817762</v>
      </c>
      <c r="G6360" s="466" t="b">
        <f t="shared" si="199"/>
        <v>1</v>
      </c>
      <c r="H6360" s="462"/>
      <c r="I6360" s="462"/>
      <c r="J6360" s="462"/>
      <c r="K6360" s="462"/>
    </row>
    <row r="6361" spans="1:11" ht="28.8">
      <c r="A6361" s="463">
        <v>6817767</v>
      </c>
      <c r="B6361" s="464" t="s">
        <v>19024</v>
      </c>
      <c r="C6361" s="463" t="s">
        <v>691</v>
      </c>
      <c r="D6361" s="470">
        <v>2194.56</v>
      </c>
      <c r="E6361" s="466"/>
      <c r="F6361" s="466">
        <f t="shared" si="198"/>
        <v>6817767</v>
      </c>
      <c r="G6361" s="466" t="b">
        <f t="shared" si="199"/>
        <v>1</v>
      </c>
      <c r="H6361" s="462"/>
      <c r="I6361" s="462"/>
      <c r="J6361" s="462"/>
      <c r="K6361" s="462"/>
    </row>
    <row r="6362" spans="1:11" ht="28.8">
      <c r="A6362" s="463">
        <v>6817768</v>
      </c>
      <c r="B6362" s="464" t="s">
        <v>19025</v>
      </c>
      <c r="C6362" s="463" t="s">
        <v>691</v>
      </c>
      <c r="D6362" s="470">
        <v>2018.12</v>
      </c>
      <c r="E6362" s="466"/>
      <c r="F6362" s="466">
        <f t="shared" si="198"/>
        <v>6817768</v>
      </c>
      <c r="G6362" s="466" t="b">
        <f t="shared" si="199"/>
        <v>1</v>
      </c>
      <c r="H6362" s="462"/>
      <c r="I6362" s="462"/>
      <c r="J6362" s="462"/>
      <c r="K6362" s="462"/>
    </row>
    <row r="6363" spans="1:11" ht="28.8">
      <c r="A6363" s="463">
        <v>6817769</v>
      </c>
      <c r="B6363" s="464" t="s">
        <v>19026</v>
      </c>
      <c r="C6363" s="463" t="s">
        <v>691</v>
      </c>
      <c r="D6363" s="470">
        <v>1833.02</v>
      </c>
      <c r="E6363" s="466"/>
      <c r="F6363" s="466">
        <f t="shared" si="198"/>
        <v>6817769</v>
      </c>
      <c r="G6363" s="466" t="b">
        <f t="shared" si="199"/>
        <v>1</v>
      </c>
      <c r="H6363" s="462"/>
      <c r="I6363" s="462"/>
      <c r="J6363" s="462"/>
      <c r="K6363" s="462"/>
    </row>
    <row r="6364" spans="1:11" ht="28.8">
      <c r="A6364" s="463">
        <v>6817770</v>
      </c>
      <c r="B6364" s="464" t="s">
        <v>19027</v>
      </c>
      <c r="C6364" s="463" t="s">
        <v>691</v>
      </c>
      <c r="D6364" s="470">
        <v>1656.58</v>
      </c>
      <c r="E6364" s="466"/>
      <c r="F6364" s="466">
        <f t="shared" si="198"/>
        <v>6817770</v>
      </c>
      <c r="G6364" s="466" t="b">
        <f t="shared" si="199"/>
        <v>1</v>
      </c>
      <c r="H6364" s="462"/>
      <c r="I6364" s="462"/>
      <c r="J6364" s="462"/>
      <c r="K6364" s="462"/>
    </row>
    <row r="6365" spans="1:11" ht="28.8">
      <c r="A6365" s="463">
        <v>6817777</v>
      </c>
      <c r="B6365" s="464" t="s">
        <v>19028</v>
      </c>
      <c r="C6365" s="463" t="s">
        <v>691</v>
      </c>
      <c r="D6365" s="470">
        <v>3108.92</v>
      </c>
      <c r="E6365" s="466"/>
      <c r="F6365" s="466">
        <f t="shared" si="198"/>
        <v>6817777</v>
      </c>
      <c r="G6365" s="466" t="b">
        <f t="shared" si="199"/>
        <v>1</v>
      </c>
      <c r="H6365" s="462"/>
      <c r="I6365" s="462"/>
      <c r="J6365" s="462"/>
      <c r="K6365" s="462"/>
    </row>
    <row r="6366" spans="1:11" ht="28.8">
      <c r="A6366" s="463">
        <v>6817778</v>
      </c>
      <c r="B6366" s="464" t="s">
        <v>19029</v>
      </c>
      <c r="C6366" s="463" t="s">
        <v>691</v>
      </c>
      <c r="D6366" s="470">
        <v>2897.91</v>
      </c>
      <c r="E6366" s="466"/>
      <c r="F6366" s="466">
        <f t="shared" si="198"/>
        <v>6817778</v>
      </c>
      <c r="G6366" s="466" t="b">
        <f t="shared" si="199"/>
        <v>1</v>
      </c>
      <c r="H6366" s="462"/>
      <c r="I6366" s="462"/>
      <c r="J6366" s="462"/>
      <c r="K6366" s="462"/>
    </row>
    <row r="6367" spans="1:11" ht="28.8">
      <c r="A6367" s="463">
        <v>6817779</v>
      </c>
      <c r="B6367" s="464" t="s">
        <v>19030</v>
      </c>
      <c r="C6367" s="463" t="s">
        <v>691</v>
      </c>
      <c r="D6367" s="470">
        <v>3694.11</v>
      </c>
      <c r="E6367" s="466"/>
      <c r="F6367" s="466">
        <f t="shared" si="198"/>
        <v>6817779</v>
      </c>
      <c r="G6367" s="466" t="b">
        <f t="shared" si="199"/>
        <v>1</v>
      </c>
      <c r="H6367" s="462"/>
      <c r="I6367" s="462"/>
      <c r="J6367" s="462"/>
      <c r="K6367" s="462"/>
    </row>
    <row r="6368" spans="1:11" ht="28.8">
      <c r="A6368" s="463">
        <v>6817780</v>
      </c>
      <c r="B6368" s="464" t="s">
        <v>19031</v>
      </c>
      <c r="C6368" s="463" t="s">
        <v>691</v>
      </c>
      <c r="D6368" s="470">
        <v>3426.91</v>
      </c>
      <c r="E6368" s="466"/>
      <c r="F6368" s="466">
        <f t="shared" si="198"/>
        <v>6817780</v>
      </c>
      <c r="G6368" s="466" t="b">
        <f t="shared" si="199"/>
        <v>1</v>
      </c>
      <c r="H6368" s="462"/>
      <c r="I6368" s="462"/>
      <c r="J6368" s="462"/>
      <c r="K6368" s="462"/>
    </row>
    <row r="6369" spans="1:11" ht="28.8">
      <c r="A6369" s="463">
        <v>6817771</v>
      </c>
      <c r="B6369" s="464" t="s">
        <v>19032</v>
      </c>
      <c r="C6369" s="463" t="s">
        <v>691</v>
      </c>
      <c r="D6369" s="470">
        <v>2120.1999999999998</v>
      </c>
      <c r="E6369" s="466"/>
      <c r="F6369" s="466">
        <f t="shared" si="198"/>
        <v>6817771</v>
      </c>
      <c r="G6369" s="466" t="b">
        <f t="shared" si="199"/>
        <v>1</v>
      </c>
      <c r="H6369" s="462"/>
      <c r="I6369" s="462"/>
      <c r="J6369" s="462"/>
      <c r="K6369" s="462"/>
    </row>
    <row r="6370" spans="1:11" ht="28.8">
      <c r="A6370" s="463">
        <v>6817772</v>
      </c>
      <c r="B6370" s="464" t="s">
        <v>19033</v>
      </c>
      <c r="C6370" s="463" t="s">
        <v>691</v>
      </c>
      <c r="D6370" s="470">
        <v>1946.19</v>
      </c>
      <c r="E6370" s="466"/>
      <c r="F6370" s="466">
        <f t="shared" si="198"/>
        <v>6817772</v>
      </c>
      <c r="G6370" s="466" t="b">
        <f t="shared" si="199"/>
        <v>1</v>
      </c>
      <c r="H6370" s="462"/>
      <c r="I6370" s="462"/>
      <c r="J6370" s="462"/>
      <c r="K6370" s="462"/>
    </row>
    <row r="6371" spans="1:11" ht="28.8">
      <c r="A6371" s="463">
        <v>6817773</v>
      </c>
      <c r="B6371" s="464" t="s">
        <v>19034</v>
      </c>
      <c r="C6371" s="463" t="s">
        <v>691</v>
      </c>
      <c r="D6371" s="470">
        <v>2569.25</v>
      </c>
      <c r="E6371" s="466"/>
      <c r="F6371" s="466">
        <f t="shared" si="198"/>
        <v>6817773</v>
      </c>
      <c r="G6371" s="466" t="b">
        <f t="shared" si="199"/>
        <v>1</v>
      </c>
      <c r="H6371" s="462"/>
      <c r="I6371" s="462"/>
      <c r="J6371" s="462"/>
      <c r="K6371" s="462"/>
    </row>
    <row r="6372" spans="1:11" ht="28.8">
      <c r="A6372" s="463">
        <v>6817774</v>
      </c>
      <c r="B6372" s="464" t="s">
        <v>19035</v>
      </c>
      <c r="C6372" s="463" t="s">
        <v>691</v>
      </c>
      <c r="D6372" s="470">
        <v>2335.5500000000002</v>
      </c>
      <c r="E6372" s="466"/>
      <c r="F6372" s="466">
        <f t="shared" si="198"/>
        <v>6817774</v>
      </c>
      <c r="G6372" s="466" t="b">
        <f t="shared" si="199"/>
        <v>1</v>
      </c>
      <c r="H6372" s="462"/>
      <c r="I6372" s="462"/>
      <c r="J6372" s="462"/>
      <c r="K6372" s="462"/>
    </row>
    <row r="6373" spans="1:11" ht="28.8">
      <c r="A6373" s="467">
        <v>6817775</v>
      </c>
      <c r="B6373" s="468" t="s">
        <v>19036</v>
      </c>
      <c r="C6373" s="467" t="s">
        <v>691</v>
      </c>
      <c r="D6373" s="471">
        <v>2844.08</v>
      </c>
      <c r="E6373" s="466"/>
      <c r="F6373" s="466">
        <f t="shared" si="198"/>
        <v>6817775</v>
      </c>
      <c r="G6373" s="466" t="b">
        <f t="shared" si="199"/>
        <v>1</v>
      </c>
      <c r="H6373" s="462"/>
      <c r="I6373" s="462"/>
      <c r="J6373" s="462"/>
      <c r="K6373" s="462"/>
    </row>
    <row r="6374" spans="1:11" ht="28.8">
      <c r="A6374" s="463">
        <v>6817776</v>
      </c>
      <c r="B6374" s="464" t="s">
        <v>19037</v>
      </c>
      <c r="C6374" s="463" t="s">
        <v>691</v>
      </c>
      <c r="D6374" s="470">
        <v>2627.58</v>
      </c>
      <c r="E6374" s="466"/>
      <c r="F6374" s="466">
        <f t="shared" si="198"/>
        <v>6817776</v>
      </c>
      <c r="G6374" s="466" t="b">
        <f t="shared" si="199"/>
        <v>1</v>
      </c>
      <c r="H6374" s="462"/>
      <c r="I6374" s="462"/>
      <c r="J6374" s="462"/>
      <c r="K6374" s="462"/>
    </row>
    <row r="6375" spans="1:11" ht="28.8">
      <c r="A6375" s="467">
        <v>6817781</v>
      </c>
      <c r="B6375" s="468" t="s">
        <v>19038</v>
      </c>
      <c r="C6375" s="467" t="s">
        <v>691</v>
      </c>
      <c r="D6375" s="471">
        <v>3007.7</v>
      </c>
      <c r="E6375" s="466"/>
      <c r="F6375" s="466">
        <f t="shared" si="198"/>
        <v>6817781</v>
      </c>
      <c r="G6375" s="466" t="b">
        <f t="shared" si="199"/>
        <v>1</v>
      </c>
      <c r="H6375" s="462"/>
      <c r="I6375" s="462"/>
      <c r="J6375" s="462"/>
      <c r="K6375" s="462"/>
    </row>
    <row r="6376" spans="1:11" ht="28.8">
      <c r="A6376" s="463">
        <v>6817782</v>
      </c>
      <c r="B6376" s="464" t="s">
        <v>19039</v>
      </c>
      <c r="C6376" s="463" t="s">
        <v>691</v>
      </c>
      <c r="D6376" s="470">
        <v>2792.62</v>
      </c>
      <c r="E6376" s="466"/>
      <c r="F6376" s="466">
        <f t="shared" si="198"/>
        <v>6817782</v>
      </c>
      <c r="G6376" s="466" t="b">
        <f t="shared" si="199"/>
        <v>1</v>
      </c>
      <c r="H6376" s="462"/>
      <c r="I6376" s="462"/>
      <c r="J6376" s="462"/>
      <c r="K6376" s="462"/>
    </row>
    <row r="6377" spans="1:11" ht="28.8">
      <c r="A6377" s="467">
        <v>6817783</v>
      </c>
      <c r="B6377" s="468" t="s">
        <v>19040</v>
      </c>
      <c r="C6377" s="467" t="s">
        <v>691</v>
      </c>
      <c r="D6377" s="471">
        <v>2440.89</v>
      </c>
      <c r="E6377" s="466"/>
      <c r="F6377" s="466">
        <f t="shared" si="198"/>
        <v>6817783</v>
      </c>
      <c r="G6377" s="466" t="b">
        <f t="shared" si="199"/>
        <v>1</v>
      </c>
      <c r="H6377" s="462"/>
      <c r="I6377" s="462"/>
      <c r="J6377" s="462"/>
      <c r="K6377" s="462"/>
    </row>
    <row r="6378" spans="1:11" ht="28.8">
      <c r="A6378" s="463">
        <v>6817784</v>
      </c>
      <c r="B6378" s="464" t="s">
        <v>19041</v>
      </c>
      <c r="C6378" s="463" t="s">
        <v>691</v>
      </c>
      <c r="D6378" s="470">
        <v>2225.81</v>
      </c>
      <c r="E6378" s="466"/>
      <c r="F6378" s="466">
        <f t="shared" si="198"/>
        <v>6817784</v>
      </c>
      <c r="G6378" s="466" t="b">
        <f t="shared" si="199"/>
        <v>1</v>
      </c>
      <c r="H6378" s="462"/>
      <c r="I6378" s="462"/>
      <c r="J6378" s="462"/>
      <c r="K6378" s="462"/>
    </row>
    <row r="6379" spans="1:11" ht="28.8">
      <c r="A6379" s="467">
        <v>6817791</v>
      </c>
      <c r="B6379" s="468" t="s">
        <v>19042</v>
      </c>
      <c r="C6379" s="467" t="s">
        <v>691</v>
      </c>
      <c r="D6379" s="471">
        <v>4576.92</v>
      </c>
      <c r="E6379" s="466"/>
      <c r="F6379" s="466">
        <f t="shared" si="198"/>
        <v>6817791</v>
      </c>
      <c r="G6379" s="466" t="b">
        <f t="shared" si="199"/>
        <v>1</v>
      </c>
      <c r="H6379" s="462"/>
      <c r="I6379" s="462"/>
      <c r="J6379" s="462"/>
      <c r="K6379" s="462"/>
    </row>
    <row r="6380" spans="1:11" ht="28.8">
      <c r="A6380" s="463">
        <v>6817792</v>
      </c>
      <c r="B6380" s="464" t="s">
        <v>19043</v>
      </c>
      <c r="C6380" s="463" t="s">
        <v>691</v>
      </c>
      <c r="D6380" s="470">
        <v>4252.38</v>
      </c>
      <c r="E6380" s="466"/>
      <c r="F6380" s="466">
        <f t="shared" si="198"/>
        <v>6817792</v>
      </c>
      <c r="G6380" s="466" t="b">
        <f t="shared" si="199"/>
        <v>1</v>
      </c>
      <c r="H6380" s="462"/>
      <c r="I6380" s="462"/>
      <c r="J6380" s="462"/>
      <c r="K6380" s="462"/>
    </row>
    <row r="6381" spans="1:11" ht="28.8">
      <c r="A6381" s="467">
        <v>6817793</v>
      </c>
      <c r="B6381" s="468" t="s">
        <v>19044</v>
      </c>
      <c r="C6381" s="467" t="s">
        <v>691</v>
      </c>
      <c r="D6381" s="471">
        <v>5212.22</v>
      </c>
      <c r="E6381" s="466"/>
      <c r="F6381" s="466">
        <f t="shared" si="198"/>
        <v>6817793</v>
      </c>
      <c r="G6381" s="466" t="b">
        <f t="shared" si="199"/>
        <v>1</v>
      </c>
      <c r="H6381" s="462"/>
      <c r="I6381" s="462"/>
      <c r="J6381" s="462"/>
      <c r="K6381" s="462"/>
    </row>
    <row r="6382" spans="1:11" ht="28.8">
      <c r="A6382" s="463">
        <v>6817794</v>
      </c>
      <c r="B6382" s="464" t="s">
        <v>19045</v>
      </c>
      <c r="C6382" s="463" t="s">
        <v>691</v>
      </c>
      <c r="D6382" s="470">
        <v>4887.67</v>
      </c>
      <c r="E6382" s="466"/>
      <c r="F6382" s="466">
        <f t="shared" si="198"/>
        <v>6817794</v>
      </c>
      <c r="G6382" s="466" t="b">
        <f t="shared" si="199"/>
        <v>1</v>
      </c>
      <c r="H6382" s="462"/>
      <c r="I6382" s="462"/>
      <c r="J6382" s="462"/>
      <c r="K6382" s="462"/>
    </row>
    <row r="6383" spans="1:11" ht="28.8">
      <c r="A6383" s="467">
        <v>6817785</v>
      </c>
      <c r="B6383" s="468" t="s">
        <v>19046</v>
      </c>
      <c r="C6383" s="467" t="s">
        <v>691</v>
      </c>
      <c r="D6383" s="471">
        <v>3152.31</v>
      </c>
      <c r="E6383" s="466"/>
      <c r="F6383" s="466">
        <f t="shared" si="198"/>
        <v>6817785</v>
      </c>
      <c r="G6383" s="466" t="b">
        <f t="shared" si="199"/>
        <v>1</v>
      </c>
      <c r="H6383" s="462"/>
      <c r="I6383" s="462"/>
      <c r="J6383" s="462"/>
      <c r="K6383" s="462"/>
    </row>
    <row r="6384" spans="1:11" ht="28.8">
      <c r="A6384" s="463">
        <v>6817786</v>
      </c>
      <c r="B6384" s="464" t="s">
        <v>19047</v>
      </c>
      <c r="C6384" s="463" t="s">
        <v>691</v>
      </c>
      <c r="D6384" s="470">
        <v>2867.8</v>
      </c>
      <c r="E6384" s="466"/>
      <c r="F6384" s="466">
        <f t="shared" si="198"/>
        <v>6817786</v>
      </c>
      <c r="G6384" s="466" t="b">
        <f t="shared" si="199"/>
        <v>1</v>
      </c>
      <c r="H6384" s="462"/>
      <c r="I6384" s="462"/>
      <c r="J6384" s="462"/>
      <c r="K6384" s="462"/>
    </row>
    <row r="6385" spans="1:11" ht="28.8">
      <c r="A6385" s="467">
        <v>6817787</v>
      </c>
      <c r="B6385" s="468" t="s">
        <v>19048</v>
      </c>
      <c r="C6385" s="467" t="s">
        <v>691</v>
      </c>
      <c r="D6385" s="471">
        <v>3682.83</v>
      </c>
      <c r="E6385" s="466"/>
      <c r="F6385" s="466">
        <f t="shared" si="198"/>
        <v>6817787</v>
      </c>
      <c r="G6385" s="466" t="b">
        <f t="shared" si="199"/>
        <v>1</v>
      </c>
      <c r="H6385" s="462"/>
      <c r="I6385" s="462"/>
      <c r="J6385" s="462"/>
      <c r="K6385" s="462"/>
    </row>
    <row r="6386" spans="1:11" ht="28.8">
      <c r="A6386" s="463">
        <v>6817788</v>
      </c>
      <c r="B6386" s="464" t="s">
        <v>19049</v>
      </c>
      <c r="C6386" s="463" t="s">
        <v>691</v>
      </c>
      <c r="D6386" s="470">
        <v>3419.27</v>
      </c>
      <c r="E6386" s="466"/>
      <c r="F6386" s="466">
        <f t="shared" si="198"/>
        <v>6817788</v>
      </c>
      <c r="G6386" s="466" t="b">
        <f t="shared" si="199"/>
        <v>1</v>
      </c>
      <c r="H6386" s="462"/>
      <c r="I6386" s="462"/>
      <c r="J6386" s="462"/>
      <c r="K6386" s="462"/>
    </row>
    <row r="6387" spans="1:11" ht="28.8">
      <c r="A6387" s="467">
        <v>6817789</v>
      </c>
      <c r="B6387" s="468" t="s">
        <v>19050</v>
      </c>
      <c r="C6387" s="467" t="s">
        <v>691</v>
      </c>
      <c r="D6387" s="471">
        <v>4135.45</v>
      </c>
      <c r="E6387" s="466"/>
      <c r="F6387" s="466">
        <f t="shared" si="198"/>
        <v>6817789</v>
      </c>
      <c r="G6387" s="466" t="b">
        <f t="shared" si="199"/>
        <v>1</v>
      </c>
      <c r="H6387" s="462"/>
      <c r="I6387" s="462"/>
      <c r="J6387" s="462"/>
      <c r="K6387" s="462"/>
    </row>
    <row r="6388" spans="1:11" ht="28.8">
      <c r="A6388" s="463">
        <v>6817790</v>
      </c>
      <c r="B6388" s="464" t="s">
        <v>19051</v>
      </c>
      <c r="C6388" s="463" t="s">
        <v>691</v>
      </c>
      <c r="D6388" s="470">
        <v>3878.57</v>
      </c>
      <c r="E6388" s="466"/>
      <c r="F6388" s="466">
        <f t="shared" si="198"/>
        <v>6817790</v>
      </c>
      <c r="G6388" s="466" t="b">
        <f t="shared" si="199"/>
        <v>1</v>
      </c>
      <c r="H6388" s="462"/>
      <c r="I6388" s="462"/>
      <c r="J6388" s="462"/>
      <c r="K6388" s="462"/>
    </row>
    <row r="6389" spans="1:11" ht="28.8">
      <c r="A6389" s="467">
        <v>6817795</v>
      </c>
      <c r="B6389" s="468" t="s">
        <v>19052</v>
      </c>
      <c r="C6389" s="467" t="s">
        <v>691</v>
      </c>
      <c r="D6389" s="471">
        <v>3894.27</v>
      </c>
      <c r="E6389" s="466"/>
      <c r="F6389" s="466">
        <f t="shared" si="198"/>
        <v>6817795</v>
      </c>
      <c r="G6389" s="466" t="b">
        <f t="shared" si="199"/>
        <v>1</v>
      </c>
      <c r="H6389" s="462"/>
      <c r="I6389" s="462"/>
      <c r="J6389" s="462"/>
      <c r="K6389" s="462"/>
    </row>
    <row r="6390" spans="1:11" ht="28.8">
      <c r="A6390" s="463">
        <v>6817796</v>
      </c>
      <c r="B6390" s="464" t="s">
        <v>19053</v>
      </c>
      <c r="C6390" s="463" t="s">
        <v>691</v>
      </c>
      <c r="D6390" s="470">
        <v>3644.06</v>
      </c>
      <c r="E6390" s="466"/>
      <c r="F6390" s="466">
        <f t="shared" si="198"/>
        <v>6817796</v>
      </c>
      <c r="G6390" s="466" t="b">
        <f t="shared" si="199"/>
        <v>1</v>
      </c>
      <c r="H6390" s="462"/>
      <c r="I6390" s="462"/>
      <c r="J6390" s="462"/>
      <c r="K6390" s="462"/>
    </row>
    <row r="6391" spans="1:11" ht="28.8">
      <c r="A6391" s="467">
        <v>6817797</v>
      </c>
      <c r="B6391" s="468" t="s">
        <v>19054</v>
      </c>
      <c r="C6391" s="467" t="s">
        <v>691</v>
      </c>
      <c r="D6391" s="471">
        <v>3296.05</v>
      </c>
      <c r="E6391" s="466"/>
      <c r="F6391" s="466">
        <f t="shared" si="198"/>
        <v>6817797</v>
      </c>
      <c r="G6391" s="466" t="b">
        <f t="shared" si="199"/>
        <v>1</v>
      </c>
      <c r="H6391" s="462"/>
      <c r="I6391" s="462"/>
      <c r="J6391" s="462"/>
      <c r="K6391" s="462"/>
    </row>
    <row r="6392" spans="1:11" ht="28.8">
      <c r="A6392" s="463">
        <v>6817798</v>
      </c>
      <c r="B6392" s="464" t="s">
        <v>19055</v>
      </c>
      <c r="C6392" s="463" t="s">
        <v>691</v>
      </c>
      <c r="D6392" s="470">
        <v>3045.84</v>
      </c>
      <c r="E6392" s="466"/>
      <c r="F6392" s="466">
        <f t="shared" si="198"/>
        <v>6817798</v>
      </c>
      <c r="G6392" s="466" t="b">
        <f t="shared" si="199"/>
        <v>1</v>
      </c>
      <c r="H6392" s="462"/>
      <c r="I6392" s="462"/>
      <c r="J6392" s="462"/>
      <c r="K6392" s="462"/>
    </row>
    <row r="6393" spans="1:11" ht="28.8">
      <c r="A6393" s="467">
        <v>6817805</v>
      </c>
      <c r="B6393" s="468" t="s">
        <v>19056</v>
      </c>
      <c r="C6393" s="467" t="s">
        <v>691</v>
      </c>
      <c r="D6393" s="471">
        <v>6454.61</v>
      </c>
      <c r="E6393" s="466"/>
      <c r="F6393" s="466">
        <f t="shared" si="198"/>
        <v>6817805</v>
      </c>
      <c r="G6393" s="466" t="b">
        <f t="shared" si="199"/>
        <v>1</v>
      </c>
      <c r="H6393" s="462"/>
      <c r="I6393" s="462"/>
      <c r="J6393" s="462"/>
      <c r="K6393" s="462"/>
    </row>
    <row r="6394" spans="1:11" ht="28.8">
      <c r="A6394" s="463">
        <v>6817806</v>
      </c>
      <c r="B6394" s="464" t="s">
        <v>19057</v>
      </c>
      <c r="C6394" s="463" t="s">
        <v>691</v>
      </c>
      <c r="D6394" s="470">
        <v>6072.72</v>
      </c>
      <c r="E6394" s="466"/>
      <c r="F6394" s="466">
        <f t="shared" si="198"/>
        <v>6817806</v>
      </c>
      <c r="G6394" s="466" t="b">
        <f t="shared" si="199"/>
        <v>1</v>
      </c>
      <c r="H6394" s="462"/>
      <c r="I6394" s="462"/>
      <c r="J6394" s="462"/>
      <c r="K6394" s="462"/>
    </row>
    <row r="6395" spans="1:11" ht="28.8">
      <c r="A6395" s="467">
        <v>6817807</v>
      </c>
      <c r="B6395" s="468" t="s">
        <v>19058</v>
      </c>
      <c r="C6395" s="467" t="s">
        <v>691</v>
      </c>
      <c r="D6395" s="471">
        <v>7155.42</v>
      </c>
      <c r="E6395" s="466"/>
      <c r="F6395" s="466">
        <f t="shared" si="198"/>
        <v>6817807</v>
      </c>
      <c r="G6395" s="466" t="b">
        <f t="shared" si="199"/>
        <v>1</v>
      </c>
      <c r="H6395" s="462"/>
      <c r="I6395" s="462"/>
      <c r="J6395" s="462"/>
      <c r="K6395" s="462"/>
    </row>
    <row r="6396" spans="1:11" ht="28.8">
      <c r="A6396" s="463">
        <v>6817808</v>
      </c>
      <c r="B6396" s="464" t="s">
        <v>19059</v>
      </c>
      <c r="C6396" s="463" t="s">
        <v>691</v>
      </c>
      <c r="D6396" s="470">
        <v>6773.53</v>
      </c>
      <c r="E6396" s="466"/>
      <c r="F6396" s="466">
        <f t="shared" si="198"/>
        <v>6817808</v>
      </c>
      <c r="G6396" s="466" t="b">
        <f t="shared" si="199"/>
        <v>1</v>
      </c>
      <c r="H6396" s="462"/>
      <c r="I6396" s="462"/>
      <c r="J6396" s="462"/>
      <c r="K6396" s="462"/>
    </row>
    <row r="6397" spans="1:11" ht="28.8">
      <c r="A6397" s="467">
        <v>6817799</v>
      </c>
      <c r="B6397" s="468" t="s">
        <v>19060</v>
      </c>
      <c r="C6397" s="467" t="s">
        <v>691</v>
      </c>
      <c r="D6397" s="471">
        <v>4163.21</v>
      </c>
      <c r="E6397" s="466"/>
      <c r="F6397" s="466">
        <f t="shared" si="198"/>
        <v>6817799</v>
      </c>
      <c r="G6397" s="466" t="b">
        <f t="shared" si="199"/>
        <v>1</v>
      </c>
      <c r="H6397" s="462"/>
      <c r="I6397" s="462"/>
      <c r="J6397" s="462"/>
      <c r="K6397" s="462"/>
    </row>
    <row r="6398" spans="1:11" ht="28.8">
      <c r="A6398" s="463">
        <v>6817800</v>
      </c>
      <c r="B6398" s="464" t="s">
        <v>19061</v>
      </c>
      <c r="C6398" s="463" t="s">
        <v>691</v>
      </c>
      <c r="D6398" s="470">
        <v>3827.9</v>
      </c>
      <c r="E6398" s="466"/>
      <c r="F6398" s="466">
        <f t="shared" si="198"/>
        <v>6817800</v>
      </c>
      <c r="G6398" s="466" t="b">
        <f t="shared" si="199"/>
        <v>1</v>
      </c>
      <c r="H6398" s="462"/>
      <c r="I6398" s="462"/>
      <c r="J6398" s="462"/>
      <c r="K6398" s="462"/>
    </row>
    <row r="6399" spans="1:11" ht="28.8">
      <c r="A6399" s="467">
        <v>6817801</v>
      </c>
      <c r="B6399" s="468" t="s">
        <v>19062</v>
      </c>
      <c r="C6399" s="467" t="s">
        <v>691</v>
      </c>
      <c r="D6399" s="471">
        <v>5128.6000000000004</v>
      </c>
      <c r="E6399" s="466"/>
      <c r="F6399" s="466">
        <f t="shared" si="198"/>
        <v>6817801</v>
      </c>
      <c r="G6399" s="466" t="b">
        <f t="shared" si="199"/>
        <v>1</v>
      </c>
      <c r="H6399" s="462"/>
      <c r="I6399" s="462"/>
      <c r="J6399" s="462"/>
      <c r="K6399" s="462"/>
    </row>
    <row r="6400" spans="1:11" ht="28.8">
      <c r="A6400" s="463">
        <v>6817802</v>
      </c>
      <c r="B6400" s="464" t="s">
        <v>19063</v>
      </c>
      <c r="C6400" s="463" t="s">
        <v>691</v>
      </c>
      <c r="D6400" s="470">
        <v>4825.8500000000004</v>
      </c>
      <c r="E6400" s="466"/>
      <c r="F6400" s="466">
        <f t="shared" si="198"/>
        <v>6817802</v>
      </c>
      <c r="G6400" s="466" t="b">
        <f t="shared" si="199"/>
        <v>1</v>
      </c>
      <c r="H6400" s="462"/>
      <c r="I6400" s="462"/>
      <c r="J6400" s="462"/>
      <c r="K6400" s="462"/>
    </row>
    <row r="6401" spans="1:11" ht="28.8">
      <c r="A6401" s="467">
        <v>6817803</v>
      </c>
      <c r="B6401" s="468" t="s">
        <v>19064</v>
      </c>
      <c r="C6401" s="467" t="s">
        <v>691</v>
      </c>
      <c r="D6401" s="471">
        <v>5832.21</v>
      </c>
      <c r="E6401" s="466"/>
      <c r="F6401" s="466">
        <f t="shared" si="198"/>
        <v>6817803</v>
      </c>
      <c r="G6401" s="466" t="b">
        <f t="shared" si="199"/>
        <v>1</v>
      </c>
      <c r="H6401" s="462"/>
      <c r="I6401" s="462"/>
      <c r="J6401" s="462"/>
      <c r="K6401" s="462"/>
    </row>
    <row r="6402" spans="1:11" ht="28.8">
      <c r="A6402" s="463">
        <v>6817804</v>
      </c>
      <c r="B6402" s="464" t="s">
        <v>19065</v>
      </c>
      <c r="C6402" s="463" t="s">
        <v>691</v>
      </c>
      <c r="D6402" s="470">
        <v>5450.32</v>
      </c>
      <c r="E6402" s="466"/>
      <c r="F6402" s="466">
        <f t="shared" ref="F6402:F6465" si="200">A6402</f>
        <v>6817804</v>
      </c>
      <c r="G6402" s="466" t="b">
        <f t="shared" ref="G6402:G6465" si="201">F6402=A6402</f>
        <v>1</v>
      </c>
      <c r="H6402" s="462"/>
      <c r="I6402" s="462"/>
      <c r="J6402" s="462"/>
      <c r="K6402" s="462"/>
    </row>
    <row r="6403" spans="1:11" ht="28.8">
      <c r="A6403" s="467">
        <v>6817885</v>
      </c>
      <c r="B6403" s="468" t="s">
        <v>19066</v>
      </c>
      <c r="C6403" s="467" t="s">
        <v>691</v>
      </c>
      <c r="D6403" s="471">
        <v>1402.15</v>
      </c>
      <c r="E6403" s="466"/>
      <c r="F6403" s="466">
        <f t="shared" si="200"/>
        <v>6817885</v>
      </c>
      <c r="G6403" s="466" t="b">
        <f t="shared" si="201"/>
        <v>1</v>
      </c>
      <c r="H6403" s="462"/>
      <c r="I6403" s="462"/>
      <c r="J6403" s="462"/>
      <c r="K6403" s="462"/>
    </row>
    <row r="6404" spans="1:11" ht="28.8">
      <c r="A6404" s="463">
        <v>6817886</v>
      </c>
      <c r="B6404" s="464" t="s">
        <v>19067</v>
      </c>
      <c r="C6404" s="463" t="s">
        <v>691</v>
      </c>
      <c r="D6404" s="470">
        <v>1268.73</v>
      </c>
      <c r="E6404" s="466"/>
      <c r="F6404" s="466">
        <f t="shared" si="200"/>
        <v>6817886</v>
      </c>
      <c r="G6404" s="466" t="b">
        <f t="shared" si="201"/>
        <v>1</v>
      </c>
      <c r="H6404" s="462"/>
      <c r="I6404" s="462"/>
      <c r="J6404" s="462"/>
      <c r="K6404" s="462"/>
    </row>
    <row r="6405" spans="1:11" ht="28.8">
      <c r="A6405" s="467">
        <v>6817887</v>
      </c>
      <c r="B6405" s="468" t="s">
        <v>19068</v>
      </c>
      <c r="C6405" s="467" t="s">
        <v>691</v>
      </c>
      <c r="D6405" s="471">
        <v>1526.85</v>
      </c>
      <c r="E6405" s="466"/>
      <c r="F6405" s="466">
        <f t="shared" si="200"/>
        <v>6817887</v>
      </c>
      <c r="G6405" s="466" t="b">
        <f t="shared" si="201"/>
        <v>1</v>
      </c>
      <c r="H6405" s="462"/>
      <c r="I6405" s="462"/>
      <c r="J6405" s="462"/>
      <c r="K6405" s="462"/>
    </row>
    <row r="6406" spans="1:11" ht="28.8">
      <c r="A6406" s="463">
        <v>6817888</v>
      </c>
      <c r="B6406" s="464" t="s">
        <v>19069</v>
      </c>
      <c r="C6406" s="463" t="s">
        <v>691</v>
      </c>
      <c r="D6406" s="470">
        <v>1374.7</v>
      </c>
      <c r="E6406" s="466"/>
      <c r="F6406" s="466">
        <f t="shared" si="200"/>
        <v>6817888</v>
      </c>
      <c r="G6406" s="466" t="b">
        <f t="shared" si="201"/>
        <v>1</v>
      </c>
      <c r="H6406" s="462"/>
      <c r="I6406" s="462"/>
      <c r="J6406" s="462"/>
      <c r="K6406" s="462"/>
    </row>
    <row r="6407" spans="1:11" ht="28.8">
      <c r="A6407" s="467">
        <v>6817889</v>
      </c>
      <c r="B6407" s="468" t="s">
        <v>19070</v>
      </c>
      <c r="C6407" s="467" t="s">
        <v>691</v>
      </c>
      <c r="D6407" s="471">
        <v>2270.36</v>
      </c>
      <c r="E6407" s="466"/>
      <c r="F6407" s="466">
        <f t="shared" si="200"/>
        <v>6817889</v>
      </c>
      <c r="G6407" s="466" t="b">
        <f t="shared" si="201"/>
        <v>1</v>
      </c>
      <c r="H6407" s="462"/>
      <c r="I6407" s="462"/>
      <c r="J6407" s="462"/>
      <c r="K6407" s="462"/>
    </row>
    <row r="6408" spans="1:11" ht="28.8">
      <c r="A6408" s="463">
        <v>6817890</v>
      </c>
      <c r="B6408" s="464" t="s">
        <v>19071</v>
      </c>
      <c r="C6408" s="463" t="s">
        <v>691</v>
      </c>
      <c r="D6408" s="470">
        <v>2054.9</v>
      </c>
      <c r="E6408" s="466"/>
      <c r="F6408" s="466">
        <f t="shared" si="200"/>
        <v>6817890</v>
      </c>
      <c r="G6408" s="466" t="b">
        <f t="shared" si="201"/>
        <v>1</v>
      </c>
      <c r="H6408" s="462"/>
      <c r="I6408" s="462"/>
      <c r="J6408" s="462"/>
      <c r="K6408" s="462"/>
    </row>
    <row r="6409" spans="1:11" ht="28.8">
      <c r="A6409" s="467">
        <v>6817891</v>
      </c>
      <c r="B6409" s="468" t="s">
        <v>19072</v>
      </c>
      <c r="C6409" s="467" t="s">
        <v>691</v>
      </c>
      <c r="D6409" s="471">
        <v>1965.75</v>
      </c>
      <c r="E6409" s="466"/>
      <c r="F6409" s="466">
        <f t="shared" si="200"/>
        <v>6817891</v>
      </c>
      <c r="G6409" s="466" t="b">
        <f t="shared" si="201"/>
        <v>1</v>
      </c>
      <c r="H6409" s="462"/>
      <c r="I6409" s="462"/>
      <c r="J6409" s="462"/>
      <c r="K6409" s="462"/>
    </row>
    <row r="6410" spans="1:11" ht="28.8">
      <c r="A6410" s="463">
        <v>6817892</v>
      </c>
      <c r="B6410" s="464" t="s">
        <v>19073</v>
      </c>
      <c r="C6410" s="463" t="s">
        <v>691</v>
      </c>
      <c r="D6410" s="470">
        <v>1750.3</v>
      </c>
      <c r="E6410" s="466"/>
      <c r="F6410" s="466">
        <f t="shared" si="200"/>
        <v>6817892</v>
      </c>
      <c r="G6410" s="466" t="b">
        <f t="shared" si="201"/>
        <v>1</v>
      </c>
      <c r="H6410" s="462"/>
      <c r="I6410" s="462"/>
      <c r="J6410" s="462"/>
      <c r="K6410" s="462"/>
    </row>
    <row r="6411" spans="1:11" ht="28.8">
      <c r="A6411" s="467">
        <v>6817893</v>
      </c>
      <c r="B6411" s="468" t="s">
        <v>19074</v>
      </c>
      <c r="C6411" s="467" t="s">
        <v>691</v>
      </c>
      <c r="D6411" s="471">
        <v>1711.17</v>
      </c>
      <c r="E6411" s="466"/>
      <c r="F6411" s="466">
        <f t="shared" si="200"/>
        <v>6817893</v>
      </c>
      <c r="G6411" s="466" t="b">
        <f t="shared" si="201"/>
        <v>1</v>
      </c>
      <c r="H6411" s="462"/>
      <c r="I6411" s="462"/>
      <c r="J6411" s="462"/>
      <c r="K6411" s="462"/>
    </row>
    <row r="6412" spans="1:11" ht="28.8">
      <c r="A6412" s="463">
        <v>6817894</v>
      </c>
      <c r="B6412" s="464" t="s">
        <v>19075</v>
      </c>
      <c r="C6412" s="463" t="s">
        <v>691</v>
      </c>
      <c r="D6412" s="470">
        <v>1539.27</v>
      </c>
      <c r="E6412" s="466"/>
      <c r="F6412" s="466">
        <f t="shared" si="200"/>
        <v>6817894</v>
      </c>
      <c r="G6412" s="466" t="b">
        <f t="shared" si="201"/>
        <v>1</v>
      </c>
      <c r="H6412" s="462"/>
      <c r="I6412" s="462"/>
      <c r="J6412" s="462"/>
      <c r="K6412" s="462"/>
    </row>
    <row r="6413" spans="1:11" ht="28.8">
      <c r="A6413" s="467">
        <v>6817895</v>
      </c>
      <c r="B6413" s="468" t="s">
        <v>19076</v>
      </c>
      <c r="C6413" s="467" t="s">
        <v>691</v>
      </c>
      <c r="D6413" s="471">
        <v>2443.54</v>
      </c>
      <c r="E6413" s="466"/>
      <c r="F6413" s="466">
        <f t="shared" si="200"/>
        <v>6817895</v>
      </c>
      <c r="G6413" s="466" t="b">
        <f t="shared" si="201"/>
        <v>1</v>
      </c>
      <c r="H6413" s="462"/>
      <c r="I6413" s="462"/>
      <c r="J6413" s="462"/>
      <c r="K6413" s="462"/>
    </row>
    <row r="6414" spans="1:11" ht="28.8">
      <c r="A6414" s="463">
        <v>6817896</v>
      </c>
      <c r="B6414" s="464" t="s">
        <v>19077</v>
      </c>
      <c r="C6414" s="463" t="s">
        <v>691</v>
      </c>
      <c r="D6414" s="470">
        <v>2205.73</v>
      </c>
      <c r="E6414" s="466"/>
      <c r="F6414" s="466">
        <f t="shared" si="200"/>
        <v>6817896</v>
      </c>
      <c r="G6414" s="466" t="b">
        <f t="shared" si="201"/>
        <v>1</v>
      </c>
      <c r="H6414" s="462"/>
      <c r="I6414" s="462"/>
      <c r="J6414" s="462"/>
      <c r="K6414" s="462"/>
    </row>
    <row r="6415" spans="1:11" ht="28.8">
      <c r="A6415" s="467">
        <v>6817897</v>
      </c>
      <c r="B6415" s="468" t="s">
        <v>19078</v>
      </c>
      <c r="C6415" s="467" t="s">
        <v>691</v>
      </c>
      <c r="D6415" s="471">
        <v>2149.0100000000002</v>
      </c>
      <c r="E6415" s="466"/>
      <c r="F6415" s="466">
        <f t="shared" si="200"/>
        <v>6817897</v>
      </c>
      <c r="G6415" s="466" t="b">
        <f t="shared" si="201"/>
        <v>1</v>
      </c>
      <c r="H6415" s="462"/>
      <c r="I6415" s="462"/>
      <c r="J6415" s="462"/>
      <c r="K6415" s="462"/>
    </row>
    <row r="6416" spans="1:11" ht="28.8">
      <c r="A6416" s="463">
        <v>6817898</v>
      </c>
      <c r="B6416" s="464" t="s">
        <v>19079</v>
      </c>
      <c r="C6416" s="463" t="s">
        <v>691</v>
      </c>
      <c r="D6416" s="470">
        <v>1911.19</v>
      </c>
      <c r="E6416" s="466"/>
      <c r="F6416" s="466">
        <f t="shared" si="200"/>
        <v>6817898</v>
      </c>
      <c r="G6416" s="466" t="b">
        <f t="shared" si="201"/>
        <v>1</v>
      </c>
      <c r="H6416" s="462"/>
      <c r="I6416" s="462"/>
      <c r="J6416" s="462"/>
      <c r="K6416" s="462"/>
    </row>
    <row r="6417" spans="1:11" ht="28.8">
      <c r="A6417" s="467">
        <v>6817899</v>
      </c>
      <c r="B6417" s="468" t="s">
        <v>19080</v>
      </c>
      <c r="C6417" s="467" t="s">
        <v>691</v>
      </c>
      <c r="D6417" s="471">
        <v>1882.67</v>
      </c>
      <c r="E6417" s="466"/>
      <c r="F6417" s="466">
        <f t="shared" si="200"/>
        <v>6817899</v>
      </c>
      <c r="G6417" s="466" t="b">
        <f t="shared" si="201"/>
        <v>1</v>
      </c>
      <c r="H6417" s="462"/>
      <c r="I6417" s="462"/>
      <c r="J6417" s="462"/>
      <c r="K6417" s="462"/>
    </row>
    <row r="6418" spans="1:11" ht="28.8">
      <c r="A6418" s="463">
        <v>6817900</v>
      </c>
      <c r="B6418" s="464" t="s">
        <v>19081</v>
      </c>
      <c r="C6418" s="463" t="s">
        <v>691</v>
      </c>
      <c r="D6418" s="470">
        <v>1690.79</v>
      </c>
      <c r="E6418" s="466"/>
      <c r="F6418" s="466">
        <f t="shared" si="200"/>
        <v>6817900</v>
      </c>
      <c r="G6418" s="466" t="b">
        <f t="shared" si="201"/>
        <v>1</v>
      </c>
      <c r="H6418" s="462"/>
      <c r="I6418" s="462"/>
      <c r="J6418" s="462"/>
      <c r="K6418" s="462"/>
    </row>
    <row r="6419" spans="1:11" ht="28.8">
      <c r="A6419" s="467">
        <v>6817901</v>
      </c>
      <c r="B6419" s="468" t="s">
        <v>19082</v>
      </c>
      <c r="C6419" s="467" t="s">
        <v>691</v>
      </c>
      <c r="D6419" s="471">
        <v>2554.27</v>
      </c>
      <c r="E6419" s="466"/>
      <c r="F6419" s="466">
        <f t="shared" si="200"/>
        <v>6817901</v>
      </c>
      <c r="G6419" s="466" t="b">
        <f t="shared" si="201"/>
        <v>1</v>
      </c>
      <c r="H6419" s="462"/>
      <c r="I6419" s="462"/>
      <c r="J6419" s="462"/>
      <c r="K6419" s="462"/>
    </row>
    <row r="6420" spans="1:11" ht="28.8">
      <c r="A6420" s="463">
        <v>6817902</v>
      </c>
      <c r="B6420" s="464" t="s">
        <v>19083</v>
      </c>
      <c r="C6420" s="463" t="s">
        <v>691</v>
      </c>
      <c r="D6420" s="470">
        <v>2292.66</v>
      </c>
      <c r="E6420" s="466"/>
      <c r="F6420" s="466">
        <f t="shared" si="200"/>
        <v>6817902</v>
      </c>
      <c r="G6420" s="466" t="b">
        <f t="shared" si="201"/>
        <v>1</v>
      </c>
      <c r="H6420" s="462"/>
      <c r="I6420" s="462"/>
      <c r="J6420" s="462"/>
      <c r="K6420" s="462"/>
    </row>
    <row r="6421" spans="1:11" ht="28.8">
      <c r="A6421" s="467">
        <v>6817903</v>
      </c>
      <c r="B6421" s="468" t="s">
        <v>19084</v>
      </c>
      <c r="C6421" s="467" t="s">
        <v>691</v>
      </c>
      <c r="D6421" s="471">
        <v>2336.5100000000002</v>
      </c>
      <c r="E6421" s="466"/>
      <c r="F6421" s="466">
        <f t="shared" si="200"/>
        <v>6817903</v>
      </c>
      <c r="G6421" s="466" t="b">
        <f t="shared" si="201"/>
        <v>1</v>
      </c>
      <c r="H6421" s="462"/>
      <c r="I6421" s="462"/>
      <c r="J6421" s="462"/>
      <c r="K6421" s="462"/>
    </row>
    <row r="6422" spans="1:11" ht="28.8">
      <c r="A6422" s="463">
        <v>6817904</v>
      </c>
      <c r="B6422" s="464" t="s">
        <v>19085</v>
      </c>
      <c r="C6422" s="463" t="s">
        <v>691</v>
      </c>
      <c r="D6422" s="470">
        <v>2074.9</v>
      </c>
      <c r="E6422" s="466"/>
      <c r="F6422" s="466">
        <f t="shared" si="200"/>
        <v>6817904</v>
      </c>
      <c r="G6422" s="466" t="b">
        <f t="shared" si="201"/>
        <v>1</v>
      </c>
      <c r="H6422" s="462"/>
      <c r="I6422" s="462"/>
      <c r="J6422" s="462"/>
      <c r="K6422" s="462"/>
    </row>
    <row r="6423" spans="1:11" ht="28.8">
      <c r="A6423" s="467">
        <v>6817829</v>
      </c>
      <c r="B6423" s="468" t="s">
        <v>19086</v>
      </c>
      <c r="C6423" s="467" t="s">
        <v>691</v>
      </c>
      <c r="D6423" s="471">
        <v>1859.83</v>
      </c>
      <c r="E6423" s="466"/>
      <c r="F6423" s="466">
        <f t="shared" si="200"/>
        <v>6817829</v>
      </c>
      <c r="G6423" s="466" t="b">
        <f t="shared" si="201"/>
        <v>1</v>
      </c>
      <c r="H6423" s="462"/>
      <c r="I6423" s="462"/>
      <c r="J6423" s="462"/>
      <c r="K6423" s="462"/>
    </row>
    <row r="6424" spans="1:11" ht="28.8">
      <c r="A6424" s="463">
        <v>6817830</v>
      </c>
      <c r="B6424" s="464" t="s">
        <v>19087</v>
      </c>
      <c r="C6424" s="463" t="s">
        <v>691</v>
      </c>
      <c r="D6424" s="470">
        <v>1686.17</v>
      </c>
      <c r="E6424" s="466"/>
      <c r="F6424" s="466">
        <f t="shared" si="200"/>
        <v>6817830</v>
      </c>
      <c r="G6424" s="466" t="b">
        <f t="shared" si="201"/>
        <v>1</v>
      </c>
      <c r="H6424" s="462"/>
      <c r="I6424" s="462"/>
      <c r="J6424" s="462"/>
      <c r="K6424" s="462"/>
    </row>
    <row r="6425" spans="1:11" ht="28.8">
      <c r="A6425" s="467">
        <v>6817831</v>
      </c>
      <c r="B6425" s="468" t="s">
        <v>19088</v>
      </c>
      <c r="C6425" s="467" t="s">
        <v>691</v>
      </c>
      <c r="D6425" s="471">
        <v>1792.54</v>
      </c>
      <c r="E6425" s="466"/>
      <c r="F6425" s="466">
        <f t="shared" si="200"/>
        <v>6817831</v>
      </c>
      <c r="G6425" s="466" t="b">
        <f t="shared" si="201"/>
        <v>1</v>
      </c>
      <c r="H6425" s="462"/>
      <c r="I6425" s="462"/>
      <c r="J6425" s="462"/>
      <c r="K6425" s="462"/>
    </row>
    <row r="6426" spans="1:11" ht="28.8">
      <c r="A6426" s="463">
        <v>6817832</v>
      </c>
      <c r="B6426" s="464" t="s">
        <v>19089</v>
      </c>
      <c r="C6426" s="463" t="s">
        <v>691</v>
      </c>
      <c r="D6426" s="470">
        <v>1618.87</v>
      </c>
      <c r="E6426" s="466"/>
      <c r="F6426" s="466">
        <f t="shared" si="200"/>
        <v>6817832</v>
      </c>
      <c r="G6426" s="466" t="b">
        <f t="shared" si="201"/>
        <v>1</v>
      </c>
      <c r="H6426" s="462"/>
      <c r="I6426" s="462"/>
      <c r="J6426" s="462"/>
      <c r="K6426" s="462"/>
    </row>
    <row r="6427" spans="1:11" ht="28.8">
      <c r="A6427" s="467">
        <v>6817839</v>
      </c>
      <c r="B6427" s="468" t="s">
        <v>19090</v>
      </c>
      <c r="C6427" s="467" t="s">
        <v>691</v>
      </c>
      <c r="D6427" s="471">
        <v>2196.9499999999998</v>
      </c>
      <c r="E6427" s="466"/>
      <c r="F6427" s="466">
        <f t="shared" si="200"/>
        <v>6817839</v>
      </c>
      <c r="G6427" s="466" t="b">
        <f t="shared" si="201"/>
        <v>1</v>
      </c>
      <c r="H6427" s="462"/>
      <c r="I6427" s="462"/>
      <c r="J6427" s="462"/>
      <c r="K6427" s="462"/>
    </row>
    <row r="6428" spans="1:11" ht="43.2">
      <c r="A6428" s="463">
        <v>6817840</v>
      </c>
      <c r="B6428" s="464" t="s">
        <v>19091</v>
      </c>
      <c r="C6428" s="463" t="s">
        <v>691</v>
      </c>
      <c r="D6428" s="470">
        <v>1976.91</v>
      </c>
      <c r="E6428" s="466"/>
      <c r="F6428" s="466">
        <f t="shared" si="200"/>
        <v>6817840</v>
      </c>
      <c r="G6428" s="466" t="b">
        <f t="shared" si="201"/>
        <v>1</v>
      </c>
      <c r="H6428" s="462"/>
      <c r="I6428" s="462"/>
      <c r="J6428" s="462"/>
      <c r="K6428" s="462"/>
    </row>
    <row r="6429" spans="1:11" ht="28.8">
      <c r="A6429" s="467">
        <v>6817841</v>
      </c>
      <c r="B6429" s="468" t="s">
        <v>19092</v>
      </c>
      <c r="C6429" s="467" t="s">
        <v>691</v>
      </c>
      <c r="D6429" s="471">
        <v>2516.42</v>
      </c>
      <c r="E6429" s="466"/>
      <c r="F6429" s="466">
        <f t="shared" si="200"/>
        <v>6817841</v>
      </c>
      <c r="G6429" s="466" t="b">
        <f t="shared" si="201"/>
        <v>1</v>
      </c>
      <c r="H6429" s="462"/>
      <c r="I6429" s="462"/>
      <c r="J6429" s="462"/>
      <c r="K6429" s="462"/>
    </row>
    <row r="6430" spans="1:11" ht="43.2">
      <c r="A6430" s="463">
        <v>6817842</v>
      </c>
      <c r="B6430" s="464" t="s">
        <v>19093</v>
      </c>
      <c r="C6430" s="463" t="s">
        <v>691</v>
      </c>
      <c r="D6430" s="470">
        <v>2309.84</v>
      </c>
      <c r="E6430" s="466"/>
      <c r="F6430" s="466">
        <f t="shared" si="200"/>
        <v>6817842</v>
      </c>
      <c r="G6430" s="466" t="b">
        <f t="shared" si="201"/>
        <v>1</v>
      </c>
      <c r="H6430" s="462"/>
      <c r="I6430" s="462"/>
      <c r="J6430" s="462"/>
      <c r="K6430" s="462"/>
    </row>
    <row r="6431" spans="1:11" ht="28.8">
      <c r="A6431" s="467">
        <v>6817833</v>
      </c>
      <c r="B6431" s="468" t="s">
        <v>19094</v>
      </c>
      <c r="C6431" s="467" t="s">
        <v>691</v>
      </c>
      <c r="D6431" s="471">
        <v>1792.54</v>
      </c>
      <c r="E6431" s="466"/>
      <c r="F6431" s="466">
        <f t="shared" si="200"/>
        <v>6817833</v>
      </c>
      <c r="G6431" s="466" t="b">
        <f t="shared" si="201"/>
        <v>1</v>
      </c>
      <c r="H6431" s="462"/>
      <c r="I6431" s="462"/>
      <c r="J6431" s="462"/>
      <c r="K6431" s="462"/>
    </row>
    <row r="6432" spans="1:11" ht="28.8">
      <c r="A6432" s="463">
        <v>6817834</v>
      </c>
      <c r="B6432" s="464" t="s">
        <v>19095</v>
      </c>
      <c r="C6432" s="463" t="s">
        <v>691</v>
      </c>
      <c r="D6432" s="470">
        <v>1618.87</v>
      </c>
      <c r="E6432" s="466"/>
      <c r="F6432" s="466">
        <f t="shared" si="200"/>
        <v>6817834</v>
      </c>
      <c r="G6432" s="466" t="b">
        <f t="shared" si="201"/>
        <v>1</v>
      </c>
      <c r="H6432" s="462"/>
      <c r="I6432" s="462"/>
      <c r="J6432" s="462"/>
      <c r="K6432" s="462"/>
    </row>
    <row r="6433" spans="1:11" ht="28.8">
      <c r="A6433" s="467">
        <v>6817835</v>
      </c>
      <c r="B6433" s="468" t="s">
        <v>19096</v>
      </c>
      <c r="C6433" s="467" t="s">
        <v>691</v>
      </c>
      <c r="D6433" s="471">
        <v>1928.94</v>
      </c>
      <c r="E6433" s="466"/>
      <c r="F6433" s="466">
        <f t="shared" si="200"/>
        <v>6817835</v>
      </c>
      <c r="G6433" s="466" t="b">
        <f t="shared" si="201"/>
        <v>1</v>
      </c>
      <c r="H6433" s="462"/>
      <c r="I6433" s="462"/>
      <c r="J6433" s="462"/>
      <c r="K6433" s="462"/>
    </row>
    <row r="6434" spans="1:11" ht="28.8">
      <c r="A6434" s="463">
        <v>6817836</v>
      </c>
      <c r="B6434" s="464" t="s">
        <v>19097</v>
      </c>
      <c r="C6434" s="463" t="s">
        <v>691</v>
      </c>
      <c r="D6434" s="470">
        <v>1757.18</v>
      </c>
      <c r="E6434" s="466"/>
      <c r="F6434" s="466">
        <f t="shared" si="200"/>
        <v>6817836</v>
      </c>
      <c r="G6434" s="466" t="b">
        <f t="shared" si="201"/>
        <v>1</v>
      </c>
      <c r="H6434" s="462"/>
      <c r="I6434" s="462"/>
      <c r="J6434" s="462"/>
      <c r="K6434" s="462"/>
    </row>
    <row r="6435" spans="1:11" ht="28.8">
      <c r="A6435" s="467">
        <v>6817837</v>
      </c>
      <c r="B6435" s="468" t="s">
        <v>19098</v>
      </c>
      <c r="C6435" s="467" t="s">
        <v>691</v>
      </c>
      <c r="D6435" s="471">
        <v>2308.63</v>
      </c>
      <c r="E6435" s="466"/>
      <c r="F6435" s="466">
        <f t="shared" si="200"/>
        <v>6817837</v>
      </c>
      <c r="G6435" s="466" t="b">
        <f t="shared" si="201"/>
        <v>1</v>
      </c>
      <c r="H6435" s="462"/>
      <c r="I6435" s="462"/>
      <c r="J6435" s="462"/>
      <c r="K6435" s="462"/>
    </row>
    <row r="6436" spans="1:11" ht="43.2">
      <c r="A6436" s="463">
        <v>6817838</v>
      </c>
      <c r="B6436" s="464" t="s">
        <v>19099</v>
      </c>
      <c r="C6436" s="463" t="s">
        <v>691</v>
      </c>
      <c r="D6436" s="470">
        <v>2088.59</v>
      </c>
      <c r="E6436" s="466"/>
      <c r="F6436" s="466">
        <f t="shared" si="200"/>
        <v>6817838</v>
      </c>
      <c r="G6436" s="466" t="b">
        <f t="shared" si="201"/>
        <v>1</v>
      </c>
      <c r="H6436" s="462"/>
      <c r="I6436" s="462"/>
      <c r="J6436" s="462"/>
      <c r="K6436" s="462"/>
    </row>
    <row r="6437" spans="1:11" ht="28.8">
      <c r="A6437" s="467">
        <v>6817843</v>
      </c>
      <c r="B6437" s="468" t="s">
        <v>19100</v>
      </c>
      <c r="C6437" s="467" t="s">
        <v>691</v>
      </c>
      <c r="D6437" s="471">
        <v>2641</v>
      </c>
      <c r="E6437" s="466"/>
      <c r="F6437" s="466">
        <f t="shared" si="200"/>
        <v>6817843</v>
      </c>
      <c r="G6437" s="466" t="b">
        <f t="shared" si="201"/>
        <v>1</v>
      </c>
      <c r="H6437" s="462"/>
      <c r="I6437" s="462"/>
      <c r="J6437" s="462"/>
      <c r="K6437" s="462"/>
    </row>
    <row r="6438" spans="1:11" ht="28.8">
      <c r="A6438" s="463">
        <v>6817844</v>
      </c>
      <c r="B6438" s="464" t="s">
        <v>19101</v>
      </c>
      <c r="C6438" s="463" t="s">
        <v>691</v>
      </c>
      <c r="D6438" s="470">
        <v>2419.96</v>
      </c>
      <c r="E6438" s="466"/>
      <c r="F6438" s="466">
        <f t="shared" si="200"/>
        <v>6817844</v>
      </c>
      <c r="G6438" s="466" t="b">
        <f t="shared" si="201"/>
        <v>1</v>
      </c>
      <c r="H6438" s="462"/>
      <c r="I6438" s="462"/>
      <c r="J6438" s="462"/>
      <c r="K6438" s="462"/>
    </row>
    <row r="6439" spans="1:11" ht="28.8">
      <c r="A6439" s="467">
        <v>6817845</v>
      </c>
      <c r="B6439" s="468" t="s">
        <v>19102</v>
      </c>
      <c r="C6439" s="467" t="s">
        <v>691</v>
      </c>
      <c r="D6439" s="471">
        <v>2279.46</v>
      </c>
      <c r="E6439" s="466"/>
      <c r="F6439" s="466">
        <f t="shared" si="200"/>
        <v>6817845</v>
      </c>
      <c r="G6439" s="466" t="b">
        <f t="shared" si="201"/>
        <v>1</v>
      </c>
      <c r="H6439" s="462"/>
      <c r="I6439" s="462"/>
      <c r="J6439" s="462"/>
      <c r="K6439" s="462"/>
    </row>
    <row r="6440" spans="1:11" ht="28.8">
      <c r="A6440" s="463">
        <v>6817846</v>
      </c>
      <c r="B6440" s="464" t="s">
        <v>19103</v>
      </c>
      <c r="C6440" s="463" t="s">
        <v>691</v>
      </c>
      <c r="D6440" s="470">
        <v>2058.42</v>
      </c>
      <c r="E6440" s="466"/>
      <c r="F6440" s="466">
        <f t="shared" si="200"/>
        <v>6817846</v>
      </c>
      <c r="G6440" s="466" t="b">
        <f t="shared" si="201"/>
        <v>1</v>
      </c>
      <c r="H6440" s="462"/>
      <c r="I6440" s="462"/>
      <c r="J6440" s="462"/>
      <c r="K6440" s="462"/>
    </row>
    <row r="6441" spans="1:11" ht="28.8">
      <c r="A6441" s="467">
        <v>6817853</v>
      </c>
      <c r="B6441" s="468" t="s">
        <v>19104</v>
      </c>
      <c r="C6441" s="467" t="s">
        <v>691</v>
      </c>
      <c r="D6441" s="469">
        <v>3567.11</v>
      </c>
      <c r="E6441" s="466"/>
      <c r="F6441" s="466">
        <f t="shared" si="200"/>
        <v>6817853</v>
      </c>
      <c r="G6441" s="466" t="b">
        <f t="shared" si="201"/>
        <v>1</v>
      </c>
      <c r="H6441" s="462"/>
      <c r="I6441" s="462"/>
      <c r="J6441" s="462"/>
      <c r="K6441" s="462"/>
    </row>
    <row r="6442" spans="1:11" ht="43.2">
      <c r="A6442" s="463">
        <v>6817854</v>
      </c>
      <c r="B6442" s="464" t="s">
        <v>19105</v>
      </c>
      <c r="C6442" s="463" t="s">
        <v>691</v>
      </c>
      <c r="D6442" s="470">
        <v>3308.98</v>
      </c>
      <c r="E6442" s="466"/>
      <c r="F6442" s="466">
        <f t="shared" si="200"/>
        <v>6817854</v>
      </c>
      <c r="G6442" s="466" t="b">
        <f t="shared" si="201"/>
        <v>1</v>
      </c>
      <c r="H6442" s="462"/>
      <c r="I6442" s="462"/>
      <c r="J6442" s="462"/>
      <c r="K6442" s="462"/>
    </row>
    <row r="6443" spans="1:11" ht="28.8">
      <c r="A6443" s="467">
        <v>6817855</v>
      </c>
      <c r="B6443" s="468" t="s">
        <v>19106</v>
      </c>
      <c r="C6443" s="467" t="s">
        <v>691</v>
      </c>
      <c r="D6443" s="471">
        <v>4154.03</v>
      </c>
      <c r="E6443" s="466"/>
      <c r="F6443" s="466">
        <f t="shared" si="200"/>
        <v>6817855</v>
      </c>
      <c r="G6443" s="466" t="b">
        <f t="shared" si="201"/>
        <v>1</v>
      </c>
      <c r="H6443" s="462"/>
      <c r="I6443" s="462"/>
      <c r="J6443" s="462"/>
      <c r="K6443" s="462"/>
    </row>
    <row r="6444" spans="1:11" ht="43.2">
      <c r="A6444" s="463">
        <v>6817856</v>
      </c>
      <c r="B6444" s="464" t="s">
        <v>19107</v>
      </c>
      <c r="C6444" s="463" t="s">
        <v>691</v>
      </c>
      <c r="D6444" s="470">
        <v>3839.67</v>
      </c>
      <c r="E6444" s="466"/>
      <c r="F6444" s="466">
        <f t="shared" si="200"/>
        <v>6817856</v>
      </c>
      <c r="G6444" s="466" t="b">
        <f t="shared" si="201"/>
        <v>1</v>
      </c>
      <c r="H6444" s="462"/>
      <c r="I6444" s="462"/>
      <c r="J6444" s="462"/>
      <c r="K6444" s="462"/>
    </row>
    <row r="6445" spans="1:11" ht="28.8">
      <c r="A6445" s="467">
        <v>6817847</v>
      </c>
      <c r="B6445" s="468" t="s">
        <v>19108</v>
      </c>
      <c r="C6445" s="467" t="s">
        <v>691</v>
      </c>
      <c r="D6445" s="471">
        <v>2571.66</v>
      </c>
      <c r="E6445" s="466"/>
      <c r="F6445" s="466">
        <f t="shared" si="200"/>
        <v>6817847</v>
      </c>
      <c r="G6445" s="466" t="b">
        <f t="shared" si="201"/>
        <v>1</v>
      </c>
      <c r="H6445" s="462"/>
      <c r="I6445" s="462"/>
      <c r="J6445" s="462"/>
      <c r="K6445" s="462"/>
    </row>
    <row r="6446" spans="1:11" ht="28.8">
      <c r="A6446" s="463">
        <v>6817848</v>
      </c>
      <c r="B6446" s="464" t="s">
        <v>19109</v>
      </c>
      <c r="C6446" s="463" t="s">
        <v>691</v>
      </c>
      <c r="D6446" s="470">
        <v>2351.8000000000002</v>
      </c>
      <c r="E6446" s="466"/>
      <c r="F6446" s="466">
        <f t="shared" si="200"/>
        <v>6817848</v>
      </c>
      <c r="G6446" s="466" t="b">
        <f t="shared" si="201"/>
        <v>1</v>
      </c>
      <c r="H6446" s="462"/>
      <c r="I6446" s="462"/>
      <c r="J6446" s="462"/>
      <c r="K6446" s="462"/>
    </row>
    <row r="6447" spans="1:11" ht="28.8">
      <c r="A6447" s="467">
        <v>6817849</v>
      </c>
      <c r="B6447" s="468" t="s">
        <v>19110</v>
      </c>
      <c r="C6447" s="467" t="s">
        <v>691</v>
      </c>
      <c r="D6447" s="471">
        <v>3022.42</v>
      </c>
      <c r="E6447" s="466"/>
      <c r="F6447" s="466">
        <f t="shared" si="200"/>
        <v>6817849</v>
      </c>
      <c r="G6447" s="466" t="b">
        <f t="shared" si="201"/>
        <v>1</v>
      </c>
      <c r="H6447" s="462"/>
      <c r="I6447" s="462"/>
      <c r="J6447" s="462"/>
      <c r="K6447" s="462"/>
    </row>
    <row r="6448" spans="1:11" ht="28.8">
      <c r="A6448" s="463">
        <v>6817850</v>
      </c>
      <c r="B6448" s="464" t="s">
        <v>19111</v>
      </c>
      <c r="C6448" s="463" t="s">
        <v>691</v>
      </c>
      <c r="D6448" s="470">
        <v>2742.85</v>
      </c>
      <c r="E6448" s="466"/>
      <c r="F6448" s="466">
        <f t="shared" si="200"/>
        <v>6817850</v>
      </c>
      <c r="G6448" s="466" t="b">
        <f t="shared" si="201"/>
        <v>1</v>
      </c>
      <c r="H6448" s="462"/>
      <c r="I6448" s="462"/>
      <c r="J6448" s="462"/>
      <c r="K6448" s="462"/>
    </row>
    <row r="6449" spans="1:11" ht="28.8">
      <c r="A6449" s="467">
        <v>6817851</v>
      </c>
      <c r="B6449" s="468" t="s">
        <v>19112</v>
      </c>
      <c r="C6449" s="467" t="s">
        <v>691</v>
      </c>
      <c r="D6449" s="471">
        <v>3302.27</v>
      </c>
      <c r="E6449" s="466"/>
      <c r="F6449" s="466">
        <f t="shared" si="200"/>
        <v>6817851</v>
      </c>
      <c r="G6449" s="466" t="b">
        <f t="shared" si="201"/>
        <v>1</v>
      </c>
      <c r="H6449" s="462"/>
      <c r="I6449" s="462"/>
      <c r="J6449" s="462"/>
      <c r="K6449" s="462"/>
    </row>
    <row r="6450" spans="1:11" ht="43.2">
      <c r="A6450" s="463">
        <v>6817852</v>
      </c>
      <c r="B6450" s="464" t="s">
        <v>19113</v>
      </c>
      <c r="C6450" s="463" t="s">
        <v>691</v>
      </c>
      <c r="D6450" s="470">
        <v>3038.65</v>
      </c>
      <c r="E6450" s="466"/>
      <c r="F6450" s="466">
        <f t="shared" si="200"/>
        <v>6817852</v>
      </c>
      <c r="G6450" s="466" t="b">
        <f t="shared" si="201"/>
        <v>1</v>
      </c>
      <c r="H6450" s="462"/>
      <c r="I6450" s="462"/>
      <c r="J6450" s="462"/>
      <c r="K6450" s="462"/>
    </row>
    <row r="6451" spans="1:11" ht="28.8">
      <c r="A6451" s="467">
        <v>6817857</v>
      </c>
      <c r="B6451" s="468" t="s">
        <v>19114</v>
      </c>
      <c r="C6451" s="467" t="s">
        <v>691</v>
      </c>
      <c r="D6451" s="471">
        <v>3541.77</v>
      </c>
      <c r="E6451" s="466"/>
      <c r="F6451" s="466">
        <f t="shared" si="200"/>
        <v>6817857</v>
      </c>
      <c r="G6451" s="466" t="b">
        <f t="shared" si="201"/>
        <v>1</v>
      </c>
      <c r="H6451" s="462"/>
      <c r="I6451" s="462"/>
      <c r="J6451" s="462"/>
      <c r="K6451" s="462"/>
    </row>
    <row r="6452" spans="1:11" ht="28.8">
      <c r="A6452" s="463">
        <v>6817858</v>
      </c>
      <c r="B6452" s="464" t="s">
        <v>19115</v>
      </c>
      <c r="C6452" s="463" t="s">
        <v>691</v>
      </c>
      <c r="D6452" s="470">
        <v>3271.05</v>
      </c>
      <c r="E6452" s="466"/>
      <c r="F6452" s="466">
        <f t="shared" si="200"/>
        <v>6817858</v>
      </c>
      <c r="G6452" s="466" t="b">
        <f t="shared" si="201"/>
        <v>1</v>
      </c>
      <c r="H6452" s="462"/>
      <c r="I6452" s="462"/>
      <c r="J6452" s="462"/>
      <c r="K6452" s="462"/>
    </row>
    <row r="6453" spans="1:11" ht="28.8">
      <c r="A6453" s="467">
        <v>6817859</v>
      </c>
      <c r="B6453" s="468" t="s">
        <v>19116</v>
      </c>
      <c r="C6453" s="467" t="s">
        <v>691</v>
      </c>
      <c r="D6453" s="471">
        <v>2974.96</v>
      </c>
      <c r="E6453" s="466"/>
      <c r="F6453" s="466">
        <f t="shared" si="200"/>
        <v>6817859</v>
      </c>
      <c r="G6453" s="466" t="b">
        <f t="shared" si="201"/>
        <v>1</v>
      </c>
      <c r="H6453" s="462"/>
      <c r="I6453" s="462"/>
      <c r="J6453" s="462"/>
      <c r="K6453" s="462"/>
    </row>
    <row r="6454" spans="1:11" ht="28.8">
      <c r="A6454" s="463">
        <v>6817860</v>
      </c>
      <c r="B6454" s="464" t="s">
        <v>19117</v>
      </c>
      <c r="C6454" s="463" t="s">
        <v>691</v>
      </c>
      <c r="D6454" s="470">
        <v>2704.24</v>
      </c>
      <c r="E6454" s="466"/>
      <c r="F6454" s="466">
        <f t="shared" si="200"/>
        <v>6817860</v>
      </c>
      <c r="G6454" s="466" t="b">
        <f t="shared" si="201"/>
        <v>1</v>
      </c>
      <c r="H6454" s="462"/>
      <c r="I6454" s="462"/>
      <c r="J6454" s="462"/>
      <c r="K6454" s="462"/>
    </row>
    <row r="6455" spans="1:11" ht="28.8">
      <c r="A6455" s="467">
        <v>6817867</v>
      </c>
      <c r="B6455" s="468" t="s">
        <v>19118</v>
      </c>
      <c r="C6455" s="467" t="s">
        <v>691</v>
      </c>
      <c r="D6455" s="471">
        <v>5124.46</v>
      </c>
      <c r="E6455" s="466"/>
      <c r="F6455" s="466">
        <f t="shared" si="200"/>
        <v>6817867</v>
      </c>
      <c r="G6455" s="466" t="b">
        <f t="shared" si="201"/>
        <v>1</v>
      </c>
      <c r="H6455" s="462"/>
      <c r="I6455" s="462"/>
      <c r="J6455" s="462"/>
      <c r="K6455" s="462"/>
    </row>
    <row r="6456" spans="1:11" ht="43.2">
      <c r="A6456" s="463">
        <v>6817868</v>
      </c>
      <c r="B6456" s="464" t="s">
        <v>19119</v>
      </c>
      <c r="C6456" s="463" t="s">
        <v>691</v>
      </c>
      <c r="D6456" s="470">
        <v>4741.72</v>
      </c>
      <c r="E6456" s="466"/>
      <c r="F6456" s="466">
        <f t="shared" si="200"/>
        <v>6817868</v>
      </c>
      <c r="G6456" s="466" t="b">
        <f t="shared" si="201"/>
        <v>1</v>
      </c>
      <c r="H6456" s="462"/>
      <c r="I6456" s="462"/>
      <c r="J6456" s="462"/>
      <c r="K6456" s="462"/>
    </row>
    <row r="6457" spans="1:11" ht="28.8">
      <c r="A6457" s="467">
        <v>6817869</v>
      </c>
      <c r="B6457" s="468" t="s">
        <v>19120</v>
      </c>
      <c r="C6457" s="467" t="s">
        <v>691</v>
      </c>
      <c r="D6457" s="471">
        <v>5764.78</v>
      </c>
      <c r="E6457" s="466"/>
      <c r="F6457" s="466">
        <f t="shared" si="200"/>
        <v>6817869</v>
      </c>
      <c r="G6457" s="466" t="b">
        <f t="shared" si="201"/>
        <v>1</v>
      </c>
      <c r="H6457" s="462"/>
      <c r="I6457" s="462"/>
      <c r="J6457" s="462"/>
      <c r="K6457" s="462"/>
    </row>
    <row r="6458" spans="1:11" ht="43.2">
      <c r="A6458" s="463">
        <v>6817870</v>
      </c>
      <c r="B6458" s="464" t="s">
        <v>19121</v>
      </c>
      <c r="C6458" s="463" t="s">
        <v>691</v>
      </c>
      <c r="D6458" s="470">
        <v>5380.78</v>
      </c>
      <c r="E6458" s="466"/>
      <c r="F6458" s="466">
        <f t="shared" si="200"/>
        <v>6817870</v>
      </c>
      <c r="G6458" s="466" t="b">
        <f t="shared" si="201"/>
        <v>1</v>
      </c>
      <c r="H6458" s="462"/>
      <c r="I6458" s="462"/>
      <c r="J6458" s="462"/>
      <c r="K6458" s="462"/>
    </row>
    <row r="6459" spans="1:11" ht="28.8">
      <c r="A6459" s="467">
        <v>6817861</v>
      </c>
      <c r="B6459" s="468" t="s">
        <v>19122</v>
      </c>
      <c r="C6459" s="467" t="s">
        <v>691</v>
      </c>
      <c r="D6459" s="471">
        <v>3688.1</v>
      </c>
      <c r="E6459" s="466"/>
      <c r="F6459" s="466">
        <f t="shared" si="200"/>
        <v>6817861</v>
      </c>
      <c r="G6459" s="466" t="b">
        <f t="shared" si="201"/>
        <v>1</v>
      </c>
      <c r="H6459" s="462"/>
      <c r="I6459" s="462"/>
      <c r="J6459" s="462"/>
      <c r="K6459" s="462"/>
    </row>
    <row r="6460" spans="1:11" ht="28.8">
      <c r="A6460" s="467">
        <v>6817862</v>
      </c>
      <c r="B6460" s="468" t="s">
        <v>19123</v>
      </c>
      <c r="C6460" s="467" t="s">
        <v>691</v>
      </c>
      <c r="D6460" s="471">
        <v>3347.92</v>
      </c>
      <c r="E6460" s="466"/>
      <c r="F6460" s="466">
        <f t="shared" si="200"/>
        <v>6817862</v>
      </c>
      <c r="G6460" s="466" t="b">
        <f t="shared" si="201"/>
        <v>1</v>
      </c>
      <c r="H6460" s="462"/>
      <c r="I6460" s="462"/>
      <c r="J6460" s="462"/>
      <c r="K6460" s="462"/>
    </row>
    <row r="6461" spans="1:11" ht="28.8">
      <c r="A6461" s="467">
        <v>6817863</v>
      </c>
      <c r="B6461" s="468" t="s">
        <v>19124</v>
      </c>
      <c r="C6461" s="467" t="s">
        <v>691</v>
      </c>
      <c r="D6461" s="471">
        <v>4223.6400000000003</v>
      </c>
      <c r="E6461" s="466"/>
      <c r="F6461" s="466">
        <f t="shared" si="200"/>
        <v>6817863</v>
      </c>
      <c r="G6461" s="466" t="b">
        <f t="shared" si="201"/>
        <v>1</v>
      </c>
      <c r="H6461" s="462"/>
      <c r="I6461" s="462"/>
      <c r="J6461" s="462"/>
      <c r="K6461" s="462"/>
    </row>
    <row r="6462" spans="1:11" ht="28.8">
      <c r="A6462" s="467">
        <v>6817864</v>
      </c>
      <c r="B6462" s="468" t="s">
        <v>19125</v>
      </c>
      <c r="C6462" s="467" t="s">
        <v>691</v>
      </c>
      <c r="D6462" s="471">
        <v>3903.16</v>
      </c>
      <c r="E6462" s="466"/>
      <c r="F6462" s="466">
        <f t="shared" si="200"/>
        <v>6817864</v>
      </c>
      <c r="G6462" s="466" t="b">
        <f t="shared" si="201"/>
        <v>1</v>
      </c>
      <c r="H6462" s="462"/>
      <c r="I6462" s="462"/>
      <c r="J6462" s="462"/>
      <c r="K6462" s="462"/>
    </row>
    <row r="6463" spans="1:11" ht="28.8">
      <c r="A6463" s="467">
        <v>6817865</v>
      </c>
      <c r="B6463" s="468" t="s">
        <v>19126</v>
      </c>
      <c r="C6463" s="467" t="s">
        <v>691</v>
      </c>
      <c r="D6463" s="471">
        <v>4676.26</v>
      </c>
      <c r="E6463" s="466"/>
      <c r="F6463" s="466">
        <f t="shared" si="200"/>
        <v>6817865</v>
      </c>
      <c r="G6463" s="466" t="b">
        <f t="shared" si="201"/>
        <v>1</v>
      </c>
      <c r="H6463" s="462"/>
      <c r="I6463" s="462"/>
      <c r="J6463" s="462"/>
      <c r="K6463" s="462"/>
    </row>
    <row r="6464" spans="1:11" ht="43.2">
      <c r="A6464" s="467">
        <v>6817866</v>
      </c>
      <c r="B6464" s="468" t="s">
        <v>19127</v>
      </c>
      <c r="C6464" s="467" t="s">
        <v>691</v>
      </c>
      <c r="D6464" s="471">
        <v>4362.46</v>
      </c>
      <c r="E6464" s="466"/>
      <c r="F6464" s="466">
        <f t="shared" si="200"/>
        <v>6817866</v>
      </c>
      <c r="G6464" s="466" t="b">
        <f t="shared" si="201"/>
        <v>1</v>
      </c>
      <c r="H6464" s="462"/>
      <c r="I6464" s="462"/>
      <c r="J6464" s="462"/>
      <c r="K6464" s="462"/>
    </row>
    <row r="6465" spans="1:11" ht="28.8">
      <c r="A6465" s="467">
        <v>6817871</v>
      </c>
      <c r="B6465" s="468" t="s">
        <v>19128</v>
      </c>
      <c r="C6465" s="467" t="s">
        <v>691</v>
      </c>
      <c r="D6465" s="471">
        <v>4540.6899999999996</v>
      </c>
      <c r="E6465" s="466"/>
      <c r="F6465" s="466">
        <f t="shared" si="200"/>
        <v>6817871</v>
      </c>
      <c r="G6465" s="466" t="b">
        <f t="shared" si="201"/>
        <v>1</v>
      </c>
      <c r="H6465" s="462"/>
      <c r="I6465" s="462"/>
      <c r="J6465" s="462"/>
      <c r="K6465" s="462"/>
    </row>
    <row r="6466" spans="1:11" ht="28.8">
      <c r="A6466" s="467">
        <v>6817872</v>
      </c>
      <c r="B6466" s="468" t="s">
        <v>19129</v>
      </c>
      <c r="C6466" s="467" t="s">
        <v>691</v>
      </c>
      <c r="D6466" s="471">
        <v>4224.8500000000004</v>
      </c>
      <c r="E6466" s="466"/>
      <c r="F6466" s="466">
        <f t="shared" ref="F6466:F6492" si="202">A6466</f>
        <v>6817872</v>
      </c>
      <c r="G6466" s="466" t="b">
        <f t="shared" ref="G6466:G6492" si="203">F6466=A6466</f>
        <v>1</v>
      </c>
      <c r="H6466" s="462"/>
      <c r="I6466" s="462"/>
      <c r="J6466" s="462"/>
      <c r="K6466" s="462"/>
    </row>
    <row r="6467" spans="1:11" ht="28.8">
      <c r="A6467" s="467">
        <v>6817873</v>
      </c>
      <c r="B6467" s="468" t="s">
        <v>19130</v>
      </c>
      <c r="C6467" s="467" t="s">
        <v>691</v>
      </c>
      <c r="D6467" s="471">
        <v>3942.47</v>
      </c>
      <c r="E6467" s="466"/>
      <c r="F6467" s="466">
        <f t="shared" si="202"/>
        <v>6817873</v>
      </c>
      <c r="G6467" s="466" t="b">
        <f t="shared" si="203"/>
        <v>1</v>
      </c>
      <c r="H6467" s="462"/>
      <c r="I6467" s="462"/>
      <c r="J6467" s="462"/>
      <c r="K6467" s="462"/>
    </row>
    <row r="6468" spans="1:11" ht="28.8">
      <c r="A6468" s="467">
        <v>6817874</v>
      </c>
      <c r="B6468" s="468" t="s">
        <v>19131</v>
      </c>
      <c r="C6468" s="467" t="s">
        <v>691</v>
      </c>
      <c r="D6468" s="471">
        <v>3626.63</v>
      </c>
      <c r="E6468" s="466"/>
      <c r="F6468" s="466">
        <f t="shared" si="202"/>
        <v>6817874</v>
      </c>
      <c r="G6468" s="466" t="b">
        <f t="shared" si="203"/>
        <v>1</v>
      </c>
      <c r="H6468" s="462"/>
      <c r="I6468" s="462"/>
      <c r="J6468" s="462"/>
      <c r="K6468" s="462"/>
    </row>
    <row r="6469" spans="1:11" ht="28.8">
      <c r="A6469" s="467">
        <v>6817881</v>
      </c>
      <c r="B6469" s="468" t="s">
        <v>19132</v>
      </c>
      <c r="C6469" s="467" t="s">
        <v>691</v>
      </c>
      <c r="D6469" s="471">
        <v>7114.36</v>
      </c>
      <c r="E6469" s="466"/>
      <c r="F6469" s="466">
        <f t="shared" si="202"/>
        <v>6817881</v>
      </c>
      <c r="G6469" s="466" t="b">
        <f t="shared" si="203"/>
        <v>1</v>
      </c>
      <c r="H6469" s="462"/>
      <c r="I6469" s="462"/>
      <c r="J6469" s="462"/>
      <c r="K6469" s="462"/>
    </row>
    <row r="6470" spans="1:11" ht="43.2">
      <c r="A6470" s="463">
        <v>6817882</v>
      </c>
      <c r="B6470" s="464" t="s">
        <v>19133</v>
      </c>
      <c r="C6470" s="463" t="s">
        <v>691</v>
      </c>
      <c r="D6470" s="470">
        <v>6664.31</v>
      </c>
      <c r="E6470" s="466"/>
      <c r="F6470" s="466">
        <f t="shared" si="202"/>
        <v>6817882</v>
      </c>
      <c r="G6470" s="466" t="b">
        <f t="shared" si="203"/>
        <v>1</v>
      </c>
      <c r="H6470" s="462"/>
      <c r="I6470" s="462"/>
      <c r="J6470" s="462"/>
      <c r="K6470" s="462"/>
    </row>
    <row r="6471" spans="1:11" ht="28.8">
      <c r="A6471" s="467">
        <v>6817883</v>
      </c>
      <c r="B6471" s="468" t="s">
        <v>19134</v>
      </c>
      <c r="C6471" s="467" t="s">
        <v>691</v>
      </c>
      <c r="D6471" s="471">
        <v>7820.19</v>
      </c>
      <c r="E6471" s="466"/>
      <c r="F6471" s="466">
        <f t="shared" si="202"/>
        <v>6817883</v>
      </c>
      <c r="G6471" s="466" t="b">
        <f t="shared" si="203"/>
        <v>1</v>
      </c>
      <c r="H6471" s="462"/>
      <c r="I6471" s="462"/>
      <c r="J6471" s="462"/>
      <c r="K6471" s="462"/>
    </row>
    <row r="6472" spans="1:11" ht="43.2">
      <c r="A6472" s="463">
        <v>6817884</v>
      </c>
      <c r="B6472" s="464" t="s">
        <v>19135</v>
      </c>
      <c r="C6472" s="463" t="s">
        <v>691</v>
      </c>
      <c r="D6472" s="470">
        <v>7368.89</v>
      </c>
      <c r="E6472" s="466"/>
      <c r="F6472" s="466">
        <f t="shared" si="202"/>
        <v>6817884</v>
      </c>
      <c r="G6472" s="466" t="b">
        <f t="shared" si="203"/>
        <v>1</v>
      </c>
      <c r="H6472" s="462"/>
      <c r="I6472" s="462"/>
      <c r="J6472" s="462"/>
      <c r="K6472" s="462"/>
    </row>
    <row r="6473" spans="1:11" ht="28.8">
      <c r="A6473" s="467">
        <v>6817875</v>
      </c>
      <c r="B6473" s="468" t="s">
        <v>19136</v>
      </c>
      <c r="C6473" s="467" t="s">
        <v>691</v>
      </c>
      <c r="D6473" s="471">
        <v>4816.3599999999997</v>
      </c>
      <c r="E6473" s="466"/>
      <c r="F6473" s="466">
        <f t="shared" si="202"/>
        <v>6817875</v>
      </c>
      <c r="G6473" s="466" t="b">
        <f t="shared" si="203"/>
        <v>1</v>
      </c>
      <c r="H6473" s="462"/>
      <c r="I6473" s="462"/>
      <c r="J6473" s="462"/>
      <c r="K6473" s="462"/>
    </row>
    <row r="6474" spans="1:11" ht="28.8">
      <c r="A6474" s="463">
        <v>6817876</v>
      </c>
      <c r="B6474" s="464" t="s">
        <v>19137</v>
      </c>
      <c r="C6474" s="463" t="s">
        <v>691</v>
      </c>
      <c r="D6474" s="465">
        <v>4414.1499999999996</v>
      </c>
      <c r="E6474" s="466"/>
      <c r="F6474" s="466">
        <f t="shared" si="202"/>
        <v>6817876</v>
      </c>
      <c r="G6474" s="466" t="b">
        <f t="shared" si="203"/>
        <v>1</v>
      </c>
      <c r="H6474" s="462"/>
      <c r="I6474" s="462"/>
      <c r="J6474" s="462"/>
      <c r="K6474" s="462"/>
    </row>
    <row r="6475" spans="1:11" ht="28.8">
      <c r="A6475" s="467">
        <v>6817877</v>
      </c>
      <c r="B6475" s="468" t="s">
        <v>19138</v>
      </c>
      <c r="C6475" s="467" t="s">
        <v>691</v>
      </c>
      <c r="D6475" s="471">
        <v>5781.75</v>
      </c>
      <c r="E6475" s="466"/>
      <c r="F6475" s="466">
        <f t="shared" si="202"/>
        <v>6817877</v>
      </c>
      <c r="G6475" s="466" t="b">
        <f t="shared" si="203"/>
        <v>1</v>
      </c>
      <c r="H6475" s="462"/>
      <c r="I6475" s="462"/>
      <c r="J6475" s="462"/>
      <c r="K6475" s="462"/>
    </row>
    <row r="6476" spans="1:11" ht="28.8">
      <c r="A6476" s="463">
        <v>6817878</v>
      </c>
      <c r="B6476" s="464" t="s">
        <v>19139</v>
      </c>
      <c r="C6476" s="463" t="s">
        <v>691</v>
      </c>
      <c r="D6476" s="470">
        <v>5412.1</v>
      </c>
      <c r="E6476" s="466"/>
      <c r="F6476" s="466">
        <f t="shared" si="202"/>
        <v>6817878</v>
      </c>
      <c r="G6476" s="466" t="b">
        <f t="shared" si="203"/>
        <v>1</v>
      </c>
      <c r="H6476" s="462"/>
      <c r="I6476" s="462"/>
      <c r="J6476" s="462"/>
      <c r="K6476" s="462"/>
    </row>
    <row r="6477" spans="1:11" ht="28.8">
      <c r="A6477" s="467">
        <v>6817879</v>
      </c>
      <c r="B6477" s="468" t="s">
        <v>19140</v>
      </c>
      <c r="C6477" s="467" t="s">
        <v>691</v>
      </c>
      <c r="D6477" s="471">
        <v>6492.09</v>
      </c>
      <c r="E6477" s="466"/>
      <c r="F6477" s="466">
        <f t="shared" si="202"/>
        <v>6817879</v>
      </c>
      <c r="G6477" s="466" t="b">
        <f t="shared" si="203"/>
        <v>1</v>
      </c>
      <c r="H6477" s="462"/>
      <c r="I6477" s="462"/>
      <c r="J6477" s="462"/>
      <c r="K6477" s="462"/>
    </row>
    <row r="6478" spans="1:11" ht="43.2">
      <c r="A6478" s="463">
        <v>6817880</v>
      </c>
      <c r="B6478" s="464" t="s">
        <v>19141</v>
      </c>
      <c r="C6478" s="463" t="s">
        <v>691</v>
      </c>
      <c r="D6478" s="470">
        <v>6042.02</v>
      </c>
      <c r="E6478" s="466"/>
      <c r="F6478" s="466">
        <f t="shared" si="202"/>
        <v>6817880</v>
      </c>
      <c r="G6478" s="466" t="b">
        <f t="shared" si="203"/>
        <v>1</v>
      </c>
      <c r="H6478" s="462"/>
      <c r="I6478" s="462"/>
      <c r="J6478" s="462"/>
      <c r="K6478" s="462"/>
    </row>
    <row r="6479" spans="1:11" ht="28.8">
      <c r="A6479" s="467">
        <v>7119788</v>
      </c>
      <c r="B6479" s="468" t="s">
        <v>26920</v>
      </c>
      <c r="C6479" s="467" t="s">
        <v>19142</v>
      </c>
      <c r="D6479" s="471">
        <v>213946.53</v>
      </c>
      <c r="E6479" s="466"/>
      <c r="F6479" s="466">
        <f t="shared" si="202"/>
        <v>7119788</v>
      </c>
      <c r="G6479" s="466" t="b">
        <f t="shared" si="203"/>
        <v>1</v>
      </c>
      <c r="H6479" s="462"/>
      <c r="I6479" s="462"/>
      <c r="J6479" s="462"/>
      <c r="K6479" s="462"/>
    </row>
    <row r="6480" spans="1:11" ht="43.2">
      <c r="A6480" s="463">
        <v>7107389</v>
      </c>
      <c r="B6480" s="464" t="s">
        <v>26921</v>
      </c>
      <c r="C6480" s="463" t="s">
        <v>682</v>
      </c>
      <c r="D6480" s="470">
        <v>4291.47</v>
      </c>
      <c r="E6480" s="466"/>
      <c r="F6480" s="466">
        <f t="shared" si="202"/>
        <v>7107389</v>
      </c>
      <c r="G6480" s="466" t="b">
        <f t="shared" si="203"/>
        <v>1</v>
      </c>
      <c r="H6480" s="462"/>
      <c r="I6480" s="462"/>
      <c r="J6480" s="462"/>
      <c r="K6480" s="462"/>
    </row>
    <row r="6481" spans="1:11" ht="28.8">
      <c r="A6481" s="467">
        <v>7107388</v>
      </c>
      <c r="B6481" s="468" t="s">
        <v>26922</v>
      </c>
      <c r="C6481" s="467" t="s">
        <v>682</v>
      </c>
      <c r="D6481" s="471">
        <v>3378.67</v>
      </c>
      <c r="E6481" s="466"/>
      <c r="F6481" s="466">
        <f t="shared" si="202"/>
        <v>7107388</v>
      </c>
      <c r="G6481" s="466" t="b">
        <f t="shared" si="203"/>
        <v>1</v>
      </c>
      <c r="H6481" s="462"/>
      <c r="I6481" s="462"/>
      <c r="J6481" s="462"/>
      <c r="K6481" s="462"/>
    </row>
    <row r="6482" spans="1:11" ht="28.8">
      <c r="A6482" s="463">
        <v>7107387</v>
      </c>
      <c r="B6482" s="464" t="s">
        <v>26923</v>
      </c>
      <c r="C6482" s="463" t="s">
        <v>682</v>
      </c>
      <c r="D6482" s="470">
        <v>1540.6</v>
      </c>
      <c r="E6482" s="466"/>
      <c r="F6482" s="466">
        <f t="shared" si="202"/>
        <v>7107387</v>
      </c>
      <c r="G6482" s="466" t="b">
        <f t="shared" si="203"/>
        <v>1</v>
      </c>
      <c r="H6482" s="462"/>
      <c r="I6482" s="462"/>
      <c r="J6482" s="462"/>
      <c r="K6482" s="462"/>
    </row>
    <row r="6483" spans="1:11" ht="28.8">
      <c r="A6483" s="467">
        <v>7107386</v>
      </c>
      <c r="B6483" s="468" t="s">
        <v>26924</v>
      </c>
      <c r="C6483" s="467" t="s">
        <v>682</v>
      </c>
      <c r="D6483" s="471">
        <v>627.36</v>
      </c>
      <c r="E6483" s="466"/>
      <c r="F6483" s="466">
        <f t="shared" si="202"/>
        <v>7107386</v>
      </c>
      <c r="G6483" s="466" t="b">
        <f t="shared" si="203"/>
        <v>1</v>
      </c>
      <c r="H6483" s="462"/>
      <c r="I6483" s="462"/>
      <c r="J6483" s="462"/>
      <c r="K6483" s="462"/>
    </row>
    <row r="6484" spans="1:11" ht="28.8">
      <c r="A6484" s="463">
        <v>7119715</v>
      </c>
      <c r="B6484" s="464" t="s">
        <v>19143</v>
      </c>
      <c r="C6484" s="463" t="s">
        <v>682</v>
      </c>
      <c r="D6484" s="470">
        <v>1359.72</v>
      </c>
      <c r="E6484" s="466"/>
      <c r="F6484" s="466">
        <f t="shared" si="202"/>
        <v>7119715</v>
      </c>
      <c r="G6484" s="466" t="b">
        <f t="shared" si="203"/>
        <v>1</v>
      </c>
      <c r="H6484" s="462"/>
      <c r="I6484" s="462"/>
      <c r="J6484" s="462"/>
      <c r="K6484" s="462"/>
    </row>
    <row r="6485" spans="1:11" ht="28.8">
      <c r="A6485" s="467">
        <v>7119678</v>
      </c>
      <c r="B6485" s="468" t="s">
        <v>19144</v>
      </c>
      <c r="C6485" s="467" t="s">
        <v>507</v>
      </c>
      <c r="D6485" s="471">
        <v>9857.52</v>
      </c>
      <c r="E6485" s="466"/>
      <c r="F6485" s="466">
        <f t="shared" si="202"/>
        <v>7119678</v>
      </c>
      <c r="G6485" s="466" t="b">
        <f t="shared" si="203"/>
        <v>1</v>
      </c>
      <c r="H6485" s="462"/>
      <c r="I6485" s="462"/>
      <c r="J6485" s="462"/>
      <c r="K6485" s="462"/>
    </row>
    <row r="6486" spans="1:11" ht="28.8">
      <c r="A6486" s="463">
        <v>7119712</v>
      </c>
      <c r="B6486" s="464" t="s">
        <v>19145</v>
      </c>
      <c r="C6486" s="463" t="s">
        <v>682</v>
      </c>
      <c r="D6486" s="470">
        <v>9807.17</v>
      </c>
      <c r="E6486" s="466"/>
      <c r="F6486" s="466">
        <f t="shared" si="202"/>
        <v>7119712</v>
      </c>
      <c r="G6486" s="466" t="b">
        <f t="shared" si="203"/>
        <v>1</v>
      </c>
      <c r="H6486" s="462"/>
      <c r="I6486" s="462"/>
      <c r="J6486" s="462"/>
      <c r="K6486" s="462"/>
    </row>
    <row r="6487" spans="1:11">
      <c r="A6487" s="467">
        <v>7119694</v>
      </c>
      <c r="B6487" s="468" t="s">
        <v>19146</v>
      </c>
      <c r="C6487" s="467" t="s">
        <v>682</v>
      </c>
      <c r="D6487" s="471">
        <v>8609.94</v>
      </c>
      <c r="E6487" s="466"/>
      <c r="F6487" s="466">
        <f t="shared" si="202"/>
        <v>7119694</v>
      </c>
      <c r="G6487" s="466" t="b">
        <f t="shared" si="203"/>
        <v>1</v>
      </c>
      <c r="H6487" s="462"/>
      <c r="I6487" s="462"/>
      <c r="J6487" s="462"/>
      <c r="K6487" s="462"/>
    </row>
    <row r="6488" spans="1:11">
      <c r="A6488" s="463">
        <v>7119695</v>
      </c>
      <c r="B6488" s="464" t="s">
        <v>19147</v>
      </c>
      <c r="C6488" s="463" t="s">
        <v>682</v>
      </c>
      <c r="D6488" s="470">
        <v>9368.83</v>
      </c>
      <c r="E6488" s="466"/>
      <c r="F6488" s="466">
        <f t="shared" si="202"/>
        <v>7119695</v>
      </c>
      <c r="G6488" s="466" t="b">
        <f t="shared" si="203"/>
        <v>1</v>
      </c>
      <c r="H6488" s="462"/>
      <c r="I6488" s="462"/>
      <c r="J6488" s="462"/>
      <c r="K6488" s="462"/>
    </row>
    <row r="6489" spans="1:11">
      <c r="A6489" s="467">
        <v>7119696</v>
      </c>
      <c r="B6489" s="468" t="s">
        <v>19148</v>
      </c>
      <c r="C6489" s="467" t="s">
        <v>682</v>
      </c>
      <c r="D6489" s="471">
        <v>15050.86</v>
      </c>
      <c r="E6489" s="466"/>
      <c r="F6489" s="466">
        <f t="shared" si="202"/>
        <v>7119696</v>
      </c>
      <c r="G6489" s="466" t="b">
        <f t="shared" si="203"/>
        <v>1</v>
      </c>
      <c r="H6489" s="462"/>
      <c r="I6489" s="462"/>
      <c r="J6489" s="462"/>
      <c r="K6489" s="462"/>
    </row>
    <row r="6490" spans="1:11">
      <c r="A6490" s="463">
        <v>7119697</v>
      </c>
      <c r="B6490" s="464" t="s">
        <v>19149</v>
      </c>
      <c r="C6490" s="463" t="s">
        <v>682</v>
      </c>
      <c r="D6490" s="470">
        <v>24005.17</v>
      </c>
      <c r="E6490" s="466"/>
      <c r="F6490" s="466">
        <f t="shared" si="202"/>
        <v>7119697</v>
      </c>
      <c r="G6490" s="466" t="b">
        <f t="shared" si="203"/>
        <v>1</v>
      </c>
      <c r="H6490" s="462"/>
      <c r="I6490" s="462"/>
      <c r="J6490" s="462"/>
      <c r="K6490" s="462"/>
    </row>
    <row r="6491" spans="1:11">
      <c r="A6491" s="467">
        <v>7119698</v>
      </c>
      <c r="B6491" s="468" t="s">
        <v>19150</v>
      </c>
      <c r="C6491" s="467" t="s">
        <v>682</v>
      </c>
      <c r="D6491" s="471">
        <v>30634.080000000002</v>
      </c>
      <c r="E6491" s="466"/>
      <c r="F6491" s="466">
        <f t="shared" si="202"/>
        <v>7119698</v>
      </c>
      <c r="G6491" s="466" t="b">
        <f t="shared" si="203"/>
        <v>1</v>
      </c>
      <c r="H6491" s="462"/>
      <c r="I6491" s="462"/>
      <c r="J6491" s="462"/>
      <c r="K6491" s="462"/>
    </row>
    <row r="6492" spans="1:11" ht="28.8">
      <c r="A6492" s="463">
        <v>7119688</v>
      </c>
      <c r="B6492" s="464" t="s">
        <v>19151</v>
      </c>
      <c r="C6492" s="463" t="s">
        <v>682</v>
      </c>
      <c r="D6492" s="470">
        <v>9422.4500000000007</v>
      </c>
      <c r="E6492" s="466"/>
      <c r="F6492" s="466">
        <f t="shared" si="202"/>
        <v>7119688</v>
      </c>
      <c r="G6492" s="466" t="b">
        <f t="shared" si="203"/>
        <v>1</v>
      </c>
      <c r="H6492" s="462"/>
      <c r="I6492" s="462"/>
      <c r="J6492" s="462"/>
      <c r="K6492" s="462"/>
    </row>
    <row r="6493" spans="1:11" ht="28.8">
      <c r="A6493" s="463">
        <v>7119689</v>
      </c>
      <c r="B6493" s="464" t="s">
        <v>19152</v>
      </c>
      <c r="C6493" s="463" t="s">
        <v>682</v>
      </c>
      <c r="D6493" s="470">
        <v>18097.39</v>
      </c>
      <c r="E6493" s="466"/>
      <c r="F6493" s="466">
        <f t="shared" ref="F6493:F6526" si="204">A6493</f>
        <v>7119689</v>
      </c>
      <c r="G6493" s="466" t="b">
        <f t="shared" ref="G6493:G6526" si="205">F6493=A6493</f>
        <v>1</v>
      </c>
      <c r="H6493" s="462"/>
      <c r="I6493" s="462"/>
      <c r="J6493" s="462"/>
      <c r="K6493" s="462"/>
    </row>
    <row r="6494" spans="1:11" ht="28.8">
      <c r="A6494" s="463">
        <v>7119690</v>
      </c>
      <c r="B6494" s="464" t="s">
        <v>19153</v>
      </c>
      <c r="C6494" s="463" t="s">
        <v>682</v>
      </c>
      <c r="D6494" s="470">
        <v>21606.38</v>
      </c>
      <c r="E6494" s="466"/>
      <c r="F6494" s="466">
        <f t="shared" si="204"/>
        <v>7119690</v>
      </c>
      <c r="G6494" s="466" t="b">
        <f t="shared" si="205"/>
        <v>1</v>
      </c>
      <c r="H6494" s="462"/>
      <c r="I6494" s="462"/>
      <c r="J6494" s="462"/>
      <c r="K6494" s="462"/>
    </row>
    <row r="6495" spans="1:11" ht="28.8">
      <c r="A6495" s="463">
        <v>7119691</v>
      </c>
      <c r="B6495" s="464" t="s">
        <v>19154</v>
      </c>
      <c r="C6495" s="463" t="s">
        <v>682</v>
      </c>
      <c r="D6495" s="470">
        <v>29939.31</v>
      </c>
      <c r="E6495" s="466"/>
      <c r="F6495" s="466">
        <f t="shared" si="204"/>
        <v>7119691</v>
      </c>
      <c r="G6495" s="466" t="b">
        <f t="shared" si="205"/>
        <v>1</v>
      </c>
      <c r="H6495" s="462"/>
      <c r="I6495" s="462"/>
      <c r="J6495" s="462"/>
      <c r="K6495" s="462"/>
    </row>
    <row r="6496" spans="1:11" ht="28.8">
      <c r="A6496" s="463">
        <v>7119692</v>
      </c>
      <c r="B6496" s="464" t="s">
        <v>19155</v>
      </c>
      <c r="C6496" s="463" t="s">
        <v>682</v>
      </c>
      <c r="D6496" s="470">
        <v>32913.03</v>
      </c>
      <c r="E6496" s="466"/>
      <c r="F6496" s="466">
        <f t="shared" si="204"/>
        <v>7119692</v>
      </c>
      <c r="G6496" s="466" t="b">
        <f t="shared" si="205"/>
        <v>1</v>
      </c>
      <c r="H6496" s="462"/>
      <c r="I6496" s="462"/>
      <c r="J6496" s="462"/>
      <c r="K6496" s="462"/>
    </row>
    <row r="6497" spans="1:11" ht="28.8">
      <c r="A6497" s="463">
        <v>7119693</v>
      </c>
      <c r="B6497" s="464" t="s">
        <v>19156</v>
      </c>
      <c r="C6497" s="463" t="s">
        <v>682</v>
      </c>
      <c r="D6497" s="470">
        <v>41825.58</v>
      </c>
      <c r="E6497" s="466"/>
      <c r="F6497" s="466">
        <f t="shared" si="204"/>
        <v>7119693</v>
      </c>
      <c r="G6497" s="466" t="b">
        <f t="shared" si="205"/>
        <v>1</v>
      </c>
      <c r="H6497" s="462"/>
      <c r="I6497" s="462"/>
      <c r="J6497" s="462"/>
      <c r="K6497" s="462"/>
    </row>
    <row r="6498" spans="1:11" ht="28.8">
      <c r="A6498" s="463">
        <v>7119687</v>
      </c>
      <c r="B6498" s="464" t="s">
        <v>19157</v>
      </c>
      <c r="C6498" s="463" t="s">
        <v>682</v>
      </c>
      <c r="D6498" s="470">
        <v>4938.07</v>
      </c>
      <c r="E6498" s="466"/>
      <c r="F6498" s="466">
        <f t="shared" si="204"/>
        <v>7119687</v>
      </c>
      <c r="G6498" s="466" t="b">
        <f t="shared" si="205"/>
        <v>1</v>
      </c>
      <c r="H6498" s="462"/>
      <c r="I6498" s="462"/>
      <c r="J6498" s="462"/>
      <c r="K6498" s="462"/>
    </row>
    <row r="6499" spans="1:11">
      <c r="A6499" s="463">
        <v>7119681</v>
      </c>
      <c r="B6499" s="464" t="s">
        <v>19158</v>
      </c>
      <c r="C6499" s="463" t="s">
        <v>682</v>
      </c>
      <c r="D6499" s="470">
        <v>10038.290000000001</v>
      </c>
      <c r="E6499" s="466"/>
      <c r="F6499" s="466">
        <f t="shared" si="204"/>
        <v>7119681</v>
      </c>
      <c r="G6499" s="466" t="b">
        <f t="shared" si="205"/>
        <v>1</v>
      </c>
      <c r="H6499" s="462"/>
      <c r="I6499" s="462"/>
      <c r="J6499" s="462"/>
      <c r="K6499" s="462"/>
    </row>
    <row r="6500" spans="1:11">
      <c r="A6500" s="463">
        <v>7119682</v>
      </c>
      <c r="B6500" s="464" t="s">
        <v>19159</v>
      </c>
      <c r="C6500" s="463" t="s">
        <v>682</v>
      </c>
      <c r="D6500" s="470">
        <v>19205.599999999999</v>
      </c>
      <c r="E6500" s="466"/>
      <c r="F6500" s="466">
        <f t="shared" si="204"/>
        <v>7119682</v>
      </c>
      <c r="G6500" s="466" t="b">
        <f t="shared" si="205"/>
        <v>1</v>
      </c>
      <c r="H6500" s="462"/>
      <c r="I6500" s="462"/>
      <c r="J6500" s="462"/>
      <c r="K6500" s="462"/>
    </row>
    <row r="6501" spans="1:11">
      <c r="A6501" s="463">
        <v>7119683</v>
      </c>
      <c r="B6501" s="464" t="s">
        <v>19160</v>
      </c>
      <c r="C6501" s="463" t="s">
        <v>682</v>
      </c>
      <c r="D6501" s="470">
        <v>22925.29</v>
      </c>
      <c r="E6501" s="466"/>
      <c r="F6501" s="466">
        <f t="shared" si="204"/>
        <v>7119683</v>
      </c>
      <c r="G6501" s="466" t="b">
        <f t="shared" si="205"/>
        <v>1</v>
      </c>
      <c r="H6501" s="462"/>
      <c r="I6501" s="462"/>
      <c r="J6501" s="462"/>
      <c r="K6501" s="462"/>
    </row>
    <row r="6502" spans="1:11">
      <c r="A6502" s="463">
        <v>7119684</v>
      </c>
      <c r="B6502" s="464" t="s">
        <v>19161</v>
      </c>
      <c r="C6502" s="463" t="s">
        <v>682</v>
      </c>
      <c r="D6502" s="470">
        <v>31740.51</v>
      </c>
      <c r="E6502" s="466"/>
      <c r="F6502" s="466">
        <f t="shared" si="204"/>
        <v>7119684</v>
      </c>
      <c r="G6502" s="466" t="b">
        <f t="shared" si="205"/>
        <v>1</v>
      </c>
      <c r="H6502" s="462"/>
      <c r="I6502" s="462"/>
      <c r="J6502" s="462"/>
      <c r="K6502" s="462"/>
    </row>
    <row r="6503" spans="1:11" ht="28.8">
      <c r="A6503" s="463">
        <v>7119685</v>
      </c>
      <c r="B6503" s="464" t="s">
        <v>19162</v>
      </c>
      <c r="C6503" s="463" t="s">
        <v>682</v>
      </c>
      <c r="D6503" s="470">
        <v>34885.79</v>
      </c>
      <c r="E6503" s="466"/>
      <c r="F6503" s="466">
        <f t="shared" si="204"/>
        <v>7119685</v>
      </c>
      <c r="G6503" s="466" t="b">
        <f t="shared" si="205"/>
        <v>1</v>
      </c>
      <c r="H6503" s="462"/>
      <c r="I6503" s="462"/>
      <c r="J6503" s="462"/>
      <c r="K6503" s="462"/>
    </row>
    <row r="6504" spans="1:11">
      <c r="A6504" s="463">
        <v>7119686</v>
      </c>
      <c r="B6504" s="464" t="s">
        <v>19163</v>
      </c>
      <c r="C6504" s="463" t="s">
        <v>682</v>
      </c>
      <c r="D6504" s="470">
        <v>44316.25</v>
      </c>
      <c r="E6504" s="466"/>
      <c r="F6504" s="466">
        <f t="shared" si="204"/>
        <v>7119686</v>
      </c>
      <c r="G6504" s="466" t="b">
        <f t="shared" si="205"/>
        <v>1</v>
      </c>
      <c r="H6504" s="462"/>
      <c r="I6504" s="462"/>
      <c r="J6504" s="462"/>
      <c r="K6504" s="462"/>
    </row>
    <row r="6505" spans="1:11">
      <c r="A6505" s="463">
        <v>7119680</v>
      </c>
      <c r="B6505" s="464" t="s">
        <v>19164</v>
      </c>
      <c r="C6505" s="463" t="s">
        <v>682</v>
      </c>
      <c r="D6505" s="470">
        <v>5260.4</v>
      </c>
      <c r="E6505" s="466"/>
      <c r="F6505" s="466">
        <f t="shared" si="204"/>
        <v>7119680</v>
      </c>
      <c r="G6505" s="466" t="b">
        <f t="shared" si="205"/>
        <v>1</v>
      </c>
      <c r="H6505" s="462"/>
      <c r="I6505" s="462"/>
      <c r="J6505" s="462"/>
      <c r="K6505" s="462"/>
    </row>
    <row r="6506" spans="1:11" ht="28.8">
      <c r="A6506" s="463">
        <v>7119710</v>
      </c>
      <c r="B6506" s="464" t="s">
        <v>19165</v>
      </c>
      <c r="C6506" s="463" t="s">
        <v>682</v>
      </c>
      <c r="D6506" s="470">
        <v>722.85</v>
      </c>
      <c r="E6506" s="466"/>
      <c r="F6506" s="466">
        <f t="shared" si="204"/>
        <v>7119710</v>
      </c>
      <c r="G6506" s="466" t="b">
        <f t="shared" si="205"/>
        <v>1</v>
      </c>
      <c r="H6506" s="462"/>
      <c r="I6506" s="462"/>
      <c r="J6506" s="462"/>
      <c r="K6506" s="462"/>
    </row>
    <row r="6507" spans="1:11" ht="43.2">
      <c r="A6507" s="463">
        <v>7107375</v>
      </c>
      <c r="B6507" s="464" t="s">
        <v>19166</v>
      </c>
      <c r="C6507" s="463" t="s">
        <v>682</v>
      </c>
      <c r="D6507" s="470">
        <v>28626.31</v>
      </c>
      <c r="E6507" s="466"/>
      <c r="F6507" s="466">
        <f t="shared" si="204"/>
        <v>7107375</v>
      </c>
      <c r="G6507" s="466" t="b">
        <f t="shared" si="205"/>
        <v>1</v>
      </c>
      <c r="H6507" s="462"/>
      <c r="I6507" s="462"/>
      <c r="J6507" s="462"/>
      <c r="K6507" s="462"/>
    </row>
    <row r="6508" spans="1:11" ht="43.2">
      <c r="A6508" s="463">
        <v>7107376</v>
      </c>
      <c r="B6508" s="464" t="s">
        <v>19167</v>
      </c>
      <c r="C6508" s="463" t="s">
        <v>682</v>
      </c>
      <c r="D6508" s="470">
        <v>43733.45</v>
      </c>
      <c r="E6508" s="466"/>
      <c r="F6508" s="466">
        <f t="shared" si="204"/>
        <v>7107376</v>
      </c>
      <c r="G6508" s="466" t="b">
        <f t="shared" si="205"/>
        <v>1</v>
      </c>
      <c r="H6508" s="462"/>
      <c r="I6508" s="462"/>
      <c r="J6508" s="462"/>
      <c r="K6508" s="462"/>
    </row>
    <row r="6509" spans="1:11" ht="43.2">
      <c r="A6509" s="463">
        <v>7107377</v>
      </c>
      <c r="B6509" s="464" t="s">
        <v>19168</v>
      </c>
      <c r="C6509" s="463" t="s">
        <v>682</v>
      </c>
      <c r="D6509" s="470">
        <v>61195.44</v>
      </c>
      <c r="E6509" s="466"/>
      <c r="F6509" s="466">
        <f t="shared" si="204"/>
        <v>7107377</v>
      </c>
      <c r="G6509" s="466" t="b">
        <f t="shared" si="205"/>
        <v>1</v>
      </c>
      <c r="H6509" s="462"/>
      <c r="I6509" s="462"/>
      <c r="J6509" s="462"/>
      <c r="K6509" s="462"/>
    </row>
    <row r="6510" spans="1:11" ht="43.2">
      <c r="A6510" s="463">
        <v>7107374</v>
      </c>
      <c r="B6510" s="464" t="s">
        <v>19169</v>
      </c>
      <c r="C6510" s="463" t="s">
        <v>682</v>
      </c>
      <c r="D6510" s="470">
        <v>19820.14</v>
      </c>
      <c r="E6510" s="466"/>
      <c r="F6510" s="466">
        <f t="shared" si="204"/>
        <v>7107374</v>
      </c>
      <c r="G6510" s="466" t="b">
        <f t="shared" si="205"/>
        <v>1</v>
      </c>
      <c r="H6510" s="462"/>
      <c r="I6510" s="462"/>
      <c r="J6510" s="462"/>
      <c r="K6510" s="462"/>
    </row>
    <row r="6511" spans="1:11" ht="28.8">
      <c r="A6511" s="463">
        <v>7119708</v>
      </c>
      <c r="B6511" s="464" t="s">
        <v>19170</v>
      </c>
      <c r="C6511" s="463" t="s">
        <v>682</v>
      </c>
      <c r="D6511" s="470">
        <v>223073.65</v>
      </c>
      <c r="E6511" s="466"/>
      <c r="F6511" s="466">
        <f t="shared" si="204"/>
        <v>7119708</v>
      </c>
      <c r="G6511" s="466" t="b">
        <f t="shared" si="205"/>
        <v>1</v>
      </c>
      <c r="H6511" s="462"/>
      <c r="I6511" s="462"/>
      <c r="J6511" s="462"/>
      <c r="K6511" s="462"/>
    </row>
    <row r="6512" spans="1:11" ht="28.8">
      <c r="A6512" s="463">
        <v>7119709</v>
      </c>
      <c r="B6512" s="464" t="s">
        <v>19171</v>
      </c>
      <c r="C6512" s="463" t="s">
        <v>682</v>
      </c>
      <c r="D6512" s="470">
        <v>360722.12</v>
      </c>
      <c r="E6512" s="466"/>
      <c r="F6512" s="466">
        <f t="shared" si="204"/>
        <v>7119709</v>
      </c>
      <c r="G6512" s="466" t="b">
        <f t="shared" si="205"/>
        <v>1</v>
      </c>
      <c r="H6512" s="462"/>
      <c r="I6512" s="462"/>
      <c r="J6512" s="462"/>
      <c r="K6512" s="462"/>
    </row>
    <row r="6513" spans="1:11" ht="28.8">
      <c r="A6513" s="463">
        <v>7119706</v>
      </c>
      <c r="B6513" s="464" t="s">
        <v>19172</v>
      </c>
      <c r="C6513" s="463" t="s">
        <v>682</v>
      </c>
      <c r="D6513" s="470">
        <v>56742.57</v>
      </c>
      <c r="E6513" s="466"/>
      <c r="F6513" s="466">
        <f t="shared" si="204"/>
        <v>7119706</v>
      </c>
      <c r="G6513" s="466" t="b">
        <f t="shared" si="205"/>
        <v>1</v>
      </c>
      <c r="H6513" s="462"/>
      <c r="I6513" s="462"/>
      <c r="J6513" s="462"/>
      <c r="K6513" s="462"/>
    </row>
    <row r="6514" spans="1:11" ht="28.8">
      <c r="A6514" s="463">
        <v>7119707</v>
      </c>
      <c r="B6514" s="464" t="s">
        <v>19173</v>
      </c>
      <c r="C6514" s="463" t="s">
        <v>682</v>
      </c>
      <c r="D6514" s="470">
        <v>133541.18</v>
      </c>
      <c r="E6514" s="466"/>
      <c r="F6514" s="466">
        <f t="shared" si="204"/>
        <v>7119707</v>
      </c>
      <c r="G6514" s="466" t="b">
        <f t="shared" si="205"/>
        <v>1</v>
      </c>
      <c r="H6514" s="462"/>
      <c r="I6514" s="462"/>
      <c r="J6514" s="462"/>
      <c r="K6514" s="462"/>
    </row>
    <row r="6515" spans="1:11">
      <c r="A6515" s="463">
        <v>7119648</v>
      </c>
      <c r="B6515" s="464" t="s">
        <v>26925</v>
      </c>
      <c r="C6515" s="463" t="s">
        <v>682</v>
      </c>
      <c r="D6515" s="470">
        <v>2561.9299999999998</v>
      </c>
      <c r="E6515" s="466"/>
      <c r="F6515" s="466">
        <f t="shared" si="204"/>
        <v>7119648</v>
      </c>
      <c r="G6515" s="466" t="b">
        <f t="shared" si="205"/>
        <v>1</v>
      </c>
      <c r="H6515" s="462"/>
      <c r="I6515" s="462"/>
      <c r="J6515" s="462"/>
      <c r="K6515" s="462"/>
    </row>
    <row r="6516" spans="1:11">
      <c r="A6516" s="463">
        <v>7107385</v>
      </c>
      <c r="B6516" s="464" t="s">
        <v>26926</v>
      </c>
      <c r="C6516" s="463" t="s">
        <v>507</v>
      </c>
      <c r="D6516" s="470">
        <v>1112.33</v>
      </c>
      <c r="E6516" s="466"/>
      <c r="F6516" s="466">
        <f t="shared" si="204"/>
        <v>7107385</v>
      </c>
      <c r="G6516" s="466" t="b">
        <f t="shared" si="205"/>
        <v>1</v>
      </c>
      <c r="H6516" s="462"/>
      <c r="I6516" s="462"/>
      <c r="J6516" s="462"/>
      <c r="K6516" s="462"/>
    </row>
    <row r="6517" spans="1:11">
      <c r="A6517" s="463">
        <v>7107390</v>
      </c>
      <c r="B6517" s="464" t="s">
        <v>26927</v>
      </c>
      <c r="C6517" s="463" t="s">
        <v>507</v>
      </c>
      <c r="D6517" s="470">
        <v>699.85</v>
      </c>
      <c r="E6517" s="466"/>
      <c r="F6517" s="466">
        <f t="shared" si="204"/>
        <v>7107390</v>
      </c>
      <c r="G6517" s="466" t="b">
        <f t="shared" si="205"/>
        <v>1</v>
      </c>
      <c r="H6517" s="462"/>
      <c r="I6517" s="462"/>
      <c r="J6517" s="462"/>
      <c r="K6517" s="462"/>
    </row>
    <row r="6518" spans="1:11">
      <c r="A6518" s="463">
        <v>7119711</v>
      </c>
      <c r="B6518" s="464" t="s">
        <v>19174</v>
      </c>
      <c r="C6518" s="463" t="s">
        <v>682</v>
      </c>
      <c r="D6518" s="470">
        <v>934.91</v>
      </c>
      <c r="E6518" s="466"/>
      <c r="F6518" s="466">
        <f t="shared" si="204"/>
        <v>7119711</v>
      </c>
      <c r="G6518" s="466" t="b">
        <f t="shared" si="205"/>
        <v>1</v>
      </c>
      <c r="H6518" s="462"/>
      <c r="I6518" s="462"/>
      <c r="J6518" s="462"/>
      <c r="K6518" s="462"/>
    </row>
    <row r="6519" spans="1:11" ht="28.8">
      <c r="A6519" s="463">
        <v>7107379</v>
      </c>
      <c r="B6519" s="464" t="s">
        <v>19175</v>
      </c>
      <c r="C6519" s="463" t="s">
        <v>460</v>
      </c>
      <c r="D6519" s="470">
        <v>49.29</v>
      </c>
      <c r="E6519" s="466"/>
      <c r="F6519" s="466">
        <f t="shared" si="204"/>
        <v>7107379</v>
      </c>
      <c r="G6519" s="466" t="b">
        <f t="shared" si="205"/>
        <v>1</v>
      </c>
      <c r="H6519" s="462"/>
      <c r="I6519" s="462"/>
      <c r="J6519" s="462"/>
      <c r="K6519" s="462"/>
    </row>
    <row r="6520" spans="1:11" ht="28.8">
      <c r="A6520" s="463">
        <v>7107381</v>
      </c>
      <c r="B6520" s="464" t="s">
        <v>19176</v>
      </c>
      <c r="C6520" s="463" t="s">
        <v>460</v>
      </c>
      <c r="D6520" s="470">
        <v>49.55</v>
      </c>
      <c r="E6520" s="466"/>
      <c r="F6520" s="466">
        <f t="shared" si="204"/>
        <v>7107381</v>
      </c>
      <c r="G6520" s="466" t="b">
        <f t="shared" si="205"/>
        <v>1</v>
      </c>
      <c r="H6520" s="462"/>
      <c r="I6520" s="462"/>
      <c r="J6520" s="462"/>
      <c r="K6520" s="462"/>
    </row>
    <row r="6521" spans="1:11" ht="43.2">
      <c r="A6521" s="463">
        <v>7107380</v>
      </c>
      <c r="B6521" s="464" t="s">
        <v>19177</v>
      </c>
      <c r="C6521" s="463" t="s">
        <v>460</v>
      </c>
      <c r="D6521" s="470">
        <v>54.71</v>
      </c>
      <c r="E6521" s="466"/>
      <c r="F6521" s="466">
        <f t="shared" si="204"/>
        <v>7107380</v>
      </c>
      <c r="G6521" s="466" t="b">
        <f t="shared" si="205"/>
        <v>1</v>
      </c>
      <c r="H6521" s="462"/>
      <c r="I6521" s="462"/>
      <c r="J6521" s="462"/>
      <c r="K6521" s="462"/>
    </row>
    <row r="6522" spans="1:11" ht="28.8">
      <c r="A6522" s="463">
        <v>7107382</v>
      </c>
      <c r="B6522" s="464" t="s">
        <v>19178</v>
      </c>
      <c r="C6522" s="463" t="s">
        <v>460</v>
      </c>
      <c r="D6522" s="470">
        <v>131.69</v>
      </c>
      <c r="E6522" s="466"/>
      <c r="F6522" s="466">
        <f t="shared" si="204"/>
        <v>7107382</v>
      </c>
      <c r="G6522" s="466" t="b">
        <f t="shared" si="205"/>
        <v>1</v>
      </c>
      <c r="H6522" s="462"/>
      <c r="I6522" s="462"/>
      <c r="J6522" s="462"/>
      <c r="K6522" s="462"/>
    </row>
    <row r="6523" spans="1:11" ht="28.8">
      <c r="A6523" s="463">
        <v>7119713</v>
      </c>
      <c r="B6523" s="464" t="s">
        <v>19179</v>
      </c>
      <c r="C6523" s="463" t="s">
        <v>682</v>
      </c>
      <c r="D6523" s="470">
        <v>324022.87</v>
      </c>
      <c r="E6523" s="466"/>
      <c r="F6523" s="466">
        <f t="shared" si="204"/>
        <v>7119713</v>
      </c>
      <c r="G6523" s="466" t="b">
        <f t="shared" si="205"/>
        <v>1</v>
      </c>
      <c r="H6523" s="462"/>
      <c r="I6523" s="462"/>
      <c r="J6523" s="462"/>
      <c r="K6523" s="462"/>
    </row>
    <row r="6524" spans="1:11">
      <c r="A6524" s="463">
        <v>7119646</v>
      </c>
      <c r="B6524" s="464" t="s">
        <v>26928</v>
      </c>
      <c r="C6524" s="463" t="s">
        <v>507</v>
      </c>
      <c r="D6524" s="470">
        <v>1764.51</v>
      </c>
      <c r="E6524" s="466"/>
      <c r="F6524" s="466">
        <f t="shared" si="204"/>
        <v>7119646</v>
      </c>
      <c r="G6524" s="466" t="b">
        <f t="shared" si="205"/>
        <v>1</v>
      </c>
      <c r="H6524" s="462"/>
      <c r="I6524" s="462"/>
      <c r="J6524" s="462"/>
      <c r="K6524" s="462"/>
    </row>
    <row r="6525" spans="1:11" ht="28.8">
      <c r="A6525" s="463">
        <v>7107384</v>
      </c>
      <c r="B6525" s="464" t="s">
        <v>19180</v>
      </c>
      <c r="C6525" s="463" t="s">
        <v>460</v>
      </c>
      <c r="D6525" s="470">
        <v>115.58</v>
      </c>
      <c r="E6525" s="466"/>
      <c r="F6525" s="466">
        <f t="shared" si="204"/>
        <v>7107384</v>
      </c>
      <c r="G6525" s="466" t="b">
        <f t="shared" si="205"/>
        <v>1</v>
      </c>
      <c r="H6525" s="462"/>
      <c r="I6525" s="462"/>
      <c r="J6525" s="462"/>
      <c r="K6525" s="462"/>
    </row>
    <row r="6526" spans="1:11">
      <c r="A6526" s="463">
        <v>7107378</v>
      </c>
      <c r="B6526" s="464" t="s">
        <v>19181</v>
      </c>
      <c r="C6526" s="463" t="s">
        <v>460</v>
      </c>
      <c r="D6526" s="470">
        <v>184.34</v>
      </c>
      <c r="E6526" s="466"/>
      <c r="F6526" s="466">
        <f t="shared" si="204"/>
        <v>7107378</v>
      </c>
      <c r="G6526" s="466" t="b">
        <f t="shared" si="205"/>
        <v>1</v>
      </c>
      <c r="H6526" s="462"/>
      <c r="I6526" s="462"/>
      <c r="J6526" s="462"/>
      <c r="K6526" s="462"/>
    </row>
    <row r="6527" spans="1:11">
      <c r="A6527" s="463"/>
      <c r="B6527" s="464"/>
      <c r="C6527" s="463"/>
      <c r="D6527" s="470"/>
      <c r="E6527" s="466"/>
      <c r="F6527" s="466"/>
      <c r="G6527" s="466"/>
      <c r="H6527" s="462"/>
      <c r="I6527" s="462"/>
      <c r="J6527" s="462"/>
      <c r="K6527" s="462"/>
    </row>
    <row r="6528" spans="1:11">
      <c r="A6528" s="463"/>
      <c r="B6528" s="464"/>
      <c r="C6528" s="463"/>
      <c r="D6528" s="470"/>
      <c r="E6528" s="466"/>
      <c r="F6528" s="466"/>
      <c r="G6528" s="466"/>
      <c r="H6528" s="462"/>
      <c r="I6528" s="462"/>
      <c r="J6528" s="462"/>
      <c r="K6528" s="462"/>
    </row>
    <row r="6529" spans="1:11">
      <c r="A6529" s="463"/>
      <c r="B6529" s="464"/>
      <c r="C6529" s="463"/>
      <c r="D6529" s="470"/>
      <c r="E6529" s="466"/>
      <c r="F6529" s="466"/>
      <c r="G6529" s="466"/>
      <c r="H6529" s="462"/>
      <c r="I6529" s="462"/>
      <c r="J6529" s="462"/>
      <c r="K6529" s="462"/>
    </row>
    <row r="6530" spans="1:11">
      <c r="A6530" s="463"/>
      <c r="B6530" s="464"/>
      <c r="C6530" s="463"/>
      <c r="D6530" s="470"/>
      <c r="E6530" s="466"/>
      <c r="F6530" s="466"/>
      <c r="G6530" s="466"/>
      <c r="H6530" s="462"/>
      <c r="I6530" s="462"/>
      <c r="J6530" s="462"/>
      <c r="K6530" s="462"/>
    </row>
    <row r="6531" spans="1:11">
      <c r="A6531" s="463"/>
      <c r="B6531" s="464"/>
      <c r="C6531" s="463"/>
      <c r="D6531" s="470"/>
      <c r="E6531" s="466"/>
      <c r="F6531" s="466"/>
      <c r="G6531" s="466"/>
      <c r="H6531" s="462"/>
      <c r="I6531" s="462"/>
      <c r="J6531" s="462"/>
      <c r="K6531" s="462"/>
    </row>
    <row r="6532" spans="1:11">
      <c r="A6532" s="463"/>
      <c r="B6532" s="464"/>
      <c r="C6532" s="463"/>
      <c r="D6532" s="470"/>
      <c r="E6532" s="466"/>
      <c r="F6532" s="466"/>
      <c r="G6532" s="466"/>
      <c r="H6532" s="462"/>
      <c r="I6532" s="462"/>
      <c r="J6532" s="462"/>
      <c r="K6532" s="462"/>
    </row>
    <row r="6533" spans="1:11">
      <c r="A6533" s="463"/>
      <c r="B6533" s="464"/>
      <c r="C6533" s="463"/>
      <c r="D6533" s="470"/>
      <c r="E6533" s="466"/>
      <c r="F6533" s="466"/>
      <c r="G6533" s="466"/>
      <c r="H6533" s="462"/>
      <c r="I6533" s="462"/>
      <c r="J6533" s="462"/>
      <c r="K6533" s="462"/>
    </row>
    <row r="6534" spans="1:11">
      <c r="A6534" s="463"/>
      <c r="B6534" s="464"/>
      <c r="C6534" s="463"/>
      <c r="D6534" s="470"/>
      <c r="E6534" s="466"/>
      <c r="F6534" s="466"/>
      <c r="G6534" s="466"/>
      <c r="H6534" s="462"/>
      <c r="I6534" s="462"/>
      <c r="J6534" s="462"/>
      <c r="K6534" s="462"/>
    </row>
    <row r="6535" spans="1:11">
      <c r="A6535" s="463"/>
      <c r="B6535" s="464"/>
      <c r="C6535" s="463"/>
      <c r="D6535" s="470"/>
      <c r="E6535" s="466"/>
      <c r="F6535" s="466"/>
      <c r="G6535" s="466"/>
      <c r="H6535" s="462"/>
      <c r="I6535" s="462"/>
      <c r="J6535" s="462"/>
      <c r="K6535" s="462"/>
    </row>
    <row r="6536" spans="1:11">
      <c r="A6536" s="463"/>
      <c r="B6536" s="464"/>
      <c r="C6536" s="463"/>
      <c r="D6536" s="470"/>
      <c r="E6536" s="466"/>
      <c r="F6536" s="466"/>
      <c r="G6536" s="466"/>
      <c r="H6536" s="462"/>
      <c r="I6536" s="462"/>
      <c r="J6536" s="462"/>
      <c r="K6536" s="462"/>
    </row>
    <row r="6537" spans="1:11">
      <c r="A6537" s="463"/>
      <c r="B6537" s="464"/>
      <c r="C6537" s="463"/>
      <c r="D6537" s="470"/>
      <c r="E6537" s="466"/>
      <c r="F6537" s="466"/>
      <c r="G6537" s="466"/>
      <c r="H6537" s="462"/>
      <c r="I6537" s="462"/>
      <c r="J6537" s="462"/>
      <c r="K6537" s="462"/>
    </row>
    <row r="6538" spans="1:11">
      <c r="A6538" s="463"/>
      <c r="B6538" s="464"/>
      <c r="C6538" s="463"/>
      <c r="D6538" s="470"/>
      <c r="E6538" s="466"/>
      <c r="F6538" s="466"/>
      <c r="G6538" s="466"/>
      <c r="H6538" s="462"/>
      <c r="I6538" s="462"/>
      <c r="J6538" s="462"/>
      <c r="K6538" s="462"/>
    </row>
    <row r="6539" spans="1:11">
      <c r="A6539" s="463"/>
      <c r="B6539" s="464"/>
      <c r="C6539" s="463"/>
      <c r="D6539" s="470"/>
      <c r="E6539" s="466"/>
      <c r="F6539" s="466"/>
      <c r="G6539" s="466"/>
      <c r="H6539" s="462"/>
      <c r="I6539" s="462"/>
      <c r="J6539" s="462"/>
      <c r="K6539" s="462"/>
    </row>
    <row r="6540" spans="1:11">
      <c r="A6540" s="463"/>
      <c r="B6540" s="464"/>
      <c r="C6540" s="463"/>
      <c r="D6540" s="470"/>
      <c r="E6540" s="466"/>
      <c r="F6540" s="466"/>
      <c r="G6540" s="466"/>
      <c r="H6540" s="462"/>
      <c r="I6540" s="462"/>
      <c r="J6540" s="462"/>
      <c r="K6540" s="462"/>
    </row>
    <row r="6541" spans="1:11">
      <c r="A6541" s="463"/>
      <c r="B6541" s="464"/>
      <c r="C6541" s="463"/>
      <c r="D6541" s="470"/>
      <c r="E6541" s="466"/>
      <c r="F6541" s="466"/>
      <c r="G6541" s="466"/>
      <c r="H6541" s="462"/>
      <c r="I6541" s="462"/>
      <c r="J6541" s="462"/>
      <c r="K6541" s="462"/>
    </row>
    <row r="6542" spans="1:11">
      <c r="A6542" s="463"/>
      <c r="B6542" s="464"/>
      <c r="C6542" s="463"/>
      <c r="D6542" s="470"/>
      <c r="E6542" s="466"/>
      <c r="F6542" s="466"/>
      <c r="G6542" s="466"/>
      <c r="H6542" s="462"/>
      <c r="I6542" s="462"/>
      <c r="J6542" s="462"/>
      <c r="K6542" s="462"/>
    </row>
    <row r="6543" spans="1:11">
      <c r="A6543" s="463"/>
      <c r="B6543" s="464"/>
      <c r="C6543" s="463"/>
      <c r="D6543" s="470"/>
      <c r="E6543" s="466"/>
      <c r="F6543" s="466"/>
      <c r="G6543" s="466"/>
      <c r="H6543" s="462"/>
      <c r="I6543" s="462"/>
      <c r="J6543" s="462"/>
      <c r="K6543" s="462"/>
    </row>
    <row r="6544" spans="1:11">
      <c r="A6544" s="463"/>
      <c r="B6544" s="464"/>
      <c r="C6544" s="463"/>
      <c r="D6544" s="470"/>
      <c r="E6544" s="466"/>
      <c r="F6544" s="466"/>
      <c r="G6544" s="466"/>
      <c r="H6544" s="462"/>
      <c r="I6544" s="462"/>
      <c r="J6544" s="462"/>
      <c r="K6544" s="462"/>
    </row>
    <row r="6545" spans="1:11">
      <c r="A6545" s="463"/>
      <c r="B6545" s="464"/>
      <c r="C6545" s="463"/>
      <c r="D6545" s="465"/>
      <c r="E6545" s="466"/>
      <c r="F6545" s="466"/>
      <c r="G6545" s="462"/>
      <c r="H6545" s="472" t="s">
        <v>19182</v>
      </c>
      <c r="I6545" s="472" t="str">
        <f>I6696</f>
        <v>NÃO DESONERADO</v>
      </c>
      <c r="J6545" s="462"/>
      <c r="K6545" s="462"/>
    </row>
    <row r="6546" spans="1:11">
      <c r="A6546" s="463"/>
      <c r="B6546" s="464"/>
      <c r="C6546" s="463"/>
      <c r="D6546" s="465"/>
      <c r="E6546" s="466"/>
      <c r="F6546" s="473" t="s">
        <v>10</v>
      </c>
      <c r="G6546" s="473" t="s">
        <v>29</v>
      </c>
      <c r="H6546" s="462"/>
      <c r="I6546" s="462"/>
      <c r="J6546" s="462"/>
      <c r="K6546" s="462"/>
    </row>
    <row r="6547" spans="1:11">
      <c r="A6547" s="467" t="s">
        <v>685</v>
      </c>
      <c r="B6547" s="468" t="s">
        <v>686</v>
      </c>
      <c r="C6547" s="467" t="s">
        <v>587</v>
      </c>
      <c r="D6547" s="469">
        <f>IF($I$6545=$F$6546,F6547,G6547)</f>
        <v>26.417400000000001</v>
      </c>
      <c r="E6547" s="466"/>
      <c r="F6547" s="474">
        <v>26.417400000000001</v>
      </c>
      <c r="G6547" s="474">
        <v>25.003900000000002</v>
      </c>
      <c r="H6547" s="467" t="str">
        <f>A6547</f>
        <v>P9801</v>
      </c>
      <c r="I6547" s="462" t="b">
        <f t="shared" ref="I6547:I6610" si="206">A6547=H6547</f>
        <v>1</v>
      </c>
      <c r="J6547" s="462"/>
      <c r="K6547" s="462"/>
    </row>
    <row r="6548" spans="1:11">
      <c r="A6548" s="463" t="s">
        <v>19183</v>
      </c>
      <c r="B6548" s="464" t="s">
        <v>19184</v>
      </c>
      <c r="C6548" s="463" t="s">
        <v>587</v>
      </c>
      <c r="D6548" s="469">
        <f t="shared" ref="D6548:D6611" si="207">IF($I$6545=$F$6546,F6548,G6548)</f>
        <v>30.3277</v>
      </c>
      <c r="E6548" s="466"/>
      <c r="F6548" s="475">
        <v>30.3277</v>
      </c>
      <c r="G6548" s="475">
        <v>28.665299999999998</v>
      </c>
      <c r="H6548" s="467" t="str">
        <f t="shared" ref="H6548:H6611" si="208">A6548</f>
        <v>P9802</v>
      </c>
      <c r="I6548" s="462" t="b">
        <f t="shared" si="206"/>
        <v>1</v>
      </c>
      <c r="J6548" s="462"/>
      <c r="K6548" s="462"/>
    </row>
    <row r="6549" spans="1:11">
      <c r="A6549" s="467" t="s">
        <v>19185</v>
      </c>
      <c r="B6549" s="468" t="s">
        <v>26929</v>
      </c>
      <c r="C6549" s="467" t="s">
        <v>19142</v>
      </c>
      <c r="D6549" s="469">
        <f t="shared" si="207"/>
        <v>5614.6392999999998</v>
      </c>
      <c r="E6549" s="466"/>
      <c r="F6549" s="476">
        <v>5614.6392999999998</v>
      </c>
      <c r="G6549" s="476">
        <v>5305.4672</v>
      </c>
      <c r="H6549" s="467" t="str">
        <f t="shared" si="208"/>
        <v>P9803</v>
      </c>
      <c r="I6549" s="462" t="b">
        <f t="shared" si="206"/>
        <v>1</v>
      </c>
      <c r="J6549" s="462"/>
      <c r="K6549" s="462"/>
    </row>
    <row r="6550" spans="1:11">
      <c r="A6550" s="463" t="s">
        <v>19187</v>
      </c>
      <c r="B6550" s="464" t="s">
        <v>26930</v>
      </c>
      <c r="C6550" s="463" t="s">
        <v>19142</v>
      </c>
      <c r="D6550" s="469">
        <f t="shared" si="207"/>
        <v>5391.5315000000001</v>
      </c>
      <c r="E6550" s="466"/>
      <c r="F6550" s="477">
        <v>5391.5315000000001</v>
      </c>
      <c r="G6550" s="477">
        <v>5108.8530000000001</v>
      </c>
      <c r="H6550" s="467" t="str">
        <f t="shared" si="208"/>
        <v>P9804</v>
      </c>
      <c r="I6550" s="462" t="b">
        <f t="shared" si="206"/>
        <v>1</v>
      </c>
      <c r="J6550" s="462"/>
      <c r="K6550" s="462"/>
    </row>
    <row r="6551" spans="1:11">
      <c r="A6551" s="467" t="s">
        <v>19189</v>
      </c>
      <c r="B6551" s="468" t="s">
        <v>19190</v>
      </c>
      <c r="C6551" s="467" t="s">
        <v>587</v>
      </c>
      <c r="D6551" s="469">
        <f t="shared" si="207"/>
        <v>35.592599999999997</v>
      </c>
      <c r="E6551" s="466"/>
      <c r="F6551" s="474">
        <v>35.592599999999997</v>
      </c>
      <c r="G6551" s="474">
        <v>33.511400000000002</v>
      </c>
      <c r="H6551" s="467" t="str">
        <f t="shared" si="208"/>
        <v>P9805</v>
      </c>
      <c r="I6551" s="462" t="b">
        <f t="shared" si="206"/>
        <v>1</v>
      </c>
      <c r="J6551" s="462"/>
      <c r="K6551" s="462"/>
    </row>
    <row r="6552" spans="1:11">
      <c r="A6552" s="463" t="s">
        <v>19191</v>
      </c>
      <c r="B6552" s="464" t="s">
        <v>26931</v>
      </c>
      <c r="C6552" s="463" t="s">
        <v>19142</v>
      </c>
      <c r="D6552" s="469">
        <f t="shared" si="207"/>
        <v>5311.3195999999998</v>
      </c>
      <c r="E6552" s="466"/>
      <c r="F6552" s="477">
        <v>5311.3195999999998</v>
      </c>
      <c r="G6552" s="477">
        <v>5028.1270999999997</v>
      </c>
      <c r="H6552" s="467" t="str">
        <f t="shared" si="208"/>
        <v>P9806</v>
      </c>
      <c r="I6552" s="462" t="b">
        <f t="shared" si="206"/>
        <v>1</v>
      </c>
      <c r="J6552" s="462"/>
      <c r="K6552" s="462"/>
    </row>
    <row r="6553" spans="1:11">
      <c r="A6553" s="467" t="s">
        <v>19193</v>
      </c>
      <c r="B6553" s="468" t="s">
        <v>19194</v>
      </c>
      <c r="C6553" s="467" t="s">
        <v>587</v>
      </c>
      <c r="D6553" s="469">
        <f t="shared" si="207"/>
        <v>36.151699999999998</v>
      </c>
      <c r="E6553" s="466"/>
      <c r="F6553" s="474">
        <v>36.151699999999998</v>
      </c>
      <c r="G6553" s="474">
        <v>34.032299999999999</v>
      </c>
      <c r="H6553" s="467" t="str">
        <f t="shared" si="208"/>
        <v>P9807</v>
      </c>
      <c r="I6553" s="462" t="b">
        <f t="shared" si="206"/>
        <v>1</v>
      </c>
      <c r="J6553" s="462"/>
      <c r="K6553" s="462"/>
    </row>
    <row r="6554" spans="1:11">
      <c r="A6554" s="463" t="s">
        <v>19195</v>
      </c>
      <c r="B6554" s="464" t="s">
        <v>19196</v>
      </c>
      <c r="C6554" s="463" t="s">
        <v>587</v>
      </c>
      <c r="D6554" s="469">
        <f t="shared" si="207"/>
        <v>35.511400000000002</v>
      </c>
      <c r="E6554" s="466"/>
      <c r="F6554" s="475">
        <v>35.511400000000002</v>
      </c>
      <c r="G6554" s="475">
        <v>33.444600000000001</v>
      </c>
      <c r="H6554" s="467" t="str">
        <f t="shared" si="208"/>
        <v>P9808</v>
      </c>
      <c r="I6554" s="462" t="b">
        <f t="shared" si="206"/>
        <v>1</v>
      </c>
      <c r="J6554" s="462"/>
      <c r="K6554" s="462"/>
    </row>
    <row r="6555" spans="1:11">
      <c r="A6555" s="467" t="s">
        <v>19197</v>
      </c>
      <c r="B6555" s="468" t="s">
        <v>26932</v>
      </c>
      <c r="C6555" s="467" t="s">
        <v>19142</v>
      </c>
      <c r="D6555" s="469">
        <f t="shared" si="207"/>
        <v>8501.9341999999997</v>
      </c>
      <c r="E6555" s="466"/>
      <c r="F6555" s="476">
        <v>8501.9341999999997</v>
      </c>
      <c r="G6555" s="476">
        <v>7962.9125000000004</v>
      </c>
      <c r="H6555" s="467" t="str">
        <f t="shared" si="208"/>
        <v>P9809</v>
      </c>
      <c r="I6555" s="462" t="b">
        <f t="shared" si="206"/>
        <v>1</v>
      </c>
      <c r="J6555" s="462"/>
      <c r="K6555" s="462"/>
    </row>
    <row r="6556" spans="1:11">
      <c r="A6556" s="463" t="s">
        <v>19199</v>
      </c>
      <c r="B6556" s="464" t="s">
        <v>19200</v>
      </c>
      <c r="C6556" s="463" t="s">
        <v>587</v>
      </c>
      <c r="D6556" s="469">
        <f t="shared" si="207"/>
        <v>35.8093</v>
      </c>
      <c r="E6556" s="466"/>
      <c r="F6556" s="475">
        <v>35.8093</v>
      </c>
      <c r="G6556" s="475">
        <v>33.692500000000003</v>
      </c>
      <c r="H6556" s="467" t="str">
        <f t="shared" si="208"/>
        <v>P9810</v>
      </c>
      <c r="I6556" s="462" t="b">
        <f t="shared" si="206"/>
        <v>1</v>
      </c>
      <c r="J6556" s="462"/>
      <c r="K6556" s="462"/>
    </row>
    <row r="6557" spans="1:11">
      <c r="A6557" s="467" t="s">
        <v>19201</v>
      </c>
      <c r="B6557" s="468" t="s">
        <v>26933</v>
      </c>
      <c r="C6557" s="467" t="s">
        <v>19142</v>
      </c>
      <c r="D6557" s="469">
        <f t="shared" si="207"/>
        <v>9721.8526999999995</v>
      </c>
      <c r="E6557" s="466"/>
      <c r="F6557" s="476">
        <v>9721.8526999999995</v>
      </c>
      <c r="G6557" s="476">
        <v>9106.2014999999992</v>
      </c>
      <c r="H6557" s="467" t="str">
        <f t="shared" si="208"/>
        <v>P9811</v>
      </c>
      <c r="I6557" s="462" t="b">
        <f t="shared" si="206"/>
        <v>1</v>
      </c>
      <c r="J6557" s="462"/>
      <c r="K6557" s="462"/>
    </row>
    <row r="6558" spans="1:11">
      <c r="A6558" s="463" t="s">
        <v>881</v>
      </c>
      <c r="B6558" s="464" t="s">
        <v>26934</v>
      </c>
      <c r="C6558" s="463" t="s">
        <v>19142</v>
      </c>
      <c r="D6558" s="469">
        <f t="shared" si="207"/>
        <v>28025.164799999999</v>
      </c>
      <c r="E6558" s="466"/>
      <c r="F6558" s="477">
        <v>28025.164799999999</v>
      </c>
      <c r="G6558" s="477">
        <v>26013.716400000001</v>
      </c>
      <c r="H6558" s="467" t="str">
        <f t="shared" si="208"/>
        <v>P9812</v>
      </c>
      <c r="I6558" s="462" t="b">
        <f t="shared" si="206"/>
        <v>1</v>
      </c>
      <c r="J6558" s="462"/>
      <c r="K6558" s="462"/>
    </row>
    <row r="6559" spans="1:11">
      <c r="A6559" s="467" t="s">
        <v>26935</v>
      </c>
      <c r="B6559" s="468" t="s">
        <v>19186</v>
      </c>
      <c r="C6559" s="467" t="s">
        <v>587</v>
      </c>
      <c r="D6559" s="469">
        <f t="shared" si="207"/>
        <v>30.452999999999999</v>
      </c>
      <c r="E6559" s="466"/>
      <c r="F6559" s="476">
        <v>30.452999999999999</v>
      </c>
      <c r="G6559" s="476">
        <v>28.703900000000001</v>
      </c>
      <c r="H6559" s="467" t="str">
        <f t="shared" si="208"/>
        <v>P9813</v>
      </c>
      <c r="I6559" s="462" t="b">
        <f t="shared" si="206"/>
        <v>1</v>
      </c>
      <c r="J6559" s="462"/>
      <c r="K6559" s="462"/>
    </row>
    <row r="6560" spans="1:11">
      <c r="A6560" s="463" t="s">
        <v>19204</v>
      </c>
      <c r="B6560" s="464" t="s">
        <v>26936</v>
      </c>
      <c r="C6560" s="463" t="s">
        <v>19142</v>
      </c>
      <c r="D6560" s="469">
        <f t="shared" si="207"/>
        <v>4329.5171</v>
      </c>
      <c r="E6560" s="466"/>
      <c r="F6560" s="475">
        <v>4329.5171</v>
      </c>
      <c r="G6560" s="475">
        <v>4102.4003000000002</v>
      </c>
      <c r="H6560" s="467" t="str">
        <f t="shared" si="208"/>
        <v>P9814</v>
      </c>
      <c r="I6560" s="462" t="b">
        <f t="shared" si="206"/>
        <v>1</v>
      </c>
      <c r="J6560" s="462"/>
      <c r="K6560" s="462"/>
    </row>
    <row r="6561" spans="1:11">
      <c r="A6561" s="467" t="s">
        <v>19205</v>
      </c>
      <c r="B6561" s="468" t="s">
        <v>19206</v>
      </c>
      <c r="C6561" s="467" t="s">
        <v>587</v>
      </c>
      <c r="D6561" s="469">
        <f t="shared" si="207"/>
        <v>31.142800000000001</v>
      </c>
      <c r="E6561" s="466"/>
      <c r="F6561" s="476">
        <v>31.142800000000001</v>
      </c>
      <c r="G6561" s="476">
        <v>29.3325</v>
      </c>
      <c r="H6561" s="467" t="str">
        <f t="shared" si="208"/>
        <v>P9815</v>
      </c>
      <c r="I6561" s="462" t="b">
        <f t="shared" si="206"/>
        <v>1</v>
      </c>
      <c r="J6561" s="462"/>
      <c r="K6561" s="462"/>
    </row>
    <row r="6562" spans="1:11">
      <c r="A6562" s="463" t="s">
        <v>26937</v>
      </c>
      <c r="B6562" s="464" t="s">
        <v>19188</v>
      </c>
      <c r="C6562" s="463" t="s">
        <v>587</v>
      </c>
      <c r="D6562" s="469">
        <f t="shared" si="207"/>
        <v>29.158799999999999</v>
      </c>
      <c r="E6562" s="466"/>
      <c r="F6562" s="477">
        <v>29.158799999999999</v>
      </c>
      <c r="G6562" s="477">
        <v>27.5563</v>
      </c>
      <c r="H6562" s="467" t="str">
        <f t="shared" si="208"/>
        <v>P9817</v>
      </c>
      <c r="I6562" s="462" t="b">
        <f t="shared" si="206"/>
        <v>1</v>
      </c>
      <c r="J6562" s="462"/>
      <c r="K6562" s="462"/>
    </row>
    <row r="6563" spans="1:11">
      <c r="A6563" s="467" t="s">
        <v>26938</v>
      </c>
      <c r="B6563" s="468" t="s">
        <v>19192</v>
      </c>
      <c r="C6563" s="467" t="s">
        <v>587</v>
      </c>
      <c r="D6563" s="469">
        <f t="shared" si="207"/>
        <v>28.772500000000001</v>
      </c>
      <c r="E6563" s="466"/>
      <c r="F6563" s="474">
        <v>28.772500000000001</v>
      </c>
      <c r="G6563" s="474">
        <v>27.169699999999999</v>
      </c>
      <c r="H6563" s="467" t="str">
        <f t="shared" si="208"/>
        <v>P9818</v>
      </c>
      <c r="I6563" s="462" t="b">
        <f t="shared" si="206"/>
        <v>1</v>
      </c>
      <c r="J6563" s="462"/>
      <c r="K6563" s="462"/>
    </row>
    <row r="6564" spans="1:11">
      <c r="A6564" s="463" t="s">
        <v>19207</v>
      </c>
      <c r="B6564" s="464" t="s">
        <v>26939</v>
      </c>
      <c r="C6564" s="463" t="s">
        <v>19142</v>
      </c>
      <c r="D6564" s="469">
        <f t="shared" si="207"/>
        <v>28025.164799999999</v>
      </c>
      <c r="E6564" s="466"/>
      <c r="F6564" s="475">
        <v>28025.164799999999</v>
      </c>
      <c r="G6564" s="475">
        <v>26013.716400000001</v>
      </c>
      <c r="H6564" s="467" t="str">
        <f t="shared" si="208"/>
        <v>P9819</v>
      </c>
      <c r="I6564" s="462" t="b">
        <f t="shared" si="206"/>
        <v>1</v>
      </c>
      <c r="J6564" s="462"/>
      <c r="K6564" s="462"/>
    </row>
    <row r="6565" spans="1:11">
      <c r="A6565" s="467" t="s">
        <v>26940</v>
      </c>
      <c r="B6565" s="468" t="s">
        <v>19213</v>
      </c>
      <c r="C6565" s="467" t="s">
        <v>587</v>
      </c>
      <c r="D6565" s="469">
        <f t="shared" si="207"/>
        <v>26.705500000000001</v>
      </c>
      <c r="E6565" s="466"/>
      <c r="F6565" s="474">
        <v>26.705500000000001</v>
      </c>
      <c r="G6565" s="474">
        <v>25.304300000000001</v>
      </c>
      <c r="H6565" s="467" t="str">
        <f t="shared" si="208"/>
        <v>P9820</v>
      </c>
      <c r="I6565" s="462" t="b">
        <f t="shared" si="206"/>
        <v>1</v>
      </c>
      <c r="J6565" s="462"/>
      <c r="K6565" s="462"/>
    </row>
    <row r="6566" spans="1:11">
      <c r="A6566" s="463" t="s">
        <v>19209</v>
      </c>
      <c r="B6566" s="464" t="s">
        <v>19210</v>
      </c>
      <c r="C6566" s="463" t="s">
        <v>587</v>
      </c>
      <c r="D6566" s="469">
        <f t="shared" si="207"/>
        <v>35.4557</v>
      </c>
      <c r="E6566" s="466"/>
      <c r="F6566" s="475">
        <v>35.4557</v>
      </c>
      <c r="G6566" s="475">
        <v>33.356099999999998</v>
      </c>
      <c r="H6566" s="467" t="str">
        <f t="shared" si="208"/>
        <v>P9821</v>
      </c>
      <c r="I6566" s="462" t="b">
        <f t="shared" si="206"/>
        <v>1</v>
      </c>
      <c r="J6566" s="462"/>
      <c r="K6566" s="462"/>
    </row>
    <row r="6567" spans="1:11">
      <c r="A6567" s="467" t="s">
        <v>804</v>
      </c>
      <c r="B6567" s="468" t="s">
        <v>805</v>
      </c>
      <c r="C6567" s="467" t="s">
        <v>587</v>
      </c>
      <c r="D6567" s="469">
        <f t="shared" si="207"/>
        <v>35.6248</v>
      </c>
      <c r="E6567" s="466"/>
      <c r="F6567" s="474">
        <v>35.6248</v>
      </c>
      <c r="G6567" s="474">
        <v>33.5107</v>
      </c>
      <c r="H6567" s="467" t="str">
        <f t="shared" si="208"/>
        <v>P9822</v>
      </c>
      <c r="I6567" s="462" t="b">
        <f t="shared" si="206"/>
        <v>1</v>
      </c>
      <c r="J6567" s="462"/>
      <c r="K6567" s="462"/>
    </row>
    <row r="6568" spans="1:11">
      <c r="A6568" s="463" t="s">
        <v>775</v>
      </c>
      <c r="B6568" s="464" t="s">
        <v>776</v>
      </c>
      <c r="C6568" s="463" t="s">
        <v>587</v>
      </c>
      <c r="D6568" s="469">
        <f t="shared" si="207"/>
        <v>35.598199999999999</v>
      </c>
      <c r="E6568" s="466"/>
      <c r="F6568" s="477">
        <v>35.598199999999999</v>
      </c>
      <c r="G6568" s="477">
        <v>33.4499</v>
      </c>
      <c r="H6568" s="467" t="str">
        <f t="shared" si="208"/>
        <v>P9823</v>
      </c>
      <c r="I6568" s="462" t="b">
        <f t="shared" si="206"/>
        <v>1</v>
      </c>
      <c r="J6568" s="462"/>
      <c r="K6568" s="462"/>
    </row>
    <row r="6569" spans="1:11">
      <c r="A6569" s="467" t="s">
        <v>585</v>
      </c>
      <c r="B6569" s="468" t="s">
        <v>586</v>
      </c>
      <c r="C6569" s="467" t="s">
        <v>587</v>
      </c>
      <c r="D6569" s="469">
        <f t="shared" si="207"/>
        <v>26.4038</v>
      </c>
      <c r="E6569" s="466"/>
      <c r="F6569" s="476">
        <v>26.4038</v>
      </c>
      <c r="G6569" s="476">
        <v>24.990300000000001</v>
      </c>
      <c r="H6569" s="467" t="str">
        <f t="shared" si="208"/>
        <v>P9824</v>
      </c>
      <c r="I6569" s="462" t="b">
        <f t="shared" si="206"/>
        <v>1</v>
      </c>
      <c r="J6569" s="462"/>
      <c r="K6569" s="462"/>
    </row>
    <row r="6570" spans="1:11">
      <c r="A6570" s="463" t="s">
        <v>833</v>
      </c>
      <c r="B6570" s="464" t="s">
        <v>834</v>
      </c>
      <c r="C6570" s="463" t="s">
        <v>587</v>
      </c>
      <c r="D6570" s="469">
        <f t="shared" si="207"/>
        <v>41.917999999999999</v>
      </c>
      <c r="E6570" s="466"/>
      <c r="F6570" s="475">
        <v>41.917999999999999</v>
      </c>
      <c r="G6570" s="475">
        <v>39.317599999999999</v>
      </c>
      <c r="H6570" s="467" t="str">
        <f t="shared" si="208"/>
        <v>P9825</v>
      </c>
      <c r="I6570" s="462" t="b">
        <f t="shared" si="206"/>
        <v>1</v>
      </c>
      <c r="J6570" s="462"/>
      <c r="K6570" s="462"/>
    </row>
    <row r="6571" spans="1:11">
      <c r="A6571" s="467" t="s">
        <v>19211</v>
      </c>
      <c r="B6571" s="468" t="s">
        <v>26941</v>
      </c>
      <c r="C6571" s="467" t="s">
        <v>19142</v>
      </c>
      <c r="D6571" s="469">
        <f t="shared" si="207"/>
        <v>5308.5275000000001</v>
      </c>
      <c r="E6571" s="466"/>
      <c r="F6571" s="476">
        <v>5308.5275000000001</v>
      </c>
      <c r="G6571" s="476">
        <v>5022.7618000000002</v>
      </c>
      <c r="H6571" s="467" t="str">
        <f t="shared" si="208"/>
        <v>P9827</v>
      </c>
      <c r="I6571" s="462" t="b">
        <f t="shared" si="206"/>
        <v>1</v>
      </c>
      <c r="J6571" s="462"/>
      <c r="K6571" s="462"/>
    </row>
    <row r="6572" spans="1:11">
      <c r="A6572" s="463" t="s">
        <v>26942</v>
      </c>
      <c r="B6572" s="464" t="s">
        <v>19338</v>
      </c>
      <c r="C6572" s="463" t="s">
        <v>587</v>
      </c>
      <c r="D6572" s="469">
        <f t="shared" si="207"/>
        <v>29.7624</v>
      </c>
      <c r="E6572" s="466"/>
      <c r="F6572" s="475">
        <v>29.7624</v>
      </c>
      <c r="G6572" s="475">
        <v>28.100999999999999</v>
      </c>
      <c r="H6572" s="467" t="str">
        <f t="shared" si="208"/>
        <v>P9828</v>
      </c>
      <c r="I6572" s="462" t="b">
        <f t="shared" si="206"/>
        <v>1</v>
      </c>
      <c r="J6572" s="462"/>
      <c r="K6572" s="462"/>
    </row>
    <row r="6573" spans="1:11">
      <c r="A6573" s="467" t="s">
        <v>26943</v>
      </c>
      <c r="B6573" s="468" t="s">
        <v>19282</v>
      </c>
      <c r="C6573" s="467" t="s">
        <v>587</v>
      </c>
      <c r="D6573" s="469">
        <f t="shared" si="207"/>
        <v>30.742599999999999</v>
      </c>
      <c r="E6573" s="466"/>
      <c r="F6573" s="474">
        <v>30.742599999999999</v>
      </c>
      <c r="G6573" s="474">
        <v>28.9816</v>
      </c>
      <c r="H6573" s="467" t="str">
        <f t="shared" si="208"/>
        <v>P9829</v>
      </c>
      <c r="I6573" s="462" t="b">
        <f t="shared" si="206"/>
        <v>1</v>
      </c>
      <c r="J6573" s="462"/>
      <c r="K6573" s="462"/>
    </row>
    <row r="6574" spans="1:11">
      <c r="A6574" s="463" t="s">
        <v>678</v>
      </c>
      <c r="B6574" s="464" t="s">
        <v>679</v>
      </c>
      <c r="C6574" s="463" t="s">
        <v>587</v>
      </c>
      <c r="D6574" s="469">
        <f t="shared" si="207"/>
        <v>34.67</v>
      </c>
      <c r="E6574" s="466"/>
      <c r="F6574" s="477">
        <v>34.67</v>
      </c>
      <c r="G6574" s="477">
        <v>32.664700000000003</v>
      </c>
      <c r="H6574" s="467" t="str">
        <f t="shared" si="208"/>
        <v>P9830</v>
      </c>
      <c r="I6574" s="462" t="b">
        <f t="shared" si="206"/>
        <v>1</v>
      </c>
      <c r="J6574" s="462"/>
      <c r="K6574" s="462"/>
    </row>
    <row r="6575" spans="1:11">
      <c r="A6575" s="467" t="s">
        <v>26944</v>
      </c>
      <c r="B6575" s="468" t="s">
        <v>19266</v>
      </c>
      <c r="C6575" s="467" t="s">
        <v>587</v>
      </c>
      <c r="D6575" s="469">
        <f t="shared" si="207"/>
        <v>46.166699999999999</v>
      </c>
      <c r="E6575" s="466"/>
      <c r="F6575" s="476">
        <v>46.166699999999999</v>
      </c>
      <c r="G6575" s="476">
        <v>43.121000000000002</v>
      </c>
      <c r="H6575" s="467" t="str">
        <f t="shared" si="208"/>
        <v>P9831</v>
      </c>
      <c r="I6575" s="462" t="b">
        <f t="shared" si="206"/>
        <v>1</v>
      </c>
      <c r="J6575" s="462"/>
      <c r="K6575" s="462"/>
    </row>
    <row r="6576" spans="1:11">
      <c r="A6576" s="463" t="s">
        <v>875</v>
      </c>
      <c r="B6576" s="464" t="s">
        <v>26945</v>
      </c>
      <c r="C6576" s="463" t="s">
        <v>19142</v>
      </c>
      <c r="D6576" s="469">
        <f t="shared" si="207"/>
        <v>4942.1028999999999</v>
      </c>
      <c r="E6576" s="466"/>
      <c r="F6576" s="477">
        <v>4942.1028999999999</v>
      </c>
      <c r="G6576" s="477">
        <v>4694.9706999999999</v>
      </c>
      <c r="H6576" s="467" t="str">
        <f t="shared" si="208"/>
        <v>P9833</v>
      </c>
      <c r="I6576" s="462" t="b">
        <f t="shared" si="206"/>
        <v>1</v>
      </c>
      <c r="J6576" s="462"/>
      <c r="K6576" s="462"/>
    </row>
    <row r="6577" spans="1:11">
      <c r="A6577" s="467" t="s">
        <v>26946</v>
      </c>
      <c r="B6577" s="468" t="s">
        <v>19284</v>
      </c>
      <c r="C6577" s="467" t="s">
        <v>587</v>
      </c>
      <c r="D6577" s="469">
        <f t="shared" si="207"/>
        <v>109.3245</v>
      </c>
      <c r="E6577" s="466"/>
      <c r="F6577" s="474">
        <v>109.3245</v>
      </c>
      <c r="G6577" s="474">
        <v>101.1491</v>
      </c>
      <c r="H6577" s="467" t="str">
        <f t="shared" si="208"/>
        <v>P9834</v>
      </c>
      <c r="I6577" s="462" t="b">
        <f t="shared" si="206"/>
        <v>1</v>
      </c>
      <c r="J6577" s="462"/>
      <c r="K6577" s="462"/>
    </row>
    <row r="6578" spans="1:11">
      <c r="A6578" s="463" t="s">
        <v>19214</v>
      </c>
      <c r="B6578" s="464" t="s">
        <v>26947</v>
      </c>
      <c r="C6578" s="463" t="s">
        <v>19142</v>
      </c>
      <c r="D6578" s="469">
        <f t="shared" si="207"/>
        <v>15584.6077</v>
      </c>
      <c r="E6578" s="466"/>
      <c r="F6578" s="477">
        <v>15584.6077</v>
      </c>
      <c r="G6578" s="477">
        <v>14512.111199999999</v>
      </c>
      <c r="H6578" s="467" t="str">
        <f t="shared" si="208"/>
        <v>P9837</v>
      </c>
      <c r="I6578" s="462" t="b">
        <f t="shared" si="206"/>
        <v>1</v>
      </c>
      <c r="J6578" s="462"/>
      <c r="K6578" s="462"/>
    </row>
    <row r="6579" spans="1:11">
      <c r="A6579" s="467" t="s">
        <v>26948</v>
      </c>
      <c r="B6579" s="468" t="s">
        <v>19229</v>
      </c>
      <c r="C6579" s="467" t="s">
        <v>587</v>
      </c>
      <c r="D6579" s="469">
        <f t="shared" si="207"/>
        <v>31.666</v>
      </c>
      <c r="E6579" s="466"/>
      <c r="F6579" s="474">
        <v>31.666</v>
      </c>
      <c r="G6579" s="474">
        <v>29.691700000000001</v>
      </c>
      <c r="H6579" s="467" t="str">
        <f t="shared" si="208"/>
        <v>P9839</v>
      </c>
      <c r="I6579" s="462" t="b">
        <f t="shared" si="206"/>
        <v>1</v>
      </c>
      <c r="J6579" s="462"/>
      <c r="K6579" s="462"/>
    </row>
    <row r="6580" spans="1:11">
      <c r="A6580" s="463" t="s">
        <v>19216</v>
      </c>
      <c r="B6580" s="464" t="s">
        <v>26949</v>
      </c>
      <c r="C6580" s="463" t="s">
        <v>19142</v>
      </c>
      <c r="D6580" s="469">
        <f t="shared" si="207"/>
        <v>13949.322</v>
      </c>
      <c r="E6580" s="466"/>
      <c r="F6580" s="475">
        <v>13949.322</v>
      </c>
      <c r="G6580" s="475">
        <v>13020.9575</v>
      </c>
      <c r="H6580" s="467" t="str">
        <f t="shared" si="208"/>
        <v>P9840</v>
      </c>
      <c r="I6580" s="462" t="b">
        <f t="shared" si="206"/>
        <v>1</v>
      </c>
      <c r="J6580" s="462"/>
      <c r="K6580" s="462"/>
    </row>
    <row r="6581" spans="1:11">
      <c r="A6581" s="467" t="s">
        <v>19218</v>
      </c>
      <c r="B6581" s="468" t="s">
        <v>26950</v>
      </c>
      <c r="C6581" s="467" t="s">
        <v>19142</v>
      </c>
      <c r="D6581" s="469">
        <f t="shared" si="207"/>
        <v>4343.2089999999998</v>
      </c>
      <c r="E6581" s="466"/>
      <c r="F6581" s="474">
        <v>4343.2089999999998</v>
      </c>
      <c r="G6581" s="474">
        <v>4123.6476000000002</v>
      </c>
      <c r="H6581" s="467" t="str">
        <f t="shared" si="208"/>
        <v>P9842</v>
      </c>
      <c r="I6581" s="462" t="b">
        <f t="shared" si="206"/>
        <v>1</v>
      </c>
      <c r="J6581" s="462"/>
      <c r="K6581" s="462"/>
    </row>
    <row r="6582" spans="1:11">
      <c r="A6582" s="463" t="s">
        <v>873</v>
      </c>
      <c r="B6582" s="464" t="s">
        <v>19220</v>
      </c>
      <c r="C6582" s="463" t="s">
        <v>587</v>
      </c>
      <c r="D6582" s="469">
        <f t="shared" si="207"/>
        <v>31.434899999999999</v>
      </c>
      <c r="E6582" s="466"/>
      <c r="F6582" s="477">
        <v>31.434899999999999</v>
      </c>
      <c r="G6582" s="477">
        <v>29.642900000000001</v>
      </c>
      <c r="H6582" s="467" t="str">
        <f t="shared" si="208"/>
        <v>P9843</v>
      </c>
      <c r="I6582" s="462" t="b">
        <f t="shared" si="206"/>
        <v>1</v>
      </c>
      <c r="J6582" s="462"/>
      <c r="K6582" s="462"/>
    </row>
    <row r="6583" spans="1:11">
      <c r="A6583" s="467" t="s">
        <v>874</v>
      </c>
      <c r="B6583" s="468" t="s">
        <v>19221</v>
      </c>
      <c r="C6583" s="467" t="s">
        <v>587</v>
      </c>
      <c r="D6583" s="469">
        <f t="shared" si="207"/>
        <v>40.317500000000003</v>
      </c>
      <c r="E6583" s="466"/>
      <c r="F6583" s="476">
        <v>40.317500000000003</v>
      </c>
      <c r="G6583" s="476">
        <v>37.854300000000002</v>
      </c>
      <c r="H6583" s="467" t="str">
        <f t="shared" si="208"/>
        <v>P9845</v>
      </c>
      <c r="I6583" s="462" t="b">
        <f t="shared" si="206"/>
        <v>1</v>
      </c>
      <c r="J6583" s="462"/>
      <c r="K6583" s="462"/>
    </row>
    <row r="6584" spans="1:11">
      <c r="A6584" s="463" t="s">
        <v>19222</v>
      </c>
      <c r="B6584" s="464" t="s">
        <v>19223</v>
      </c>
      <c r="C6584" s="463" t="s">
        <v>587</v>
      </c>
      <c r="D6584" s="469">
        <f t="shared" si="207"/>
        <v>53.044199999999996</v>
      </c>
      <c r="E6584" s="466"/>
      <c r="F6584" s="477">
        <v>53.044199999999996</v>
      </c>
      <c r="G6584" s="477">
        <v>49.614699999999999</v>
      </c>
      <c r="H6584" s="467" t="str">
        <f t="shared" si="208"/>
        <v>P9846</v>
      </c>
      <c r="I6584" s="462" t="b">
        <f t="shared" si="206"/>
        <v>1</v>
      </c>
      <c r="J6584" s="462"/>
      <c r="K6584" s="462"/>
    </row>
    <row r="6585" spans="1:11">
      <c r="A6585" s="467" t="s">
        <v>19224</v>
      </c>
      <c r="B6585" s="468" t="s">
        <v>19225</v>
      </c>
      <c r="C6585" s="467" t="s">
        <v>587</v>
      </c>
      <c r="D6585" s="469">
        <f t="shared" si="207"/>
        <v>26.396999999999998</v>
      </c>
      <c r="E6585" s="466"/>
      <c r="F6585" s="476">
        <v>26.396999999999998</v>
      </c>
      <c r="G6585" s="476">
        <v>24.983499999999999</v>
      </c>
      <c r="H6585" s="467" t="str">
        <f t="shared" si="208"/>
        <v>P9847</v>
      </c>
      <c r="I6585" s="462" t="b">
        <f t="shared" si="206"/>
        <v>1</v>
      </c>
      <c r="J6585" s="462"/>
      <c r="K6585" s="462"/>
    </row>
    <row r="6586" spans="1:11">
      <c r="A6586" s="463" t="s">
        <v>19226</v>
      </c>
      <c r="B6586" s="464" t="s">
        <v>26951</v>
      </c>
      <c r="C6586" s="463" t="s">
        <v>19142</v>
      </c>
      <c r="D6586" s="469">
        <f t="shared" si="207"/>
        <v>8348.5727000000006</v>
      </c>
      <c r="E6586" s="466"/>
      <c r="F6586" s="475">
        <v>8348.5727000000006</v>
      </c>
      <c r="G6586" s="475">
        <v>7832.5258000000003</v>
      </c>
      <c r="H6586" s="467" t="str">
        <f t="shared" si="208"/>
        <v>P9848</v>
      </c>
      <c r="I6586" s="462" t="b">
        <f t="shared" si="206"/>
        <v>1</v>
      </c>
      <c r="J6586" s="462"/>
      <c r="K6586" s="462"/>
    </row>
    <row r="6587" spans="1:11">
      <c r="A6587" s="467" t="s">
        <v>19228</v>
      </c>
      <c r="B6587" s="468" t="s">
        <v>26952</v>
      </c>
      <c r="C6587" s="467" t="s">
        <v>19142</v>
      </c>
      <c r="D6587" s="469">
        <f t="shared" si="207"/>
        <v>5828.0135</v>
      </c>
      <c r="E6587" s="466"/>
      <c r="F6587" s="474">
        <v>5828.0135</v>
      </c>
      <c r="G6587" s="474">
        <v>5478.3326999999999</v>
      </c>
      <c r="H6587" s="467" t="str">
        <f t="shared" si="208"/>
        <v>P9849</v>
      </c>
      <c r="I6587" s="462" t="b">
        <f t="shared" si="206"/>
        <v>1</v>
      </c>
      <c r="J6587" s="462"/>
      <c r="K6587" s="462"/>
    </row>
    <row r="6588" spans="1:11">
      <c r="A6588" s="463" t="s">
        <v>19230</v>
      </c>
      <c r="B6588" s="464" t="s">
        <v>26953</v>
      </c>
      <c r="C6588" s="463" t="s">
        <v>19142</v>
      </c>
      <c r="D6588" s="469">
        <f t="shared" si="207"/>
        <v>18857.851299999998</v>
      </c>
      <c r="E6588" s="466"/>
      <c r="F6588" s="477">
        <v>18857.851299999998</v>
      </c>
      <c r="G6588" s="477">
        <v>17534.2039</v>
      </c>
      <c r="H6588" s="467" t="str">
        <f t="shared" si="208"/>
        <v>P9851</v>
      </c>
      <c r="I6588" s="462" t="b">
        <f t="shared" si="206"/>
        <v>1</v>
      </c>
      <c r="J6588" s="462"/>
      <c r="K6588" s="462"/>
    </row>
    <row r="6589" spans="1:11">
      <c r="A6589" s="467" t="s">
        <v>19232</v>
      </c>
      <c r="B6589" s="468" t="s">
        <v>19233</v>
      </c>
      <c r="C6589" s="467" t="s">
        <v>587</v>
      </c>
      <c r="D6589" s="469">
        <f t="shared" si="207"/>
        <v>44.789099999999998</v>
      </c>
      <c r="E6589" s="466"/>
      <c r="F6589" s="476">
        <v>44.789099999999998</v>
      </c>
      <c r="G6589" s="476">
        <v>41.915700000000001</v>
      </c>
      <c r="H6589" s="467" t="str">
        <f t="shared" si="208"/>
        <v>P9852</v>
      </c>
      <c r="I6589" s="462" t="b">
        <f t="shared" si="206"/>
        <v>1</v>
      </c>
      <c r="J6589" s="462"/>
      <c r="K6589" s="462"/>
    </row>
    <row r="6590" spans="1:11">
      <c r="A6590" s="463" t="s">
        <v>19234</v>
      </c>
      <c r="B6590" s="464" t="s">
        <v>19235</v>
      </c>
      <c r="C6590" s="463" t="s">
        <v>587</v>
      </c>
      <c r="D6590" s="469">
        <f t="shared" si="207"/>
        <v>26.282599999999999</v>
      </c>
      <c r="E6590" s="466"/>
      <c r="F6590" s="475">
        <v>26.282599999999999</v>
      </c>
      <c r="G6590" s="475">
        <v>24.8691</v>
      </c>
      <c r="H6590" s="467" t="str">
        <f t="shared" si="208"/>
        <v>P9853</v>
      </c>
      <c r="I6590" s="462" t="b">
        <f t="shared" si="206"/>
        <v>1</v>
      </c>
      <c r="J6590" s="462"/>
      <c r="K6590" s="462"/>
    </row>
    <row r="6591" spans="1:11">
      <c r="A6591" s="467" t="s">
        <v>19236</v>
      </c>
      <c r="B6591" s="468" t="s">
        <v>26954</v>
      </c>
      <c r="C6591" s="467" t="s">
        <v>19142</v>
      </c>
      <c r="D6591" s="469">
        <f t="shared" si="207"/>
        <v>5569.7536</v>
      </c>
      <c r="E6591" s="466"/>
      <c r="F6591" s="476">
        <v>5569.7536</v>
      </c>
      <c r="G6591" s="476">
        <v>5237.4576999999999</v>
      </c>
      <c r="H6591" s="467" t="str">
        <f t="shared" si="208"/>
        <v>P9855</v>
      </c>
      <c r="I6591" s="462" t="b">
        <f t="shared" si="206"/>
        <v>1</v>
      </c>
      <c r="J6591" s="462"/>
      <c r="K6591" s="462"/>
    </row>
    <row r="6592" spans="1:11">
      <c r="A6592" s="463" t="s">
        <v>19238</v>
      </c>
      <c r="B6592" s="464" t="s">
        <v>19239</v>
      </c>
      <c r="C6592" s="463" t="s">
        <v>587</v>
      </c>
      <c r="D6592" s="469">
        <f t="shared" si="207"/>
        <v>30.041599999999999</v>
      </c>
      <c r="E6592" s="466"/>
      <c r="F6592" s="477">
        <v>30.041599999999999</v>
      </c>
      <c r="G6592" s="477">
        <v>28.182200000000002</v>
      </c>
      <c r="H6592" s="467" t="str">
        <f t="shared" si="208"/>
        <v>P9856</v>
      </c>
      <c r="I6592" s="462" t="b">
        <f t="shared" si="206"/>
        <v>1</v>
      </c>
      <c r="J6592" s="462"/>
      <c r="K6592" s="462"/>
    </row>
    <row r="6593" spans="1:11">
      <c r="A6593" s="467" t="s">
        <v>19240</v>
      </c>
      <c r="B6593" s="468" t="s">
        <v>19241</v>
      </c>
      <c r="C6593" s="467" t="s">
        <v>19142</v>
      </c>
      <c r="D6593" s="469">
        <f t="shared" si="207"/>
        <v>5524.3864000000003</v>
      </c>
      <c r="E6593" s="466"/>
      <c r="F6593" s="474">
        <v>5524.3864000000003</v>
      </c>
      <c r="G6593" s="474">
        <v>5195.2461999999996</v>
      </c>
      <c r="H6593" s="467" t="str">
        <f t="shared" si="208"/>
        <v>P9857</v>
      </c>
      <c r="I6593" s="462" t="b">
        <f t="shared" si="206"/>
        <v>1</v>
      </c>
      <c r="J6593" s="462"/>
      <c r="K6593" s="462"/>
    </row>
    <row r="6594" spans="1:11">
      <c r="A6594" s="463" t="s">
        <v>877</v>
      </c>
      <c r="B6594" s="464" t="s">
        <v>26955</v>
      </c>
      <c r="C6594" s="463" t="s">
        <v>19142</v>
      </c>
      <c r="D6594" s="469">
        <f t="shared" si="207"/>
        <v>6853.4870000000001</v>
      </c>
      <c r="E6594" s="466"/>
      <c r="F6594" s="475">
        <v>6853.4870000000001</v>
      </c>
      <c r="G6594" s="475">
        <v>6473.4690000000001</v>
      </c>
      <c r="H6594" s="467" t="str">
        <f t="shared" si="208"/>
        <v>P9858</v>
      </c>
      <c r="I6594" s="462" t="b">
        <f t="shared" si="206"/>
        <v>1</v>
      </c>
      <c r="J6594" s="462"/>
      <c r="K6594" s="462"/>
    </row>
    <row r="6595" spans="1:11">
      <c r="A6595" s="467" t="s">
        <v>19242</v>
      </c>
      <c r="B6595" s="468" t="s">
        <v>19243</v>
      </c>
      <c r="C6595" s="467" t="s">
        <v>587</v>
      </c>
      <c r="D6595" s="469">
        <f t="shared" si="207"/>
        <v>24.444299999999998</v>
      </c>
      <c r="E6595" s="466"/>
      <c r="F6595" s="474">
        <v>24.444299999999998</v>
      </c>
      <c r="G6595" s="474">
        <v>23.180900000000001</v>
      </c>
      <c r="H6595" s="467" t="str">
        <f t="shared" si="208"/>
        <v>P9859</v>
      </c>
      <c r="I6595" s="462" t="b">
        <f t="shared" si="206"/>
        <v>1</v>
      </c>
      <c r="J6595" s="462"/>
      <c r="K6595" s="462"/>
    </row>
    <row r="6596" spans="1:11">
      <c r="A6596" s="463" t="s">
        <v>19244</v>
      </c>
      <c r="B6596" s="464" t="s">
        <v>19245</v>
      </c>
      <c r="C6596" s="463" t="s">
        <v>587</v>
      </c>
      <c r="D6596" s="469">
        <f t="shared" si="207"/>
        <v>26.327999999999999</v>
      </c>
      <c r="E6596" s="466"/>
      <c r="F6596" s="477">
        <v>26.327999999999999</v>
      </c>
      <c r="G6596" s="477">
        <v>24.9145</v>
      </c>
      <c r="H6596" s="467" t="str">
        <f t="shared" si="208"/>
        <v>P9861</v>
      </c>
      <c r="I6596" s="462" t="b">
        <f t="shared" si="206"/>
        <v>1</v>
      </c>
      <c r="J6596" s="462"/>
      <c r="K6596" s="462"/>
    </row>
    <row r="6597" spans="1:11">
      <c r="A6597" s="467" t="s">
        <v>26956</v>
      </c>
      <c r="B6597" s="468" t="s">
        <v>19227</v>
      </c>
      <c r="C6597" s="467" t="s">
        <v>587</v>
      </c>
      <c r="D6597" s="469">
        <f t="shared" si="207"/>
        <v>45.238300000000002</v>
      </c>
      <c r="E6597" s="466"/>
      <c r="F6597" s="476">
        <v>45.238300000000002</v>
      </c>
      <c r="G6597" s="476">
        <v>42.320399999999999</v>
      </c>
      <c r="H6597" s="467" t="str">
        <f t="shared" si="208"/>
        <v>P9862</v>
      </c>
      <c r="I6597" s="462" t="b">
        <f t="shared" si="206"/>
        <v>1</v>
      </c>
      <c r="J6597" s="462"/>
      <c r="K6597" s="462"/>
    </row>
    <row r="6598" spans="1:11">
      <c r="A6598" s="463" t="s">
        <v>26957</v>
      </c>
      <c r="B6598" s="464" t="s">
        <v>19292</v>
      </c>
      <c r="C6598" s="463" t="s">
        <v>587</v>
      </c>
      <c r="D6598" s="469">
        <f t="shared" si="207"/>
        <v>34.319899999999997</v>
      </c>
      <c r="E6598" s="466"/>
      <c r="F6598" s="475">
        <v>34.319899999999997</v>
      </c>
      <c r="G6598" s="475">
        <v>32.108400000000003</v>
      </c>
      <c r="H6598" s="467" t="str">
        <f t="shared" si="208"/>
        <v>P9863</v>
      </c>
      <c r="I6598" s="462" t="b">
        <f t="shared" si="206"/>
        <v>1</v>
      </c>
      <c r="J6598" s="462"/>
      <c r="K6598" s="462"/>
    </row>
    <row r="6599" spans="1:11">
      <c r="A6599" s="467" t="s">
        <v>19246</v>
      </c>
      <c r="B6599" s="468" t="s">
        <v>26958</v>
      </c>
      <c r="C6599" s="467" t="s">
        <v>19142</v>
      </c>
      <c r="D6599" s="469">
        <f t="shared" si="207"/>
        <v>26745.075099999998</v>
      </c>
      <c r="E6599" s="466"/>
      <c r="F6599" s="476">
        <v>26745.075099999998</v>
      </c>
      <c r="G6599" s="476">
        <v>24853.044900000001</v>
      </c>
      <c r="H6599" s="467" t="str">
        <f t="shared" si="208"/>
        <v>P9864</v>
      </c>
      <c r="I6599" s="462" t="b">
        <f t="shared" si="206"/>
        <v>1</v>
      </c>
      <c r="J6599" s="462"/>
      <c r="K6599" s="462"/>
    </row>
    <row r="6600" spans="1:11">
      <c r="A6600" s="463" t="s">
        <v>19248</v>
      </c>
      <c r="B6600" s="464" t="s">
        <v>19249</v>
      </c>
      <c r="C6600" s="463" t="s">
        <v>587</v>
      </c>
      <c r="D6600" s="469">
        <f t="shared" si="207"/>
        <v>34.982100000000003</v>
      </c>
      <c r="E6600" s="466"/>
      <c r="F6600" s="477">
        <v>34.982100000000003</v>
      </c>
      <c r="G6600" s="477">
        <v>32.902200000000001</v>
      </c>
      <c r="H6600" s="467" t="str">
        <f t="shared" si="208"/>
        <v>P9866</v>
      </c>
      <c r="I6600" s="462" t="b">
        <f t="shared" si="206"/>
        <v>1</v>
      </c>
      <c r="J6600" s="462"/>
      <c r="K6600" s="462"/>
    </row>
    <row r="6601" spans="1:11">
      <c r="A6601" s="467" t="s">
        <v>19250</v>
      </c>
      <c r="B6601" s="468" t="s">
        <v>19251</v>
      </c>
      <c r="C6601" s="467" t="s">
        <v>19142</v>
      </c>
      <c r="D6601" s="469">
        <f t="shared" si="207"/>
        <v>8547.8119000000006</v>
      </c>
      <c r="E6601" s="466"/>
      <c r="F6601" s="474">
        <v>8547.8119000000006</v>
      </c>
      <c r="G6601" s="474">
        <v>8025.9897000000001</v>
      </c>
      <c r="H6601" s="467" t="str">
        <f t="shared" si="208"/>
        <v>P9867</v>
      </c>
      <c r="I6601" s="462" t="b">
        <f t="shared" si="206"/>
        <v>1</v>
      </c>
      <c r="J6601" s="462"/>
      <c r="K6601" s="462"/>
    </row>
    <row r="6602" spans="1:11">
      <c r="A6602" s="463" t="s">
        <v>26959</v>
      </c>
      <c r="B6602" s="464" t="s">
        <v>19198</v>
      </c>
      <c r="C6602" s="463" t="s">
        <v>587</v>
      </c>
      <c r="D6602" s="469">
        <f t="shared" si="207"/>
        <v>46.1663</v>
      </c>
      <c r="E6602" s="466"/>
      <c r="F6602" s="475">
        <v>46.1663</v>
      </c>
      <c r="G6602" s="475">
        <v>43.120600000000003</v>
      </c>
      <c r="H6602" s="467" t="str">
        <f t="shared" si="208"/>
        <v>P9868</v>
      </c>
      <c r="I6602" s="462" t="b">
        <f t="shared" si="206"/>
        <v>1</v>
      </c>
      <c r="J6602" s="462"/>
      <c r="K6602" s="462"/>
    </row>
    <row r="6603" spans="1:11">
      <c r="A6603" s="467" t="s">
        <v>19252</v>
      </c>
      <c r="B6603" s="468" t="s">
        <v>26960</v>
      </c>
      <c r="C6603" s="467" t="s">
        <v>19142</v>
      </c>
      <c r="D6603" s="469">
        <f t="shared" si="207"/>
        <v>9721.8526999999995</v>
      </c>
      <c r="E6603" s="466"/>
      <c r="F6603" s="476">
        <v>9721.8526999999995</v>
      </c>
      <c r="G6603" s="476">
        <v>9106.2014999999992</v>
      </c>
      <c r="H6603" s="467" t="str">
        <f t="shared" si="208"/>
        <v>P9869</v>
      </c>
      <c r="I6603" s="462" t="b">
        <f t="shared" si="206"/>
        <v>1</v>
      </c>
      <c r="J6603" s="462"/>
      <c r="K6603" s="462"/>
    </row>
    <row r="6604" spans="1:11">
      <c r="A6604" s="463" t="s">
        <v>19254</v>
      </c>
      <c r="B6604" s="464" t="s">
        <v>19255</v>
      </c>
      <c r="C6604" s="463" t="s">
        <v>587</v>
      </c>
      <c r="D6604" s="469">
        <f t="shared" si="207"/>
        <v>32.488900000000001</v>
      </c>
      <c r="E6604" s="466"/>
      <c r="F6604" s="477">
        <v>32.488900000000001</v>
      </c>
      <c r="G6604" s="477">
        <v>30.5364</v>
      </c>
      <c r="H6604" s="467" t="str">
        <f t="shared" si="208"/>
        <v>P9870</v>
      </c>
      <c r="I6604" s="462" t="b">
        <f t="shared" si="206"/>
        <v>1</v>
      </c>
      <c r="J6604" s="462"/>
      <c r="K6604" s="462"/>
    </row>
    <row r="6605" spans="1:11">
      <c r="A6605" s="467" t="s">
        <v>871</v>
      </c>
      <c r="B6605" s="468" t="s">
        <v>19256</v>
      </c>
      <c r="C6605" s="467" t="s">
        <v>587</v>
      </c>
      <c r="D6605" s="469">
        <f t="shared" si="207"/>
        <v>40.4529</v>
      </c>
      <c r="E6605" s="466"/>
      <c r="F6605" s="476">
        <v>40.4529</v>
      </c>
      <c r="G6605" s="476">
        <v>37.957599999999999</v>
      </c>
      <c r="H6605" s="467" t="str">
        <f t="shared" si="208"/>
        <v>P9871</v>
      </c>
      <c r="I6605" s="462" t="b">
        <f t="shared" si="206"/>
        <v>1</v>
      </c>
      <c r="J6605" s="462"/>
      <c r="K6605" s="462"/>
    </row>
    <row r="6606" spans="1:11">
      <c r="A6606" s="463" t="s">
        <v>26961</v>
      </c>
      <c r="B6606" s="464" t="s">
        <v>19296</v>
      </c>
      <c r="C6606" s="463" t="s">
        <v>587</v>
      </c>
      <c r="D6606" s="469">
        <f t="shared" si="207"/>
        <v>52.674300000000002</v>
      </c>
      <c r="E6606" s="466"/>
      <c r="F6606" s="477">
        <v>52.674300000000002</v>
      </c>
      <c r="G6606" s="477">
        <v>49.194299999999998</v>
      </c>
      <c r="H6606" s="467" t="str">
        <f t="shared" si="208"/>
        <v>P9872</v>
      </c>
      <c r="I6606" s="462" t="b">
        <f t="shared" si="206"/>
        <v>1</v>
      </c>
      <c r="J6606" s="462"/>
      <c r="K6606" s="462"/>
    </row>
    <row r="6607" spans="1:11">
      <c r="A6607" s="467" t="s">
        <v>26962</v>
      </c>
      <c r="B6607" s="468" t="s">
        <v>19253</v>
      </c>
      <c r="C6607" s="467" t="s">
        <v>587</v>
      </c>
      <c r="D6607" s="469">
        <f t="shared" si="207"/>
        <v>52.674300000000002</v>
      </c>
      <c r="E6607" s="466"/>
      <c r="F6607" s="474">
        <v>52.674300000000002</v>
      </c>
      <c r="G6607" s="474">
        <v>49.194299999999998</v>
      </c>
      <c r="H6607" s="467" t="str">
        <f t="shared" si="208"/>
        <v>P9873</v>
      </c>
      <c r="I6607" s="462" t="b">
        <f t="shared" si="206"/>
        <v>1</v>
      </c>
      <c r="J6607" s="462"/>
      <c r="K6607" s="462"/>
    </row>
    <row r="6608" spans="1:11">
      <c r="A6608" s="463" t="s">
        <v>26963</v>
      </c>
      <c r="B6608" s="464" t="s">
        <v>19275</v>
      </c>
      <c r="C6608" s="463" t="s">
        <v>587</v>
      </c>
      <c r="D6608" s="469">
        <f t="shared" si="207"/>
        <v>52.674300000000002</v>
      </c>
      <c r="E6608" s="466"/>
      <c r="F6608" s="477">
        <v>52.674300000000002</v>
      </c>
      <c r="G6608" s="477">
        <v>49.194299999999998</v>
      </c>
      <c r="H6608" s="467" t="str">
        <f t="shared" si="208"/>
        <v>P9874</v>
      </c>
      <c r="I6608" s="462" t="b">
        <f t="shared" si="206"/>
        <v>1</v>
      </c>
      <c r="J6608" s="462"/>
      <c r="K6608" s="462"/>
    </row>
    <row r="6609" spans="1:11">
      <c r="A6609" s="467" t="s">
        <v>19257</v>
      </c>
      <c r="B6609" s="468" t="s">
        <v>26964</v>
      </c>
      <c r="C6609" s="467" t="s">
        <v>19142</v>
      </c>
      <c r="D6609" s="469">
        <f t="shared" si="207"/>
        <v>6674.0699000000004</v>
      </c>
      <c r="E6609" s="466"/>
      <c r="F6609" s="476">
        <v>6674.0699000000004</v>
      </c>
      <c r="G6609" s="476">
        <v>6283.8653000000004</v>
      </c>
      <c r="H6609" s="467" t="str">
        <f t="shared" si="208"/>
        <v>P9875</v>
      </c>
      <c r="I6609" s="462" t="b">
        <f t="shared" si="206"/>
        <v>1</v>
      </c>
      <c r="J6609" s="462"/>
      <c r="K6609" s="462"/>
    </row>
    <row r="6610" spans="1:11">
      <c r="A6610" s="463" t="s">
        <v>19259</v>
      </c>
      <c r="B6610" s="464" t="s">
        <v>26965</v>
      </c>
      <c r="C6610" s="463" t="s">
        <v>19142</v>
      </c>
      <c r="D6610" s="469">
        <f t="shared" si="207"/>
        <v>7863.5544</v>
      </c>
      <c r="E6610" s="466"/>
      <c r="F6610" s="475">
        <v>7863.5544</v>
      </c>
      <c r="G6610" s="475">
        <v>7395.6208999999999</v>
      </c>
      <c r="H6610" s="467" t="str">
        <f t="shared" si="208"/>
        <v>P9876</v>
      </c>
      <c r="I6610" s="462" t="b">
        <f t="shared" si="206"/>
        <v>1</v>
      </c>
      <c r="J6610" s="462"/>
      <c r="K6610" s="462"/>
    </row>
    <row r="6611" spans="1:11">
      <c r="A6611" s="467" t="s">
        <v>26966</v>
      </c>
      <c r="B6611" s="468" t="s">
        <v>19280</v>
      </c>
      <c r="C6611" s="467" t="s">
        <v>587</v>
      </c>
      <c r="D6611" s="469">
        <f t="shared" si="207"/>
        <v>52.674300000000002</v>
      </c>
      <c r="E6611" s="466"/>
      <c r="F6611" s="476">
        <v>52.674300000000002</v>
      </c>
      <c r="G6611" s="476">
        <v>49.194299999999998</v>
      </c>
      <c r="H6611" s="467" t="str">
        <f t="shared" si="208"/>
        <v>P9877</v>
      </c>
      <c r="I6611" s="462" t="b">
        <f t="shared" ref="I6611:I6647" si="209">A6611=H6611</f>
        <v>1</v>
      </c>
      <c r="J6611" s="462"/>
      <c r="K6611" s="462"/>
    </row>
    <row r="6612" spans="1:11">
      <c r="A6612" s="463" t="s">
        <v>26967</v>
      </c>
      <c r="B6612" s="464" t="s">
        <v>19268</v>
      </c>
      <c r="C6612" s="463" t="s">
        <v>587</v>
      </c>
      <c r="D6612" s="469">
        <f t="shared" ref="D6612:D6675" si="210">IF($I$6545=$F$6546,F6612,G6612)</f>
        <v>52.674300000000002</v>
      </c>
      <c r="E6612" s="466"/>
      <c r="F6612" s="477">
        <v>52.674300000000002</v>
      </c>
      <c r="G6612" s="477">
        <v>49.194299999999998</v>
      </c>
      <c r="H6612" s="467" t="str">
        <f t="shared" ref="H6612:H6647" si="211">A6612</f>
        <v>P9879</v>
      </c>
      <c r="I6612" s="462" t="b">
        <f t="shared" si="209"/>
        <v>1</v>
      </c>
      <c r="J6612" s="462"/>
      <c r="K6612" s="462"/>
    </row>
    <row r="6613" spans="1:11">
      <c r="A6613" s="467" t="s">
        <v>19261</v>
      </c>
      <c r="B6613" s="468" t="s">
        <v>26968</v>
      </c>
      <c r="C6613" s="467" t="s">
        <v>19142</v>
      </c>
      <c r="D6613" s="469">
        <f t="shared" si="210"/>
        <v>7676.7151999999996</v>
      </c>
      <c r="E6613" s="466"/>
      <c r="F6613" s="474">
        <v>7676.7151999999996</v>
      </c>
      <c r="G6613" s="474">
        <v>7180.3779000000004</v>
      </c>
      <c r="H6613" s="467" t="str">
        <f t="shared" si="211"/>
        <v>P9880</v>
      </c>
      <c r="I6613" s="462" t="b">
        <f t="shared" si="209"/>
        <v>1</v>
      </c>
      <c r="J6613" s="462"/>
      <c r="K6613" s="462"/>
    </row>
    <row r="6614" spans="1:11">
      <c r="A6614" s="463" t="s">
        <v>26969</v>
      </c>
      <c r="B6614" s="464" t="s">
        <v>19258</v>
      </c>
      <c r="C6614" s="463" t="s">
        <v>587</v>
      </c>
      <c r="D6614" s="469">
        <f t="shared" si="210"/>
        <v>36.193100000000001</v>
      </c>
      <c r="E6614" s="466"/>
      <c r="F6614" s="477">
        <v>36.193100000000001</v>
      </c>
      <c r="G6614" s="477">
        <v>33.987499999999997</v>
      </c>
      <c r="H6614" s="467" t="str">
        <f t="shared" si="211"/>
        <v>P9881</v>
      </c>
      <c r="I6614" s="462" t="b">
        <f t="shared" si="209"/>
        <v>1</v>
      </c>
      <c r="J6614" s="462"/>
      <c r="K6614" s="462"/>
    </row>
    <row r="6615" spans="1:11">
      <c r="A6615" s="467" t="s">
        <v>19263</v>
      </c>
      <c r="B6615" s="468" t="s">
        <v>19264</v>
      </c>
      <c r="C6615" s="467" t="s">
        <v>587</v>
      </c>
      <c r="D6615" s="469">
        <f t="shared" si="210"/>
        <v>46.282899999999998</v>
      </c>
      <c r="E6615" s="466"/>
      <c r="F6615" s="476">
        <v>46.282899999999998</v>
      </c>
      <c r="G6615" s="476">
        <v>43.332000000000001</v>
      </c>
      <c r="H6615" s="467" t="str">
        <f t="shared" si="211"/>
        <v>P9882</v>
      </c>
      <c r="I6615" s="462" t="b">
        <f t="shared" si="209"/>
        <v>1</v>
      </c>
      <c r="J6615" s="462"/>
      <c r="K6615" s="462"/>
    </row>
    <row r="6616" spans="1:11">
      <c r="A6616" s="463" t="s">
        <v>19265</v>
      </c>
      <c r="B6616" s="464" t="s">
        <v>26970</v>
      </c>
      <c r="C6616" s="463" t="s">
        <v>19142</v>
      </c>
      <c r="D6616" s="469">
        <f t="shared" si="210"/>
        <v>8502.0120999999999</v>
      </c>
      <c r="E6616" s="466"/>
      <c r="F6616" s="477">
        <v>8502.0120999999999</v>
      </c>
      <c r="G6616" s="477">
        <v>7962.9805999999999</v>
      </c>
      <c r="H6616" s="467" t="str">
        <f t="shared" si="211"/>
        <v>P9883</v>
      </c>
      <c r="I6616" s="462" t="b">
        <f t="shared" si="209"/>
        <v>1</v>
      </c>
      <c r="J6616" s="462"/>
      <c r="K6616" s="462"/>
    </row>
    <row r="6617" spans="1:11">
      <c r="A6617" s="467" t="s">
        <v>19267</v>
      </c>
      <c r="B6617" s="468" t="s">
        <v>26971</v>
      </c>
      <c r="C6617" s="467" t="s">
        <v>19142</v>
      </c>
      <c r="D6617" s="469">
        <f t="shared" si="210"/>
        <v>9721.8526999999995</v>
      </c>
      <c r="E6617" s="466"/>
      <c r="F6617" s="476">
        <v>9721.8526999999995</v>
      </c>
      <c r="G6617" s="476">
        <v>9106.2014999999992</v>
      </c>
      <c r="H6617" s="467" t="str">
        <f t="shared" si="211"/>
        <v>P9884</v>
      </c>
      <c r="I6617" s="462" t="b">
        <f t="shared" si="209"/>
        <v>1</v>
      </c>
      <c r="J6617" s="462"/>
      <c r="K6617" s="462"/>
    </row>
    <row r="6618" spans="1:11">
      <c r="A6618" s="463" t="s">
        <v>19269</v>
      </c>
      <c r="B6618" s="464" t="s">
        <v>19270</v>
      </c>
      <c r="C6618" s="463" t="s">
        <v>587</v>
      </c>
      <c r="D6618" s="469">
        <f t="shared" si="210"/>
        <v>26.7788</v>
      </c>
      <c r="E6618" s="466"/>
      <c r="F6618" s="477">
        <v>26.7788</v>
      </c>
      <c r="G6618" s="477">
        <v>25.365200000000002</v>
      </c>
      <c r="H6618" s="467" t="str">
        <f t="shared" si="211"/>
        <v>P9885</v>
      </c>
      <c r="I6618" s="462" t="b">
        <f t="shared" si="209"/>
        <v>1</v>
      </c>
      <c r="J6618" s="462"/>
      <c r="K6618" s="462"/>
    </row>
    <row r="6619" spans="1:11">
      <c r="A6619" s="467" t="s">
        <v>26972</v>
      </c>
      <c r="B6619" s="468" t="s">
        <v>19202</v>
      </c>
      <c r="C6619" s="467" t="s">
        <v>587</v>
      </c>
      <c r="D6619" s="469">
        <f t="shared" si="210"/>
        <v>52.674300000000002</v>
      </c>
      <c r="E6619" s="466"/>
      <c r="F6619" s="476">
        <v>52.674300000000002</v>
      </c>
      <c r="G6619" s="476">
        <v>49.194299999999998</v>
      </c>
      <c r="H6619" s="467" t="str">
        <f t="shared" si="211"/>
        <v>P9886</v>
      </c>
      <c r="I6619" s="462" t="b">
        <f t="shared" si="209"/>
        <v>1</v>
      </c>
      <c r="J6619" s="462"/>
      <c r="K6619" s="462"/>
    </row>
    <row r="6620" spans="1:11">
      <c r="A6620" s="463" t="s">
        <v>26973</v>
      </c>
      <c r="B6620" s="464" t="s">
        <v>19217</v>
      </c>
      <c r="C6620" s="463" t="s">
        <v>587</v>
      </c>
      <c r="D6620" s="469">
        <f t="shared" si="210"/>
        <v>75.534800000000004</v>
      </c>
      <c r="E6620" s="466"/>
      <c r="F6620" s="477">
        <v>75.534800000000004</v>
      </c>
      <c r="G6620" s="477">
        <v>70.287000000000006</v>
      </c>
      <c r="H6620" s="467" t="str">
        <f t="shared" si="211"/>
        <v>P9887</v>
      </c>
      <c r="I6620" s="462" t="b">
        <f t="shared" si="209"/>
        <v>1</v>
      </c>
      <c r="J6620" s="462"/>
      <c r="K6620" s="462"/>
    </row>
    <row r="6621" spans="1:11">
      <c r="A6621" s="467" t="s">
        <v>26974</v>
      </c>
      <c r="B6621" s="468" t="s">
        <v>19203</v>
      </c>
      <c r="C6621" s="467" t="s">
        <v>587</v>
      </c>
      <c r="D6621" s="469">
        <f t="shared" si="210"/>
        <v>152.0564</v>
      </c>
      <c r="E6621" s="466"/>
      <c r="F6621" s="476">
        <v>152.0564</v>
      </c>
      <c r="G6621" s="476">
        <v>140.6952</v>
      </c>
      <c r="H6621" s="467" t="str">
        <f t="shared" si="211"/>
        <v>P9888</v>
      </c>
      <c r="I6621" s="462" t="b">
        <f t="shared" si="209"/>
        <v>1</v>
      </c>
      <c r="J6621" s="462"/>
      <c r="K6621" s="462"/>
    </row>
    <row r="6622" spans="1:11">
      <c r="A6622" s="463" t="s">
        <v>19271</v>
      </c>
      <c r="B6622" s="464" t="s">
        <v>26975</v>
      </c>
      <c r="C6622" s="463" t="s">
        <v>19142</v>
      </c>
      <c r="D6622" s="469">
        <f t="shared" si="210"/>
        <v>8807.8333999999995</v>
      </c>
      <c r="E6622" s="466"/>
      <c r="F6622" s="477">
        <v>8807.8333999999995</v>
      </c>
      <c r="G6622" s="477">
        <v>8255.9698000000008</v>
      </c>
      <c r="H6622" s="467" t="str">
        <f t="shared" si="211"/>
        <v>P9889</v>
      </c>
      <c r="I6622" s="462" t="b">
        <f t="shared" si="209"/>
        <v>1</v>
      </c>
      <c r="J6622" s="462"/>
      <c r="K6622" s="462"/>
    </row>
    <row r="6623" spans="1:11">
      <c r="A6623" s="467" t="s">
        <v>26976</v>
      </c>
      <c r="B6623" s="468" t="s">
        <v>19330</v>
      </c>
      <c r="C6623" s="467" t="s">
        <v>587</v>
      </c>
      <c r="D6623" s="469">
        <f t="shared" si="210"/>
        <v>136.0779</v>
      </c>
      <c r="E6623" s="466"/>
      <c r="F6623" s="476">
        <v>136.0779</v>
      </c>
      <c r="G6623" s="476">
        <v>125.97199999999999</v>
      </c>
      <c r="H6623" s="467" t="str">
        <f t="shared" si="211"/>
        <v>P9890</v>
      </c>
      <c r="I6623" s="462" t="b">
        <f t="shared" si="209"/>
        <v>1</v>
      </c>
      <c r="J6623" s="462"/>
      <c r="K6623" s="462"/>
    </row>
    <row r="6624" spans="1:11">
      <c r="A6624" s="463" t="s">
        <v>19273</v>
      </c>
      <c r="B6624" s="464" t="s">
        <v>19274</v>
      </c>
      <c r="C6624" s="463" t="s">
        <v>587</v>
      </c>
      <c r="D6624" s="469">
        <f t="shared" si="210"/>
        <v>38.979399999999998</v>
      </c>
      <c r="E6624" s="466"/>
      <c r="F6624" s="477">
        <v>38.979399999999998</v>
      </c>
      <c r="G6624" s="477">
        <v>36.557899999999997</v>
      </c>
      <c r="H6624" s="467" t="str">
        <f t="shared" si="211"/>
        <v>P9892</v>
      </c>
      <c r="I6624" s="462" t="b">
        <f t="shared" si="209"/>
        <v>1</v>
      </c>
      <c r="J6624" s="462"/>
      <c r="K6624" s="462"/>
    </row>
    <row r="6625" spans="1:11">
      <c r="A6625" s="467" t="s">
        <v>879</v>
      </c>
      <c r="B6625" s="468" t="s">
        <v>26977</v>
      </c>
      <c r="C6625" s="467" t="s">
        <v>19142</v>
      </c>
      <c r="D6625" s="469">
        <f t="shared" si="210"/>
        <v>9721.8526999999995</v>
      </c>
      <c r="E6625" s="466"/>
      <c r="F6625" s="474">
        <v>9721.8526999999995</v>
      </c>
      <c r="G6625" s="474">
        <v>9106.2014999999992</v>
      </c>
      <c r="H6625" s="467" t="str">
        <f t="shared" si="211"/>
        <v>P9893</v>
      </c>
      <c r="I6625" s="462" t="b">
        <f t="shared" si="209"/>
        <v>1</v>
      </c>
      <c r="J6625" s="462"/>
      <c r="K6625" s="462"/>
    </row>
    <row r="6626" spans="1:11">
      <c r="A6626" s="463" t="s">
        <v>26978</v>
      </c>
      <c r="B6626" s="464" t="s">
        <v>19348</v>
      </c>
      <c r="C6626" s="463" t="s">
        <v>587</v>
      </c>
      <c r="D6626" s="469">
        <f t="shared" si="210"/>
        <v>187.8768</v>
      </c>
      <c r="E6626" s="466"/>
      <c r="F6626" s="477">
        <v>187.8768</v>
      </c>
      <c r="G6626" s="477">
        <v>173.7013</v>
      </c>
      <c r="H6626" s="467" t="str">
        <f t="shared" si="211"/>
        <v>P9894</v>
      </c>
      <c r="I6626" s="462" t="b">
        <f t="shared" si="209"/>
        <v>1</v>
      </c>
      <c r="J6626" s="462"/>
      <c r="K6626" s="462"/>
    </row>
    <row r="6627" spans="1:11">
      <c r="A6627" s="467" t="s">
        <v>26979</v>
      </c>
      <c r="B6627" s="468" t="s">
        <v>19247</v>
      </c>
      <c r="C6627" s="467" t="s">
        <v>587</v>
      </c>
      <c r="D6627" s="469">
        <f t="shared" si="210"/>
        <v>144.91300000000001</v>
      </c>
      <c r="E6627" s="466"/>
      <c r="F6627" s="474">
        <v>144.91300000000001</v>
      </c>
      <c r="G6627" s="474">
        <v>134.21709999999999</v>
      </c>
      <c r="H6627" s="467" t="str">
        <f t="shared" si="211"/>
        <v>P9895</v>
      </c>
      <c r="I6627" s="462" t="b">
        <f t="shared" si="209"/>
        <v>1</v>
      </c>
      <c r="J6627" s="462"/>
      <c r="K6627" s="462"/>
    </row>
    <row r="6628" spans="1:11">
      <c r="A6628" s="463" t="s">
        <v>19276</v>
      </c>
      <c r="B6628" s="464" t="s">
        <v>26980</v>
      </c>
      <c r="C6628" s="463" t="s">
        <v>19142</v>
      </c>
      <c r="D6628" s="469">
        <f t="shared" si="210"/>
        <v>4597.9471999999996</v>
      </c>
      <c r="E6628" s="466"/>
      <c r="F6628" s="477">
        <v>4597.9471999999996</v>
      </c>
      <c r="G6628" s="477">
        <v>4358.1664000000001</v>
      </c>
      <c r="H6628" s="467" t="str">
        <f t="shared" si="211"/>
        <v>P9896</v>
      </c>
      <c r="I6628" s="462" t="b">
        <f t="shared" si="209"/>
        <v>1</v>
      </c>
      <c r="J6628" s="462"/>
      <c r="K6628" s="462"/>
    </row>
    <row r="6629" spans="1:11">
      <c r="A6629" s="467" t="s">
        <v>19278</v>
      </c>
      <c r="B6629" s="468" t="s">
        <v>26981</v>
      </c>
      <c r="C6629" s="467" t="s">
        <v>19142</v>
      </c>
      <c r="D6629" s="469">
        <f t="shared" si="210"/>
        <v>8279.7947000000004</v>
      </c>
      <c r="E6629" s="466"/>
      <c r="F6629" s="476">
        <v>8279.7947000000004</v>
      </c>
      <c r="G6629" s="476">
        <v>7789.3714</v>
      </c>
      <c r="H6629" s="467" t="str">
        <f t="shared" si="211"/>
        <v>P9897</v>
      </c>
      <c r="I6629" s="462" t="b">
        <f t="shared" si="209"/>
        <v>1</v>
      </c>
      <c r="J6629" s="462"/>
      <c r="K6629" s="462"/>
    </row>
    <row r="6630" spans="1:11">
      <c r="A6630" s="463" t="s">
        <v>26982</v>
      </c>
      <c r="B6630" s="464" t="s">
        <v>19208</v>
      </c>
      <c r="C6630" s="463" t="s">
        <v>587</v>
      </c>
      <c r="D6630" s="469">
        <f t="shared" si="210"/>
        <v>152.0564</v>
      </c>
      <c r="E6630" s="466"/>
      <c r="F6630" s="475">
        <v>152.0564</v>
      </c>
      <c r="G6630" s="475">
        <v>140.6952</v>
      </c>
      <c r="H6630" s="467" t="str">
        <f t="shared" si="211"/>
        <v>P9898</v>
      </c>
      <c r="I6630" s="462" t="b">
        <f t="shared" si="209"/>
        <v>1</v>
      </c>
      <c r="J6630" s="462"/>
      <c r="K6630" s="462"/>
    </row>
    <row r="6631" spans="1:11">
      <c r="A6631" s="467" t="s">
        <v>26983</v>
      </c>
      <c r="B6631" s="468" t="s">
        <v>19219</v>
      </c>
      <c r="C6631" s="467" t="s">
        <v>587</v>
      </c>
      <c r="D6631" s="469">
        <f t="shared" si="210"/>
        <v>23.613399999999999</v>
      </c>
      <c r="E6631" s="466"/>
      <c r="F6631" s="474">
        <v>23.613399999999999</v>
      </c>
      <c r="G6631" s="474">
        <v>22.373000000000001</v>
      </c>
      <c r="H6631" s="467" t="str">
        <f t="shared" si="211"/>
        <v>P9899</v>
      </c>
      <c r="I6631" s="462" t="b">
        <f t="shared" si="209"/>
        <v>1</v>
      </c>
      <c r="J6631" s="462"/>
      <c r="K6631" s="462"/>
    </row>
    <row r="6632" spans="1:11">
      <c r="A6632" s="463" t="s">
        <v>19279</v>
      </c>
      <c r="B6632" s="464" t="s">
        <v>26984</v>
      </c>
      <c r="C6632" s="463" t="s">
        <v>19142</v>
      </c>
      <c r="D6632" s="469">
        <f t="shared" si="210"/>
        <v>9721.8526999999995</v>
      </c>
      <c r="E6632" s="466"/>
      <c r="F6632" s="475">
        <v>9721.8526999999995</v>
      </c>
      <c r="G6632" s="475">
        <v>9106.2014999999992</v>
      </c>
      <c r="H6632" s="467" t="str">
        <f t="shared" si="211"/>
        <v>P9901</v>
      </c>
      <c r="I6632" s="462" t="b">
        <f t="shared" si="209"/>
        <v>1</v>
      </c>
      <c r="J6632" s="462"/>
      <c r="K6632" s="462"/>
    </row>
    <row r="6633" spans="1:11">
      <c r="A6633" s="467" t="s">
        <v>26985</v>
      </c>
      <c r="B6633" s="468" t="s">
        <v>19286</v>
      </c>
      <c r="C6633" s="467" t="s">
        <v>587</v>
      </c>
      <c r="D6633" s="469">
        <f t="shared" si="210"/>
        <v>91.049099999999996</v>
      </c>
      <c r="E6633" s="466"/>
      <c r="F6633" s="474">
        <v>91.049099999999996</v>
      </c>
      <c r="G6633" s="474">
        <v>84.326800000000006</v>
      </c>
      <c r="H6633" s="467" t="str">
        <f t="shared" si="211"/>
        <v>P9902</v>
      </c>
      <c r="I6633" s="462" t="b">
        <f t="shared" si="209"/>
        <v>1</v>
      </c>
      <c r="J6633" s="462"/>
      <c r="K6633" s="462"/>
    </row>
    <row r="6634" spans="1:11">
      <c r="A6634" s="463" t="s">
        <v>19281</v>
      </c>
      <c r="B6634" s="464" t="s">
        <v>26986</v>
      </c>
      <c r="C6634" s="463" t="s">
        <v>19142</v>
      </c>
      <c r="D6634" s="469">
        <f t="shared" si="210"/>
        <v>5670.7709000000004</v>
      </c>
      <c r="E6634" s="466"/>
      <c r="F6634" s="475">
        <v>5670.7709000000004</v>
      </c>
      <c r="G6634" s="475">
        <v>5359.3513999999996</v>
      </c>
      <c r="H6634" s="467" t="str">
        <f t="shared" si="211"/>
        <v>P9903</v>
      </c>
      <c r="I6634" s="462" t="b">
        <f t="shared" si="209"/>
        <v>1</v>
      </c>
      <c r="J6634" s="462"/>
      <c r="K6634" s="462"/>
    </row>
    <row r="6635" spans="1:11">
      <c r="A6635" s="467" t="s">
        <v>26987</v>
      </c>
      <c r="B6635" s="468" t="s">
        <v>427</v>
      </c>
      <c r="C6635" s="467" t="s">
        <v>587</v>
      </c>
      <c r="D6635" s="469">
        <f t="shared" si="210"/>
        <v>36.975999999999999</v>
      </c>
      <c r="E6635" s="466"/>
      <c r="F6635" s="474">
        <v>36.975999999999999</v>
      </c>
      <c r="G6635" s="474">
        <v>34.821199999999997</v>
      </c>
      <c r="H6635" s="467" t="str">
        <f t="shared" si="211"/>
        <v>P9904</v>
      </c>
      <c r="I6635" s="462" t="b">
        <f t="shared" si="209"/>
        <v>1</v>
      </c>
      <c r="J6635" s="462"/>
      <c r="K6635" s="462"/>
    </row>
    <row r="6636" spans="1:11">
      <c r="A6636" s="463" t="s">
        <v>26988</v>
      </c>
      <c r="B6636" s="464" t="s">
        <v>19237</v>
      </c>
      <c r="C6636" s="463" t="s">
        <v>587</v>
      </c>
      <c r="D6636" s="469">
        <f t="shared" si="210"/>
        <v>30.2851</v>
      </c>
      <c r="E6636" s="466"/>
      <c r="F6636" s="475">
        <v>30.2851</v>
      </c>
      <c r="G6636" s="475">
        <v>28.4086</v>
      </c>
      <c r="H6636" s="467" t="str">
        <f t="shared" si="211"/>
        <v>P9905</v>
      </c>
      <c r="I6636" s="462" t="b">
        <f t="shared" si="209"/>
        <v>1</v>
      </c>
      <c r="J6636" s="462"/>
      <c r="K6636" s="462"/>
    </row>
    <row r="6637" spans="1:11">
      <c r="A6637" s="467" t="s">
        <v>26989</v>
      </c>
      <c r="B6637" s="468" t="s">
        <v>19340</v>
      </c>
      <c r="C6637" s="467" t="s">
        <v>587</v>
      </c>
      <c r="D6637" s="469">
        <f t="shared" si="210"/>
        <v>116.8665</v>
      </c>
      <c r="E6637" s="466"/>
      <c r="F6637" s="474">
        <v>116.8665</v>
      </c>
      <c r="G6637" s="474">
        <v>108.905</v>
      </c>
      <c r="H6637" s="467" t="str">
        <f t="shared" si="211"/>
        <v>P9906</v>
      </c>
      <c r="I6637" s="462" t="b">
        <f t="shared" si="209"/>
        <v>1</v>
      </c>
      <c r="J6637" s="462"/>
      <c r="K6637" s="462"/>
    </row>
    <row r="6638" spans="1:11">
      <c r="A6638" s="463" t="s">
        <v>19283</v>
      </c>
      <c r="B6638" s="464" t="s">
        <v>26990</v>
      </c>
      <c r="C6638" s="463" t="s">
        <v>19142</v>
      </c>
      <c r="D6638" s="469">
        <f t="shared" si="210"/>
        <v>20118.441500000001</v>
      </c>
      <c r="E6638" s="466"/>
      <c r="F6638" s="475">
        <v>20118.441500000001</v>
      </c>
      <c r="G6638" s="475">
        <v>18670.5026</v>
      </c>
      <c r="H6638" s="467" t="str">
        <f t="shared" si="211"/>
        <v>P9907</v>
      </c>
      <c r="I6638" s="462" t="b">
        <f t="shared" si="209"/>
        <v>1</v>
      </c>
      <c r="J6638" s="462"/>
      <c r="K6638" s="462"/>
    </row>
    <row r="6639" spans="1:11">
      <c r="A6639" s="467" t="s">
        <v>19285</v>
      </c>
      <c r="B6639" s="468" t="s">
        <v>26991</v>
      </c>
      <c r="C6639" s="467" t="s">
        <v>19142</v>
      </c>
      <c r="D6639" s="469">
        <f t="shared" si="210"/>
        <v>16753.533899999999</v>
      </c>
      <c r="E6639" s="466"/>
      <c r="F6639" s="474">
        <v>16753.533899999999</v>
      </c>
      <c r="G6639" s="474">
        <v>15562.959199999999</v>
      </c>
      <c r="H6639" s="467" t="str">
        <f t="shared" si="211"/>
        <v>P9908</v>
      </c>
      <c r="I6639" s="462" t="b">
        <f t="shared" si="209"/>
        <v>1</v>
      </c>
      <c r="J6639" s="462"/>
      <c r="K6639" s="462"/>
    </row>
    <row r="6640" spans="1:11">
      <c r="A6640" s="463" t="s">
        <v>19287</v>
      </c>
      <c r="B6640" s="464" t="s">
        <v>26992</v>
      </c>
      <c r="C6640" s="463" t="s">
        <v>19142</v>
      </c>
      <c r="D6640" s="469">
        <f t="shared" si="210"/>
        <v>7094.5297</v>
      </c>
      <c r="E6640" s="466"/>
      <c r="F6640" s="475">
        <v>7094.5297</v>
      </c>
      <c r="G6640" s="475">
        <v>6650.7187999999996</v>
      </c>
      <c r="H6640" s="467" t="str">
        <f t="shared" si="211"/>
        <v>P9909</v>
      </c>
      <c r="I6640" s="462" t="b">
        <f t="shared" si="209"/>
        <v>1</v>
      </c>
      <c r="J6640" s="462"/>
      <c r="K6640" s="462"/>
    </row>
    <row r="6641" spans="1:11">
      <c r="A6641" s="467" t="s">
        <v>19289</v>
      </c>
      <c r="B6641" s="468" t="s">
        <v>26993</v>
      </c>
      <c r="C6641" s="467" t="s">
        <v>19142</v>
      </c>
      <c r="D6641" s="469">
        <f t="shared" si="210"/>
        <v>6920.0631999999996</v>
      </c>
      <c r="E6641" s="466"/>
      <c r="F6641" s="474">
        <v>6920.0631999999996</v>
      </c>
      <c r="G6641" s="474">
        <v>6484.8760000000002</v>
      </c>
      <c r="H6641" s="467" t="str">
        <f t="shared" si="211"/>
        <v>P9910</v>
      </c>
      <c r="I6641" s="462" t="b">
        <f t="shared" si="209"/>
        <v>1</v>
      </c>
      <c r="J6641" s="462"/>
      <c r="K6641" s="462"/>
    </row>
    <row r="6642" spans="1:11">
      <c r="A6642" s="463" t="s">
        <v>19291</v>
      </c>
      <c r="B6642" s="464" t="s">
        <v>26994</v>
      </c>
      <c r="C6642" s="463" t="s">
        <v>19142</v>
      </c>
      <c r="D6642" s="469">
        <f t="shared" si="210"/>
        <v>6308.4418999999998</v>
      </c>
      <c r="E6642" s="466"/>
      <c r="F6642" s="475">
        <v>6308.4418999999998</v>
      </c>
      <c r="G6642" s="475">
        <v>5916.7563</v>
      </c>
      <c r="H6642" s="467" t="str">
        <f t="shared" si="211"/>
        <v>P9913</v>
      </c>
      <c r="I6642" s="462" t="b">
        <f t="shared" si="209"/>
        <v>1</v>
      </c>
      <c r="J6642" s="462"/>
      <c r="K6642" s="462"/>
    </row>
    <row r="6643" spans="1:11">
      <c r="A6643" s="467" t="s">
        <v>26995</v>
      </c>
      <c r="B6643" s="468" t="s">
        <v>19231</v>
      </c>
      <c r="C6643" s="467" t="s">
        <v>587</v>
      </c>
      <c r="D6643" s="469">
        <f t="shared" si="210"/>
        <v>102.3456</v>
      </c>
      <c r="E6643" s="466"/>
      <c r="F6643" s="474">
        <v>102.3456</v>
      </c>
      <c r="G6643" s="474">
        <v>94.870400000000004</v>
      </c>
      <c r="H6643" s="467" t="str">
        <f t="shared" si="211"/>
        <v>P9914</v>
      </c>
      <c r="I6643" s="462" t="b">
        <f t="shared" si="209"/>
        <v>1</v>
      </c>
      <c r="J6643" s="462"/>
      <c r="K6643" s="462"/>
    </row>
    <row r="6644" spans="1:11">
      <c r="A6644" s="463" t="s">
        <v>19293</v>
      </c>
      <c r="B6644" s="464" t="s">
        <v>19294</v>
      </c>
      <c r="C6644" s="463" t="s">
        <v>587</v>
      </c>
      <c r="D6644" s="469">
        <f t="shared" si="210"/>
        <v>36.166400000000003</v>
      </c>
      <c r="E6644" s="466"/>
      <c r="F6644" s="475">
        <v>36.166400000000003</v>
      </c>
      <c r="G6644" s="475">
        <v>33.892499999999998</v>
      </c>
      <c r="H6644" s="467" t="str">
        <f t="shared" si="211"/>
        <v>P9915</v>
      </c>
      <c r="I6644" s="462" t="b">
        <f t="shared" si="209"/>
        <v>1</v>
      </c>
      <c r="J6644" s="462"/>
      <c r="K6644" s="462"/>
    </row>
    <row r="6645" spans="1:11">
      <c r="A6645" s="467" t="s">
        <v>19295</v>
      </c>
      <c r="B6645" s="468" t="s">
        <v>26996</v>
      </c>
      <c r="C6645" s="467" t="s">
        <v>19142</v>
      </c>
      <c r="D6645" s="469">
        <f t="shared" si="210"/>
        <v>9721.8526999999995</v>
      </c>
      <c r="E6645" s="466"/>
      <c r="F6645" s="476">
        <v>9721.8526999999995</v>
      </c>
      <c r="G6645" s="476">
        <v>9106.2014999999992</v>
      </c>
      <c r="H6645" s="467" t="str">
        <f t="shared" si="211"/>
        <v>P9916</v>
      </c>
      <c r="I6645" s="462" t="b">
        <f t="shared" si="209"/>
        <v>1</v>
      </c>
      <c r="J6645" s="462"/>
      <c r="K6645" s="462"/>
    </row>
    <row r="6646" spans="1:11">
      <c r="A6646" s="463" t="s">
        <v>26997</v>
      </c>
      <c r="B6646" s="464" t="s">
        <v>19298</v>
      </c>
      <c r="C6646" s="463" t="s">
        <v>587</v>
      </c>
      <c r="D6646" s="469">
        <f t="shared" si="210"/>
        <v>44.056699999999999</v>
      </c>
      <c r="E6646" s="466"/>
      <c r="F6646" s="477">
        <v>44.056699999999999</v>
      </c>
      <c r="G6646" s="477">
        <v>41.070900000000002</v>
      </c>
      <c r="H6646" s="467" t="str">
        <f t="shared" si="211"/>
        <v>P9917</v>
      </c>
      <c r="I6646" s="462" t="b">
        <f t="shared" si="209"/>
        <v>1</v>
      </c>
      <c r="J6646" s="462"/>
      <c r="K6646" s="462"/>
    </row>
    <row r="6647" spans="1:11">
      <c r="A6647" s="467" t="s">
        <v>26998</v>
      </c>
      <c r="B6647" s="468" t="s">
        <v>19215</v>
      </c>
      <c r="C6647" s="467" t="s">
        <v>587</v>
      </c>
      <c r="D6647" s="469">
        <f t="shared" si="210"/>
        <v>84.448800000000006</v>
      </c>
      <c r="E6647" s="466"/>
      <c r="F6647" s="476">
        <v>84.448800000000006</v>
      </c>
      <c r="G6647" s="476">
        <v>78.389399999999995</v>
      </c>
      <c r="H6647" s="467" t="str">
        <f t="shared" si="211"/>
        <v>P9918</v>
      </c>
      <c r="I6647" s="462" t="b">
        <f t="shared" si="209"/>
        <v>1</v>
      </c>
      <c r="J6647" s="462"/>
      <c r="K6647" s="462"/>
    </row>
    <row r="6648" spans="1:11">
      <c r="A6648" s="467" t="s">
        <v>26999</v>
      </c>
      <c r="B6648" s="468" t="s">
        <v>19290</v>
      </c>
      <c r="C6648" s="467" t="s">
        <v>587</v>
      </c>
      <c r="D6648" s="469">
        <f t="shared" si="210"/>
        <v>37.611499999999999</v>
      </c>
      <c r="E6648" s="466"/>
      <c r="F6648" s="476">
        <v>37.611499999999999</v>
      </c>
      <c r="G6648" s="476">
        <v>35.154800000000002</v>
      </c>
      <c r="H6648" s="467" t="str">
        <f t="shared" ref="H6648:H6691" si="212">A6648</f>
        <v>P9919</v>
      </c>
      <c r="I6648" s="462" t="b">
        <f t="shared" ref="I6648:I6691" si="213">A6648=H6648</f>
        <v>1</v>
      </c>
      <c r="J6648" s="462"/>
      <c r="K6648" s="462"/>
    </row>
    <row r="6649" spans="1:11">
      <c r="A6649" s="467" t="s">
        <v>19297</v>
      </c>
      <c r="B6649" s="468" t="s">
        <v>27000</v>
      </c>
      <c r="C6649" s="467" t="s">
        <v>19142</v>
      </c>
      <c r="D6649" s="469">
        <f t="shared" si="210"/>
        <v>8101.2039999999997</v>
      </c>
      <c r="E6649" s="466"/>
      <c r="F6649" s="476">
        <v>8101.2039999999997</v>
      </c>
      <c r="G6649" s="476">
        <v>7572.3995999999997</v>
      </c>
      <c r="H6649" s="467" t="str">
        <f t="shared" si="212"/>
        <v>P9920</v>
      </c>
      <c r="I6649" s="462" t="b">
        <f t="shared" si="213"/>
        <v>1</v>
      </c>
      <c r="J6649" s="462"/>
      <c r="K6649" s="462"/>
    </row>
    <row r="6650" spans="1:11">
      <c r="A6650" s="467" t="s">
        <v>19299</v>
      </c>
      <c r="B6650" s="468" t="s">
        <v>19300</v>
      </c>
      <c r="C6650" s="467" t="s">
        <v>587</v>
      </c>
      <c r="D6650" s="469">
        <f t="shared" si="210"/>
        <v>42.713200000000001</v>
      </c>
      <c r="E6650" s="466"/>
      <c r="F6650" s="476">
        <v>42.713200000000001</v>
      </c>
      <c r="G6650" s="476">
        <v>40.221899999999998</v>
      </c>
      <c r="H6650" s="467" t="str">
        <f t="shared" si="212"/>
        <v>P9921</v>
      </c>
      <c r="I6650" s="462" t="b">
        <f t="shared" si="213"/>
        <v>1</v>
      </c>
      <c r="J6650" s="462"/>
      <c r="K6650" s="462"/>
    </row>
    <row r="6651" spans="1:11">
      <c r="A6651" s="467" t="s">
        <v>19301</v>
      </c>
      <c r="B6651" s="468" t="s">
        <v>19302</v>
      </c>
      <c r="C6651" s="467" t="s">
        <v>587</v>
      </c>
      <c r="D6651" s="469">
        <f t="shared" si="210"/>
        <v>44.7943</v>
      </c>
      <c r="E6651" s="466"/>
      <c r="F6651" s="476">
        <v>44.7943</v>
      </c>
      <c r="G6651" s="476">
        <v>42.140900000000002</v>
      </c>
      <c r="H6651" s="467" t="str">
        <f t="shared" si="212"/>
        <v>P9922</v>
      </c>
      <c r="I6651" s="462" t="b">
        <f t="shared" si="213"/>
        <v>1</v>
      </c>
      <c r="J6651" s="462"/>
      <c r="K6651" s="462"/>
    </row>
    <row r="6652" spans="1:11">
      <c r="A6652" s="467" t="s">
        <v>19303</v>
      </c>
      <c r="B6652" s="468" t="s">
        <v>19304</v>
      </c>
      <c r="C6652" s="467" t="s">
        <v>587</v>
      </c>
      <c r="D6652" s="469">
        <f t="shared" si="210"/>
        <v>60.564399999999999</v>
      </c>
      <c r="E6652" s="466"/>
      <c r="F6652" s="476">
        <v>60.564399999999999</v>
      </c>
      <c r="G6652" s="476">
        <v>57.911000000000001</v>
      </c>
      <c r="H6652" s="467" t="str">
        <f t="shared" si="212"/>
        <v>P9924</v>
      </c>
      <c r="I6652" s="462" t="b">
        <f t="shared" si="213"/>
        <v>1</v>
      </c>
      <c r="J6652" s="462"/>
      <c r="K6652" s="462"/>
    </row>
    <row r="6653" spans="1:11">
      <c r="A6653" s="467" t="s">
        <v>19305</v>
      </c>
      <c r="B6653" s="468" t="s">
        <v>19306</v>
      </c>
      <c r="C6653" s="467" t="s">
        <v>587</v>
      </c>
      <c r="D6653" s="469">
        <f t="shared" si="210"/>
        <v>56.311700000000002</v>
      </c>
      <c r="E6653" s="466"/>
      <c r="F6653" s="476">
        <v>56.311700000000002</v>
      </c>
      <c r="G6653" s="476">
        <v>53.820399999999999</v>
      </c>
      <c r="H6653" s="467" t="str">
        <f t="shared" si="212"/>
        <v>P9925</v>
      </c>
      <c r="I6653" s="462" t="b">
        <f t="shared" si="213"/>
        <v>1</v>
      </c>
      <c r="J6653" s="462"/>
      <c r="K6653" s="462"/>
    </row>
    <row r="6654" spans="1:11">
      <c r="A6654" s="467" t="s">
        <v>19307</v>
      </c>
      <c r="B6654" s="468" t="s">
        <v>19308</v>
      </c>
      <c r="C6654" s="467" t="s">
        <v>587</v>
      </c>
      <c r="D6654" s="469">
        <f t="shared" si="210"/>
        <v>39.692500000000003</v>
      </c>
      <c r="E6654" s="466"/>
      <c r="F6654" s="476">
        <v>39.692500000000003</v>
      </c>
      <c r="G6654" s="476">
        <v>37.201099999999997</v>
      </c>
      <c r="H6654" s="467" t="str">
        <f t="shared" si="212"/>
        <v>P9926</v>
      </c>
      <c r="I6654" s="462" t="b">
        <f t="shared" si="213"/>
        <v>1</v>
      </c>
      <c r="J6654" s="462"/>
      <c r="K6654" s="462"/>
    </row>
    <row r="6655" spans="1:11">
      <c r="A6655" s="467" t="s">
        <v>19309</v>
      </c>
      <c r="B6655" s="468" t="s">
        <v>19310</v>
      </c>
      <c r="C6655" s="467" t="s">
        <v>587</v>
      </c>
      <c r="D6655" s="469">
        <f t="shared" si="210"/>
        <v>32.348500000000001</v>
      </c>
      <c r="E6655" s="466"/>
      <c r="F6655" s="476">
        <v>32.348500000000001</v>
      </c>
      <c r="G6655" s="476">
        <v>30.513200000000001</v>
      </c>
      <c r="H6655" s="467" t="str">
        <f t="shared" si="212"/>
        <v>P9927</v>
      </c>
      <c r="I6655" s="462" t="b">
        <f t="shared" si="213"/>
        <v>1</v>
      </c>
      <c r="J6655" s="462"/>
      <c r="K6655" s="462"/>
    </row>
    <row r="6656" spans="1:11">
      <c r="A6656" s="467" t="s">
        <v>19311</v>
      </c>
      <c r="B6656" s="468" t="s">
        <v>19312</v>
      </c>
      <c r="C6656" s="467" t="s">
        <v>587</v>
      </c>
      <c r="D6656" s="469">
        <f t="shared" si="210"/>
        <v>44.0655</v>
      </c>
      <c r="E6656" s="466"/>
      <c r="F6656" s="476">
        <v>44.0655</v>
      </c>
      <c r="G6656" s="476">
        <v>41.316000000000003</v>
      </c>
      <c r="H6656" s="467" t="str">
        <f t="shared" si="212"/>
        <v>P9930</v>
      </c>
      <c r="I6656" s="462" t="b">
        <f t="shared" si="213"/>
        <v>1</v>
      </c>
      <c r="J6656" s="462"/>
      <c r="K6656" s="462"/>
    </row>
    <row r="6657" spans="1:11">
      <c r="A6657" s="467" t="s">
        <v>19313</v>
      </c>
      <c r="B6657" s="468" t="s">
        <v>19314</v>
      </c>
      <c r="C6657" s="467" t="s">
        <v>587</v>
      </c>
      <c r="D6657" s="469">
        <f t="shared" si="210"/>
        <v>63.876600000000003</v>
      </c>
      <c r="E6657" s="466"/>
      <c r="F6657" s="476">
        <v>63.876600000000003</v>
      </c>
      <c r="G6657" s="476">
        <v>59.635100000000001</v>
      </c>
      <c r="H6657" s="467" t="str">
        <f t="shared" si="212"/>
        <v>P9931</v>
      </c>
      <c r="I6657" s="462" t="b">
        <f t="shared" si="213"/>
        <v>1</v>
      </c>
      <c r="J6657" s="462"/>
      <c r="K6657" s="462"/>
    </row>
    <row r="6658" spans="1:11">
      <c r="A6658" s="467" t="s">
        <v>19315</v>
      </c>
      <c r="B6658" s="468" t="s">
        <v>19316</v>
      </c>
      <c r="C6658" s="467" t="s">
        <v>587</v>
      </c>
      <c r="D6658" s="469">
        <f t="shared" si="210"/>
        <v>50.083199999999998</v>
      </c>
      <c r="E6658" s="466"/>
      <c r="F6658" s="476">
        <v>50.083199999999998</v>
      </c>
      <c r="G6658" s="476">
        <v>46.883400000000002</v>
      </c>
      <c r="H6658" s="467" t="str">
        <f t="shared" si="212"/>
        <v>P9932</v>
      </c>
      <c r="I6658" s="462" t="b">
        <f t="shared" si="213"/>
        <v>1</v>
      </c>
      <c r="J6658" s="462"/>
      <c r="K6658" s="462"/>
    </row>
    <row r="6659" spans="1:11">
      <c r="A6659" s="467" t="s">
        <v>19317</v>
      </c>
      <c r="B6659" s="468" t="s">
        <v>27001</v>
      </c>
      <c r="C6659" s="467" t="s">
        <v>19142</v>
      </c>
      <c r="D6659" s="469">
        <f t="shared" si="210"/>
        <v>11768.6566</v>
      </c>
      <c r="E6659" s="466"/>
      <c r="F6659" s="476">
        <v>11768.6566</v>
      </c>
      <c r="G6659" s="476">
        <v>11017.8341</v>
      </c>
      <c r="H6659" s="467" t="str">
        <f t="shared" si="212"/>
        <v>P9933</v>
      </c>
      <c r="I6659" s="462" t="b">
        <f t="shared" si="213"/>
        <v>1</v>
      </c>
      <c r="J6659" s="462"/>
      <c r="K6659" s="462"/>
    </row>
    <row r="6660" spans="1:11">
      <c r="A6660" s="467" t="s">
        <v>19319</v>
      </c>
      <c r="B6660" s="468" t="s">
        <v>19320</v>
      </c>
      <c r="C6660" s="467" t="s">
        <v>587</v>
      </c>
      <c r="D6660" s="469">
        <f t="shared" si="210"/>
        <v>50.280099999999997</v>
      </c>
      <c r="E6660" s="466"/>
      <c r="F6660" s="476">
        <v>50.280099999999997</v>
      </c>
      <c r="G6660" s="476">
        <v>47.038499999999999</v>
      </c>
      <c r="H6660" s="467" t="str">
        <f t="shared" si="212"/>
        <v>P9934</v>
      </c>
      <c r="I6660" s="462" t="b">
        <f t="shared" si="213"/>
        <v>1</v>
      </c>
      <c r="J6660" s="462"/>
      <c r="K6660" s="462"/>
    </row>
    <row r="6661" spans="1:11">
      <c r="A6661" s="467" t="s">
        <v>27002</v>
      </c>
      <c r="B6661" s="468" t="s">
        <v>19288</v>
      </c>
      <c r="C6661" s="467" t="s">
        <v>587</v>
      </c>
      <c r="D6661" s="469">
        <f t="shared" si="210"/>
        <v>38.517899999999997</v>
      </c>
      <c r="E6661" s="466"/>
      <c r="F6661" s="476">
        <v>38.517899999999997</v>
      </c>
      <c r="G6661" s="476">
        <v>36.011099999999999</v>
      </c>
      <c r="H6661" s="467" t="str">
        <f t="shared" si="212"/>
        <v>P9935</v>
      </c>
      <c r="I6661" s="462" t="b">
        <f t="shared" si="213"/>
        <v>1</v>
      </c>
      <c r="J6661" s="462"/>
      <c r="K6661" s="462"/>
    </row>
    <row r="6662" spans="1:11">
      <c r="A6662" s="467" t="s">
        <v>27003</v>
      </c>
      <c r="B6662" s="468" t="s">
        <v>27004</v>
      </c>
      <c r="C6662" s="467" t="s">
        <v>587</v>
      </c>
      <c r="D6662" s="469">
        <f t="shared" si="210"/>
        <v>23.464700000000001</v>
      </c>
      <c r="E6662" s="466"/>
      <c r="F6662" s="476">
        <v>23.464700000000001</v>
      </c>
      <c r="G6662" s="476">
        <v>22.179099999999998</v>
      </c>
      <c r="H6662" s="467" t="str">
        <f t="shared" si="212"/>
        <v>P9936</v>
      </c>
      <c r="I6662" s="462" t="b">
        <f t="shared" si="213"/>
        <v>1</v>
      </c>
      <c r="J6662" s="462"/>
      <c r="K6662" s="462"/>
    </row>
    <row r="6663" spans="1:11">
      <c r="A6663" s="467" t="s">
        <v>27005</v>
      </c>
      <c r="B6663" s="468" t="s">
        <v>19262</v>
      </c>
      <c r="C6663" s="467" t="s">
        <v>587</v>
      </c>
      <c r="D6663" s="469">
        <f t="shared" si="210"/>
        <v>41.751199999999997</v>
      </c>
      <c r="E6663" s="466"/>
      <c r="F6663" s="476">
        <v>41.751199999999997</v>
      </c>
      <c r="G6663" s="476">
        <v>38.948700000000002</v>
      </c>
      <c r="H6663" s="467" t="str">
        <f t="shared" si="212"/>
        <v>P9937</v>
      </c>
      <c r="I6663" s="462" t="b">
        <f t="shared" si="213"/>
        <v>1</v>
      </c>
      <c r="J6663" s="462"/>
      <c r="K6663" s="462"/>
    </row>
    <row r="6664" spans="1:11">
      <c r="A6664" s="467" t="s">
        <v>19321</v>
      </c>
      <c r="B6664" s="468" t="s">
        <v>19322</v>
      </c>
      <c r="C6664" s="467" t="s">
        <v>587</v>
      </c>
      <c r="D6664" s="469">
        <f t="shared" si="210"/>
        <v>38.531599999999997</v>
      </c>
      <c r="E6664" s="466"/>
      <c r="F6664" s="476">
        <v>38.531599999999997</v>
      </c>
      <c r="G6664" s="476">
        <v>36.2042</v>
      </c>
      <c r="H6664" s="467" t="str">
        <f t="shared" si="212"/>
        <v>P9938</v>
      </c>
      <c r="I6664" s="462" t="b">
        <f t="shared" si="213"/>
        <v>1</v>
      </c>
      <c r="J6664" s="462"/>
      <c r="K6664" s="462"/>
    </row>
    <row r="6665" spans="1:11">
      <c r="A6665" s="467" t="s">
        <v>19323</v>
      </c>
      <c r="B6665" s="468" t="s">
        <v>19324</v>
      </c>
      <c r="C6665" s="467" t="s">
        <v>587</v>
      </c>
      <c r="D6665" s="469">
        <f t="shared" si="210"/>
        <v>39.976399999999998</v>
      </c>
      <c r="E6665" s="466"/>
      <c r="F6665" s="476">
        <v>39.976399999999998</v>
      </c>
      <c r="G6665" s="476">
        <v>37.719299999999997</v>
      </c>
      <c r="H6665" s="467" t="str">
        <f t="shared" si="212"/>
        <v>P9939</v>
      </c>
      <c r="I6665" s="462" t="b">
        <f t="shared" si="213"/>
        <v>1</v>
      </c>
      <c r="J6665" s="462"/>
      <c r="K6665" s="462"/>
    </row>
    <row r="6666" spans="1:11">
      <c r="A6666" s="467" t="s">
        <v>19325</v>
      </c>
      <c r="B6666" s="468" t="s">
        <v>19326</v>
      </c>
      <c r="C6666" s="467" t="s">
        <v>587</v>
      </c>
      <c r="D6666" s="469">
        <f t="shared" si="210"/>
        <v>37.099400000000003</v>
      </c>
      <c r="E6666" s="466"/>
      <c r="F6666" s="476">
        <v>37.099400000000003</v>
      </c>
      <c r="G6666" s="476">
        <v>34.682099999999998</v>
      </c>
      <c r="H6666" s="467" t="str">
        <f t="shared" si="212"/>
        <v>P9942</v>
      </c>
      <c r="I6666" s="462" t="b">
        <f t="shared" si="213"/>
        <v>1</v>
      </c>
      <c r="J6666" s="462"/>
      <c r="K6666" s="462"/>
    </row>
    <row r="6667" spans="1:11">
      <c r="A6667" s="467" t="s">
        <v>19327</v>
      </c>
      <c r="B6667" s="468" t="s">
        <v>19328</v>
      </c>
      <c r="C6667" s="467" t="s">
        <v>587</v>
      </c>
      <c r="D6667" s="469">
        <f t="shared" si="210"/>
        <v>66.653700000000001</v>
      </c>
      <c r="E6667" s="466"/>
      <c r="F6667" s="476">
        <v>66.653700000000001</v>
      </c>
      <c r="G6667" s="476">
        <v>62.197600000000001</v>
      </c>
      <c r="H6667" s="467" t="str">
        <f t="shared" si="212"/>
        <v>P9944</v>
      </c>
      <c r="I6667" s="462" t="b">
        <f t="shared" si="213"/>
        <v>1</v>
      </c>
      <c r="J6667" s="462"/>
      <c r="K6667" s="462"/>
    </row>
    <row r="6668" spans="1:11">
      <c r="A6668" s="467" t="s">
        <v>19329</v>
      </c>
      <c r="B6668" s="468" t="s">
        <v>27006</v>
      </c>
      <c r="C6668" s="467" t="s">
        <v>19142</v>
      </c>
      <c r="D6668" s="469">
        <f t="shared" si="210"/>
        <v>25078.6427</v>
      </c>
      <c r="E6668" s="466"/>
      <c r="F6668" s="476">
        <v>25078.6427</v>
      </c>
      <c r="G6668" s="476">
        <v>23289.463800000001</v>
      </c>
      <c r="H6668" s="467" t="str">
        <f t="shared" si="212"/>
        <v>P9946</v>
      </c>
      <c r="I6668" s="462" t="b">
        <f t="shared" si="213"/>
        <v>1</v>
      </c>
      <c r="J6668" s="462"/>
      <c r="K6668" s="462"/>
    </row>
    <row r="6669" spans="1:11">
      <c r="A6669" s="467" t="s">
        <v>19331</v>
      </c>
      <c r="B6669" s="468" t="s">
        <v>27007</v>
      </c>
      <c r="C6669" s="467" t="s">
        <v>19142</v>
      </c>
      <c r="D6669" s="469">
        <f t="shared" si="210"/>
        <v>8279.7947000000004</v>
      </c>
      <c r="E6669" s="466"/>
      <c r="F6669" s="476">
        <v>8279.7947000000004</v>
      </c>
      <c r="G6669" s="476">
        <v>7789.3714</v>
      </c>
      <c r="H6669" s="467" t="str">
        <f t="shared" si="212"/>
        <v>P9947</v>
      </c>
      <c r="I6669" s="462" t="b">
        <f t="shared" si="213"/>
        <v>1</v>
      </c>
      <c r="J6669" s="462"/>
      <c r="K6669" s="462"/>
    </row>
    <row r="6670" spans="1:11">
      <c r="A6670" s="467" t="s">
        <v>19333</v>
      </c>
      <c r="B6670" s="468" t="s">
        <v>19334</v>
      </c>
      <c r="C6670" s="467" t="s">
        <v>19142</v>
      </c>
      <c r="D6670" s="469">
        <f t="shared" si="210"/>
        <v>5978.2605999999996</v>
      </c>
      <c r="E6670" s="466"/>
      <c r="F6670" s="476">
        <v>5978.2605999999996</v>
      </c>
      <c r="G6670" s="476">
        <v>5632.8023000000003</v>
      </c>
      <c r="H6670" s="467" t="str">
        <f t="shared" si="212"/>
        <v>P9948</v>
      </c>
      <c r="I6670" s="462" t="b">
        <f t="shared" si="213"/>
        <v>1</v>
      </c>
      <c r="J6670" s="462"/>
      <c r="K6670" s="462"/>
    </row>
    <row r="6671" spans="1:11">
      <c r="A6671" s="467" t="s">
        <v>19335</v>
      </c>
      <c r="B6671" s="468" t="s">
        <v>27008</v>
      </c>
      <c r="C6671" s="467" t="s">
        <v>19142</v>
      </c>
      <c r="D6671" s="469">
        <f t="shared" si="210"/>
        <v>6882.8149000000003</v>
      </c>
      <c r="E6671" s="466"/>
      <c r="F6671" s="476">
        <v>6882.8149000000003</v>
      </c>
      <c r="G6671" s="476">
        <v>6490.1549999999997</v>
      </c>
      <c r="H6671" s="467" t="str">
        <f t="shared" si="212"/>
        <v>P9949</v>
      </c>
      <c r="I6671" s="462" t="b">
        <f t="shared" si="213"/>
        <v>1</v>
      </c>
      <c r="J6671" s="462"/>
      <c r="K6671" s="462"/>
    </row>
    <row r="6672" spans="1:11">
      <c r="A6672" s="467" t="s">
        <v>19337</v>
      </c>
      <c r="B6672" s="468" t="s">
        <v>27009</v>
      </c>
      <c r="C6672" s="467" t="s">
        <v>19142</v>
      </c>
      <c r="D6672" s="469">
        <f t="shared" si="210"/>
        <v>5497.9359999999997</v>
      </c>
      <c r="E6672" s="466"/>
      <c r="F6672" s="476">
        <v>5497.9359999999997</v>
      </c>
      <c r="G6672" s="476">
        <v>5204.4101000000001</v>
      </c>
      <c r="H6672" s="467" t="str">
        <f t="shared" si="212"/>
        <v>P9950</v>
      </c>
      <c r="I6672" s="462" t="b">
        <f t="shared" si="213"/>
        <v>1</v>
      </c>
      <c r="J6672" s="462"/>
      <c r="K6672" s="462"/>
    </row>
    <row r="6673" spans="1:11">
      <c r="A6673" s="467" t="s">
        <v>19339</v>
      </c>
      <c r="B6673" s="468" t="s">
        <v>27010</v>
      </c>
      <c r="C6673" s="467" t="s">
        <v>19142</v>
      </c>
      <c r="D6673" s="469">
        <f t="shared" si="210"/>
        <v>21524.770799999998</v>
      </c>
      <c r="E6673" s="466"/>
      <c r="F6673" s="476">
        <v>21524.770799999998</v>
      </c>
      <c r="G6673" s="476">
        <v>20115.018199999999</v>
      </c>
      <c r="H6673" s="467" t="str">
        <f t="shared" si="212"/>
        <v>P9951</v>
      </c>
      <c r="I6673" s="462" t="b">
        <f t="shared" si="213"/>
        <v>1</v>
      </c>
      <c r="J6673" s="462"/>
      <c r="K6673" s="462"/>
    </row>
    <row r="6674" spans="1:11">
      <c r="A6674" s="467" t="s">
        <v>19341</v>
      </c>
      <c r="B6674" s="468" t="s">
        <v>19342</v>
      </c>
      <c r="C6674" s="467" t="s">
        <v>19142</v>
      </c>
      <c r="D6674" s="469">
        <f t="shared" si="210"/>
        <v>6548.8563999999997</v>
      </c>
      <c r="E6674" s="466"/>
      <c r="F6674" s="476">
        <v>6548.8563999999997</v>
      </c>
      <c r="G6674" s="476">
        <v>6177.8757999999998</v>
      </c>
      <c r="H6674" s="467" t="str">
        <f t="shared" si="212"/>
        <v>P9952</v>
      </c>
      <c r="I6674" s="462" t="b">
        <f t="shared" si="213"/>
        <v>1</v>
      </c>
      <c r="J6674" s="462"/>
      <c r="K6674" s="462"/>
    </row>
    <row r="6675" spans="1:11">
      <c r="A6675" s="467" t="s">
        <v>19343</v>
      </c>
      <c r="B6675" s="468" t="s">
        <v>19344</v>
      </c>
      <c r="C6675" s="467" t="s">
        <v>19142</v>
      </c>
      <c r="D6675" s="469">
        <f t="shared" si="210"/>
        <v>6607.8635000000004</v>
      </c>
      <c r="E6675" s="466"/>
      <c r="F6675" s="476">
        <v>6607.8635000000004</v>
      </c>
      <c r="G6675" s="476">
        <v>6233.6970000000001</v>
      </c>
      <c r="H6675" s="467" t="str">
        <f t="shared" si="212"/>
        <v>P9953</v>
      </c>
      <c r="I6675" s="462" t="b">
        <f t="shared" si="213"/>
        <v>1</v>
      </c>
      <c r="J6675" s="462"/>
      <c r="K6675" s="462"/>
    </row>
    <row r="6676" spans="1:11">
      <c r="A6676" s="467" t="s">
        <v>19345</v>
      </c>
      <c r="B6676" s="468" t="s">
        <v>19346</v>
      </c>
      <c r="C6676" s="467" t="s">
        <v>19142</v>
      </c>
      <c r="D6676" s="469">
        <f t="shared" ref="D6676:D6691" si="214">IF($I$6545=$F$6546,F6676,G6676)</f>
        <v>4873.0465999999997</v>
      </c>
      <c r="E6676" s="466"/>
      <c r="F6676" s="476">
        <v>4873.0465999999997</v>
      </c>
      <c r="G6676" s="476">
        <v>4623.2803000000004</v>
      </c>
      <c r="H6676" s="467" t="str">
        <f t="shared" si="212"/>
        <v>P9954</v>
      </c>
      <c r="I6676" s="462" t="b">
        <f t="shared" si="213"/>
        <v>1</v>
      </c>
      <c r="J6676" s="462"/>
      <c r="K6676" s="462"/>
    </row>
    <row r="6677" spans="1:11">
      <c r="A6677" s="467" t="s">
        <v>19347</v>
      </c>
      <c r="B6677" s="468" t="s">
        <v>27011</v>
      </c>
      <c r="C6677" s="467" t="s">
        <v>19142</v>
      </c>
      <c r="D6677" s="469">
        <f t="shared" si="214"/>
        <v>34630.517699999997</v>
      </c>
      <c r="E6677" s="466"/>
      <c r="F6677" s="476">
        <v>34630.517699999997</v>
      </c>
      <c r="G6677" s="476">
        <v>32120.824000000001</v>
      </c>
      <c r="H6677" s="467" t="str">
        <f t="shared" si="212"/>
        <v>P9955</v>
      </c>
      <c r="I6677" s="462" t="b">
        <f t="shared" si="213"/>
        <v>1</v>
      </c>
      <c r="J6677" s="462"/>
      <c r="K6677" s="462"/>
    </row>
    <row r="6678" spans="1:11">
      <c r="A6678" s="467" t="s">
        <v>19349</v>
      </c>
      <c r="B6678" s="468" t="s">
        <v>19350</v>
      </c>
      <c r="C6678" s="467" t="s">
        <v>587</v>
      </c>
      <c r="D6678" s="469">
        <f t="shared" si="214"/>
        <v>43.168100000000003</v>
      </c>
      <c r="E6678" s="466"/>
      <c r="F6678" s="476">
        <v>43.168100000000003</v>
      </c>
      <c r="G6678" s="476">
        <v>40.466500000000003</v>
      </c>
      <c r="H6678" s="467" t="str">
        <f t="shared" si="212"/>
        <v>P9956</v>
      </c>
      <c r="I6678" s="462" t="b">
        <f t="shared" si="213"/>
        <v>1</v>
      </c>
      <c r="J6678" s="462"/>
      <c r="K6678" s="462"/>
    </row>
    <row r="6679" spans="1:11">
      <c r="A6679" s="467" t="s">
        <v>27012</v>
      </c>
      <c r="B6679" s="468" t="s">
        <v>27013</v>
      </c>
      <c r="C6679" s="467" t="s">
        <v>587</v>
      </c>
      <c r="D6679" s="469">
        <f t="shared" si="214"/>
        <v>39.470199999999998</v>
      </c>
      <c r="E6679" s="466"/>
      <c r="F6679" s="476">
        <v>39.470199999999998</v>
      </c>
      <c r="G6679" s="476">
        <v>37.113900000000001</v>
      </c>
      <c r="H6679" s="467" t="str">
        <f t="shared" si="212"/>
        <v>P9957</v>
      </c>
      <c r="I6679" s="462" t="b">
        <f t="shared" si="213"/>
        <v>1</v>
      </c>
      <c r="J6679" s="462"/>
      <c r="K6679" s="462"/>
    </row>
    <row r="6680" spans="1:11">
      <c r="A6680" s="467" t="s">
        <v>27014</v>
      </c>
      <c r="B6680" s="468" t="s">
        <v>27015</v>
      </c>
      <c r="C6680" s="467" t="s">
        <v>19142</v>
      </c>
      <c r="D6680" s="469">
        <f t="shared" si="214"/>
        <v>7324.9323000000004</v>
      </c>
      <c r="E6680" s="466"/>
      <c r="F6680" s="476">
        <v>7324.9323000000004</v>
      </c>
      <c r="G6680" s="476">
        <v>6909.1017000000002</v>
      </c>
      <c r="H6680" s="467" t="str">
        <f t="shared" si="212"/>
        <v>P9958</v>
      </c>
      <c r="I6680" s="462" t="b">
        <f t="shared" si="213"/>
        <v>1</v>
      </c>
      <c r="J6680" s="462"/>
      <c r="K6680" s="462"/>
    </row>
    <row r="6681" spans="1:11">
      <c r="A6681" s="467" t="s">
        <v>27016</v>
      </c>
      <c r="B6681" s="468" t="s">
        <v>27017</v>
      </c>
      <c r="C6681" s="467" t="s">
        <v>19142</v>
      </c>
      <c r="D6681" s="469">
        <f t="shared" si="214"/>
        <v>9298.1061000000009</v>
      </c>
      <c r="E6681" s="466"/>
      <c r="F6681" s="476">
        <v>9298.1061000000009</v>
      </c>
      <c r="G6681" s="476">
        <v>8725.8266000000003</v>
      </c>
      <c r="H6681" s="467" t="str">
        <f t="shared" si="212"/>
        <v>P9959</v>
      </c>
      <c r="I6681" s="462" t="b">
        <f t="shared" si="213"/>
        <v>1</v>
      </c>
      <c r="J6681" s="462"/>
      <c r="K6681" s="462"/>
    </row>
    <row r="6682" spans="1:11">
      <c r="A6682" s="467" t="s">
        <v>27018</v>
      </c>
      <c r="B6682" s="468" t="s">
        <v>19277</v>
      </c>
      <c r="C6682" s="467" t="s">
        <v>587</v>
      </c>
      <c r="D6682" s="469">
        <f t="shared" si="214"/>
        <v>24.998100000000001</v>
      </c>
      <c r="E6682" s="466"/>
      <c r="F6682" s="476">
        <v>24.998100000000001</v>
      </c>
      <c r="G6682" s="476">
        <v>23.643999999999998</v>
      </c>
      <c r="H6682" s="467" t="str">
        <f t="shared" si="212"/>
        <v>P9960</v>
      </c>
      <c r="I6682" s="462" t="b">
        <f t="shared" si="213"/>
        <v>1</v>
      </c>
      <c r="J6682" s="462"/>
      <c r="K6682" s="462"/>
    </row>
    <row r="6683" spans="1:11">
      <c r="A6683" s="467" t="s">
        <v>27019</v>
      </c>
      <c r="B6683" s="468" t="s">
        <v>19318</v>
      </c>
      <c r="C6683" s="467" t="s">
        <v>587</v>
      </c>
      <c r="D6683" s="469">
        <f t="shared" si="214"/>
        <v>63.876600000000003</v>
      </c>
      <c r="E6683" s="466"/>
      <c r="F6683" s="476">
        <v>63.876600000000003</v>
      </c>
      <c r="G6683" s="476">
        <v>59.635100000000001</v>
      </c>
      <c r="H6683" s="467" t="str">
        <f t="shared" si="212"/>
        <v>P9963</v>
      </c>
      <c r="I6683" s="462" t="b">
        <f t="shared" si="213"/>
        <v>1</v>
      </c>
      <c r="J6683" s="462"/>
      <c r="K6683" s="462"/>
    </row>
    <row r="6684" spans="1:11">
      <c r="A6684" s="467" t="s">
        <v>27020</v>
      </c>
      <c r="B6684" s="468" t="s">
        <v>19272</v>
      </c>
      <c r="C6684" s="467" t="s">
        <v>587</v>
      </c>
      <c r="D6684" s="469">
        <f t="shared" si="214"/>
        <v>47.779600000000002</v>
      </c>
      <c r="E6684" s="466"/>
      <c r="F6684" s="476">
        <v>47.779600000000002</v>
      </c>
      <c r="G6684" s="476">
        <v>44.661900000000003</v>
      </c>
      <c r="H6684" s="467" t="str">
        <f t="shared" si="212"/>
        <v>P9964</v>
      </c>
      <c r="I6684" s="462" t="b">
        <f t="shared" si="213"/>
        <v>1</v>
      </c>
      <c r="J6684" s="462"/>
      <c r="K6684" s="462"/>
    </row>
    <row r="6685" spans="1:11">
      <c r="A6685" s="467" t="s">
        <v>27021</v>
      </c>
      <c r="B6685" s="468" t="s">
        <v>19352</v>
      </c>
      <c r="C6685" s="467" t="s">
        <v>587</v>
      </c>
      <c r="D6685" s="469">
        <f t="shared" si="214"/>
        <v>36.176099999999998</v>
      </c>
      <c r="E6685" s="466"/>
      <c r="F6685" s="476">
        <v>36.176099999999998</v>
      </c>
      <c r="G6685" s="476">
        <v>33.878999999999998</v>
      </c>
      <c r="H6685" s="467" t="str">
        <f t="shared" si="212"/>
        <v>P9965</v>
      </c>
      <c r="I6685" s="462" t="b">
        <f t="shared" si="213"/>
        <v>1</v>
      </c>
      <c r="J6685" s="462"/>
      <c r="K6685" s="462"/>
    </row>
    <row r="6686" spans="1:11">
      <c r="A6686" s="467" t="s">
        <v>27022</v>
      </c>
      <c r="B6686" s="468" t="s">
        <v>27023</v>
      </c>
      <c r="C6686" s="467" t="s">
        <v>587</v>
      </c>
      <c r="D6686" s="469">
        <f t="shared" si="214"/>
        <v>44.732100000000003</v>
      </c>
      <c r="E6686" s="466"/>
      <c r="F6686" s="476">
        <v>44.732100000000003</v>
      </c>
      <c r="G6686" s="476">
        <v>41.9542</v>
      </c>
      <c r="H6686" s="467" t="str">
        <f t="shared" si="212"/>
        <v>P9966</v>
      </c>
      <c r="I6686" s="462" t="b">
        <f t="shared" si="213"/>
        <v>1</v>
      </c>
      <c r="J6686" s="462"/>
      <c r="K6686" s="462"/>
    </row>
    <row r="6687" spans="1:11">
      <c r="A6687" s="467" t="s">
        <v>27024</v>
      </c>
      <c r="B6687" s="468" t="s">
        <v>19260</v>
      </c>
      <c r="C6687" s="467" t="s">
        <v>587</v>
      </c>
      <c r="D6687" s="469">
        <f t="shared" si="214"/>
        <v>42.561399999999999</v>
      </c>
      <c r="E6687" s="466"/>
      <c r="F6687" s="476">
        <v>42.561399999999999</v>
      </c>
      <c r="G6687" s="476">
        <v>39.9129</v>
      </c>
      <c r="H6687" s="467" t="str">
        <f t="shared" si="212"/>
        <v>P9967</v>
      </c>
      <c r="I6687" s="462" t="b">
        <f t="shared" si="213"/>
        <v>1</v>
      </c>
      <c r="J6687" s="462"/>
      <c r="K6687" s="462"/>
    </row>
    <row r="6688" spans="1:11">
      <c r="A6688" s="467" t="s">
        <v>27025</v>
      </c>
      <c r="B6688" s="468" t="s">
        <v>19332</v>
      </c>
      <c r="C6688" s="467" t="s">
        <v>587</v>
      </c>
      <c r="D6688" s="469">
        <f t="shared" si="214"/>
        <v>44.732100000000003</v>
      </c>
      <c r="E6688" s="466"/>
      <c r="F6688" s="476">
        <v>44.732100000000003</v>
      </c>
      <c r="G6688" s="476">
        <v>41.9542</v>
      </c>
      <c r="H6688" s="467" t="str">
        <f t="shared" si="212"/>
        <v>P9968</v>
      </c>
      <c r="I6688" s="462" t="b">
        <f t="shared" si="213"/>
        <v>1</v>
      </c>
      <c r="J6688" s="462"/>
      <c r="K6688" s="462"/>
    </row>
    <row r="6689" spans="1:11">
      <c r="A6689" s="467" t="s">
        <v>19351</v>
      </c>
      <c r="B6689" s="468" t="s">
        <v>27026</v>
      </c>
      <c r="C6689" s="467" t="s">
        <v>19142</v>
      </c>
      <c r="D6689" s="469">
        <f t="shared" si="214"/>
        <v>6670.5743000000002</v>
      </c>
      <c r="E6689" s="466"/>
      <c r="F6689" s="476">
        <v>6670.5743000000002</v>
      </c>
      <c r="G6689" s="476">
        <v>6264.3572999999997</v>
      </c>
      <c r="H6689" s="467" t="str">
        <f t="shared" si="212"/>
        <v>P9972</v>
      </c>
      <c r="I6689" s="462" t="b">
        <f t="shared" si="213"/>
        <v>1</v>
      </c>
      <c r="J6689" s="462"/>
      <c r="K6689" s="462"/>
    </row>
    <row r="6690" spans="1:11">
      <c r="A6690" s="467" t="s">
        <v>27027</v>
      </c>
      <c r="B6690" s="468" t="s">
        <v>19336</v>
      </c>
      <c r="C6690" s="467" t="s">
        <v>587</v>
      </c>
      <c r="D6690" s="469">
        <f t="shared" si="214"/>
        <v>37.2273</v>
      </c>
      <c r="E6690" s="466"/>
      <c r="F6690" s="476">
        <v>37.2273</v>
      </c>
      <c r="G6690" s="476">
        <v>35.004600000000003</v>
      </c>
      <c r="H6690" s="467" t="str">
        <f t="shared" si="212"/>
        <v>P9981</v>
      </c>
      <c r="I6690" s="462" t="b">
        <f t="shared" si="213"/>
        <v>1</v>
      </c>
      <c r="J6690" s="462"/>
      <c r="K6690" s="462"/>
    </row>
    <row r="6691" spans="1:11">
      <c r="A6691" s="467" t="s">
        <v>27028</v>
      </c>
      <c r="B6691" s="468" t="s">
        <v>19212</v>
      </c>
      <c r="C6691" s="467" t="s">
        <v>587</v>
      </c>
      <c r="D6691" s="469">
        <f t="shared" si="214"/>
        <v>28.782800000000002</v>
      </c>
      <c r="E6691" s="466"/>
      <c r="F6691" s="476">
        <v>28.782800000000002</v>
      </c>
      <c r="G6691" s="476">
        <v>27.1662</v>
      </c>
      <c r="H6691" s="467" t="str">
        <f t="shared" si="212"/>
        <v>P9982</v>
      </c>
      <c r="I6691" s="462" t="b">
        <f t="shared" si="213"/>
        <v>1</v>
      </c>
      <c r="J6691" s="462"/>
      <c r="K6691" s="462"/>
    </row>
    <row r="6692" spans="1:11">
      <c r="A6692" s="467"/>
      <c r="B6692" s="468"/>
      <c r="C6692" s="467"/>
      <c r="D6692" s="469"/>
      <c r="E6692" s="466"/>
      <c r="F6692" s="476"/>
      <c r="G6692" s="476"/>
      <c r="H6692" s="467"/>
      <c r="I6692" s="462"/>
      <c r="J6692" s="462"/>
      <c r="K6692" s="462"/>
    </row>
    <row r="6693" spans="1:11">
      <c r="A6693" s="467"/>
      <c r="B6693" s="468"/>
      <c r="C6693" s="467"/>
      <c r="D6693" s="469"/>
      <c r="E6693" s="466"/>
      <c r="F6693" s="476"/>
      <c r="G6693" s="476"/>
      <c r="H6693" s="467"/>
      <c r="I6693" s="462"/>
      <c r="J6693" s="462"/>
      <c r="K6693" s="462"/>
    </row>
    <row r="6694" spans="1:11">
      <c r="A6694" s="467"/>
      <c r="B6694" s="468"/>
      <c r="C6694" s="467"/>
      <c r="D6694" s="469"/>
      <c r="E6694" s="466"/>
      <c r="F6694" s="476"/>
      <c r="G6694" s="476"/>
      <c r="H6694" s="467"/>
      <c r="I6694" s="462"/>
      <c r="J6694" s="462"/>
      <c r="K6694" s="462"/>
    </row>
    <row r="6695" spans="1:11">
      <c r="A6695" s="467"/>
      <c r="B6695" s="468"/>
      <c r="C6695" s="467"/>
      <c r="D6695" s="469"/>
      <c r="E6695" s="466"/>
      <c r="F6695" s="476"/>
      <c r="G6695" s="476"/>
      <c r="H6695" s="467"/>
      <c r="I6695" s="462"/>
      <c r="J6695" s="462"/>
      <c r="K6695" s="462"/>
    </row>
    <row r="6696" spans="1:11">
      <c r="A6696" s="463"/>
      <c r="B6696" s="464"/>
      <c r="C6696" s="463"/>
      <c r="D6696" s="465"/>
      <c r="E6696" s="475"/>
      <c r="F6696" s="478"/>
      <c r="G6696" s="478"/>
      <c r="H6696" s="462"/>
      <c r="I6696" s="462" t="str">
        <f>ORÇAMENTO!K2</f>
        <v>NÃO DESONERADO</v>
      </c>
      <c r="J6696" s="462"/>
      <c r="K6696" s="462"/>
    </row>
    <row r="6697" spans="1:11">
      <c r="A6697" s="463"/>
      <c r="B6697" s="464"/>
      <c r="C6697" s="862" t="str">
        <f>I6696</f>
        <v>NÃO DESONERADO</v>
      </c>
      <c r="D6697" s="862"/>
      <c r="E6697" s="475"/>
      <c r="F6697" s="863" t="s">
        <v>10</v>
      </c>
      <c r="G6697" s="863"/>
      <c r="H6697" s="863" t="s">
        <v>29</v>
      </c>
      <c r="I6697" s="863"/>
      <c r="J6697" s="462"/>
      <c r="K6697" s="462"/>
    </row>
    <row r="6698" spans="1:11" ht="15.6">
      <c r="A6698" s="463"/>
      <c r="B6698" s="464"/>
      <c r="C6698" s="472" t="s">
        <v>574</v>
      </c>
      <c r="D6698" s="479" t="s">
        <v>575</v>
      </c>
      <c r="E6698" s="475"/>
      <c r="F6698" s="460" t="s">
        <v>574</v>
      </c>
      <c r="G6698" s="460" t="s">
        <v>575</v>
      </c>
      <c r="H6698" s="460" t="s">
        <v>574</v>
      </c>
      <c r="I6698" s="460" t="s">
        <v>575</v>
      </c>
      <c r="J6698" s="462"/>
      <c r="K6698" s="462"/>
    </row>
    <row r="6699" spans="1:11" ht="28.8">
      <c r="A6699" s="509" t="s">
        <v>19353</v>
      </c>
      <c r="B6699" s="464" t="s">
        <v>19354</v>
      </c>
      <c r="C6699" s="480">
        <f t="shared" ref="C6699:D6762" si="215">IF($J$6696=$G$6697,F6699,H6699)</f>
        <v>18.761399999999998</v>
      </c>
      <c r="D6699" s="465">
        <f t="shared" si="215"/>
        <v>11.3721</v>
      </c>
      <c r="E6699" s="475"/>
      <c r="F6699" s="481">
        <v>18.761399999999998</v>
      </c>
      <c r="G6699" s="481">
        <v>11.3721</v>
      </c>
      <c r="H6699" s="481">
        <v>18.761399999999998</v>
      </c>
      <c r="I6699" s="481">
        <v>11.3721</v>
      </c>
      <c r="J6699" s="462" t="str">
        <f t="shared" ref="J6699:J6763" si="216">A6699</f>
        <v>E9001</v>
      </c>
      <c r="K6699" s="462" t="b">
        <f t="shared" ref="K6699:K6762" si="217">A6699=J6699</f>
        <v>1</v>
      </c>
    </row>
    <row r="6700" spans="1:11" ht="28.8">
      <c r="A6700" s="510" t="s">
        <v>19355</v>
      </c>
      <c r="B6700" s="468" t="s">
        <v>19356</v>
      </c>
      <c r="C6700" s="467">
        <f t="shared" si="215"/>
        <v>24.648399999999999</v>
      </c>
      <c r="D6700" s="469">
        <f t="shared" si="215"/>
        <v>14.9405</v>
      </c>
      <c r="E6700" s="475"/>
      <c r="F6700" s="481">
        <v>24.648399999999999</v>
      </c>
      <c r="G6700" s="481">
        <v>14.9405</v>
      </c>
      <c r="H6700" s="481">
        <v>24.648399999999999</v>
      </c>
      <c r="I6700" s="481">
        <v>14.9405</v>
      </c>
      <c r="J6700" s="462" t="str">
        <f t="shared" si="216"/>
        <v>E9002</v>
      </c>
      <c r="K6700" s="462" t="b">
        <f t="shared" si="217"/>
        <v>1</v>
      </c>
    </row>
    <row r="6701" spans="1:11" ht="28.8">
      <c r="A6701" s="509" t="s">
        <v>19357</v>
      </c>
      <c r="B6701" s="464" t="s">
        <v>19358</v>
      </c>
      <c r="C6701" s="480">
        <f t="shared" si="215"/>
        <v>25.771999999999998</v>
      </c>
      <c r="D6701" s="465">
        <f t="shared" si="215"/>
        <v>15.621499999999999</v>
      </c>
      <c r="E6701" s="475"/>
      <c r="F6701" s="481">
        <v>25.771999999999998</v>
      </c>
      <c r="G6701" s="481">
        <v>15.621499999999999</v>
      </c>
      <c r="H6701" s="481">
        <v>25.771999999999998</v>
      </c>
      <c r="I6701" s="481">
        <v>15.621499999999999</v>
      </c>
      <c r="J6701" s="462" t="str">
        <f t="shared" si="216"/>
        <v>E9003</v>
      </c>
      <c r="K6701" s="462" t="b">
        <f t="shared" si="217"/>
        <v>1</v>
      </c>
    </row>
    <row r="6702" spans="1:11" ht="28.8">
      <c r="A6702" s="510" t="s">
        <v>19359</v>
      </c>
      <c r="B6702" s="468" t="s">
        <v>19360</v>
      </c>
      <c r="C6702" s="467">
        <f t="shared" si="215"/>
        <v>32.551699999999997</v>
      </c>
      <c r="D6702" s="469">
        <f t="shared" si="215"/>
        <v>19.731000000000002</v>
      </c>
      <c r="E6702" s="475"/>
      <c r="F6702" s="481">
        <v>32.551699999999997</v>
      </c>
      <c r="G6702" s="481">
        <v>19.731000000000002</v>
      </c>
      <c r="H6702" s="481">
        <v>32.551699999999997</v>
      </c>
      <c r="I6702" s="481">
        <v>19.731000000000002</v>
      </c>
      <c r="J6702" s="462" t="str">
        <f t="shared" si="216"/>
        <v>E9004</v>
      </c>
      <c r="K6702" s="462" t="b">
        <f t="shared" si="217"/>
        <v>1</v>
      </c>
    </row>
    <row r="6703" spans="1:11" ht="28.8">
      <c r="A6703" s="509" t="s">
        <v>19361</v>
      </c>
      <c r="B6703" s="464" t="s">
        <v>19362</v>
      </c>
      <c r="C6703" s="480">
        <f t="shared" si="215"/>
        <v>38.456899999999997</v>
      </c>
      <c r="D6703" s="465">
        <f t="shared" si="215"/>
        <v>23.310400000000001</v>
      </c>
      <c r="E6703" s="475"/>
      <c r="F6703" s="481">
        <v>38.456899999999997</v>
      </c>
      <c r="G6703" s="481">
        <v>23.310400000000001</v>
      </c>
      <c r="H6703" s="481">
        <v>38.456899999999997</v>
      </c>
      <c r="I6703" s="481">
        <v>23.310400000000001</v>
      </c>
      <c r="J6703" s="462" t="str">
        <f t="shared" si="216"/>
        <v>E9005</v>
      </c>
      <c r="K6703" s="462" t="b">
        <f t="shared" si="217"/>
        <v>1</v>
      </c>
    </row>
    <row r="6704" spans="1:11" ht="15.6">
      <c r="A6704" s="510" t="s">
        <v>19363</v>
      </c>
      <c r="B6704" s="468" t="s">
        <v>19364</v>
      </c>
      <c r="C6704" s="467">
        <f t="shared" si="215"/>
        <v>1.5677000000000001</v>
      </c>
      <c r="D6704" s="469">
        <f t="shared" si="215"/>
        <v>1.0301</v>
      </c>
      <c r="E6704" s="475"/>
      <c r="F6704" s="481">
        <v>1.5677000000000001</v>
      </c>
      <c r="G6704" s="481">
        <v>1.0301</v>
      </c>
      <c r="H6704" s="481">
        <v>1.5677000000000001</v>
      </c>
      <c r="I6704" s="481">
        <v>1.0301</v>
      </c>
      <c r="J6704" s="462" t="str">
        <f t="shared" si="216"/>
        <v>E9006</v>
      </c>
      <c r="K6704" s="462" t="b">
        <f t="shared" si="217"/>
        <v>1</v>
      </c>
    </row>
    <row r="6705" spans="1:11" ht="28.8">
      <c r="A6705" s="509" t="s">
        <v>19365</v>
      </c>
      <c r="B6705" s="464" t="s">
        <v>19366</v>
      </c>
      <c r="C6705" s="480">
        <f t="shared" si="215"/>
        <v>43.302399999999999</v>
      </c>
      <c r="D6705" s="465">
        <f t="shared" si="215"/>
        <v>20.065999999999999</v>
      </c>
      <c r="E6705" s="475"/>
      <c r="F6705" s="481">
        <v>43.302399999999999</v>
      </c>
      <c r="G6705" s="481">
        <v>20.065999999999999</v>
      </c>
      <c r="H6705" s="481">
        <v>43.302399999999999</v>
      </c>
      <c r="I6705" s="481">
        <v>20.065999999999999</v>
      </c>
      <c r="J6705" s="462" t="str">
        <f t="shared" si="216"/>
        <v>E9007</v>
      </c>
      <c r="K6705" s="462" t="b">
        <f t="shared" si="217"/>
        <v>1</v>
      </c>
    </row>
    <row r="6706" spans="1:11" ht="28.8">
      <c r="A6706" s="510" t="s">
        <v>19367</v>
      </c>
      <c r="B6706" s="468" t="s">
        <v>19368</v>
      </c>
      <c r="C6706" s="467">
        <f t="shared" si="215"/>
        <v>2.3860000000000001</v>
      </c>
      <c r="D6706" s="469">
        <f t="shared" si="215"/>
        <v>1.5610999999999999</v>
      </c>
      <c r="E6706" s="475"/>
      <c r="F6706" s="481">
        <v>2.3860000000000001</v>
      </c>
      <c r="G6706" s="481">
        <v>1.5610999999999999</v>
      </c>
      <c r="H6706" s="481">
        <v>2.3860000000000001</v>
      </c>
      <c r="I6706" s="481">
        <v>1.5610999999999999</v>
      </c>
      <c r="J6706" s="462" t="str">
        <f t="shared" si="216"/>
        <v>E9008</v>
      </c>
      <c r="K6706" s="462" t="b">
        <f t="shared" si="217"/>
        <v>1</v>
      </c>
    </row>
    <row r="6707" spans="1:11" ht="15.6">
      <c r="A6707" s="509" t="s">
        <v>19369</v>
      </c>
      <c r="B6707" s="464" t="s">
        <v>19370</v>
      </c>
      <c r="C6707" s="480">
        <f t="shared" si="215"/>
        <v>442.03160000000003</v>
      </c>
      <c r="D6707" s="465">
        <f t="shared" si="215"/>
        <v>147.1927</v>
      </c>
      <c r="E6707" s="475"/>
      <c r="F6707" s="481">
        <v>442.03160000000003</v>
      </c>
      <c r="G6707" s="481">
        <v>147.1927</v>
      </c>
      <c r="H6707" s="481">
        <v>433.3356</v>
      </c>
      <c r="I6707" s="481">
        <v>138.4967</v>
      </c>
      <c r="J6707" s="462" t="str">
        <f t="shared" si="216"/>
        <v>E9009</v>
      </c>
      <c r="K6707" s="462" t="b">
        <f t="shared" si="217"/>
        <v>1</v>
      </c>
    </row>
    <row r="6708" spans="1:11" ht="28.8">
      <c r="A6708" s="510" t="s">
        <v>19371</v>
      </c>
      <c r="B6708" s="468" t="s">
        <v>19372</v>
      </c>
      <c r="C6708" s="467">
        <f t="shared" si="215"/>
        <v>1.1463000000000001</v>
      </c>
      <c r="D6708" s="469">
        <f t="shared" si="215"/>
        <v>0.77010000000000001</v>
      </c>
      <c r="E6708" s="475"/>
      <c r="F6708" s="481">
        <v>1.1463000000000001</v>
      </c>
      <c r="G6708" s="481">
        <v>0.77010000000000001</v>
      </c>
      <c r="H6708" s="481">
        <v>1.1463000000000001</v>
      </c>
      <c r="I6708" s="481">
        <v>0.77010000000000001</v>
      </c>
      <c r="J6708" s="462" t="str">
        <f t="shared" si="216"/>
        <v>E9010</v>
      </c>
      <c r="K6708" s="462" t="b">
        <f t="shared" si="217"/>
        <v>1</v>
      </c>
    </row>
    <row r="6709" spans="1:11" ht="28.8">
      <c r="A6709" s="509" t="s">
        <v>19373</v>
      </c>
      <c r="B6709" s="464" t="s">
        <v>19374</v>
      </c>
      <c r="C6709" s="480">
        <f t="shared" si="215"/>
        <v>0.56520000000000004</v>
      </c>
      <c r="D6709" s="465">
        <f t="shared" si="215"/>
        <v>0.37780000000000002</v>
      </c>
      <c r="E6709" s="475"/>
      <c r="F6709" s="481">
        <v>0.56520000000000004</v>
      </c>
      <c r="G6709" s="481">
        <v>0.37780000000000002</v>
      </c>
      <c r="H6709" s="481">
        <v>0.56520000000000004</v>
      </c>
      <c r="I6709" s="481">
        <v>0.37780000000000002</v>
      </c>
      <c r="J6709" s="462" t="str">
        <f t="shared" si="216"/>
        <v>E9011</v>
      </c>
      <c r="K6709" s="462" t="b">
        <f t="shared" si="217"/>
        <v>1</v>
      </c>
    </row>
    <row r="6710" spans="1:11" ht="28.8">
      <c r="A6710" s="510" t="s">
        <v>19375</v>
      </c>
      <c r="B6710" s="468" t="s">
        <v>19376</v>
      </c>
      <c r="C6710" s="467">
        <f t="shared" si="215"/>
        <v>380.90820000000002</v>
      </c>
      <c r="D6710" s="469">
        <f t="shared" si="215"/>
        <v>266.28449999999998</v>
      </c>
      <c r="E6710" s="475"/>
      <c r="F6710" s="481">
        <v>380.90820000000002</v>
      </c>
      <c r="G6710" s="481">
        <v>266.28449999999998</v>
      </c>
      <c r="H6710" s="481">
        <v>378.41289999999998</v>
      </c>
      <c r="I6710" s="481">
        <v>263.78919999999999</v>
      </c>
      <c r="J6710" s="462" t="str">
        <f t="shared" si="216"/>
        <v>E9014</v>
      </c>
      <c r="K6710" s="462" t="b">
        <f t="shared" si="217"/>
        <v>1</v>
      </c>
    </row>
    <row r="6711" spans="1:11" ht="15.6">
      <c r="A6711" s="509" t="s">
        <v>19377</v>
      </c>
      <c r="B6711" s="464" t="s">
        <v>19378</v>
      </c>
      <c r="C6711" s="480">
        <f t="shared" si="215"/>
        <v>43.017600000000002</v>
      </c>
      <c r="D6711" s="465">
        <f t="shared" si="215"/>
        <v>38.206099999999999</v>
      </c>
      <c r="E6711" s="475"/>
      <c r="F6711" s="481">
        <v>43.017600000000002</v>
      </c>
      <c r="G6711" s="481">
        <v>38.206099999999999</v>
      </c>
      <c r="H6711" s="481">
        <v>41.2256</v>
      </c>
      <c r="I6711" s="481">
        <v>36.414099999999998</v>
      </c>
      <c r="J6711" s="462" t="str">
        <f t="shared" si="216"/>
        <v>E9015</v>
      </c>
      <c r="K6711" s="462" t="b">
        <f t="shared" si="217"/>
        <v>1</v>
      </c>
    </row>
    <row r="6712" spans="1:11" ht="28.8">
      <c r="A6712" s="510" t="s">
        <v>19379</v>
      </c>
      <c r="B6712" s="468" t="s">
        <v>19380</v>
      </c>
      <c r="C6712" s="467">
        <f t="shared" si="215"/>
        <v>3998.5257999999999</v>
      </c>
      <c r="D6712" s="469">
        <f t="shared" si="215"/>
        <v>1872.6468</v>
      </c>
      <c r="E6712" s="475"/>
      <c r="F6712" s="481">
        <v>3998.5257999999999</v>
      </c>
      <c r="G6712" s="481">
        <v>1872.6468</v>
      </c>
      <c r="H6712" s="481">
        <v>3995.0963000000002</v>
      </c>
      <c r="I6712" s="481">
        <v>1869.2173</v>
      </c>
      <c r="J6712" s="462" t="str">
        <f t="shared" si="216"/>
        <v>E9016</v>
      </c>
      <c r="K6712" s="462" t="b">
        <f t="shared" si="217"/>
        <v>1</v>
      </c>
    </row>
    <row r="6713" spans="1:11" ht="28.8">
      <c r="A6713" s="509" t="s">
        <v>19381</v>
      </c>
      <c r="B6713" s="464" t="s">
        <v>19382</v>
      </c>
      <c r="C6713" s="480">
        <f t="shared" si="215"/>
        <v>208.18790000000001</v>
      </c>
      <c r="D6713" s="465">
        <f t="shared" si="215"/>
        <v>107.8574</v>
      </c>
      <c r="E6713" s="475"/>
      <c r="F6713" s="481">
        <v>208.18790000000001</v>
      </c>
      <c r="G6713" s="481">
        <v>107.8574</v>
      </c>
      <c r="H6713" s="481">
        <v>205.72470000000001</v>
      </c>
      <c r="I6713" s="481">
        <v>105.3942</v>
      </c>
      <c r="J6713" s="462" t="str">
        <f t="shared" si="216"/>
        <v>E9017</v>
      </c>
      <c r="K6713" s="462" t="b">
        <f t="shared" si="217"/>
        <v>1</v>
      </c>
    </row>
    <row r="6714" spans="1:11" ht="15.6">
      <c r="A6714" s="510" t="s">
        <v>19383</v>
      </c>
      <c r="B6714" s="468" t="s">
        <v>19384</v>
      </c>
      <c r="C6714" s="467">
        <f t="shared" si="215"/>
        <v>2962.8926000000001</v>
      </c>
      <c r="D6714" s="469">
        <f t="shared" si="215"/>
        <v>1131.1323</v>
      </c>
      <c r="E6714" s="475"/>
      <c r="F6714" s="481">
        <v>2962.8926000000001</v>
      </c>
      <c r="G6714" s="481">
        <v>1131.1323</v>
      </c>
      <c r="H6714" s="481">
        <v>2959.4630999999999</v>
      </c>
      <c r="I6714" s="481">
        <v>1127.7028</v>
      </c>
      <c r="J6714" s="462" t="str">
        <f t="shared" si="216"/>
        <v>E9020</v>
      </c>
      <c r="K6714" s="462" t="b">
        <f t="shared" si="217"/>
        <v>1</v>
      </c>
    </row>
    <row r="6715" spans="1:11" ht="15.6">
      <c r="A6715" s="509" t="s">
        <v>19385</v>
      </c>
      <c r="B6715" s="464" t="s">
        <v>19386</v>
      </c>
      <c r="C6715" s="480">
        <f t="shared" si="215"/>
        <v>426.30610000000001</v>
      </c>
      <c r="D6715" s="465">
        <f t="shared" si="215"/>
        <v>30.164300000000001</v>
      </c>
      <c r="E6715" s="475"/>
      <c r="F6715" s="481">
        <v>426.30610000000001</v>
      </c>
      <c r="G6715" s="481">
        <v>30.164300000000001</v>
      </c>
      <c r="H6715" s="481">
        <v>426.30610000000001</v>
      </c>
      <c r="I6715" s="481">
        <v>30.164300000000001</v>
      </c>
      <c r="J6715" s="462" t="str">
        <f t="shared" si="216"/>
        <v>E9021</v>
      </c>
      <c r="K6715" s="462" t="b">
        <f t="shared" si="217"/>
        <v>1</v>
      </c>
    </row>
    <row r="6716" spans="1:11" ht="15.6">
      <c r="A6716" s="510" t="s">
        <v>19387</v>
      </c>
      <c r="B6716" s="468" t="s">
        <v>19388</v>
      </c>
      <c r="C6716" s="467">
        <f t="shared" si="215"/>
        <v>107.23560000000001</v>
      </c>
      <c r="D6716" s="469">
        <f t="shared" si="215"/>
        <v>79.433400000000006</v>
      </c>
      <c r="E6716" s="475"/>
      <c r="F6716" s="481">
        <v>107.23560000000001</v>
      </c>
      <c r="G6716" s="481">
        <v>79.433400000000006</v>
      </c>
      <c r="H6716" s="481">
        <v>105.4436</v>
      </c>
      <c r="I6716" s="481">
        <v>77.641400000000004</v>
      </c>
      <c r="J6716" s="462" t="str">
        <f t="shared" si="216"/>
        <v>E9022</v>
      </c>
      <c r="K6716" s="462" t="b">
        <f t="shared" si="217"/>
        <v>1</v>
      </c>
    </row>
    <row r="6717" spans="1:11" ht="28.8">
      <c r="A6717" s="509" t="s">
        <v>19389</v>
      </c>
      <c r="B6717" s="464" t="s">
        <v>19390</v>
      </c>
      <c r="C6717" s="480">
        <f t="shared" si="215"/>
        <v>583.43970000000002</v>
      </c>
      <c r="D6717" s="465">
        <f t="shared" si="215"/>
        <v>282.30919999999998</v>
      </c>
      <c r="E6717" s="475"/>
      <c r="F6717" s="481">
        <v>583.43970000000002</v>
      </c>
      <c r="G6717" s="481">
        <v>282.30919999999998</v>
      </c>
      <c r="H6717" s="481">
        <v>580.01020000000005</v>
      </c>
      <c r="I6717" s="481">
        <v>278.87970000000001</v>
      </c>
      <c r="J6717" s="462" t="str">
        <f t="shared" si="216"/>
        <v>E9023</v>
      </c>
      <c r="K6717" s="462" t="b">
        <f t="shared" si="217"/>
        <v>1</v>
      </c>
    </row>
    <row r="6718" spans="1:11" ht="15.6">
      <c r="A6718" s="510" t="s">
        <v>19391</v>
      </c>
      <c r="B6718" s="468" t="s">
        <v>19392</v>
      </c>
      <c r="C6718" s="467">
        <f t="shared" si="215"/>
        <v>34.509799999999998</v>
      </c>
      <c r="D6718" s="469">
        <f t="shared" si="215"/>
        <v>33.171199999999999</v>
      </c>
      <c r="E6718" s="475"/>
      <c r="F6718" s="481">
        <v>34.509799999999998</v>
      </c>
      <c r="G6718" s="481">
        <v>33.171199999999999</v>
      </c>
      <c r="H6718" s="481">
        <v>32.717799999999997</v>
      </c>
      <c r="I6718" s="481">
        <v>31.379200000000001</v>
      </c>
      <c r="J6718" s="462" t="str">
        <f t="shared" si="216"/>
        <v>E9024</v>
      </c>
      <c r="K6718" s="462" t="b">
        <f t="shared" si="217"/>
        <v>1</v>
      </c>
    </row>
    <row r="6719" spans="1:11" ht="28.8">
      <c r="A6719" s="509" t="s">
        <v>19393</v>
      </c>
      <c r="B6719" s="464" t="s">
        <v>19394</v>
      </c>
      <c r="C6719" s="480">
        <f t="shared" si="215"/>
        <v>67.323700000000002</v>
      </c>
      <c r="D6719" s="465">
        <f t="shared" si="215"/>
        <v>61.138100000000001</v>
      </c>
      <c r="E6719" s="475"/>
      <c r="F6719" s="481">
        <v>67.323700000000002</v>
      </c>
      <c r="G6719" s="481">
        <v>61.138100000000001</v>
      </c>
      <c r="H6719" s="481">
        <v>63.894199999999998</v>
      </c>
      <c r="I6719" s="481">
        <v>57.708599999999997</v>
      </c>
      <c r="J6719" s="462" t="str">
        <f t="shared" si="216"/>
        <v>E9025</v>
      </c>
      <c r="K6719" s="462" t="b">
        <f t="shared" si="217"/>
        <v>1</v>
      </c>
    </row>
    <row r="6720" spans="1:11" ht="28.8">
      <c r="A6720" s="510" t="s">
        <v>19395</v>
      </c>
      <c r="B6720" s="468" t="s">
        <v>19396</v>
      </c>
      <c r="C6720" s="467">
        <f t="shared" si="215"/>
        <v>7.6069000000000004</v>
      </c>
      <c r="D6720" s="469">
        <f t="shared" si="215"/>
        <v>4.3879999999999999</v>
      </c>
      <c r="E6720" s="475"/>
      <c r="F6720" s="481">
        <v>7.6069000000000004</v>
      </c>
      <c r="G6720" s="481">
        <v>4.3879999999999999</v>
      </c>
      <c r="H6720" s="481">
        <v>7.6069000000000004</v>
      </c>
      <c r="I6720" s="481">
        <v>4.3879999999999999</v>
      </c>
      <c r="J6720" s="462" t="str">
        <f t="shared" si="216"/>
        <v>E9026</v>
      </c>
      <c r="K6720" s="462" t="b">
        <f t="shared" si="217"/>
        <v>1</v>
      </c>
    </row>
    <row r="6721" spans="1:11" ht="28.8">
      <c r="A6721" s="509" t="s">
        <v>19397</v>
      </c>
      <c r="B6721" s="464" t="s">
        <v>19398</v>
      </c>
      <c r="C6721" s="480">
        <f t="shared" si="215"/>
        <v>43.4129</v>
      </c>
      <c r="D6721" s="465">
        <f t="shared" si="215"/>
        <v>32.683700000000002</v>
      </c>
      <c r="E6721" s="475"/>
      <c r="F6721" s="481">
        <v>43.4129</v>
      </c>
      <c r="G6721" s="481">
        <v>32.683700000000002</v>
      </c>
      <c r="H6721" s="481">
        <v>41.620899999999999</v>
      </c>
      <c r="I6721" s="481">
        <v>30.8917</v>
      </c>
      <c r="J6721" s="462" t="str">
        <f t="shared" si="216"/>
        <v>E9028</v>
      </c>
      <c r="K6721" s="462" t="b">
        <f t="shared" si="217"/>
        <v>1</v>
      </c>
    </row>
    <row r="6722" spans="1:11" ht="28.8">
      <c r="A6722" s="510" t="s">
        <v>19399</v>
      </c>
      <c r="B6722" s="468" t="s">
        <v>19400</v>
      </c>
      <c r="C6722" s="467">
        <f t="shared" si="215"/>
        <v>71.202399999999997</v>
      </c>
      <c r="D6722" s="469">
        <f t="shared" si="215"/>
        <v>63.336599999999997</v>
      </c>
      <c r="E6722" s="475"/>
      <c r="F6722" s="481">
        <v>71.202399999999997</v>
      </c>
      <c r="G6722" s="481">
        <v>63.336599999999997</v>
      </c>
      <c r="H6722" s="481">
        <v>67.772900000000007</v>
      </c>
      <c r="I6722" s="481">
        <v>59.9071</v>
      </c>
      <c r="J6722" s="462" t="str">
        <f t="shared" si="216"/>
        <v>E9029</v>
      </c>
      <c r="K6722" s="462" t="b">
        <f t="shared" si="217"/>
        <v>1</v>
      </c>
    </row>
    <row r="6723" spans="1:11" ht="28.8">
      <c r="A6723" s="509" t="s">
        <v>19401</v>
      </c>
      <c r="B6723" s="464" t="s">
        <v>19402</v>
      </c>
      <c r="C6723" s="480">
        <f t="shared" si="215"/>
        <v>1.9657</v>
      </c>
      <c r="D6723" s="465">
        <f t="shared" si="215"/>
        <v>1.1142000000000001</v>
      </c>
      <c r="E6723" s="475"/>
      <c r="F6723" s="481">
        <v>1.9657</v>
      </c>
      <c r="G6723" s="481">
        <v>1.1142000000000001</v>
      </c>
      <c r="H6723" s="481">
        <v>1.9657</v>
      </c>
      <c r="I6723" s="481">
        <v>1.1142000000000001</v>
      </c>
      <c r="J6723" s="462" t="str">
        <f t="shared" si="216"/>
        <v>E9030</v>
      </c>
      <c r="K6723" s="462" t="b">
        <f t="shared" si="217"/>
        <v>1</v>
      </c>
    </row>
    <row r="6724" spans="1:11" ht="28.8">
      <c r="A6724" s="510" t="s">
        <v>19403</v>
      </c>
      <c r="B6724" s="468" t="s">
        <v>19404</v>
      </c>
      <c r="C6724" s="467">
        <f t="shared" si="215"/>
        <v>87.978200000000001</v>
      </c>
      <c r="D6724" s="469">
        <f t="shared" si="215"/>
        <v>64.489800000000002</v>
      </c>
      <c r="E6724" s="475"/>
      <c r="F6724" s="481">
        <v>87.978200000000001</v>
      </c>
      <c r="G6724" s="481">
        <v>64.489800000000002</v>
      </c>
      <c r="H6724" s="481">
        <v>86.186199999999999</v>
      </c>
      <c r="I6724" s="481">
        <v>62.697800000000001</v>
      </c>
      <c r="J6724" s="462" t="str">
        <f t="shared" si="216"/>
        <v>E9031</v>
      </c>
      <c r="K6724" s="462" t="b">
        <f t="shared" si="217"/>
        <v>1</v>
      </c>
    </row>
    <row r="6725" spans="1:11" ht="28.8">
      <c r="A6725" s="509" t="s">
        <v>19405</v>
      </c>
      <c r="B6725" s="464" t="s">
        <v>19406</v>
      </c>
      <c r="C6725" s="480">
        <f t="shared" si="215"/>
        <v>63.426699999999997</v>
      </c>
      <c r="D6725" s="465">
        <f t="shared" si="215"/>
        <v>58.929200000000002</v>
      </c>
      <c r="E6725" s="475"/>
      <c r="F6725" s="481">
        <v>63.426699999999997</v>
      </c>
      <c r="G6725" s="481">
        <v>58.929200000000002</v>
      </c>
      <c r="H6725" s="481">
        <v>59.997199999999999</v>
      </c>
      <c r="I6725" s="481">
        <v>55.499699999999997</v>
      </c>
      <c r="J6725" s="462" t="str">
        <f t="shared" si="216"/>
        <v>E9032</v>
      </c>
      <c r="K6725" s="462" t="b">
        <f t="shared" si="217"/>
        <v>1</v>
      </c>
    </row>
    <row r="6726" spans="1:11" ht="28.8">
      <c r="A6726" s="510" t="s">
        <v>19407</v>
      </c>
      <c r="B6726" s="468" t="s">
        <v>19408</v>
      </c>
      <c r="C6726" s="467">
        <f t="shared" si="215"/>
        <v>67.874899999999997</v>
      </c>
      <c r="D6726" s="469">
        <f t="shared" si="215"/>
        <v>61.450499999999998</v>
      </c>
      <c r="E6726" s="475"/>
      <c r="F6726" s="481">
        <v>67.874899999999997</v>
      </c>
      <c r="G6726" s="481">
        <v>61.450499999999998</v>
      </c>
      <c r="H6726" s="481">
        <v>64.445400000000006</v>
      </c>
      <c r="I6726" s="481">
        <v>58.021000000000001</v>
      </c>
      <c r="J6726" s="462" t="str">
        <f t="shared" si="216"/>
        <v>E9033</v>
      </c>
      <c r="K6726" s="462" t="b">
        <f t="shared" si="217"/>
        <v>1</v>
      </c>
    </row>
    <row r="6727" spans="1:11" ht="28.8">
      <c r="A6727" s="509" t="s">
        <v>19409</v>
      </c>
      <c r="B6727" s="464" t="s">
        <v>19410</v>
      </c>
      <c r="C6727" s="480">
        <f t="shared" si="215"/>
        <v>75.2864</v>
      </c>
      <c r="D6727" s="465">
        <f t="shared" si="215"/>
        <v>65.651499999999999</v>
      </c>
      <c r="E6727" s="475"/>
      <c r="F6727" s="481">
        <v>75.2864</v>
      </c>
      <c r="G6727" s="481">
        <v>65.651499999999999</v>
      </c>
      <c r="H6727" s="481">
        <v>71.856899999999996</v>
      </c>
      <c r="I6727" s="481">
        <v>62.222000000000001</v>
      </c>
      <c r="J6727" s="462" t="str">
        <f t="shared" si="216"/>
        <v>E9034</v>
      </c>
      <c r="K6727" s="462" t="b">
        <f t="shared" si="217"/>
        <v>1</v>
      </c>
    </row>
    <row r="6728" spans="1:11" ht="28.8">
      <c r="A6728" s="510" t="s">
        <v>19411</v>
      </c>
      <c r="B6728" s="468" t="s">
        <v>19412</v>
      </c>
      <c r="C6728" s="467">
        <f t="shared" si="215"/>
        <v>82.697999999999993</v>
      </c>
      <c r="D6728" s="469">
        <f t="shared" si="215"/>
        <v>69.852500000000006</v>
      </c>
      <c r="E6728" s="475"/>
      <c r="F6728" s="481">
        <v>82.697999999999993</v>
      </c>
      <c r="G6728" s="481">
        <v>69.852500000000006</v>
      </c>
      <c r="H6728" s="481">
        <v>79.268500000000003</v>
      </c>
      <c r="I6728" s="481">
        <v>66.423000000000002</v>
      </c>
      <c r="J6728" s="462" t="str">
        <f t="shared" si="216"/>
        <v>E9035</v>
      </c>
      <c r="K6728" s="462" t="b">
        <f t="shared" si="217"/>
        <v>1</v>
      </c>
    </row>
    <row r="6729" spans="1:11" ht="28.8">
      <c r="A6729" s="509" t="s">
        <v>19413</v>
      </c>
      <c r="B6729" s="464" t="s">
        <v>19414</v>
      </c>
      <c r="C6729" s="480">
        <f t="shared" si="215"/>
        <v>434.40190000000001</v>
      </c>
      <c r="D6729" s="465">
        <f t="shared" si="215"/>
        <v>265.70620000000002</v>
      </c>
      <c r="E6729" s="475"/>
      <c r="F6729" s="481">
        <v>434.40190000000001</v>
      </c>
      <c r="G6729" s="481">
        <v>265.70620000000002</v>
      </c>
      <c r="H6729" s="481">
        <v>430.97239999999999</v>
      </c>
      <c r="I6729" s="481">
        <v>262.27670000000001</v>
      </c>
      <c r="J6729" s="462" t="str">
        <f t="shared" si="216"/>
        <v>E9036</v>
      </c>
      <c r="K6729" s="462" t="b">
        <f t="shared" si="217"/>
        <v>1</v>
      </c>
    </row>
    <row r="6730" spans="1:11" ht="28.8">
      <c r="A6730" s="510" t="s">
        <v>19415</v>
      </c>
      <c r="B6730" s="468" t="s">
        <v>19416</v>
      </c>
      <c r="C6730" s="467">
        <f t="shared" si="215"/>
        <v>55.509700000000002</v>
      </c>
      <c r="D6730" s="469">
        <f t="shared" si="215"/>
        <v>54.441699999999997</v>
      </c>
      <c r="E6730" s="475"/>
      <c r="F6730" s="481">
        <v>55.509700000000002</v>
      </c>
      <c r="G6730" s="481">
        <v>54.441699999999997</v>
      </c>
      <c r="H6730" s="481">
        <v>52.080199999999998</v>
      </c>
      <c r="I6730" s="481">
        <v>51.0122</v>
      </c>
      <c r="J6730" s="462" t="str">
        <f t="shared" si="216"/>
        <v>E9038</v>
      </c>
      <c r="K6730" s="462" t="b">
        <f t="shared" si="217"/>
        <v>1</v>
      </c>
    </row>
    <row r="6731" spans="1:11" ht="28.8">
      <c r="A6731" s="509" t="s">
        <v>19417</v>
      </c>
      <c r="B6731" s="464" t="s">
        <v>19418</v>
      </c>
      <c r="C6731" s="480">
        <f t="shared" si="215"/>
        <v>90.381299999999996</v>
      </c>
      <c r="D6731" s="465">
        <f t="shared" si="215"/>
        <v>70.823499999999996</v>
      </c>
      <c r="E6731" s="475"/>
      <c r="F6731" s="481">
        <v>90.381299999999996</v>
      </c>
      <c r="G6731" s="481">
        <v>70.823499999999996</v>
      </c>
      <c r="H6731" s="481">
        <v>86.951800000000006</v>
      </c>
      <c r="I6731" s="481">
        <v>67.394000000000005</v>
      </c>
      <c r="J6731" s="462" t="str">
        <f t="shared" si="216"/>
        <v>E9039</v>
      </c>
      <c r="K6731" s="462" t="b">
        <f t="shared" si="217"/>
        <v>1</v>
      </c>
    </row>
    <row r="6732" spans="1:11" ht="15.6">
      <c r="A6732" s="510" t="s">
        <v>19419</v>
      </c>
      <c r="B6732" s="468" t="s">
        <v>19420</v>
      </c>
      <c r="C6732" s="467">
        <f t="shared" si="215"/>
        <v>7.3499999999999996E-2</v>
      </c>
      <c r="D6732" s="469">
        <f t="shared" si="215"/>
        <v>5.0299999999999997E-2</v>
      </c>
      <c r="E6732" s="475"/>
      <c r="F6732" s="481">
        <v>7.3499999999999996E-2</v>
      </c>
      <c r="G6732" s="481">
        <v>5.0299999999999997E-2</v>
      </c>
      <c r="H6732" s="481">
        <v>7.3499999999999996E-2</v>
      </c>
      <c r="I6732" s="481">
        <v>5.0299999999999997E-2</v>
      </c>
      <c r="J6732" s="462" t="str">
        <f t="shared" si="216"/>
        <v>E9040</v>
      </c>
      <c r="K6732" s="462" t="b">
        <f t="shared" si="217"/>
        <v>1</v>
      </c>
    </row>
    <row r="6733" spans="1:11" ht="15.6">
      <c r="A6733" s="509" t="s">
        <v>19421</v>
      </c>
      <c r="B6733" s="464" t="s">
        <v>19422</v>
      </c>
      <c r="C6733" s="480">
        <f t="shared" si="215"/>
        <v>429.52659999999997</v>
      </c>
      <c r="D6733" s="465">
        <f t="shared" si="215"/>
        <v>185.4255</v>
      </c>
      <c r="E6733" s="475"/>
      <c r="F6733" s="481">
        <v>429.52659999999997</v>
      </c>
      <c r="G6733" s="481">
        <v>185.4255</v>
      </c>
      <c r="H6733" s="481">
        <v>427.0634</v>
      </c>
      <c r="I6733" s="481">
        <v>182.9623</v>
      </c>
      <c r="J6733" s="462" t="str">
        <f t="shared" si="216"/>
        <v>E9042</v>
      </c>
      <c r="K6733" s="462" t="b">
        <f t="shared" si="217"/>
        <v>1</v>
      </c>
    </row>
    <row r="6734" spans="1:11" ht="28.8">
      <c r="A6734" s="510" t="s">
        <v>19423</v>
      </c>
      <c r="B6734" s="468" t="s">
        <v>19424</v>
      </c>
      <c r="C6734" s="467">
        <f t="shared" si="215"/>
        <v>81.551599999999993</v>
      </c>
      <c r="D6734" s="469">
        <f t="shared" si="215"/>
        <v>42.3765</v>
      </c>
      <c r="E6734" s="475"/>
      <c r="F6734" s="481">
        <v>81.551599999999993</v>
      </c>
      <c r="G6734" s="481">
        <v>42.3765</v>
      </c>
      <c r="H6734" s="481">
        <v>78.749099999999999</v>
      </c>
      <c r="I6734" s="481">
        <v>39.573999999999998</v>
      </c>
      <c r="J6734" s="462" t="str">
        <f t="shared" si="216"/>
        <v>E9043</v>
      </c>
      <c r="K6734" s="462" t="b">
        <f t="shared" si="217"/>
        <v>1</v>
      </c>
    </row>
    <row r="6735" spans="1:11" ht="28.8">
      <c r="A6735" s="509" t="s">
        <v>19425</v>
      </c>
      <c r="B6735" s="464" t="s">
        <v>19426</v>
      </c>
      <c r="C6735" s="480">
        <f t="shared" si="215"/>
        <v>482.44450000000001</v>
      </c>
      <c r="D6735" s="465">
        <f t="shared" si="215"/>
        <v>300.74270000000001</v>
      </c>
      <c r="E6735" s="475"/>
      <c r="F6735" s="481">
        <v>482.44450000000001</v>
      </c>
      <c r="G6735" s="481">
        <v>300.74270000000001</v>
      </c>
      <c r="H6735" s="481">
        <v>479.01499999999999</v>
      </c>
      <c r="I6735" s="481">
        <v>297.31319999999999</v>
      </c>
      <c r="J6735" s="462" t="str">
        <f t="shared" si="216"/>
        <v>E9044</v>
      </c>
      <c r="K6735" s="462" t="b">
        <f t="shared" si="217"/>
        <v>1</v>
      </c>
    </row>
    <row r="6736" spans="1:11" ht="28.8">
      <c r="A6736" s="510" t="s">
        <v>19427</v>
      </c>
      <c r="B6736" s="468" t="s">
        <v>19428</v>
      </c>
      <c r="C6736" s="467">
        <f t="shared" si="215"/>
        <v>70.332700000000003</v>
      </c>
      <c r="D6736" s="469">
        <f t="shared" si="215"/>
        <v>59.276899999999998</v>
      </c>
      <c r="E6736" s="475"/>
      <c r="F6736" s="481">
        <v>70.332700000000003</v>
      </c>
      <c r="G6736" s="481">
        <v>59.276899999999998</v>
      </c>
      <c r="H6736" s="481">
        <v>66.903199999999998</v>
      </c>
      <c r="I6736" s="481">
        <v>55.8474</v>
      </c>
      <c r="J6736" s="462" t="str">
        <f t="shared" si="216"/>
        <v>E9045</v>
      </c>
      <c r="K6736" s="462" t="b">
        <f t="shared" si="217"/>
        <v>1</v>
      </c>
    </row>
    <row r="6737" spans="1:11" ht="28.8">
      <c r="A6737" s="509" t="s">
        <v>19429</v>
      </c>
      <c r="B6737" s="464" t="s">
        <v>19430</v>
      </c>
      <c r="C6737" s="480">
        <f t="shared" si="215"/>
        <v>73.311199999999999</v>
      </c>
      <c r="D6737" s="465">
        <f t="shared" si="215"/>
        <v>60.9206</v>
      </c>
      <c r="E6737" s="475"/>
      <c r="F6737" s="481">
        <v>73.311199999999999</v>
      </c>
      <c r="G6737" s="481">
        <v>60.9206</v>
      </c>
      <c r="H6737" s="481">
        <v>69.881699999999995</v>
      </c>
      <c r="I6737" s="481">
        <v>57.491100000000003</v>
      </c>
      <c r="J6737" s="462" t="str">
        <f t="shared" si="216"/>
        <v>E9046</v>
      </c>
      <c r="K6737" s="462" t="b">
        <f t="shared" si="217"/>
        <v>1</v>
      </c>
    </row>
    <row r="6738" spans="1:11" ht="28.8">
      <c r="A6738" s="510" t="s">
        <v>19431</v>
      </c>
      <c r="B6738" s="468" t="s">
        <v>19432</v>
      </c>
      <c r="C6738" s="467">
        <f t="shared" si="215"/>
        <v>80.8874</v>
      </c>
      <c r="D6738" s="469">
        <f t="shared" si="215"/>
        <v>65.101500000000001</v>
      </c>
      <c r="E6738" s="475"/>
      <c r="F6738" s="481">
        <v>80.8874</v>
      </c>
      <c r="G6738" s="481">
        <v>65.101500000000001</v>
      </c>
      <c r="H6738" s="481">
        <v>77.457899999999995</v>
      </c>
      <c r="I6738" s="481">
        <v>61.671999999999997</v>
      </c>
      <c r="J6738" s="462" t="str">
        <f t="shared" si="216"/>
        <v>E9047</v>
      </c>
      <c r="K6738" s="462" t="b">
        <f t="shared" si="217"/>
        <v>1</v>
      </c>
    </row>
    <row r="6739" spans="1:11" ht="28.8">
      <c r="A6739" s="509" t="s">
        <v>19433</v>
      </c>
      <c r="B6739" s="464" t="s">
        <v>19434</v>
      </c>
      <c r="C6739" s="480">
        <f t="shared" si="215"/>
        <v>84.331199999999995</v>
      </c>
      <c r="D6739" s="465">
        <f t="shared" si="215"/>
        <v>67.001900000000006</v>
      </c>
      <c r="E6739" s="475"/>
      <c r="F6739" s="481">
        <v>84.331199999999995</v>
      </c>
      <c r="G6739" s="481">
        <v>67.001900000000006</v>
      </c>
      <c r="H6739" s="481">
        <v>80.901700000000005</v>
      </c>
      <c r="I6739" s="481">
        <v>63.572400000000002</v>
      </c>
      <c r="J6739" s="462" t="str">
        <f t="shared" si="216"/>
        <v>E9048</v>
      </c>
      <c r="K6739" s="462" t="b">
        <f t="shared" si="217"/>
        <v>1</v>
      </c>
    </row>
    <row r="6740" spans="1:11" ht="28.8">
      <c r="A6740" s="510" t="s">
        <v>19435</v>
      </c>
      <c r="B6740" s="468" t="s">
        <v>19436</v>
      </c>
      <c r="C6740" s="467">
        <f t="shared" si="215"/>
        <v>420.53039999999999</v>
      </c>
      <c r="D6740" s="469">
        <f t="shared" si="215"/>
        <v>195.77770000000001</v>
      </c>
      <c r="E6740" s="475"/>
      <c r="F6740" s="481">
        <v>420.53039999999999</v>
      </c>
      <c r="G6740" s="481">
        <v>195.77770000000001</v>
      </c>
      <c r="H6740" s="481">
        <v>418.73840000000001</v>
      </c>
      <c r="I6740" s="481">
        <v>193.98570000000001</v>
      </c>
      <c r="J6740" s="462" t="str">
        <f t="shared" si="216"/>
        <v>E9049</v>
      </c>
      <c r="K6740" s="462" t="b">
        <f t="shared" si="217"/>
        <v>1</v>
      </c>
    </row>
    <row r="6741" spans="1:11" ht="28.8">
      <c r="A6741" s="509" t="s">
        <v>19437</v>
      </c>
      <c r="B6741" s="464" t="s">
        <v>19438</v>
      </c>
      <c r="C6741" s="480">
        <f t="shared" si="215"/>
        <v>441.36919999999998</v>
      </c>
      <c r="D6741" s="465">
        <f t="shared" si="215"/>
        <v>232.39869999999999</v>
      </c>
      <c r="E6741" s="475"/>
      <c r="F6741" s="481">
        <v>441.36919999999998</v>
      </c>
      <c r="G6741" s="481">
        <v>232.39869999999999</v>
      </c>
      <c r="H6741" s="481">
        <v>438.87389999999999</v>
      </c>
      <c r="I6741" s="481">
        <v>229.9034</v>
      </c>
      <c r="J6741" s="462" t="str">
        <f t="shared" si="216"/>
        <v>E9050</v>
      </c>
      <c r="K6741" s="462" t="b">
        <f t="shared" si="217"/>
        <v>1</v>
      </c>
    </row>
    <row r="6742" spans="1:11" ht="15.6">
      <c r="A6742" s="510" t="s">
        <v>19439</v>
      </c>
      <c r="B6742" s="468" t="s">
        <v>19440</v>
      </c>
      <c r="C6742" s="467">
        <f t="shared" si="215"/>
        <v>232.0908</v>
      </c>
      <c r="D6742" s="469">
        <f t="shared" si="215"/>
        <v>142.43459999999999</v>
      </c>
      <c r="E6742" s="475"/>
      <c r="F6742" s="481">
        <v>232.0908</v>
      </c>
      <c r="G6742" s="481">
        <v>142.43459999999999</v>
      </c>
      <c r="H6742" s="481">
        <v>230.2988</v>
      </c>
      <c r="I6742" s="481">
        <v>140.64259999999999</v>
      </c>
      <c r="J6742" s="462" t="str">
        <f t="shared" si="216"/>
        <v>E9051</v>
      </c>
      <c r="K6742" s="462" t="b">
        <f t="shared" si="217"/>
        <v>1</v>
      </c>
    </row>
    <row r="6743" spans="1:11" ht="15.6">
      <c r="A6743" s="509" t="s">
        <v>19441</v>
      </c>
      <c r="B6743" s="464" t="s">
        <v>19442</v>
      </c>
      <c r="C6743" s="480">
        <f t="shared" si="215"/>
        <v>230.61420000000001</v>
      </c>
      <c r="D6743" s="465">
        <f t="shared" si="215"/>
        <v>108.56699999999999</v>
      </c>
      <c r="E6743" s="475"/>
      <c r="F6743" s="481">
        <v>230.61420000000001</v>
      </c>
      <c r="G6743" s="481">
        <v>108.56699999999999</v>
      </c>
      <c r="H6743" s="481">
        <v>228.82220000000001</v>
      </c>
      <c r="I6743" s="481">
        <v>106.77500000000001</v>
      </c>
      <c r="J6743" s="462" t="str">
        <f t="shared" si="216"/>
        <v>E9052</v>
      </c>
      <c r="K6743" s="462" t="b">
        <f t="shared" si="217"/>
        <v>1</v>
      </c>
    </row>
    <row r="6744" spans="1:11" ht="15.6">
      <c r="A6744" s="510" t="s">
        <v>19443</v>
      </c>
      <c r="B6744" s="468" t="s">
        <v>19444</v>
      </c>
      <c r="C6744" s="467">
        <f t="shared" si="215"/>
        <v>88.3416</v>
      </c>
      <c r="D6744" s="469">
        <f t="shared" si="215"/>
        <v>57.856900000000003</v>
      </c>
      <c r="E6744" s="475"/>
      <c r="F6744" s="481">
        <v>88.3416</v>
      </c>
      <c r="G6744" s="481">
        <v>57.856900000000003</v>
      </c>
      <c r="H6744" s="481">
        <v>86.014200000000002</v>
      </c>
      <c r="I6744" s="481">
        <v>55.529499999999999</v>
      </c>
      <c r="J6744" s="462" t="str">
        <f t="shared" si="216"/>
        <v>E9053</v>
      </c>
      <c r="K6744" s="462" t="b">
        <f t="shared" si="217"/>
        <v>1</v>
      </c>
    </row>
    <row r="6745" spans="1:11" ht="28.8">
      <c r="A6745" s="509" t="s">
        <v>19445</v>
      </c>
      <c r="B6745" s="464" t="s">
        <v>19446</v>
      </c>
      <c r="C6745" s="480">
        <f t="shared" si="215"/>
        <v>436.911</v>
      </c>
      <c r="D6745" s="465">
        <f t="shared" si="215"/>
        <v>281.81380000000001</v>
      </c>
      <c r="E6745" s="475"/>
      <c r="F6745" s="481">
        <v>436.911</v>
      </c>
      <c r="G6745" s="481">
        <v>281.81380000000001</v>
      </c>
      <c r="H6745" s="481">
        <v>435.11900000000003</v>
      </c>
      <c r="I6745" s="481">
        <v>280.02179999999998</v>
      </c>
      <c r="J6745" s="462" t="str">
        <f t="shared" si="216"/>
        <v>E9054</v>
      </c>
      <c r="K6745" s="462" t="b">
        <f t="shared" si="217"/>
        <v>1</v>
      </c>
    </row>
    <row r="6746" spans="1:11" ht="15.6">
      <c r="A6746" s="510" t="s">
        <v>19447</v>
      </c>
      <c r="B6746" s="468" t="s">
        <v>19448</v>
      </c>
      <c r="C6746" s="467">
        <f t="shared" si="215"/>
        <v>82.771500000000003</v>
      </c>
      <c r="D6746" s="469">
        <f t="shared" si="215"/>
        <v>56.405700000000003</v>
      </c>
      <c r="E6746" s="475"/>
      <c r="F6746" s="481">
        <v>82.771500000000003</v>
      </c>
      <c r="G6746" s="481">
        <v>56.405700000000003</v>
      </c>
      <c r="H6746" s="481">
        <v>82.771500000000003</v>
      </c>
      <c r="I6746" s="481">
        <v>56.405700000000003</v>
      </c>
      <c r="J6746" s="462" t="str">
        <f t="shared" si="216"/>
        <v>E9055</v>
      </c>
      <c r="K6746" s="462" t="b">
        <f t="shared" si="217"/>
        <v>1</v>
      </c>
    </row>
    <row r="6747" spans="1:11" ht="15.6">
      <c r="A6747" s="509" t="s">
        <v>19449</v>
      </c>
      <c r="B6747" s="464" t="s">
        <v>19450</v>
      </c>
      <c r="C6747" s="480">
        <f t="shared" si="215"/>
        <v>155.78909999999999</v>
      </c>
      <c r="D6747" s="465">
        <f t="shared" si="215"/>
        <v>133.83099999999999</v>
      </c>
      <c r="E6747" s="475"/>
      <c r="F6747" s="481">
        <v>155.78909999999999</v>
      </c>
      <c r="G6747" s="481">
        <v>133.83099999999999</v>
      </c>
      <c r="H6747" s="481">
        <v>148.08109999999999</v>
      </c>
      <c r="I6747" s="481">
        <v>126.123</v>
      </c>
      <c r="J6747" s="462" t="str">
        <f t="shared" si="216"/>
        <v>E9056</v>
      </c>
      <c r="K6747" s="462" t="b">
        <f t="shared" si="217"/>
        <v>1</v>
      </c>
    </row>
    <row r="6748" spans="1:11" ht="15.6">
      <c r="A6748" s="510" t="s">
        <v>19451</v>
      </c>
      <c r="B6748" s="468" t="s">
        <v>19452</v>
      </c>
      <c r="C6748" s="467">
        <f t="shared" si="215"/>
        <v>60.322800000000001</v>
      </c>
      <c r="D6748" s="469">
        <f t="shared" si="215"/>
        <v>43.834400000000002</v>
      </c>
      <c r="E6748" s="475"/>
      <c r="F6748" s="481">
        <v>60.322800000000001</v>
      </c>
      <c r="G6748" s="481">
        <v>43.834400000000002</v>
      </c>
      <c r="H6748" s="481">
        <v>58.4634</v>
      </c>
      <c r="I6748" s="481">
        <v>41.975000000000001</v>
      </c>
      <c r="J6748" s="462" t="str">
        <f t="shared" si="216"/>
        <v>E9057</v>
      </c>
      <c r="K6748" s="462" t="b">
        <f t="shared" si="217"/>
        <v>1</v>
      </c>
    </row>
    <row r="6749" spans="1:11" ht="15.6">
      <c r="A6749" s="509" t="s">
        <v>19453</v>
      </c>
      <c r="B6749" s="464" t="s">
        <v>19454</v>
      </c>
      <c r="C6749" s="480">
        <f t="shared" si="215"/>
        <v>55.084600000000002</v>
      </c>
      <c r="D6749" s="465">
        <f t="shared" si="215"/>
        <v>41.9131</v>
      </c>
      <c r="E6749" s="475"/>
      <c r="F6749" s="481">
        <v>55.084600000000002</v>
      </c>
      <c r="G6749" s="481">
        <v>41.9131</v>
      </c>
      <c r="H6749" s="481">
        <v>53.225200000000001</v>
      </c>
      <c r="I6749" s="481">
        <v>40.053699999999999</v>
      </c>
      <c r="J6749" s="462" t="str">
        <f t="shared" si="216"/>
        <v>E9058</v>
      </c>
      <c r="K6749" s="462" t="b">
        <f t="shared" si="217"/>
        <v>1</v>
      </c>
    </row>
    <row r="6750" spans="1:11" ht="28.8">
      <c r="A6750" s="510" t="s">
        <v>19455</v>
      </c>
      <c r="B6750" s="468" t="s">
        <v>19456</v>
      </c>
      <c r="C6750" s="467">
        <f t="shared" si="215"/>
        <v>155.78909999999999</v>
      </c>
      <c r="D6750" s="469">
        <f t="shared" si="215"/>
        <v>133.83099999999999</v>
      </c>
      <c r="E6750" s="475"/>
      <c r="F6750" s="481">
        <v>155.78909999999999</v>
      </c>
      <c r="G6750" s="481">
        <v>133.83099999999999</v>
      </c>
      <c r="H6750" s="481">
        <v>148.08109999999999</v>
      </c>
      <c r="I6750" s="481">
        <v>126.123</v>
      </c>
      <c r="J6750" s="462" t="str">
        <f t="shared" si="216"/>
        <v>E9059</v>
      </c>
      <c r="K6750" s="462" t="b">
        <f t="shared" si="217"/>
        <v>1</v>
      </c>
    </row>
    <row r="6751" spans="1:11" ht="28.8">
      <c r="A6751" s="509" t="s">
        <v>19457</v>
      </c>
      <c r="B6751" s="464" t="s">
        <v>19458</v>
      </c>
      <c r="C6751" s="480">
        <f t="shared" si="215"/>
        <v>79.293700000000001</v>
      </c>
      <c r="D6751" s="465">
        <f t="shared" si="215"/>
        <v>78.397000000000006</v>
      </c>
      <c r="E6751" s="475"/>
      <c r="F6751" s="481">
        <v>79.293700000000001</v>
      </c>
      <c r="G6751" s="481">
        <v>78.397000000000006</v>
      </c>
      <c r="H6751" s="481">
        <v>74.638900000000007</v>
      </c>
      <c r="I6751" s="481">
        <v>73.742199999999997</v>
      </c>
      <c r="J6751" s="462" t="str">
        <f t="shared" si="216"/>
        <v>E9060</v>
      </c>
      <c r="K6751" s="462" t="b">
        <f t="shared" si="217"/>
        <v>1</v>
      </c>
    </row>
    <row r="6752" spans="1:11" ht="15.6">
      <c r="A6752" s="510" t="s">
        <v>839</v>
      </c>
      <c r="B6752" s="468" t="s">
        <v>27029</v>
      </c>
      <c r="C6752" s="467">
        <f t="shared" si="215"/>
        <v>0.35310000000000002</v>
      </c>
      <c r="D6752" s="469">
        <f t="shared" si="215"/>
        <v>0.2291</v>
      </c>
      <c r="E6752" s="475"/>
      <c r="F6752" s="481">
        <v>0.35310000000000002</v>
      </c>
      <c r="G6752" s="481">
        <v>0.2291</v>
      </c>
      <c r="H6752" s="481">
        <v>0.35310000000000002</v>
      </c>
      <c r="I6752" s="481">
        <v>0.2291</v>
      </c>
      <c r="J6752" s="462" t="str">
        <f t="shared" si="216"/>
        <v>E9061</v>
      </c>
      <c r="K6752" s="462" t="b">
        <f t="shared" si="217"/>
        <v>1</v>
      </c>
    </row>
    <row r="6753" spans="1:11" ht="15.6">
      <c r="A6753" s="509" t="s">
        <v>19459</v>
      </c>
      <c r="B6753" s="464" t="s">
        <v>19460</v>
      </c>
      <c r="C6753" s="480">
        <f t="shared" si="215"/>
        <v>1.4881</v>
      </c>
      <c r="D6753" s="465">
        <f t="shared" si="215"/>
        <v>0.96540000000000004</v>
      </c>
      <c r="E6753" s="475"/>
      <c r="F6753" s="481">
        <v>1.4881</v>
      </c>
      <c r="G6753" s="481">
        <v>0.96540000000000004</v>
      </c>
      <c r="H6753" s="481">
        <v>1.4881</v>
      </c>
      <c r="I6753" s="481">
        <v>0.96540000000000004</v>
      </c>
      <c r="J6753" s="462" t="str">
        <f t="shared" si="216"/>
        <v>E9062</v>
      </c>
      <c r="K6753" s="462" t="b">
        <f t="shared" si="217"/>
        <v>1</v>
      </c>
    </row>
    <row r="6754" spans="1:11" ht="15.6">
      <c r="A6754" s="510" t="s">
        <v>19461</v>
      </c>
      <c r="B6754" s="468" t="s">
        <v>19462</v>
      </c>
      <c r="C6754" s="467">
        <f t="shared" si="215"/>
        <v>3255.5158000000001</v>
      </c>
      <c r="D6754" s="469">
        <f t="shared" si="215"/>
        <v>1818.8516999999999</v>
      </c>
      <c r="E6754" s="475"/>
      <c r="F6754" s="481">
        <v>3255.5158000000001</v>
      </c>
      <c r="G6754" s="481">
        <v>1818.8516999999999</v>
      </c>
      <c r="H6754" s="481">
        <v>3252.0862999999999</v>
      </c>
      <c r="I6754" s="481">
        <v>1815.4222</v>
      </c>
      <c r="J6754" s="462" t="str">
        <f t="shared" si="216"/>
        <v>E9063</v>
      </c>
      <c r="K6754" s="462" t="b">
        <f t="shared" si="217"/>
        <v>1</v>
      </c>
    </row>
    <row r="6755" spans="1:11" ht="15.6">
      <c r="A6755" s="509" t="s">
        <v>19463</v>
      </c>
      <c r="B6755" s="464" t="s">
        <v>19464</v>
      </c>
      <c r="C6755" s="480">
        <f t="shared" si="215"/>
        <v>1.6028</v>
      </c>
      <c r="D6755" s="465">
        <f t="shared" si="215"/>
        <v>1.0845</v>
      </c>
      <c r="E6755" s="475"/>
      <c r="F6755" s="481">
        <v>1.6028</v>
      </c>
      <c r="G6755" s="481">
        <v>1.0845</v>
      </c>
      <c r="H6755" s="481">
        <v>1.6028</v>
      </c>
      <c r="I6755" s="481">
        <v>1.0845</v>
      </c>
      <c r="J6755" s="462" t="str">
        <f t="shared" si="216"/>
        <v>E9064</v>
      </c>
      <c r="K6755" s="462" t="b">
        <f t="shared" si="217"/>
        <v>1</v>
      </c>
    </row>
    <row r="6756" spans="1:11" ht="15.6">
      <c r="A6756" s="510" t="s">
        <v>19465</v>
      </c>
      <c r="B6756" s="468" t="s">
        <v>19466</v>
      </c>
      <c r="C6756" s="467">
        <f t="shared" si="215"/>
        <v>3196.4924000000001</v>
      </c>
      <c r="D6756" s="469">
        <f t="shared" si="215"/>
        <v>1924.6146000000001</v>
      </c>
      <c r="E6756" s="475"/>
      <c r="F6756" s="481">
        <v>3196.4924000000001</v>
      </c>
      <c r="G6756" s="481">
        <v>1924.6146000000001</v>
      </c>
      <c r="H6756" s="481">
        <v>3193.0628999999999</v>
      </c>
      <c r="I6756" s="481">
        <v>1921.1850999999999</v>
      </c>
      <c r="J6756" s="462" t="str">
        <f t="shared" si="216"/>
        <v>E9065</v>
      </c>
      <c r="K6756" s="462" t="b">
        <f t="shared" si="217"/>
        <v>1</v>
      </c>
    </row>
    <row r="6757" spans="1:11" ht="15.6">
      <c r="A6757" s="509" t="s">
        <v>19467</v>
      </c>
      <c r="B6757" s="464" t="s">
        <v>19468</v>
      </c>
      <c r="C6757" s="480">
        <f t="shared" si="215"/>
        <v>20.786100000000001</v>
      </c>
      <c r="D6757" s="465">
        <f t="shared" si="215"/>
        <v>5.9819000000000004</v>
      </c>
      <c r="E6757" s="475"/>
      <c r="F6757" s="481">
        <v>20.786100000000001</v>
      </c>
      <c r="G6757" s="481">
        <v>5.9819000000000004</v>
      </c>
      <c r="H6757" s="481">
        <v>20.786100000000001</v>
      </c>
      <c r="I6757" s="481">
        <v>5.9819000000000004</v>
      </c>
      <c r="J6757" s="462" t="str">
        <f t="shared" si="216"/>
        <v>E9066</v>
      </c>
      <c r="K6757" s="462" t="b">
        <f t="shared" si="217"/>
        <v>1</v>
      </c>
    </row>
    <row r="6758" spans="1:11" ht="28.8">
      <c r="A6758" s="510" t="s">
        <v>19469</v>
      </c>
      <c r="B6758" s="468" t="s">
        <v>19470</v>
      </c>
      <c r="C6758" s="467">
        <f t="shared" si="215"/>
        <v>244.88300000000001</v>
      </c>
      <c r="D6758" s="469">
        <f t="shared" si="215"/>
        <v>127.3523</v>
      </c>
      <c r="E6758" s="475"/>
      <c r="F6758" s="481">
        <v>244.88300000000001</v>
      </c>
      <c r="G6758" s="481">
        <v>127.3523</v>
      </c>
      <c r="H6758" s="481">
        <v>243.09100000000001</v>
      </c>
      <c r="I6758" s="481">
        <v>125.5603</v>
      </c>
      <c r="J6758" s="462" t="str">
        <f t="shared" si="216"/>
        <v>E9067</v>
      </c>
      <c r="K6758" s="462" t="b">
        <f t="shared" si="217"/>
        <v>1</v>
      </c>
    </row>
    <row r="6759" spans="1:11" ht="15.6">
      <c r="A6759" s="509" t="s">
        <v>19471</v>
      </c>
      <c r="B6759" s="464" t="s">
        <v>19472</v>
      </c>
      <c r="C6759" s="480">
        <f t="shared" si="215"/>
        <v>1125.7579000000001</v>
      </c>
      <c r="D6759" s="465">
        <f t="shared" si="215"/>
        <v>583.6558</v>
      </c>
      <c r="E6759" s="475"/>
      <c r="F6759" s="481">
        <v>1125.7579000000001</v>
      </c>
      <c r="G6759" s="481">
        <v>583.6558</v>
      </c>
      <c r="H6759" s="481">
        <v>1123.2946999999999</v>
      </c>
      <c r="I6759" s="481">
        <v>581.19259999999997</v>
      </c>
      <c r="J6759" s="462" t="str">
        <f t="shared" si="216"/>
        <v>E9068</v>
      </c>
      <c r="K6759" s="462" t="b">
        <f t="shared" si="217"/>
        <v>1</v>
      </c>
    </row>
    <row r="6760" spans="1:11" ht="15.6">
      <c r="A6760" s="510" t="s">
        <v>19473</v>
      </c>
      <c r="B6760" s="468" t="s">
        <v>19474</v>
      </c>
      <c r="C6760" s="467">
        <f t="shared" si="215"/>
        <v>8.9075000000000006</v>
      </c>
      <c r="D6760" s="469">
        <f t="shared" si="215"/>
        <v>0.92349999999999999</v>
      </c>
      <c r="E6760" s="475"/>
      <c r="F6760" s="481">
        <v>8.9075000000000006</v>
      </c>
      <c r="G6760" s="481">
        <v>0.92349999999999999</v>
      </c>
      <c r="H6760" s="481">
        <v>8.9075000000000006</v>
      </c>
      <c r="I6760" s="481">
        <v>0.92349999999999999</v>
      </c>
      <c r="J6760" s="462" t="str">
        <f t="shared" si="216"/>
        <v>E9069</v>
      </c>
      <c r="K6760" s="462" t="b">
        <f t="shared" si="217"/>
        <v>1</v>
      </c>
    </row>
    <row r="6761" spans="1:11" ht="15.6">
      <c r="A6761" s="509" t="s">
        <v>19475</v>
      </c>
      <c r="B6761" s="464" t="s">
        <v>19476</v>
      </c>
      <c r="C6761" s="480">
        <f t="shared" si="215"/>
        <v>63.9955</v>
      </c>
      <c r="D6761" s="465">
        <f t="shared" si="215"/>
        <v>53.874099999999999</v>
      </c>
      <c r="E6761" s="475"/>
      <c r="F6761" s="481">
        <v>63.9955</v>
      </c>
      <c r="G6761" s="481">
        <v>53.874099999999999</v>
      </c>
      <c r="H6761" s="481">
        <v>62.203499999999998</v>
      </c>
      <c r="I6761" s="481">
        <v>52.082099999999997</v>
      </c>
      <c r="J6761" s="462" t="str">
        <f t="shared" si="216"/>
        <v>E9070</v>
      </c>
      <c r="K6761" s="462" t="b">
        <f t="shared" si="217"/>
        <v>1</v>
      </c>
    </row>
    <row r="6762" spans="1:11" ht="15.6">
      <c r="A6762" s="510" t="s">
        <v>623</v>
      </c>
      <c r="B6762" s="468" t="s">
        <v>624</v>
      </c>
      <c r="C6762" s="467">
        <f t="shared" si="215"/>
        <v>0.71819999999999995</v>
      </c>
      <c r="D6762" s="469">
        <f t="shared" si="215"/>
        <v>0.48599999999999999</v>
      </c>
      <c r="E6762" s="475"/>
      <c r="F6762" s="481">
        <v>0.71819999999999995</v>
      </c>
      <c r="G6762" s="481">
        <v>0.48599999999999999</v>
      </c>
      <c r="H6762" s="481">
        <v>0.71819999999999995</v>
      </c>
      <c r="I6762" s="481">
        <v>0.48599999999999999</v>
      </c>
      <c r="J6762" s="462" t="str">
        <f t="shared" si="216"/>
        <v>E9071</v>
      </c>
      <c r="K6762" s="462" t="b">
        <f t="shared" si="217"/>
        <v>1</v>
      </c>
    </row>
    <row r="6763" spans="1:11" ht="15.6">
      <c r="A6763" s="509" t="s">
        <v>19477</v>
      </c>
      <c r="B6763" s="464" t="s">
        <v>19478</v>
      </c>
      <c r="C6763" s="480">
        <f t="shared" ref="C6763:D6826" si="218">IF($J$6696=$G$6697,F6763,H6763)</f>
        <v>1355.9466</v>
      </c>
      <c r="D6763" s="465">
        <f t="shared" si="218"/>
        <v>567.46939999999995</v>
      </c>
      <c r="E6763" s="475"/>
      <c r="F6763" s="481">
        <v>1355.9466</v>
      </c>
      <c r="G6763" s="481">
        <v>567.46939999999995</v>
      </c>
      <c r="H6763" s="481">
        <v>1352.5171</v>
      </c>
      <c r="I6763" s="481">
        <v>564.03989999999999</v>
      </c>
      <c r="J6763" s="462" t="str">
        <f t="shared" si="216"/>
        <v>E9072</v>
      </c>
      <c r="K6763" s="462" t="b">
        <f t="shared" ref="K6763:K6826" si="219">A6763=J6763</f>
        <v>1</v>
      </c>
    </row>
    <row r="6764" spans="1:11" ht="28.8">
      <c r="A6764" s="510" t="s">
        <v>19479</v>
      </c>
      <c r="B6764" s="468" t="s">
        <v>19480</v>
      </c>
      <c r="C6764" s="467">
        <f t="shared" si="218"/>
        <v>222.16659999999999</v>
      </c>
      <c r="D6764" s="469">
        <f t="shared" si="218"/>
        <v>93.377600000000001</v>
      </c>
      <c r="E6764" s="475"/>
      <c r="F6764" s="481">
        <v>222.16659999999999</v>
      </c>
      <c r="G6764" s="481">
        <v>93.377600000000001</v>
      </c>
      <c r="H6764" s="481">
        <v>220.37459999999999</v>
      </c>
      <c r="I6764" s="481">
        <v>91.585599999999999</v>
      </c>
      <c r="J6764" s="462" t="str">
        <f t="shared" ref="J6764:J6827" si="220">A6764</f>
        <v>E9073</v>
      </c>
      <c r="K6764" s="462" t="b">
        <f t="shared" si="219"/>
        <v>1</v>
      </c>
    </row>
    <row r="6765" spans="1:11" ht="15.6">
      <c r="A6765" s="509" t="s">
        <v>19481</v>
      </c>
      <c r="B6765" s="464" t="s">
        <v>19482</v>
      </c>
      <c r="C6765" s="480">
        <f t="shared" si="218"/>
        <v>189.94380000000001</v>
      </c>
      <c r="D6765" s="465">
        <f t="shared" si="218"/>
        <v>123.22199999999999</v>
      </c>
      <c r="E6765" s="475"/>
      <c r="F6765" s="481">
        <v>189.94380000000001</v>
      </c>
      <c r="G6765" s="481">
        <v>123.22199999999999</v>
      </c>
      <c r="H6765" s="481">
        <v>189.94380000000001</v>
      </c>
      <c r="I6765" s="481">
        <v>123.22199999999999</v>
      </c>
      <c r="J6765" s="462" t="str">
        <f t="shared" si="220"/>
        <v>E9074</v>
      </c>
      <c r="K6765" s="462" t="b">
        <f t="shared" si="219"/>
        <v>1</v>
      </c>
    </row>
    <row r="6766" spans="1:11" ht="15.6">
      <c r="A6766" s="510" t="s">
        <v>19483</v>
      </c>
      <c r="B6766" s="468" t="s">
        <v>19484</v>
      </c>
      <c r="C6766" s="467">
        <f t="shared" si="218"/>
        <v>0.128</v>
      </c>
      <c r="D6766" s="469">
        <f t="shared" si="218"/>
        <v>8.6999999999999994E-2</v>
      </c>
      <c r="E6766" s="475"/>
      <c r="F6766" s="481">
        <v>0.128</v>
      </c>
      <c r="G6766" s="481">
        <v>8.6999999999999994E-2</v>
      </c>
      <c r="H6766" s="481">
        <v>0.128</v>
      </c>
      <c r="I6766" s="481">
        <v>8.6999999999999994E-2</v>
      </c>
      <c r="J6766" s="462" t="str">
        <f t="shared" si="220"/>
        <v>E9075</v>
      </c>
      <c r="K6766" s="462" t="b">
        <f t="shared" si="219"/>
        <v>1</v>
      </c>
    </row>
    <row r="6767" spans="1:11" ht="28.8">
      <c r="A6767" s="509" t="s">
        <v>802</v>
      </c>
      <c r="B6767" s="464" t="s">
        <v>803</v>
      </c>
      <c r="C6767" s="480">
        <f t="shared" si="218"/>
        <v>51.415300000000002</v>
      </c>
      <c r="D6767" s="465">
        <f t="shared" si="218"/>
        <v>45.3489</v>
      </c>
      <c r="E6767" s="475"/>
      <c r="F6767" s="481">
        <v>51.415300000000002</v>
      </c>
      <c r="G6767" s="481">
        <v>45.3489</v>
      </c>
      <c r="H6767" s="481">
        <v>49.6233</v>
      </c>
      <c r="I6767" s="481">
        <v>43.556899999999999</v>
      </c>
      <c r="J6767" s="462" t="str">
        <f t="shared" si="220"/>
        <v>E9076</v>
      </c>
      <c r="K6767" s="462" t="b">
        <f t="shared" si="219"/>
        <v>1</v>
      </c>
    </row>
    <row r="6768" spans="1:11" ht="28.8">
      <c r="A6768" s="510" t="s">
        <v>19485</v>
      </c>
      <c r="B6768" s="468" t="s">
        <v>19486</v>
      </c>
      <c r="C6768" s="467">
        <f t="shared" si="218"/>
        <v>1012.1699</v>
      </c>
      <c r="D6768" s="469">
        <f t="shared" si="218"/>
        <v>494.27519999999998</v>
      </c>
      <c r="E6768" s="475"/>
      <c r="F6768" s="481">
        <v>1012.1699</v>
      </c>
      <c r="G6768" s="481">
        <v>494.27519999999998</v>
      </c>
      <c r="H6768" s="481">
        <v>1009.7067</v>
      </c>
      <c r="I6768" s="481">
        <v>491.81200000000001</v>
      </c>
      <c r="J6768" s="462" t="str">
        <f t="shared" si="220"/>
        <v>E9077</v>
      </c>
      <c r="K6768" s="462" t="b">
        <f t="shared" si="219"/>
        <v>1</v>
      </c>
    </row>
    <row r="6769" spans="1:11" ht="28.8">
      <c r="A6769" s="509" t="s">
        <v>19487</v>
      </c>
      <c r="B6769" s="464" t="s">
        <v>19488</v>
      </c>
      <c r="C6769" s="480">
        <f t="shared" si="218"/>
        <v>369.33519999999999</v>
      </c>
      <c r="D6769" s="465">
        <f t="shared" si="218"/>
        <v>271.01659999999998</v>
      </c>
      <c r="E6769" s="475"/>
      <c r="F6769" s="481">
        <v>369.33519999999999</v>
      </c>
      <c r="G6769" s="481">
        <v>271.01659999999998</v>
      </c>
      <c r="H6769" s="481">
        <v>365.90570000000002</v>
      </c>
      <c r="I6769" s="481">
        <v>267.58710000000002</v>
      </c>
      <c r="J6769" s="462" t="str">
        <f t="shared" si="220"/>
        <v>E9078</v>
      </c>
      <c r="K6769" s="462" t="b">
        <f t="shared" si="219"/>
        <v>1</v>
      </c>
    </row>
    <row r="6770" spans="1:11" ht="15.6">
      <c r="A6770" s="510" t="s">
        <v>19489</v>
      </c>
      <c r="B6770" s="468" t="s">
        <v>19490</v>
      </c>
      <c r="C6770" s="467">
        <f t="shared" si="218"/>
        <v>37.080199999999998</v>
      </c>
      <c r="D6770" s="469">
        <f t="shared" si="218"/>
        <v>21.389600000000002</v>
      </c>
      <c r="E6770" s="475"/>
      <c r="F6770" s="481">
        <v>37.080199999999998</v>
      </c>
      <c r="G6770" s="481">
        <v>21.389600000000002</v>
      </c>
      <c r="H6770" s="481">
        <v>37.080199999999998</v>
      </c>
      <c r="I6770" s="481">
        <v>21.389600000000002</v>
      </c>
      <c r="J6770" s="462" t="str">
        <f t="shared" si="220"/>
        <v>E9079</v>
      </c>
      <c r="K6770" s="462" t="b">
        <f t="shared" si="219"/>
        <v>1</v>
      </c>
    </row>
    <row r="6771" spans="1:11" ht="15.6">
      <c r="A6771" s="509" t="s">
        <v>19491</v>
      </c>
      <c r="B6771" s="464" t="s">
        <v>19492</v>
      </c>
      <c r="C6771" s="480">
        <f t="shared" si="218"/>
        <v>192.24510000000001</v>
      </c>
      <c r="D6771" s="465">
        <f t="shared" si="218"/>
        <v>146.018</v>
      </c>
      <c r="E6771" s="475"/>
      <c r="F6771" s="481">
        <v>192.24510000000001</v>
      </c>
      <c r="G6771" s="481">
        <v>146.018</v>
      </c>
      <c r="H6771" s="481">
        <v>190.45310000000001</v>
      </c>
      <c r="I6771" s="481">
        <v>144.226</v>
      </c>
      <c r="J6771" s="462" t="str">
        <f t="shared" si="220"/>
        <v>E9080</v>
      </c>
      <c r="K6771" s="462" t="b">
        <f t="shared" si="219"/>
        <v>1</v>
      </c>
    </row>
    <row r="6772" spans="1:11" ht="15.6">
      <c r="A6772" s="510" t="s">
        <v>19493</v>
      </c>
      <c r="B6772" s="468" t="s">
        <v>19494</v>
      </c>
      <c r="C6772" s="467">
        <f t="shared" si="218"/>
        <v>9.1265000000000001</v>
      </c>
      <c r="D6772" s="469">
        <f t="shared" si="218"/>
        <v>6.5030000000000001</v>
      </c>
      <c r="E6772" s="475"/>
      <c r="F6772" s="481">
        <v>9.1265000000000001</v>
      </c>
      <c r="G6772" s="481">
        <v>6.5030000000000001</v>
      </c>
      <c r="H6772" s="481">
        <v>9.1265000000000001</v>
      </c>
      <c r="I6772" s="481">
        <v>6.5030000000000001</v>
      </c>
      <c r="J6772" s="462" t="str">
        <f t="shared" si="220"/>
        <v>E9081</v>
      </c>
      <c r="K6772" s="462" t="b">
        <f t="shared" si="219"/>
        <v>1</v>
      </c>
    </row>
    <row r="6773" spans="1:11" ht="15.6">
      <c r="A6773" s="509" t="s">
        <v>19495</v>
      </c>
      <c r="B6773" s="464" t="s">
        <v>19496</v>
      </c>
      <c r="C6773" s="480">
        <f t="shared" si="218"/>
        <v>34.859200000000001</v>
      </c>
      <c r="D6773" s="465">
        <f t="shared" si="218"/>
        <v>27.616</v>
      </c>
      <c r="E6773" s="475"/>
      <c r="F6773" s="481">
        <v>34.859200000000001</v>
      </c>
      <c r="G6773" s="481">
        <v>27.616</v>
      </c>
      <c r="H6773" s="481">
        <v>34.859200000000001</v>
      </c>
      <c r="I6773" s="481">
        <v>27.616</v>
      </c>
      <c r="J6773" s="462" t="str">
        <f t="shared" si="220"/>
        <v>E9083</v>
      </c>
      <c r="K6773" s="462" t="b">
        <f t="shared" si="219"/>
        <v>1</v>
      </c>
    </row>
    <row r="6774" spans="1:11" ht="28.8">
      <c r="A6774" s="510" t="s">
        <v>19497</v>
      </c>
      <c r="B6774" s="468" t="s">
        <v>19498</v>
      </c>
      <c r="C6774" s="467">
        <f t="shared" si="218"/>
        <v>50.654499999999999</v>
      </c>
      <c r="D6774" s="469">
        <f t="shared" si="218"/>
        <v>40.129300000000001</v>
      </c>
      <c r="E6774" s="475"/>
      <c r="F6774" s="481">
        <v>50.654499999999999</v>
      </c>
      <c r="G6774" s="481">
        <v>40.129300000000001</v>
      </c>
      <c r="H6774" s="481">
        <v>50.654499999999999</v>
      </c>
      <c r="I6774" s="481">
        <v>40.129300000000001</v>
      </c>
      <c r="J6774" s="462" t="str">
        <f t="shared" si="220"/>
        <v>E9084</v>
      </c>
      <c r="K6774" s="462" t="b">
        <f t="shared" si="219"/>
        <v>1</v>
      </c>
    </row>
    <row r="6775" spans="1:11" ht="15.6">
      <c r="A6775" s="509" t="s">
        <v>19499</v>
      </c>
      <c r="B6775" s="464" t="s">
        <v>19500</v>
      </c>
      <c r="C6775" s="480">
        <f t="shared" si="218"/>
        <v>25.577200000000001</v>
      </c>
      <c r="D6775" s="465">
        <f t="shared" si="218"/>
        <v>20.262699999999999</v>
      </c>
      <c r="E6775" s="475"/>
      <c r="F6775" s="481">
        <v>25.577200000000001</v>
      </c>
      <c r="G6775" s="481">
        <v>20.262699999999999</v>
      </c>
      <c r="H6775" s="481">
        <v>25.577200000000001</v>
      </c>
      <c r="I6775" s="481">
        <v>20.262699999999999</v>
      </c>
      <c r="J6775" s="462" t="str">
        <f t="shared" si="220"/>
        <v>E9085</v>
      </c>
      <c r="K6775" s="462" t="b">
        <f t="shared" si="219"/>
        <v>1</v>
      </c>
    </row>
    <row r="6776" spans="1:11" ht="28.8">
      <c r="A6776" s="510" t="s">
        <v>19501</v>
      </c>
      <c r="B6776" s="468" t="s">
        <v>19502</v>
      </c>
      <c r="C6776" s="467">
        <f t="shared" si="218"/>
        <v>226.672</v>
      </c>
      <c r="D6776" s="469">
        <f t="shared" si="218"/>
        <v>95.828400000000002</v>
      </c>
      <c r="E6776" s="475"/>
      <c r="F6776" s="481">
        <v>226.672</v>
      </c>
      <c r="G6776" s="481">
        <v>95.828400000000002</v>
      </c>
      <c r="H6776" s="481">
        <v>224.88</v>
      </c>
      <c r="I6776" s="481">
        <v>94.0364</v>
      </c>
      <c r="J6776" s="462" t="str">
        <f t="shared" si="220"/>
        <v>E9086</v>
      </c>
      <c r="K6776" s="462" t="b">
        <f t="shared" si="219"/>
        <v>1</v>
      </c>
    </row>
    <row r="6777" spans="1:11" ht="15.6">
      <c r="A6777" s="509" t="s">
        <v>19503</v>
      </c>
      <c r="B6777" s="464" t="s">
        <v>19504</v>
      </c>
      <c r="C6777" s="480">
        <f t="shared" si="218"/>
        <v>8.8323999999999998</v>
      </c>
      <c r="D6777" s="465">
        <f t="shared" si="218"/>
        <v>0.48649999999999999</v>
      </c>
      <c r="E6777" s="475"/>
      <c r="F6777" s="481">
        <v>8.8323999999999998</v>
      </c>
      <c r="G6777" s="481">
        <v>0.48649999999999999</v>
      </c>
      <c r="H6777" s="481">
        <v>8.8323999999999998</v>
      </c>
      <c r="I6777" s="481">
        <v>0.48649999999999999</v>
      </c>
      <c r="J6777" s="462" t="str">
        <f t="shared" si="220"/>
        <v>E9089</v>
      </c>
      <c r="K6777" s="462" t="b">
        <f t="shared" si="219"/>
        <v>1</v>
      </c>
    </row>
    <row r="6778" spans="1:11" ht="15.6">
      <c r="A6778" s="510" t="s">
        <v>19505</v>
      </c>
      <c r="B6778" s="468" t="s">
        <v>19506</v>
      </c>
      <c r="C6778" s="467">
        <f t="shared" si="218"/>
        <v>36.680900000000001</v>
      </c>
      <c r="D6778" s="469">
        <f t="shared" si="218"/>
        <v>6.9870999999999999</v>
      </c>
      <c r="E6778" s="475"/>
      <c r="F6778" s="481">
        <v>36.680900000000001</v>
      </c>
      <c r="G6778" s="481">
        <v>6.9870999999999999</v>
      </c>
      <c r="H6778" s="481">
        <v>36.680900000000001</v>
      </c>
      <c r="I6778" s="481">
        <v>6.9870999999999999</v>
      </c>
      <c r="J6778" s="462" t="str">
        <f t="shared" si="220"/>
        <v>E9093</v>
      </c>
      <c r="K6778" s="462" t="b">
        <f t="shared" si="219"/>
        <v>1</v>
      </c>
    </row>
    <row r="6779" spans="1:11" ht="28.8">
      <c r="A6779" s="509" t="s">
        <v>19507</v>
      </c>
      <c r="B6779" s="464" t="s">
        <v>19508</v>
      </c>
      <c r="C6779" s="480">
        <f t="shared" si="218"/>
        <v>2406.0412999999999</v>
      </c>
      <c r="D6779" s="465">
        <f t="shared" si="218"/>
        <v>1311.2209</v>
      </c>
      <c r="E6779" s="475"/>
      <c r="F6779" s="481">
        <v>2406.0412999999999</v>
      </c>
      <c r="G6779" s="481">
        <v>1311.2209</v>
      </c>
      <c r="H6779" s="481">
        <v>2403.5459999999998</v>
      </c>
      <c r="I6779" s="481">
        <v>1308.7256</v>
      </c>
      <c r="J6779" s="462" t="str">
        <f t="shared" si="220"/>
        <v>E9094</v>
      </c>
      <c r="K6779" s="462" t="b">
        <f t="shared" si="219"/>
        <v>1</v>
      </c>
    </row>
    <row r="6780" spans="1:11" ht="28.8">
      <c r="A6780" s="510" t="s">
        <v>19509</v>
      </c>
      <c r="B6780" s="468" t="s">
        <v>19510</v>
      </c>
      <c r="C6780" s="467">
        <f t="shared" si="218"/>
        <v>3435.2640999999999</v>
      </c>
      <c r="D6780" s="469">
        <f t="shared" si="218"/>
        <v>1886.6875</v>
      </c>
      <c r="E6780" s="475"/>
      <c r="F6780" s="481">
        <v>3435.2640999999999</v>
      </c>
      <c r="G6780" s="481">
        <v>1886.6875</v>
      </c>
      <c r="H6780" s="481">
        <v>3432.7687999999998</v>
      </c>
      <c r="I6780" s="481">
        <v>1884.1922</v>
      </c>
      <c r="J6780" s="462" t="str">
        <f t="shared" si="220"/>
        <v>E9095</v>
      </c>
      <c r="K6780" s="462" t="b">
        <f t="shared" si="219"/>
        <v>1</v>
      </c>
    </row>
    <row r="6781" spans="1:11" ht="15.6">
      <c r="A6781" s="509" t="s">
        <v>19511</v>
      </c>
      <c r="B6781" s="464" t="s">
        <v>19512</v>
      </c>
      <c r="C6781" s="480">
        <f t="shared" si="218"/>
        <v>181.38749999999999</v>
      </c>
      <c r="D6781" s="465">
        <f t="shared" si="218"/>
        <v>83.676400000000001</v>
      </c>
      <c r="E6781" s="475"/>
      <c r="F6781" s="481">
        <v>181.38749999999999</v>
      </c>
      <c r="G6781" s="481">
        <v>83.676400000000001</v>
      </c>
      <c r="H6781" s="481">
        <v>178.92429999999999</v>
      </c>
      <c r="I6781" s="481">
        <v>81.213200000000001</v>
      </c>
      <c r="J6781" s="462" t="str">
        <f t="shared" si="220"/>
        <v>E9096</v>
      </c>
      <c r="K6781" s="462" t="b">
        <f t="shared" si="219"/>
        <v>1</v>
      </c>
    </row>
    <row r="6782" spans="1:11" ht="15.6">
      <c r="A6782" s="510" t="s">
        <v>19513</v>
      </c>
      <c r="B6782" s="468" t="s">
        <v>19514</v>
      </c>
      <c r="C6782" s="467">
        <f t="shared" si="218"/>
        <v>26.156500000000001</v>
      </c>
      <c r="D6782" s="469">
        <f t="shared" si="218"/>
        <v>4.9745999999999997</v>
      </c>
      <c r="E6782" s="475"/>
      <c r="F6782" s="481">
        <v>26.156500000000001</v>
      </c>
      <c r="G6782" s="481">
        <v>4.9745999999999997</v>
      </c>
      <c r="H6782" s="481">
        <v>26.156500000000001</v>
      </c>
      <c r="I6782" s="481">
        <v>4.9745999999999997</v>
      </c>
      <c r="J6782" s="462" t="str">
        <f t="shared" si="220"/>
        <v>E9101</v>
      </c>
      <c r="K6782" s="462" t="b">
        <f t="shared" si="219"/>
        <v>1</v>
      </c>
    </row>
    <row r="6783" spans="1:11" ht="15.6">
      <c r="A6783" s="509" t="s">
        <v>19515</v>
      </c>
      <c r="B6783" s="464" t="s">
        <v>19516</v>
      </c>
      <c r="C6783" s="480">
        <f t="shared" si="218"/>
        <v>54.284599999999998</v>
      </c>
      <c r="D6783" s="465">
        <f t="shared" si="218"/>
        <v>39.7883</v>
      </c>
      <c r="E6783" s="475"/>
      <c r="F6783" s="481">
        <v>54.284599999999998</v>
      </c>
      <c r="G6783" s="481">
        <v>39.7883</v>
      </c>
      <c r="H6783" s="481">
        <v>52.492600000000003</v>
      </c>
      <c r="I6783" s="481">
        <v>37.996299999999998</v>
      </c>
      <c r="J6783" s="462" t="str">
        <f t="shared" si="220"/>
        <v>E9102</v>
      </c>
      <c r="K6783" s="462" t="b">
        <f t="shared" si="219"/>
        <v>1</v>
      </c>
    </row>
    <row r="6784" spans="1:11" ht="15.6">
      <c r="A6784" s="510" t="s">
        <v>19517</v>
      </c>
      <c r="B6784" s="468" t="s">
        <v>19518</v>
      </c>
      <c r="C6784" s="467">
        <f t="shared" si="218"/>
        <v>51.336100000000002</v>
      </c>
      <c r="D6784" s="469">
        <f t="shared" si="218"/>
        <v>38.064599999999999</v>
      </c>
      <c r="E6784" s="475"/>
      <c r="F6784" s="481">
        <v>51.336100000000002</v>
      </c>
      <c r="G6784" s="481">
        <v>38.064599999999999</v>
      </c>
      <c r="H6784" s="481">
        <v>49.5441</v>
      </c>
      <c r="I6784" s="481">
        <v>36.272599999999997</v>
      </c>
      <c r="J6784" s="462" t="str">
        <f t="shared" si="220"/>
        <v>E9103</v>
      </c>
      <c r="K6784" s="462" t="b">
        <f t="shared" si="219"/>
        <v>1</v>
      </c>
    </row>
    <row r="6785" spans="1:11" ht="28.8">
      <c r="A6785" s="509" t="s">
        <v>19519</v>
      </c>
      <c r="B6785" s="464" t="s">
        <v>27030</v>
      </c>
      <c r="C6785" s="480">
        <f t="shared" si="218"/>
        <v>746.34389999999996</v>
      </c>
      <c r="D6785" s="465">
        <f t="shared" si="218"/>
        <v>226.3646</v>
      </c>
      <c r="E6785" s="475"/>
      <c r="F6785" s="481">
        <v>746.34389999999996</v>
      </c>
      <c r="G6785" s="481">
        <v>226.3646</v>
      </c>
      <c r="H6785" s="481">
        <v>737.64790000000005</v>
      </c>
      <c r="I6785" s="481">
        <v>217.6686</v>
      </c>
      <c r="J6785" s="462" t="str">
        <f t="shared" si="220"/>
        <v>E9105</v>
      </c>
      <c r="K6785" s="462" t="b">
        <f t="shared" si="219"/>
        <v>1</v>
      </c>
    </row>
    <row r="6786" spans="1:11" ht="15.6">
      <c r="A6786" s="510" t="s">
        <v>19520</v>
      </c>
      <c r="B6786" s="468" t="s">
        <v>19521</v>
      </c>
      <c r="C6786" s="467">
        <f t="shared" si="218"/>
        <v>101.7317</v>
      </c>
      <c r="D6786" s="469">
        <f t="shared" si="218"/>
        <v>64.025899999999993</v>
      </c>
      <c r="E6786" s="475"/>
      <c r="F6786" s="481">
        <v>101.7317</v>
      </c>
      <c r="G6786" s="481">
        <v>64.025899999999993</v>
      </c>
      <c r="H6786" s="481">
        <v>99.872299999999996</v>
      </c>
      <c r="I6786" s="481">
        <v>62.166499999999999</v>
      </c>
      <c r="J6786" s="462" t="str">
        <f t="shared" si="220"/>
        <v>E9106</v>
      </c>
      <c r="K6786" s="462" t="b">
        <f t="shared" si="219"/>
        <v>1</v>
      </c>
    </row>
    <row r="6787" spans="1:11" ht="15.6">
      <c r="A6787" s="509" t="s">
        <v>19522</v>
      </c>
      <c r="B6787" s="464" t="s">
        <v>19523</v>
      </c>
      <c r="C6787" s="480">
        <f t="shared" si="218"/>
        <v>9.1133000000000006</v>
      </c>
      <c r="D6787" s="465">
        <f t="shared" si="218"/>
        <v>2.6545999999999998</v>
      </c>
      <c r="E6787" s="475"/>
      <c r="F6787" s="481">
        <v>9.1133000000000006</v>
      </c>
      <c r="G6787" s="481">
        <v>2.6545999999999998</v>
      </c>
      <c r="H6787" s="481">
        <v>9.1133000000000006</v>
      </c>
      <c r="I6787" s="481">
        <v>2.6545999999999998</v>
      </c>
      <c r="J6787" s="462" t="str">
        <f t="shared" si="220"/>
        <v>E9107</v>
      </c>
      <c r="K6787" s="462" t="b">
        <f t="shared" si="219"/>
        <v>1</v>
      </c>
    </row>
    <row r="6788" spans="1:11" ht="15.6">
      <c r="A6788" s="510" t="s">
        <v>19524</v>
      </c>
      <c r="B6788" s="468" t="s">
        <v>19525</v>
      </c>
      <c r="C6788" s="467">
        <f t="shared" si="218"/>
        <v>875.11940000000004</v>
      </c>
      <c r="D6788" s="469">
        <f t="shared" si="218"/>
        <v>418.02350000000001</v>
      </c>
      <c r="E6788" s="475"/>
      <c r="F6788" s="481">
        <v>875.11940000000004</v>
      </c>
      <c r="G6788" s="481">
        <v>418.02350000000001</v>
      </c>
      <c r="H6788" s="481">
        <v>868.2604</v>
      </c>
      <c r="I6788" s="481">
        <v>411.16449999999998</v>
      </c>
      <c r="J6788" s="462" t="str">
        <f t="shared" si="220"/>
        <v>E9108</v>
      </c>
      <c r="K6788" s="462" t="b">
        <f t="shared" si="219"/>
        <v>1</v>
      </c>
    </row>
    <row r="6789" spans="1:11" ht="28.8">
      <c r="A6789" s="509" t="s">
        <v>19526</v>
      </c>
      <c r="B6789" s="464" t="s">
        <v>19527</v>
      </c>
      <c r="C6789" s="480">
        <f t="shared" si="218"/>
        <v>404.41539999999998</v>
      </c>
      <c r="D6789" s="465">
        <f t="shared" si="218"/>
        <v>171.98220000000001</v>
      </c>
      <c r="E6789" s="475"/>
      <c r="F6789" s="481">
        <v>404.41539999999998</v>
      </c>
      <c r="G6789" s="481">
        <v>171.98220000000001</v>
      </c>
      <c r="H6789" s="481">
        <v>401.9522</v>
      </c>
      <c r="I6789" s="481">
        <v>169.51900000000001</v>
      </c>
      <c r="J6789" s="462" t="str">
        <f t="shared" si="220"/>
        <v>E9110</v>
      </c>
      <c r="K6789" s="462" t="b">
        <f t="shared" si="219"/>
        <v>1</v>
      </c>
    </row>
    <row r="6790" spans="1:11" ht="15.6">
      <c r="A6790" s="510" t="s">
        <v>19528</v>
      </c>
      <c r="B6790" s="468" t="s">
        <v>19529</v>
      </c>
      <c r="C6790" s="467">
        <f t="shared" si="218"/>
        <v>172.3656</v>
      </c>
      <c r="D6790" s="469">
        <f t="shared" si="218"/>
        <v>105.88800000000001</v>
      </c>
      <c r="E6790" s="475"/>
      <c r="F6790" s="481">
        <v>172.3656</v>
      </c>
      <c r="G6790" s="481">
        <v>105.88800000000001</v>
      </c>
      <c r="H6790" s="481">
        <v>170.5736</v>
      </c>
      <c r="I6790" s="481">
        <v>104.096</v>
      </c>
      <c r="J6790" s="462" t="str">
        <f t="shared" si="220"/>
        <v>E9111</v>
      </c>
      <c r="K6790" s="462" t="b">
        <f t="shared" si="219"/>
        <v>1</v>
      </c>
    </row>
    <row r="6791" spans="1:11" ht="28.8">
      <c r="A6791" s="509" t="s">
        <v>19530</v>
      </c>
      <c r="B6791" s="464" t="s">
        <v>19531</v>
      </c>
      <c r="C6791" s="480">
        <f t="shared" si="218"/>
        <v>4.3018999999999998</v>
      </c>
      <c r="D6791" s="465">
        <f t="shared" si="218"/>
        <v>2.9180000000000001</v>
      </c>
      <c r="E6791" s="475"/>
      <c r="F6791" s="481">
        <v>4.3018999999999998</v>
      </c>
      <c r="G6791" s="481">
        <v>2.9180000000000001</v>
      </c>
      <c r="H6791" s="481">
        <v>4.3018999999999998</v>
      </c>
      <c r="I6791" s="481">
        <v>2.9180000000000001</v>
      </c>
      <c r="J6791" s="462" t="str">
        <f t="shared" si="220"/>
        <v>E9112</v>
      </c>
      <c r="K6791" s="462" t="b">
        <f t="shared" si="219"/>
        <v>1</v>
      </c>
    </row>
    <row r="6792" spans="1:11" ht="28.8">
      <c r="A6792" s="510" t="s">
        <v>19532</v>
      </c>
      <c r="B6792" s="468" t="s">
        <v>19533</v>
      </c>
      <c r="C6792" s="467">
        <f t="shared" si="218"/>
        <v>27.898800000000001</v>
      </c>
      <c r="D6792" s="469">
        <f t="shared" si="218"/>
        <v>18.9238</v>
      </c>
      <c r="E6792" s="475"/>
      <c r="F6792" s="481">
        <v>27.898800000000001</v>
      </c>
      <c r="G6792" s="481">
        <v>18.9238</v>
      </c>
      <c r="H6792" s="481">
        <v>27.898800000000001</v>
      </c>
      <c r="I6792" s="481">
        <v>18.9238</v>
      </c>
      <c r="J6792" s="462" t="str">
        <f t="shared" si="220"/>
        <v>E9113</v>
      </c>
      <c r="K6792" s="462" t="b">
        <f t="shared" si="219"/>
        <v>1</v>
      </c>
    </row>
    <row r="6793" spans="1:11" ht="15.6">
      <c r="A6793" s="509" t="s">
        <v>19534</v>
      </c>
      <c r="B6793" s="464" t="s">
        <v>19535</v>
      </c>
      <c r="C6793" s="480">
        <f t="shared" si="218"/>
        <v>1.5859000000000001</v>
      </c>
      <c r="D6793" s="465">
        <f t="shared" si="218"/>
        <v>1.0757000000000001</v>
      </c>
      <c r="E6793" s="475"/>
      <c r="F6793" s="481">
        <v>1.5859000000000001</v>
      </c>
      <c r="G6793" s="481">
        <v>1.0757000000000001</v>
      </c>
      <c r="H6793" s="481">
        <v>1.5859000000000001</v>
      </c>
      <c r="I6793" s="481">
        <v>1.0757000000000001</v>
      </c>
      <c r="J6793" s="462" t="str">
        <f t="shared" si="220"/>
        <v>E9116</v>
      </c>
      <c r="K6793" s="462" t="b">
        <f t="shared" si="219"/>
        <v>1</v>
      </c>
    </row>
    <row r="6794" spans="1:11" ht="28.8">
      <c r="A6794" s="510" t="s">
        <v>19536</v>
      </c>
      <c r="B6794" s="468" t="s">
        <v>19537</v>
      </c>
      <c r="C6794" s="467">
        <f t="shared" si="218"/>
        <v>315.69549999999998</v>
      </c>
      <c r="D6794" s="469">
        <f t="shared" si="218"/>
        <v>132.2921</v>
      </c>
      <c r="E6794" s="475"/>
      <c r="F6794" s="481">
        <v>315.69549999999998</v>
      </c>
      <c r="G6794" s="481">
        <v>132.2921</v>
      </c>
      <c r="H6794" s="481">
        <v>313.23230000000001</v>
      </c>
      <c r="I6794" s="481">
        <v>129.8289</v>
      </c>
      <c r="J6794" s="462" t="str">
        <f t="shared" si="220"/>
        <v>E9117</v>
      </c>
      <c r="K6794" s="462" t="b">
        <f t="shared" si="219"/>
        <v>1</v>
      </c>
    </row>
    <row r="6795" spans="1:11" ht="28.8">
      <c r="A6795" s="509" t="s">
        <v>19538</v>
      </c>
      <c r="B6795" s="464" t="s">
        <v>19539</v>
      </c>
      <c r="C6795" s="480">
        <f t="shared" si="218"/>
        <v>217.20099999999999</v>
      </c>
      <c r="D6795" s="465">
        <f t="shared" si="218"/>
        <v>106.629</v>
      </c>
      <c r="E6795" s="475"/>
      <c r="F6795" s="481">
        <v>217.20099999999999</v>
      </c>
      <c r="G6795" s="481">
        <v>106.629</v>
      </c>
      <c r="H6795" s="481">
        <v>215.40899999999999</v>
      </c>
      <c r="I6795" s="481">
        <v>104.837</v>
      </c>
      <c r="J6795" s="462" t="str">
        <f t="shared" si="220"/>
        <v>E9118</v>
      </c>
      <c r="K6795" s="462" t="b">
        <f t="shared" si="219"/>
        <v>1</v>
      </c>
    </row>
    <row r="6796" spans="1:11" ht="15.6">
      <c r="A6796" s="510" t="s">
        <v>19540</v>
      </c>
      <c r="B6796" s="468" t="s">
        <v>19541</v>
      </c>
      <c r="C6796" s="467">
        <f t="shared" si="218"/>
        <v>260.63189999999997</v>
      </c>
      <c r="D6796" s="469">
        <f t="shared" si="218"/>
        <v>119.79470000000001</v>
      </c>
      <c r="E6796" s="475"/>
      <c r="F6796" s="481">
        <v>260.63189999999997</v>
      </c>
      <c r="G6796" s="481">
        <v>119.79470000000001</v>
      </c>
      <c r="H6796" s="481">
        <v>258.1687</v>
      </c>
      <c r="I6796" s="481">
        <v>117.33150000000001</v>
      </c>
      <c r="J6796" s="462" t="str">
        <f t="shared" si="220"/>
        <v>E9119</v>
      </c>
      <c r="K6796" s="462" t="b">
        <f t="shared" si="219"/>
        <v>1</v>
      </c>
    </row>
    <row r="6797" spans="1:11" ht="28.8">
      <c r="A6797" s="509" t="s">
        <v>19542</v>
      </c>
      <c r="B6797" s="464" t="s">
        <v>19543</v>
      </c>
      <c r="C6797" s="480">
        <f t="shared" si="218"/>
        <v>608.0915</v>
      </c>
      <c r="D6797" s="465">
        <f t="shared" si="218"/>
        <v>254.37029999999999</v>
      </c>
      <c r="E6797" s="475"/>
      <c r="F6797" s="481">
        <v>608.0915</v>
      </c>
      <c r="G6797" s="481">
        <v>254.37029999999999</v>
      </c>
      <c r="H6797" s="481">
        <v>606.29949999999997</v>
      </c>
      <c r="I6797" s="481">
        <v>252.57830000000001</v>
      </c>
      <c r="J6797" s="462" t="str">
        <f t="shared" si="220"/>
        <v>E9120</v>
      </c>
      <c r="K6797" s="462" t="b">
        <f t="shared" si="219"/>
        <v>1</v>
      </c>
    </row>
    <row r="6798" spans="1:11" ht="15.6">
      <c r="A6798" s="510" t="s">
        <v>19544</v>
      </c>
      <c r="B6798" s="468" t="s">
        <v>19545</v>
      </c>
      <c r="C6798" s="467">
        <f t="shared" si="218"/>
        <v>1413.8542</v>
      </c>
      <c r="D6798" s="469">
        <f t="shared" si="218"/>
        <v>739.77470000000005</v>
      </c>
      <c r="E6798" s="475"/>
      <c r="F6798" s="481">
        <v>1413.8542</v>
      </c>
      <c r="G6798" s="481">
        <v>739.77470000000005</v>
      </c>
      <c r="H6798" s="481">
        <v>1411.3910000000001</v>
      </c>
      <c r="I6798" s="481">
        <v>737.31150000000002</v>
      </c>
      <c r="J6798" s="462" t="str">
        <f t="shared" si="220"/>
        <v>E9122</v>
      </c>
      <c r="K6798" s="462" t="b">
        <f t="shared" si="219"/>
        <v>1</v>
      </c>
    </row>
    <row r="6799" spans="1:11" ht="15.6">
      <c r="A6799" s="509" t="s">
        <v>19546</v>
      </c>
      <c r="B6799" s="464" t="s">
        <v>27031</v>
      </c>
      <c r="C6799" s="480">
        <f t="shared" si="218"/>
        <v>93.649799999999999</v>
      </c>
      <c r="D6799" s="465">
        <f t="shared" si="218"/>
        <v>52.817</v>
      </c>
      <c r="E6799" s="475"/>
      <c r="F6799" s="481">
        <v>93.649799999999999</v>
      </c>
      <c r="G6799" s="481">
        <v>52.817</v>
      </c>
      <c r="H6799" s="481">
        <v>91.697299999999998</v>
      </c>
      <c r="I6799" s="481">
        <v>50.8645</v>
      </c>
      <c r="J6799" s="462" t="str">
        <f t="shared" si="220"/>
        <v>E9125</v>
      </c>
      <c r="K6799" s="462" t="b">
        <f t="shared" si="219"/>
        <v>1</v>
      </c>
    </row>
    <row r="6800" spans="1:11" ht="15.6">
      <c r="A6800" s="510" t="s">
        <v>19547</v>
      </c>
      <c r="B6800" s="468" t="s">
        <v>19548</v>
      </c>
      <c r="C6800" s="467">
        <f t="shared" si="218"/>
        <v>17180.535400000001</v>
      </c>
      <c r="D6800" s="469">
        <f t="shared" si="218"/>
        <v>6061.9071000000004</v>
      </c>
      <c r="E6800" s="475"/>
      <c r="F6800" s="481">
        <v>17180.535400000001</v>
      </c>
      <c r="G6800" s="481">
        <v>6061.9071000000004</v>
      </c>
      <c r="H6800" s="481">
        <v>17176.464499999998</v>
      </c>
      <c r="I6800" s="481">
        <v>6057.8361999999997</v>
      </c>
      <c r="J6800" s="462" t="str">
        <f t="shared" si="220"/>
        <v>E9126</v>
      </c>
      <c r="K6800" s="462" t="b">
        <f t="shared" si="219"/>
        <v>1</v>
      </c>
    </row>
    <row r="6801" spans="1:11" ht="15.6">
      <c r="A6801" s="509" t="s">
        <v>19549</v>
      </c>
      <c r="B6801" s="464" t="s">
        <v>19550</v>
      </c>
      <c r="C6801" s="480">
        <f t="shared" si="218"/>
        <v>326.00880000000001</v>
      </c>
      <c r="D6801" s="465">
        <f t="shared" si="218"/>
        <v>152.8476</v>
      </c>
      <c r="E6801" s="475"/>
      <c r="F6801" s="481">
        <v>326.00880000000001</v>
      </c>
      <c r="G6801" s="481">
        <v>152.8476</v>
      </c>
      <c r="H6801" s="481">
        <v>323.54559999999998</v>
      </c>
      <c r="I6801" s="481">
        <v>150.3844</v>
      </c>
      <c r="J6801" s="462" t="str">
        <f t="shared" si="220"/>
        <v>E9127</v>
      </c>
      <c r="K6801" s="462" t="b">
        <f t="shared" si="219"/>
        <v>1</v>
      </c>
    </row>
    <row r="6802" spans="1:11" ht="28.8">
      <c r="A6802" s="510" t="s">
        <v>27032</v>
      </c>
      <c r="B6802" s="468" t="s">
        <v>27033</v>
      </c>
      <c r="C6802" s="467">
        <f t="shared" si="218"/>
        <v>69.784499999999994</v>
      </c>
      <c r="D6802" s="469">
        <f t="shared" si="218"/>
        <v>43.424199999999999</v>
      </c>
      <c r="E6802" s="475"/>
      <c r="F6802" s="481">
        <v>69.784499999999994</v>
      </c>
      <c r="G6802" s="481">
        <v>43.424199999999999</v>
      </c>
      <c r="H6802" s="481">
        <v>67.831999999999994</v>
      </c>
      <c r="I6802" s="481">
        <v>41.471699999999998</v>
      </c>
      <c r="J6802" s="462" t="str">
        <f t="shared" si="220"/>
        <v>E9128</v>
      </c>
      <c r="K6802" s="462" t="b">
        <f t="shared" si="219"/>
        <v>1</v>
      </c>
    </row>
    <row r="6803" spans="1:11" ht="28.8">
      <c r="A6803" s="509" t="s">
        <v>27034</v>
      </c>
      <c r="B6803" s="464" t="s">
        <v>27035</v>
      </c>
      <c r="C6803" s="480">
        <f t="shared" si="218"/>
        <v>37.2956</v>
      </c>
      <c r="D6803" s="465">
        <f t="shared" si="218"/>
        <v>10.9353</v>
      </c>
      <c r="E6803" s="475"/>
      <c r="F6803" s="481">
        <v>37.2956</v>
      </c>
      <c r="G6803" s="481">
        <v>10.9353</v>
      </c>
      <c r="H6803" s="481">
        <v>37.2956</v>
      </c>
      <c r="I6803" s="481">
        <v>10.9353</v>
      </c>
      <c r="J6803" s="462" t="str">
        <f t="shared" si="220"/>
        <v>E9129</v>
      </c>
      <c r="K6803" s="462" t="b">
        <f t="shared" si="219"/>
        <v>1</v>
      </c>
    </row>
    <row r="6804" spans="1:11" ht="28.8">
      <c r="A6804" s="510" t="s">
        <v>27036</v>
      </c>
      <c r="B6804" s="468" t="s">
        <v>27037</v>
      </c>
      <c r="C6804" s="467">
        <f t="shared" si="218"/>
        <v>82.492400000000004</v>
      </c>
      <c r="D6804" s="469">
        <f t="shared" si="218"/>
        <v>24.080400000000001</v>
      </c>
      <c r="E6804" s="475"/>
      <c r="F6804" s="481">
        <v>82.492400000000004</v>
      </c>
      <c r="G6804" s="481">
        <v>24.080400000000001</v>
      </c>
      <c r="H6804" s="481">
        <v>82.492400000000004</v>
      </c>
      <c r="I6804" s="481">
        <v>24.080400000000001</v>
      </c>
      <c r="J6804" s="462" t="str">
        <f t="shared" si="220"/>
        <v>E9130</v>
      </c>
      <c r="K6804" s="462" t="b">
        <f t="shared" si="219"/>
        <v>1</v>
      </c>
    </row>
    <row r="6805" spans="1:11" ht="28.8">
      <c r="A6805" s="509" t="s">
        <v>27038</v>
      </c>
      <c r="B6805" s="464" t="s">
        <v>27039</v>
      </c>
      <c r="C6805" s="480">
        <f t="shared" si="218"/>
        <v>61.160899999999998</v>
      </c>
      <c r="D6805" s="465">
        <f t="shared" si="218"/>
        <v>20.328099999999999</v>
      </c>
      <c r="E6805" s="475"/>
      <c r="F6805" s="481">
        <v>61.160899999999998</v>
      </c>
      <c r="G6805" s="481">
        <v>20.328099999999999</v>
      </c>
      <c r="H6805" s="481">
        <v>61.160899999999998</v>
      </c>
      <c r="I6805" s="481">
        <v>20.328099999999999</v>
      </c>
      <c r="J6805" s="462" t="str">
        <f t="shared" si="220"/>
        <v>E9131</v>
      </c>
      <c r="K6805" s="462" t="b">
        <f t="shared" si="219"/>
        <v>1</v>
      </c>
    </row>
    <row r="6806" spans="1:11" ht="15.6">
      <c r="A6806" s="510" t="s">
        <v>19551</v>
      </c>
      <c r="B6806" s="468" t="s">
        <v>27040</v>
      </c>
      <c r="C6806" s="467">
        <f t="shared" si="218"/>
        <v>253.4631</v>
      </c>
      <c r="D6806" s="469">
        <f t="shared" si="218"/>
        <v>85.280799999999999</v>
      </c>
      <c r="E6806" s="475"/>
      <c r="F6806" s="481">
        <v>253.4631</v>
      </c>
      <c r="G6806" s="481">
        <v>85.280799999999999</v>
      </c>
      <c r="H6806" s="481">
        <v>251.10679999999999</v>
      </c>
      <c r="I6806" s="481">
        <v>82.924499999999995</v>
      </c>
      <c r="J6806" s="462" t="str">
        <f t="shared" si="220"/>
        <v>E9134</v>
      </c>
      <c r="K6806" s="462" t="b">
        <f t="shared" si="219"/>
        <v>1</v>
      </c>
    </row>
    <row r="6807" spans="1:11" ht="28.8">
      <c r="A6807" s="509" t="s">
        <v>19552</v>
      </c>
      <c r="B6807" s="464" t="s">
        <v>19553</v>
      </c>
      <c r="C6807" s="480">
        <f t="shared" si="218"/>
        <v>16.729399999999998</v>
      </c>
      <c r="D6807" s="465">
        <f t="shared" si="218"/>
        <v>11.097</v>
      </c>
      <c r="E6807" s="475"/>
      <c r="F6807" s="481">
        <v>16.729399999999998</v>
      </c>
      <c r="G6807" s="481">
        <v>11.097</v>
      </c>
      <c r="H6807" s="481">
        <v>16.729399999999998</v>
      </c>
      <c r="I6807" s="481">
        <v>11.097</v>
      </c>
      <c r="J6807" s="462" t="str">
        <f t="shared" si="220"/>
        <v>E9141</v>
      </c>
      <c r="K6807" s="462" t="b">
        <f t="shared" si="219"/>
        <v>1</v>
      </c>
    </row>
    <row r="6808" spans="1:11" ht="28.8">
      <c r="A6808" s="510" t="s">
        <v>19554</v>
      </c>
      <c r="B6808" s="468" t="s">
        <v>27041</v>
      </c>
      <c r="C6808" s="467">
        <f t="shared" si="218"/>
        <v>58.855899999999998</v>
      </c>
      <c r="D6808" s="469">
        <f t="shared" si="218"/>
        <v>50.332099999999997</v>
      </c>
      <c r="E6808" s="475"/>
      <c r="F6808" s="481">
        <v>58.855899999999998</v>
      </c>
      <c r="G6808" s="481">
        <v>50.332099999999997</v>
      </c>
      <c r="H6808" s="481">
        <v>57.063899999999997</v>
      </c>
      <c r="I6808" s="481">
        <v>48.540100000000002</v>
      </c>
      <c r="J6808" s="462" t="str">
        <f t="shared" si="220"/>
        <v>E9144</v>
      </c>
      <c r="K6808" s="462" t="b">
        <f t="shared" si="219"/>
        <v>1</v>
      </c>
    </row>
    <row r="6809" spans="1:11" ht="15.6">
      <c r="A6809" s="509" t="s">
        <v>19555</v>
      </c>
      <c r="B6809" s="464" t="s">
        <v>19556</v>
      </c>
      <c r="C6809" s="480">
        <f t="shared" si="218"/>
        <v>67.602500000000006</v>
      </c>
      <c r="D6809" s="465">
        <f t="shared" si="218"/>
        <v>61.296100000000003</v>
      </c>
      <c r="E6809" s="475"/>
      <c r="F6809" s="481">
        <v>67.602500000000006</v>
      </c>
      <c r="G6809" s="481">
        <v>61.296100000000003</v>
      </c>
      <c r="H6809" s="481">
        <v>64.173000000000002</v>
      </c>
      <c r="I6809" s="481">
        <v>57.866599999999998</v>
      </c>
      <c r="J6809" s="462" t="str">
        <f t="shared" si="220"/>
        <v>E9148</v>
      </c>
      <c r="K6809" s="462" t="b">
        <f t="shared" si="219"/>
        <v>1</v>
      </c>
    </row>
    <row r="6810" spans="1:11" ht="28.8">
      <c r="A6810" s="510" t="s">
        <v>19557</v>
      </c>
      <c r="B6810" s="468" t="s">
        <v>19558</v>
      </c>
      <c r="C6810" s="467">
        <f t="shared" si="218"/>
        <v>65.661799999999999</v>
      </c>
      <c r="D6810" s="469">
        <f t="shared" si="218"/>
        <v>30.848400000000002</v>
      </c>
      <c r="E6810" s="475"/>
      <c r="F6810" s="481">
        <v>65.661799999999999</v>
      </c>
      <c r="G6810" s="481">
        <v>30.848400000000002</v>
      </c>
      <c r="H6810" s="481">
        <v>65.661799999999999</v>
      </c>
      <c r="I6810" s="481">
        <v>30.848400000000002</v>
      </c>
      <c r="J6810" s="462" t="str">
        <f t="shared" si="220"/>
        <v>E9149</v>
      </c>
      <c r="K6810" s="462" t="b">
        <f t="shared" si="219"/>
        <v>1</v>
      </c>
    </row>
    <row r="6811" spans="1:11" ht="28.8">
      <c r="A6811" s="509" t="s">
        <v>19559</v>
      </c>
      <c r="B6811" s="464" t="s">
        <v>19560</v>
      </c>
      <c r="C6811" s="480">
        <f t="shared" si="218"/>
        <v>588.16600000000005</v>
      </c>
      <c r="D6811" s="465">
        <f t="shared" si="218"/>
        <v>262.8664</v>
      </c>
      <c r="E6811" s="475"/>
      <c r="F6811" s="481">
        <v>588.16600000000005</v>
      </c>
      <c r="G6811" s="481">
        <v>262.8664</v>
      </c>
      <c r="H6811" s="481">
        <v>584.73649999999998</v>
      </c>
      <c r="I6811" s="481">
        <v>259.43689999999998</v>
      </c>
      <c r="J6811" s="462" t="str">
        <f t="shared" si="220"/>
        <v>E9151</v>
      </c>
      <c r="K6811" s="462" t="b">
        <f t="shared" si="219"/>
        <v>1</v>
      </c>
    </row>
    <row r="6812" spans="1:11" ht="15.6">
      <c r="A6812" s="510" t="s">
        <v>19561</v>
      </c>
      <c r="B6812" s="468" t="s">
        <v>19562</v>
      </c>
      <c r="C6812" s="467">
        <f t="shared" si="218"/>
        <v>0.24360000000000001</v>
      </c>
      <c r="D6812" s="469">
        <f t="shared" si="218"/>
        <v>0.13739999999999999</v>
      </c>
      <c r="E6812" s="475"/>
      <c r="F6812" s="481">
        <v>0.24360000000000001</v>
      </c>
      <c r="G6812" s="481">
        <v>0.13739999999999999</v>
      </c>
      <c r="H6812" s="481">
        <v>0.24360000000000001</v>
      </c>
      <c r="I6812" s="481">
        <v>0.13739999999999999</v>
      </c>
      <c r="J6812" s="462" t="str">
        <f t="shared" si="220"/>
        <v>E9152</v>
      </c>
      <c r="K6812" s="462" t="b">
        <f t="shared" si="219"/>
        <v>1</v>
      </c>
    </row>
    <row r="6813" spans="1:11" ht="15.6">
      <c r="A6813" s="509" t="s">
        <v>19563</v>
      </c>
      <c r="B6813" s="464" t="s">
        <v>19564</v>
      </c>
      <c r="C6813" s="480">
        <f t="shared" si="218"/>
        <v>0.20399999999999999</v>
      </c>
      <c r="D6813" s="465">
        <f t="shared" si="218"/>
        <v>0.11509999999999999</v>
      </c>
      <c r="E6813" s="475"/>
      <c r="F6813" s="481">
        <v>0.20399999999999999</v>
      </c>
      <c r="G6813" s="481">
        <v>0.11509999999999999</v>
      </c>
      <c r="H6813" s="481">
        <v>0.20399999999999999</v>
      </c>
      <c r="I6813" s="481">
        <v>0.11509999999999999</v>
      </c>
      <c r="J6813" s="462" t="str">
        <f t="shared" si="220"/>
        <v>E9153</v>
      </c>
      <c r="K6813" s="462" t="b">
        <f t="shared" si="219"/>
        <v>1</v>
      </c>
    </row>
    <row r="6814" spans="1:11" ht="28.8">
      <c r="A6814" s="510" t="s">
        <v>19565</v>
      </c>
      <c r="B6814" s="468" t="s">
        <v>19566</v>
      </c>
      <c r="C6814" s="467">
        <f t="shared" si="218"/>
        <v>183.7491</v>
      </c>
      <c r="D6814" s="469">
        <f t="shared" si="218"/>
        <v>126.6974</v>
      </c>
      <c r="E6814" s="475"/>
      <c r="F6814" s="481">
        <v>183.7491</v>
      </c>
      <c r="G6814" s="481">
        <v>126.6974</v>
      </c>
      <c r="H6814" s="481">
        <v>181.9571</v>
      </c>
      <c r="I6814" s="481">
        <v>124.9054</v>
      </c>
      <c r="J6814" s="462" t="str">
        <f t="shared" si="220"/>
        <v>E9154</v>
      </c>
      <c r="K6814" s="462" t="b">
        <f t="shared" si="219"/>
        <v>1</v>
      </c>
    </row>
    <row r="6815" spans="1:11" ht="15.6">
      <c r="A6815" s="509" t="s">
        <v>577</v>
      </c>
      <c r="B6815" s="464" t="s">
        <v>578</v>
      </c>
      <c r="C6815" s="480">
        <f t="shared" si="218"/>
        <v>37.195099999999996</v>
      </c>
      <c r="D6815" s="465">
        <f t="shared" si="218"/>
        <v>25.6859</v>
      </c>
      <c r="E6815" s="475"/>
      <c r="F6815" s="481">
        <v>37.195099999999996</v>
      </c>
      <c r="G6815" s="481">
        <v>25.6859</v>
      </c>
      <c r="H6815" s="481">
        <v>37.195099999999996</v>
      </c>
      <c r="I6815" s="481">
        <v>25.6859</v>
      </c>
      <c r="J6815" s="462" t="str">
        <f t="shared" si="220"/>
        <v>E9155</v>
      </c>
      <c r="K6815" s="462" t="b">
        <f t="shared" si="219"/>
        <v>1</v>
      </c>
    </row>
    <row r="6816" spans="1:11" ht="15.6">
      <c r="A6816" s="510" t="s">
        <v>728</v>
      </c>
      <c r="B6816" s="468" t="s">
        <v>729</v>
      </c>
      <c r="C6816" s="467">
        <f t="shared" si="218"/>
        <v>5.5514999999999999</v>
      </c>
      <c r="D6816" s="469">
        <f t="shared" si="218"/>
        <v>0.46100000000000002</v>
      </c>
      <c r="E6816" s="475"/>
      <c r="F6816" s="481">
        <v>5.5514999999999999</v>
      </c>
      <c r="G6816" s="481">
        <v>0.46100000000000002</v>
      </c>
      <c r="H6816" s="481">
        <v>5.5514999999999999</v>
      </c>
      <c r="I6816" s="481">
        <v>0.46100000000000002</v>
      </c>
      <c r="J6816" s="462" t="str">
        <f t="shared" si="220"/>
        <v>E9156</v>
      </c>
      <c r="K6816" s="462" t="b">
        <f t="shared" si="219"/>
        <v>1</v>
      </c>
    </row>
    <row r="6817" spans="1:11" ht="15.6">
      <c r="A6817" s="509" t="s">
        <v>19567</v>
      </c>
      <c r="B6817" s="464" t="s">
        <v>19568</v>
      </c>
      <c r="C6817" s="480">
        <f t="shared" si="218"/>
        <v>1965.3321000000001</v>
      </c>
      <c r="D6817" s="465">
        <f t="shared" si="218"/>
        <v>320.45639999999997</v>
      </c>
      <c r="E6817" s="475"/>
      <c r="F6817" s="481">
        <v>1965.3321000000001</v>
      </c>
      <c r="G6817" s="481">
        <v>320.45639999999997</v>
      </c>
      <c r="H6817" s="481">
        <v>1963.0581999999999</v>
      </c>
      <c r="I6817" s="481">
        <v>318.1825</v>
      </c>
      <c r="J6817" s="462" t="str">
        <f t="shared" si="220"/>
        <v>E9157</v>
      </c>
      <c r="K6817" s="462" t="b">
        <f t="shared" si="219"/>
        <v>1</v>
      </c>
    </row>
    <row r="6818" spans="1:11" ht="15.6">
      <c r="A6818" s="510" t="s">
        <v>19569</v>
      </c>
      <c r="B6818" s="468" t="s">
        <v>19570</v>
      </c>
      <c r="C6818" s="467">
        <f t="shared" si="218"/>
        <v>1985.7464</v>
      </c>
      <c r="D6818" s="469">
        <f t="shared" si="218"/>
        <v>333.02539999999999</v>
      </c>
      <c r="E6818" s="475"/>
      <c r="F6818" s="481">
        <v>1985.7464</v>
      </c>
      <c r="G6818" s="481">
        <v>333.02539999999999</v>
      </c>
      <c r="H6818" s="481">
        <v>1983.4725000000001</v>
      </c>
      <c r="I6818" s="481">
        <v>330.75150000000002</v>
      </c>
      <c r="J6818" s="462" t="str">
        <f t="shared" si="220"/>
        <v>E9158</v>
      </c>
      <c r="K6818" s="462" t="b">
        <f t="shared" si="219"/>
        <v>1</v>
      </c>
    </row>
    <row r="6819" spans="1:11" ht="15.6">
      <c r="A6819" s="509" t="s">
        <v>19571</v>
      </c>
      <c r="B6819" s="464" t="s">
        <v>19572</v>
      </c>
      <c r="C6819" s="480">
        <f t="shared" si="218"/>
        <v>30.362500000000001</v>
      </c>
      <c r="D6819" s="465">
        <f t="shared" si="218"/>
        <v>24.053699999999999</v>
      </c>
      <c r="E6819" s="475"/>
      <c r="F6819" s="481">
        <v>30.362500000000001</v>
      </c>
      <c r="G6819" s="481">
        <v>24.053699999999999</v>
      </c>
      <c r="H6819" s="481">
        <v>30.362500000000001</v>
      </c>
      <c r="I6819" s="481">
        <v>24.053699999999999</v>
      </c>
      <c r="J6819" s="462" t="str">
        <f t="shared" si="220"/>
        <v>E9159</v>
      </c>
      <c r="K6819" s="462" t="b">
        <f t="shared" si="219"/>
        <v>1</v>
      </c>
    </row>
    <row r="6820" spans="1:11" ht="15.6">
      <c r="A6820" s="510" t="s">
        <v>19573</v>
      </c>
      <c r="B6820" s="468" t="s">
        <v>19574</v>
      </c>
      <c r="C6820" s="467">
        <f t="shared" si="218"/>
        <v>39.535299999999999</v>
      </c>
      <c r="D6820" s="469">
        <f t="shared" si="218"/>
        <v>31.320499999999999</v>
      </c>
      <c r="E6820" s="475"/>
      <c r="F6820" s="481">
        <v>39.535299999999999</v>
      </c>
      <c r="G6820" s="481">
        <v>31.320499999999999</v>
      </c>
      <c r="H6820" s="481">
        <v>39.535299999999999</v>
      </c>
      <c r="I6820" s="481">
        <v>31.320499999999999</v>
      </c>
      <c r="J6820" s="462" t="str">
        <f t="shared" si="220"/>
        <v>E9160</v>
      </c>
      <c r="K6820" s="462" t="b">
        <f t="shared" si="219"/>
        <v>1</v>
      </c>
    </row>
    <row r="6821" spans="1:11" ht="28.8">
      <c r="A6821" s="509" t="s">
        <v>19575</v>
      </c>
      <c r="B6821" s="464" t="s">
        <v>19576</v>
      </c>
      <c r="C6821" s="480">
        <f t="shared" si="218"/>
        <v>30.063300000000002</v>
      </c>
      <c r="D6821" s="465">
        <f t="shared" si="218"/>
        <v>23.816600000000001</v>
      </c>
      <c r="E6821" s="475"/>
      <c r="F6821" s="481">
        <v>30.063300000000002</v>
      </c>
      <c r="G6821" s="481">
        <v>23.816600000000001</v>
      </c>
      <c r="H6821" s="481">
        <v>30.063300000000002</v>
      </c>
      <c r="I6821" s="481">
        <v>23.816600000000001</v>
      </c>
      <c r="J6821" s="462" t="str">
        <f t="shared" si="220"/>
        <v>E9161</v>
      </c>
      <c r="K6821" s="462" t="b">
        <f t="shared" si="219"/>
        <v>1</v>
      </c>
    </row>
    <row r="6822" spans="1:11" ht="28.8">
      <c r="A6822" s="510" t="s">
        <v>19577</v>
      </c>
      <c r="B6822" s="468" t="s">
        <v>19578</v>
      </c>
      <c r="C6822" s="467">
        <f t="shared" si="218"/>
        <v>34.859200000000001</v>
      </c>
      <c r="D6822" s="469">
        <f t="shared" si="218"/>
        <v>27.616</v>
      </c>
      <c r="E6822" s="475"/>
      <c r="F6822" s="481">
        <v>34.859200000000001</v>
      </c>
      <c r="G6822" s="481">
        <v>27.616</v>
      </c>
      <c r="H6822" s="481">
        <v>34.859200000000001</v>
      </c>
      <c r="I6822" s="481">
        <v>27.616</v>
      </c>
      <c r="J6822" s="462" t="str">
        <f t="shared" si="220"/>
        <v>E9162</v>
      </c>
      <c r="K6822" s="462" t="b">
        <f t="shared" si="219"/>
        <v>1</v>
      </c>
    </row>
    <row r="6823" spans="1:11" ht="28.8">
      <c r="A6823" s="509" t="s">
        <v>19579</v>
      </c>
      <c r="B6823" s="464" t="s">
        <v>19580</v>
      </c>
      <c r="C6823" s="480">
        <f t="shared" si="218"/>
        <v>36.240600000000001</v>
      </c>
      <c r="D6823" s="465">
        <f t="shared" si="218"/>
        <v>28.7104</v>
      </c>
      <c r="E6823" s="475"/>
      <c r="F6823" s="481">
        <v>36.240600000000001</v>
      </c>
      <c r="G6823" s="481">
        <v>28.7104</v>
      </c>
      <c r="H6823" s="481">
        <v>36.240600000000001</v>
      </c>
      <c r="I6823" s="481">
        <v>28.7104</v>
      </c>
      <c r="J6823" s="462" t="str">
        <f t="shared" si="220"/>
        <v>E9163</v>
      </c>
      <c r="K6823" s="462" t="b">
        <f t="shared" si="219"/>
        <v>1</v>
      </c>
    </row>
    <row r="6824" spans="1:11" ht="28.8">
      <c r="A6824" s="510" t="s">
        <v>19581</v>
      </c>
      <c r="B6824" s="468" t="s">
        <v>19582</v>
      </c>
      <c r="C6824" s="467">
        <f t="shared" si="218"/>
        <v>46.569699999999997</v>
      </c>
      <c r="D6824" s="469">
        <f t="shared" si="218"/>
        <v>36.893300000000004</v>
      </c>
      <c r="E6824" s="475"/>
      <c r="F6824" s="481">
        <v>46.569699999999997</v>
      </c>
      <c r="G6824" s="481">
        <v>36.893300000000004</v>
      </c>
      <c r="H6824" s="481">
        <v>46.569699999999997</v>
      </c>
      <c r="I6824" s="481">
        <v>36.893300000000004</v>
      </c>
      <c r="J6824" s="462" t="str">
        <f t="shared" si="220"/>
        <v>E9164</v>
      </c>
      <c r="K6824" s="462" t="b">
        <f t="shared" si="219"/>
        <v>1</v>
      </c>
    </row>
    <row r="6825" spans="1:11" ht="15.6">
      <c r="A6825" s="509" t="s">
        <v>19583</v>
      </c>
      <c r="B6825" s="464" t="s">
        <v>19584</v>
      </c>
      <c r="C6825" s="480">
        <f t="shared" si="218"/>
        <v>258.99250000000001</v>
      </c>
      <c r="D6825" s="465">
        <f t="shared" si="218"/>
        <v>143.49600000000001</v>
      </c>
      <c r="E6825" s="475"/>
      <c r="F6825" s="481">
        <v>258.99250000000001</v>
      </c>
      <c r="G6825" s="481">
        <v>143.49600000000001</v>
      </c>
      <c r="H6825" s="481">
        <v>255.56299999999999</v>
      </c>
      <c r="I6825" s="481">
        <v>140.06649999999999</v>
      </c>
      <c r="J6825" s="462" t="str">
        <f t="shared" si="220"/>
        <v>E9167</v>
      </c>
      <c r="K6825" s="462" t="b">
        <f t="shared" si="219"/>
        <v>1</v>
      </c>
    </row>
    <row r="6826" spans="1:11" ht="15.6">
      <c r="A6826" s="510" t="s">
        <v>19585</v>
      </c>
      <c r="B6826" s="468" t="s">
        <v>19586</v>
      </c>
      <c r="C6826" s="467">
        <f t="shared" si="218"/>
        <v>406.4008</v>
      </c>
      <c r="D6826" s="469">
        <f t="shared" si="218"/>
        <v>194.65459999999999</v>
      </c>
      <c r="E6826" s="475"/>
      <c r="F6826" s="481">
        <v>406.4008</v>
      </c>
      <c r="G6826" s="481">
        <v>194.65459999999999</v>
      </c>
      <c r="H6826" s="481">
        <v>403.93759999999997</v>
      </c>
      <c r="I6826" s="481">
        <v>192.19139999999999</v>
      </c>
      <c r="J6826" s="462" t="str">
        <f t="shared" si="220"/>
        <v>E9168</v>
      </c>
      <c r="K6826" s="462" t="b">
        <f t="shared" si="219"/>
        <v>1</v>
      </c>
    </row>
    <row r="6827" spans="1:11" ht="28.8">
      <c r="A6827" s="509" t="s">
        <v>27042</v>
      </c>
      <c r="B6827" s="464" t="s">
        <v>27043</v>
      </c>
      <c r="C6827" s="480">
        <f t="shared" ref="C6827:D6890" si="221">IF($J$6696=$G$6697,F6827,H6827)</f>
        <v>100.23099999999999</v>
      </c>
      <c r="D6827" s="465">
        <f t="shared" si="221"/>
        <v>70.4298</v>
      </c>
      <c r="E6827" s="475"/>
      <c r="F6827" s="481">
        <v>100.23099999999999</v>
      </c>
      <c r="G6827" s="481">
        <v>70.4298</v>
      </c>
      <c r="H6827" s="481">
        <v>98.438999999999993</v>
      </c>
      <c r="I6827" s="481">
        <v>68.637799999999999</v>
      </c>
      <c r="J6827" s="462" t="str">
        <f t="shared" si="220"/>
        <v>E9172</v>
      </c>
      <c r="K6827" s="462" t="b">
        <f t="shared" ref="K6827:K6890" si="222">A6827=J6827</f>
        <v>1</v>
      </c>
    </row>
    <row r="6828" spans="1:11" ht="28.8">
      <c r="A6828" s="510" t="s">
        <v>27044</v>
      </c>
      <c r="B6828" s="468" t="s">
        <v>27045</v>
      </c>
      <c r="C6828" s="467">
        <f t="shared" si="221"/>
        <v>36.252699999999997</v>
      </c>
      <c r="D6828" s="469">
        <f t="shared" si="221"/>
        <v>20.5487</v>
      </c>
      <c r="E6828" s="475"/>
      <c r="F6828" s="481">
        <v>36.252699999999997</v>
      </c>
      <c r="G6828" s="481">
        <v>20.5487</v>
      </c>
      <c r="H6828" s="481">
        <v>36.252699999999997</v>
      </c>
      <c r="I6828" s="481">
        <v>20.5487</v>
      </c>
      <c r="J6828" s="462" t="str">
        <f t="shared" ref="J6828:J6891" si="223">A6828</f>
        <v>E9173</v>
      </c>
      <c r="K6828" s="462" t="b">
        <f t="shared" si="222"/>
        <v>1</v>
      </c>
    </row>
    <row r="6829" spans="1:11" ht="15.6">
      <c r="A6829" s="509" t="s">
        <v>27046</v>
      </c>
      <c r="B6829" s="464" t="s">
        <v>27047</v>
      </c>
      <c r="C6829" s="480">
        <f t="shared" si="221"/>
        <v>2.3831000000000002</v>
      </c>
      <c r="D6829" s="465">
        <f t="shared" si="221"/>
        <v>1.6314</v>
      </c>
      <c r="E6829" s="475"/>
      <c r="F6829" s="481">
        <v>2.3831000000000002</v>
      </c>
      <c r="G6829" s="481">
        <v>1.6314</v>
      </c>
      <c r="H6829" s="481">
        <v>2.3831000000000002</v>
      </c>
      <c r="I6829" s="481">
        <v>1.6314</v>
      </c>
      <c r="J6829" s="462" t="str">
        <f t="shared" si="223"/>
        <v>E9174</v>
      </c>
      <c r="K6829" s="462" t="b">
        <f t="shared" si="222"/>
        <v>1</v>
      </c>
    </row>
    <row r="6830" spans="1:11" ht="28.8">
      <c r="A6830" s="510" t="s">
        <v>27048</v>
      </c>
      <c r="B6830" s="468" t="s">
        <v>27049</v>
      </c>
      <c r="C6830" s="467">
        <f t="shared" si="221"/>
        <v>111.9451</v>
      </c>
      <c r="D6830" s="469">
        <f t="shared" si="221"/>
        <v>75.864099999999993</v>
      </c>
      <c r="E6830" s="475"/>
      <c r="F6830" s="481">
        <v>111.9451</v>
      </c>
      <c r="G6830" s="481">
        <v>75.864099999999993</v>
      </c>
      <c r="H6830" s="481">
        <v>110.15309999999999</v>
      </c>
      <c r="I6830" s="481">
        <v>74.072100000000006</v>
      </c>
      <c r="J6830" s="462" t="str">
        <f t="shared" si="223"/>
        <v>E9175</v>
      </c>
      <c r="K6830" s="462" t="b">
        <f t="shared" si="222"/>
        <v>1</v>
      </c>
    </row>
    <row r="6831" spans="1:11" ht="15.6">
      <c r="A6831" s="509" t="s">
        <v>27050</v>
      </c>
      <c r="B6831" s="464" t="s">
        <v>27051</v>
      </c>
      <c r="C6831" s="480">
        <f t="shared" si="221"/>
        <v>87.539400000000001</v>
      </c>
      <c r="D6831" s="465">
        <f t="shared" si="221"/>
        <v>72.596699999999998</v>
      </c>
      <c r="E6831" s="475"/>
      <c r="F6831" s="481">
        <v>87.539400000000001</v>
      </c>
      <c r="G6831" s="481">
        <v>72.596699999999998</v>
      </c>
      <c r="H6831" s="481">
        <v>84.109899999999996</v>
      </c>
      <c r="I6831" s="481">
        <v>69.167199999999994</v>
      </c>
      <c r="J6831" s="462" t="str">
        <f t="shared" si="223"/>
        <v>E9176</v>
      </c>
      <c r="K6831" s="462" t="b">
        <f t="shared" si="222"/>
        <v>1</v>
      </c>
    </row>
    <row r="6832" spans="1:11" ht="28.8">
      <c r="A6832" s="510" t="s">
        <v>27052</v>
      </c>
      <c r="B6832" s="468" t="s">
        <v>27053</v>
      </c>
      <c r="C6832" s="467">
        <f t="shared" si="221"/>
        <v>53.535499999999999</v>
      </c>
      <c r="D6832" s="469">
        <f t="shared" si="221"/>
        <v>46.665599999999998</v>
      </c>
      <c r="E6832" s="475"/>
      <c r="F6832" s="481">
        <v>53.535499999999999</v>
      </c>
      <c r="G6832" s="481">
        <v>46.665599999999998</v>
      </c>
      <c r="H6832" s="481">
        <v>51.743499999999997</v>
      </c>
      <c r="I6832" s="481">
        <v>44.873600000000003</v>
      </c>
      <c r="J6832" s="462" t="str">
        <f t="shared" si="223"/>
        <v>E9177</v>
      </c>
      <c r="K6832" s="462" t="b">
        <f t="shared" si="222"/>
        <v>1</v>
      </c>
    </row>
    <row r="6833" spans="1:11" ht="15.6">
      <c r="A6833" s="509" t="s">
        <v>27054</v>
      </c>
      <c r="B6833" s="464" t="s">
        <v>27055</v>
      </c>
      <c r="C6833" s="480">
        <f t="shared" si="221"/>
        <v>107.3245</v>
      </c>
      <c r="D6833" s="465">
        <f t="shared" si="221"/>
        <v>71.851299999999995</v>
      </c>
      <c r="E6833" s="475"/>
      <c r="F6833" s="481">
        <v>107.3245</v>
      </c>
      <c r="G6833" s="481">
        <v>71.851299999999995</v>
      </c>
      <c r="H6833" s="481">
        <v>105.5325</v>
      </c>
      <c r="I6833" s="481">
        <v>70.059299999999993</v>
      </c>
      <c r="J6833" s="462" t="str">
        <f t="shared" si="223"/>
        <v>E9178</v>
      </c>
      <c r="K6833" s="462" t="b">
        <f t="shared" si="222"/>
        <v>1</v>
      </c>
    </row>
    <row r="6834" spans="1:11" ht="28.8">
      <c r="A6834" s="510" t="s">
        <v>27056</v>
      </c>
      <c r="B6834" s="468" t="s">
        <v>27057</v>
      </c>
      <c r="C6834" s="467">
        <f t="shared" si="221"/>
        <v>45.121400000000001</v>
      </c>
      <c r="D6834" s="469">
        <f t="shared" si="221"/>
        <v>40.866999999999997</v>
      </c>
      <c r="E6834" s="475"/>
      <c r="F6834" s="481">
        <v>45.121400000000001</v>
      </c>
      <c r="G6834" s="481">
        <v>40.866999999999997</v>
      </c>
      <c r="H6834" s="481">
        <v>43.3294</v>
      </c>
      <c r="I6834" s="481">
        <v>39.075000000000003</v>
      </c>
      <c r="J6834" s="462" t="str">
        <f t="shared" si="223"/>
        <v>E9179</v>
      </c>
      <c r="K6834" s="462" t="b">
        <f t="shared" si="222"/>
        <v>1</v>
      </c>
    </row>
    <row r="6835" spans="1:11" ht="28.8">
      <c r="A6835" s="509" t="s">
        <v>27058</v>
      </c>
      <c r="B6835" s="464" t="s">
        <v>27059</v>
      </c>
      <c r="C6835" s="480">
        <f t="shared" si="221"/>
        <v>4.3479999999999999</v>
      </c>
      <c r="D6835" s="465">
        <f t="shared" si="221"/>
        <v>2.7690999999999999</v>
      </c>
      <c r="E6835" s="475"/>
      <c r="F6835" s="481">
        <v>4.3479999999999999</v>
      </c>
      <c r="G6835" s="481">
        <v>2.7690999999999999</v>
      </c>
      <c r="H6835" s="481">
        <v>4.3479999999999999</v>
      </c>
      <c r="I6835" s="481">
        <v>2.7690999999999999</v>
      </c>
      <c r="J6835" s="462" t="str">
        <f t="shared" si="223"/>
        <v>E9180</v>
      </c>
      <c r="K6835" s="462" t="b">
        <f t="shared" si="222"/>
        <v>1</v>
      </c>
    </row>
    <row r="6836" spans="1:11" ht="15.6">
      <c r="A6836" s="510" t="s">
        <v>27060</v>
      </c>
      <c r="B6836" s="468" t="s">
        <v>27061</v>
      </c>
      <c r="C6836" s="467">
        <f t="shared" si="221"/>
        <v>19.548200000000001</v>
      </c>
      <c r="D6836" s="469">
        <f t="shared" si="221"/>
        <v>11.080299999999999</v>
      </c>
      <c r="E6836" s="475"/>
      <c r="F6836" s="481">
        <v>19.548200000000001</v>
      </c>
      <c r="G6836" s="481">
        <v>11.080299999999999</v>
      </c>
      <c r="H6836" s="481">
        <v>19.548200000000001</v>
      </c>
      <c r="I6836" s="481">
        <v>11.080299999999999</v>
      </c>
      <c r="J6836" s="462" t="str">
        <f t="shared" si="223"/>
        <v>E9181</v>
      </c>
      <c r="K6836" s="462" t="b">
        <f t="shared" si="222"/>
        <v>1</v>
      </c>
    </row>
    <row r="6837" spans="1:11" ht="28.8">
      <c r="A6837" s="509" t="s">
        <v>27062</v>
      </c>
      <c r="B6837" s="464" t="s">
        <v>27063</v>
      </c>
      <c r="C6837" s="480">
        <f t="shared" si="221"/>
        <v>381.26060000000001</v>
      </c>
      <c r="D6837" s="465">
        <f t="shared" si="221"/>
        <v>242.375</v>
      </c>
      <c r="E6837" s="475"/>
      <c r="F6837" s="481">
        <v>381.26060000000001</v>
      </c>
      <c r="G6837" s="481">
        <v>242.375</v>
      </c>
      <c r="H6837" s="481">
        <v>377.83109999999999</v>
      </c>
      <c r="I6837" s="481">
        <v>238.94550000000001</v>
      </c>
      <c r="J6837" s="462" t="str">
        <f t="shared" si="223"/>
        <v>E9182</v>
      </c>
      <c r="K6837" s="462" t="b">
        <f t="shared" si="222"/>
        <v>1</v>
      </c>
    </row>
    <row r="6838" spans="1:11" ht="15.6">
      <c r="A6838" s="510" t="s">
        <v>27064</v>
      </c>
      <c r="B6838" s="468" t="s">
        <v>27065</v>
      </c>
      <c r="C6838" s="467">
        <f t="shared" si="221"/>
        <v>1.6492</v>
      </c>
      <c r="D6838" s="469">
        <f t="shared" si="221"/>
        <v>1.3065</v>
      </c>
      <c r="E6838" s="475"/>
      <c r="F6838" s="481">
        <v>1.6492</v>
      </c>
      <c r="G6838" s="481">
        <v>1.3065</v>
      </c>
      <c r="H6838" s="481">
        <v>1.6492</v>
      </c>
      <c r="I6838" s="481">
        <v>1.3065</v>
      </c>
      <c r="J6838" s="462" t="str">
        <f t="shared" si="223"/>
        <v>E9183</v>
      </c>
      <c r="K6838" s="462" t="b">
        <f t="shared" si="222"/>
        <v>1</v>
      </c>
    </row>
    <row r="6839" spans="1:11" ht="28.8">
      <c r="A6839" s="509" t="s">
        <v>27066</v>
      </c>
      <c r="B6839" s="464" t="s">
        <v>27067</v>
      </c>
      <c r="C6839" s="480">
        <f t="shared" si="221"/>
        <v>16.378499999999999</v>
      </c>
      <c r="D6839" s="465">
        <f t="shared" si="221"/>
        <v>10.119999999999999</v>
      </c>
      <c r="E6839" s="475"/>
      <c r="F6839" s="481">
        <v>16.378499999999999</v>
      </c>
      <c r="G6839" s="481">
        <v>10.119999999999999</v>
      </c>
      <c r="H6839" s="481">
        <v>16.378499999999999</v>
      </c>
      <c r="I6839" s="481">
        <v>10.119999999999999</v>
      </c>
      <c r="J6839" s="462" t="str">
        <f t="shared" si="223"/>
        <v>E9184</v>
      </c>
      <c r="K6839" s="462" t="b">
        <f t="shared" si="222"/>
        <v>1</v>
      </c>
    </row>
    <row r="6840" spans="1:11" ht="28.8">
      <c r="A6840" s="510" t="s">
        <v>27068</v>
      </c>
      <c r="B6840" s="468" t="s">
        <v>27069</v>
      </c>
      <c r="C6840" s="467">
        <f t="shared" si="221"/>
        <v>1.1053999999999999</v>
      </c>
      <c r="D6840" s="469">
        <f t="shared" si="221"/>
        <v>0.68300000000000005</v>
      </c>
      <c r="E6840" s="475"/>
      <c r="F6840" s="481">
        <v>1.1053999999999999</v>
      </c>
      <c r="G6840" s="481">
        <v>0.68300000000000005</v>
      </c>
      <c r="H6840" s="481">
        <v>1.1053999999999999</v>
      </c>
      <c r="I6840" s="481">
        <v>0.68300000000000005</v>
      </c>
      <c r="J6840" s="462" t="str">
        <f t="shared" si="223"/>
        <v>E9185</v>
      </c>
      <c r="K6840" s="462" t="b">
        <f t="shared" si="222"/>
        <v>1</v>
      </c>
    </row>
    <row r="6841" spans="1:11" ht="28.8">
      <c r="A6841" s="509" t="s">
        <v>27070</v>
      </c>
      <c r="B6841" s="464" t="s">
        <v>27071</v>
      </c>
      <c r="C6841" s="480">
        <f t="shared" si="221"/>
        <v>0.92169999999999996</v>
      </c>
      <c r="D6841" s="465">
        <f t="shared" si="221"/>
        <v>0.56950000000000001</v>
      </c>
      <c r="E6841" s="475"/>
      <c r="F6841" s="481">
        <v>0.92169999999999996</v>
      </c>
      <c r="G6841" s="481">
        <v>0.56950000000000001</v>
      </c>
      <c r="H6841" s="481">
        <v>0.92169999999999996</v>
      </c>
      <c r="I6841" s="481">
        <v>0.56950000000000001</v>
      </c>
      <c r="J6841" s="462" t="str">
        <f t="shared" si="223"/>
        <v>E9186</v>
      </c>
      <c r="K6841" s="462" t="b">
        <f t="shared" si="222"/>
        <v>1</v>
      </c>
    </row>
    <row r="6842" spans="1:11" ht="28.8">
      <c r="A6842" s="510" t="s">
        <v>19587</v>
      </c>
      <c r="B6842" s="468" t="s">
        <v>19588</v>
      </c>
      <c r="C6842" s="467">
        <f t="shared" si="221"/>
        <v>325.46120000000002</v>
      </c>
      <c r="D6842" s="469">
        <f t="shared" si="221"/>
        <v>142.05779999999999</v>
      </c>
      <c r="E6842" s="475"/>
      <c r="F6842" s="481">
        <v>325.46120000000002</v>
      </c>
      <c r="G6842" s="481">
        <v>142.05779999999999</v>
      </c>
      <c r="H6842" s="481">
        <v>322.26139999999998</v>
      </c>
      <c r="I6842" s="481">
        <v>138.858</v>
      </c>
      <c r="J6842" s="462" t="str">
        <f t="shared" si="223"/>
        <v>E9200</v>
      </c>
      <c r="K6842" s="462" t="b">
        <f t="shared" si="222"/>
        <v>1</v>
      </c>
    </row>
    <row r="6843" spans="1:11" ht="28.8">
      <c r="A6843" s="509" t="s">
        <v>19589</v>
      </c>
      <c r="B6843" s="464" t="s">
        <v>19590</v>
      </c>
      <c r="C6843" s="480">
        <f t="shared" si="221"/>
        <v>656.95309999999995</v>
      </c>
      <c r="D6843" s="465">
        <f t="shared" si="221"/>
        <v>308.50049999999999</v>
      </c>
      <c r="E6843" s="475"/>
      <c r="F6843" s="481">
        <v>656.95309999999995</v>
      </c>
      <c r="G6843" s="481">
        <v>308.50049999999999</v>
      </c>
      <c r="H6843" s="481">
        <v>653.75329999999997</v>
      </c>
      <c r="I6843" s="481">
        <v>305.30070000000001</v>
      </c>
      <c r="J6843" s="462" t="str">
        <f t="shared" si="223"/>
        <v>E9203</v>
      </c>
      <c r="K6843" s="462" t="b">
        <f t="shared" si="222"/>
        <v>1</v>
      </c>
    </row>
    <row r="6844" spans="1:11" ht="15.6">
      <c r="A6844" s="510" t="s">
        <v>19591</v>
      </c>
      <c r="B6844" s="468" t="s">
        <v>19592</v>
      </c>
      <c r="C6844" s="467">
        <f t="shared" si="221"/>
        <v>521.35500000000002</v>
      </c>
      <c r="D6844" s="469">
        <f t="shared" si="221"/>
        <v>244.5401</v>
      </c>
      <c r="E6844" s="475"/>
      <c r="F6844" s="481">
        <v>521.35500000000002</v>
      </c>
      <c r="G6844" s="481">
        <v>244.5401</v>
      </c>
      <c r="H6844" s="481">
        <v>518.15520000000004</v>
      </c>
      <c r="I6844" s="481">
        <v>241.34030000000001</v>
      </c>
      <c r="J6844" s="462" t="str">
        <f t="shared" si="223"/>
        <v>E9204</v>
      </c>
      <c r="K6844" s="462" t="b">
        <f t="shared" si="222"/>
        <v>1</v>
      </c>
    </row>
    <row r="6845" spans="1:11" ht="28.8">
      <c r="A6845" s="509" t="s">
        <v>19593</v>
      </c>
      <c r="B6845" s="464" t="s">
        <v>19594</v>
      </c>
      <c r="C6845" s="480">
        <f t="shared" si="221"/>
        <v>165.654</v>
      </c>
      <c r="D6845" s="465">
        <f t="shared" si="221"/>
        <v>102.9498</v>
      </c>
      <c r="E6845" s="475"/>
      <c r="F6845" s="481">
        <v>165.654</v>
      </c>
      <c r="G6845" s="481">
        <v>102.9498</v>
      </c>
      <c r="H6845" s="481">
        <v>165.654</v>
      </c>
      <c r="I6845" s="481">
        <v>102.9498</v>
      </c>
      <c r="J6845" s="462" t="str">
        <f t="shared" si="223"/>
        <v>E9205</v>
      </c>
      <c r="K6845" s="462" t="b">
        <f t="shared" si="222"/>
        <v>1</v>
      </c>
    </row>
    <row r="6846" spans="1:11" ht="15.6">
      <c r="A6846" s="510" t="s">
        <v>19595</v>
      </c>
      <c r="B6846" s="468" t="s">
        <v>19596</v>
      </c>
      <c r="C6846" s="467">
        <f t="shared" si="221"/>
        <v>2.5605000000000002</v>
      </c>
      <c r="D6846" s="469">
        <f t="shared" si="221"/>
        <v>1.3718999999999999</v>
      </c>
      <c r="E6846" s="475"/>
      <c r="F6846" s="481">
        <v>2.5605000000000002</v>
      </c>
      <c r="G6846" s="481">
        <v>1.3718999999999999</v>
      </c>
      <c r="H6846" s="481">
        <v>2.5605000000000002</v>
      </c>
      <c r="I6846" s="481">
        <v>1.3718999999999999</v>
      </c>
      <c r="J6846" s="462" t="str">
        <f t="shared" si="223"/>
        <v>E9207</v>
      </c>
      <c r="K6846" s="462" t="b">
        <f t="shared" si="222"/>
        <v>1</v>
      </c>
    </row>
    <row r="6847" spans="1:11" ht="28.8">
      <c r="A6847" s="509" t="s">
        <v>19597</v>
      </c>
      <c r="B6847" s="464" t="s">
        <v>19598</v>
      </c>
      <c r="C6847" s="480">
        <f t="shared" si="221"/>
        <v>45.527000000000001</v>
      </c>
      <c r="D6847" s="465">
        <f t="shared" si="221"/>
        <v>42.950400000000002</v>
      </c>
      <c r="E6847" s="475"/>
      <c r="F6847" s="481">
        <v>45.527000000000001</v>
      </c>
      <c r="G6847" s="481">
        <v>42.950400000000002</v>
      </c>
      <c r="H6847" s="481">
        <v>43.2699</v>
      </c>
      <c r="I6847" s="481">
        <v>40.693300000000001</v>
      </c>
      <c r="J6847" s="462" t="str">
        <f t="shared" si="223"/>
        <v>E9209</v>
      </c>
      <c r="K6847" s="462" t="b">
        <f t="shared" si="222"/>
        <v>1</v>
      </c>
    </row>
    <row r="6848" spans="1:11" ht="28.8">
      <c r="A6848" s="510" t="s">
        <v>19599</v>
      </c>
      <c r="B6848" s="468" t="s">
        <v>19600</v>
      </c>
      <c r="C6848" s="467">
        <f t="shared" si="221"/>
        <v>2347.1902</v>
      </c>
      <c r="D6848" s="469">
        <f t="shared" si="221"/>
        <v>1141.9926</v>
      </c>
      <c r="E6848" s="475"/>
      <c r="F6848" s="481">
        <v>2347.1902</v>
      </c>
      <c r="G6848" s="481">
        <v>1141.9926</v>
      </c>
      <c r="H6848" s="481">
        <v>2342.7341000000001</v>
      </c>
      <c r="I6848" s="481">
        <v>1137.5364999999999</v>
      </c>
      <c r="J6848" s="462" t="str">
        <f t="shared" si="223"/>
        <v>E9213</v>
      </c>
      <c r="K6848" s="462" t="b">
        <f t="shared" si="222"/>
        <v>1</v>
      </c>
    </row>
    <row r="6849" spans="1:11" ht="15.6">
      <c r="A6849" s="509" t="s">
        <v>27072</v>
      </c>
      <c r="B6849" s="464" t="s">
        <v>27073</v>
      </c>
      <c r="C6849" s="480">
        <f t="shared" si="221"/>
        <v>533.88139999999999</v>
      </c>
      <c r="D6849" s="465">
        <f t="shared" si="221"/>
        <v>143.84649999999999</v>
      </c>
      <c r="E6849" s="475"/>
      <c r="F6849" s="481">
        <v>533.88139999999999</v>
      </c>
      <c r="G6849" s="481">
        <v>143.84649999999999</v>
      </c>
      <c r="H6849" s="481">
        <v>531.52509999999995</v>
      </c>
      <c r="I6849" s="481">
        <v>141.49019999999999</v>
      </c>
      <c r="J6849" s="462" t="str">
        <f t="shared" si="223"/>
        <v>E9220</v>
      </c>
      <c r="K6849" s="462" t="b">
        <f t="shared" si="222"/>
        <v>1</v>
      </c>
    </row>
    <row r="6850" spans="1:11" ht="15.6">
      <c r="A6850" s="510" t="s">
        <v>19601</v>
      </c>
      <c r="B6850" s="468" t="s">
        <v>19602</v>
      </c>
      <c r="C6850" s="467">
        <f t="shared" si="221"/>
        <v>2.5600000000000001E-2</v>
      </c>
      <c r="D6850" s="469">
        <f t="shared" si="221"/>
        <v>1.37E-2</v>
      </c>
      <c r="E6850" s="475"/>
      <c r="F6850" s="481">
        <v>2.5600000000000001E-2</v>
      </c>
      <c r="G6850" s="481">
        <v>1.37E-2</v>
      </c>
      <c r="H6850" s="481">
        <v>2.5600000000000001E-2</v>
      </c>
      <c r="I6850" s="481">
        <v>1.37E-2</v>
      </c>
      <c r="J6850" s="462" t="str">
        <f t="shared" si="223"/>
        <v>E9231</v>
      </c>
      <c r="K6850" s="462" t="b">
        <f t="shared" si="222"/>
        <v>1</v>
      </c>
    </row>
    <row r="6851" spans="1:11" ht="28.8">
      <c r="A6851" s="509" t="s">
        <v>27074</v>
      </c>
      <c r="B6851" s="464" t="s">
        <v>27075</v>
      </c>
      <c r="C6851" s="480">
        <f t="shared" si="221"/>
        <v>213.99289999999999</v>
      </c>
      <c r="D6851" s="465">
        <f t="shared" si="221"/>
        <v>45.810600000000001</v>
      </c>
      <c r="E6851" s="475"/>
      <c r="F6851" s="481">
        <v>213.99289999999999</v>
      </c>
      <c r="G6851" s="481">
        <v>45.810600000000001</v>
      </c>
      <c r="H6851" s="481">
        <v>213.99289999999999</v>
      </c>
      <c r="I6851" s="481">
        <v>45.810600000000001</v>
      </c>
      <c r="J6851" s="462" t="str">
        <f t="shared" si="223"/>
        <v>E9239</v>
      </c>
      <c r="K6851" s="462" t="b">
        <f t="shared" si="222"/>
        <v>1</v>
      </c>
    </row>
    <row r="6852" spans="1:11" ht="28.8">
      <c r="A6852" s="510" t="s">
        <v>27076</v>
      </c>
      <c r="B6852" s="468" t="s">
        <v>27077</v>
      </c>
      <c r="C6852" s="467">
        <f t="shared" si="221"/>
        <v>295.94369999999998</v>
      </c>
      <c r="D6852" s="469">
        <f t="shared" si="221"/>
        <v>70.252499999999998</v>
      </c>
      <c r="E6852" s="475"/>
      <c r="F6852" s="481">
        <v>295.94369999999998</v>
      </c>
      <c r="G6852" s="481">
        <v>70.252499999999998</v>
      </c>
      <c r="H6852" s="481">
        <v>295.94369999999998</v>
      </c>
      <c r="I6852" s="481">
        <v>70.252499999999998</v>
      </c>
      <c r="J6852" s="462" t="str">
        <f t="shared" si="223"/>
        <v>E9240</v>
      </c>
      <c r="K6852" s="462" t="b">
        <f t="shared" si="222"/>
        <v>1</v>
      </c>
    </row>
    <row r="6853" spans="1:11" ht="15.6">
      <c r="A6853" s="509" t="s">
        <v>19603</v>
      </c>
      <c r="B6853" s="464" t="s">
        <v>19604</v>
      </c>
      <c r="C6853" s="480">
        <f t="shared" si="221"/>
        <v>1.9645999999999999</v>
      </c>
      <c r="D6853" s="465">
        <f t="shared" si="221"/>
        <v>1.3681000000000001</v>
      </c>
      <c r="E6853" s="475"/>
      <c r="F6853" s="481">
        <v>1.9645999999999999</v>
      </c>
      <c r="G6853" s="481">
        <v>1.3681000000000001</v>
      </c>
      <c r="H6853" s="481">
        <v>1.9645999999999999</v>
      </c>
      <c r="I6853" s="481">
        <v>1.3681000000000001</v>
      </c>
      <c r="J6853" s="462" t="str">
        <f t="shared" si="223"/>
        <v>E9242</v>
      </c>
      <c r="K6853" s="462" t="b">
        <f t="shared" si="222"/>
        <v>1</v>
      </c>
    </row>
    <row r="6854" spans="1:11" ht="28.8">
      <c r="A6854" s="510" t="s">
        <v>19605</v>
      </c>
      <c r="B6854" s="468" t="s">
        <v>19606</v>
      </c>
      <c r="C6854" s="467">
        <f t="shared" si="221"/>
        <v>105.31010000000001</v>
      </c>
      <c r="D6854" s="469">
        <f t="shared" si="221"/>
        <v>87.662700000000001</v>
      </c>
      <c r="E6854" s="475"/>
      <c r="F6854" s="481">
        <v>105.31010000000001</v>
      </c>
      <c r="G6854" s="481">
        <v>87.662700000000001</v>
      </c>
      <c r="H6854" s="481">
        <v>101.0686</v>
      </c>
      <c r="I6854" s="481">
        <v>83.421199999999999</v>
      </c>
      <c r="J6854" s="462" t="str">
        <f t="shared" si="223"/>
        <v>E9243</v>
      </c>
      <c r="K6854" s="462" t="b">
        <f t="shared" si="222"/>
        <v>1</v>
      </c>
    </row>
    <row r="6855" spans="1:11" ht="15.6">
      <c r="A6855" s="509" t="s">
        <v>19607</v>
      </c>
      <c r="B6855" s="464" t="s">
        <v>19608</v>
      </c>
      <c r="C6855" s="480">
        <f t="shared" si="221"/>
        <v>4.7901999999999996</v>
      </c>
      <c r="D6855" s="465">
        <f t="shared" si="221"/>
        <v>3.3357999999999999</v>
      </c>
      <c r="E6855" s="475"/>
      <c r="F6855" s="481">
        <v>4.7901999999999996</v>
      </c>
      <c r="G6855" s="481">
        <v>3.3357999999999999</v>
      </c>
      <c r="H6855" s="481">
        <v>4.7901999999999996</v>
      </c>
      <c r="I6855" s="481">
        <v>3.3357999999999999</v>
      </c>
      <c r="J6855" s="462" t="str">
        <f t="shared" si="223"/>
        <v>E9244</v>
      </c>
      <c r="K6855" s="462" t="b">
        <f t="shared" si="222"/>
        <v>1</v>
      </c>
    </row>
    <row r="6856" spans="1:11" ht="15.6">
      <c r="A6856" s="510" t="s">
        <v>19609</v>
      </c>
      <c r="B6856" s="468" t="s">
        <v>19610</v>
      </c>
      <c r="C6856" s="467">
        <f t="shared" si="221"/>
        <v>0.80289999999999995</v>
      </c>
      <c r="D6856" s="469">
        <f t="shared" si="221"/>
        <v>0.55910000000000004</v>
      </c>
      <c r="E6856" s="475"/>
      <c r="F6856" s="481">
        <v>0.80289999999999995</v>
      </c>
      <c r="G6856" s="481">
        <v>0.55910000000000004</v>
      </c>
      <c r="H6856" s="481">
        <v>0.80289999999999995</v>
      </c>
      <c r="I6856" s="481">
        <v>0.55910000000000004</v>
      </c>
      <c r="J6856" s="462" t="str">
        <f t="shared" si="223"/>
        <v>E9245</v>
      </c>
      <c r="K6856" s="462" t="b">
        <f t="shared" si="222"/>
        <v>1</v>
      </c>
    </row>
    <row r="6857" spans="1:11" ht="15.6">
      <c r="A6857" s="509" t="s">
        <v>19611</v>
      </c>
      <c r="B6857" s="464" t="s">
        <v>19612</v>
      </c>
      <c r="C6857" s="480">
        <f t="shared" si="221"/>
        <v>1.5407</v>
      </c>
      <c r="D6857" s="465">
        <f t="shared" si="221"/>
        <v>1.0729</v>
      </c>
      <c r="E6857" s="475"/>
      <c r="F6857" s="481">
        <v>1.5407</v>
      </c>
      <c r="G6857" s="481">
        <v>1.0729</v>
      </c>
      <c r="H6857" s="481">
        <v>1.5407</v>
      </c>
      <c r="I6857" s="481">
        <v>1.0729</v>
      </c>
      <c r="J6857" s="462" t="str">
        <f t="shared" si="223"/>
        <v>E9246</v>
      </c>
      <c r="K6857" s="462" t="b">
        <f t="shared" si="222"/>
        <v>1</v>
      </c>
    </row>
    <row r="6858" spans="1:11" ht="28.8">
      <c r="A6858" s="510" t="s">
        <v>19613</v>
      </c>
      <c r="B6858" s="468" t="s">
        <v>19614</v>
      </c>
      <c r="C6858" s="467">
        <f t="shared" si="221"/>
        <v>136.84379999999999</v>
      </c>
      <c r="D6858" s="469">
        <f t="shared" si="221"/>
        <v>103.8582</v>
      </c>
      <c r="E6858" s="475"/>
      <c r="F6858" s="481">
        <v>136.84379999999999</v>
      </c>
      <c r="G6858" s="481">
        <v>103.8582</v>
      </c>
      <c r="H6858" s="481">
        <v>132.60230000000001</v>
      </c>
      <c r="I6858" s="481">
        <v>99.616699999999994</v>
      </c>
      <c r="J6858" s="462" t="str">
        <f t="shared" si="223"/>
        <v>E9247</v>
      </c>
      <c r="K6858" s="462" t="b">
        <f t="shared" si="222"/>
        <v>1</v>
      </c>
    </row>
    <row r="6859" spans="1:11" ht="28.8">
      <c r="A6859" s="509" t="s">
        <v>19615</v>
      </c>
      <c r="B6859" s="464" t="s">
        <v>19616</v>
      </c>
      <c r="C6859" s="480">
        <f t="shared" si="221"/>
        <v>16.476900000000001</v>
      </c>
      <c r="D6859" s="465">
        <f t="shared" si="221"/>
        <v>5.2670000000000003</v>
      </c>
      <c r="E6859" s="475"/>
      <c r="F6859" s="481">
        <v>16.476900000000001</v>
      </c>
      <c r="G6859" s="481">
        <v>5.2670000000000003</v>
      </c>
      <c r="H6859" s="481">
        <v>16.476900000000001</v>
      </c>
      <c r="I6859" s="481">
        <v>5.2670000000000003</v>
      </c>
      <c r="J6859" s="462" t="str">
        <f t="shared" si="223"/>
        <v>E9248</v>
      </c>
      <c r="K6859" s="462" t="b">
        <f t="shared" si="222"/>
        <v>1</v>
      </c>
    </row>
    <row r="6860" spans="1:11" ht="28.8">
      <c r="A6860" s="510" t="s">
        <v>19617</v>
      </c>
      <c r="B6860" s="468" t="s">
        <v>19618</v>
      </c>
      <c r="C6860" s="467">
        <f t="shared" si="221"/>
        <v>29.731400000000001</v>
      </c>
      <c r="D6860" s="469">
        <f t="shared" si="221"/>
        <v>8.1095000000000006</v>
      </c>
      <c r="E6860" s="475"/>
      <c r="F6860" s="481">
        <v>29.731400000000001</v>
      </c>
      <c r="G6860" s="481">
        <v>8.1095000000000006</v>
      </c>
      <c r="H6860" s="481">
        <v>29.731400000000001</v>
      </c>
      <c r="I6860" s="481">
        <v>8.1095000000000006</v>
      </c>
      <c r="J6860" s="462" t="str">
        <f t="shared" si="223"/>
        <v>E9249</v>
      </c>
      <c r="K6860" s="462" t="b">
        <f t="shared" si="222"/>
        <v>1</v>
      </c>
    </row>
    <row r="6861" spans="1:11" ht="15.6">
      <c r="A6861" s="509" t="s">
        <v>19619</v>
      </c>
      <c r="B6861" s="464" t="s">
        <v>19620</v>
      </c>
      <c r="C6861" s="480">
        <f t="shared" si="221"/>
        <v>9.3698999999999995</v>
      </c>
      <c r="D6861" s="465">
        <f t="shared" si="221"/>
        <v>5.0204000000000004</v>
      </c>
      <c r="E6861" s="475"/>
      <c r="F6861" s="481">
        <v>9.3698999999999995</v>
      </c>
      <c r="G6861" s="481">
        <v>5.0204000000000004</v>
      </c>
      <c r="H6861" s="481">
        <v>9.3698999999999995</v>
      </c>
      <c r="I6861" s="481">
        <v>5.0204000000000004</v>
      </c>
      <c r="J6861" s="462" t="str">
        <f t="shared" si="223"/>
        <v>E9251</v>
      </c>
      <c r="K6861" s="462" t="b">
        <f t="shared" si="222"/>
        <v>1</v>
      </c>
    </row>
    <row r="6862" spans="1:11" ht="28.8">
      <c r="A6862" s="510" t="s">
        <v>19621</v>
      </c>
      <c r="B6862" s="468" t="s">
        <v>19622</v>
      </c>
      <c r="C6862" s="467">
        <f t="shared" si="221"/>
        <v>0.53680000000000005</v>
      </c>
      <c r="D6862" s="469">
        <f t="shared" si="221"/>
        <v>0.36749999999999999</v>
      </c>
      <c r="E6862" s="475"/>
      <c r="F6862" s="481">
        <v>0.53680000000000005</v>
      </c>
      <c r="G6862" s="481">
        <v>0.36749999999999999</v>
      </c>
      <c r="H6862" s="481">
        <v>0.53680000000000005</v>
      </c>
      <c r="I6862" s="481">
        <v>0.36749999999999999</v>
      </c>
      <c r="J6862" s="462" t="str">
        <f t="shared" si="223"/>
        <v>E9252</v>
      </c>
      <c r="K6862" s="462" t="b">
        <f t="shared" si="222"/>
        <v>1</v>
      </c>
    </row>
    <row r="6863" spans="1:11" ht="15.6">
      <c r="A6863" s="509" t="s">
        <v>19623</v>
      </c>
      <c r="B6863" s="464" t="s">
        <v>19624</v>
      </c>
      <c r="C6863" s="480">
        <f t="shared" si="221"/>
        <v>7.0164</v>
      </c>
      <c r="D6863" s="465">
        <f t="shared" si="221"/>
        <v>4.3461999999999996</v>
      </c>
      <c r="E6863" s="475"/>
      <c r="F6863" s="481">
        <v>7.0164</v>
      </c>
      <c r="G6863" s="481">
        <v>4.3461999999999996</v>
      </c>
      <c r="H6863" s="481">
        <v>7.0164</v>
      </c>
      <c r="I6863" s="481">
        <v>4.3461999999999996</v>
      </c>
      <c r="J6863" s="462" t="str">
        <f t="shared" si="223"/>
        <v>E9253</v>
      </c>
      <c r="K6863" s="462" t="b">
        <f t="shared" si="222"/>
        <v>1</v>
      </c>
    </row>
    <row r="6864" spans="1:11" ht="28.8">
      <c r="A6864" s="510" t="s">
        <v>19625</v>
      </c>
      <c r="B6864" s="468" t="s">
        <v>19626</v>
      </c>
      <c r="C6864" s="467">
        <f t="shared" si="221"/>
        <v>1.6088</v>
      </c>
      <c r="D6864" s="469">
        <f t="shared" si="221"/>
        <v>0.99650000000000005</v>
      </c>
      <c r="E6864" s="475"/>
      <c r="F6864" s="481">
        <v>1.6088</v>
      </c>
      <c r="G6864" s="481">
        <v>0.99650000000000005</v>
      </c>
      <c r="H6864" s="481">
        <v>1.6088</v>
      </c>
      <c r="I6864" s="481">
        <v>0.99650000000000005</v>
      </c>
      <c r="J6864" s="462" t="str">
        <f t="shared" si="223"/>
        <v>E9254</v>
      </c>
      <c r="K6864" s="462" t="b">
        <f t="shared" si="222"/>
        <v>1</v>
      </c>
    </row>
    <row r="6865" spans="1:11" ht="15.6">
      <c r="A6865" s="509" t="s">
        <v>19627</v>
      </c>
      <c r="B6865" s="464" t="s">
        <v>19628</v>
      </c>
      <c r="C6865" s="480">
        <f t="shared" si="221"/>
        <v>6.2008000000000001</v>
      </c>
      <c r="D6865" s="465">
        <f t="shared" si="221"/>
        <v>3.3224</v>
      </c>
      <c r="E6865" s="475"/>
      <c r="F6865" s="481">
        <v>6.2008000000000001</v>
      </c>
      <c r="G6865" s="481">
        <v>3.3224</v>
      </c>
      <c r="H6865" s="481">
        <v>6.2008000000000001</v>
      </c>
      <c r="I6865" s="481">
        <v>3.3224</v>
      </c>
      <c r="J6865" s="462" t="str">
        <f t="shared" si="223"/>
        <v>E9255</v>
      </c>
      <c r="K6865" s="462" t="b">
        <f t="shared" si="222"/>
        <v>1</v>
      </c>
    </row>
    <row r="6866" spans="1:11" ht="28.8">
      <c r="A6866" s="510" t="s">
        <v>19629</v>
      </c>
      <c r="B6866" s="468" t="s">
        <v>19630</v>
      </c>
      <c r="C6866" s="467">
        <f t="shared" si="221"/>
        <v>45.971699999999998</v>
      </c>
      <c r="D6866" s="469">
        <f t="shared" si="221"/>
        <v>39.342399999999998</v>
      </c>
      <c r="E6866" s="475"/>
      <c r="F6866" s="481">
        <v>45.971699999999998</v>
      </c>
      <c r="G6866" s="481">
        <v>39.342399999999998</v>
      </c>
      <c r="H6866" s="481">
        <v>44.179699999999997</v>
      </c>
      <c r="I6866" s="481">
        <v>37.550400000000003</v>
      </c>
      <c r="J6866" s="462" t="str">
        <f t="shared" si="223"/>
        <v>E9256</v>
      </c>
      <c r="K6866" s="462" t="b">
        <f t="shared" si="222"/>
        <v>1</v>
      </c>
    </row>
    <row r="6867" spans="1:11" ht="15.6">
      <c r="A6867" s="509" t="s">
        <v>27078</v>
      </c>
      <c r="B6867" s="464" t="s">
        <v>27079</v>
      </c>
      <c r="C6867" s="480">
        <f t="shared" si="221"/>
        <v>242.41909999999999</v>
      </c>
      <c r="D6867" s="465">
        <f t="shared" si="221"/>
        <v>130.71799999999999</v>
      </c>
      <c r="E6867" s="475"/>
      <c r="F6867" s="481">
        <v>242.41909999999999</v>
      </c>
      <c r="G6867" s="481">
        <v>130.71799999999999</v>
      </c>
      <c r="H6867" s="481">
        <v>240.55969999999999</v>
      </c>
      <c r="I6867" s="481">
        <v>128.8586</v>
      </c>
      <c r="J6867" s="462" t="str">
        <f t="shared" si="223"/>
        <v>E9258</v>
      </c>
      <c r="K6867" s="462" t="b">
        <f t="shared" si="222"/>
        <v>1</v>
      </c>
    </row>
    <row r="6868" spans="1:11" ht="28.8">
      <c r="A6868" s="510" t="s">
        <v>19631</v>
      </c>
      <c r="B6868" s="468" t="s">
        <v>19632</v>
      </c>
      <c r="C6868" s="467">
        <f t="shared" si="221"/>
        <v>3.0070999999999999</v>
      </c>
      <c r="D6868" s="469">
        <f t="shared" si="221"/>
        <v>1.9363999999999999</v>
      </c>
      <c r="E6868" s="475"/>
      <c r="F6868" s="481">
        <v>3.0070999999999999</v>
      </c>
      <c r="G6868" s="481">
        <v>1.9363999999999999</v>
      </c>
      <c r="H6868" s="481">
        <v>3.0070999999999999</v>
      </c>
      <c r="I6868" s="481">
        <v>1.9363999999999999</v>
      </c>
      <c r="J6868" s="462" t="str">
        <f t="shared" si="223"/>
        <v>E9259</v>
      </c>
      <c r="K6868" s="462" t="b">
        <f t="shared" si="222"/>
        <v>1</v>
      </c>
    </row>
    <row r="6869" spans="1:11" ht="15.6">
      <c r="A6869" s="509" t="s">
        <v>19633</v>
      </c>
      <c r="B6869" s="464" t="s">
        <v>19634</v>
      </c>
      <c r="C6869" s="480">
        <f t="shared" si="221"/>
        <v>0.69410000000000005</v>
      </c>
      <c r="D6869" s="465">
        <f t="shared" si="221"/>
        <v>0.46039999999999998</v>
      </c>
      <c r="E6869" s="475"/>
      <c r="F6869" s="481">
        <v>0.69410000000000005</v>
      </c>
      <c r="G6869" s="481">
        <v>0.46039999999999998</v>
      </c>
      <c r="H6869" s="481">
        <v>0.69410000000000005</v>
      </c>
      <c r="I6869" s="481">
        <v>0.46039999999999998</v>
      </c>
      <c r="J6869" s="462" t="str">
        <f t="shared" si="223"/>
        <v>E9260</v>
      </c>
      <c r="K6869" s="462" t="b">
        <f t="shared" si="222"/>
        <v>1</v>
      </c>
    </row>
    <row r="6870" spans="1:11" ht="15.6">
      <c r="A6870" s="510" t="s">
        <v>19635</v>
      </c>
      <c r="B6870" s="468" t="s">
        <v>19636</v>
      </c>
      <c r="C6870" s="467">
        <f t="shared" si="221"/>
        <v>0.71140000000000003</v>
      </c>
      <c r="D6870" s="469">
        <f t="shared" si="221"/>
        <v>0.47549999999999998</v>
      </c>
      <c r="E6870" s="475"/>
      <c r="F6870" s="481">
        <v>0.71140000000000003</v>
      </c>
      <c r="G6870" s="481">
        <v>0.47549999999999998</v>
      </c>
      <c r="H6870" s="481">
        <v>0.71140000000000003</v>
      </c>
      <c r="I6870" s="481">
        <v>0.47549999999999998</v>
      </c>
      <c r="J6870" s="462" t="str">
        <f t="shared" si="223"/>
        <v>E9261</v>
      </c>
      <c r="K6870" s="462" t="b">
        <f t="shared" si="222"/>
        <v>1</v>
      </c>
    </row>
    <row r="6871" spans="1:11" ht="28.8">
      <c r="A6871" s="509" t="s">
        <v>19637</v>
      </c>
      <c r="B6871" s="464" t="s">
        <v>19638</v>
      </c>
      <c r="C6871" s="480">
        <f t="shared" si="221"/>
        <v>36.485999999999997</v>
      </c>
      <c r="D6871" s="465">
        <f t="shared" si="221"/>
        <v>34.7117</v>
      </c>
      <c r="E6871" s="475"/>
      <c r="F6871" s="481">
        <v>36.485999999999997</v>
      </c>
      <c r="G6871" s="481">
        <v>34.7117</v>
      </c>
      <c r="H6871" s="481">
        <v>34.694000000000003</v>
      </c>
      <c r="I6871" s="481">
        <v>32.919699999999999</v>
      </c>
      <c r="J6871" s="462" t="str">
        <f t="shared" si="223"/>
        <v>E9262</v>
      </c>
      <c r="K6871" s="462" t="b">
        <f t="shared" si="222"/>
        <v>1</v>
      </c>
    </row>
    <row r="6872" spans="1:11" ht="15.6">
      <c r="A6872" s="510" t="s">
        <v>19639</v>
      </c>
      <c r="B6872" s="468" t="s">
        <v>19640</v>
      </c>
      <c r="C6872" s="467">
        <f t="shared" si="221"/>
        <v>1.6133</v>
      </c>
      <c r="D6872" s="469">
        <f t="shared" si="221"/>
        <v>0.99660000000000004</v>
      </c>
      <c r="E6872" s="475"/>
      <c r="F6872" s="481">
        <v>1.6133</v>
      </c>
      <c r="G6872" s="481">
        <v>0.99660000000000004</v>
      </c>
      <c r="H6872" s="481">
        <v>1.6133</v>
      </c>
      <c r="I6872" s="481">
        <v>0.99660000000000004</v>
      </c>
      <c r="J6872" s="462" t="str">
        <f t="shared" si="223"/>
        <v>E9263</v>
      </c>
      <c r="K6872" s="462" t="b">
        <f t="shared" si="222"/>
        <v>1</v>
      </c>
    </row>
    <row r="6873" spans="1:11" ht="15.6">
      <c r="A6873" s="509" t="s">
        <v>19641</v>
      </c>
      <c r="B6873" s="464" t="s">
        <v>19642</v>
      </c>
      <c r="C6873" s="480">
        <f t="shared" si="221"/>
        <v>1.2846</v>
      </c>
      <c r="D6873" s="465">
        <f t="shared" si="221"/>
        <v>0.85209999999999997</v>
      </c>
      <c r="E6873" s="475"/>
      <c r="F6873" s="481">
        <v>1.2846</v>
      </c>
      <c r="G6873" s="481">
        <v>0.85209999999999997</v>
      </c>
      <c r="H6873" s="481">
        <v>1.2846</v>
      </c>
      <c r="I6873" s="481">
        <v>0.85209999999999997</v>
      </c>
      <c r="J6873" s="462" t="str">
        <f t="shared" si="223"/>
        <v>E9264</v>
      </c>
      <c r="K6873" s="462" t="b">
        <f t="shared" si="222"/>
        <v>1</v>
      </c>
    </row>
    <row r="6874" spans="1:11" ht="28.8">
      <c r="A6874" s="510" t="s">
        <v>19643</v>
      </c>
      <c r="B6874" s="468" t="s">
        <v>19644</v>
      </c>
      <c r="C6874" s="467">
        <f t="shared" si="221"/>
        <v>2.6223000000000001</v>
      </c>
      <c r="D6874" s="469">
        <f t="shared" si="221"/>
        <v>1.7394000000000001</v>
      </c>
      <c r="E6874" s="475"/>
      <c r="F6874" s="481">
        <v>2.6223000000000001</v>
      </c>
      <c r="G6874" s="481">
        <v>1.7394000000000001</v>
      </c>
      <c r="H6874" s="481">
        <v>2.6223000000000001</v>
      </c>
      <c r="I6874" s="481">
        <v>1.7394000000000001</v>
      </c>
      <c r="J6874" s="462" t="str">
        <f t="shared" si="223"/>
        <v>E9265</v>
      </c>
      <c r="K6874" s="462" t="b">
        <f t="shared" si="222"/>
        <v>1</v>
      </c>
    </row>
    <row r="6875" spans="1:11" ht="28.8">
      <c r="A6875" s="509" t="s">
        <v>19645</v>
      </c>
      <c r="B6875" s="464" t="s">
        <v>19646</v>
      </c>
      <c r="C6875" s="480">
        <f t="shared" si="221"/>
        <v>1.1889000000000001</v>
      </c>
      <c r="D6875" s="465">
        <f t="shared" si="221"/>
        <v>0.76559999999999995</v>
      </c>
      <c r="E6875" s="475"/>
      <c r="F6875" s="481">
        <v>1.1889000000000001</v>
      </c>
      <c r="G6875" s="481">
        <v>0.76559999999999995</v>
      </c>
      <c r="H6875" s="481">
        <v>1.1889000000000001</v>
      </c>
      <c r="I6875" s="481">
        <v>0.76559999999999995</v>
      </c>
      <c r="J6875" s="462" t="str">
        <f t="shared" si="223"/>
        <v>E9267</v>
      </c>
      <c r="K6875" s="462" t="b">
        <f t="shared" si="222"/>
        <v>1</v>
      </c>
    </row>
    <row r="6876" spans="1:11" ht="28.8">
      <c r="A6876" s="510" t="s">
        <v>19647</v>
      </c>
      <c r="B6876" s="468" t="s">
        <v>19648</v>
      </c>
      <c r="C6876" s="467">
        <f t="shared" si="221"/>
        <v>77.136300000000006</v>
      </c>
      <c r="D6876" s="469">
        <f t="shared" si="221"/>
        <v>49.670999999999999</v>
      </c>
      <c r="E6876" s="475"/>
      <c r="F6876" s="481">
        <v>77.136300000000006</v>
      </c>
      <c r="G6876" s="481">
        <v>49.670999999999999</v>
      </c>
      <c r="H6876" s="481">
        <v>77.136300000000006</v>
      </c>
      <c r="I6876" s="481">
        <v>49.670999999999999</v>
      </c>
      <c r="J6876" s="462" t="str">
        <f t="shared" si="223"/>
        <v>E9501</v>
      </c>
      <c r="K6876" s="462" t="b">
        <f t="shared" si="222"/>
        <v>1</v>
      </c>
    </row>
    <row r="6877" spans="1:11" ht="15.6">
      <c r="A6877" s="509" t="s">
        <v>19649</v>
      </c>
      <c r="B6877" s="464" t="s">
        <v>19650</v>
      </c>
      <c r="C6877" s="480">
        <f t="shared" si="221"/>
        <v>366.1311</v>
      </c>
      <c r="D6877" s="465">
        <f t="shared" si="221"/>
        <v>186.5478</v>
      </c>
      <c r="E6877" s="475"/>
      <c r="F6877" s="481">
        <v>366.1311</v>
      </c>
      <c r="G6877" s="481">
        <v>186.5478</v>
      </c>
      <c r="H6877" s="481">
        <v>363.66789999999997</v>
      </c>
      <c r="I6877" s="481">
        <v>184.08459999999999</v>
      </c>
      <c r="J6877" s="462" t="str">
        <f t="shared" si="223"/>
        <v>E9502</v>
      </c>
      <c r="K6877" s="462" t="b">
        <f t="shared" si="222"/>
        <v>1</v>
      </c>
    </row>
    <row r="6878" spans="1:11" ht="15.6">
      <c r="A6878" s="510" t="s">
        <v>19651</v>
      </c>
      <c r="B6878" s="468" t="s">
        <v>19652</v>
      </c>
      <c r="C6878" s="467">
        <f t="shared" si="221"/>
        <v>152.9692</v>
      </c>
      <c r="D6878" s="469">
        <f t="shared" si="221"/>
        <v>106.717</v>
      </c>
      <c r="E6878" s="475"/>
      <c r="F6878" s="481">
        <v>152.9692</v>
      </c>
      <c r="G6878" s="481">
        <v>106.717</v>
      </c>
      <c r="H6878" s="481">
        <v>151.1772</v>
      </c>
      <c r="I6878" s="481">
        <v>104.925</v>
      </c>
      <c r="J6878" s="462" t="str">
        <f t="shared" si="223"/>
        <v>E9503</v>
      </c>
      <c r="K6878" s="462" t="b">
        <f t="shared" si="222"/>
        <v>1</v>
      </c>
    </row>
    <row r="6879" spans="1:11" ht="28.8">
      <c r="A6879" s="509" t="s">
        <v>19653</v>
      </c>
      <c r="B6879" s="464" t="s">
        <v>19654</v>
      </c>
      <c r="C6879" s="480">
        <f t="shared" si="221"/>
        <v>116.46</v>
      </c>
      <c r="D6879" s="465">
        <f t="shared" si="221"/>
        <v>84.102099999999993</v>
      </c>
      <c r="E6879" s="475"/>
      <c r="F6879" s="481">
        <v>116.46</v>
      </c>
      <c r="G6879" s="481">
        <v>84.102099999999993</v>
      </c>
      <c r="H6879" s="481">
        <v>114.66800000000001</v>
      </c>
      <c r="I6879" s="481">
        <v>82.310100000000006</v>
      </c>
      <c r="J6879" s="462" t="str">
        <f t="shared" si="223"/>
        <v>E9505</v>
      </c>
      <c r="K6879" s="462" t="b">
        <f t="shared" si="222"/>
        <v>1</v>
      </c>
    </row>
    <row r="6880" spans="1:11" ht="28.8">
      <c r="A6880" s="510" t="s">
        <v>714</v>
      </c>
      <c r="B6880" s="468" t="s">
        <v>715</v>
      </c>
      <c r="C6880" s="467">
        <f t="shared" si="221"/>
        <v>25.823499999999999</v>
      </c>
      <c r="D6880" s="469">
        <f t="shared" si="221"/>
        <v>16.279299999999999</v>
      </c>
      <c r="E6880" s="475"/>
      <c r="F6880" s="481">
        <v>25.823499999999999</v>
      </c>
      <c r="G6880" s="481">
        <v>16.279299999999999</v>
      </c>
      <c r="H6880" s="481">
        <v>25.823499999999999</v>
      </c>
      <c r="I6880" s="481">
        <v>16.279299999999999</v>
      </c>
      <c r="J6880" s="462" t="str">
        <f t="shared" si="223"/>
        <v>E9507</v>
      </c>
      <c r="K6880" s="462" t="b">
        <f t="shared" si="222"/>
        <v>1</v>
      </c>
    </row>
    <row r="6881" spans="1:11" ht="28.8">
      <c r="A6881" s="509" t="s">
        <v>19655</v>
      </c>
      <c r="B6881" s="464" t="s">
        <v>19656</v>
      </c>
      <c r="C6881" s="480">
        <f t="shared" si="221"/>
        <v>2.4590999999999998</v>
      </c>
      <c r="D6881" s="465">
        <f t="shared" si="221"/>
        <v>1.5834999999999999</v>
      </c>
      <c r="E6881" s="475"/>
      <c r="F6881" s="481">
        <v>2.4590999999999998</v>
      </c>
      <c r="G6881" s="481">
        <v>1.5834999999999999</v>
      </c>
      <c r="H6881" s="481">
        <v>2.4590999999999998</v>
      </c>
      <c r="I6881" s="481">
        <v>1.5834999999999999</v>
      </c>
      <c r="J6881" s="462" t="str">
        <f t="shared" si="223"/>
        <v>E9510</v>
      </c>
      <c r="K6881" s="462" t="b">
        <f t="shared" si="222"/>
        <v>1</v>
      </c>
    </row>
    <row r="6882" spans="1:11" ht="15.6">
      <c r="A6882" s="510" t="s">
        <v>19657</v>
      </c>
      <c r="B6882" s="468" t="s">
        <v>19658</v>
      </c>
      <c r="C6882" s="467">
        <f t="shared" si="221"/>
        <v>530.34090000000003</v>
      </c>
      <c r="D6882" s="469">
        <f t="shared" si="221"/>
        <v>262.77480000000003</v>
      </c>
      <c r="E6882" s="475"/>
      <c r="F6882" s="481">
        <v>530.34090000000003</v>
      </c>
      <c r="G6882" s="481">
        <v>262.77480000000003</v>
      </c>
      <c r="H6882" s="481">
        <v>527.8777</v>
      </c>
      <c r="I6882" s="481">
        <v>260.3116</v>
      </c>
      <c r="J6882" s="462" t="str">
        <f t="shared" si="223"/>
        <v>E9511</v>
      </c>
      <c r="K6882" s="462" t="b">
        <f t="shared" si="222"/>
        <v>1</v>
      </c>
    </row>
    <row r="6883" spans="1:11" ht="15.6">
      <c r="A6883" s="509" t="s">
        <v>19659</v>
      </c>
      <c r="B6883" s="464" t="s">
        <v>19660</v>
      </c>
      <c r="C6883" s="480">
        <f t="shared" si="221"/>
        <v>69.169799999999995</v>
      </c>
      <c r="D6883" s="465">
        <f t="shared" si="221"/>
        <v>39.475999999999999</v>
      </c>
      <c r="E6883" s="475"/>
      <c r="F6883" s="481">
        <v>69.169799999999995</v>
      </c>
      <c r="G6883" s="481">
        <v>39.475999999999999</v>
      </c>
      <c r="H6883" s="481">
        <v>67.217299999999994</v>
      </c>
      <c r="I6883" s="481">
        <v>37.523499999999999</v>
      </c>
      <c r="J6883" s="462" t="str">
        <f t="shared" si="223"/>
        <v>E9512</v>
      </c>
      <c r="K6883" s="462" t="b">
        <f t="shared" si="222"/>
        <v>1</v>
      </c>
    </row>
    <row r="6884" spans="1:11" ht="15.6">
      <c r="A6884" s="510" t="s">
        <v>19661</v>
      </c>
      <c r="B6884" s="468" t="s">
        <v>19662</v>
      </c>
      <c r="C6884" s="467">
        <f t="shared" si="221"/>
        <v>129.33920000000001</v>
      </c>
      <c r="D6884" s="469">
        <f t="shared" si="221"/>
        <v>29.835799999999999</v>
      </c>
      <c r="E6884" s="475"/>
      <c r="F6884" s="481">
        <v>129.33920000000001</v>
      </c>
      <c r="G6884" s="481">
        <v>29.835799999999999</v>
      </c>
      <c r="H6884" s="481">
        <v>129.33920000000001</v>
      </c>
      <c r="I6884" s="481">
        <v>29.835799999999999</v>
      </c>
      <c r="J6884" s="462" t="str">
        <f t="shared" si="223"/>
        <v>E9513</v>
      </c>
      <c r="K6884" s="462" t="b">
        <f t="shared" si="222"/>
        <v>1</v>
      </c>
    </row>
    <row r="6885" spans="1:11" ht="15.6">
      <c r="A6885" s="509" t="s">
        <v>19663</v>
      </c>
      <c r="B6885" s="464" t="s">
        <v>19664</v>
      </c>
      <c r="C6885" s="480">
        <f t="shared" si="221"/>
        <v>379.6619</v>
      </c>
      <c r="D6885" s="465">
        <f t="shared" si="221"/>
        <v>158.18</v>
      </c>
      <c r="E6885" s="475"/>
      <c r="F6885" s="481">
        <v>379.6619</v>
      </c>
      <c r="G6885" s="481">
        <v>158.18</v>
      </c>
      <c r="H6885" s="481">
        <v>377.19869999999997</v>
      </c>
      <c r="I6885" s="481">
        <v>155.71680000000001</v>
      </c>
      <c r="J6885" s="462" t="str">
        <f t="shared" si="223"/>
        <v>E9514</v>
      </c>
      <c r="K6885" s="462" t="b">
        <f t="shared" si="222"/>
        <v>1</v>
      </c>
    </row>
    <row r="6886" spans="1:11" ht="28.8">
      <c r="A6886" s="510" t="s">
        <v>19665</v>
      </c>
      <c r="B6886" s="468" t="s">
        <v>19666</v>
      </c>
      <c r="C6886" s="467">
        <f t="shared" si="221"/>
        <v>337.63869999999997</v>
      </c>
      <c r="D6886" s="469">
        <f t="shared" si="221"/>
        <v>157.64259999999999</v>
      </c>
      <c r="E6886" s="475"/>
      <c r="F6886" s="481">
        <v>337.63869999999997</v>
      </c>
      <c r="G6886" s="481">
        <v>157.64259999999999</v>
      </c>
      <c r="H6886" s="481">
        <v>335.1755</v>
      </c>
      <c r="I6886" s="481">
        <v>155.17939999999999</v>
      </c>
      <c r="J6886" s="462" t="str">
        <f t="shared" si="223"/>
        <v>E9515</v>
      </c>
      <c r="K6886" s="462" t="b">
        <f t="shared" si="222"/>
        <v>1</v>
      </c>
    </row>
    <row r="6887" spans="1:11" ht="15.6">
      <c r="A6887" s="509" t="s">
        <v>19667</v>
      </c>
      <c r="B6887" s="464" t="s">
        <v>19668</v>
      </c>
      <c r="C6887" s="480">
        <f t="shared" si="221"/>
        <v>1594.1128000000001</v>
      </c>
      <c r="D6887" s="465">
        <f t="shared" si="221"/>
        <v>812.40129999999999</v>
      </c>
      <c r="E6887" s="475"/>
      <c r="F6887" s="481">
        <v>1594.1128000000001</v>
      </c>
      <c r="G6887" s="481">
        <v>812.40129999999999</v>
      </c>
      <c r="H6887" s="481">
        <v>1591.6496</v>
      </c>
      <c r="I6887" s="481">
        <v>809.93809999999996</v>
      </c>
      <c r="J6887" s="462" t="str">
        <f t="shared" si="223"/>
        <v>E9516</v>
      </c>
      <c r="K6887" s="462" t="b">
        <f t="shared" si="222"/>
        <v>1</v>
      </c>
    </row>
    <row r="6888" spans="1:11" ht="15.6">
      <c r="A6888" s="510" t="s">
        <v>19669</v>
      </c>
      <c r="B6888" s="468" t="s">
        <v>19670</v>
      </c>
      <c r="C6888" s="467">
        <f t="shared" si="221"/>
        <v>5.0058999999999996</v>
      </c>
      <c r="D6888" s="469">
        <f t="shared" si="221"/>
        <v>3.4860000000000002</v>
      </c>
      <c r="E6888" s="475"/>
      <c r="F6888" s="481">
        <v>5.0058999999999996</v>
      </c>
      <c r="G6888" s="481">
        <v>3.4860000000000002</v>
      </c>
      <c r="H6888" s="481">
        <v>5.0058999999999996</v>
      </c>
      <c r="I6888" s="481">
        <v>3.4860000000000002</v>
      </c>
      <c r="J6888" s="462" t="str">
        <f t="shared" si="223"/>
        <v>E9518</v>
      </c>
      <c r="K6888" s="462" t="b">
        <f t="shared" si="222"/>
        <v>1</v>
      </c>
    </row>
    <row r="6889" spans="1:11" ht="15.6">
      <c r="A6889" s="509" t="s">
        <v>619</v>
      </c>
      <c r="B6889" s="464" t="s">
        <v>620</v>
      </c>
      <c r="C6889" s="480">
        <f t="shared" si="221"/>
        <v>61.741399999999999</v>
      </c>
      <c r="D6889" s="465">
        <f t="shared" si="221"/>
        <v>38.717399999999998</v>
      </c>
      <c r="E6889" s="475"/>
      <c r="F6889" s="481">
        <v>61.741399999999999</v>
      </c>
      <c r="G6889" s="481">
        <v>38.717399999999998</v>
      </c>
      <c r="H6889" s="481">
        <v>59.949399999999997</v>
      </c>
      <c r="I6889" s="481">
        <v>36.925400000000003</v>
      </c>
      <c r="J6889" s="462" t="str">
        <f t="shared" si="223"/>
        <v>E9519</v>
      </c>
      <c r="K6889" s="462" t="b">
        <f t="shared" si="222"/>
        <v>1</v>
      </c>
    </row>
    <row r="6890" spans="1:11" ht="15.6">
      <c r="A6890" s="510" t="s">
        <v>712</v>
      </c>
      <c r="B6890" s="468" t="s">
        <v>713</v>
      </c>
      <c r="C6890" s="467">
        <f t="shared" si="221"/>
        <v>4.9215</v>
      </c>
      <c r="D6890" s="469">
        <f t="shared" si="221"/>
        <v>0.37369999999999998</v>
      </c>
      <c r="E6890" s="475"/>
      <c r="F6890" s="481">
        <v>4.9215</v>
      </c>
      <c r="G6890" s="481">
        <v>0.37369999999999998</v>
      </c>
      <c r="H6890" s="481">
        <v>4.9215</v>
      </c>
      <c r="I6890" s="481">
        <v>0.37369999999999998</v>
      </c>
      <c r="J6890" s="462" t="str">
        <f t="shared" si="223"/>
        <v>E9521</v>
      </c>
      <c r="K6890" s="462" t="b">
        <f t="shared" si="222"/>
        <v>1</v>
      </c>
    </row>
    <row r="6891" spans="1:11" ht="15.6">
      <c r="A6891" s="509" t="s">
        <v>19671</v>
      </c>
      <c r="B6891" s="464" t="s">
        <v>19672</v>
      </c>
      <c r="C6891" s="480">
        <f t="shared" ref="C6891:D6954" si="224">IF($J$6696=$G$6697,F6891,H6891)</f>
        <v>50.14</v>
      </c>
      <c r="D6891" s="465">
        <f t="shared" si="224"/>
        <v>34.927</v>
      </c>
      <c r="E6891" s="475"/>
      <c r="F6891" s="481">
        <v>50.14</v>
      </c>
      <c r="G6891" s="481">
        <v>34.927</v>
      </c>
      <c r="H6891" s="481">
        <v>50.14</v>
      </c>
      <c r="I6891" s="481">
        <v>34.927</v>
      </c>
      <c r="J6891" s="462" t="str">
        <f t="shared" si="223"/>
        <v>E9522</v>
      </c>
      <c r="K6891" s="462" t="b">
        <f t="shared" ref="K6891:K6954" si="225">A6891=J6891</f>
        <v>1</v>
      </c>
    </row>
    <row r="6892" spans="1:11" ht="15.6">
      <c r="A6892" s="510" t="s">
        <v>19673</v>
      </c>
      <c r="B6892" s="468" t="s">
        <v>19674</v>
      </c>
      <c r="C6892" s="467">
        <f t="shared" si="224"/>
        <v>1089.5397</v>
      </c>
      <c r="D6892" s="469">
        <f t="shared" si="224"/>
        <v>464.3639</v>
      </c>
      <c r="E6892" s="475"/>
      <c r="F6892" s="481">
        <v>1089.5397</v>
      </c>
      <c r="G6892" s="481">
        <v>464.3639</v>
      </c>
      <c r="H6892" s="481">
        <v>1087.0764999999999</v>
      </c>
      <c r="I6892" s="481">
        <v>461.90069999999997</v>
      </c>
      <c r="J6892" s="462" t="str">
        <f t="shared" ref="J6892:J6955" si="226">A6892</f>
        <v>E9523</v>
      </c>
      <c r="K6892" s="462" t="b">
        <f t="shared" si="225"/>
        <v>1</v>
      </c>
    </row>
    <row r="6893" spans="1:11" ht="15.6">
      <c r="A6893" s="509" t="s">
        <v>19675</v>
      </c>
      <c r="B6893" s="464" t="s">
        <v>19676</v>
      </c>
      <c r="C6893" s="480">
        <f t="shared" si="224"/>
        <v>347.05779999999999</v>
      </c>
      <c r="D6893" s="465">
        <f t="shared" si="224"/>
        <v>154.59690000000001</v>
      </c>
      <c r="E6893" s="475"/>
      <c r="F6893" s="481">
        <v>347.05779999999999</v>
      </c>
      <c r="G6893" s="481">
        <v>154.59690000000001</v>
      </c>
      <c r="H6893" s="481">
        <v>344.59460000000001</v>
      </c>
      <c r="I6893" s="481">
        <v>152.1337</v>
      </c>
      <c r="J6893" s="462" t="str">
        <f t="shared" si="226"/>
        <v>E9524</v>
      </c>
      <c r="K6893" s="462" t="b">
        <f t="shared" si="225"/>
        <v>1</v>
      </c>
    </row>
    <row r="6894" spans="1:11" ht="15.6">
      <c r="A6894" s="510" t="s">
        <v>19677</v>
      </c>
      <c r="B6894" s="468" t="s">
        <v>19678</v>
      </c>
      <c r="C6894" s="467">
        <f t="shared" si="224"/>
        <v>391.4547</v>
      </c>
      <c r="D6894" s="469">
        <f t="shared" si="224"/>
        <v>289.31450000000001</v>
      </c>
      <c r="E6894" s="475"/>
      <c r="F6894" s="481">
        <v>391.4547</v>
      </c>
      <c r="G6894" s="481">
        <v>289.31450000000001</v>
      </c>
      <c r="H6894" s="481">
        <v>387.8707</v>
      </c>
      <c r="I6894" s="481">
        <v>285.73050000000001</v>
      </c>
      <c r="J6894" s="462" t="str">
        <f t="shared" si="226"/>
        <v>E9525</v>
      </c>
      <c r="K6894" s="462" t="b">
        <f t="shared" si="225"/>
        <v>1</v>
      </c>
    </row>
    <row r="6895" spans="1:11" ht="28.8">
      <c r="A6895" s="509" t="s">
        <v>19679</v>
      </c>
      <c r="B6895" s="464" t="s">
        <v>19680</v>
      </c>
      <c r="C6895" s="480">
        <f t="shared" si="224"/>
        <v>161.10220000000001</v>
      </c>
      <c r="D6895" s="465">
        <f t="shared" si="224"/>
        <v>84.575100000000006</v>
      </c>
      <c r="E6895" s="475"/>
      <c r="F6895" s="481">
        <v>161.10220000000001</v>
      </c>
      <c r="G6895" s="481">
        <v>84.575100000000006</v>
      </c>
      <c r="H6895" s="481">
        <v>158.63900000000001</v>
      </c>
      <c r="I6895" s="481">
        <v>82.111900000000006</v>
      </c>
      <c r="J6895" s="462" t="str">
        <f t="shared" si="226"/>
        <v>E9526</v>
      </c>
      <c r="K6895" s="462" t="b">
        <f t="shared" si="225"/>
        <v>1</v>
      </c>
    </row>
    <row r="6896" spans="1:11" ht="28.8">
      <c r="A6896" s="510" t="s">
        <v>19681</v>
      </c>
      <c r="B6896" s="468" t="s">
        <v>19682</v>
      </c>
      <c r="C6896" s="467">
        <f t="shared" si="224"/>
        <v>36.985500000000002</v>
      </c>
      <c r="D6896" s="469">
        <f t="shared" si="224"/>
        <v>34.408900000000003</v>
      </c>
      <c r="E6896" s="475"/>
      <c r="F6896" s="481">
        <v>36.985500000000002</v>
      </c>
      <c r="G6896" s="481">
        <v>34.408900000000003</v>
      </c>
      <c r="H6896" s="481">
        <v>35.1935</v>
      </c>
      <c r="I6896" s="481">
        <v>32.616900000000001</v>
      </c>
      <c r="J6896" s="462" t="str">
        <f t="shared" si="226"/>
        <v>E9527</v>
      </c>
      <c r="K6896" s="462" t="b">
        <f t="shared" si="225"/>
        <v>1</v>
      </c>
    </row>
    <row r="6897" spans="1:11" ht="15.6">
      <c r="A6897" s="509" t="s">
        <v>19683</v>
      </c>
      <c r="B6897" s="464" t="s">
        <v>19684</v>
      </c>
      <c r="C6897" s="480">
        <f t="shared" si="224"/>
        <v>169.74189999999999</v>
      </c>
      <c r="D6897" s="465">
        <f t="shared" si="224"/>
        <v>83.527199999999993</v>
      </c>
      <c r="E6897" s="475"/>
      <c r="F6897" s="481">
        <v>169.74189999999999</v>
      </c>
      <c r="G6897" s="481">
        <v>83.527199999999993</v>
      </c>
      <c r="H6897" s="481">
        <v>167.94990000000001</v>
      </c>
      <c r="I6897" s="481">
        <v>81.735200000000006</v>
      </c>
      <c r="J6897" s="462" t="str">
        <f t="shared" si="226"/>
        <v>E9528</v>
      </c>
      <c r="K6897" s="462" t="b">
        <f t="shared" si="225"/>
        <v>1</v>
      </c>
    </row>
    <row r="6898" spans="1:11" ht="28.8">
      <c r="A6898" s="510" t="s">
        <v>19685</v>
      </c>
      <c r="B6898" s="468" t="s">
        <v>27080</v>
      </c>
      <c r="C6898" s="467">
        <f t="shared" si="224"/>
        <v>910.08159999999998</v>
      </c>
      <c r="D6898" s="469">
        <f t="shared" si="224"/>
        <v>585.67150000000004</v>
      </c>
      <c r="E6898" s="475"/>
      <c r="F6898" s="481">
        <v>910.08159999999998</v>
      </c>
      <c r="G6898" s="481">
        <v>585.67150000000004</v>
      </c>
      <c r="H6898" s="481">
        <v>906.65210000000002</v>
      </c>
      <c r="I6898" s="481">
        <v>582.24199999999996</v>
      </c>
      <c r="J6898" s="462" t="str">
        <f t="shared" si="226"/>
        <v>E9529</v>
      </c>
      <c r="K6898" s="462" t="b">
        <f t="shared" si="225"/>
        <v>1</v>
      </c>
    </row>
    <row r="6899" spans="1:11" ht="28.8">
      <c r="A6899" s="509" t="s">
        <v>19686</v>
      </c>
      <c r="B6899" s="464" t="s">
        <v>19687</v>
      </c>
      <c r="C6899" s="480">
        <f t="shared" si="224"/>
        <v>270.9862</v>
      </c>
      <c r="D6899" s="465">
        <f t="shared" si="224"/>
        <v>120.7924</v>
      </c>
      <c r="E6899" s="475"/>
      <c r="F6899" s="481">
        <v>270.9862</v>
      </c>
      <c r="G6899" s="481">
        <v>120.7924</v>
      </c>
      <c r="H6899" s="481">
        <v>268.52300000000002</v>
      </c>
      <c r="I6899" s="481">
        <v>118.3292</v>
      </c>
      <c r="J6899" s="462" t="str">
        <f t="shared" si="226"/>
        <v>E9530</v>
      </c>
      <c r="K6899" s="462" t="b">
        <f t="shared" si="225"/>
        <v>1</v>
      </c>
    </row>
    <row r="6900" spans="1:11" ht="28.8">
      <c r="A6900" s="510" t="s">
        <v>19688</v>
      </c>
      <c r="B6900" s="468" t="s">
        <v>27081</v>
      </c>
      <c r="C6900" s="467">
        <f t="shared" si="224"/>
        <v>20.314399999999999</v>
      </c>
      <c r="D6900" s="469">
        <f t="shared" si="224"/>
        <v>10.884499999999999</v>
      </c>
      <c r="E6900" s="475"/>
      <c r="F6900" s="481">
        <v>20.314399999999999</v>
      </c>
      <c r="G6900" s="481">
        <v>10.884499999999999</v>
      </c>
      <c r="H6900" s="481">
        <v>20.314399999999999</v>
      </c>
      <c r="I6900" s="481">
        <v>10.884499999999999</v>
      </c>
      <c r="J6900" s="462" t="str">
        <f t="shared" si="226"/>
        <v>E9532</v>
      </c>
      <c r="K6900" s="462" t="b">
        <f t="shared" si="225"/>
        <v>1</v>
      </c>
    </row>
    <row r="6901" spans="1:11" ht="15.6">
      <c r="A6901" s="509" t="s">
        <v>19689</v>
      </c>
      <c r="B6901" s="464" t="s">
        <v>19690</v>
      </c>
      <c r="C6901" s="480">
        <f t="shared" si="224"/>
        <v>32.656599999999997</v>
      </c>
      <c r="D6901" s="465">
        <f t="shared" si="224"/>
        <v>32.2712</v>
      </c>
      <c r="E6901" s="475"/>
      <c r="F6901" s="481">
        <v>32.656599999999997</v>
      </c>
      <c r="G6901" s="481">
        <v>32.2712</v>
      </c>
      <c r="H6901" s="481">
        <v>30.864599999999999</v>
      </c>
      <c r="I6901" s="481">
        <v>30.479199999999999</v>
      </c>
      <c r="J6901" s="462" t="str">
        <f t="shared" si="226"/>
        <v>E9535</v>
      </c>
      <c r="K6901" s="462" t="b">
        <f t="shared" si="225"/>
        <v>1</v>
      </c>
    </row>
    <row r="6902" spans="1:11" ht="15.6">
      <c r="A6902" s="510" t="s">
        <v>19691</v>
      </c>
      <c r="B6902" s="468" t="s">
        <v>19692</v>
      </c>
      <c r="C6902" s="467">
        <f t="shared" si="224"/>
        <v>108.9552</v>
      </c>
      <c r="D6902" s="469">
        <f t="shared" si="224"/>
        <v>44.489899999999999</v>
      </c>
      <c r="E6902" s="475"/>
      <c r="F6902" s="481">
        <v>108.9552</v>
      </c>
      <c r="G6902" s="481">
        <v>44.489899999999999</v>
      </c>
      <c r="H6902" s="481">
        <v>106.1527</v>
      </c>
      <c r="I6902" s="481">
        <v>41.687399999999997</v>
      </c>
      <c r="J6902" s="462" t="str">
        <f t="shared" si="226"/>
        <v>E9536</v>
      </c>
      <c r="K6902" s="462" t="b">
        <f t="shared" si="225"/>
        <v>1</v>
      </c>
    </row>
    <row r="6903" spans="1:11" ht="28.8">
      <c r="A6903" s="509" t="s">
        <v>19693</v>
      </c>
      <c r="B6903" s="464" t="s">
        <v>19694</v>
      </c>
      <c r="C6903" s="480">
        <f t="shared" si="224"/>
        <v>4.1878000000000002</v>
      </c>
      <c r="D6903" s="465">
        <f t="shared" si="224"/>
        <v>2.5384000000000002</v>
      </c>
      <c r="E6903" s="475"/>
      <c r="F6903" s="481">
        <v>4.1878000000000002</v>
      </c>
      <c r="G6903" s="481">
        <v>2.5384000000000002</v>
      </c>
      <c r="H6903" s="481">
        <v>4.1878000000000002</v>
      </c>
      <c r="I6903" s="481">
        <v>2.5384000000000002</v>
      </c>
      <c r="J6903" s="462" t="str">
        <f t="shared" si="226"/>
        <v>E9538</v>
      </c>
      <c r="K6903" s="462" t="b">
        <f t="shared" si="225"/>
        <v>1</v>
      </c>
    </row>
    <row r="6904" spans="1:11" ht="15.6">
      <c r="A6904" s="510" t="s">
        <v>19695</v>
      </c>
      <c r="B6904" s="468" t="s">
        <v>19696</v>
      </c>
      <c r="C6904" s="467">
        <f t="shared" si="224"/>
        <v>45.680700000000002</v>
      </c>
      <c r="D6904" s="469">
        <f t="shared" si="224"/>
        <v>42.940199999999997</v>
      </c>
      <c r="E6904" s="475"/>
      <c r="F6904" s="481">
        <v>45.680700000000002</v>
      </c>
      <c r="G6904" s="481">
        <v>42.940199999999997</v>
      </c>
      <c r="H6904" s="481">
        <v>43.383600000000001</v>
      </c>
      <c r="I6904" s="481">
        <v>40.643099999999997</v>
      </c>
      <c r="J6904" s="462" t="str">
        <f t="shared" si="226"/>
        <v>E9539</v>
      </c>
      <c r="K6904" s="462" t="b">
        <f t="shared" si="225"/>
        <v>1</v>
      </c>
    </row>
    <row r="6905" spans="1:11" ht="15.6">
      <c r="A6905" s="509" t="s">
        <v>19697</v>
      </c>
      <c r="B6905" s="464" t="s">
        <v>19698</v>
      </c>
      <c r="C6905" s="480">
        <f t="shared" si="224"/>
        <v>461.25619999999998</v>
      </c>
      <c r="D6905" s="465">
        <f t="shared" si="224"/>
        <v>192.32329999999999</v>
      </c>
      <c r="E6905" s="475"/>
      <c r="F6905" s="481">
        <v>461.25619999999998</v>
      </c>
      <c r="G6905" s="481">
        <v>192.32329999999999</v>
      </c>
      <c r="H6905" s="481">
        <v>458.79300000000001</v>
      </c>
      <c r="I6905" s="481">
        <v>189.86009999999999</v>
      </c>
      <c r="J6905" s="462" t="str">
        <f t="shared" si="226"/>
        <v>E9540</v>
      </c>
      <c r="K6905" s="462" t="b">
        <f t="shared" si="225"/>
        <v>1</v>
      </c>
    </row>
    <row r="6906" spans="1:11" ht="15.6">
      <c r="A6906" s="510" t="s">
        <v>19699</v>
      </c>
      <c r="B6906" s="468" t="s">
        <v>19700</v>
      </c>
      <c r="C6906" s="467">
        <f t="shared" si="224"/>
        <v>1041.7787000000001</v>
      </c>
      <c r="D6906" s="469">
        <f t="shared" si="224"/>
        <v>422.62740000000002</v>
      </c>
      <c r="E6906" s="475"/>
      <c r="F6906" s="481">
        <v>1041.7787000000001</v>
      </c>
      <c r="G6906" s="481">
        <v>422.62740000000002</v>
      </c>
      <c r="H6906" s="481">
        <v>1039.3154999999999</v>
      </c>
      <c r="I6906" s="481">
        <v>420.16419999999999</v>
      </c>
      <c r="J6906" s="462" t="str">
        <f t="shared" si="226"/>
        <v>E9541</v>
      </c>
      <c r="K6906" s="462" t="b">
        <f t="shared" si="225"/>
        <v>1</v>
      </c>
    </row>
    <row r="6907" spans="1:11" ht="28.8">
      <c r="A6907" s="509" t="s">
        <v>19701</v>
      </c>
      <c r="B6907" s="464" t="s">
        <v>19702</v>
      </c>
      <c r="C6907" s="480">
        <f t="shared" si="224"/>
        <v>14.5176</v>
      </c>
      <c r="D6907" s="465">
        <f t="shared" si="224"/>
        <v>8.0114999999999998</v>
      </c>
      <c r="E6907" s="475"/>
      <c r="F6907" s="481">
        <v>14.5176</v>
      </c>
      <c r="G6907" s="481">
        <v>8.0114999999999998</v>
      </c>
      <c r="H6907" s="481">
        <v>14.5176</v>
      </c>
      <c r="I6907" s="481">
        <v>8.0114999999999998</v>
      </c>
      <c r="J6907" s="462" t="str">
        <f t="shared" si="226"/>
        <v>E9543</v>
      </c>
      <c r="K6907" s="462" t="b">
        <f t="shared" si="225"/>
        <v>1</v>
      </c>
    </row>
    <row r="6908" spans="1:11" ht="15.6">
      <c r="A6908" s="510" t="s">
        <v>646</v>
      </c>
      <c r="B6908" s="468" t="s">
        <v>647</v>
      </c>
      <c r="C6908" s="467">
        <f t="shared" si="224"/>
        <v>16.388100000000001</v>
      </c>
      <c r="D6908" s="469">
        <f t="shared" si="224"/>
        <v>10.444100000000001</v>
      </c>
      <c r="E6908" s="475"/>
      <c r="F6908" s="481">
        <v>16.388100000000001</v>
      </c>
      <c r="G6908" s="481">
        <v>10.444100000000001</v>
      </c>
      <c r="H6908" s="481">
        <v>16.388100000000001</v>
      </c>
      <c r="I6908" s="481">
        <v>10.444100000000001</v>
      </c>
      <c r="J6908" s="462" t="str">
        <f t="shared" si="226"/>
        <v>E9544</v>
      </c>
      <c r="K6908" s="462" t="b">
        <f t="shared" si="225"/>
        <v>1</v>
      </c>
    </row>
    <row r="6909" spans="1:11" ht="15.6">
      <c r="A6909" s="509" t="s">
        <v>19703</v>
      </c>
      <c r="B6909" s="464" t="s">
        <v>19704</v>
      </c>
      <c r="C6909" s="480">
        <f t="shared" si="224"/>
        <v>517.97410000000002</v>
      </c>
      <c r="D6909" s="465">
        <f t="shared" si="224"/>
        <v>230.38650000000001</v>
      </c>
      <c r="E6909" s="475"/>
      <c r="F6909" s="481">
        <v>517.97410000000002</v>
      </c>
      <c r="G6909" s="481">
        <v>230.38650000000001</v>
      </c>
      <c r="H6909" s="481">
        <v>514.54459999999995</v>
      </c>
      <c r="I6909" s="481">
        <v>226.95699999999999</v>
      </c>
      <c r="J6909" s="462" t="str">
        <f t="shared" si="226"/>
        <v>E9545</v>
      </c>
      <c r="K6909" s="462" t="b">
        <f t="shared" si="225"/>
        <v>1</v>
      </c>
    </row>
    <row r="6910" spans="1:11" ht="15.6">
      <c r="A6910" s="510" t="s">
        <v>27082</v>
      </c>
      <c r="B6910" s="468" t="s">
        <v>27083</v>
      </c>
      <c r="C6910" s="467">
        <f t="shared" si="224"/>
        <v>0.56869999999999998</v>
      </c>
      <c r="D6910" s="469">
        <f t="shared" si="224"/>
        <v>0.30470000000000003</v>
      </c>
      <c r="E6910" s="475"/>
      <c r="F6910" s="481">
        <v>0.56869999999999998</v>
      </c>
      <c r="G6910" s="481">
        <v>0.30470000000000003</v>
      </c>
      <c r="H6910" s="481">
        <v>0.56869999999999998</v>
      </c>
      <c r="I6910" s="481">
        <v>0.30470000000000003</v>
      </c>
      <c r="J6910" s="462" t="str">
        <f t="shared" si="226"/>
        <v>E9546</v>
      </c>
      <c r="K6910" s="462" t="b">
        <f t="shared" si="225"/>
        <v>1</v>
      </c>
    </row>
    <row r="6911" spans="1:11" ht="15.6">
      <c r="A6911" s="509" t="s">
        <v>831</v>
      </c>
      <c r="B6911" s="464" t="s">
        <v>832</v>
      </c>
      <c r="C6911" s="480">
        <f t="shared" si="224"/>
        <v>0.32119999999999999</v>
      </c>
      <c r="D6911" s="465">
        <f t="shared" si="224"/>
        <v>0.1721</v>
      </c>
      <c r="E6911" s="475"/>
      <c r="F6911" s="481">
        <v>0.32119999999999999</v>
      </c>
      <c r="G6911" s="481">
        <v>0.1721</v>
      </c>
      <c r="H6911" s="481">
        <v>0.32119999999999999</v>
      </c>
      <c r="I6911" s="481">
        <v>0.1721</v>
      </c>
      <c r="J6911" s="462" t="str">
        <f t="shared" si="226"/>
        <v>E9547</v>
      </c>
      <c r="K6911" s="462" t="b">
        <f t="shared" si="225"/>
        <v>1</v>
      </c>
    </row>
    <row r="6912" spans="1:11" ht="15.6">
      <c r="A6912" s="510" t="s">
        <v>19705</v>
      </c>
      <c r="B6912" s="468" t="s">
        <v>19706</v>
      </c>
      <c r="C6912" s="467">
        <f t="shared" si="224"/>
        <v>0.58730000000000004</v>
      </c>
      <c r="D6912" s="469">
        <f t="shared" si="224"/>
        <v>0.33879999999999999</v>
      </c>
      <c r="E6912" s="475"/>
      <c r="F6912" s="481">
        <v>0.58730000000000004</v>
      </c>
      <c r="G6912" s="481">
        <v>0.33879999999999999</v>
      </c>
      <c r="H6912" s="481">
        <v>0.58730000000000004</v>
      </c>
      <c r="I6912" s="481">
        <v>0.33879999999999999</v>
      </c>
      <c r="J6912" s="462" t="str">
        <f t="shared" si="226"/>
        <v>E9548</v>
      </c>
      <c r="K6912" s="462" t="b">
        <f t="shared" si="225"/>
        <v>1</v>
      </c>
    </row>
    <row r="6913" spans="1:11" ht="28.8">
      <c r="A6913" s="509" t="s">
        <v>27084</v>
      </c>
      <c r="B6913" s="464" t="s">
        <v>27085</v>
      </c>
      <c r="C6913" s="480">
        <f t="shared" si="224"/>
        <v>1285.3071</v>
      </c>
      <c r="D6913" s="465">
        <f t="shared" si="224"/>
        <v>818.86479999999995</v>
      </c>
      <c r="E6913" s="475"/>
      <c r="F6913" s="481">
        <v>1285.3071</v>
      </c>
      <c r="G6913" s="481">
        <v>818.86479999999995</v>
      </c>
      <c r="H6913" s="481">
        <v>1281.8776</v>
      </c>
      <c r="I6913" s="481">
        <v>815.43529999999998</v>
      </c>
      <c r="J6913" s="462" t="str">
        <f t="shared" si="226"/>
        <v>E9549</v>
      </c>
      <c r="K6913" s="462" t="b">
        <f t="shared" si="225"/>
        <v>1</v>
      </c>
    </row>
    <row r="6914" spans="1:11" ht="15.6">
      <c r="A6914" s="510" t="s">
        <v>19707</v>
      </c>
      <c r="B6914" s="468" t="s">
        <v>19708</v>
      </c>
      <c r="C6914" s="467">
        <f t="shared" si="224"/>
        <v>0.77380000000000004</v>
      </c>
      <c r="D6914" s="469">
        <f t="shared" si="224"/>
        <v>0.52969999999999995</v>
      </c>
      <c r="E6914" s="475"/>
      <c r="F6914" s="481">
        <v>0.77380000000000004</v>
      </c>
      <c r="G6914" s="481">
        <v>0.52969999999999995</v>
      </c>
      <c r="H6914" s="481">
        <v>0.77380000000000004</v>
      </c>
      <c r="I6914" s="481">
        <v>0.52969999999999995</v>
      </c>
      <c r="J6914" s="462" t="str">
        <f t="shared" si="226"/>
        <v>E9551</v>
      </c>
      <c r="K6914" s="462" t="b">
        <f t="shared" si="225"/>
        <v>1</v>
      </c>
    </row>
    <row r="6915" spans="1:11" ht="15.6">
      <c r="A6915" s="509" t="s">
        <v>19709</v>
      </c>
      <c r="B6915" s="464" t="s">
        <v>19710</v>
      </c>
      <c r="C6915" s="480">
        <f t="shared" si="224"/>
        <v>2.2945000000000002</v>
      </c>
      <c r="D6915" s="465">
        <f t="shared" si="224"/>
        <v>1.522</v>
      </c>
      <c r="E6915" s="475"/>
      <c r="F6915" s="481">
        <v>2.2945000000000002</v>
      </c>
      <c r="G6915" s="481">
        <v>1.522</v>
      </c>
      <c r="H6915" s="481">
        <v>2.2945000000000002</v>
      </c>
      <c r="I6915" s="481">
        <v>1.522</v>
      </c>
      <c r="J6915" s="462" t="str">
        <f t="shared" si="226"/>
        <v>E9552</v>
      </c>
      <c r="K6915" s="462" t="b">
        <f t="shared" si="225"/>
        <v>1</v>
      </c>
    </row>
    <row r="6916" spans="1:11" ht="15.6">
      <c r="A6916" s="510" t="s">
        <v>19711</v>
      </c>
      <c r="B6916" s="468" t="s">
        <v>19712</v>
      </c>
      <c r="C6916" s="467">
        <f t="shared" si="224"/>
        <v>8.5761000000000003</v>
      </c>
      <c r="D6916" s="469">
        <f t="shared" si="224"/>
        <v>5.8708999999999998</v>
      </c>
      <c r="E6916" s="475"/>
      <c r="F6916" s="481">
        <v>8.5761000000000003</v>
      </c>
      <c r="G6916" s="481">
        <v>5.8708999999999998</v>
      </c>
      <c r="H6916" s="481">
        <v>8.5761000000000003</v>
      </c>
      <c r="I6916" s="481">
        <v>5.8708999999999998</v>
      </c>
      <c r="J6916" s="462" t="str">
        <f t="shared" si="226"/>
        <v>E9553</v>
      </c>
      <c r="K6916" s="462" t="b">
        <f t="shared" si="225"/>
        <v>1</v>
      </c>
    </row>
    <row r="6917" spans="1:11" ht="15.6">
      <c r="A6917" s="509" t="s">
        <v>579</v>
      </c>
      <c r="B6917" s="464" t="s">
        <v>580</v>
      </c>
      <c r="C6917" s="480">
        <f t="shared" si="224"/>
        <v>10.2164</v>
      </c>
      <c r="D6917" s="465">
        <f t="shared" si="224"/>
        <v>2.5064000000000002</v>
      </c>
      <c r="E6917" s="475"/>
      <c r="F6917" s="481">
        <v>10.2164</v>
      </c>
      <c r="G6917" s="481">
        <v>2.5064000000000002</v>
      </c>
      <c r="H6917" s="481">
        <v>10.2164</v>
      </c>
      <c r="I6917" s="481">
        <v>2.5064000000000002</v>
      </c>
      <c r="J6917" s="462" t="str">
        <f t="shared" si="226"/>
        <v>E9556</v>
      </c>
      <c r="K6917" s="462" t="b">
        <f t="shared" si="225"/>
        <v>1</v>
      </c>
    </row>
    <row r="6918" spans="1:11" ht="15.6">
      <c r="A6918" s="510" t="s">
        <v>621</v>
      </c>
      <c r="B6918" s="468" t="s">
        <v>622</v>
      </c>
      <c r="C6918" s="467">
        <f t="shared" si="224"/>
        <v>107.3952</v>
      </c>
      <c r="D6918" s="469">
        <f t="shared" si="224"/>
        <v>69.670299999999997</v>
      </c>
      <c r="E6918" s="475"/>
      <c r="F6918" s="481">
        <v>107.3952</v>
      </c>
      <c r="G6918" s="481">
        <v>69.670299999999997</v>
      </c>
      <c r="H6918" s="481">
        <v>107.3952</v>
      </c>
      <c r="I6918" s="481">
        <v>69.670299999999997</v>
      </c>
      <c r="J6918" s="462" t="str">
        <f t="shared" si="226"/>
        <v>E9558</v>
      </c>
      <c r="K6918" s="462" t="b">
        <f t="shared" si="225"/>
        <v>1</v>
      </c>
    </row>
    <row r="6919" spans="1:11" ht="15.6">
      <c r="A6919" s="509" t="s">
        <v>19713</v>
      </c>
      <c r="B6919" s="464" t="s">
        <v>19714</v>
      </c>
      <c r="C6919" s="480">
        <f t="shared" si="224"/>
        <v>190.0384</v>
      </c>
      <c r="D6919" s="465">
        <f t="shared" si="224"/>
        <v>113.59820000000001</v>
      </c>
      <c r="E6919" s="475"/>
      <c r="F6919" s="481">
        <v>190.0384</v>
      </c>
      <c r="G6919" s="481">
        <v>113.59820000000001</v>
      </c>
      <c r="H6919" s="481">
        <v>190.0384</v>
      </c>
      <c r="I6919" s="481">
        <v>113.59820000000001</v>
      </c>
      <c r="J6919" s="462" t="str">
        <f t="shared" si="226"/>
        <v>E9559</v>
      </c>
      <c r="K6919" s="462" t="b">
        <f t="shared" si="225"/>
        <v>1</v>
      </c>
    </row>
    <row r="6920" spans="1:11" ht="15.6">
      <c r="A6920" s="510" t="s">
        <v>19715</v>
      </c>
      <c r="B6920" s="468" t="s">
        <v>27086</v>
      </c>
      <c r="C6920" s="467">
        <f t="shared" si="224"/>
        <v>335.41390000000001</v>
      </c>
      <c r="D6920" s="469">
        <f t="shared" si="224"/>
        <v>109.7227</v>
      </c>
      <c r="E6920" s="475"/>
      <c r="F6920" s="481">
        <v>335.41390000000001</v>
      </c>
      <c r="G6920" s="481">
        <v>109.7227</v>
      </c>
      <c r="H6920" s="481">
        <v>333.05759999999998</v>
      </c>
      <c r="I6920" s="481">
        <v>107.3664</v>
      </c>
      <c r="J6920" s="462" t="str">
        <f t="shared" si="226"/>
        <v>E9560</v>
      </c>
      <c r="K6920" s="462" t="b">
        <f t="shared" si="225"/>
        <v>1</v>
      </c>
    </row>
    <row r="6921" spans="1:11" ht="15.6">
      <c r="A6921" s="509" t="s">
        <v>19716</v>
      </c>
      <c r="B6921" s="464" t="s">
        <v>19717</v>
      </c>
      <c r="C6921" s="480">
        <f t="shared" si="224"/>
        <v>7.4554</v>
      </c>
      <c r="D6921" s="465">
        <f t="shared" si="224"/>
        <v>4.9452999999999996</v>
      </c>
      <c r="E6921" s="475"/>
      <c r="F6921" s="481">
        <v>7.4554</v>
      </c>
      <c r="G6921" s="481">
        <v>4.9452999999999996</v>
      </c>
      <c r="H6921" s="481">
        <v>7.4554</v>
      </c>
      <c r="I6921" s="481">
        <v>4.9452999999999996</v>
      </c>
      <c r="J6921" s="462" t="str">
        <f t="shared" si="226"/>
        <v>E9561</v>
      </c>
      <c r="K6921" s="462" t="b">
        <f t="shared" si="225"/>
        <v>1</v>
      </c>
    </row>
    <row r="6922" spans="1:11" ht="15.6">
      <c r="A6922" s="510" t="s">
        <v>19718</v>
      </c>
      <c r="B6922" s="468" t="s">
        <v>19719</v>
      </c>
      <c r="C6922" s="467">
        <f t="shared" si="224"/>
        <v>23.036200000000001</v>
      </c>
      <c r="D6922" s="469">
        <f t="shared" si="224"/>
        <v>15.2804</v>
      </c>
      <c r="E6922" s="475"/>
      <c r="F6922" s="481">
        <v>23.036200000000001</v>
      </c>
      <c r="G6922" s="481">
        <v>15.2804</v>
      </c>
      <c r="H6922" s="481">
        <v>23.036200000000001</v>
      </c>
      <c r="I6922" s="481">
        <v>15.2804</v>
      </c>
      <c r="J6922" s="462" t="str">
        <f t="shared" si="226"/>
        <v>E9562</v>
      </c>
      <c r="K6922" s="462" t="b">
        <f t="shared" si="225"/>
        <v>1</v>
      </c>
    </row>
    <row r="6923" spans="1:11" ht="15.6">
      <c r="A6923" s="509" t="s">
        <v>19720</v>
      </c>
      <c r="B6923" s="464" t="s">
        <v>19721</v>
      </c>
      <c r="C6923" s="480">
        <f t="shared" si="224"/>
        <v>1002.159</v>
      </c>
      <c r="D6923" s="465">
        <f t="shared" si="224"/>
        <v>504.73910000000001</v>
      </c>
      <c r="E6923" s="475"/>
      <c r="F6923" s="481">
        <v>1002.159</v>
      </c>
      <c r="G6923" s="481">
        <v>504.73910000000001</v>
      </c>
      <c r="H6923" s="481">
        <v>999.69579999999996</v>
      </c>
      <c r="I6923" s="481">
        <v>502.27589999999998</v>
      </c>
      <c r="J6923" s="462" t="str">
        <f t="shared" si="226"/>
        <v>E9563</v>
      </c>
      <c r="K6923" s="462" t="b">
        <f t="shared" si="225"/>
        <v>1</v>
      </c>
    </row>
    <row r="6924" spans="1:11" ht="15.6">
      <c r="A6924" s="510" t="s">
        <v>19722</v>
      </c>
      <c r="B6924" s="468" t="s">
        <v>19723</v>
      </c>
      <c r="C6924" s="467">
        <f t="shared" si="224"/>
        <v>1059.8616999999999</v>
      </c>
      <c r="D6924" s="469">
        <f t="shared" si="224"/>
        <v>431.23410000000001</v>
      </c>
      <c r="E6924" s="475"/>
      <c r="F6924" s="481">
        <v>1059.8616999999999</v>
      </c>
      <c r="G6924" s="481">
        <v>431.23410000000001</v>
      </c>
      <c r="H6924" s="481">
        <v>1057.3985</v>
      </c>
      <c r="I6924" s="481">
        <v>428.77089999999998</v>
      </c>
      <c r="J6924" s="462" t="str">
        <f t="shared" si="226"/>
        <v>E9565</v>
      </c>
      <c r="K6924" s="462" t="b">
        <f t="shared" si="225"/>
        <v>1</v>
      </c>
    </row>
    <row r="6925" spans="1:11" ht="15.6">
      <c r="A6925" s="509" t="s">
        <v>19724</v>
      </c>
      <c r="B6925" s="464" t="s">
        <v>19725</v>
      </c>
      <c r="C6925" s="480">
        <f t="shared" si="224"/>
        <v>668.38990000000001</v>
      </c>
      <c r="D6925" s="465">
        <f t="shared" si="224"/>
        <v>327.51400000000001</v>
      </c>
      <c r="E6925" s="475"/>
      <c r="F6925" s="481">
        <v>668.38990000000001</v>
      </c>
      <c r="G6925" s="481">
        <v>327.51400000000001</v>
      </c>
      <c r="H6925" s="481">
        <v>664.96040000000005</v>
      </c>
      <c r="I6925" s="481">
        <v>324.08449999999999</v>
      </c>
      <c r="J6925" s="462" t="str">
        <f t="shared" si="226"/>
        <v>E9566</v>
      </c>
      <c r="K6925" s="462" t="b">
        <f t="shared" si="225"/>
        <v>1</v>
      </c>
    </row>
    <row r="6926" spans="1:11" ht="15.6">
      <c r="A6926" s="510" t="s">
        <v>19726</v>
      </c>
      <c r="B6926" s="468" t="s">
        <v>19727</v>
      </c>
      <c r="C6926" s="467">
        <f t="shared" si="224"/>
        <v>17.345400000000001</v>
      </c>
      <c r="D6926" s="469">
        <f t="shared" si="224"/>
        <v>2.7559999999999998</v>
      </c>
      <c r="E6926" s="475"/>
      <c r="F6926" s="481">
        <v>17.345400000000001</v>
      </c>
      <c r="G6926" s="481">
        <v>2.7559999999999998</v>
      </c>
      <c r="H6926" s="481">
        <v>17.345400000000001</v>
      </c>
      <c r="I6926" s="481">
        <v>2.7559999999999998</v>
      </c>
      <c r="J6926" s="462" t="str">
        <f t="shared" si="226"/>
        <v>E9567</v>
      </c>
      <c r="K6926" s="462" t="b">
        <f t="shared" si="225"/>
        <v>1</v>
      </c>
    </row>
    <row r="6927" spans="1:11" ht="15.6">
      <c r="A6927" s="509" t="s">
        <v>767</v>
      </c>
      <c r="B6927" s="464" t="s">
        <v>768</v>
      </c>
      <c r="C6927" s="480">
        <f t="shared" si="224"/>
        <v>0.36870000000000003</v>
      </c>
      <c r="D6927" s="465">
        <f t="shared" si="224"/>
        <v>0.2392</v>
      </c>
      <c r="E6927" s="475"/>
      <c r="F6927" s="481">
        <v>0.36870000000000003</v>
      </c>
      <c r="G6927" s="481">
        <v>0.2392</v>
      </c>
      <c r="H6927" s="481">
        <v>0.36870000000000003</v>
      </c>
      <c r="I6927" s="481">
        <v>0.2392</v>
      </c>
      <c r="J6927" s="462" t="str">
        <f t="shared" si="226"/>
        <v>E9568</v>
      </c>
      <c r="K6927" s="462" t="b">
        <f t="shared" si="225"/>
        <v>1</v>
      </c>
    </row>
    <row r="6928" spans="1:11" ht="15.6">
      <c r="A6928" s="510" t="s">
        <v>19728</v>
      </c>
      <c r="B6928" s="468" t="s">
        <v>19729</v>
      </c>
      <c r="C6928" s="467">
        <f t="shared" si="224"/>
        <v>907.76390000000004</v>
      </c>
      <c r="D6928" s="469">
        <f t="shared" si="224"/>
        <v>430.77629999999999</v>
      </c>
      <c r="E6928" s="475"/>
      <c r="F6928" s="481">
        <v>907.76390000000004</v>
      </c>
      <c r="G6928" s="481">
        <v>430.77629999999999</v>
      </c>
      <c r="H6928" s="481">
        <v>900.9049</v>
      </c>
      <c r="I6928" s="481">
        <v>423.91730000000001</v>
      </c>
      <c r="J6928" s="462" t="str">
        <f t="shared" si="226"/>
        <v>E9569</v>
      </c>
      <c r="K6928" s="462" t="b">
        <f t="shared" si="225"/>
        <v>1</v>
      </c>
    </row>
    <row r="6929" spans="1:11" ht="15.6">
      <c r="A6929" s="509" t="s">
        <v>19730</v>
      </c>
      <c r="B6929" s="464" t="s">
        <v>19731</v>
      </c>
      <c r="C6929" s="480">
        <f t="shared" si="224"/>
        <v>1.7150000000000001</v>
      </c>
      <c r="D6929" s="465">
        <f t="shared" si="224"/>
        <v>1.0395000000000001</v>
      </c>
      <c r="E6929" s="475"/>
      <c r="F6929" s="481">
        <v>1.7150000000000001</v>
      </c>
      <c r="G6929" s="481">
        <v>1.0395000000000001</v>
      </c>
      <c r="H6929" s="481">
        <v>1.7150000000000001</v>
      </c>
      <c r="I6929" s="481">
        <v>1.0395000000000001</v>
      </c>
      <c r="J6929" s="462" t="str">
        <f t="shared" si="226"/>
        <v>E9570</v>
      </c>
      <c r="K6929" s="462" t="b">
        <f t="shared" si="225"/>
        <v>1</v>
      </c>
    </row>
    <row r="6930" spans="1:11" ht="15.6">
      <c r="A6930" s="510" t="s">
        <v>19732</v>
      </c>
      <c r="B6930" s="468" t="s">
        <v>19733</v>
      </c>
      <c r="C6930" s="467">
        <f t="shared" si="224"/>
        <v>511.58929999999998</v>
      </c>
      <c r="D6930" s="469">
        <f t="shared" si="224"/>
        <v>234.77440000000001</v>
      </c>
      <c r="E6930" s="475"/>
      <c r="F6930" s="481">
        <v>511.58929999999998</v>
      </c>
      <c r="G6930" s="481">
        <v>234.77440000000001</v>
      </c>
      <c r="H6930" s="481">
        <v>509.12610000000001</v>
      </c>
      <c r="I6930" s="481">
        <v>232.31120000000001</v>
      </c>
      <c r="J6930" s="462" t="str">
        <f t="shared" si="226"/>
        <v>E9574</v>
      </c>
      <c r="K6930" s="462" t="b">
        <f t="shared" si="225"/>
        <v>1</v>
      </c>
    </row>
    <row r="6931" spans="1:11" ht="15.6">
      <c r="A6931" s="509" t="s">
        <v>19734</v>
      </c>
      <c r="B6931" s="464" t="s">
        <v>19735</v>
      </c>
      <c r="C6931" s="480">
        <f t="shared" si="224"/>
        <v>324.88229999999999</v>
      </c>
      <c r="D6931" s="465">
        <f t="shared" si="224"/>
        <v>156.49019999999999</v>
      </c>
      <c r="E6931" s="475"/>
      <c r="F6931" s="481">
        <v>324.88229999999999</v>
      </c>
      <c r="G6931" s="481">
        <v>156.49019999999999</v>
      </c>
      <c r="H6931" s="481">
        <v>322.41910000000001</v>
      </c>
      <c r="I6931" s="481">
        <v>154.02699999999999</v>
      </c>
      <c r="J6931" s="462" t="str">
        <f t="shared" si="226"/>
        <v>E9576</v>
      </c>
      <c r="K6931" s="462" t="b">
        <f t="shared" si="225"/>
        <v>1</v>
      </c>
    </row>
    <row r="6932" spans="1:11" ht="15.6">
      <c r="A6932" s="510" t="s">
        <v>644</v>
      </c>
      <c r="B6932" s="468" t="s">
        <v>645</v>
      </c>
      <c r="C6932" s="467">
        <f t="shared" si="224"/>
        <v>180.47059999999999</v>
      </c>
      <c r="D6932" s="469">
        <f t="shared" si="224"/>
        <v>73.700500000000005</v>
      </c>
      <c r="E6932" s="475"/>
      <c r="F6932" s="481">
        <v>180.47059999999999</v>
      </c>
      <c r="G6932" s="481">
        <v>73.700500000000005</v>
      </c>
      <c r="H6932" s="481">
        <v>178.67859999999999</v>
      </c>
      <c r="I6932" s="481">
        <v>71.908500000000004</v>
      </c>
      <c r="J6932" s="462" t="str">
        <f t="shared" si="226"/>
        <v>E9577</v>
      </c>
      <c r="K6932" s="462" t="b">
        <f t="shared" si="225"/>
        <v>1</v>
      </c>
    </row>
    <row r="6933" spans="1:11" ht="28.8">
      <c r="A6933" s="509" t="s">
        <v>19736</v>
      </c>
      <c r="B6933" s="464" t="s">
        <v>19737</v>
      </c>
      <c r="C6933" s="480">
        <f t="shared" si="224"/>
        <v>4.4809000000000001</v>
      </c>
      <c r="D6933" s="465">
        <f t="shared" si="224"/>
        <v>2.7161</v>
      </c>
      <c r="E6933" s="475"/>
      <c r="F6933" s="481">
        <v>4.4809000000000001</v>
      </c>
      <c r="G6933" s="481">
        <v>2.7161</v>
      </c>
      <c r="H6933" s="481">
        <v>4.4809000000000001</v>
      </c>
      <c r="I6933" s="481">
        <v>2.7161</v>
      </c>
      <c r="J6933" s="462" t="str">
        <f t="shared" si="226"/>
        <v>E9578</v>
      </c>
      <c r="K6933" s="462" t="b">
        <f t="shared" si="225"/>
        <v>1</v>
      </c>
    </row>
    <row r="6934" spans="1:11" ht="15.6">
      <c r="A6934" s="510" t="s">
        <v>19738</v>
      </c>
      <c r="B6934" s="468" t="s">
        <v>19739</v>
      </c>
      <c r="C6934" s="467">
        <f t="shared" si="224"/>
        <v>1439.3862999999999</v>
      </c>
      <c r="D6934" s="469">
        <f t="shared" si="224"/>
        <v>551.55600000000004</v>
      </c>
      <c r="E6934" s="475"/>
      <c r="F6934" s="481">
        <v>1439.3862999999999</v>
      </c>
      <c r="G6934" s="481">
        <v>551.55600000000004</v>
      </c>
      <c r="H6934" s="481">
        <v>1435.9567999999999</v>
      </c>
      <c r="I6934" s="481">
        <v>548.12649999999996</v>
      </c>
      <c r="J6934" s="462" t="str">
        <f t="shared" si="226"/>
        <v>E9580</v>
      </c>
      <c r="K6934" s="462" t="b">
        <f t="shared" si="225"/>
        <v>1</v>
      </c>
    </row>
    <row r="6935" spans="1:11" ht="28.8">
      <c r="A6935" s="509" t="s">
        <v>19740</v>
      </c>
      <c r="B6935" s="464" t="s">
        <v>19741</v>
      </c>
      <c r="C6935" s="480">
        <f t="shared" si="224"/>
        <v>289.97710000000001</v>
      </c>
      <c r="D6935" s="465">
        <f t="shared" si="224"/>
        <v>113.4751</v>
      </c>
      <c r="E6935" s="475"/>
      <c r="F6935" s="481">
        <v>289.97710000000001</v>
      </c>
      <c r="G6935" s="481">
        <v>113.4751</v>
      </c>
      <c r="H6935" s="481">
        <v>287.51389999999998</v>
      </c>
      <c r="I6935" s="481">
        <v>111.0119</v>
      </c>
      <c r="J6935" s="462" t="str">
        <f t="shared" si="226"/>
        <v>E9581</v>
      </c>
      <c r="K6935" s="462" t="b">
        <f t="shared" si="225"/>
        <v>1</v>
      </c>
    </row>
    <row r="6936" spans="1:11" ht="15.6">
      <c r="A6936" s="510" t="s">
        <v>19742</v>
      </c>
      <c r="B6936" s="468" t="s">
        <v>19743</v>
      </c>
      <c r="C6936" s="467">
        <f t="shared" si="224"/>
        <v>25.693100000000001</v>
      </c>
      <c r="D6936" s="469">
        <f t="shared" si="224"/>
        <v>16.197099999999999</v>
      </c>
      <c r="E6936" s="475"/>
      <c r="F6936" s="481">
        <v>25.693100000000001</v>
      </c>
      <c r="G6936" s="481">
        <v>16.197099999999999</v>
      </c>
      <c r="H6936" s="481">
        <v>25.693100000000001</v>
      </c>
      <c r="I6936" s="481">
        <v>16.197099999999999</v>
      </c>
      <c r="J6936" s="462" t="str">
        <f t="shared" si="226"/>
        <v>E9583</v>
      </c>
      <c r="K6936" s="462" t="b">
        <f t="shared" si="225"/>
        <v>1</v>
      </c>
    </row>
    <row r="6937" spans="1:11" ht="15.6">
      <c r="A6937" s="509" t="s">
        <v>652</v>
      </c>
      <c r="B6937" s="464" t="s">
        <v>653</v>
      </c>
      <c r="C6937" s="480">
        <f t="shared" si="224"/>
        <v>215.5016</v>
      </c>
      <c r="D6937" s="465">
        <f t="shared" si="224"/>
        <v>110.1413</v>
      </c>
      <c r="E6937" s="475"/>
      <c r="F6937" s="481">
        <v>215.5016</v>
      </c>
      <c r="G6937" s="481">
        <v>110.1413</v>
      </c>
      <c r="H6937" s="481">
        <v>213.0384</v>
      </c>
      <c r="I6937" s="481">
        <v>107.6781</v>
      </c>
      <c r="J6937" s="462" t="str">
        <f t="shared" si="226"/>
        <v>E9584</v>
      </c>
      <c r="K6937" s="462" t="b">
        <f t="shared" si="225"/>
        <v>1</v>
      </c>
    </row>
    <row r="6938" spans="1:11" ht="15.6">
      <c r="A6938" s="510" t="s">
        <v>19744</v>
      </c>
      <c r="B6938" s="468" t="s">
        <v>19745</v>
      </c>
      <c r="C6938" s="467">
        <f t="shared" si="224"/>
        <v>37.631999999999998</v>
      </c>
      <c r="D6938" s="469">
        <f t="shared" si="224"/>
        <v>32.4724</v>
      </c>
      <c r="E6938" s="475"/>
      <c r="F6938" s="481">
        <v>37.631999999999998</v>
      </c>
      <c r="G6938" s="481">
        <v>32.4724</v>
      </c>
      <c r="H6938" s="481">
        <v>35.840000000000003</v>
      </c>
      <c r="I6938" s="481">
        <v>30.680399999999999</v>
      </c>
      <c r="J6938" s="462" t="str">
        <f t="shared" si="226"/>
        <v>E9585</v>
      </c>
      <c r="K6938" s="462" t="b">
        <f t="shared" si="225"/>
        <v>1</v>
      </c>
    </row>
    <row r="6939" spans="1:11" ht="15.6">
      <c r="A6939" s="509" t="s">
        <v>19746</v>
      </c>
      <c r="B6939" s="464" t="s">
        <v>19747</v>
      </c>
      <c r="C6939" s="480">
        <f t="shared" si="224"/>
        <v>9.7357999999999993</v>
      </c>
      <c r="D6939" s="465">
        <f t="shared" si="224"/>
        <v>1.3391</v>
      </c>
      <c r="E6939" s="475"/>
      <c r="F6939" s="481">
        <v>9.7357999999999993</v>
      </c>
      <c r="G6939" s="481">
        <v>1.3391</v>
      </c>
      <c r="H6939" s="481">
        <v>9.7357999999999993</v>
      </c>
      <c r="I6939" s="481">
        <v>1.3391</v>
      </c>
      <c r="J6939" s="462" t="str">
        <f t="shared" si="226"/>
        <v>E9586</v>
      </c>
      <c r="K6939" s="462" t="b">
        <f t="shared" si="225"/>
        <v>1</v>
      </c>
    </row>
    <row r="6940" spans="1:11" ht="15.6">
      <c r="A6940" s="510" t="s">
        <v>19748</v>
      </c>
      <c r="B6940" s="468" t="s">
        <v>19749</v>
      </c>
      <c r="C6940" s="467">
        <f t="shared" si="224"/>
        <v>9.9358000000000004</v>
      </c>
      <c r="D6940" s="469">
        <f t="shared" si="224"/>
        <v>1.508</v>
      </c>
      <c r="E6940" s="475"/>
      <c r="F6940" s="481">
        <v>9.9358000000000004</v>
      </c>
      <c r="G6940" s="481">
        <v>1.508</v>
      </c>
      <c r="H6940" s="481">
        <v>9.9358000000000004</v>
      </c>
      <c r="I6940" s="481">
        <v>1.508</v>
      </c>
      <c r="J6940" s="462" t="str">
        <f t="shared" si="226"/>
        <v>E9587</v>
      </c>
      <c r="K6940" s="462" t="b">
        <f t="shared" si="225"/>
        <v>1</v>
      </c>
    </row>
    <row r="6941" spans="1:11" ht="28.8">
      <c r="A6941" s="509" t="s">
        <v>19750</v>
      </c>
      <c r="B6941" s="464" t="s">
        <v>19751</v>
      </c>
      <c r="C6941" s="480">
        <f t="shared" si="224"/>
        <v>1795.1128000000001</v>
      </c>
      <c r="D6941" s="465">
        <f t="shared" si="224"/>
        <v>797.67870000000005</v>
      </c>
      <c r="E6941" s="475"/>
      <c r="F6941" s="481">
        <v>1795.1128000000001</v>
      </c>
      <c r="G6941" s="481">
        <v>797.67870000000005</v>
      </c>
      <c r="H6941" s="481">
        <v>1791.6832999999999</v>
      </c>
      <c r="I6941" s="481">
        <v>794.24919999999997</v>
      </c>
      <c r="J6941" s="462" t="str">
        <f t="shared" si="226"/>
        <v>E9588</v>
      </c>
      <c r="K6941" s="462" t="b">
        <f t="shared" si="225"/>
        <v>1</v>
      </c>
    </row>
    <row r="6942" spans="1:11" ht="28.8">
      <c r="A6942" s="510" t="s">
        <v>19752</v>
      </c>
      <c r="B6942" s="468" t="s">
        <v>19753</v>
      </c>
      <c r="C6942" s="467">
        <f t="shared" si="224"/>
        <v>480.45609999999999</v>
      </c>
      <c r="D6942" s="469">
        <f t="shared" si="224"/>
        <v>258.3578</v>
      </c>
      <c r="E6942" s="475"/>
      <c r="F6942" s="481">
        <v>480.45609999999999</v>
      </c>
      <c r="G6942" s="481">
        <v>258.3578</v>
      </c>
      <c r="H6942" s="481">
        <v>477.99290000000002</v>
      </c>
      <c r="I6942" s="481">
        <v>255.8946</v>
      </c>
      <c r="J6942" s="462" t="str">
        <f t="shared" si="226"/>
        <v>E9589</v>
      </c>
      <c r="K6942" s="462" t="b">
        <f t="shared" si="225"/>
        <v>1</v>
      </c>
    </row>
    <row r="6943" spans="1:11" ht="15.6">
      <c r="A6943" s="509" t="s">
        <v>19754</v>
      </c>
      <c r="B6943" s="464" t="s">
        <v>19755</v>
      </c>
      <c r="C6943" s="480">
        <f t="shared" si="224"/>
        <v>147.5926</v>
      </c>
      <c r="D6943" s="465">
        <f t="shared" si="224"/>
        <v>107.5842</v>
      </c>
      <c r="E6943" s="475"/>
      <c r="F6943" s="481">
        <v>147.5926</v>
      </c>
      <c r="G6943" s="481">
        <v>107.5842</v>
      </c>
      <c r="H6943" s="481">
        <v>144.16309999999999</v>
      </c>
      <c r="I6943" s="481">
        <v>104.15470000000001</v>
      </c>
      <c r="J6943" s="462" t="str">
        <f t="shared" si="226"/>
        <v>E9590</v>
      </c>
      <c r="K6943" s="462" t="b">
        <f t="shared" si="225"/>
        <v>1</v>
      </c>
    </row>
    <row r="6944" spans="1:11" ht="15.6">
      <c r="A6944" s="510" t="s">
        <v>19756</v>
      </c>
      <c r="B6944" s="468" t="s">
        <v>19757</v>
      </c>
      <c r="C6944" s="467">
        <f t="shared" si="224"/>
        <v>23.100100000000001</v>
      </c>
      <c r="D6944" s="469">
        <f t="shared" si="224"/>
        <v>2.7806000000000002</v>
      </c>
      <c r="E6944" s="475"/>
      <c r="F6944" s="481">
        <v>23.100100000000001</v>
      </c>
      <c r="G6944" s="481">
        <v>2.7806000000000002</v>
      </c>
      <c r="H6944" s="481">
        <v>23.100100000000001</v>
      </c>
      <c r="I6944" s="481">
        <v>2.7806000000000002</v>
      </c>
      <c r="J6944" s="462" t="str">
        <f t="shared" si="226"/>
        <v>E9591</v>
      </c>
      <c r="K6944" s="462" t="b">
        <f t="shared" si="225"/>
        <v>1</v>
      </c>
    </row>
    <row r="6945" spans="1:11" ht="15.6">
      <c r="A6945" s="509" t="s">
        <v>19758</v>
      </c>
      <c r="B6945" s="464" t="s">
        <v>19759</v>
      </c>
      <c r="C6945" s="480">
        <f t="shared" si="224"/>
        <v>10435.4125</v>
      </c>
      <c r="D6945" s="465">
        <f t="shared" si="224"/>
        <v>4234.1800999999996</v>
      </c>
      <c r="E6945" s="475"/>
      <c r="F6945" s="481">
        <v>10435.4125</v>
      </c>
      <c r="G6945" s="481">
        <v>4234.1800999999996</v>
      </c>
      <c r="H6945" s="481">
        <v>10424.1381</v>
      </c>
      <c r="I6945" s="481">
        <v>4222.9057000000003</v>
      </c>
      <c r="J6945" s="462" t="str">
        <f t="shared" si="226"/>
        <v>E9593</v>
      </c>
      <c r="K6945" s="462" t="b">
        <f t="shared" si="225"/>
        <v>1</v>
      </c>
    </row>
    <row r="6946" spans="1:11" ht="15.6">
      <c r="A6946" s="510" t="s">
        <v>19760</v>
      </c>
      <c r="B6946" s="468" t="s">
        <v>19761</v>
      </c>
      <c r="C6946" s="467">
        <f t="shared" si="224"/>
        <v>11359.8372</v>
      </c>
      <c r="D6946" s="469">
        <f t="shared" si="224"/>
        <v>4586.9579000000003</v>
      </c>
      <c r="E6946" s="475"/>
      <c r="F6946" s="481">
        <v>11359.8372</v>
      </c>
      <c r="G6946" s="481">
        <v>4586.9579000000003</v>
      </c>
      <c r="H6946" s="481">
        <v>11346.7034</v>
      </c>
      <c r="I6946" s="481">
        <v>4573.8240999999998</v>
      </c>
      <c r="J6946" s="462" t="str">
        <f t="shared" si="226"/>
        <v>E9594</v>
      </c>
      <c r="K6946" s="462" t="b">
        <f t="shared" si="225"/>
        <v>1</v>
      </c>
    </row>
    <row r="6947" spans="1:11" ht="15.6">
      <c r="A6947" s="509" t="s">
        <v>19762</v>
      </c>
      <c r="B6947" s="464" t="s">
        <v>19763</v>
      </c>
      <c r="C6947" s="480">
        <f t="shared" si="224"/>
        <v>15002.967500000001</v>
      </c>
      <c r="D6947" s="465">
        <f t="shared" si="224"/>
        <v>5877.9023999999999</v>
      </c>
      <c r="E6947" s="475"/>
      <c r="F6947" s="481">
        <v>15002.967500000001</v>
      </c>
      <c r="G6947" s="481">
        <v>5877.9023999999999</v>
      </c>
      <c r="H6947" s="481">
        <v>14989.833699999999</v>
      </c>
      <c r="I6947" s="481">
        <v>5864.7686000000003</v>
      </c>
      <c r="J6947" s="462" t="str">
        <f t="shared" si="226"/>
        <v>E9595</v>
      </c>
      <c r="K6947" s="462" t="b">
        <f t="shared" si="225"/>
        <v>1</v>
      </c>
    </row>
    <row r="6948" spans="1:11" ht="15.6">
      <c r="A6948" s="510" t="s">
        <v>19764</v>
      </c>
      <c r="B6948" s="468" t="s">
        <v>19765</v>
      </c>
      <c r="C6948" s="467">
        <f t="shared" si="224"/>
        <v>18804.799900000002</v>
      </c>
      <c r="D6948" s="469">
        <f t="shared" si="224"/>
        <v>7327.5491000000002</v>
      </c>
      <c r="E6948" s="475"/>
      <c r="F6948" s="481">
        <v>18804.799900000002</v>
      </c>
      <c r="G6948" s="481">
        <v>7327.5491000000002</v>
      </c>
      <c r="H6948" s="481">
        <v>18780.627700000001</v>
      </c>
      <c r="I6948" s="481">
        <v>7303.3769000000002</v>
      </c>
      <c r="J6948" s="462" t="str">
        <f t="shared" si="226"/>
        <v>E9596</v>
      </c>
      <c r="K6948" s="462" t="b">
        <f t="shared" si="225"/>
        <v>1</v>
      </c>
    </row>
    <row r="6949" spans="1:11" ht="15.6">
      <c r="A6949" s="509" t="s">
        <v>19766</v>
      </c>
      <c r="B6949" s="464" t="s">
        <v>19767</v>
      </c>
      <c r="C6949" s="480">
        <f t="shared" si="224"/>
        <v>22509.637599999998</v>
      </c>
      <c r="D6949" s="465">
        <f t="shared" si="224"/>
        <v>8680.2011000000002</v>
      </c>
      <c r="E6949" s="475"/>
      <c r="F6949" s="481">
        <v>22509.637599999998</v>
      </c>
      <c r="G6949" s="481">
        <v>8680.2011000000002</v>
      </c>
      <c r="H6949" s="481">
        <v>22481.631700000002</v>
      </c>
      <c r="I6949" s="481">
        <v>8652.1952000000001</v>
      </c>
      <c r="J6949" s="462" t="str">
        <f t="shared" si="226"/>
        <v>E9597</v>
      </c>
      <c r="K6949" s="462" t="b">
        <f t="shared" si="225"/>
        <v>1</v>
      </c>
    </row>
    <row r="6950" spans="1:11" ht="15.6">
      <c r="A6950" s="510" t="s">
        <v>19768</v>
      </c>
      <c r="B6950" s="468" t="s">
        <v>19769</v>
      </c>
      <c r="C6950" s="467">
        <f t="shared" si="224"/>
        <v>26152.768</v>
      </c>
      <c r="D6950" s="469">
        <f t="shared" si="224"/>
        <v>9971.1456999999991</v>
      </c>
      <c r="E6950" s="475"/>
      <c r="F6950" s="481">
        <v>26152.768</v>
      </c>
      <c r="G6950" s="481">
        <v>9971.1456999999991</v>
      </c>
      <c r="H6950" s="481">
        <v>26124.7621</v>
      </c>
      <c r="I6950" s="481">
        <v>9943.1398000000008</v>
      </c>
      <c r="J6950" s="462" t="str">
        <f t="shared" si="226"/>
        <v>E9598</v>
      </c>
      <c r="K6950" s="462" t="b">
        <f t="shared" si="225"/>
        <v>1</v>
      </c>
    </row>
    <row r="6951" spans="1:11" ht="15.6">
      <c r="A6951" s="509" t="s">
        <v>19770</v>
      </c>
      <c r="B6951" s="464" t="s">
        <v>19771</v>
      </c>
      <c r="C6951" s="480">
        <f t="shared" si="224"/>
        <v>112.1905</v>
      </c>
      <c r="D6951" s="465">
        <f t="shared" si="224"/>
        <v>87.162599999999998</v>
      </c>
      <c r="E6951" s="475"/>
      <c r="F6951" s="481">
        <v>112.1905</v>
      </c>
      <c r="G6951" s="481">
        <v>87.162599999999998</v>
      </c>
      <c r="H6951" s="481">
        <v>108.761</v>
      </c>
      <c r="I6951" s="481">
        <v>83.733099999999993</v>
      </c>
      <c r="J6951" s="462" t="str">
        <f t="shared" si="226"/>
        <v>E9599</v>
      </c>
      <c r="K6951" s="462" t="b">
        <f t="shared" si="225"/>
        <v>1</v>
      </c>
    </row>
    <row r="6952" spans="1:11" ht="15.6">
      <c r="A6952" s="510" t="s">
        <v>19772</v>
      </c>
      <c r="B6952" s="468" t="s">
        <v>19773</v>
      </c>
      <c r="C6952" s="467">
        <f t="shared" si="224"/>
        <v>327.20089999999999</v>
      </c>
      <c r="D6952" s="469">
        <f t="shared" si="224"/>
        <v>50.3035</v>
      </c>
      <c r="E6952" s="475"/>
      <c r="F6952" s="481">
        <v>327.20089999999999</v>
      </c>
      <c r="G6952" s="481">
        <v>50.3035</v>
      </c>
      <c r="H6952" s="481">
        <v>324.39839999999998</v>
      </c>
      <c r="I6952" s="481">
        <v>47.500999999999998</v>
      </c>
      <c r="J6952" s="462" t="str">
        <f t="shared" si="226"/>
        <v>E9601</v>
      </c>
      <c r="K6952" s="462" t="b">
        <f t="shared" si="225"/>
        <v>1</v>
      </c>
    </row>
    <row r="6953" spans="1:11" ht="28.8">
      <c r="A6953" s="509" t="s">
        <v>19774</v>
      </c>
      <c r="B6953" s="464" t="s">
        <v>27087</v>
      </c>
      <c r="C6953" s="480">
        <f t="shared" si="224"/>
        <v>405.72980000000001</v>
      </c>
      <c r="D6953" s="465">
        <f t="shared" si="224"/>
        <v>175.69929999999999</v>
      </c>
      <c r="E6953" s="475"/>
      <c r="F6953" s="481">
        <v>405.72980000000001</v>
      </c>
      <c r="G6953" s="481">
        <v>175.69929999999999</v>
      </c>
      <c r="H6953" s="481">
        <v>397.03379999999999</v>
      </c>
      <c r="I6953" s="481">
        <v>167.0033</v>
      </c>
      <c r="J6953" s="462" t="str">
        <f t="shared" si="226"/>
        <v>E9603</v>
      </c>
      <c r="K6953" s="462" t="b">
        <f t="shared" si="225"/>
        <v>1</v>
      </c>
    </row>
    <row r="6954" spans="1:11" ht="15.6">
      <c r="A6954" s="510" t="s">
        <v>19775</v>
      </c>
      <c r="B6954" s="468" t="s">
        <v>19776</v>
      </c>
      <c r="C6954" s="467">
        <f t="shared" si="224"/>
        <v>742.5598</v>
      </c>
      <c r="D6954" s="469">
        <f t="shared" si="224"/>
        <v>155.71729999999999</v>
      </c>
      <c r="E6954" s="475"/>
      <c r="F6954" s="481">
        <v>742.5598</v>
      </c>
      <c r="G6954" s="481">
        <v>155.71729999999999</v>
      </c>
      <c r="H6954" s="481">
        <v>733.86379999999997</v>
      </c>
      <c r="I6954" s="481">
        <v>147.0213</v>
      </c>
      <c r="J6954" s="462" t="str">
        <f t="shared" si="226"/>
        <v>E9606</v>
      </c>
      <c r="K6954" s="462" t="b">
        <f t="shared" si="225"/>
        <v>1</v>
      </c>
    </row>
    <row r="6955" spans="1:11" ht="28.8">
      <c r="A6955" s="509" t="s">
        <v>19777</v>
      </c>
      <c r="B6955" s="464" t="s">
        <v>19778</v>
      </c>
      <c r="C6955" s="480">
        <f t="shared" ref="C6955:D7018" si="227">IF($J$6696=$G$6697,F6955,H6955)</f>
        <v>319.25240000000002</v>
      </c>
      <c r="D6955" s="465">
        <f t="shared" si="227"/>
        <v>223.16139999999999</v>
      </c>
      <c r="E6955" s="475"/>
      <c r="F6955" s="481">
        <v>319.25240000000002</v>
      </c>
      <c r="G6955" s="481">
        <v>223.16139999999999</v>
      </c>
      <c r="H6955" s="481">
        <v>315.8229</v>
      </c>
      <c r="I6955" s="481">
        <v>219.7319</v>
      </c>
      <c r="J6955" s="462" t="str">
        <f t="shared" si="226"/>
        <v>E9607</v>
      </c>
      <c r="K6955" s="462" t="b">
        <f t="shared" ref="K6955:K7018" si="228">A6955=J6955</f>
        <v>1</v>
      </c>
    </row>
    <row r="6956" spans="1:11" ht="28.8">
      <c r="A6956" s="510" t="s">
        <v>19779</v>
      </c>
      <c r="B6956" s="468" t="s">
        <v>19780</v>
      </c>
      <c r="C6956" s="467">
        <f t="shared" si="227"/>
        <v>165.88409999999999</v>
      </c>
      <c r="D6956" s="469">
        <f t="shared" si="227"/>
        <v>53.428699999999999</v>
      </c>
      <c r="E6956" s="475"/>
      <c r="F6956" s="481">
        <v>165.88409999999999</v>
      </c>
      <c r="G6956" s="481">
        <v>53.428699999999999</v>
      </c>
      <c r="H6956" s="481">
        <v>163.67259999999999</v>
      </c>
      <c r="I6956" s="481">
        <v>51.217199999999998</v>
      </c>
      <c r="J6956" s="462" t="str">
        <f t="shared" ref="J6956:J7019" si="229">A6956</f>
        <v>E9609</v>
      </c>
      <c r="K6956" s="462" t="b">
        <f t="shared" si="228"/>
        <v>1</v>
      </c>
    </row>
    <row r="6957" spans="1:11" ht="15.6">
      <c r="A6957" s="509" t="s">
        <v>19781</v>
      </c>
      <c r="B6957" s="464" t="s">
        <v>19782</v>
      </c>
      <c r="C6957" s="480">
        <f t="shared" si="227"/>
        <v>38.730699999999999</v>
      </c>
      <c r="D6957" s="465">
        <f t="shared" si="227"/>
        <v>11.885999999999999</v>
      </c>
      <c r="E6957" s="475"/>
      <c r="F6957" s="481">
        <v>38.730699999999999</v>
      </c>
      <c r="G6957" s="481">
        <v>11.885999999999999</v>
      </c>
      <c r="H6957" s="481">
        <v>38.730699999999999</v>
      </c>
      <c r="I6957" s="481">
        <v>11.885999999999999</v>
      </c>
      <c r="J6957" s="462" t="str">
        <f t="shared" si="229"/>
        <v>E9610</v>
      </c>
      <c r="K6957" s="462" t="b">
        <f t="shared" si="228"/>
        <v>1</v>
      </c>
    </row>
    <row r="6958" spans="1:11" ht="15.6">
      <c r="A6958" s="510" t="s">
        <v>19783</v>
      </c>
      <c r="B6958" s="468" t="s">
        <v>19784</v>
      </c>
      <c r="C6958" s="467">
        <f t="shared" si="227"/>
        <v>1015.634</v>
      </c>
      <c r="D6958" s="469">
        <f t="shared" si="227"/>
        <v>668.17570000000001</v>
      </c>
      <c r="E6958" s="475"/>
      <c r="F6958" s="481">
        <v>1015.634</v>
      </c>
      <c r="G6958" s="481">
        <v>668.17570000000001</v>
      </c>
      <c r="H6958" s="481">
        <v>1012.2045000000001</v>
      </c>
      <c r="I6958" s="481">
        <v>664.74620000000004</v>
      </c>
      <c r="J6958" s="462" t="str">
        <f t="shared" si="229"/>
        <v>E9611</v>
      </c>
      <c r="K6958" s="462" t="b">
        <f t="shared" si="228"/>
        <v>1</v>
      </c>
    </row>
    <row r="6959" spans="1:11" ht="28.8">
      <c r="A6959" s="509" t="s">
        <v>19785</v>
      </c>
      <c r="B6959" s="464" t="s">
        <v>19786</v>
      </c>
      <c r="C6959" s="480">
        <f t="shared" si="227"/>
        <v>85.126199999999997</v>
      </c>
      <c r="D6959" s="465">
        <f t="shared" si="227"/>
        <v>71.954700000000003</v>
      </c>
      <c r="E6959" s="475"/>
      <c r="F6959" s="481">
        <v>85.126199999999997</v>
      </c>
      <c r="G6959" s="481">
        <v>71.954700000000003</v>
      </c>
      <c r="H6959" s="481">
        <v>81.407399999999996</v>
      </c>
      <c r="I6959" s="481">
        <v>68.235900000000001</v>
      </c>
      <c r="J6959" s="462" t="str">
        <f t="shared" si="229"/>
        <v>E9612</v>
      </c>
      <c r="K6959" s="462" t="b">
        <f t="shared" si="228"/>
        <v>1</v>
      </c>
    </row>
    <row r="6960" spans="1:11" ht="28.8">
      <c r="A6960" s="510" t="s">
        <v>19787</v>
      </c>
      <c r="B6960" s="468" t="s">
        <v>19788</v>
      </c>
      <c r="C6960" s="467">
        <f t="shared" si="227"/>
        <v>1260.3674000000001</v>
      </c>
      <c r="D6960" s="469">
        <f t="shared" si="227"/>
        <v>610.74059999999997</v>
      </c>
      <c r="E6960" s="475"/>
      <c r="F6960" s="481">
        <v>1260.3674000000001</v>
      </c>
      <c r="G6960" s="481">
        <v>610.74059999999997</v>
      </c>
      <c r="H6960" s="481">
        <v>1256.9378999999999</v>
      </c>
      <c r="I6960" s="481">
        <v>607.31110000000001</v>
      </c>
      <c r="J6960" s="462" t="str">
        <f t="shared" si="229"/>
        <v>E9613</v>
      </c>
      <c r="K6960" s="462" t="b">
        <f t="shared" si="228"/>
        <v>1</v>
      </c>
    </row>
    <row r="6961" spans="1:11" ht="28.8">
      <c r="A6961" s="509" t="s">
        <v>19789</v>
      </c>
      <c r="B6961" s="464" t="s">
        <v>19790</v>
      </c>
      <c r="C6961" s="480">
        <f t="shared" si="227"/>
        <v>2.0021</v>
      </c>
      <c r="D6961" s="465">
        <f t="shared" si="227"/>
        <v>1.1704000000000001</v>
      </c>
      <c r="E6961" s="475"/>
      <c r="F6961" s="481">
        <v>2.0021</v>
      </c>
      <c r="G6961" s="481">
        <v>1.1704000000000001</v>
      </c>
      <c r="H6961" s="481">
        <v>2.0021</v>
      </c>
      <c r="I6961" s="481">
        <v>1.1704000000000001</v>
      </c>
      <c r="J6961" s="462" t="str">
        <f t="shared" si="229"/>
        <v>E9614</v>
      </c>
      <c r="K6961" s="462" t="b">
        <f t="shared" si="228"/>
        <v>1</v>
      </c>
    </row>
    <row r="6962" spans="1:11" ht="15.6">
      <c r="A6962" s="510" t="s">
        <v>19791</v>
      </c>
      <c r="B6962" s="468" t="s">
        <v>19792</v>
      </c>
      <c r="C6962" s="467">
        <f t="shared" si="227"/>
        <v>380.07819999999998</v>
      </c>
      <c r="D6962" s="469">
        <f t="shared" si="227"/>
        <v>236.30760000000001</v>
      </c>
      <c r="E6962" s="475"/>
      <c r="F6962" s="481">
        <v>380.07819999999998</v>
      </c>
      <c r="G6962" s="481">
        <v>236.30760000000001</v>
      </c>
      <c r="H6962" s="481">
        <v>377.61500000000001</v>
      </c>
      <c r="I6962" s="481">
        <v>233.84440000000001</v>
      </c>
      <c r="J6962" s="462" t="str">
        <f t="shared" si="229"/>
        <v>E9615</v>
      </c>
      <c r="K6962" s="462" t="b">
        <f t="shared" si="228"/>
        <v>1</v>
      </c>
    </row>
    <row r="6963" spans="1:11" ht="28.8">
      <c r="A6963" s="509" t="s">
        <v>752</v>
      </c>
      <c r="B6963" s="464" t="s">
        <v>753</v>
      </c>
      <c r="C6963" s="480">
        <f t="shared" si="227"/>
        <v>90.238500000000002</v>
      </c>
      <c r="D6963" s="465">
        <f t="shared" si="227"/>
        <v>69.1143</v>
      </c>
      <c r="E6963" s="475"/>
      <c r="F6963" s="481">
        <v>90.238500000000002</v>
      </c>
      <c r="G6963" s="481">
        <v>69.1143</v>
      </c>
      <c r="H6963" s="481">
        <v>87.775300000000001</v>
      </c>
      <c r="I6963" s="481">
        <v>66.6511</v>
      </c>
      <c r="J6963" s="462" t="str">
        <f t="shared" si="229"/>
        <v>E9617</v>
      </c>
      <c r="K6963" s="462" t="b">
        <f t="shared" si="228"/>
        <v>1</v>
      </c>
    </row>
    <row r="6964" spans="1:11" ht="15.6">
      <c r="A6964" s="510" t="s">
        <v>19793</v>
      </c>
      <c r="B6964" s="468" t="s">
        <v>19794</v>
      </c>
      <c r="C6964" s="467">
        <f t="shared" si="227"/>
        <v>1285.5565999999999</v>
      </c>
      <c r="D6964" s="469">
        <f t="shared" si="227"/>
        <v>541.46630000000005</v>
      </c>
      <c r="E6964" s="475"/>
      <c r="F6964" s="481">
        <v>1285.5565999999999</v>
      </c>
      <c r="G6964" s="481">
        <v>541.46630000000005</v>
      </c>
      <c r="H6964" s="481">
        <v>1278.8349000000001</v>
      </c>
      <c r="I6964" s="481">
        <v>534.74459999999999</v>
      </c>
      <c r="J6964" s="462" t="str">
        <f t="shared" si="229"/>
        <v>E9618</v>
      </c>
      <c r="K6964" s="462" t="b">
        <f t="shared" si="228"/>
        <v>1</v>
      </c>
    </row>
    <row r="6965" spans="1:11" ht="15.6">
      <c r="A6965" s="509" t="s">
        <v>19795</v>
      </c>
      <c r="B6965" s="464" t="s">
        <v>19796</v>
      </c>
      <c r="C6965" s="480">
        <f t="shared" si="227"/>
        <v>1585.6166000000001</v>
      </c>
      <c r="D6965" s="465">
        <f t="shared" si="227"/>
        <v>640.58190000000002</v>
      </c>
      <c r="E6965" s="475"/>
      <c r="F6965" s="481">
        <v>1585.6166000000001</v>
      </c>
      <c r="G6965" s="481">
        <v>640.58190000000002</v>
      </c>
      <c r="H6965" s="481">
        <v>1578.8949</v>
      </c>
      <c r="I6965" s="481">
        <v>633.86019999999996</v>
      </c>
      <c r="J6965" s="462" t="str">
        <f t="shared" si="229"/>
        <v>E9619</v>
      </c>
      <c r="K6965" s="462" t="b">
        <f t="shared" si="228"/>
        <v>1</v>
      </c>
    </row>
    <row r="6966" spans="1:11" ht="15.6">
      <c r="A6966" s="510" t="s">
        <v>19797</v>
      </c>
      <c r="B6966" s="468" t="s">
        <v>19798</v>
      </c>
      <c r="C6966" s="467">
        <f t="shared" si="227"/>
        <v>153.6405</v>
      </c>
      <c r="D6966" s="469">
        <f t="shared" si="227"/>
        <v>88.632999999999996</v>
      </c>
      <c r="E6966" s="475"/>
      <c r="F6966" s="481">
        <v>153.6405</v>
      </c>
      <c r="G6966" s="481">
        <v>88.632999999999996</v>
      </c>
      <c r="H6966" s="481">
        <v>151.78110000000001</v>
      </c>
      <c r="I6966" s="481">
        <v>86.773600000000002</v>
      </c>
      <c r="J6966" s="462" t="str">
        <f t="shared" si="229"/>
        <v>E9620</v>
      </c>
      <c r="K6966" s="462" t="b">
        <f t="shared" si="228"/>
        <v>1</v>
      </c>
    </row>
    <row r="6967" spans="1:11" ht="28.8">
      <c r="A6967" s="509" t="s">
        <v>19799</v>
      </c>
      <c r="B6967" s="464" t="s">
        <v>19800</v>
      </c>
      <c r="C6967" s="480">
        <f t="shared" si="227"/>
        <v>43.650799999999997</v>
      </c>
      <c r="D6967" s="465">
        <f t="shared" si="227"/>
        <v>38.079900000000002</v>
      </c>
      <c r="E6967" s="475"/>
      <c r="F6967" s="481">
        <v>43.650799999999997</v>
      </c>
      <c r="G6967" s="481">
        <v>38.079900000000002</v>
      </c>
      <c r="H6967" s="481">
        <v>41.858800000000002</v>
      </c>
      <c r="I6967" s="481">
        <v>36.2879</v>
      </c>
      <c r="J6967" s="462" t="str">
        <f t="shared" si="229"/>
        <v>E9621</v>
      </c>
      <c r="K6967" s="462" t="b">
        <f t="shared" si="228"/>
        <v>1</v>
      </c>
    </row>
    <row r="6968" spans="1:11" ht="15.6">
      <c r="A6968" s="510" t="s">
        <v>773</v>
      </c>
      <c r="B6968" s="468" t="s">
        <v>774</v>
      </c>
      <c r="C6968" s="467">
        <f t="shared" si="227"/>
        <v>11.3889</v>
      </c>
      <c r="D6968" s="469">
        <f t="shared" si="227"/>
        <v>7.2393999999999998</v>
      </c>
      <c r="E6968" s="475"/>
      <c r="F6968" s="481">
        <v>11.3889</v>
      </c>
      <c r="G6968" s="481">
        <v>7.2393999999999998</v>
      </c>
      <c r="H6968" s="481">
        <v>11.3889</v>
      </c>
      <c r="I6968" s="481">
        <v>7.2393999999999998</v>
      </c>
      <c r="J6968" s="462" t="str">
        <f t="shared" si="229"/>
        <v>E9622</v>
      </c>
      <c r="K6968" s="462" t="b">
        <f t="shared" si="228"/>
        <v>1</v>
      </c>
    </row>
    <row r="6969" spans="1:11" ht="15.6">
      <c r="A6969" s="509" t="s">
        <v>771</v>
      </c>
      <c r="B6969" s="464" t="s">
        <v>772</v>
      </c>
      <c r="C6969" s="480">
        <f t="shared" si="227"/>
        <v>14.9155</v>
      </c>
      <c r="D6969" s="465">
        <f t="shared" si="227"/>
        <v>9.4810999999999996</v>
      </c>
      <c r="E6969" s="475"/>
      <c r="F6969" s="481">
        <v>14.9155</v>
      </c>
      <c r="G6969" s="481">
        <v>9.4810999999999996</v>
      </c>
      <c r="H6969" s="481">
        <v>14.9155</v>
      </c>
      <c r="I6969" s="481">
        <v>9.4810999999999996</v>
      </c>
      <c r="J6969" s="462" t="str">
        <f t="shared" si="229"/>
        <v>E9623</v>
      </c>
      <c r="K6969" s="462" t="b">
        <f t="shared" si="228"/>
        <v>1</v>
      </c>
    </row>
    <row r="6970" spans="1:11" ht="15.6">
      <c r="A6970" s="510" t="s">
        <v>19801</v>
      </c>
      <c r="B6970" s="468" t="s">
        <v>19802</v>
      </c>
      <c r="C6970" s="467">
        <f t="shared" si="227"/>
        <v>43781.266100000001</v>
      </c>
      <c r="D6970" s="469">
        <f t="shared" si="227"/>
        <v>16560.2932</v>
      </c>
      <c r="E6970" s="475"/>
      <c r="F6970" s="481">
        <v>43781.266100000001</v>
      </c>
      <c r="G6970" s="481">
        <v>16560.2932</v>
      </c>
      <c r="H6970" s="481">
        <v>43744.679100000001</v>
      </c>
      <c r="I6970" s="481">
        <v>16523.706200000001</v>
      </c>
      <c r="J6970" s="462" t="str">
        <f t="shared" si="229"/>
        <v>E9624</v>
      </c>
      <c r="K6970" s="462" t="b">
        <f t="shared" si="228"/>
        <v>1</v>
      </c>
    </row>
    <row r="6971" spans="1:11" ht="15.6">
      <c r="A6971" s="509" t="s">
        <v>19803</v>
      </c>
      <c r="B6971" s="464" t="s">
        <v>19804</v>
      </c>
      <c r="C6971" s="480">
        <f t="shared" si="227"/>
        <v>61436.820500000002</v>
      </c>
      <c r="D6971" s="465">
        <f t="shared" si="227"/>
        <v>23045.300899999998</v>
      </c>
      <c r="E6971" s="475"/>
      <c r="F6971" s="481">
        <v>61436.820500000002</v>
      </c>
      <c r="G6971" s="481">
        <v>23045.300899999998</v>
      </c>
      <c r="H6971" s="481">
        <v>61398.357000000004</v>
      </c>
      <c r="I6971" s="481">
        <v>23006.8374</v>
      </c>
      <c r="J6971" s="462" t="str">
        <f t="shared" si="229"/>
        <v>E9625</v>
      </c>
      <c r="K6971" s="462" t="b">
        <f t="shared" si="228"/>
        <v>1</v>
      </c>
    </row>
    <row r="6972" spans="1:11" ht="15.6">
      <c r="A6972" s="510" t="s">
        <v>19805</v>
      </c>
      <c r="B6972" s="468" t="s">
        <v>19806</v>
      </c>
      <c r="C6972" s="467">
        <f t="shared" si="227"/>
        <v>79157.729300000006</v>
      </c>
      <c r="D6972" s="469">
        <f t="shared" si="227"/>
        <v>29530.064999999999</v>
      </c>
      <c r="E6972" s="475"/>
      <c r="F6972" s="481">
        <v>79157.729300000006</v>
      </c>
      <c r="G6972" s="481">
        <v>29530.064999999999</v>
      </c>
      <c r="H6972" s="481">
        <v>79117.406400000007</v>
      </c>
      <c r="I6972" s="481">
        <v>29489.742099999999</v>
      </c>
      <c r="J6972" s="462" t="str">
        <f t="shared" si="229"/>
        <v>E9626</v>
      </c>
      <c r="K6972" s="462" t="b">
        <f t="shared" si="228"/>
        <v>1</v>
      </c>
    </row>
    <row r="6973" spans="1:11" ht="15.6">
      <c r="A6973" s="509" t="s">
        <v>19807</v>
      </c>
      <c r="B6973" s="464" t="s">
        <v>19808</v>
      </c>
      <c r="C6973" s="480">
        <f t="shared" si="227"/>
        <v>372.8603</v>
      </c>
      <c r="D6973" s="465">
        <f t="shared" si="227"/>
        <v>102.235</v>
      </c>
      <c r="E6973" s="475"/>
      <c r="F6973" s="481">
        <v>372.8603</v>
      </c>
      <c r="G6973" s="481">
        <v>102.235</v>
      </c>
      <c r="H6973" s="481">
        <v>369.02659999999997</v>
      </c>
      <c r="I6973" s="481">
        <v>98.401300000000006</v>
      </c>
      <c r="J6973" s="462" t="str">
        <f t="shared" si="229"/>
        <v>E9627</v>
      </c>
      <c r="K6973" s="462" t="b">
        <f t="shared" si="228"/>
        <v>1</v>
      </c>
    </row>
    <row r="6974" spans="1:11" ht="15.6">
      <c r="A6974" s="510" t="s">
        <v>19809</v>
      </c>
      <c r="B6974" s="468" t="s">
        <v>19810</v>
      </c>
      <c r="C6974" s="467">
        <f t="shared" si="227"/>
        <v>3.7219000000000002</v>
      </c>
      <c r="D6974" s="469">
        <f t="shared" si="227"/>
        <v>2.2559999999999998</v>
      </c>
      <c r="E6974" s="475"/>
      <c r="F6974" s="481">
        <v>3.7219000000000002</v>
      </c>
      <c r="G6974" s="481">
        <v>2.2559999999999998</v>
      </c>
      <c r="H6974" s="481">
        <v>3.7219000000000002</v>
      </c>
      <c r="I6974" s="481">
        <v>2.2559999999999998</v>
      </c>
      <c r="J6974" s="462" t="str">
        <f t="shared" si="229"/>
        <v>E9628</v>
      </c>
      <c r="K6974" s="462" t="b">
        <f t="shared" si="228"/>
        <v>1</v>
      </c>
    </row>
    <row r="6975" spans="1:11" ht="15.6">
      <c r="A6975" s="509" t="s">
        <v>19811</v>
      </c>
      <c r="B6975" s="464" t="s">
        <v>19812</v>
      </c>
      <c r="C6975" s="480">
        <f t="shared" si="227"/>
        <v>140.47749999999999</v>
      </c>
      <c r="D6975" s="465">
        <f t="shared" si="227"/>
        <v>35.725999999999999</v>
      </c>
      <c r="E6975" s="475"/>
      <c r="F6975" s="481">
        <v>140.47749999999999</v>
      </c>
      <c r="G6975" s="481">
        <v>35.725999999999999</v>
      </c>
      <c r="H6975" s="481">
        <v>140.47749999999999</v>
      </c>
      <c r="I6975" s="481">
        <v>35.725999999999999</v>
      </c>
      <c r="J6975" s="462" t="str">
        <f t="shared" si="229"/>
        <v>E9629</v>
      </c>
      <c r="K6975" s="462" t="b">
        <f t="shared" si="228"/>
        <v>1</v>
      </c>
    </row>
    <row r="6976" spans="1:11" ht="15.6">
      <c r="A6976" s="510" t="s">
        <v>19813</v>
      </c>
      <c r="B6976" s="468" t="s">
        <v>19814</v>
      </c>
      <c r="C6976" s="467">
        <f t="shared" si="227"/>
        <v>1.4791000000000001</v>
      </c>
      <c r="D6976" s="469">
        <f t="shared" si="227"/>
        <v>0.85319999999999996</v>
      </c>
      <c r="E6976" s="475"/>
      <c r="F6976" s="481">
        <v>1.4791000000000001</v>
      </c>
      <c r="G6976" s="481">
        <v>0.85319999999999996</v>
      </c>
      <c r="H6976" s="481">
        <v>1.4791000000000001</v>
      </c>
      <c r="I6976" s="481">
        <v>0.85319999999999996</v>
      </c>
      <c r="J6976" s="462" t="str">
        <f t="shared" si="229"/>
        <v>E9630</v>
      </c>
      <c r="K6976" s="462" t="b">
        <f t="shared" si="228"/>
        <v>1</v>
      </c>
    </row>
    <row r="6977" spans="1:11" ht="28.8">
      <c r="A6977" s="509" t="s">
        <v>19815</v>
      </c>
      <c r="B6977" s="464" t="s">
        <v>19816</v>
      </c>
      <c r="C6977" s="480">
        <f t="shared" si="227"/>
        <v>128.46610000000001</v>
      </c>
      <c r="D6977" s="465">
        <f t="shared" si="227"/>
        <v>96.250699999999995</v>
      </c>
      <c r="E6977" s="475"/>
      <c r="F6977" s="481">
        <v>128.46610000000001</v>
      </c>
      <c r="G6977" s="481">
        <v>96.250699999999995</v>
      </c>
      <c r="H6977" s="481">
        <v>125.03660000000001</v>
      </c>
      <c r="I6977" s="481">
        <v>92.821200000000005</v>
      </c>
      <c r="J6977" s="462" t="str">
        <f t="shared" si="229"/>
        <v>E9631</v>
      </c>
      <c r="K6977" s="462" t="b">
        <f t="shared" si="228"/>
        <v>1</v>
      </c>
    </row>
    <row r="6978" spans="1:11" ht="28.8">
      <c r="A6978" s="510" t="s">
        <v>19817</v>
      </c>
      <c r="B6978" s="468" t="s">
        <v>19818</v>
      </c>
      <c r="C6978" s="467">
        <f t="shared" si="227"/>
        <v>12.1897</v>
      </c>
      <c r="D6978" s="469">
        <f t="shared" si="227"/>
        <v>7.3887</v>
      </c>
      <c r="E6978" s="475"/>
      <c r="F6978" s="481">
        <v>12.1897</v>
      </c>
      <c r="G6978" s="481">
        <v>7.3887</v>
      </c>
      <c r="H6978" s="481">
        <v>12.1897</v>
      </c>
      <c r="I6978" s="481">
        <v>7.3887</v>
      </c>
      <c r="J6978" s="462" t="str">
        <f t="shared" si="229"/>
        <v>E9632</v>
      </c>
      <c r="K6978" s="462" t="b">
        <f t="shared" si="228"/>
        <v>1</v>
      </c>
    </row>
    <row r="6979" spans="1:11" ht="28.8">
      <c r="A6979" s="509" t="s">
        <v>19819</v>
      </c>
      <c r="B6979" s="464" t="s">
        <v>19820</v>
      </c>
      <c r="C6979" s="480">
        <f t="shared" si="227"/>
        <v>14.069599999999999</v>
      </c>
      <c r="D6979" s="465">
        <f t="shared" si="227"/>
        <v>8.5282</v>
      </c>
      <c r="E6979" s="475"/>
      <c r="F6979" s="481">
        <v>14.069599999999999</v>
      </c>
      <c r="G6979" s="481">
        <v>8.5282</v>
      </c>
      <c r="H6979" s="481">
        <v>14.069599999999999</v>
      </c>
      <c r="I6979" s="481">
        <v>8.5282</v>
      </c>
      <c r="J6979" s="462" t="str">
        <f t="shared" si="229"/>
        <v>E9633</v>
      </c>
      <c r="K6979" s="462" t="b">
        <f t="shared" si="228"/>
        <v>1</v>
      </c>
    </row>
    <row r="6980" spans="1:11" ht="28.8">
      <c r="A6980" s="510" t="s">
        <v>19821</v>
      </c>
      <c r="B6980" s="468" t="s">
        <v>19822</v>
      </c>
      <c r="C6980" s="467">
        <f t="shared" si="227"/>
        <v>15.5351</v>
      </c>
      <c r="D6980" s="469">
        <f t="shared" si="227"/>
        <v>9.4164999999999992</v>
      </c>
      <c r="E6980" s="475"/>
      <c r="F6980" s="481">
        <v>15.5351</v>
      </c>
      <c r="G6980" s="481">
        <v>9.4164999999999992</v>
      </c>
      <c r="H6980" s="481">
        <v>15.5351</v>
      </c>
      <c r="I6980" s="481">
        <v>9.4164999999999992</v>
      </c>
      <c r="J6980" s="462" t="str">
        <f t="shared" si="229"/>
        <v>E9634</v>
      </c>
      <c r="K6980" s="462" t="b">
        <f t="shared" si="228"/>
        <v>1</v>
      </c>
    </row>
    <row r="6981" spans="1:11" ht="28.8">
      <c r="A6981" s="509" t="s">
        <v>19823</v>
      </c>
      <c r="B6981" s="464" t="s">
        <v>19824</v>
      </c>
      <c r="C6981" s="480">
        <f t="shared" si="227"/>
        <v>646.0009</v>
      </c>
      <c r="D6981" s="465">
        <f t="shared" si="227"/>
        <v>201.72319999999999</v>
      </c>
      <c r="E6981" s="475"/>
      <c r="F6981" s="481">
        <v>646.0009</v>
      </c>
      <c r="G6981" s="481">
        <v>201.72319999999999</v>
      </c>
      <c r="H6981" s="481">
        <v>641.92999999999995</v>
      </c>
      <c r="I6981" s="481">
        <v>197.6523</v>
      </c>
      <c r="J6981" s="462" t="str">
        <f t="shared" si="229"/>
        <v>E9635</v>
      </c>
      <c r="K6981" s="462" t="b">
        <f t="shared" si="228"/>
        <v>1</v>
      </c>
    </row>
    <row r="6982" spans="1:11" ht="28.8">
      <c r="A6982" s="510" t="s">
        <v>19825</v>
      </c>
      <c r="B6982" s="468" t="s">
        <v>19826</v>
      </c>
      <c r="C6982" s="467">
        <f t="shared" si="227"/>
        <v>1030.8449000000001</v>
      </c>
      <c r="D6982" s="469">
        <f t="shared" si="227"/>
        <v>294.43689999999998</v>
      </c>
      <c r="E6982" s="475"/>
      <c r="F6982" s="481">
        <v>1030.8449000000001</v>
      </c>
      <c r="G6982" s="481">
        <v>294.43689999999998</v>
      </c>
      <c r="H6982" s="481">
        <v>1026.7739999999999</v>
      </c>
      <c r="I6982" s="481">
        <v>290.36599999999999</v>
      </c>
      <c r="J6982" s="462" t="str">
        <f t="shared" si="229"/>
        <v>E9636</v>
      </c>
      <c r="K6982" s="462" t="b">
        <f t="shared" si="228"/>
        <v>1</v>
      </c>
    </row>
    <row r="6983" spans="1:11" ht="28.8">
      <c r="A6983" s="509" t="s">
        <v>19827</v>
      </c>
      <c r="B6983" s="464" t="s">
        <v>19828</v>
      </c>
      <c r="C6983" s="480">
        <f t="shared" si="227"/>
        <v>1772.7134000000001</v>
      </c>
      <c r="D6983" s="465">
        <f t="shared" si="227"/>
        <v>524.60149999999999</v>
      </c>
      <c r="E6983" s="475"/>
      <c r="F6983" s="481">
        <v>1772.7134000000001</v>
      </c>
      <c r="G6983" s="481">
        <v>524.60149999999999</v>
      </c>
      <c r="H6983" s="481">
        <v>1766.7831000000001</v>
      </c>
      <c r="I6983" s="481">
        <v>518.6712</v>
      </c>
      <c r="J6983" s="462" t="str">
        <f t="shared" si="229"/>
        <v>E9637</v>
      </c>
      <c r="K6983" s="462" t="b">
        <f t="shared" si="228"/>
        <v>1</v>
      </c>
    </row>
    <row r="6984" spans="1:11" ht="28.8">
      <c r="A6984" s="510" t="s">
        <v>19829</v>
      </c>
      <c r="B6984" s="468" t="s">
        <v>19830</v>
      </c>
      <c r="C6984" s="467">
        <f t="shared" si="227"/>
        <v>2829.7435</v>
      </c>
      <c r="D6984" s="469">
        <f t="shared" si="227"/>
        <v>751.1798</v>
      </c>
      <c r="E6984" s="475"/>
      <c r="F6984" s="481">
        <v>2829.7435</v>
      </c>
      <c r="G6984" s="481">
        <v>751.1798</v>
      </c>
      <c r="H6984" s="481">
        <v>2823.8132000000001</v>
      </c>
      <c r="I6984" s="481">
        <v>745.24950000000001</v>
      </c>
      <c r="J6984" s="462" t="str">
        <f t="shared" si="229"/>
        <v>E9638</v>
      </c>
      <c r="K6984" s="462" t="b">
        <f t="shared" si="228"/>
        <v>1</v>
      </c>
    </row>
    <row r="6985" spans="1:11" ht="15.6">
      <c r="A6985" s="509" t="s">
        <v>19831</v>
      </c>
      <c r="B6985" s="464" t="s">
        <v>19832</v>
      </c>
      <c r="C6985" s="480">
        <f t="shared" si="227"/>
        <v>535.42719999999997</v>
      </c>
      <c r="D6985" s="465">
        <f t="shared" si="227"/>
        <v>200.73060000000001</v>
      </c>
      <c r="E6985" s="475"/>
      <c r="F6985" s="481">
        <v>535.42719999999997</v>
      </c>
      <c r="G6985" s="481">
        <v>200.73060000000001</v>
      </c>
      <c r="H6985" s="481">
        <v>526.73119999999994</v>
      </c>
      <c r="I6985" s="481">
        <v>192.03460000000001</v>
      </c>
      <c r="J6985" s="462" t="str">
        <f t="shared" si="229"/>
        <v>E9639</v>
      </c>
      <c r="K6985" s="462" t="b">
        <f t="shared" si="228"/>
        <v>1</v>
      </c>
    </row>
    <row r="6986" spans="1:11" ht="15.6">
      <c r="A6986" s="510" t="s">
        <v>19833</v>
      </c>
      <c r="B6986" s="468" t="s">
        <v>19834</v>
      </c>
      <c r="C6986" s="467">
        <f t="shared" si="227"/>
        <v>32.032299999999999</v>
      </c>
      <c r="D6986" s="469">
        <f t="shared" si="227"/>
        <v>10.497199999999999</v>
      </c>
      <c r="E6986" s="475"/>
      <c r="F6986" s="481">
        <v>32.032299999999999</v>
      </c>
      <c r="G6986" s="481">
        <v>10.497199999999999</v>
      </c>
      <c r="H6986" s="481">
        <v>32.032299999999999</v>
      </c>
      <c r="I6986" s="481">
        <v>10.497199999999999</v>
      </c>
      <c r="J6986" s="462" t="str">
        <f t="shared" si="229"/>
        <v>E9640</v>
      </c>
      <c r="K6986" s="462" t="b">
        <f t="shared" si="228"/>
        <v>1</v>
      </c>
    </row>
    <row r="6987" spans="1:11" ht="15.6">
      <c r="A6987" s="509" t="s">
        <v>19835</v>
      </c>
      <c r="B6987" s="464" t="s">
        <v>19836</v>
      </c>
      <c r="C6987" s="480">
        <f t="shared" si="227"/>
        <v>58.1494</v>
      </c>
      <c r="D6987" s="465">
        <f t="shared" si="227"/>
        <v>15.166</v>
      </c>
      <c r="E6987" s="475"/>
      <c r="F6987" s="481">
        <v>58.1494</v>
      </c>
      <c r="G6987" s="481">
        <v>15.166</v>
      </c>
      <c r="H6987" s="481">
        <v>58.1494</v>
      </c>
      <c r="I6987" s="481">
        <v>15.166</v>
      </c>
      <c r="J6987" s="462" t="str">
        <f t="shared" si="229"/>
        <v>E9641</v>
      </c>
      <c r="K6987" s="462" t="b">
        <f t="shared" si="228"/>
        <v>1</v>
      </c>
    </row>
    <row r="6988" spans="1:11" ht="15.6">
      <c r="A6988" s="510" t="s">
        <v>19837</v>
      </c>
      <c r="B6988" s="468" t="s">
        <v>19838</v>
      </c>
      <c r="C6988" s="467">
        <f t="shared" si="227"/>
        <v>397.29300000000001</v>
      </c>
      <c r="D6988" s="469">
        <f t="shared" si="227"/>
        <v>220.4196</v>
      </c>
      <c r="E6988" s="475"/>
      <c r="F6988" s="481">
        <v>397.29300000000001</v>
      </c>
      <c r="G6988" s="481">
        <v>220.4196</v>
      </c>
      <c r="H6988" s="481">
        <v>394.82979999999998</v>
      </c>
      <c r="I6988" s="481">
        <v>217.9564</v>
      </c>
      <c r="J6988" s="462" t="str">
        <f t="shared" si="229"/>
        <v>E9642</v>
      </c>
      <c r="K6988" s="462" t="b">
        <f t="shared" si="228"/>
        <v>1</v>
      </c>
    </row>
    <row r="6989" spans="1:11" ht="28.8">
      <c r="A6989" s="509" t="s">
        <v>819</v>
      </c>
      <c r="B6989" s="464" t="s">
        <v>820</v>
      </c>
      <c r="C6989" s="480">
        <f t="shared" si="227"/>
        <v>0.49580000000000002</v>
      </c>
      <c r="D6989" s="465">
        <f t="shared" si="227"/>
        <v>0.33939999999999998</v>
      </c>
      <c r="E6989" s="475"/>
      <c r="F6989" s="481">
        <v>0.49580000000000002</v>
      </c>
      <c r="G6989" s="481">
        <v>0.33939999999999998</v>
      </c>
      <c r="H6989" s="481">
        <v>0.49580000000000002</v>
      </c>
      <c r="I6989" s="481">
        <v>0.33939999999999998</v>
      </c>
      <c r="J6989" s="462" t="str">
        <f t="shared" si="229"/>
        <v>E9643</v>
      </c>
      <c r="K6989" s="462" t="b">
        <f t="shared" si="228"/>
        <v>1</v>
      </c>
    </row>
    <row r="6990" spans="1:11" ht="15.6">
      <c r="A6990" s="510" t="s">
        <v>19839</v>
      </c>
      <c r="B6990" s="468" t="s">
        <v>19840</v>
      </c>
      <c r="C6990" s="467">
        <f t="shared" si="227"/>
        <v>50.1404</v>
      </c>
      <c r="D6990" s="469">
        <f t="shared" si="227"/>
        <v>13.8233</v>
      </c>
      <c r="E6990" s="475"/>
      <c r="F6990" s="481">
        <v>50.1404</v>
      </c>
      <c r="G6990" s="481">
        <v>13.8233</v>
      </c>
      <c r="H6990" s="481">
        <v>50.1404</v>
      </c>
      <c r="I6990" s="481">
        <v>13.8233</v>
      </c>
      <c r="J6990" s="462" t="str">
        <f t="shared" si="229"/>
        <v>E9646</v>
      </c>
      <c r="K6990" s="462" t="b">
        <f t="shared" si="228"/>
        <v>1</v>
      </c>
    </row>
    <row r="6991" spans="1:11" ht="15.6">
      <c r="A6991" s="509" t="s">
        <v>19841</v>
      </c>
      <c r="B6991" s="464" t="s">
        <v>19842</v>
      </c>
      <c r="C6991" s="480">
        <f t="shared" si="227"/>
        <v>12.755699999999999</v>
      </c>
      <c r="D6991" s="465">
        <f t="shared" si="227"/>
        <v>2.7890999999999999</v>
      </c>
      <c r="E6991" s="475"/>
      <c r="F6991" s="481">
        <v>12.755699999999999</v>
      </c>
      <c r="G6991" s="481">
        <v>2.7890999999999999</v>
      </c>
      <c r="H6991" s="481">
        <v>12.755699999999999</v>
      </c>
      <c r="I6991" s="481">
        <v>2.7890999999999999</v>
      </c>
      <c r="J6991" s="462" t="str">
        <f t="shared" si="229"/>
        <v>E9647</v>
      </c>
      <c r="K6991" s="462" t="b">
        <f t="shared" si="228"/>
        <v>1</v>
      </c>
    </row>
    <row r="6992" spans="1:11" ht="15.6">
      <c r="A6992" s="510" t="s">
        <v>19843</v>
      </c>
      <c r="B6992" s="468" t="s">
        <v>19844</v>
      </c>
      <c r="C6992" s="467">
        <f t="shared" si="227"/>
        <v>341.50779999999997</v>
      </c>
      <c r="D6992" s="469">
        <f t="shared" si="227"/>
        <v>79.226200000000006</v>
      </c>
      <c r="E6992" s="475"/>
      <c r="F6992" s="481">
        <v>341.50779999999997</v>
      </c>
      <c r="G6992" s="481">
        <v>79.226200000000006</v>
      </c>
      <c r="H6992" s="481">
        <v>341.50779999999997</v>
      </c>
      <c r="I6992" s="481">
        <v>79.226200000000006</v>
      </c>
      <c r="J6992" s="462" t="str">
        <f t="shared" si="229"/>
        <v>E9648</v>
      </c>
      <c r="K6992" s="462" t="b">
        <f t="shared" si="228"/>
        <v>1</v>
      </c>
    </row>
    <row r="6993" spans="1:11" ht="15.6">
      <c r="A6993" s="509" t="s">
        <v>19845</v>
      </c>
      <c r="B6993" s="464" t="s">
        <v>19846</v>
      </c>
      <c r="C6993" s="480">
        <f t="shared" si="227"/>
        <v>64.398099999999999</v>
      </c>
      <c r="D6993" s="465">
        <f t="shared" si="227"/>
        <v>17.075800000000001</v>
      </c>
      <c r="E6993" s="475"/>
      <c r="F6993" s="481">
        <v>64.398099999999999</v>
      </c>
      <c r="G6993" s="481">
        <v>17.075800000000001</v>
      </c>
      <c r="H6993" s="481">
        <v>64.398099999999999</v>
      </c>
      <c r="I6993" s="481">
        <v>17.075800000000001</v>
      </c>
      <c r="J6993" s="462" t="str">
        <f t="shared" si="229"/>
        <v>E9649</v>
      </c>
      <c r="K6993" s="462" t="b">
        <f t="shared" si="228"/>
        <v>1</v>
      </c>
    </row>
    <row r="6994" spans="1:11" ht="15.6">
      <c r="A6994" s="510" t="s">
        <v>19847</v>
      </c>
      <c r="B6994" s="468" t="s">
        <v>19848</v>
      </c>
      <c r="C6994" s="467">
        <f t="shared" si="227"/>
        <v>622.82169999999996</v>
      </c>
      <c r="D6994" s="469">
        <f t="shared" si="227"/>
        <v>307.51859999999999</v>
      </c>
      <c r="E6994" s="475"/>
      <c r="F6994" s="481">
        <v>622.82169999999996</v>
      </c>
      <c r="G6994" s="481">
        <v>307.51859999999999</v>
      </c>
      <c r="H6994" s="481">
        <v>619.3922</v>
      </c>
      <c r="I6994" s="481">
        <v>304.08909999999997</v>
      </c>
      <c r="J6994" s="462" t="str">
        <f t="shared" si="229"/>
        <v>E9651</v>
      </c>
      <c r="K6994" s="462" t="b">
        <f t="shared" si="228"/>
        <v>1</v>
      </c>
    </row>
    <row r="6995" spans="1:11" ht="15.6">
      <c r="A6995" s="509" t="s">
        <v>19849</v>
      </c>
      <c r="B6995" s="464" t="s">
        <v>19850</v>
      </c>
      <c r="C6995" s="480">
        <f t="shared" si="227"/>
        <v>476.26459999999997</v>
      </c>
      <c r="D6995" s="465">
        <f t="shared" si="227"/>
        <v>93.025599999999997</v>
      </c>
      <c r="E6995" s="475"/>
      <c r="F6995" s="481">
        <v>476.26459999999997</v>
      </c>
      <c r="G6995" s="481">
        <v>93.025599999999997</v>
      </c>
      <c r="H6995" s="481">
        <v>476.26459999999997</v>
      </c>
      <c r="I6995" s="481">
        <v>93.025599999999997</v>
      </c>
      <c r="J6995" s="462" t="str">
        <f t="shared" si="229"/>
        <v>E9652</v>
      </c>
      <c r="K6995" s="462" t="b">
        <f t="shared" si="228"/>
        <v>1</v>
      </c>
    </row>
    <row r="6996" spans="1:11" ht="28.8">
      <c r="A6996" s="510" t="s">
        <v>19851</v>
      </c>
      <c r="B6996" s="468" t="s">
        <v>19852</v>
      </c>
      <c r="C6996" s="467">
        <f t="shared" si="227"/>
        <v>996.03470000000004</v>
      </c>
      <c r="D6996" s="469">
        <f t="shared" si="227"/>
        <v>483.2704</v>
      </c>
      <c r="E6996" s="475"/>
      <c r="F6996" s="481">
        <v>996.03470000000004</v>
      </c>
      <c r="G6996" s="481">
        <v>483.2704</v>
      </c>
      <c r="H6996" s="481">
        <v>992.60519999999997</v>
      </c>
      <c r="I6996" s="481">
        <v>479.84089999999998</v>
      </c>
      <c r="J6996" s="462" t="str">
        <f t="shared" si="229"/>
        <v>E9653</v>
      </c>
      <c r="K6996" s="462" t="b">
        <f t="shared" si="228"/>
        <v>1</v>
      </c>
    </row>
    <row r="6997" spans="1:11" ht="28.8">
      <c r="A6997" s="509" t="s">
        <v>19853</v>
      </c>
      <c r="B6997" s="464" t="s">
        <v>19854</v>
      </c>
      <c r="C6997" s="480">
        <f t="shared" si="227"/>
        <v>996.03470000000004</v>
      </c>
      <c r="D6997" s="465">
        <f t="shared" si="227"/>
        <v>483.2704</v>
      </c>
      <c r="E6997" s="475"/>
      <c r="F6997" s="481">
        <v>996.03470000000004</v>
      </c>
      <c r="G6997" s="481">
        <v>483.2704</v>
      </c>
      <c r="H6997" s="481">
        <v>992.60519999999997</v>
      </c>
      <c r="I6997" s="481">
        <v>479.84089999999998</v>
      </c>
      <c r="J6997" s="462" t="str">
        <f t="shared" si="229"/>
        <v>E9654</v>
      </c>
      <c r="K6997" s="462" t="b">
        <f t="shared" si="228"/>
        <v>1</v>
      </c>
    </row>
    <row r="6998" spans="1:11" ht="28.8">
      <c r="A6998" s="510" t="s">
        <v>19855</v>
      </c>
      <c r="B6998" s="468" t="s">
        <v>19856</v>
      </c>
      <c r="C6998" s="467">
        <f t="shared" si="227"/>
        <v>993.46669999999995</v>
      </c>
      <c r="D6998" s="469">
        <f t="shared" si="227"/>
        <v>482.03199999999998</v>
      </c>
      <c r="E6998" s="475"/>
      <c r="F6998" s="481">
        <v>993.46669999999995</v>
      </c>
      <c r="G6998" s="481">
        <v>482.03199999999998</v>
      </c>
      <c r="H6998" s="481">
        <v>990.03719999999998</v>
      </c>
      <c r="I6998" s="481">
        <v>478.60250000000002</v>
      </c>
      <c r="J6998" s="462" t="str">
        <f t="shared" si="229"/>
        <v>E9656</v>
      </c>
      <c r="K6998" s="462" t="b">
        <f t="shared" si="228"/>
        <v>1</v>
      </c>
    </row>
    <row r="6999" spans="1:11" ht="28.8">
      <c r="A6999" s="509" t="s">
        <v>19857</v>
      </c>
      <c r="B6999" s="464" t="s">
        <v>19858</v>
      </c>
      <c r="C6999" s="480">
        <f t="shared" si="227"/>
        <v>993.46669999999995</v>
      </c>
      <c r="D6999" s="465">
        <f t="shared" si="227"/>
        <v>482.03199999999998</v>
      </c>
      <c r="E6999" s="475"/>
      <c r="F6999" s="481">
        <v>993.46669999999995</v>
      </c>
      <c r="G6999" s="481">
        <v>482.03199999999998</v>
      </c>
      <c r="H6999" s="481">
        <v>990.03719999999998</v>
      </c>
      <c r="I6999" s="481">
        <v>478.60250000000002</v>
      </c>
      <c r="J6999" s="462" t="str">
        <f t="shared" si="229"/>
        <v>E9657</v>
      </c>
      <c r="K6999" s="462" t="b">
        <f t="shared" si="228"/>
        <v>1</v>
      </c>
    </row>
    <row r="7000" spans="1:11" ht="15.6">
      <c r="A7000" s="510" t="s">
        <v>19859</v>
      </c>
      <c r="B7000" s="468" t="s">
        <v>19860</v>
      </c>
      <c r="C7000" s="467">
        <f t="shared" si="227"/>
        <v>510.78149999999999</v>
      </c>
      <c r="D7000" s="469">
        <f t="shared" si="227"/>
        <v>257.3546</v>
      </c>
      <c r="E7000" s="475"/>
      <c r="F7000" s="481">
        <v>510.78149999999999</v>
      </c>
      <c r="G7000" s="481">
        <v>257.3546</v>
      </c>
      <c r="H7000" s="481">
        <v>507.35199999999998</v>
      </c>
      <c r="I7000" s="481">
        <v>253.92509999999999</v>
      </c>
      <c r="J7000" s="462" t="str">
        <f t="shared" si="229"/>
        <v>E9660</v>
      </c>
      <c r="K7000" s="462" t="b">
        <f t="shared" si="228"/>
        <v>1</v>
      </c>
    </row>
    <row r="7001" spans="1:11" ht="15.6">
      <c r="A7001" s="509" t="s">
        <v>19861</v>
      </c>
      <c r="B7001" s="464" t="s">
        <v>19862</v>
      </c>
      <c r="C7001" s="480">
        <f t="shared" si="227"/>
        <v>63.342700000000001</v>
      </c>
      <c r="D7001" s="465">
        <f t="shared" si="227"/>
        <v>16.493400000000001</v>
      </c>
      <c r="E7001" s="475"/>
      <c r="F7001" s="481">
        <v>63.342700000000001</v>
      </c>
      <c r="G7001" s="481">
        <v>16.493400000000001</v>
      </c>
      <c r="H7001" s="481">
        <v>63.342700000000001</v>
      </c>
      <c r="I7001" s="481">
        <v>16.493400000000001</v>
      </c>
      <c r="J7001" s="462" t="str">
        <f t="shared" si="229"/>
        <v>E9661</v>
      </c>
      <c r="K7001" s="462" t="b">
        <f t="shared" si="228"/>
        <v>1</v>
      </c>
    </row>
    <row r="7002" spans="1:11" ht="15.6">
      <c r="A7002" s="510" t="s">
        <v>19863</v>
      </c>
      <c r="B7002" s="468" t="s">
        <v>19864</v>
      </c>
      <c r="C7002" s="467">
        <f t="shared" si="227"/>
        <v>0.82550000000000001</v>
      </c>
      <c r="D7002" s="469">
        <f t="shared" si="227"/>
        <v>0.44230000000000003</v>
      </c>
      <c r="E7002" s="475"/>
      <c r="F7002" s="481">
        <v>0.82550000000000001</v>
      </c>
      <c r="G7002" s="481">
        <v>0.44230000000000003</v>
      </c>
      <c r="H7002" s="481">
        <v>0.82550000000000001</v>
      </c>
      <c r="I7002" s="481">
        <v>0.44230000000000003</v>
      </c>
      <c r="J7002" s="462" t="str">
        <f t="shared" si="229"/>
        <v>E9662</v>
      </c>
      <c r="K7002" s="462" t="b">
        <f t="shared" si="228"/>
        <v>1</v>
      </c>
    </row>
    <row r="7003" spans="1:11" ht="15.6">
      <c r="A7003" s="509" t="s">
        <v>19865</v>
      </c>
      <c r="B7003" s="464" t="s">
        <v>19866</v>
      </c>
      <c r="C7003" s="480">
        <f t="shared" si="227"/>
        <v>779.05949999999996</v>
      </c>
      <c r="D7003" s="465">
        <f t="shared" si="227"/>
        <v>393.5247</v>
      </c>
      <c r="E7003" s="475"/>
      <c r="F7003" s="481">
        <v>779.05949999999996</v>
      </c>
      <c r="G7003" s="481">
        <v>393.5247</v>
      </c>
      <c r="H7003" s="481">
        <v>775.63</v>
      </c>
      <c r="I7003" s="481">
        <v>390.09519999999998</v>
      </c>
      <c r="J7003" s="462" t="str">
        <f t="shared" si="229"/>
        <v>E9664</v>
      </c>
      <c r="K7003" s="462" t="b">
        <f t="shared" si="228"/>
        <v>1</v>
      </c>
    </row>
    <row r="7004" spans="1:11" ht="15.6">
      <c r="A7004" s="510" t="s">
        <v>19867</v>
      </c>
      <c r="B7004" s="468" t="s">
        <v>19868</v>
      </c>
      <c r="C7004" s="467">
        <f t="shared" si="227"/>
        <v>3.5484</v>
      </c>
      <c r="D7004" s="469">
        <f t="shared" si="227"/>
        <v>2.1507999999999998</v>
      </c>
      <c r="E7004" s="475"/>
      <c r="F7004" s="481">
        <v>3.5484</v>
      </c>
      <c r="G7004" s="481">
        <v>2.1507999999999998</v>
      </c>
      <c r="H7004" s="481">
        <v>3.5484</v>
      </c>
      <c r="I7004" s="481">
        <v>2.1507999999999998</v>
      </c>
      <c r="J7004" s="462" t="str">
        <f t="shared" si="229"/>
        <v>E9668</v>
      </c>
      <c r="K7004" s="462" t="b">
        <f t="shared" si="228"/>
        <v>1</v>
      </c>
    </row>
    <row r="7005" spans="1:11" ht="15.6">
      <c r="A7005" s="509" t="s">
        <v>19869</v>
      </c>
      <c r="B7005" s="464" t="s">
        <v>19870</v>
      </c>
      <c r="C7005" s="480">
        <f t="shared" si="227"/>
        <v>246.4161</v>
      </c>
      <c r="D7005" s="465">
        <f t="shared" si="227"/>
        <v>54.889400000000002</v>
      </c>
      <c r="E7005" s="475"/>
      <c r="F7005" s="481">
        <v>246.4161</v>
      </c>
      <c r="G7005" s="481">
        <v>54.889400000000002</v>
      </c>
      <c r="H7005" s="481">
        <v>246.4161</v>
      </c>
      <c r="I7005" s="481">
        <v>54.889400000000002</v>
      </c>
      <c r="J7005" s="462" t="str">
        <f t="shared" si="229"/>
        <v>E9671</v>
      </c>
      <c r="K7005" s="462" t="b">
        <f t="shared" si="228"/>
        <v>1</v>
      </c>
    </row>
    <row r="7006" spans="1:11" ht="15.6">
      <c r="A7006" s="510" t="s">
        <v>19871</v>
      </c>
      <c r="B7006" s="468" t="s">
        <v>19872</v>
      </c>
      <c r="C7006" s="467">
        <f t="shared" si="227"/>
        <v>310.63839999999999</v>
      </c>
      <c r="D7006" s="469">
        <f t="shared" si="227"/>
        <v>203.98</v>
      </c>
      <c r="E7006" s="475"/>
      <c r="F7006" s="481">
        <v>310.63839999999999</v>
      </c>
      <c r="G7006" s="481">
        <v>203.98</v>
      </c>
      <c r="H7006" s="481">
        <v>306.04419999999999</v>
      </c>
      <c r="I7006" s="481">
        <v>199.38579999999999</v>
      </c>
      <c r="J7006" s="462" t="str">
        <f t="shared" si="229"/>
        <v>E9673</v>
      </c>
      <c r="K7006" s="462" t="b">
        <f t="shared" si="228"/>
        <v>1</v>
      </c>
    </row>
    <row r="7007" spans="1:11" ht="15.6">
      <c r="A7007" s="509" t="s">
        <v>19873</v>
      </c>
      <c r="B7007" s="464" t="s">
        <v>19874</v>
      </c>
      <c r="C7007" s="480">
        <f t="shared" si="227"/>
        <v>121.32089999999999</v>
      </c>
      <c r="D7007" s="465">
        <f t="shared" si="227"/>
        <v>99.402199999999993</v>
      </c>
      <c r="E7007" s="475"/>
      <c r="F7007" s="481">
        <v>121.32089999999999</v>
      </c>
      <c r="G7007" s="481">
        <v>99.402199999999993</v>
      </c>
      <c r="H7007" s="481">
        <v>116.72669999999999</v>
      </c>
      <c r="I7007" s="481">
        <v>94.808000000000007</v>
      </c>
      <c r="J7007" s="462" t="str">
        <f t="shared" si="229"/>
        <v>E9674</v>
      </c>
      <c r="K7007" s="462" t="b">
        <f t="shared" si="228"/>
        <v>1</v>
      </c>
    </row>
    <row r="7008" spans="1:11" ht="15.6">
      <c r="A7008" s="510" t="s">
        <v>19875</v>
      </c>
      <c r="B7008" s="468" t="s">
        <v>19876</v>
      </c>
      <c r="C7008" s="467">
        <f t="shared" si="227"/>
        <v>2.2511999999999999</v>
      </c>
      <c r="D7008" s="469">
        <f t="shared" si="227"/>
        <v>1.2061999999999999</v>
      </c>
      <c r="E7008" s="475"/>
      <c r="F7008" s="481">
        <v>2.2511999999999999</v>
      </c>
      <c r="G7008" s="481">
        <v>1.2061999999999999</v>
      </c>
      <c r="H7008" s="481">
        <v>2.2511999999999999</v>
      </c>
      <c r="I7008" s="481">
        <v>1.2061999999999999</v>
      </c>
      <c r="J7008" s="462" t="str">
        <f t="shared" si="229"/>
        <v>E9675</v>
      </c>
      <c r="K7008" s="462" t="b">
        <f t="shared" si="228"/>
        <v>1</v>
      </c>
    </row>
    <row r="7009" spans="1:11" ht="15.6">
      <c r="A7009" s="509" t="s">
        <v>19877</v>
      </c>
      <c r="B7009" s="464" t="s">
        <v>19878</v>
      </c>
      <c r="C7009" s="480">
        <f t="shared" si="227"/>
        <v>248.7961</v>
      </c>
      <c r="D7009" s="465">
        <f t="shared" si="227"/>
        <v>53.090200000000003</v>
      </c>
      <c r="E7009" s="475"/>
      <c r="F7009" s="481">
        <v>248.7961</v>
      </c>
      <c r="G7009" s="481">
        <v>53.090200000000003</v>
      </c>
      <c r="H7009" s="481">
        <v>245.99359999999999</v>
      </c>
      <c r="I7009" s="481">
        <v>50.287700000000001</v>
      </c>
      <c r="J7009" s="462" t="str">
        <f t="shared" si="229"/>
        <v>E9676</v>
      </c>
      <c r="K7009" s="462" t="b">
        <f t="shared" si="228"/>
        <v>1</v>
      </c>
    </row>
    <row r="7010" spans="1:11" ht="28.8">
      <c r="A7010" s="510" t="s">
        <v>19879</v>
      </c>
      <c r="B7010" s="468" t="s">
        <v>19880</v>
      </c>
      <c r="C7010" s="467">
        <f t="shared" si="227"/>
        <v>35.820099999999996</v>
      </c>
      <c r="D7010" s="469">
        <f t="shared" si="227"/>
        <v>33.784500000000001</v>
      </c>
      <c r="E7010" s="475"/>
      <c r="F7010" s="481">
        <v>35.820099999999996</v>
      </c>
      <c r="G7010" s="481">
        <v>33.784500000000001</v>
      </c>
      <c r="H7010" s="481">
        <v>34.028100000000002</v>
      </c>
      <c r="I7010" s="481">
        <v>31.9925</v>
      </c>
      <c r="J7010" s="462" t="str">
        <f t="shared" si="229"/>
        <v>E9677</v>
      </c>
      <c r="K7010" s="462" t="b">
        <f t="shared" si="228"/>
        <v>1</v>
      </c>
    </row>
    <row r="7011" spans="1:11" ht="15.6">
      <c r="A7011" s="509" t="s">
        <v>724</v>
      </c>
      <c r="B7011" s="464" t="s">
        <v>725</v>
      </c>
      <c r="C7011" s="480">
        <f t="shared" si="227"/>
        <v>3116.6210000000001</v>
      </c>
      <c r="D7011" s="465">
        <f t="shared" si="227"/>
        <v>1234.3032000000001</v>
      </c>
      <c r="E7011" s="475"/>
      <c r="F7011" s="481">
        <v>3116.6210000000001</v>
      </c>
      <c r="G7011" s="481">
        <v>1234.3032000000001</v>
      </c>
      <c r="H7011" s="481">
        <v>3113.1914999999999</v>
      </c>
      <c r="I7011" s="481">
        <v>1230.8737000000001</v>
      </c>
      <c r="J7011" s="462" t="str">
        <f t="shared" si="229"/>
        <v>E9678</v>
      </c>
      <c r="K7011" s="462" t="b">
        <f t="shared" si="228"/>
        <v>1</v>
      </c>
    </row>
    <row r="7012" spans="1:11" ht="28.8">
      <c r="A7012" s="510" t="s">
        <v>19881</v>
      </c>
      <c r="B7012" s="468" t="s">
        <v>19882</v>
      </c>
      <c r="C7012" s="467">
        <f t="shared" si="227"/>
        <v>350.96839999999997</v>
      </c>
      <c r="D7012" s="469">
        <f t="shared" si="227"/>
        <v>143.46549999999999</v>
      </c>
      <c r="E7012" s="475"/>
      <c r="F7012" s="481">
        <v>350.96839999999997</v>
      </c>
      <c r="G7012" s="481">
        <v>143.46549999999999</v>
      </c>
      <c r="H7012" s="481">
        <v>348.5052</v>
      </c>
      <c r="I7012" s="481">
        <v>141.00229999999999</v>
      </c>
      <c r="J7012" s="462" t="str">
        <f t="shared" si="229"/>
        <v>E9681</v>
      </c>
      <c r="K7012" s="462" t="b">
        <f t="shared" si="228"/>
        <v>1</v>
      </c>
    </row>
    <row r="7013" spans="1:11" ht="28.8">
      <c r="A7013" s="509" t="s">
        <v>19883</v>
      </c>
      <c r="B7013" s="464" t="s">
        <v>19884</v>
      </c>
      <c r="C7013" s="480">
        <f t="shared" si="227"/>
        <v>131.9667</v>
      </c>
      <c r="D7013" s="465">
        <f t="shared" si="227"/>
        <v>75.719800000000006</v>
      </c>
      <c r="E7013" s="475"/>
      <c r="F7013" s="481">
        <v>131.9667</v>
      </c>
      <c r="G7013" s="481">
        <v>75.719800000000006</v>
      </c>
      <c r="H7013" s="481">
        <v>129.5035</v>
      </c>
      <c r="I7013" s="481">
        <v>73.256600000000006</v>
      </c>
      <c r="J7013" s="462" t="str">
        <f t="shared" si="229"/>
        <v>E9682</v>
      </c>
      <c r="K7013" s="462" t="b">
        <f t="shared" si="228"/>
        <v>1</v>
      </c>
    </row>
    <row r="7014" spans="1:11" ht="15.6">
      <c r="A7014" s="510" t="s">
        <v>19885</v>
      </c>
      <c r="B7014" s="468" t="s">
        <v>19886</v>
      </c>
      <c r="C7014" s="467">
        <f t="shared" si="227"/>
        <v>1.5350999999999999</v>
      </c>
      <c r="D7014" s="469">
        <f t="shared" si="227"/>
        <v>0.82250000000000001</v>
      </c>
      <c r="E7014" s="475"/>
      <c r="F7014" s="481">
        <v>1.5350999999999999</v>
      </c>
      <c r="G7014" s="481">
        <v>0.82250000000000001</v>
      </c>
      <c r="H7014" s="481">
        <v>1.5350999999999999</v>
      </c>
      <c r="I7014" s="481">
        <v>0.82250000000000001</v>
      </c>
      <c r="J7014" s="462" t="str">
        <f t="shared" si="229"/>
        <v>E9683</v>
      </c>
      <c r="K7014" s="462" t="b">
        <f t="shared" si="228"/>
        <v>1</v>
      </c>
    </row>
    <row r="7015" spans="1:11" ht="28.8">
      <c r="A7015" s="509" t="s">
        <v>19887</v>
      </c>
      <c r="B7015" s="464" t="s">
        <v>27088</v>
      </c>
      <c r="C7015" s="480">
        <f t="shared" si="227"/>
        <v>114.9813</v>
      </c>
      <c r="D7015" s="465">
        <f t="shared" si="227"/>
        <v>56.569299999999998</v>
      </c>
      <c r="E7015" s="475"/>
      <c r="F7015" s="481">
        <v>114.9813</v>
      </c>
      <c r="G7015" s="481">
        <v>56.569299999999998</v>
      </c>
      <c r="H7015" s="481">
        <v>113.0288</v>
      </c>
      <c r="I7015" s="481">
        <v>54.616799999999998</v>
      </c>
      <c r="J7015" s="462" t="str">
        <f t="shared" si="229"/>
        <v>E9684</v>
      </c>
      <c r="K7015" s="462" t="b">
        <f t="shared" si="228"/>
        <v>1</v>
      </c>
    </row>
    <row r="7016" spans="1:11" ht="28.8">
      <c r="A7016" s="510" t="s">
        <v>19888</v>
      </c>
      <c r="B7016" s="468" t="s">
        <v>19889</v>
      </c>
      <c r="C7016" s="467">
        <f t="shared" si="227"/>
        <v>243.31960000000001</v>
      </c>
      <c r="D7016" s="469">
        <f t="shared" si="227"/>
        <v>112.7647</v>
      </c>
      <c r="E7016" s="475"/>
      <c r="F7016" s="481">
        <v>243.31960000000001</v>
      </c>
      <c r="G7016" s="481">
        <v>112.7647</v>
      </c>
      <c r="H7016" s="481">
        <v>240.85640000000001</v>
      </c>
      <c r="I7016" s="481">
        <v>110.3015</v>
      </c>
      <c r="J7016" s="462" t="str">
        <f t="shared" si="229"/>
        <v>E9685</v>
      </c>
      <c r="K7016" s="462" t="b">
        <f t="shared" si="228"/>
        <v>1</v>
      </c>
    </row>
    <row r="7017" spans="1:11" ht="28.8">
      <c r="A7017" s="509" t="s">
        <v>19890</v>
      </c>
      <c r="B7017" s="464" t="s">
        <v>19891</v>
      </c>
      <c r="C7017" s="480">
        <f t="shared" si="227"/>
        <v>1857.6528000000001</v>
      </c>
      <c r="D7017" s="465">
        <f t="shared" si="227"/>
        <v>931.81679999999994</v>
      </c>
      <c r="E7017" s="475"/>
      <c r="F7017" s="481">
        <v>1857.6528000000001</v>
      </c>
      <c r="G7017" s="481">
        <v>931.81679999999994</v>
      </c>
      <c r="H7017" s="481">
        <v>1854.2233000000001</v>
      </c>
      <c r="I7017" s="481">
        <v>928.38729999999998</v>
      </c>
      <c r="J7017" s="462" t="str">
        <f t="shared" si="229"/>
        <v>E9689</v>
      </c>
      <c r="K7017" s="462" t="b">
        <f t="shared" si="228"/>
        <v>1</v>
      </c>
    </row>
    <row r="7018" spans="1:11" ht="15.6">
      <c r="A7018" s="510" t="s">
        <v>19892</v>
      </c>
      <c r="B7018" s="468" t="s">
        <v>19893</v>
      </c>
      <c r="C7018" s="467">
        <f t="shared" si="227"/>
        <v>96.456500000000005</v>
      </c>
      <c r="D7018" s="469">
        <f t="shared" si="227"/>
        <v>74.335400000000007</v>
      </c>
      <c r="E7018" s="475"/>
      <c r="F7018" s="481">
        <v>96.456500000000005</v>
      </c>
      <c r="G7018" s="481">
        <v>74.335400000000007</v>
      </c>
      <c r="H7018" s="481">
        <v>94.664500000000004</v>
      </c>
      <c r="I7018" s="481">
        <v>72.543400000000005</v>
      </c>
      <c r="J7018" s="462" t="str">
        <f t="shared" si="229"/>
        <v>E9691</v>
      </c>
      <c r="K7018" s="462" t="b">
        <f t="shared" si="228"/>
        <v>1</v>
      </c>
    </row>
    <row r="7019" spans="1:11" ht="15.6">
      <c r="A7019" s="509" t="s">
        <v>19894</v>
      </c>
      <c r="B7019" s="464" t="s">
        <v>19895</v>
      </c>
      <c r="C7019" s="480">
        <f t="shared" ref="C7019:D7082" si="230">IF($J$6696=$G$6697,F7019,H7019)</f>
        <v>58.343299999999999</v>
      </c>
      <c r="D7019" s="465">
        <f t="shared" si="230"/>
        <v>52.243499999999997</v>
      </c>
      <c r="E7019" s="475"/>
      <c r="F7019" s="481">
        <v>58.343299999999999</v>
      </c>
      <c r="G7019" s="481">
        <v>52.243499999999997</v>
      </c>
      <c r="H7019" s="481">
        <v>56.551299999999998</v>
      </c>
      <c r="I7019" s="481">
        <v>50.451500000000003</v>
      </c>
      <c r="J7019" s="462" t="str">
        <f t="shared" si="229"/>
        <v>E9692</v>
      </c>
      <c r="K7019" s="462" t="b">
        <f t="shared" ref="K7019:K7082" si="231">A7019=J7019</f>
        <v>1</v>
      </c>
    </row>
    <row r="7020" spans="1:11" ht="28.8">
      <c r="A7020" s="510" t="s">
        <v>19896</v>
      </c>
      <c r="B7020" s="468" t="s">
        <v>19897</v>
      </c>
      <c r="C7020" s="467">
        <f t="shared" si="230"/>
        <v>42.977200000000003</v>
      </c>
      <c r="D7020" s="469">
        <f t="shared" si="230"/>
        <v>37.952500000000001</v>
      </c>
      <c r="E7020" s="475"/>
      <c r="F7020" s="481">
        <v>42.977200000000003</v>
      </c>
      <c r="G7020" s="481">
        <v>37.952500000000001</v>
      </c>
      <c r="H7020" s="481">
        <v>41.185200000000002</v>
      </c>
      <c r="I7020" s="481">
        <v>36.160499999999999</v>
      </c>
      <c r="J7020" s="462" t="str">
        <f t="shared" ref="J7020:J7083" si="232">A7020</f>
        <v>E9694</v>
      </c>
      <c r="K7020" s="462" t="b">
        <f t="shared" si="231"/>
        <v>1</v>
      </c>
    </row>
    <row r="7021" spans="1:11" ht="15.6">
      <c r="A7021" s="509" t="s">
        <v>726</v>
      </c>
      <c r="B7021" s="464" t="s">
        <v>727</v>
      </c>
      <c r="C7021" s="480">
        <f t="shared" si="230"/>
        <v>185.1448</v>
      </c>
      <c r="D7021" s="465">
        <f t="shared" si="230"/>
        <v>85.741500000000002</v>
      </c>
      <c r="E7021" s="475"/>
      <c r="F7021" s="481">
        <v>185.1448</v>
      </c>
      <c r="G7021" s="481">
        <v>85.741500000000002</v>
      </c>
      <c r="H7021" s="481">
        <v>182.6816</v>
      </c>
      <c r="I7021" s="481">
        <v>83.278300000000002</v>
      </c>
      <c r="J7021" s="462" t="str">
        <f t="shared" si="232"/>
        <v>E9697</v>
      </c>
      <c r="K7021" s="462" t="b">
        <f t="shared" si="231"/>
        <v>1</v>
      </c>
    </row>
    <row r="7022" spans="1:11" ht="28.8">
      <c r="A7022" s="510" t="s">
        <v>19898</v>
      </c>
      <c r="B7022" s="468" t="s">
        <v>19899</v>
      </c>
      <c r="C7022" s="467">
        <f t="shared" si="230"/>
        <v>220.73410000000001</v>
      </c>
      <c r="D7022" s="469">
        <f t="shared" si="230"/>
        <v>87.790300000000002</v>
      </c>
      <c r="E7022" s="475"/>
      <c r="F7022" s="481">
        <v>220.73410000000001</v>
      </c>
      <c r="G7022" s="481">
        <v>87.790300000000002</v>
      </c>
      <c r="H7022" s="481">
        <v>218.94210000000001</v>
      </c>
      <c r="I7022" s="481">
        <v>85.9983</v>
      </c>
      <c r="J7022" s="462" t="str">
        <f t="shared" si="232"/>
        <v>E9699</v>
      </c>
      <c r="K7022" s="462" t="b">
        <f t="shared" si="231"/>
        <v>1</v>
      </c>
    </row>
    <row r="7023" spans="1:11" ht="15.6">
      <c r="A7023" s="509" t="s">
        <v>19900</v>
      </c>
      <c r="B7023" s="464" t="s">
        <v>19901</v>
      </c>
      <c r="C7023" s="480">
        <f t="shared" si="230"/>
        <v>1451.8946000000001</v>
      </c>
      <c r="D7023" s="465">
        <f t="shared" si="230"/>
        <v>615.85670000000005</v>
      </c>
      <c r="E7023" s="475"/>
      <c r="F7023" s="481">
        <v>1451.8946000000001</v>
      </c>
      <c r="G7023" s="481">
        <v>615.85670000000005</v>
      </c>
      <c r="H7023" s="481">
        <v>1448.4650999999999</v>
      </c>
      <c r="I7023" s="481">
        <v>612.42719999999997</v>
      </c>
      <c r="J7023" s="462" t="str">
        <f t="shared" si="232"/>
        <v>E9700</v>
      </c>
      <c r="K7023" s="462" t="b">
        <f t="shared" si="231"/>
        <v>1</v>
      </c>
    </row>
    <row r="7024" spans="1:11" ht="15.6">
      <c r="A7024" s="510" t="s">
        <v>19902</v>
      </c>
      <c r="B7024" s="468" t="s">
        <v>19903</v>
      </c>
      <c r="C7024" s="467">
        <f t="shared" si="230"/>
        <v>37.176699999999997</v>
      </c>
      <c r="D7024" s="469">
        <f t="shared" si="230"/>
        <v>34.573500000000003</v>
      </c>
      <c r="E7024" s="475"/>
      <c r="F7024" s="481">
        <v>37.176699999999997</v>
      </c>
      <c r="G7024" s="481">
        <v>34.573500000000003</v>
      </c>
      <c r="H7024" s="481">
        <v>35.384700000000002</v>
      </c>
      <c r="I7024" s="481">
        <v>32.781500000000001</v>
      </c>
      <c r="J7024" s="462" t="str">
        <f t="shared" si="232"/>
        <v>E9701</v>
      </c>
      <c r="K7024" s="462" t="b">
        <f t="shared" si="231"/>
        <v>1</v>
      </c>
    </row>
    <row r="7025" spans="1:11" ht="15.6">
      <c r="A7025" s="509" t="s">
        <v>19904</v>
      </c>
      <c r="B7025" s="464" t="s">
        <v>19905</v>
      </c>
      <c r="C7025" s="480">
        <f t="shared" si="230"/>
        <v>3.7219000000000002</v>
      </c>
      <c r="D7025" s="465">
        <f t="shared" si="230"/>
        <v>2.2559999999999998</v>
      </c>
      <c r="E7025" s="475"/>
      <c r="F7025" s="481">
        <v>3.7219000000000002</v>
      </c>
      <c r="G7025" s="481">
        <v>2.2559999999999998</v>
      </c>
      <c r="H7025" s="481">
        <v>3.7219000000000002</v>
      </c>
      <c r="I7025" s="481">
        <v>2.2559999999999998</v>
      </c>
      <c r="J7025" s="462" t="str">
        <f t="shared" si="232"/>
        <v>E9703</v>
      </c>
      <c r="K7025" s="462" t="b">
        <f t="shared" si="231"/>
        <v>1</v>
      </c>
    </row>
    <row r="7026" spans="1:11" ht="28.8">
      <c r="A7026" s="510" t="s">
        <v>19906</v>
      </c>
      <c r="B7026" s="468" t="s">
        <v>19907</v>
      </c>
      <c r="C7026" s="467">
        <f t="shared" si="230"/>
        <v>60.322800000000001</v>
      </c>
      <c r="D7026" s="469">
        <f t="shared" si="230"/>
        <v>43.834400000000002</v>
      </c>
      <c r="E7026" s="475"/>
      <c r="F7026" s="481">
        <v>60.322800000000001</v>
      </c>
      <c r="G7026" s="481">
        <v>43.834400000000002</v>
      </c>
      <c r="H7026" s="481">
        <v>58.4634</v>
      </c>
      <c r="I7026" s="481">
        <v>41.975000000000001</v>
      </c>
      <c r="J7026" s="462" t="str">
        <f t="shared" si="232"/>
        <v>E9704</v>
      </c>
      <c r="K7026" s="462" t="b">
        <f t="shared" si="231"/>
        <v>1</v>
      </c>
    </row>
    <row r="7027" spans="1:11" ht="15.6">
      <c r="A7027" s="509" t="s">
        <v>19908</v>
      </c>
      <c r="B7027" s="464" t="s">
        <v>19909</v>
      </c>
      <c r="C7027" s="480">
        <f t="shared" si="230"/>
        <v>37.427599999999998</v>
      </c>
      <c r="D7027" s="465">
        <f t="shared" si="230"/>
        <v>34.818800000000003</v>
      </c>
      <c r="E7027" s="475"/>
      <c r="F7027" s="481">
        <v>37.427599999999998</v>
      </c>
      <c r="G7027" s="481">
        <v>34.818800000000003</v>
      </c>
      <c r="H7027" s="481">
        <v>35.635599999999997</v>
      </c>
      <c r="I7027" s="481">
        <v>33.026800000000001</v>
      </c>
      <c r="J7027" s="462" t="str">
        <f t="shared" si="232"/>
        <v>E9705</v>
      </c>
      <c r="K7027" s="462" t="b">
        <f t="shared" si="231"/>
        <v>1</v>
      </c>
    </row>
    <row r="7028" spans="1:11" ht="28.8">
      <c r="A7028" s="510" t="s">
        <v>19910</v>
      </c>
      <c r="B7028" s="468" t="s">
        <v>19911</v>
      </c>
      <c r="C7028" s="467">
        <f t="shared" si="230"/>
        <v>36.315399999999997</v>
      </c>
      <c r="D7028" s="469">
        <f t="shared" si="230"/>
        <v>34.049900000000001</v>
      </c>
      <c r="E7028" s="475"/>
      <c r="F7028" s="481">
        <v>36.315399999999997</v>
      </c>
      <c r="G7028" s="481">
        <v>34.049900000000001</v>
      </c>
      <c r="H7028" s="481">
        <v>34.523400000000002</v>
      </c>
      <c r="I7028" s="481">
        <v>32.257899999999999</v>
      </c>
      <c r="J7028" s="462" t="str">
        <f t="shared" si="232"/>
        <v>E9706</v>
      </c>
      <c r="K7028" s="462" t="b">
        <f t="shared" si="231"/>
        <v>1</v>
      </c>
    </row>
    <row r="7029" spans="1:11" ht="15.6">
      <c r="A7029" s="509" t="s">
        <v>19912</v>
      </c>
      <c r="B7029" s="464" t="s">
        <v>19913</v>
      </c>
      <c r="C7029" s="480">
        <f t="shared" si="230"/>
        <v>34.0289</v>
      </c>
      <c r="D7029" s="465">
        <f t="shared" si="230"/>
        <v>32.866399999999999</v>
      </c>
      <c r="E7029" s="475"/>
      <c r="F7029" s="481">
        <v>34.0289</v>
      </c>
      <c r="G7029" s="481">
        <v>32.866399999999999</v>
      </c>
      <c r="H7029" s="481">
        <v>32.236899999999999</v>
      </c>
      <c r="I7029" s="481">
        <v>31.074400000000001</v>
      </c>
      <c r="J7029" s="462" t="str">
        <f t="shared" si="232"/>
        <v>E9707</v>
      </c>
      <c r="K7029" s="462" t="b">
        <f t="shared" si="231"/>
        <v>1</v>
      </c>
    </row>
    <row r="7030" spans="1:11" ht="15.6">
      <c r="A7030" s="510" t="s">
        <v>19914</v>
      </c>
      <c r="B7030" s="468" t="s">
        <v>19915</v>
      </c>
      <c r="C7030" s="467">
        <f t="shared" si="230"/>
        <v>50.981900000000003</v>
      </c>
      <c r="D7030" s="469">
        <f t="shared" si="230"/>
        <v>37.980499999999999</v>
      </c>
      <c r="E7030" s="475"/>
      <c r="F7030" s="481">
        <v>50.981900000000003</v>
      </c>
      <c r="G7030" s="481">
        <v>37.980499999999999</v>
      </c>
      <c r="H7030" s="481">
        <v>49.189900000000002</v>
      </c>
      <c r="I7030" s="481">
        <v>36.188499999999998</v>
      </c>
      <c r="J7030" s="462" t="str">
        <f t="shared" si="232"/>
        <v>E9708</v>
      </c>
      <c r="K7030" s="462" t="b">
        <f t="shared" si="231"/>
        <v>1</v>
      </c>
    </row>
    <row r="7031" spans="1:11" ht="15.6">
      <c r="A7031" s="509" t="s">
        <v>19916</v>
      </c>
      <c r="B7031" s="464" t="s">
        <v>19917</v>
      </c>
      <c r="C7031" s="480">
        <f t="shared" si="230"/>
        <v>3973.6781999999998</v>
      </c>
      <c r="D7031" s="465">
        <f t="shared" si="230"/>
        <v>2280.7595999999999</v>
      </c>
      <c r="E7031" s="475"/>
      <c r="F7031" s="481">
        <v>3973.6781999999998</v>
      </c>
      <c r="G7031" s="481">
        <v>2280.7595999999999</v>
      </c>
      <c r="H7031" s="481">
        <v>3966.8191999999999</v>
      </c>
      <c r="I7031" s="481">
        <v>2273.9005999999999</v>
      </c>
      <c r="J7031" s="462" t="str">
        <f t="shared" si="232"/>
        <v>E9710</v>
      </c>
      <c r="K7031" s="462" t="b">
        <f t="shared" si="231"/>
        <v>1</v>
      </c>
    </row>
    <row r="7032" spans="1:11" ht="15.6">
      <c r="A7032" s="510" t="s">
        <v>19918</v>
      </c>
      <c r="B7032" s="468" t="s">
        <v>19919</v>
      </c>
      <c r="C7032" s="467">
        <f t="shared" si="230"/>
        <v>1926.1084000000001</v>
      </c>
      <c r="D7032" s="469">
        <f t="shared" si="230"/>
        <v>1059.7184999999999</v>
      </c>
      <c r="E7032" s="475"/>
      <c r="F7032" s="481">
        <v>1926.1084000000001</v>
      </c>
      <c r="G7032" s="481">
        <v>1059.7184999999999</v>
      </c>
      <c r="H7032" s="481">
        <v>1919.2493999999999</v>
      </c>
      <c r="I7032" s="481">
        <v>1052.8595</v>
      </c>
      <c r="J7032" s="462" t="str">
        <f t="shared" si="232"/>
        <v>E9712</v>
      </c>
      <c r="K7032" s="462" t="b">
        <f t="shared" si="231"/>
        <v>1</v>
      </c>
    </row>
    <row r="7033" spans="1:11" ht="15.6">
      <c r="A7033" s="509" t="s">
        <v>19920</v>
      </c>
      <c r="B7033" s="464" t="s">
        <v>19921</v>
      </c>
      <c r="C7033" s="480">
        <f t="shared" si="230"/>
        <v>1216.7652</v>
      </c>
      <c r="D7033" s="465">
        <f t="shared" si="230"/>
        <v>559.57539999999995</v>
      </c>
      <c r="E7033" s="475"/>
      <c r="F7033" s="481">
        <v>1216.7652</v>
      </c>
      <c r="G7033" s="481">
        <v>559.57539999999995</v>
      </c>
      <c r="H7033" s="481">
        <v>1214.3019999999999</v>
      </c>
      <c r="I7033" s="481">
        <v>557.11220000000003</v>
      </c>
      <c r="J7033" s="462" t="str">
        <f t="shared" si="232"/>
        <v>E9714</v>
      </c>
      <c r="K7033" s="462" t="b">
        <f t="shared" si="231"/>
        <v>1</v>
      </c>
    </row>
    <row r="7034" spans="1:11" ht="28.8">
      <c r="A7034" s="510" t="s">
        <v>19922</v>
      </c>
      <c r="B7034" s="468" t="s">
        <v>19923</v>
      </c>
      <c r="C7034" s="467">
        <f t="shared" si="230"/>
        <v>55.186</v>
      </c>
      <c r="D7034" s="469">
        <f t="shared" si="230"/>
        <v>54.258200000000002</v>
      </c>
      <c r="E7034" s="475"/>
      <c r="F7034" s="481">
        <v>55.186</v>
      </c>
      <c r="G7034" s="481">
        <v>54.258200000000002</v>
      </c>
      <c r="H7034" s="481">
        <v>51.756500000000003</v>
      </c>
      <c r="I7034" s="481">
        <v>50.828699999999998</v>
      </c>
      <c r="J7034" s="462" t="str">
        <f t="shared" si="232"/>
        <v>E9716</v>
      </c>
      <c r="K7034" s="462" t="b">
        <f t="shared" si="231"/>
        <v>1</v>
      </c>
    </row>
    <row r="7035" spans="1:11" ht="15.6">
      <c r="A7035" s="509" t="s">
        <v>815</v>
      </c>
      <c r="B7035" s="464" t="s">
        <v>816</v>
      </c>
      <c r="C7035" s="480">
        <f t="shared" si="230"/>
        <v>0.19719999999999999</v>
      </c>
      <c r="D7035" s="465">
        <f t="shared" si="230"/>
        <v>0.13500000000000001</v>
      </c>
      <c r="E7035" s="475"/>
      <c r="F7035" s="481">
        <v>0.19719999999999999</v>
      </c>
      <c r="G7035" s="481">
        <v>0.13500000000000001</v>
      </c>
      <c r="H7035" s="481">
        <v>0.19719999999999999</v>
      </c>
      <c r="I7035" s="481">
        <v>0.13500000000000001</v>
      </c>
      <c r="J7035" s="462" t="str">
        <f t="shared" si="232"/>
        <v>E9717</v>
      </c>
      <c r="K7035" s="462" t="b">
        <f t="shared" si="231"/>
        <v>1</v>
      </c>
    </row>
    <row r="7036" spans="1:11" ht="15.6">
      <c r="A7036" s="510" t="s">
        <v>19924</v>
      </c>
      <c r="B7036" s="468" t="s">
        <v>19925</v>
      </c>
      <c r="C7036" s="467">
        <f t="shared" si="230"/>
        <v>1607.8943999999999</v>
      </c>
      <c r="D7036" s="469">
        <f t="shared" si="230"/>
        <v>1051.5938000000001</v>
      </c>
      <c r="E7036" s="475"/>
      <c r="F7036" s="481">
        <v>1607.8943999999999</v>
      </c>
      <c r="G7036" s="481">
        <v>1051.5938000000001</v>
      </c>
      <c r="H7036" s="481">
        <v>1601.0354</v>
      </c>
      <c r="I7036" s="481">
        <v>1044.7348</v>
      </c>
      <c r="J7036" s="462" t="str">
        <f t="shared" si="232"/>
        <v>E9718</v>
      </c>
      <c r="K7036" s="462" t="b">
        <f t="shared" si="231"/>
        <v>1</v>
      </c>
    </row>
    <row r="7037" spans="1:11" ht="15.6">
      <c r="A7037" s="509" t="s">
        <v>19926</v>
      </c>
      <c r="B7037" s="464" t="s">
        <v>19927</v>
      </c>
      <c r="C7037" s="480">
        <f t="shared" si="230"/>
        <v>1.3824000000000001</v>
      </c>
      <c r="D7037" s="465">
        <f t="shared" si="230"/>
        <v>0.91210000000000002</v>
      </c>
      <c r="E7037" s="475"/>
      <c r="F7037" s="481">
        <v>1.3824000000000001</v>
      </c>
      <c r="G7037" s="481">
        <v>0.91210000000000002</v>
      </c>
      <c r="H7037" s="481">
        <v>1.3824000000000001</v>
      </c>
      <c r="I7037" s="481">
        <v>0.91210000000000002</v>
      </c>
      <c r="J7037" s="462" t="str">
        <f t="shared" si="232"/>
        <v>E9719</v>
      </c>
      <c r="K7037" s="462" t="b">
        <f t="shared" si="231"/>
        <v>1</v>
      </c>
    </row>
    <row r="7038" spans="1:11" ht="28.8">
      <c r="A7038" s="510" t="s">
        <v>19928</v>
      </c>
      <c r="B7038" s="468" t="s">
        <v>19929</v>
      </c>
      <c r="C7038" s="467">
        <f t="shared" si="230"/>
        <v>54.737000000000002</v>
      </c>
      <c r="D7038" s="469">
        <f t="shared" si="230"/>
        <v>54.003700000000002</v>
      </c>
      <c r="E7038" s="475"/>
      <c r="F7038" s="481">
        <v>54.737000000000002</v>
      </c>
      <c r="G7038" s="481">
        <v>54.003700000000002</v>
      </c>
      <c r="H7038" s="481">
        <v>51.307499999999997</v>
      </c>
      <c r="I7038" s="481">
        <v>50.574199999999998</v>
      </c>
      <c r="J7038" s="462" t="str">
        <f t="shared" si="232"/>
        <v>E9720</v>
      </c>
      <c r="K7038" s="462" t="b">
        <f t="shared" si="231"/>
        <v>1</v>
      </c>
    </row>
    <row r="7039" spans="1:11" ht="28.8">
      <c r="A7039" s="509" t="s">
        <v>19930</v>
      </c>
      <c r="B7039" s="464" t="s">
        <v>19931</v>
      </c>
      <c r="C7039" s="480">
        <f t="shared" si="230"/>
        <v>56.568100000000001</v>
      </c>
      <c r="D7039" s="465">
        <f t="shared" si="230"/>
        <v>55.041600000000003</v>
      </c>
      <c r="E7039" s="475"/>
      <c r="F7039" s="481">
        <v>56.568100000000001</v>
      </c>
      <c r="G7039" s="481">
        <v>55.041600000000003</v>
      </c>
      <c r="H7039" s="481">
        <v>53.138599999999997</v>
      </c>
      <c r="I7039" s="481">
        <v>51.612099999999998</v>
      </c>
      <c r="J7039" s="462" t="str">
        <f t="shared" si="232"/>
        <v>E9721</v>
      </c>
      <c r="K7039" s="462" t="b">
        <f t="shared" si="231"/>
        <v>1</v>
      </c>
    </row>
    <row r="7040" spans="1:11" ht="28.8">
      <c r="A7040" s="510" t="s">
        <v>19932</v>
      </c>
      <c r="B7040" s="468" t="s">
        <v>19933</v>
      </c>
      <c r="C7040" s="467">
        <f t="shared" si="230"/>
        <v>58.664000000000001</v>
      </c>
      <c r="D7040" s="469">
        <f t="shared" si="230"/>
        <v>56.229599999999998</v>
      </c>
      <c r="E7040" s="475"/>
      <c r="F7040" s="481">
        <v>58.664000000000001</v>
      </c>
      <c r="G7040" s="481">
        <v>56.229599999999998</v>
      </c>
      <c r="H7040" s="481">
        <v>55.234499999999997</v>
      </c>
      <c r="I7040" s="481">
        <v>52.8001</v>
      </c>
      <c r="J7040" s="462" t="str">
        <f t="shared" si="232"/>
        <v>E9722</v>
      </c>
      <c r="K7040" s="462" t="b">
        <f t="shared" si="231"/>
        <v>1</v>
      </c>
    </row>
    <row r="7041" spans="1:11" ht="28.8">
      <c r="A7041" s="509" t="s">
        <v>19934</v>
      </c>
      <c r="B7041" s="464" t="s">
        <v>19935</v>
      </c>
      <c r="C7041" s="480">
        <f t="shared" si="230"/>
        <v>59.677199999999999</v>
      </c>
      <c r="D7041" s="465">
        <f t="shared" si="230"/>
        <v>56.803899999999999</v>
      </c>
      <c r="E7041" s="475"/>
      <c r="F7041" s="481">
        <v>59.677199999999999</v>
      </c>
      <c r="G7041" s="481">
        <v>56.803899999999999</v>
      </c>
      <c r="H7041" s="481">
        <v>56.247700000000002</v>
      </c>
      <c r="I7041" s="481">
        <v>53.374400000000001</v>
      </c>
      <c r="J7041" s="462" t="str">
        <f t="shared" si="232"/>
        <v>E9723</v>
      </c>
      <c r="K7041" s="462" t="b">
        <f t="shared" si="231"/>
        <v>1</v>
      </c>
    </row>
    <row r="7042" spans="1:11" ht="28.8">
      <c r="A7042" s="510" t="s">
        <v>19936</v>
      </c>
      <c r="B7042" s="468" t="s">
        <v>19937</v>
      </c>
      <c r="C7042" s="467">
        <f t="shared" si="230"/>
        <v>60.137999999999998</v>
      </c>
      <c r="D7042" s="469">
        <f t="shared" si="230"/>
        <v>57.065100000000001</v>
      </c>
      <c r="E7042" s="475"/>
      <c r="F7042" s="481">
        <v>60.137999999999998</v>
      </c>
      <c r="G7042" s="481">
        <v>57.065100000000001</v>
      </c>
      <c r="H7042" s="481">
        <v>56.708500000000001</v>
      </c>
      <c r="I7042" s="481">
        <v>53.635599999999997</v>
      </c>
      <c r="J7042" s="462" t="str">
        <f t="shared" si="232"/>
        <v>E9724</v>
      </c>
      <c r="K7042" s="462" t="b">
        <f t="shared" si="231"/>
        <v>1</v>
      </c>
    </row>
    <row r="7043" spans="1:11" ht="28.8">
      <c r="A7043" s="509" t="s">
        <v>19938</v>
      </c>
      <c r="B7043" s="464" t="s">
        <v>19939</v>
      </c>
      <c r="C7043" s="480">
        <f t="shared" si="230"/>
        <v>60.621600000000001</v>
      </c>
      <c r="D7043" s="465">
        <f t="shared" si="230"/>
        <v>57.339199999999998</v>
      </c>
      <c r="E7043" s="475"/>
      <c r="F7043" s="481">
        <v>60.621600000000001</v>
      </c>
      <c r="G7043" s="481">
        <v>57.339199999999998</v>
      </c>
      <c r="H7043" s="481">
        <v>57.192100000000003</v>
      </c>
      <c r="I7043" s="481">
        <v>53.909700000000001</v>
      </c>
      <c r="J7043" s="462" t="str">
        <f t="shared" si="232"/>
        <v>E9725</v>
      </c>
      <c r="K7043" s="462" t="b">
        <f t="shared" si="231"/>
        <v>1</v>
      </c>
    </row>
    <row r="7044" spans="1:11" ht="15.6">
      <c r="A7044" s="510" t="s">
        <v>19940</v>
      </c>
      <c r="B7044" s="468" t="s">
        <v>19941</v>
      </c>
      <c r="C7044" s="467">
        <f t="shared" si="230"/>
        <v>82.835099999999997</v>
      </c>
      <c r="D7044" s="469">
        <f t="shared" si="230"/>
        <v>59.628</v>
      </c>
      <c r="E7044" s="475"/>
      <c r="F7044" s="481">
        <v>82.835099999999997</v>
      </c>
      <c r="G7044" s="481">
        <v>59.628</v>
      </c>
      <c r="H7044" s="481">
        <v>80.371899999999997</v>
      </c>
      <c r="I7044" s="481">
        <v>57.1648</v>
      </c>
      <c r="J7044" s="462" t="str">
        <f t="shared" si="232"/>
        <v>E9726</v>
      </c>
      <c r="K7044" s="462" t="b">
        <f t="shared" si="231"/>
        <v>1</v>
      </c>
    </row>
    <row r="7045" spans="1:11" ht="15.6">
      <c r="A7045" s="509" t="s">
        <v>19942</v>
      </c>
      <c r="B7045" s="464" t="s">
        <v>19943</v>
      </c>
      <c r="C7045" s="480">
        <f t="shared" si="230"/>
        <v>110.8342</v>
      </c>
      <c r="D7045" s="465">
        <f t="shared" si="230"/>
        <v>63.510300000000001</v>
      </c>
      <c r="E7045" s="475"/>
      <c r="F7045" s="481">
        <v>110.8342</v>
      </c>
      <c r="G7045" s="481">
        <v>63.510300000000001</v>
      </c>
      <c r="H7045" s="481">
        <v>110.8342</v>
      </c>
      <c r="I7045" s="481">
        <v>63.510300000000001</v>
      </c>
      <c r="J7045" s="462" t="str">
        <f t="shared" si="232"/>
        <v>E9727</v>
      </c>
      <c r="K7045" s="462" t="b">
        <f t="shared" si="231"/>
        <v>1</v>
      </c>
    </row>
    <row r="7046" spans="1:11" ht="15.6">
      <c r="A7046" s="510" t="s">
        <v>19944</v>
      </c>
      <c r="B7046" s="468" t="s">
        <v>19945</v>
      </c>
      <c r="C7046" s="467">
        <f t="shared" si="230"/>
        <v>13.148099999999999</v>
      </c>
      <c r="D7046" s="469">
        <f t="shared" si="230"/>
        <v>4.7633000000000001</v>
      </c>
      <c r="E7046" s="475"/>
      <c r="F7046" s="481">
        <v>13.148099999999999</v>
      </c>
      <c r="G7046" s="481">
        <v>4.7633000000000001</v>
      </c>
      <c r="H7046" s="481">
        <v>13.148099999999999</v>
      </c>
      <c r="I7046" s="481">
        <v>4.7633000000000001</v>
      </c>
      <c r="J7046" s="462" t="str">
        <f t="shared" si="232"/>
        <v>E9728</v>
      </c>
      <c r="K7046" s="462" t="b">
        <f t="shared" si="231"/>
        <v>1</v>
      </c>
    </row>
    <row r="7047" spans="1:11" ht="28.8">
      <c r="A7047" s="509" t="s">
        <v>19946</v>
      </c>
      <c r="B7047" s="464" t="s">
        <v>19947</v>
      </c>
      <c r="C7047" s="480">
        <f t="shared" si="230"/>
        <v>21.4405</v>
      </c>
      <c r="D7047" s="465">
        <f t="shared" si="230"/>
        <v>11.873200000000001</v>
      </c>
      <c r="E7047" s="475"/>
      <c r="F7047" s="481">
        <v>21.4405</v>
      </c>
      <c r="G7047" s="481">
        <v>11.873200000000001</v>
      </c>
      <c r="H7047" s="481">
        <v>21.4405</v>
      </c>
      <c r="I7047" s="481">
        <v>11.873200000000001</v>
      </c>
      <c r="J7047" s="462" t="str">
        <f t="shared" si="232"/>
        <v>E9729</v>
      </c>
      <c r="K7047" s="462" t="b">
        <f t="shared" si="231"/>
        <v>1</v>
      </c>
    </row>
    <row r="7048" spans="1:11" ht="15.6">
      <c r="A7048" s="510" t="s">
        <v>19948</v>
      </c>
      <c r="B7048" s="468" t="s">
        <v>19949</v>
      </c>
      <c r="C7048" s="467">
        <f t="shared" si="230"/>
        <v>27.3279</v>
      </c>
      <c r="D7048" s="469">
        <f t="shared" si="230"/>
        <v>14.3613</v>
      </c>
      <c r="E7048" s="475"/>
      <c r="F7048" s="481">
        <v>27.3279</v>
      </c>
      <c r="G7048" s="481">
        <v>14.3613</v>
      </c>
      <c r="H7048" s="481">
        <v>27.3279</v>
      </c>
      <c r="I7048" s="481">
        <v>14.3613</v>
      </c>
      <c r="J7048" s="462" t="str">
        <f t="shared" si="232"/>
        <v>E9730</v>
      </c>
      <c r="K7048" s="462" t="b">
        <f t="shared" si="231"/>
        <v>1</v>
      </c>
    </row>
    <row r="7049" spans="1:11" ht="15.6">
      <c r="A7049" s="509" t="s">
        <v>19950</v>
      </c>
      <c r="B7049" s="464" t="s">
        <v>19951</v>
      </c>
      <c r="C7049" s="480">
        <f t="shared" si="230"/>
        <v>18.668399999999998</v>
      </c>
      <c r="D7049" s="465">
        <f t="shared" si="230"/>
        <v>9.0960999999999999</v>
      </c>
      <c r="E7049" s="475"/>
      <c r="F7049" s="481">
        <v>18.668399999999998</v>
      </c>
      <c r="G7049" s="481">
        <v>9.0960999999999999</v>
      </c>
      <c r="H7049" s="481">
        <v>18.668399999999998</v>
      </c>
      <c r="I7049" s="481">
        <v>9.0960999999999999</v>
      </c>
      <c r="J7049" s="462" t="str">
        <f t="shared" si="232"/>
        <v>E9731</v>
      </c>
      <c r="K7049" s="462" t="b">
        <f t="shared" si="231"/>
        <v>1</v>
      </c>
    </row>
    <row r="7050" spans="1:11" ht="15.6">
      <c r="A7050" s="510" t="s">
        <v>19952</v>
      </c>
      <c r="B7050" s="468" t="s">
        <v>19953</v>
      </c>
      <c r="C7050" s="467">
        <f t="shared" si="230"/>
        <v>23.185099999999998</v>
      </c>
      <c r="D7050" s="469">
        <f t="shared" si="230"/>
        <v>7.4077999999999999</v>
      </c>
      <c r="E7050" s="475"/>
      <c r="F7050" s="481">
        <v>23.185099999999998</v>
      </c>
      <c r="G7050" s="481">
        <v>7.4077999999999999</v>
      </c>
      <c r="H7050" s="481">
        <v>23.185099999999998</v>
      </c>
      <c r="I7050" s="481">
        <v>7.4077999999999999</v>
      </c>
      <c r="J7050" s="462" t="str">
        <f t="shared" si="232"/>
        <v>E9732</v>
      </c>
      <c r="K7050" s="462" t="b">
        <f t="shared" si="231"/>
        <v>1</v>
      </c>
    </row>
    <row r="7051" spans="1:11" ht="15.6">
      <c r="A7051" s="509" t="s">
        <v>19954</v>
      </c>
      <c r="B7051" s="464" t="s">
        <v>19955</v>
      </c>
      <c r="C7051" s="480">
        <f t="shared" si="230"/>
        <v>25.518899999999999</v>
      </c>
      <c r="D7051" s="465">
        <f t="shared" si="230"/>
        <v>8.6957000000000004</v>
      </c>
      <c r="E7051" s="475"/>
      <c r="F7051" s="481">
        <v>25.518899999999999</v>
      </c>
      <c r="G7051" s="481">
        <v>8.6957000000000004</v>
      </c>
      <c r="H7051" s="481">
        <v>25.518899999999999</v>
      </c>
      <c r="I7051" s="481">
        <v>8.6957000000000004</v>
      </c>
      <c r="J7051" s="462" t="str">
        <f t="shared" si="232"/>
        <v>E9733</v>
      </c>
      <c r="K7051" s="462" t="b">
        <f t="shared" si="231"/>
        <v>1</v>
      </c>
    </row>
    <row r="7052" spans="1:11" ht="28.8">
      <c r="A7052" s="510" t="s">
        <v>19956</v>
      </c>
      <c r="B7052" s="468" t="s">
        <v>19957</v>
      </c>
      <c r="C7052" s="467">
        <f t="shared" si="230"/>
        <v>58.863399999999999</v>
      </c>
      <c r="D7052" s="469">
        <f t="shared" si="230"/>
        <v>47.1477</v>
      </c>
      <c r="E7052" s="475"/>
      <c r="F7052" s="481">
        <v>58.863399999999999</v>
      </c>
      <c r="G7052" s="481">
        <v>47.1477</v>
      </c>
      <c r="H7052" s="481">
        <v>57.071399999999997</v>
      </c>
      <c r="I7052" s="481">
        <v>45.355699999999999</v>
      </c>
      <c r="J7052" s="462" t="str">
        <f t="shared" si="232"/>
        <v>E9734</v>
      </c>
      <c r="K7052" s="462" t="b">
        <f t="shared" si="231"/>
        <v>1</v>
      </c>
    </row>
    <row r="7053" spans="1:11" ht="15.6">
      <c r="A7053" s="509" t="s">
        <v>19958</v>
      </c>
      <c r="B7053" s="464" t="s">
        <v>19959</v>
      </c>
      <c r="C7053" s="480">
        <f t="shared" si="230"/>
        <v>13.748200000000001</v>
      </c>
      <c r="D7053" s="465">
        <f t="shared" si="230"/>
        <v>3.5669</v>
      </c>
      <c r="E7053" s="475"/>
      <c r="F7053" s="481">
        <v>13.748200000000001</v>
      </c>
      <c r="G7053" s="481">
        <v>3.5669</v>
      </c>
      <c r="H7053" s="481">
        <v>13.748200000000001</v>
      </c>
      <c r="I7053" s="481">
        <v>3.5669</v>
      </c>
      <c r="J7053" s="462" t="str">
        <f t="shared" si="232"/>
        <v>E9735</v>
      </c>
      <c r="K7053" s="462" t="b">
        <f t="shared" si="231"/>
        <v>1</v>
      </c>
    </row>
    <row r="7054" spans="1:11" ht="15.6">
      <c r="A7054" s="510" t="s">
        <v>19960</v>
      </c>
      <c r="B7054" s="468" t="s">
        <v>19961</v>
      </c>
      <c r="C7054" s="467">
        <f t="shared" si="230"/>
        <v>9.7845999999999993</v>
      </c>
      <c r="D7054" s="469">
        <f t="shared" si="230"/>
        <v>4.4348000000000001</v>
      </c>
      <c r="E7054" s="475"/>
      <c r="F7054" s="481">
        <v>9.7845999999999993</v>
      </c>
      <c r="G7054" s="481">
        <v>4.4348000000000001</v>
      </c>
      <c r="H7054" s="481">
        <v>9.7845999999999993</v>
      </c>
      <c r="I7054" s="481">
        <v>4.4348000000000001</v>
      </c>
      <c r="J7054" s="462" t="str">
        <f t="shared" si="232"/>
        <v>E9736</v>
      </c>
      <c r="K7054" s="462" t="b">
        <f t="shared" si="231"/>
        <v>1</v>
      </c>
    </row>
    <row r="7055" spans="1:11" ht="28.8">
      <c r="A7055" s="509" t="s">
        <v>19962</v>
      </c>
      <c r="B7055" s="464" t="s">
        <v>19963</v>
      </c>
      <c r="C7055" s="480">
        <f t="shared" si="230"/>
        <v>1.2047000000000001</v>
      </c>
      <c r="D7055" s="465">
        <f t="shared" si="230"/>
        <v>0.64549999999999996</v>
      </c>
      <c r="E7055" s="475"/>
      <c r="F7055" s="481">
        <v>1.2047000000000001</v>
      </c>
      <c r="G7055" s="481">
        <v>0.64549999999999996</v>
      </c>
      <c r="H7055" s="481">
        <v>1.2047000000000001</v>
      </c>
      <c r="I7055" s="481">
        <v>0.64549999999999996</v>
      </c>
      <c r="J7055" s="462" t="str">
        <f t="shared" si="232"/>
        <v>E9737</v>
      </c>
      <c r="K7055" s="462" t="b">
        <f t="shared" si="231"/>
        <v>1</v>
      </c>
    </row>
    <row r="7056" spans="1:11" ht="15.6">
      <c r="A7056" s="510" t="s">
        <v>19964</v>
      </c>
      <c r="B7056" s="468" t="s">
        <v>19965</v>
      </c>
      <c r="C7056" s="467">
        <f t="shared" si="230"/>
        <v>21.701699999999999</v>
      </c>
      <c r="D7056" s="469">
        <f t="shared" si="230"/>
        <v>7.7952000000000004</v>
      </c>
      <c r="E7056" s="475"/>
      <c r="F7056" s="481">
        <v>21.701699999999999</v>
      </c>
      <c r="G7056" s="481">
        <v>7.7952000000000004</v>
      </c>
      <c r="H7056" s="481">
        <v>21.701699999999999</v>
      </c>
      <c r="I7056" s="481">
        <v>7.7952000000000004</v>
      </c>
      <c r="J7056" s="462" t="str">
        <f t="shared" si="232"/>
        <v>E9738</v>
      </c>
      <c r="K7056" s="462" t="b">
        <f t="shared" si="231"/>
        <v>1</v>
      </c>
    </row>
    <row r="7057" spans="1:11" ht="28.8">
      <c r="A7057" s="509" t="s">
        <v>19966</v>
      </c>
      <c r="B7057" s="464" t="s">
        <v>19967</v>
      </c>
      <c r="C7057" s="480">
        <f t="shared" si="230"/>
        <v>253.96729999999999</v>
      </c>
      <c r="D7057" s="465">
        <f t="shared" si="230"/>
        <v>116.09690000000001</v>
      </c>
      <c r="E7057" s="475"/>
      <c r="F7057" s="481">
        <v>253.96729999999999</v>
      </c>
      <c r="G7057" s="481">
        <v>116.09690000000001</v>
      </c>
      <c r="H7057" s="481">
        <v>252.17529999999999</v>
      </c>
      <c r="I7057" s="481">
        <v>114.3049</v>
      </c>
      <c r="J7057" s="462" t="str">
        <f t="shared" si="232"/>
        <v>E9742</v>
      </c>
      <c r="K7057" s="462" t="b">
        <f t="shared" si="231"/>
        <v>1</v>
      </c>
    </row>
    <row r="7058" spans="1:11" ht="28.8">
      <c r="A7058" s="510" t="s">
        <v>19968</v>
      </c>
      <c r="B7058" s="468" t="s">
        <v>19969</v>
      </c>
      <c r="C7058" s="467">
        <f t="shared" si="230"/>
        <v>186.0479</v>
      </c>
      <c r="D7058" s="469">
        <f t="shared" si="230"/>
        <v>76.9178</v>
      </c>
      <c r="E7058" s="475"/>
      <c r="F7058" s="481">
        <v>186.0479</v>
      </c>
      <c r="G7058" s="481">
        <v>76.9178</v>
      </c>
      <c r="H7058" s="481">
        <v>184.2559</v>
      </c>
      <c r="I7058" s="481">
        <v>75.125799999999998</v>
      </c>
      <c r="J7058" s="462" t="str">
        <f t="shared" si="232"/>
        <v>E9745</v>
      </c>
      <c r="K7058" s="462" t="b">
        <f t="shared" si="231"/>
        <v>1</v>
      </c>
    </row>
    <row r="7059" spans="1:11" ht="15.6">
      <c r="A7059" s="509" t="s">
        <v>19970</v>
      </c>
      <c r="B7059" s="464" t="s">
        <v>19971</v>
      </c>
      <c r="C7059" s="480">
        <f t="shared" si="230"/>
        <v>35.310400000000001</v>
      </c>
      <c r="D7059" s="465">
        <f t="shared" si="230"/>
        <v>34.005600000000001</v>
      </c>
      <c r="E7059" s="475"/>
      <c r="F7059" s="481">
        <v>35.310400000000001</v>
      </c>
      <c r="G7059" s="481">
        <v>34.005600000000001</v>
      </c>
      <c r="H7059" s="481">
        <v>33.5184</v>
      </c>
      <c r="I7059" s="481">
        <v>32.2136</v>
      </c>
      <c r="J7059" s="462" t="str">
        <f t="shared" si="232"/>
        <v>E9746</v>
      </c>
      <c r="K7059" s="462" t="b">
        <f t="shared" si="231"/>
        <v>1</v>
      </c>
    </row>
    <row r="7060" spans="1:11" ht="15.6">
      <c r="A7060" s="510" t="s">
        <v>19972</v>
      </c>
      <c r="B7060" s="468" t="s">
        <v>19973</v>
      </c>
      <c r="C7060" s="467">
        <f t="shared" si="230"/>
        <v>35.504199999999997</v>
      </c>
      <c r="D7060" s="469">
        <f t="shared" si="230"/>
        <v>34.1342</v>
      </c>
      <c r="E7060" s="475"/>
      <c r="F7060" s="481">
        <v>35.504199999999997</v>
      </c>
      <c r="G7060" s="481">
        <v>34.1342</v>
      </c>
      <c r="H7060" s="481">
        <v>33.712200000000003</v>
      </c>
      <c r="I7060" s="481">
        <v>32.342199999999998</v>
      </c>
      <c r="J7060" s="462" t="str">
        <f t="shared" si="232"/>
        <v>E9747</v>
      </c>
      <c r="K7060" s="462" t="b">
        <f t="shared" si="231"/>
        <v>1</v>
      </c>
    </row>
    <row r="7061" spans="1:11" ht="15.6">
      <c r="A7061" s="509" t="s">
        <v>19974</v>
      </c>
      <c r="B7061" s="464" t="s">
        <v>19975</v>
      </c>
      <c r="C7061" s="480">
        <f t="shared" si="230"/>
        <v>32.231999999999999</v>
      </c>
      <c r="D7061" s="465">
        <f t="shared" si="230"/>
        <v>31.886700000000001</v>
      </c>
      <c r="E7061" s="475"/>
      <c r="F7061" s="481">
        <v>32.231999999999999</v>
      </c>
      <c r="G7061" s="481">
        <v>31.886700000000001</v>
      </c>
      <c r="H7061" s="481">
        <v>30.44</v>
      </c>
      <c r="I7061" s="481">
        <v>30.0947</v>
      </c>
      <c r="J7061" s="462" t="str">
        <f t="shared" si="232"/>
        <v>E9748</v>
      </c>
      <c r="K7061" s="462" t="b">
        <f t="shared" si="231"/>
        <v>1</v>
      </c>
    </row>
    <row r="7062" spans="1:11" ht="15.6">
      <c r="A7062" s="510" t="s">
        <v>19976</v>
      </c>
      <c r="B7062" s="468" t="s">
        <v>19977</v>
      </c>
      <c r="C7062" s="467">
        <f t="shared" si="230"/>
        <v>33.293799999999997</v>
      </c>
      <c r="D7062" s="469">
        <f t="shared" si="230"/>
        <v>32.451000000000001</v>
      </c>
      <c r="E7062" s="475"/>
      <c r="F7062" s="481">
        <v>33.293799999999997</v>
      </c>
      <c r="G7062" s="481">
        <v>32.451000000000001</v>
      </c>
      <c r="H7062" s="481">
        <v>31.501799999999999</v>
      </c>
      <c r="I7062" s="481">
        <v>30.658999999999999</v>
      </c>
      <c r="J7062" s="462" t="str">
        <f t="shared" si="232"/>
        <v>E9749</v>
      </c>
      <c r="K7062" s="462" t="b">
        <f t="shared" si="231"/>
        <v>1</v>
      </c>
    </row>
    <row r="7063" spans="1:11" ht="15.6">
      <c r="A7063" s="509" t="s">
        <v>19978</v>
      </c>
      <c r="B7063" s="464" t="s">
        <v>19979</v>
      </c>
      <c r="C7063" s="480">
        <f t="shared" si="230"/>
        <v>10.1585</v>
      </c>
      <c r="D7063" s="465">
        <f t="shared" si="230"/>
        <v>5.8598999999999997</v>
      </c>
      <c r="E7063" s="475"/>
      <c r="F7063" s="481">
        <v>10.1585</v>
      </c>
      <c r="G7063" s="481">
        <v>5.8598999999999997</v>
      </c>
      <c r="H7063" s="481">
        <v>10.1585</v>
      </c>
      <c r="I7063" s="481">
        <v>5.8598999999999997</v>
      </c>
      <c r="J7063" s="462" t="str">
        <f t="shared" si="232"/>
        <v>E9750</v>
      </c>
      <c r="K7063" s="462" t="b">
        <f t="shared" si="231"/>
        <v>1</v>
      </c>
    </row>
    <row r="7064" spans="1:11" ht="15.6">
      <c r="A7064" s="510" t="s">
        <v>769</v>
      </c>
      <c r="B7064" s="468" t="s">
        <v>770</v>
      </c>
      <c r="C7064" s="467">
        <f t="shared" si="230"/>
        <v>30.974900000000002</v>
      </c>
      <c r="D7064" s="469">
        <f t="shared" si="230"/>
        <v>7.8468</v>
      </c>
      <c r="E7064" s="475"/>
      <c r="F7064" s="481">
        <v>30.974900000000002</v>
      </c>
      <c r="G7064" s="481">
        <v>7.8468</v>
      </c>
      <c r="H7064" s="481">
        <v>30.974900000000002</v>
      </c>
      <c r="I7064" s="481">
        <v>7.8468</v>
      </c>
      <c r="J7064" s="462" t="str">
        <f t="shared" si="232"/>
        <v>E9753</v>
      </c>
      <c r="K7064" s="462" t="b">
        <f t="shared" si="231"/>
        <v>1</v>
      </c>
    </row>
    <row r="7065" spans="1:11" ht="15.6">
      <c r="A7065" s="509" t="s">
        <v>750</v>
      </c>
      <c r="B7065" s="464" t="s">
        <v>751</v>
      </c>
      <c r="C7065" s="480">
        <f t="shared" si="230"/>
        <v>71.165899999999993</v>
      </c>
      <c r="D7065" s="465">
        <f t="shared" si="230"/>
        <v>9.6361000000000008</v>
      </c>
      <c r="E7065" s="475"/>
      <c r="F7065" s="481">
        <v>71.165899999999993</v>
      </c>
      <c r="G7065" s="481">
        <v>9.6361000000000008</v>
      </c>
      <c r="H7065" s="481">
        <v>71.165899999999993</v>
      </c>
      <c r="I7065" s="481">
        <v>9.6361000000000008</v>
      </c>
      <c r="J7065" s="462" t="str">
        <f t="shared" si="232"/>
        <v>E9754</v>
      </c>
      <c r="K7065" s="462" t="b">
        <f t="shared" si="231"/>
        <v>1</v>
      </c>
    </row>
    <row r="7066" spans="1:11" ht="15.6">
      <c r="A7066" s="510" t="s">
        <v>19980</v>
      </c>
      <c r="B7066" s="468" t="s">
        <v>19981</v>
      </c>
      <c r="C7066" s="467">
        <f t="shared" si="230"/>
        <v>519.18610000000001</v>
      </c>
      <c r="D7066" s="469">
        <f t="shared" si="230"/>
        <v>214.6234</v>
      </c>
      <c r="E7066" s="475"/>
      <c r="F7066" s="481">
        <v>519.18610000000001</v>
      </c>
      <c r="G7066" s="481">
        <v>214.6234</v>
      </c>
      <c r="H7066" s="481">
        <v>517.39409999999998</v>
      </c>
      <c r="I7066" s="481">
        <v>212.8314</v>
      </c>
      <c r="J7066" s="462" t="str">
        <f t="shared" si="232"/>
        <v>E9755</v>
      </c>
      <c r="K7066" s="462" t="b">
        <f t="shared" si="231"/>
        <v>1</v>
      </c>
    </row>
    <row r="7067" spans="1:11" ht="15.6">
      <c r="A7067" s="509" t="s">
        <v>19982</v>
      </c>
      <c r="B7067" s="464" t="s">
        <v>19983</v>
      </c>
      <c r="C7067" s="480">
        <f t="shared" si="230"/>
        <v>134.57849999999999</v>
      </c>
      <c r="D7067" s="465">
        <f t="shared" si="230"/>
        <v>95.325199999999995</v>
      </c>
      <c r="E7067" s="475"/>
      <c r="F7067" s="481">
        <v>134.57849999999999</v>
      </c>
      <c r="G7067" s="481">
        <v>95.325199999999995</v>
      </c>
      <c r="H7067" s="481">
        <v>132.78649999999999</v>
      </c>
      <c r="I7067" s="481">
        <v>93.533199999999994</v>
      </c>
      <c r="J7067" s="462" t="str">
        <f t="shared" si="232"/>
        <v>E9756</v>
      </c>
      <c r="K7067" s="462" t="b">
        <f t="shared" si="231"/>
        <v>1</v>
      </c>
    </row>
    <row r="7068" spans="1:11" ht="15.6">
      <c r="A7068" s="510" t="s">
        <v>19984</v>
      </c>
      <c r="B7068" s="468" t="s">
        <v>19985</v>
      </c>
      <c r="C7068" s="467">
        <f t="shared" si="230"/>
        <v>430.7577</v>
      </c>
      <c r="D7068" s="469">
        <f t="shared" si="230"/>
        <v>195.5787</v>
      </c>
      <c r="E7068" s="475"/>
      <c r="F7068" s="481">
        <v>430.7577</v>
      </c>
      <c r="G7068" s="481">
        <v>195.5787</v>
      </c>
      <c r="H7068" s="481">
        <v>427.32819999999998</v>
      </c>
      <c r="I7068" s="481">
        <v>192.14920000000001</v>
      </c>
      <c r="J7068" s="462" t="str">
        <f t="shared" si="232"/>
        <v>E9758</v>
      </c>
      <c r="K7068" s="462" t="b">
        <f t="shared" si="231"/>
        <v>1</v>
      </c>
    </row>
    <row r="7069" spans="1:11" ht="15.6">
      <c r="A7069" s="509" t="s">
        <v>27089</v>
      </c>
      <c r="B7069" s="464" t="s">
        <v>27090</v>
      </c>
      <c r="C7069" s="480">
        <f t="shared" si="230"/>
        <v>1.2117</v>
      </c>
      <c r="D7069" s="465">
        <f t="shared" si="230"/>
        <v>0.82569999999999999</v>
      </c>
      <c r="E7069" s="475"/>
      <c r="F7069" s="481">
        <v>1.2117</v>
      </c>
      <c r="G7069" s="481">
        <v>0.82569999999999999</v>
      </c>
      <c r="H7069" s="481">
        <v>1.2117</v>
      </c>
      <c r="I7069" s="481">
        <v>0.82569999999999999</v>
      </c>
      <c r="J7069" s="462" t="str">
        <f t="shared" si="232"/>
        <v>E9759</v>
      </c>
      <c r="K7069" s="462" t="b">
        <f t="shared" si="231"/>
        <v>1</v>
      </c>
    </row>
    <row r="7070" spans="1:11" ht="15.6">
      <c r="A7070" s="510" t="s">
        <v>19986</v>
      </c>
      <c r="B7070" s="468" t="s">
        <v>19987</v>
      </c>
      <c r="C7070" s="467">
        <f t="shared" si="230"/>
        <v>6.1266999999999996</v>
      </c>
      <c r="D7070" s="469">
        <f t="shared" si="230"/>
        <v>3.2827000000000002</v>
      </c>
      <c r="E7070" s="475"/>
      <c r="F7070" s="481">
        <v>6.1266999999999996</v>
      </c>
      <c r="G7070" s="481">
        <v>3.2827000000000002</v>
      </c>
      <c r="H7070" s="481">
        <v>6.1266999999999996</v>
      </c>
      <c r="I7070" s="481">
        <v>3.2827000000000002</v>
      </c>
      <c r="J7070" s="462" t="str">
        <f t="shared" si="232"/>
        <v>E9760</v>
      </c>
      <c r="K7070" s="462" t="b">
        <f t="shared" si="231"/>
        <v>1</v>
      </c>
    </row>
    <row r="7071" spans="1:11" ht="15.6">
      <c r="A7071" s="509" t="s">
        <v>19988</v>
      </c>
      <c r="B7071" s="464" t="s">
        <v>19989</v>
      </c>
      <c r="C7071" s="480">
        <f t="shared" si="230"/>
        <v>0.98870000000000002</v>
      </c>
      <c r="D7071" s="465">
        <f t="shared" si="230"/>
        <v>0.61080000000000001</v>
      </c>
      <c r="E7071" s="475"/>
      <c r="F7071" s="481">
        <v>0.98870000000000002</v>
      </c>
      <c r="G7071" s="481">
        <v>0.61080000000000001</v>
      </c>
      <c r="H7071" s="481">
        <v>0.98870000000000002</v>
      </c>
      <c r="I7071" s="481">
        <v>0.61080000000000001</v>
      </c>
      <c r="J7071" s="462" t="str">
        <f t="shared" si="232"/>
        <v>E9761</v>
      </c>
      <c r="K7071" s="462" t="b">
        <f t="shared" si="231"/>
        <v>1</v>
      </c>
    </row>
    <row r="7072" spans="1:11" ht="15.6">
      <c r="A7072" s="510" t="s">
        <v>19990</v>
      </c>
      <c r="B7072" s="468" t="s">
        <v>19991</v>
      </c>
      <c r="C7072" s="467">
        <f t="shared" si="230"/>
        <v>311.14789999999999</v>
      </c>
      <c r="D7072" s="469">
        <f t="shared" si="230"/>
        <v>154.7816</v>
      </c>
      <c r="E7072" s="475"/>
      <c r="F7072" s="481">
        <v>311.14789999999999</v>
      </c>
      <c r="G7072" s="481">
        <v>154.7816</v>
      </c>
      <c r="H7072" s="481">
        <v>308.68470000000002</v>
      </c>
      <c r="I7072" s="481">
        <v>152.3184</v>
      </c>
      <c r="J7072" s="462" t="str">
        <f t="shared" si="232"/>
        <v>E9762</v>
      </c>
      <c r="K7072" s="462" t="b">
        <f t="shared" si="231"/>
        <v>1</v>
      </c>
    </row>
    <row r="7073" spans="1:11" ht="15.6">
      <c r="A7073" s="509" t="s">
        <v>19992</v>
      </c>
      <c r="B7073" s="464" t="s">
        <v>19993</v>
      </c>
      <c r="C7073" s="480">
        <f t="shared" si="230"/>
        <v>45.835999999999999</v>
      </c>
      <c r="D7073" s="465">
        <f t="shared" si="230"/>
        <v>8.0513999999999992</v>
      </c>
      <c r="E7073" s="475"/>
      <c r="F7073" s="481">
        <v>45.835999999999999</v>
      </c>
      <c r="G7073" s="481">
        <v>8.0513999999999992</v>
      </c>
      <c r="H7073" s="481">
        <v>45.835999999999999</v>
      </c>
      <c r="I7073" s="481">
        <v>8.0513999999999992</v>
      </c>
      <c r="J7073" s="462" t="str">
        <f t="shared" si="232"/>
        <v>E9763</v>
      </c>
      <c r="K7073" s="462" t="b">
        <f t="shared" si="231"/>
        <v>1</v>
      </c>
    </row>
    <row r="7074" spans="1:11" ht="15.6">
      <c r="A7074" s="510" t="s">
        <v>813</v>
      </c>
      <c r="B7074" s="468" t="s">
        <v>814</v>
      </c>
      <c r="C7074" s="467">
        <f t="shared" si="230"/>
        <v>10.8787</v>
      </c>
      <c r="D7074" s="469">
        <f t="shared" si="230"/>
        <v>0.71789999999999998</v>
      </c>
      <c r="E7074" s="475"/>
      <c r="F7074" s="481">
        <v>10.8787</v>
      </c>
      <c r="G7074" s="481">
        <v>0.71789999999999998</v>
      </c>
      <c r="H7074" s="481">
        <v>10.8787</v>
      </c>
      <c r="I7074" s="481">
        <v>0.71789999999999998</v>
      </c>
      <c r="J7074" s="462" t="str">
        <f t="shared" si="232"/>
        <v>E9764</v>
      </c>
      <c r="K7074" s="462" t="b">
        <f t="shared" si="231"/>
        <v>1</v>
      </c>
    </row>
    <row r="7075" spans="1:11" ht="15.6">
      <c r="A7075" s="509" t="s">
        <v>19994</v>
      </c>
      <c r="B7075" s="464" t="s">
        <v>19995</v>
      </c>
      <c r="C7075" s="480">
        <f t="shared" si="230"/>
        <v>532.14459999999997</v>
      </c>
      <c r="D7075" s="465">
        <f t="shared" si="230"/>
        <v>38.063400000000001</v>
      </c>
      <c r="E7075" s="475"/>
      <c r="F7075" s="481">
        <v>532.14459999999997</v>
      </c>
      <c r="G7075" s="481">
        <v>38.063400000000001</v>
      </c>
      <c r="H7075" s="481">
        <v>532.14459999999997</v>
      </c>
      <c r="I7075" s="481">
        <v>38.063400000000001</v>
      </c>
      <c r="J7075" s="462" t="str">
        <f t="shared" si="232"/>
        <v>E9765</v>
      </c>
      <c r="K7075" s="462" t="b">
        <f t="shared" si="231"/>
        <v>1</v>
      </c>
    </row>
    <row r="7076" spans="1:11" ht="28.8">
      <c r="A7076" s="510" t="s">
        <v>19996</v>
      </c>
      <c r="B7076" s="468" t="s">
        <v>19997</v>
      </c>
      <c r="C7076" s="467">
        <f t="shared" si="230"/>
        <v>130.0333</v>
      </c>
      <c r="D7076" s="469">
        <f t="shared" si="230"/>
        <v>90.530699999999996</v>
      </c>
      <c r="E7076" s="475"/>
      <c r="F7076" s="481">
        <v>130.0333</v>
      </c>
      <c r="G7076" s="481">
        <v>90.530699999999996</v>
      </c>
      <c r="H7076" s="481">
        <v>128.2413</v>
      </c>
      <c r="I7076" s="481">
        <v>88.738699999999994</v>
      </c>
      <c r="J7076" s="462" t="str">
        <f t="shared" si="232"/>
        <v>E9766</v>
      </c>
      <c r="K7076" s="462" t="b">
        <f t="shared" si="231"/>
        <v>1</v>
      </c>
    </row>
    <row r="7077" spans="1:11" ht="28.8">
      <c r="A7077" s="509" t="s">
        <v>19998</v>
      </c>
      <c r="B7077" s="464" t="s">
        <v>19999</v>
      </c>
      <c r="C7077" s="480">
        <f t="shared" si="230"/>
        <v>11.884600000000001</v>
      </c>
      <c r="D7077" s="465">
        <f t="shared" si="230"/>
        <v>1.3124</v>
      </c>
      <c r="E7077" s="475"/>
      <c r="F7077" s="481">
        <v>11.884600000000001</v>
      </c>
      <c r="G7077" s="481">
        <v>1.3124</v>
      </c>
      <c r="H7077" s="481">
        <v>11.884600000000001</v>
      </c>
      <c r="I7077" s="481">
        <v>1.3124</v>
      </c>
      <c r="J7077" s="462" t="str">
        <f t="shared" si="232"/>
        <v>E9767</v>
      </c>
      <c r="K7077" s="462" t="b">
        <f t="shared" si="231"/>
        <v>1</v>
      </c>
    </row>
    <row r="7078" spans="1:11" ht="15.6">
      <c r="A7078" s="510" t="s">
        <v>20000</v>
      </c>
      <c r="B7078" s="468" t="s">
        <v>20001</v>
      </c>
      <c r="C7078" s="467">
        <f t="shared" si="230"/>
        <v>307.40870000000001</v>
      </c>
      <c r="D7078" s="469">
        <f t="shared" si="230"/>
        <v>60.254899999999999</v>
      </c>
      <c r="E7078" s="475"/>
      <c r="F7078" s="481">
        <v>307.40870000000001</v>
      </c>
      <c r="G7078" s="481">
        <v>60.254899999999999</v>
      </c>
      <c r="H7078" s="481">
        <v>307.40870000000001</v>
      </c>
      <c r="I7078" s="481">
        <v>60.254899999999999</v>
      </c>
      <c r="J7078" s="462" t="str">
        <f t="shared" si="232"/>
        <v>E9768</v>
      </c>
      <c r="K7078" s="462" t="b">
        <f t="shared" si="231"/>
        <v>1</v>
      </c>
    </row>
    <row r="7079" spans="1:11" ht="28.8">
      <c r="A7079" s="509" t="s">
        <v>20002</v>
      </c>
      <c r="B7079" s="464" t="s">
        <v>20003</v>
      </c>
      <c r="C7079" s="480">
        <f t="shared" si="230"/>
        <v>118.8129</v>
      </c>
      <c r="D7079" s="465">
        <f t="shared" si="230"/>
        <v>75.1357</v>
      </c>
      <c r="E7079" s="475"/>
      <c r="F7079" s="481">
        <v>118.8129</v>
      </c>
      <c r="G7079" s="481">
        <v>75.1357</v>
      </c>
      <c r="H7079" s="481">
        <v>117.0209</v>
      </c>
      <c r="I7079" s="481">
        <v>73.343699999999998</v>
      </c>
      <c r="J7079" s="462" t="str">
        <f t="shared" si="232"/>
        <v>E9769</v>
      </c>
      <c r="K7079" s="462" t="b">
        <f t="shared" si="231"/>
        <v>1</v>
      </c>
    </row>
    <row r="7080" spans="1:11" ht="43.2">
      <c r="A7080" s="510" t="s">
        <v>20004</v>
      </c>
      <c r="B7080" s="468" t="s">
        <v>20005</v>
      </c>
      <c r="C7080" s="467">
        <f t="shared" si="230"/>
        <v>161.10220000000001</v>
      </c>
      <c r="D7080" s="469">
        <f t="shared" si="230"/>
        <v>84.575100000000006</v>
      </c>
      <c r="E7080" s="475"/>
      <c r="F7080" s="481">
        <v>161.10220000000001</v>
      </c>
      <c r="G7080" s="481">
        <v>84.575100000000006</v>
      </c>
      <c r="H7080" s="481">
        <v>158.63900000000001</v>
      </c>
      <c r="I7080" s="481">
        <v>82.111900000000006</v>
      </c>
      <c r="J7080" s="462" t="str">
        <f t="shared" si="232"/>
        <v>E9770</v>
      </c>
      <c r="K7080" s="462" t="b">
        <f t="shared" si="231"/>
        <v>1</v>
      </c>
    </row>
    <row r="7081" spans="1:11" ht="43.2">
      <c r="A7081" s="509" t="s">
        <v>20006</v>
      </c>
      <c r="B7081" s="464" t="s">
        <v>20007</v>
      </c>
      <c r="C7081" s="480">
        <f t="shared" si="230"/>
        <v>161.10220000000001</v>
      </c>
      <c r="D7081" s="465">
        <f t="shared" si="230"/>
        <v>84.575100000000006</v>
      </c>
      <c r="E7081" s="475"/>
      <c r="F7081" s="481">
        <v>161.10220000000001</v>
      </c>
      <c r="G7081" s="481">
        <v>84.575100000000006</v>
      </c>
      <c r="H7081" s="481">
        <v>158.63900000000001</v>
      </c>
      <c r="I7081" s="481">
        <v>82.111900000000006</v>
      </c>
      <c r="J7081" s="462" t="str">
        <f t="shared" si="232"/>
        <v>E9771</v>
      </c>
      <c r="K7081" s="462" t="b">
        <f t="shared" si="231"/>
        <v>1</v>
      </c>
    </row>
    <row r="7082" spans="1:11" ht="43.2">
      <c r="A7082" s="510" t="s">
        <v>20008</v>
      </c>
      <c r="B7082" s="468" t="s">
        <v>20009</v>
      </c>
      <c r="C7082" s="467">
        <f t="shared" si="230"/>
        <v>161.10220000000001</v>
      </c>
      <c r="D7082" s="469">
        <f t="shared" si="230"/>
        <v>84.575100000000006</v>
      </c>
      <c r="E7082" s="475"/>
      <c r="F7082" s="481">
        <v>161.10220000000001</v>
      </c>
      <c r="G7082" s="481">
        <v>84.575100000000006</v>
      </c>
      <c r="H7082" s="481">
        <v>158.63900000000001</v>
      </c>
      <c r="I7082" s="481">
        <v>82.111900000000006</v>
      </c>
      <c r="J7082" s="462" t="str">
        <f t="shared" si="232"/>
        <v>E9772</v>
      </c>
      <c r="K7082" s="462" t="b">
        <f t="shared" si="231"/>
        <v>1</v>
      </c>
    </row>
    <row r="7083" spans="1:11" ht="43.2">
      <c r="A7083" s="509" t="s">
        <v>20010</v>
      </c>
      <c r="B7083" s="464" t="s">
        <v>20011</v>
      </c>
      <c r="C7083" s="480">
        <f t="shared" ref="C7083:D7146" si="233">IF($J$6696=$G$6697,F7083,H7083)</f>
        <v>161.10220000000001</v>
      </c>
      <c r="D7083" s="465">
        <f t="shared" si="233"/>
        <v>84.575100000000006</v>
      </c>
      <c r="E7083" s="475"/>
      <c r="F7083" s="481">
        <v>161.10220000000001</v>
      </c>
      <c r="G7083" s="481">
        <v>84.575100000000006</v>
      </c>
      <c r="H7083" s="481">
        <v>158.63900000000001</v>
      </c>
      <c r="I7083" s="481">
        <v>82.111900000000006</v>
      </c>
      <c r="J7083" s="462" t="str">
        <f t="shared" si="232"/>
        <v>E9773</v>
      </c>
      <c r="K7083" s="462" t="b">
        <f t="shared" ref="K7083:K7146" si="234">A7083=J7083</f>
        <v>1</v>
      </c>
    </row>
    <row r="7084" spans="1:11" ht="43.2">
      <c r="A7084" s="510" t="s">
        <v>20012</v>
      </c>
      <c r="B7084" s="468" t="s">
        <v>20013</v>
      </c>
      <c r="C7084" s="467">
        <f t="shared" si="233"/>
        <v>161.10220000000001</v>
      </c>
      <c r="D7084" s="469">
        <f t="shared" si="233"/>
        <v>84.575100000000006</v>
      </c>
      <c r="E7084" s="475"/>
      <c r="F7084" s="481">
        <v>161.10220000000001</v>
      </c>
      <c r="G7084" s="481">
        <v>84.575100000000006</v>
      </c>
      <c r="H7084" s="481">
        <v>158.63900000000001</v>
      </c>
      <c r="I7084" s="481">
        <v>82.111900000000006</v>
      </c>
      <c r="J7084" s="462" t="str">
        <f t="shared" ref="J7084:J7147" si="235">A7084</f>
        <v>E9774</v>
      </c>
      <c r="K7084" s="462" t="b">
        <f t="shared" si="234"/>
        <v>1</v>
      </c>
    </row>
    <row r="7085" spans="1:11" ht="28.8">
      <c r="A7085" s="509" t="s">
        <v>20014</v>
      </c>
      <c r="B7085" s="464" t="s">
        <v>20015</v>
      </c>
      <c r="C7085" s="480">
        <f t="shared" si="233"/>
        <v>647.18740000000003</v>
      </c>
      <c r="D7085" s="465">
        <f t="shared" si="233"/>
        <v>298.73480000000001</v>
      </c>
      <c r="E7085" s="475"/>
      <c r="F7085" s="481">
        <v>647.18740000000003</v>
      </c>
      <c r="G7085" s="481">
        <v>298.73480000000001</v>
      </c>
      <c r="H7085" s="481">
        <v>644.7242</v>
      </c>
      <c r="I7085" s="481">
        <v>296.27159999999998</v>
      </c>
      <c r="J7085" s="462" t="str">
        <f t="shared" si="235"/>
        <v>E9775</v>
      </c>
      <c r="K7085" s="462" t="b">
        <f t="shared" si="234"/>
        <v>1</v>
      </c>
    </row>
    <row r="7086" spans="1:11" ht="15.6">
      <c r="A7086" s="510" t="s">
        <v>20016</v>
      </c>
      <c r="B7086" s="468" t="s">
        <v>20017</v>
      </c>
      <c r="C7086" s="467">
        <f t="shared" si="233"/>
        <v>171.1027</v>
      </c>
      <c r="D7086" s="469">
        <f t="shared" si="233"/>
        <v>17.0824</v>
      </c>
      <c r="E7086" s="475"/>
      <c r="F7086" s="481">
        <v>171.1027</v>
      </c>
      <c r="G7086" s="481">
        <v>17.0824</v>
      </c>
      <c r="H7086" s="481">
        <v>171.1027</v>
      </c>
      <c r="I7086" s="481">
        <v>17.0824</v>
      </c>
      <c r="J7086" s="462" t="str">
        <f t="shared" si="235"/>
        <v>E9776</v>
      </c>
      <c r="K7086" s="462" t="b">
        <f t="shared" si="234"/>
        <v>1</v>
      </c>
    </row>
    <row r="7087" spans="1:11" ht="15.6">
      <c r="A7087" s="509" t="s">
        <v>20018</v>
      </c>
      <c r="B7087" s="464" t="s">
        <v>20019</v>
      </c>
      <c r="C7087" s="480">
        <f t="shared" si="233"/>
        <v>1133.5162</v>
      </c>
      <c r="D7087" s="465">
        <f t="shared" si="233"/>
        <v>552.26859999999999</v>
      </c>
      <c r="E7087" s="475"/>
      <c r="F7087" s="481">
        <v>1133.5162</v>
      </c>
      <c r="G7087" s="481">
        <v>552.26859999999999</v>
      </c>
      <c r="H7087" s="481">
        <v>1131.0530000000001</v>
      </c>
      <c r="I7087" s="481">
        <v>549.80539999999996</v>
      </c>
      <c r="J7087" s="462" t="str">
        <f t="shared" si="235"/>
        <v>E9777</v>
      </c>
      <c r="K7087" s="462" t="b">
        <f t="shared" si="234"/>
        <v>1</v>
      </c>
    </row>
    <row r="7088" spans="1:11" ht="15.6">
      <c r="A7088" s="510" t="s">
        <v>20020</v>
      </c>
      <c r="B7088" s="468" t="s">
        <v>20021</v>
      </c>
      <c r="C7088" s="467">
        <f t="shared" si="233"/>
        <v>316.14170000000001</v>
      </c>
      <c r="D7088" s="469">
        <f t="shared" si="233"/>
        <v>22.819400000000002</v>
      </c>
      <c r="E7088" s="475"/>
      <c r="F7088" s="481">
        <v>316.14170000000001</v>
      </c>
      <c r="G7088" s="481">
        <v>22.819400000000002</v>
      </c>
      <c r="H7088" s="481">
        <v>316.14170000000001</v>
      </c>
      <c r="I7088" s="481">
        <v>22.819400000000002</v>
      </c>
      <c r="J7088" s="462" t="str">
        <f t="shared" si="235"/>
        <v>E9778</v>
      </c>
      <c r="K7088" s="462" t="b">
        <f t="shared" si="234"/>
        <v>1</v>
      </c>
    </row>
    <row r="7089" spans="1:11" ht="15.6">
      <c r="A7089" s="509" t="s">
        <v>20022</v>
      </c>
      <c r="B7089" s="464" t="s">
        <v>20023</v>
      </c>
      <c r="C7089" s="480">
        <f t="shared" si="233"/>
        <v>110.5992</v>
      </c>
      <c r="D7089" s="465">
        <f t="shared" si="233"/>
        <v>10.9412</v>
      </c>
      <c r="E7089" s="475"/>
      <c r="F7089" s="481">
        <v>110.5992</v>
      </c>
      <c r="G7089" s="481">
        <v>10.9412</v>
      </c>
      <c r="H7089" s="481">
        <v>110.5992</v>
      </c>
      <c r="I7089" s="481">
        <v>10.9412</v>
      </c>
      <c r="J7089" s="462" t="str">
        <f t="shared" si="235"/>
        <v>E9779</v>
      </c>
      <c r="K7089" s="462" t="b">
        <f t="shared" si="234"/>
        <v>1</v>
      </c>
    </row>
    <row r="7090" spans="1:11" ht="28.8">
      <c r="A7090" s="510" t="s">
        <v>20024</v>
      </c>
      <c r="B7090" s="468" t="s">
        <v>20025</v>
      </c>
      <c r="C7090" s="467">
        <f t="shared" si="233"/>
        <v>132.5615</v>
      </c>
      <c r="D7090" s="469">
        <f t="shared" si="233"/>
        <v>81.329700000000003</v>
      </c>
      <c r="E7090" s="475"/>
      <c r="F7090" s="481">
        <v>132.5615</v>
      </c>
      <c r="G7090" s="481">
        <v>81.329700000000003</v>
      </c>
      <c r="H7090" s="481">
        <v>130.76949999999999</v>
      </c>
      <c r="I7090" s="481">
        <v>79.537700000000001</v>
      </c>
      <c r="J7090" s="462" t="str">
        <f t="shared" si="235"/>
        <v>E9780</v>
      </c>
      <c r="K7090" s="462" t="b">
        <f t="shared" si="234"/>
        <v>1</v>
      </c>
    </row>
    <row r="7091" spans="1:11" ht="28.8">
      <c r="A7091" s="509" t="s">
        <v>20026</v>
      </c>
      <c r="B7091" s="464" t="s">
        <v>20027</v>
      </c>
      <c r="C7091" s="480">
        <f t="shared" si="233"/>
        <v>263.7054</v>
      </c>
      <c r="D7091" s="465">
        <f t="shared" si="233"/>
        <v>154.91200000000001</v>
      </c>
      <c r="E7091" s="475"/>
      <c r="F7091" s="481">
        <v>263.7054</v>
      </c>
      <c r="G7091" s="481">
        <v>154.91200000000001</v>
      </c>
      <c r="H7091" s="481">
        <v>261.91340000000002</v>
      </c>
      <c r="I7091" s="481">
        <v>153.12</v>
      </c>
      <c r="J7091" s="462" t="str">
        <f t="shared" si="235"/>
        <v>E9781</v>
      </c>
      <c r="K7091" s="462" t="b">
        <f t="shared" si="234"/>
        <v>1</v>
      </c>
    </row>
    <row r="7092" spans="1:11" ht="28.8">
      <c r="A7092" s="510" t="s">
        <v>20028</v>
      </c>
      <c r="B7092" s="468" t="s">
        <v>20029</v>
      </c>
      <c r="C7092" s="467">
        <f t="shared" si="233"/>
        <v>46.965499999999999</v>
      </c>
      <c r="D7092" s="469">
        <f t="shared" si="233"/>
        <v>39.7562</v>
      </c>
      <c r="E7092" s="475"/>
      <c r="F7092" s="481">
        <v>46.965499999999999</v>
      </c>
      <c r="G7092" s="481">
        <v>39.7562</v>
      </c>
      <c r="H7092" s="481">
        <v>45.173499999999997</v>
      </c>
      <c r="I7092" s="481">
        <v>37.964199999999998</v>
      </c>
      <c r="J7092" s="462" t="str">
        <f t="shared" si="235"/>
        <v>E9782</v>
      </c>
      <c r="K7092" s="462" t="b">
        <f t="shared" si="234"/>
        <v>1</v>
      </c>
    </row>
    <row r="7093" spans="1:11" ht="28.8">
      <c r="A7093" s="509" t="s">
        <v>20030</v>
      </c>
      <c r="B7093" s="464" t="s">
        <v>20031</v>
      </c>
      <c r="C7093" s="480">
        <f t="shared" si="233"/>
        <v>197.5146</v>
      </c>
      <c r="D7093" s="465">
        <f t="shared" si="233"/>
        <v>111.0715</v>
      </c>
      <c r="E7093" s="475"/>
      <c r="F7093" s="481">
        <v>197.5146</v>
      </c>
      <c r="G7093" s="481">
        <v>111.0715</v>
      </c>
      <c r="H7093" s="481">
        <v>195.7226</v>
      </c>
      <c r="I7093" s="481">
        <v>109.2795</v>
      </c>
      <c r="J7093" s="462" t="str">
        <f t="shared" si="235"/>
        <v>E9784</v>
      </c>
      <c r="K7093" s="462" t="b">
        <f t="shared" si="234"/>
        <v>1</v>
      </c>
    </row>
    <row r="7094" spans="1:11" ht="28.8">
      <c r="A7094" s="510" t="s">
        <v>20032</v>
      </c>
      <c r="B7094" s="468" t="s">
        <v>20033</v>
      </c>
      <c r="C7094" s="467">
        <f t="shared" si="233"/>
        <v>507.88830000000002</v>
      </c>
      <c r="D7094" s="469">
        <f t="shared" si="233"/>
        <v>264.45830000000001</v>
      </c>
      <c r="E7094" s="475"/>
      <c r="F7094" s="481">
        <v>507.88830000000002</v>
      </c>
      <c r="G7094" s="481">
        <v>264.45830000000001</v>
      </c>
      <c r="H7094" s="481">
        <v>505.39299999999997</v>
      </c>
      <c r="I7094" s="481">
        <v>261.96300000000002</v>
      </c>
      <c r="J7094" s="462" t="str">
        <f t="shared" si="235"/>
        <v>E9785</v>
      </c>
      <c r="K7094" s="462" t="b">
        <f t="shared" si="234"/>
        <v>1</v>
      </c>
    </row>
    <row r="7095" spans="1:11" ht="28.8">
      <c r="A7095" s="509" t="s">
        <v>27091</v>
      </c>
      <c r="B7095" s="464" t="s">
        <v>27092</v>
      </c>
      <c r="C7095" s="480">
        <f t="shared" si="233"/>
        <v>50.069899999999997</v>
      </c>
      <c r="D7095" s="465">
        <f t="shared" si="233"/>
        <v>46.9634</v>
      </c>
      <c r="E7095" s="475"/>
      <c r="F7095" s="481">
        <v>50.069899999999997</v>
      </c>
      <c r="G7095" s="481">
        <v>46.9634</v>
      </c>
      <c r="H7095" s="481">
        <v>47.606699999999996</v>
      </c>
      <c r="I7095" s="481">
        <v>44.5002</v>
      </c>
      <c r="J7095" s="462" t="str">
        <f t="shared" si="235"/>
        <v>E9786</v>
      </c>
      <c r="K7095" s="462" t="b">
        <f t="shared" si="234"/>
        <v>1</v>
      </c>
    </row>
    <row r="7096" spans="1:11" ht="15.6">
      <c r="A7096" s="510" t="s">
        <v>20034</v>
      </c>
      <c r="B7096" s="468" t="s">
        <v>20035</v>
      </c>
      <c r="C7096" s="467">
        <f t="shared" si="233"/>
        <v>44.001300000000001</v>
      </c>
      <c r="D7096" s="469">
        <f t="shared" si="233"/>
        <v>36.072400000000002</v>
      </c>
      <c r="E7096" s="475"/>
      <c r="F7096" s="481">
        <v>44.001300000000001</v>
      </c>
      <c r="G7096" s="481">
        <v>36.072400000000002</v>
      </c>
      <c r="H7096" s="481">
        <v>42.209299999999999</v>
      </c>
      <c r="I7096" s="481">
        <v>34.2804</v>
      </c>
      <c r="J7096" s="462" t="str">
        <f t="shared" si="235"/>
        <v>E9788</v>
      </c>
      <c r="K7096" s="462" t="b">
        <f t="shared" si="234"/>
        <v>1</v>
      </c>
    </row>
    <row r="7097" spans="1:11" ht="28.8">
      <c r="A7097" s="509" t="s">
        <v>20036</v>
      </c>
      <c r="B7097" s="464" t="s">
        <v>20037</v>
      </c>
      <c r="C7097" s="480">
        <f t="shared" si="233"/>
        <v>0.44869999999999999</v>
      </c>
      <c r="D7097" s="465">
        <f t="shared" si="233"/>
        <v>0.2999</v>
      </c>
      <c r="E7097" s="475"/>
      <c r="F7097" s="481">
        <v>0.44869999999999999</v>
      </c>
      <c r="G7097" s="481">
        <v>0.2999</v>
      </c>
      <c r="H7097" s="481">
        <v>0.44869999999999999</v>
      </c>
      <c r="I7097" s="481">
        <v>0.2999</v>
      </c>
      <c r="J7097" s="462" t="str">
        <f t="shared" si="235"/>
        <v>E9789</v>
      </c>
      <c r="K7097" s="462" t="b">
        <f t="shared" si="234"/>
        <v>1</v>
      </c>
    </row>
    <row r="7098" spans="1:11" ht="28.8">
      <c r="A7098" s="510" t="s">
        <v>20038</v>
      </c>
      <c r="B7098" s="468" t="s">
        <v>20039</v>
      </c>
      <c r="C7098" s="467">
        <f t="shared" si="233"/>
        <v>169.55430000000001</v>
      </c>
      <c r="D7098" s="469">
        <f t="shared" si="233"/>
        <v>107.7068</v>
      </c>
      <c r="E7098" s="475"/>
      <c r="F7098" s="481">
        <v>169.55430000000001</v>
      </c>
      <c r="G7098" s="481">
        <v>107.7068</v>
      </c>
      <c r="H7098" s="481">
        <v>166.12479999999999</v>
      </c>
      <c r="I7098" s="481">
        <v>104.2773</v>
      </c>
      <c r="J7098" s="462" t="str">
        <f t="shared" si="235"/>
        <v>E9790</v>
      </c>
      <c r="K7098" s="462" t="b">
        <f t="shared" si="234"/>
        <v>1</v>
      </c>
    </row>
    <row r="7099" spans="1:11" ht="28.8">
      <c r="A7099" s="509" t="s">
        <v>20040</v>
      </c>
      <c r="B7099" s="464" t="s">
        <v>20041</v>
      </c>
      <c r="C7099" s="480">
        <f t="shared" si="233"/>
        <v>10.883100000000001</v>
      </c>
      <c r="D7099" s="465">
        <f t="shared" si="233"/>
        <v>6.2778999999999998</v>
      </c>
      <c r="E7099" s="475"/>
      <c r="F7099" s="481">
        <v>10.883100000000001</v>
      </c>
      <c r="G7099" s="481">
        <v>6.2778999999999998</v>
      </c>
      <c r="H7099" s="481">
        <v>10.883100000000001</v>
      </c>
      <c r="I7099" s="481">
        <v>6.2778999999999998</v>
      </c>
      <c r="J7099" s="462" t="str">
        <f t="shared" si="235"/>
        <v>E9791</v>
      </c>
      <c r="K7099" s="462" t="b">
        <f t="shared" si="234"/>
        <v>1</v>
      </c>
    </row>
    <row r="7100" spans="1:11" ht="28.8">
      <c r="A7100" s="510" t="s">
        <v>20042</v>
      </c>
      <c r="B7100" s="468" t="s">
        <v>20043</v>
      </c>
      <c r="C7100" s="467">
        <f t="shared" si="233"/>
        <v>1500.8958</v>
      </c>
      <c r="D7100" s="469">
        <f t="shared" si="233"/>
        <v>795.51250000000005</v>
      </c>
      <c r="E7100" s="475"/>
      <c r="F7100" s="481">
        <v>1500.8958</v>
      </c>
      <c r="G7100" s="481">
        <v>795.51250000000005</v>
      </c>
      <c r="H7100" s="481">
        <v>1497.4663</v>
      </c>
      <c r="I7100" s="481">
        <v>792.08299999999997</v>
      </c>
      <c r="J7100" s="462" t="str">
        <f t="shared" si="235"/>
        <v>E9793</v>
      </c>
      <c r="K7100" s="462" t="b">
        <f t="shared" si="234"/>
        <v>1</v>
      </c>
    </row>
    <row r="7101" spans="1:11" ht="28.8">
      <c r="A7101" s="509" t="s">
        <v>20044</v>
      </c>
      <c r="B7101" s="464" t="s">
        <v>20045</v>
      </c>
      <c r="C7101" s="480">
        <f t="shared" si="233"/>
        <v>494.14710000000002</v>
      </c>
      <c r="D7101" s="465">
        <f t="shared" si="233"/>
        <v>263.61149999999998</v>
      </c>
      <c r="E7101" s="475"/>
      <c r="F7101" s="481">
        <v>494.14710000000002</v>
      </c>
      <c r="G7101" s="481">
        <v>263.61149999999998</v>
      </c>
      <c r="H7101" s="481">
        <v>491.68389999999999</v>
      </c>
      <c r="I7101" s="481">
        <v>261.14830000000001</v>
      </c>
      <c r="J7101" s="462" t="str">
        <f t="shared" si="235"/>
        <v>E9795</v>
      </c>
      <c r="K7101" s="462" t="b">
        <f t="shared" si="234"/>
        <v>1</v>
      </c>
    </row>
    <row r="7102" spans="1:11" ht="15.6">
      <c r="A7102" s="510" t="s">
        <v>20046</v>
      </c>
      <c r="B7102" s="468" t="s">
        <v>20047</v>
      </c>
      <c r="C7102" s="467">
        <f t="shared" si="233"/>
        <v>2333.5807</v>
      </c>
      <c r="D7102" s="469">
        <f t="shared" si="233"/>
        <v>1128.3831</v>
      </c>
      <c r="E7102" s="475"/>
      <c r="F7102" s="481">
        <v>2333.5807</v>
      </c>
      <c r="G7102" s="481">
        <v>1128.3831</v>
      </c>
      <c r="H7102" s="481">
        <v>2330.1511999999998</v>
      </c>
      <c r="I7102" s="481">
        <v>1124.9536000000001</v>
      </c>
      <c r="J7102" s="462" t="str">
        <f t="shared" si="235"/>
        <v>E9797</v>
      </c>
      <c r="K7102" s="462" t="b">
        <f t="shared" si="234"/>
        <v>1</v>
      </c>
    </row>
    <row r="7103" spans="1:11" ht="15.6">
      <c r="A7103" s="509" t="s">
        <v>20048</v>
      </c>
      <c r="B7103" s="464" t="s">
        <v>20049</v>
      </c>
      <c r="C7103" s="480">
        <f t="shared" si="233"/>
        <v>576.17920000000004</v>
      </c>
      <c r="D7103" s="465">
        <f t="shared" si="233"/>
        <v>280.37310000000002</v>
      </c>
      <c r="E7103" s="475"/>
      <c r="F7103" s="481">
        <v>576.17920000000004</v>
      </c>
      <c r="G7103" s="481">
        <v>280.37310000000002</v>
      </c>
      <c r="H7103" s="481">
        <v>573.71600000000001</v>
      </c>
      <c r="I7103" s="481">
        <v>277.90989999999999</v>
      </c>
      <c r="J7103" s="462" t="str">
        <f t="shared" si="235"/>
        <v>E9798</v>
      </c>
      <c r="K7103" s="462" t="b">
        <f t="shared" si="234"/>
        <v>1</v>
      </c>
    </row>
    <row r="7104" spans="1:11" ht="15.6">
      <c r="A7104" s="510" t="s">
        <v>20050</v>
      </c>
      <c r="B7104" s="468" t="s">
        <v>27093</v>
      </c>
      <c r="C7104" s="467">
        <f t="shared" si="233"/>
        <v>697.90539999999999</v>
      </c>
      <c r="D7104" s="469">
        <f t="shared" si="233"/>
        <v>178.8203</v>
      </c>
      <c r="E7104" s="475"/>
      <c r="F7104" s="481">
        <v>697.90539999999999</v>
      </c>
      <c r="G7104" s="481">
        <v>178.8203</v>
      </c>
      <c r="H7104" s="481">
        <v>695.41010000000006</v>
      </c>
      <c r="I7104" s="481">
        <v>176.32499999999999</v>
      </c>
      <c r="J7104" s="462" t="str">
        <f t="shared" si="235"/>
        <v>E9013</v>
      </c>
      <c r="K7104" s="462" t="b">
        <f t="shared" si="234"/>
        <v>1</v>
      </c>
    </row>
    <row r="7105" spans="1:11" ht="28.8">
      <c r="A7105" s="509" t="s">
        <v>20051</v>
      </c>
      <c r="B7105" s="464" t="s">
        <v>27094</v>
      </c>
      <c r="C7105" s="480">
        <f t="shared" si="233"/>
        <v>615.80970000000002</v>
      </c>
      <c r="D7105" s="465">
        <f t="shared" si="233"/>
        <v>134.83330000000001</v>
      </c>
      <c r="E7105" s="475"/>
      <c r="F7105" s="481">
        <v>615.80970000000002</v>
      </c>
      <c r="G7105" s="481">
        <v>134.83330000000001</v>
      </c>
      <c r="H7105" s="481">
        <v>613.31439999999998</v>
      </c>
      <c r="I7105" s="481">
        <v>132.33799999999999</v>
      </c>
      <c r="J7105" s="462" t="str">
        <f t="shared" si="235"/>
        <v>A9335</v>
      </c>
      <c r="K7105" s="462" t="b">
        <f t="shared" si="234"/>
        <v>1</v>
      </c>
    </row>
    <row r="7106" spans="1:11" ht="15.6">
      <c r="A7106" s="510" t="s">
        <v>20052</v>
      </c>
      <c r="B7106" s="468" t="s">
        <v>20053</v>
      </c>
      <c r="C7106" s="467">
        <f t="shared" si="233"/>
        <v>82.095699999999994</v>
      </c>
      <c r="D7106" s="469">
        <f t="shared" si="233"/>
        <v>43.987000000000002</v>
      </c>
      <c r="E7106" s="475"/>
      <c r="F7106" s="481">
        <v>82.095699999999994</v>
      </c>
      <c r="G7106" s="481">
        <v>43.987000000000002</v>
      </c>
      <c r="H7106" s="481">
        <v>82.095699999999994</v>
      </c>
      <c r="I7106" s="481">
        <v>43.987000000000002</v>
      </c>
      <c r="J7106" s="462" t="str">
        <f t="shared" si="235"/>
        <v>A9364</v>
      </c>
      <c r="K7106" s="462" t="b">
        <f t="shared" si="234"/>
        <v>1</v>
      </c>
    </row>
    <row r="7107" spans="1:11" ht="28.8">
      <c r="A7107" s="509" t="s">
        <v>20054</v>
      </c>
      <c r="B7107" s="464" t="s">
        <v>27095</v>
      </c>
      <c r="C7107" s="480">
        <f t="shared" si="233"/>
        <v>566.61009999999999</v>
      </c>
      <c r="D7107" s="465">
        <f t="shared" si="233"/>
        <v>166.77879999999999</v>
      </c>
      <c r="E7107" s="475"/>
      <c r="F7107" s="481">
        <v>566.61009999999999</v>
      </c>
      <c r="G7107" s="481">
        <v>166.77879999999999</v>
      </c>
      <c r="H7107" s="481">
        <v>564.11479999999995</v>
      </c>
      <c r="I7107" s="481">
        <v>164.2835</v>
      </c>
      <c r="J7107" s="462" t="str">
        <f t="shared" si="235"/>
        <v>E9018</v>
      </c>
      <c r="K7107" s="462" t="b">
        <f t="shared" si="234"/>
        <v>1</v>
      </c>
    </row>
    <row r="7108" spans="1:11" ht="28.8">
      <c r="A7108" s="510" t="s">
        <v>20055</v>
      </c>
      <c r="B7108" s="468" t="s">
        <v>27096</v>
      </c>
      <c r="C7108" s="467">
        <f t="shared" si="233"/>
        <v>460.34969999999998</v>
      </c>
      <c r="D7108" s="469">
        <f t="shared" si="233"/>
        <v>111.2501</v>
      </c>
      <c r="E7108" s="475"/>
      <c r="F7108" s="481">
        <v>460.34969999999998</v>
      </c>
      <c r="G7108" s="481">
        <v>111.2501</v>
      </c>
      <c r="H7108" s="481">
        <v>457.8544</v>
      </c>
      <c r="I7108" s="481">
        <v>108.7548</v>
      </c>
      <c r="J7108" s="462" t="str">
        <f t="shared" si="235"/>
        <v>A9324</v>
      </c>
      <c r="K7108" s="462" t="b">
        <f t="shared" si="234"/>
        <v>1</v>
      </c>
    </row>
    <row r="7109" spans="1:11" ht="15.6">
      <c r="A7109" s="509" t="s">
        <v>20056</v>
      </c>
      <c r="B7109" s="464" t="s">
        <v>20057</v>
      </c>
      <c r="C7109" s="480">
        <f t="shared" si="233"/>
        <v>89.243600000000001</v>
      </c>
      <c r="D7109" s="465">
        <f t="shared" si="233"/>
        <v>46.636200000000002</v>
      </c>
      <c r="E7109" s="475"/>
      <c r="F7109" s="481">
        <v>89.243600000000001</v>
      </c>
      <c r="G7109" s="481">
        <v>46.636200000000002</v>
      </c>
      <c r="H7109" s="481">
        <v>89.243600000000001</v>
      </c>
      <c r="I7109" s="481">
        <v>46.636200000000002</v>
      </c>
      <c r="J7109" s="462" t="str">
        <f t="shared" si="235"/>
        <v>A9355</v>
      </c>
      <c r="K7109" s="462" t="b">
        <f t="shared" si="234"/>
        <v>1</v>
      </c>
    </row>
    <row r="7110" spans="1:11" ht="15.6">
      <c r="A7110" s="510" t="s">
        <v>20058</v>
      </c>
      <c r="B7110" s="468" t="s">
        <v>20059</v>
      </c>
      <c r="C7110" s="467">
        <f t="shared" si="233"/>
        <v>17.0168</v>
      </c>
      <c r="D7110" s="469">
        <f t="shared" si="233"/>
        <v>8.8925000000000001</v>
      </c>
      <c r="E7110" s="475"/>
      <c r="F7110" s="481">
        <v>17.0168</v>
      </c>
      <c r="G7110" s="481">
        <v>8.8925000000000001</v>
      </c>
      <c r="H7110" s="481">
        <v>17.0168</v>
      </c>
      <c r="I7110" s="481">
        <v>8.8925000000000001</v>
      </c>
      <c r="J7110" s="462" t="str">
        <f t="shared" si="235"/>
        <v>A9382</v>
      </c>
      <c r="K7110" s="462" t="b">
        <f t="shared" si="234"/>
        <v>1</v>
      </c>
    </row>
    <row r="7111" spans="1:11" ht="28.8">
      <c r="A7111" s="509" t="s">
        <v>20060</v>
      </c>
      <c r="B7111" s="464" t="s">
        <v>27097</v>
      </c>
      <c r="C7111" s="480">
        <f t="shared" si="233"/>
        <v>438.80630000000002</v>
      </c>
      <c r="D7111" s="465">
        <f t="shared" si="233"/>
        <v>161.2174</v>
      </c>
      <c r="E7111" s="475"/>
      <c r="F7111" s="481">
        <v>438.80630000000002</v>
      </c>
      <c r="G7111" s="481">
        <v>161.2174</v>
      </c>
      <c r="H7111" s="481">
        <v>436.31099999999998</v>
      </c>
      <c r="I7111" s="481">
        <v>158.72210000000001</v>
      </c>
      <c r="J7111" s="462" t="str">
        <f t="shared" si="235"/>
        <v>E9027</v>
      </c>
      <c r="K7111" s="462" t="b">
        <f t="shared" si="234"/>
        <v>1</v>
      </c>
    </row>
    <row r="7112" spans="1:11" ht="28.8">
      <c r="A7112" s="510" t="s">
        <v>20061</v>
      </c>
      <c r="B7112" s="468" t="s">
        <v>27098</v>
      </c>
      <c r="C7112" s="467">
        <f t="shared" si="233"/>
        <v>313.15050000000002</v>
      </c>
      <c r="D7112" s="469">
        <f t="shared" si="233"/>
        <v>96.551299999999998</v>
      </c>
      <c r="E7112" s="475"/>
      <c r="F7112" s="481">
        <v>313.15050000000002</v>
      </c>
      <c r="G7112" s="481">
        <v>96.551299999999998</v>
      </c>
      <c r="H7112" s="481">
        <v>310.65519999999998</v>
      </c>
      <c r="I7112" s="481">
        <v>94.055999999999997</v>
      </c>
      <c r="J7112" s="462" t="str">
        <f t="shared" si="235"/>
        <v>A9333</v>
      </c>
      <c r="K7112" s="462" t="b">
        <f t="shared" si="234"/>
        <v>1</v>
      </c>
    </row>
    <row r="7113" spans="1:11" ht="28.8">
      <c r="A7113" s="509" t="s">
        <v>20062</v>
      </c>
      <c r="B7113" s="464" t="s">
        <v>27099</v>
      </c>
      <c r="C7113" s="480">
        <f t="shared" si="233"/>
        <v>125.6558</v>
      </c>
      <c r="D7113" s="465">
        <f t="shared" si="233"/>
        <v>64.6661</v>
      </c>
      <c r="E7113" s="475"/>
      <c r="F7113" s="481">
        <v>125.6558</v>
      </c>
      <c r="G7113" s="481">
        <v>64.6661</v>
      </c>
      <c r="H7113" s="481">
        <v>125.6558</v>
      </c>
      <c r="I7113" s="481">
        <v>64.6661</v>
      </c>
      <c r="J7113" s="462" t="str">
        <f t="shared" si="235"/>
        <v>A9365</v>
      </c>
      <c r="K7113" s="462" t="b">
        <f t="shared" si="234"/>
        <v>1</v>
      </c>
    </row>
    <row r="7114" spans="1:11" ht="28.8">
      <c r="A7114" s="510" t="s">
        <v>20063</v>
      </c>
      <c r="B7114" s="468" t="s">
        <v>27100</v>
      </c>
      <c r="C7114" s="467">
        <f t="shared" si="233"/>
        <v>1220.6778999999999</v>
      </c>
      <c r="D7114" s="469">
        <f t="shared" si="233"/>
        <v>518.21180000000004</v>
      </c>
      <c r="E7114" s="475"/>
      <c r="F7114" s="481">
        <v>1220.6778999999999</v>
      </c>
      <c r="G7114" s="481">
        <v>518.21180000000004</v>
      </c>
      <c r="H7114" s="481">
        <v>1218.1826000000001</v>
      </c>
      <c r="I7114" s="481">
        <v>515.7165</v>
      </c>
      <c r="J7114" s="462" t="str">
        <f t="shared" si="235"/>
        <v>E9037</v>
      </c>
      <c r="K7114" s="462" t="b">
        <f t="shared" si="234"/>
        <v>1</v>
      </c>
    </row>
    <row r="7115" spans="1:11" ht="43.2">
      <c r="A7115" s="509" t="s">
        <v>20064</v>
      </c>
      <c r="B7115" s="464" t="s">
        <v>27101</v>
      </c>
      <c r="C7115" s="480">
        <f t="shared" si="233"/>
        <v>419.37090000000001</v>
      </c>
      <c r="D7115" s="465">
        <f t="shared" si="233"/>
        <v>105.8364</v>
      </c>
      <c r="E7115" s="475"/>
      <c r="F7115" s="481">
        <v>419.37090000000001</v>
      </c>
      <c r="G7115" s="481">
        <v>105.8364</v>
      </c>
      <c r="H7115" s="481">
        <v>416.87560000000002</v>
      </c>
      <c r="I7115" s="481">
        <v>103.3411</v>
      </c>
      <c r="J7115" s="462" t="str">
        <f t="shared" si="235"/>
        <v>A9334</v>
      </c>
      <c r="K7115" s="462" t="b">
        <f t="shared" si="234"/>
        <v>1</v>
      </c>
    </row>
    <row r="7116" spans="1:11" ht="28.8">
      <c r="A7116" s="510" t="s">
        <v>20065</v>
      </c>
      <c r="B7116" s="468" t="s">
        <v>20066</v>
      </c>
      <c r="C7116" s="467">
        <f t="shared" si="233"/>
        <v>801.30700000000002</v>
      </c>
      <c r="D7116" s="469">
        <f t="shared" si="233"/>
        <v>412.37540000000001</v>
      </c>
      <c r="E7116" s="475"/>
      <c r="F7116" s="481">
        <v>801.30700000000002</v>
      </c>
      <c r="G7116" s="481">
        <v>412.37540000000001</v>
      </c>
      <c r="H7116" s="481">
        <v>801.30700000000002</v>
      </c>
      <c r="I7116" s="481">
        <v>412.37540000000001</v>
      </c>
      <c r="J7116" s="462" t="str">
        <f t="shared" si="235"/>
        <v>A9378</v>
      </c>
      <c r="K7116" s="462" t="b">
        <f t="shared" si="234"/>
        <v>1</v>
      </c>
    </row>
    <row r="7117" spans="1:11" ht="28.8">
      <c r="A7117" s="509" t="s">
        <v>20067</v>
      </c>
      <c r="B7117" s="464" t="s">
        <v>27102</v>
      </c>
      <c r="C7117" s="480">
        <f t="shared" si="233"/>
        <v>403.90750000000003</v>
      </c>
      <c r="D7117" s="465">
        <f t="shared" si="233"/>
        <v>127.7212</v>
      </c>
      <c r="E7117" s="475"/>
      <c r="F7117" s="481">
        <v>403.90750000000003</v>
      </c>
      <c r="G7117" s="481">
        <v>127.7212</v>
      </c>
      <c r="H7117" s="481">
        <v>401.41219999999998</v>
      </c>
      <c r="I7117" s="481">
        <v>125.2259</v>
      </c>
      <c r="J7117" s="462" t="str">
        <f t="shared" si="235"/>
        <v>E9041</v>
      </c>
      <c r="K7117" s="462" t="b">
        <f t="shared" si="234"/>
        <v>1</v>
      </c>
    </row>
    <row r="7118" spans="1:11" ht="28.8">
      <c r="A7118" s="510" t="s">
        <v>20068</v>
      </c>
      <c r="B7118" s="468" t="s">
        <v>27103</v>
      </c>
      <c r="C7118" s="467">
        <f t="shared" si="233"/>
        <v>333.87900000000002</v>
      </c>
      <c r="D7118" s="469">
        <f t="shared" si="233"/>
        <v>89.628200000000007</v>
      </c>
      <c r="E7118" s="475"/>
      <c r="F7118" s="481">
        <v>333.87900000000002</v>
      </c>
      <c r="G7118" s="481">
        <v>89.628200000000007</v>
      </c>
      <c r="H7118" s="481">
        <v>331.38369999999998</v>
      </c>
      <c r="I7118" s="481">
        <v>87.132900000000006</v>
      </c>
      <c r="J7118" s="462" t="str">
        <f t="shared" si="235"/>
        <v>A9313</v>
      </c>
      <c r="K7118" s="462" t="b">
        <f t="shared" si="234"/>
        <v>1</v>
      </c>
    </row>
    <row r="7119" spans="1:11" ht="15.6">
      <c r="A7119" s="509" t="s">
        <v>20069</v>
      </c>
      <c r="B7119" s="464" t="s">
        <v>27104</v>
      </c>
      <c r="C7119" s="480">
        <f t="shared" si="233"/>
        <v>7.4779</v>
      </c>
      <c r="D7119" s="465">
        <f t="shared" si="233"/>
        <v>4.0677000000000003</v>
      </c>
      <c r="E7119" s="475"/>
      <c r="F7119" s="481">
        <v>7.4779</v>
      </c>
      <c r="G7119" s="481">
        <v>4.0677000000000003</v>
      </c>
      <c r="H7119" s="481">
        <v>7.4779</v>
      </c>
      <c r="I7119" s="481">
        <v>4.0677000000000003</v>
      </c>
      <c r="J7119" s="462" t="str">
        <f t="shared" si="235"/>
        <v>A9351</v>
      </c>
      <c r="K7119" s="462" t="b">
        <f t="shared" si="234"/>
        <v>1</v>
      </c>
    </row>
    <row r="7120" spans="1:11" ht="28.8">
      <c r="A7120" s="510" t="s">
        <v>20070</v>
      </c>
      <c r="B7120" s="468" t="s">
        <v>27105</v>
      </c>
      <c r="C7120" s="467">
        <f t="shared" si="233"/>
        <v>62.550600000000003</v>
      </c>
      <c r="D7120" s="469">
        <f t="shared" si="233"/>
        <v>34.025300000000001</v>
      </c>
      <c r="E7120" s="475"/>
      <c r="F7120" s="481">
        <v>62.550600000000003</v>
      </c>
      <c r="G7120" s="481">
        <v>34.025300000000001</v>
      </c>
      <c r="H7120" s="481">
        <v>62.550600000000003</v>
      </c>
      <c r="I7120" s="481">
        <v>34.025300000000001</v>
      </c>
      <c r="J7120" s="462" t="str">
        <f t="shared" si="235"/>
        <v>A9373</v>
      </c>
      <c r="K7120" s="462" t="b">
        <f t="shared" si="234"/>
        <v>1</v>
      </c>
    </row>
    <row r="7121" spans="1:11" ht="28.8">
      <c r="A7121" s="509" t="s">
        <v>20071</v>
      </c>
      <c r="B7121" s="464" t="s">
        <v>27106</v>
      </c>
      <c r="C7121" s="480">
        <f t="shared" si="233"/>
        <v>405.66129999999998</v>
      </c>
      <c r="D7121" s="465">
        <f t="shared" si="233"/>
        <v>165.35679999999999</v>
      </c>
      <c r="E7121" s="475"/>
      <c r="F7121" s="481">
        <v>405.66129999999998</v>
      </c>
      <c r="G7121" s="481">
        <v>165.35679999999999</v>
      </c>
      <c r="H7121" s="481">
        <v>401.37400000000002</v>
      </c>
      <c r="I7121" s="481">
        <v>161.06950000000001</v>
      </c>
      <c r="J7121" s="462" t="str">
        <f t="shared" si="235"/>
        <v>E9082</v>
      </c>
      <c r="K7121" s="462" t="b">
        <f t="shared" si="234"/>
        <v>1</v>
      </c>
    </row>
    <row r="7122" spans="1:11" ht="28.8">
      <c r="A7122" s="510" t="s">
        <v>20178</v>
      </c>
      <c r="B7122" s="468" t="s">
        <v>27107</v>
      </c>
      <c r="C7122" s="467">
        <f t="shared" si="233"/>
        <v>263.45119999999997</v>
      </c>
      <c r="D7122" s="469">
        <f t="shared" si="233"/>
        <v>73.078100000000006</v>
      </c>
      <c r="E7122" s="475"/>
      <c r="F7122" s="481">
        <v>263.45119999999997</v>
      </c>
      <c r="G7122" s="481">
        <v>73.078100000000006</v>
      </c>
      <c r="H7122" s="481">
        <v>260.95589999999999</v>
      </c>
      <c r="I7122" s="481">
        <v>70.582800000000006</v>
      </c>
      <c r="J7122" s="462" t="str">
        <f t="shared" si="235"/>
        <v>A9305</v>
      </c>
      <c r="K7122" s="462" t="b">
        <f t="shared" si="234"/>
        <v>1</v>
      </c>
    </row>
    <row r="7123" spans="1:11" ht="15.6">
      <c r="A7123" s="509" t="s">
        <v>20219</v>
      </c>
      <c r="B7123" s="464" t="s">
        <v>20220</v>
      </c>
      <c r="C7123" s="480">
        <f t="shared" si="233"/>
        <v>5.6788999999999996</v>
      </c>
      <c r="D7123" s="465">
        <f t="shared" si="233"/>
        <v>3.0891000000000002</v>
      </c>
      <c r="E7123" s="475"/>
      <c r="F7123" s="481">
        <v>5.6788999999999996</v>
      </c>
      <c r="G7123" s="481">
        <v>3.0891000000000002</v>
      </c>
      <c r="H7123" s="481">
        <v>5.6788999999999996</v>
      </c>
      <c r="I7123" s="481">
        <v>3.0891000000000002</v>
      </c>
      <c r="J7123" s="462" t="str">
        <f t="shared" si="235"/>
        <v>A9348</v>
      </c>
      <c r="K7123" s="462" t="b">
        <f t="shared" si="234"/>
        <v>1</v>
      </c>
    </row>
    <row r="7124" spans="1:11" ht="28.8">
      <c r="A7124" s="510" t="s">
        <v>20074</v>
      </c>
      <c r="B7124" s="468" t="s">
        <v>27108</v>
      </c>
      <c r="C7124" s="467">
        <f t="shared" si="233"/>
        <v>58.723700000000001</v>
      </c>
      <c r="D7124" s="469">
        <f t="shared" si="233"/>
        <v>31.9436</v>
      </c>
      <c r="E7124" s="475"/>
      <c r="F7124" s="481">
        <v>58.723700000000001</v>
      </c>
      <c r="G7124" s="481">
        <v>31.9436</v>
      </c>
      <c r="H7124" s="481">
        <v>58.723700000000001</v>
      </c>
      <c r="I7124" s="481">
        <v>31.9436</v>
      </c>
      <c r="J7124" s="462" t="str">
        <f t="shared" si="235"/>
        <v>A9372</v>
      </c>
      <c r="K7124" s="462" t="b">
        <f t="shared" si="234"/>
        <v>1</v>
      </c>
    </row>
    <row r="7125" spans="1:11" ht="28.8">
      <c r="A7125" s="509" t="s">
        <v>20075</v>
      </c>
      <c r="B7125" s="464" t="s">
        <v>20076</v>
      </c>
      <c r="C7125" s="480">
        <f t="shared" si="233"/>
        <v>77.807500000000005</v>
      </c>
      <c r="D7125" s="465">
        <f t="shared" si="233"/>
        <v>57.246000000000002</v>
      </c>
      <c r="E7125" s="475"/>
      <c r="F7125" s="481">
        <v>77.807500000000005</v>
      </c>
      <c r="G7125" s="481">
        <v>57.246000000000002</v>
      </c>
      <c r="H7125" s="481">
        <v>76.015500000000003</v>
      </c>
      <c r="I7125" s="481">
        <v>55.454000000000001</v>
      </c>
      <c r="J7125" s="462" t="str">
        <f t="shared" si="235"/>
        <v>A9379</v>
      </c>
      <c r="K7125" s="462" t="b">
        <f t="shared" si="234"/>
        <v>1</v>
      </c>
    </row>
    <row r="7126" spans="1:11" ht="28.8">
      <c r="A7126" s="510" t="s">
        <v>20077</v>
      </c>
      <c r="B7126" s="468" t="s">
        <v>27109</v>
      </c>
      <c r="C7126" s="467">
        <f t="shared" si="233"/>
        <v>274.99349999999998</v>
      </c>
      <c r="D7126" s="469">
        <f t="shared" si="233"/>
        <v>90.110200000000006</v>
      </c>
      <c r="E7126" s="475"/>
      <c r="F7126" s="481">
        <v>274.99349999999998</v>
      </c>
      <c r="G7126" s="481">
        <v>90.110200000000006</v>
      </c>
      <c r="H7126" s="481">
        <v>272.4982</v>
      </c>
      <c r="I7126" s="481">
        <v>87.614900000000006</v>
      </c>
      <c r="J7126" s="462" t="str">
        <f t="shared" si="235"/>
        <v>E9097</v>
      </c>
      <c r="K7126" s="462" t="b">
        <f t="shared" si="234"/>
        <v>1</v>
      </c>
    </row>
    <row r="7127" spans="1:11" ht="28.8">
      <c r="A7127" s="509" t="s">
        <v>20078</v>
      </c>
      <c r="B7127" s="464" t="s">
        <v>27110</v>
      </c>
      <c r="C7127" s="480">
        <f t="shared" si="233"/>
        <v>259.69729999999998</v>
      </c>
      <c r="D7127" s="465">
        <f t="shared" si="233"/>
        <v>82.116799999999998</v>
      </c>
      <c r="E7127" s="475"/>
      <c r="F7127" s="481">
        <v>259.69729999999998</v>
      </c>
      <c r="G7127" s="481">
        <v>82.116799999999998</v>
      </c>
      <c r="H7127" s="481">
        <v>257.202</v>
      </c>
      <c r="I7127" s="481">
        <v>79.621499999999997</v>
      </c>
      <c r="J7127" s="462" t="str">
        <f t="shared" si="235"/>
        <v>A9326</v>
      </c>
      <c r="K7127" s="462" t="b">
        <f t="shared" si="234"/>
        <v>1</v>
      </c>
    </row>
    <row r="7128" spans="1:11" ht="28.8">
      <c r="A7128" s="510" t="s">
        <v>20079</v>
      </c>
      <c r="B7128" s="468" t="s">
        <v>27111</v>
      </c>
      <c r="C7128" s="467">
        <f t="shared" si="233"/>
        <v>15.296200000000001</v>
      </c>
      <c r="D7128" s="469">
        <f t="shared" si="233"/>
        <v>7.9934000000000003</v>
      </c>
      <c r="E7128" s="475"/>
      <c r="F7128" s="481">
        <v>15.296200000000001</v>
      </c>
      <c r="G7128" s="481">
        <v>7.9934000000000003</v>
      </c>
      <c r="H7128" s="481">
        <v>15.296200000000001</v>
      </c>
      <c r="I7128" s="481">
        <v>7.9934000000000003</v>
      </c>
      <c r="J7128" s="462" t="str">
        <f t="shared" si="235"/>
        <v>A9374</v>
      </c>
      <c r="K7128" s="462" t="b">
        <f t="shared" si="234"/>
        <v>1</v>
      </c>
    </row>
    <row r="7129" spans="1:11" ht="28.8">
      <c r="A7129" s="509" t="s">
        <v>20080</v>
      </c>
      <c r="B7129" s="464" t="s">
        <v>27112</v>
      </c>
      <c r="C7129" s="480">
        <f t="shared" si="233"/>
        <v>427.45650000000001</v>
      </c>
      <c r="D7129" s="465">
        <f t="shared" si="233"/>
        <v>113.3729</v>
      </c>
      <c r="E7129" s="475"/>
      <c r="F7129" s="481">
        <v>427.45650000000001</v>
      </c>
      <c r="G7129" s="481">
        <v>113.3729</v>
      </c>
      <c r="H7129" s="481">
        <v>424.96120000000002</v>
      </c>
      <c r="I7129" s="481">
        <v>110.8776</v>
      </c>
      <c r="J7129" s="462" t="str">
        <f t="shared" si="235"/>
        <v>E9098</v>
      </c>
      <c r="K7129" s="462" t="b">
        <f t="shared" si="234"/>
        <v>1</v>
      </c>
    </row>
    <row r="7130" spans="1:11" ht="28.8">
      <c r="A7130" s="510" t="s">
        <v>20081</v>
      </c>
      <c r="B7130" s="468" t="s">
        <v>27113</v>
      </c>
      <c r="C7130" s="467">
        <f t="shared" si="233"/>
        <v>385.56569999999999</v>
      </c>
      <c r="D7130" s="469">
        <f t="shared" si="233"/>
        <v>90.546000000000006</v>
      </c>
      <c r="E7130" s="475"/>
      <c r="F7130" s="481">
        <v>385.56569999999999</v>
      </c>
      <c r="G7130" s="481">
        <v>90.546000000000006</v>
      </c>
      <c r="H7130" s="481">
        <v>383.07040000000001</v>
      </c>
      <c r="I7130" s="481">
        <v>88.050700000000006</v>
      </c>
      <c r="J7130" s="462" t="str">
        <f t="shared" si="235"/>
        <v>A9306</v>
      </c>
      <c r="K7130" s="462" t="b">
        <f t="shared" si="234"/>
        <v>1</v>
      </c>
    </row>
    <row r="7131" spans="1:11" ht="28.8">
      <c r="A7131" s="509" t="s">
        <v>20082</v>
      </c>
      <c r="B7131" s="464" t="s">
        <v>20083</v>
      </c>
      <c r="C7131" s="480">
        <f t="shared" si="233"/>
        <v>41.890799999999999</v>
      </c>
      <c r="D7131" s="465">
        <f t="shared" si="233"/>
        <v>22.826899999999998</v>
      </c>
      <c r="E7131" s="475"/>
      <c r="F7131" s="481">
        <v>41.890799999999999</v>
      </c>
      <c r="G7131" s="481">
        <v>22.826899999999998</v>
      </c>
      <c r="H7131" s="481">
        <v>41.890799999999999</v>
      </c>
      <c r="I7131" s="481">
        <v>22.826899999999998</v>
      </c>
      <c r="J7131" s="462" t="str">
        <f t="shared" si="235"/>
        <v>A9375</v>
      </c>
      <c r="K7131" s="462" t="b">
        <f t="shared" si="234"/>
        <v>1</v>
      </c>
    </row>
    <row r="7132" spans="1:11" ht="28.8">
      <c r="A7132" s="510" t="s">
        <v>20084</v>
      </c>
      <c r="B7132" s="468" t="s">
        <v>27114</v>
      </c>
      <c r="C7132" s="467">
        <f t="shared" si="233"/>
        <v>575.24670000000003</v>
      </c>
      <c r="D7132" s="469">
        <f t="shared" si="233"/>
        <v>172.4093</v>
      </c>
      <c r="E7132" s="475"/>
      <c r="F7132" s="481">
        <v>575.24670000000003</v>
      </c>
      <c r="G7132" s="481">
        <v>172.4093</v>
      </c>
      <c r="H7132" s="481">
        <v>572.75139999999999</v>
      </c>
      <c r="I7132" s="481">
        <v>169.91399999999999</v>
      </c>
      <c r="J7132" s="462" t="str">
        <f t="shared" si="235"/>
        <v>E9099</v>
      </c>
      <c r="K7132" s="462" t="b">
        <f t="shared" si="234"/>
        <v>1</v>
      </c>
    </row>
    <row r="7133" spans="1:11" ht="28.8">
      <c r="A7133" s="509" t="s">
        <v>20085</v>
      </c>
      <c r="B7133" s="464" t="s">
        <v>27115</v>
      </c>
      <c r="C7133" s="480">
        <f t="shared" si="233"/>
        <v>434.053</v>
      </c>
      <c r="D7133" s="465">
        <f t="shared" si="233"/>
        <v>99.747</v>
      </c>
      <c r="E7133" s="475"/>
      <c r="F7133" s="481">
        <v>434.053</v>
      </c>
      <c r="G7133" s="481">
        <v>99.747</v>
      </c>
      <c r="H7133" s="481">
        <v>431.55770000000001</v>
      </c>
      <c r="I7133" s="481">
        <v>97.2517</v>
      </c>
      <c r="J7133" s="462" t="str">
        <f t="shared" si="235"/>
        <v>A9320</v>
      </c>
      <c r="K7133" s="462" t="b">
        <f t="shared" si="234"/>
        <v>1</v>
      </c>
    </row>
    <row r="7134" spans="1:11" ht="28.8">
      <c r="A7134" s="510" t="s">
        <v>20086</v>
      </c>
      <c r="B7134" s="468" t="s">
        <v>20087</v>
      </c>
      <c r="C7134" s="467">
        <f t="shared" si="233"/>
        <v>141.19370000000001</v>
      </c>
      <c r="D7134" s="469">
        <f t="shared" si="233"/>
        <v>72.662300000000002</v>
      </c>
      <c r="E7134" s="475"/>
      <c r="F7134" s="481">
        <v>141.19370000000001</v>
      </c>
      <c r="G7134" s="481">
        <v>72.662300000000002</v>
      </c>
      <c r="H7134" s="481">
        <v>141.19370000000001</v>
      </c>
      <c r="I7134" s="481">
        <v>72.662300000000002</v>
      </c>
      <c r="J7134" s="462" t="str">
        <f t="shared" si="235"/>
        <v>A9376</v>
      </c>
      <c r="K7134" s="462" t="b">
        <f t="shared" si="234"/>
        <v>1</v>
      </c>
    </row>
    <row r="7135" spans="1:11" ht="15.6">
      <c r="A7135" s="509" t="s">
        <v>20088</v>
      </c>
      <c r="B7135" s="464" t="s">
        <v>27116</v>
      </c>
      <c r="C7135" s="480">
        <f t="shared" si="233"/>
        <v>340.85520000000002</v>
      </c>
      <c r="D7135" s="465">
        <f t="shared" si="233"/>
        <v>86.6601</v>
      </c>
      <c r="E7135" s="475"/>
      <c r="F7135" s="481">
        <v>340.85520000000002</v>
      </c>
      <c r="G7135" s="481">
        <v>86.6601</v>
      </c>
      <c r="H7135" s="481">
        <v>338.35989999999998</v>
      </c>
      <c r="I7135" s="481">
        <v>84.1648</v>
      </c>
      <c r="J7135" s="462" t="str">
        <f t="shared" si="235"/>
        <v>E9100</v>
      </c>
      <c r="K7135" s="462" t="b">
        <f t="shared" si="234"/>
        <v>1</v>
      </c>
    </row>
    <row r="7136" spans="1:11" ht="28.8">
      <c r="A7136" s="510" t="s">
        <v>20089</v>
      </c>
      <c r="B7136" s="468" t="s">
        <v>27117</v>
      </c>
      <c r="C7136" s="467">
        <f t="shared" si="233"/>
        <v>340.85520000000002</v>
      </c>
      <c r="D7136" s="469">
        <f t="shared" si="233"/>
        <v>86.6601</v>
      </c>
      <c r="E7136" s="475"/>
      <c r="F7136" s="481">
        <v>340.85520000000002</v>
      </c>
      <c r="G7136" s="481">
        <v>86.6601</v>
      </c>
      <c r="H7136" s="481">
        <v>338.35989999999998</v>
      </c>
      <c r="I7136" s="481">
        <v>84.1648</v>
      </c>
      <c r="J7136" s="462" t="str">
        <f t="shared" si="235"/>
        <v>A9310</v>
      </c>
      <c r="K7136" s="462" t="b">
        <f t="shared" si="234"/>
        <v>1</v>
      </c>
    </row>
    <row r="7137" spans="1:11" ht="15.6">
      <c r="A7137" s="509" t="s">
        <v>20090</v>
      </c>
      <c r="B7137" s="464" t="s">
        <v>20091</v>
      </c>
      <c r="C7137" s="480">
        <f t="shared" si="233"/>
        <v>6.6875999999999998</v>
      </c>
      <c r="D7137" s="465">
        <f t="shared" si="233"/>
        <v>4.5362</v>
      </c>
      <c r="E7137" s="475"/>
      <c r="F7137" s="481">
        <v>6.6875999999999998</v>
      </c>
      <c r="G7137" s="481">
        <v>4.5362</v>
      </c>
      <c r="H7137" s="481">
        <v>6.6875999999999998</v>
      </c>
      <c r="I7137" s="481">
        <v>4.5362</v>
      </c>
      <c r="J7137" s="462" t="str">
        <f t="shared" si="235"/>
        <v>E9114</v>
      </c>
      <c r="K7137" s="462" t="b">
        <f t="shared" si="234"/>
        <v>1</v>
      </c>
    </row>
    <row r="7138" spans="1:11" ht="15.6">
      <c r="A7138" s="510" t="s">
        <v>20092</v>
      </c>
      <c r="B7138" s="468" t="s">
        <v>20093</v>
      </c>
      <c r="C7138" s="467">
        <f t="shared" si="233"/>
        <v>6.6875999999999998</v>
      </c>
      <c r="D7138" s="469">
        <f t="shared" si="233"/>
        <v>4.5362</v>
      </c>
      <c r="E7138" s="475"/>
      <c r="F7138" s="481">
        <v>6.6875999999999998</v>
      </c>
      <c r="G7138" s="481">
        <v>4.5362</v>
      </c>
      <c r="H7138" s="481">
        <v>6.6875999999999998</v>
      </c>
      <c r="I7138" s="481">
        <v>4.5362</v>
      </c>
      <c r="J7138" s="462" t="str">
        <f t="shared" si="235"/>
        <v>A9380</v>
      </c>
      <c r="K7138" s="462" t="b">
        <f t="shared" si="234"/>
        <v>1</v>
      </c>
    </row>
    <row r="7139" spans="1:11" ht="15.6">
      <c r="A7139" s="509" t="s">
        <v>20094</v>
      </c>
      <c r="B7139" s="464" t="s">
        <v>20095</v>
      </c>
      <c r="C7139" s="480">
        <f t="shared" si="233"/>
        <v>104.8095</v>
      </c>
      <c r="D7139" s="465">
        <f t="shared" si="233"/>
        <v>56.5411</v>
      </c>
      <c r="E7139" s="475"/>
      <c r="F7139" s="481">
        <v>104.8095</v>
      </c>
      <c r="G7139" s="481">
        <v>56.5411</v>
      </c>
      <c r="H7139" s="481">
        <v>104.8095</v>
      </c>
      <c r="I7139" s="481">
        <v>56.5411</v>
      </c>
      <c r="J7139" s="462" t="str">
        <f t="shared" si="235"/>
        <v>E9115</v>
      </c>
      <c r="K7139" s="462" t="b">
        <f t="shared" si="234"/>
        <v>1</v>
      </c>
    </row>
    <row r="7140" spans="1:11" ht="15.6">
      <c r="A7140" s="510" t="s">
        <v>20096</v>
      </c>
      <c r="B7140" s="468" t="s">
        <v>20097</v>
      </c>
      <c r="C7140" s="467">
        <f t="shared" si="233"/>
        <v>104.8095</v>
      </c>
      <c r="D7140" s="469">
        <f t="shared" si="233"/>
        <v>56.5411</v>
      </c>
      <c r="E7140" s="475"/>
      <c r="F7140" s="481">
        <v>104.8095</v>
      </c>
      <c r="G7140" s="481">
        <v>56.5411</v>
      </c>
      <c r="H7140" s="481">
        <v>104.8095</v>
      </c>
      <c r="I7140" s="481">
        <v>56.5411</v>
      </c>
      <c r="J7140" s="462" t="str">
        <f t="shared" si="235"/>
        <v>A9381</v>
      </c>
      <c r="K7140" s="462" t="b">
        <f t="shared" si="234"/>
        <v>1</v>
      </c>
    </row>
    <row r="7141" spans="1:11" ht="28.8">
      <c r="A7141" s="509" t="s">
        <v>20098</v>
      </c>
      <c r="B7141" s="464" t="s">
        <v>27118</v>
      </c>
      <c r="C7141" s="480">
        <f t="shared" si="233"/>
        <v>327.55650000000003</v>
      </c>
      <c r="D7141" s="465">
        <f t="shared" si="233"/>
        <v>101.30970000000001</v>
      </c>
      <c r="E7141" s="475"/>
      <c r="F7141" s="481">
        <v>327.55650000000003</v>
      </c>
      <c r="G7141" s="481">
        <v>101.30970000000001</v>
      </c>
      <c r="H7141" s="481">
        <v>325.47660000000002</v>
      </c>
      <c r="I7141" s="481">
        <v>99.229799999999997</v>
      </c>
      <c r="J7141" s="462" t="str">
        <f t="shared" si="235"/>
        <v>E9145</v>
      </c>
      <c r="K7141" s="462" t="b">
        <f t="shared" si="234"/>
        <v>1</v>
      </c>
    </row>
    <row r="7142" spans="1:11" ht="28.8">
      <c r="A7142" s="510" t="s">
        <v>20099</v>
      </c>
      <c r="B7142" s="468" t="s">
        <v>20100</v>
      </c>
      <c r="C7142" s="467">
        <f t="shared" si="233"/>
        <v>307.67970000000003</v>
      </c>
      <c r="D7142" s="469">
        <f t="shared" si="233"/>
        <v>91.080500000000001</v>
      </c>
      <c r="E7142" s="475"/>
      <c r="F7142" s="481">
        <v>307.67970000000003</v>
      </c>
      <c r="G7142" s="481">
        <v>91.080500000000001</v>
      </c>
      <c r="H7142" s="481">
        <v>305.59980000000002</v>
      </c>
      <c r="I7142" s="481">
        <v>89.000600000000006</v>
      </c>
      <c r="J7142" s="462" t="str">
        <f t="shared" si="235"/>
        <v>A9316</v>
      </c>
      <c r="K7142" s="462" t="b">
        <f t="shared" si="234"/>
        <v>1</v>
      </c>
    </row>
    <row r="7143" spans="1:11" ht="15.6">
      <c r="A7143" s="509" t="s">
        <v>20101</v>
      </c>
      <c r="B7143" s="464" t="s">
        <v>27119</v>
      </c>
      <c r="C7143" s="480">
        <f t="shared" si="233"/>
        <v>19.876799999999999</v>
      </c>
      <c r="D7143" s="465">
        <f t="shared" si="233"/>
        <v>10.229200000000001</v>
      </c>
      <c r="E7143" s="475"/>
      <c r="F7143" s="481">
        <v>19.876799999999999</v>
      </c>
      <c r="G7143" s="481">
        <v>10.229200000000001</v>
      </c>
      <c r="H7143" s="481">
        <v>19.876799999999999</v>
      </c>
      <c r="I7143" s="481">
        <v>10.229200000000001</v>
      </c>
      <c r="J7143" s="462" t="str">
        <f t="shared" si="235"/>
        <v>A9340</v>
      </c>
      <c r="K7143" s="462" t="b">
        <f t="shared" si="234"/>
        <v>1</v>
      </c>
    </row>
    <row r="7144" spans="1:11" ht="15.6">
      <c r="A7144" s="510" t="s">
        <v>20102</v>
      </c>
      <c r="B7144" s="468" t="s">
        <v>27120</v>
      </c>
      <c r="C7144" s="467">
        <f t="shared" si="233"/>
        <v>677.06280000000004</v>
      </c>
      <c r="D7144" s="469">
        <f t="shared" si="233"/>
        <v>168.15280000000001</v>
      </c>
      <c r="E7144" s="475"/>
      <c r="F7144" s="481">
        <v>677.06280000000004</v>
      </c>
      <c r="G7144" s="481">
        <v>168.15280000000001</v>
      </c>
      <c r="H7144" s="481">
        <v>674.5675</v>
      </c>
      <c r="I7144" s="481">
        <v>165.6575</v>
      </c>
      <c r="J7144" s="462" t="str">
        <f t="shared" si="235"/>
        <v>E9146</v>
      </c>
      <c r="K7144" s="462" t="b">
        <f t="shared" si="234"/>
        <v>1</v>
      </c>
    </row>
    <row r="7145" spans="1:11" ht="28.8">
      <c r="A7145" s="509" t="s">
        <v>20051</v>
      </c>
      <c r="B7145" s="464" t="s">
        <v>27094</v>
      </c>
      <c r="C7145" s="480">
        <f t="shared" si="233"/>
        <v>615.80970000000002</v>
      </c>
      <c r="D7145" s="465">
        <f t="shared" si="233"/>
        <v>134.83330000000001</v>
      </c>
      <c r="E7145" s="475"/>
      <c r="F7145" s="481">
        <v>615.80970000000002</v>
      </c>
      <c r="G7145" s="481">
        <v>134.83330000000001</v>
      </c>
      <c r="H7145" s="481">
        <v>613.31439999999998</v>
      </c>
      <c r="I7145" s="481">
        <v>132.33799999999999</v>
      </c>
      <c r="J7145" s="462" t="str">
        <f t="shared" si="235"/>
        <v>A9335</v>
      </c>
      <c r="K7145" s="462" t="b">
        <f t="shared" si="234"/>
        <v>1</v>
      </c>
    </row>
    <row r="7146" spans="1:11" ht="15.6">
      <c r="A7146" s="510" t="s">
        <v>20103</v>
      </c>
      <c r="B7146" s="468" t="s">
        <v>20104</v>
      </c>
      <c r="C7146" s="467">
        <f t="shared" si="233"/>
        <v>61.253100000000003</v>
      </c>
      <c r="D7146" s="469">
        <f t="shared" si="233"/>
        <v>33.319499999999998</v>
      </c>
      <c r="E7146" s="475"/>
      <c r="F7146" s="481">
        <v>61.253100000000003</v>
      </c>
      <c r="G7146" s="481">
        <v>33.319499999999998</v>
      </c>
      <c r="H7146" s="481">
        <v>61.253100000000003</v>
      </c>
      <c r="I7146" s="481">
        <v>33.319499999999998</v>
      </c>
      <c r="J7146" s="462" t="str">
        <f t="shared" si="235"/>
        <v>A9357</v>
      </c>
      <c r="K7146" s="462" t="b">
        <f t="shared" si="234"/>
        <v>1</v>
      </c>
    </row>
    <row r="7147" spans="1:11" ht="28.8">
      <c r="A7147" s="509" t="s">
        <v>20105</v>
      </c>
      <c r="B7147" s="464" t="s">
        <v>27121</v>
      </c>
      <c r="C7147" s="480">
        <f t="shared" ref="C7147:D7214" si="236">IF($J$6696=$G$6697,F7147,H7147)</f>
        <v>696.12670000000003</v>
      </c>
      <c r="D7147" s="465">
        <f t="shared" si="236"/>
        <v>234.4605</v>
      </c>
      <c r="E7147" s="475"/>
      <c r="F7147" s="481">
        <v>696.12670000000003</v>
      </c>
      <c r="G7147" s="481">
        <v>234.4605</v>
      </c>
      <c r="H7147" s="481">
        <v>693.63139999999999</v>
      </c>
      <c r="I7147" s="481">
        <v>231.96520000000001</v>
      </c>
      <c r="J7147" s="462" t="str">
        <f t="shared" si="235"/>
        <v>E9169</v>
      </c>
      <c r="K7147" s="462" t="b">
        <f t="shared" ref="K7147:K7210" si="237">A7147=J7147</f>
        <v>1</v>
      </c>
    </row>
    <row r="7148" spans="1:11" ht="28.8">
      <c r="A7148" s="510" t="s">
        <v>20055</v>
      </c>
      <c r="B7148" s="468" t="s">
        <v>27096</v>
      </c>
      <c r="C7148" s="467">
        <f t="shared" si="236"/>
        <v>460.34969999999998</v>
      </c>
      <c r="D7148" s="469">
        <f t="shared" si="236"/>
        <v>111.2501</v>
      </c>
      <c r="E7148" s="475"/>
      <c r="F7148" s="481">
        <v>460.34969999999998</v>
      </c>
      <c r="G7148" s="481">
        <v>111.2501</v>
      </c>
      <c r="H7148" s="481">
        <v>457.8544</v>
      </c>
      <c r="I7148" s="481">
        <v>108.7548</v>
      </c>
      <c r="J7148" s="462" t="str">
        <f t="shared" ref="J7148:J7211" si="238">A7148</f>
        <v>A9324</v>
      </c>
      <c r="K7148" s="462" t="b">
        <f t="shared" si="237"/>
        <v>1</v>
      </c>
    </row>
    <row r="7149" spans="1:11" ht="28.8">
      <c r="A7149" s="509" t="s">
        <v>20106</v>
      </c>
      <c r="B7149" s="464" t="s">
        <v>20107</v>
      </c>
      <c r="C7149" s="480">
        <f t="shared" si="236"/>
        <v>141.34950000000001</v>
      </c>
      <c r="D7149" s="465">
        <f t="shared" si="236"/>
        <v>73.865300000000005</v>
      </c>
      <c r="E7149" s="475"/>
      <c r="F7149" s="481">
        <v>141.34950000000001</v>
      </c>
      <c r="G7149" s="481">
        <v>73.865300000000005</v>
      </c>
      <c r="H7149" s="481">
        <v>141.34950000000001</v>
      </c>
      <c r="I7149" s="481">
        <v>73.865300000000005</v>
      </c>
      <c r="J7149" s="462" t="str">
        <f t="shared" si="238"/>
        <v>A9385</v>
      </c>
      <c r="K7149" s="462" t="b">
        <f t="shared" si="237"/>
        <v>1</v>
      </c>
    </row>
    <row r="7150" spans="1:11" ht="15.6">
      <c r="A7150" s="510" t="s">
        <v>20108</v>
      </c>
      <c r="B7150" s="468" t="s">
        <v>20109</v>
      </c>
      <c r="C7150" s="467">
        <f t="shared" si="236"/>
        <v>94.427499999999995</v>
      </c>
      <c r="D7150" s="469">
        <f t="shared" si="236"/>
        <v>49.345100000000002</v>
      </c>
      <c r="E7150" s="475"/>
      <c r="F7150" s="481">
        <v>94.427499999999995</v>
      </c>
      <c r="G7150" s="481">
        <v>49.345100000000002</v>
      </c>
      <c r="H7150" s="481">
        <v>94.427499999999995</v>
      </c>
      <c r="I7150" s="481">
        <v>49.345100000000002</v>
      </c>
      <c r="J7150" s="462" t="str">
        <f t="shared" si="238"/>
        <v>A9389</v>
      </c>
      <c r="K7150" s="462" t="b">
        <f t="shared" si="237"/>
        <v>1</v>
      </c>
    </row>
    <row r="7151" spans="1:11" ht="28.8">
      <c r="A7151" s="509" t="s">
        <v>20110</v>
      </c>
      <c r="B7151" s="464" t="s">
        <v>27122</v>
      </c>
      <c r="C7151" s="480">
        <f t="shared" si="236"/>
        <v>780.17759999999998</v>
      </c>
      <c r="D7151" s="465">
        <f t="shared" si="236"/>
        <v>278.13330000000002</v>
      </c>
      <c r="E7151" s="475"/>
      <c r="F7151" s="481">
        <v>780.17759999999998</v>
      </c>
      <c r="G7151" s="481">
        <v>278.13330000000002</v>
      </c>
      <c r="H7151" s="481">
        <v>777.68230000000005</v>
      </c>
      <c r="I7151" s="481">
        <v>275.63799999999998</v>
      </c>
      <c r="J7151" s="462" t="str">
        <f t="shared" si="238"/>
        <v>E9170</v>
      </c>
      <c r="K7151" s="462" t="b">
        <f t="shared" si="237"/>
        <v>1</v>
      </c>
    </row>
    <row r="7152" spans="1:11" ht="28.8">
      <c r="A7152" s="510" t="s">
        <v>20106</v>
      </c>
      <c r="B7152" s="468" t="s">
        <v>20107</v>
      </c>
      <c r="C7152" s="467">
        <f t="shared" si="236"/>
        <v>141.34950000000001</v>
      </c>
      <c r="D7152" s="469">
        <f t="shared" si="236"/>
        <v>73.865300000000005</v>
      </c>
      <c r="E7152" s="475"/>
      <c r="F7152" s="481">
        <v>141.34950000000001</v>
      </c>
      <c r="G7152" s="481">
        <v>73.865300000000005</v>
      </c>
      <c r="H7152" s="481">
        <v>141.34950000000001</v>
      </c>
      <c r="I7152" s="481">
        <v>73.865300000000005</v>
      </c>
      <c r="J7152" s="462" t="str">
        <f t="shared" si="238"/>
        <v>A9385</v>
      </c>
      <c r="K7152" s="462" t="b">
        <f t="shared" si="237"/>
        <v>1</v>
      </c>
    </row>
    <row r="7153" spans="1:11" ht="28.8">
      <c r="A7153" s="509" t="s">
        <v>20111</v>
      </c>
      <c r="B7153" s="464" t="s">
        <v>27123</v>
      </c>
      <c r="C7153" s="480">
        <f t="shared" si="236"/>
        <v>471.91070000000002</v>
      </c>
      <c r="D7153" s="465">
        <f t="shared" si="236"/>
        <v>117.04170000000001</v>
      </c>
      <c r="E7153" s="475"/>
      <c r="F7153" s="481">
        <v>471.91070000000002</v>
      </c>
      <c r="G7153" s="481">
        <v>117.04170000000001</v>
      </c>
      <c r="H7153" s="481">
        <v>469.41539999999998</v>
      </c>
      <c r="I7153" s="481">
        <v>114.54640000000001</v>
      </c>
      <c r="J7153" s="462" t="str">
        <f t="shared" si="238"/>
        <v>A9386</v>
      </c>
      <c r="K7153" s="462" t="b">
        <f t="shared" si="237"/>
        <v>1</v>
      </c>
    </row>
    <row r="7154" spans="1:11" ht="15.6">
      <c r="A7154" s="510" t="s">
        <v>20112</v>
      </c>
      <c r="B7154" s="468" t="s">
        <v>20113</v>
      </c>
      <c r="C7154" s="467">
        <f t="shared" si="236"/>
        <v>72.489900000000006</v>
      </c>
      <c r="D7154" s="469">
        <f t="shared" si="236"/>
        <v>37.8812</v>
      </c>
      <c r="E7154" s="475"/>
      <c r="F7154" s="481">
        <v>72.489900000000006</v>
      </c>
      <c r="G7154" s="481">
        <v>37.8812</v>
      </c>
      <c r="H7154" s="481">
        <v>72.489900000000006</v>
      </c>
      <c r="I7154" s="481">
        <v>37.8812</v>
      </c>
      <c r="J7154" s="462" t="str">
        <f t="shared" si="238"/>
        <v>A9387</v>
      </c>
      <c r="K7154" s="462" t="b">
        <f t="shared" si="237"/>
        <v>1</v>
      </c>
    </row>
    <row r="7155" spans="1:11" ht="15.6">
      <c r="A7155" s="509" t="s">
        <v>20108</v>
      </c>
      <c r="B7155" s="464" t="s">
        <v>20109</v>
      </c>
      <c r="C7155" s="480">
        <f t="shared" si="236"/>
        <v>94.427499999999995</v>
      </c>
      <c r="D7155" s="465">
        <f t="shared" si="236"/>
        <v>49.345100000000002</v>
      </c>
      <c r="E7155" s="475"/>
      <c r="F7155" s="481">
        <v>94.427499999999995</v>
      </c>
      <c r="G7155" s="481">
        <v>49.345100000000002</v>
      </c>
      <c r="H7155" s="481">
        <v>94.427499999999995</v>
      </c>
      <c r="I7155" s="481">
        <v>49.345100000000002</v>
      </c>
      <c r="J7155" s="462" t="str">
        <f t="shared" si="238"/>
        <v>A9389</v>
      </c>
      <c r="K7155" s="462" t="b">
        <f t="shared" si="237"/>
        <v>1</v>
      </c>
    </row>
    <row r="7156" spans="1:11" ht="28.8">
      <c r="A7156" s="510" t="s">
        <v>20114</v>
      </c>
      <c r="B7156" s="468" t="s">
        <v>20115</v>
      </c>
      <c r="C7156" s="467">
        <f t="shared" si="236"/>
        <v>1502.5035</v>
      </c>
      <c r="D7156" s="469">
        <f t="shared" si="236"/>
        <v>611.798</v>
      </c>
      <c r="E7156" s="475"/>
      <c r="F7156" s="481">
        <v>1502.5035</v>
      </c>
      <c r="G7156" s="481">
        <v>611.798</v>
      </c>
      <c r="H7156" s="481">
        <v>1500.0082</v>
      </c>
      <c r="I7156" s="481">
        <v>609.30269999999996</v>
      </c>
      <c r="J7156" s="462" t="str">
        <f t="shared" si="238"/>
        <v>E9171</v>
      </c>
      <c r="K7156" s="462" t="b">
        <f t="shared" si="237"/>
        <v>1</v>
      </c>
    </row>
    <row r="7157" spans="1:11" ht="28.8">
      <c r="A7157" s="509" t="s">
        <v>20116</v>
      </c>
      <c r="B7157" s="464" t="s">
        <v>20117</v>
      </c>
      <c r="C7157" s="480">
        <f t="shared" si="236"/>
        <v>1150.3612000000001</v>
      </c>
      <c r="D7157" s="465">
        <f t="shared" si="236"/>
        <v>427.77839999999998</v>
      </c>
      <c r="E7157" s="475"/>
      <c r="F7157" s="481">
        <v>1150.3612000000001</v>
      </c>
      <c r="G7157" s="481">
        <v>427.77839999999998</v>
      </c>
      <c r="H7157" s="481">
        <v>1147.8659</v>
      </c>
      <c r="I7157" s="481">
        <v>425.28309999999999</v>
      </c>
      <c r="J7157" s="462" t="str">
        <f t="shared" si="238"/>
        <v>A9325</v>
      </c>
      <c r="K7157" s="462" t="b">
        <f t="shared" si="237"/>
        <v>1</v>
      </c>
    </row>
    <row r="7158" spans="1:11" ht="28.8">
      <c r="A7158" s="510" t="s">
        <v>20106</v>
      </c>
      <c r="B7158" s="468" t="s">
        <v>20107</v>
      </c>
      <c r="C7158" s="467">
        <f t="shared" si="236"/>
        <v>141.34950000000001</v>
      </c>
      <c r="D7158" s="469">
        <f t="shared" si="236"/>
        <v>73.865300000000005</v>
      </c>
      <c r="E7158" s="475"/>
      <c r="F7158" s="481">
        <v>141.34950000000001</v>
      </c>
      <c r="G7158" s="481">
        <v>73.865300000000005</v>
      </c>
      <c r="H7158" s="481">
        <v>141.34950000000001</v>
      </c>
      <c r="I7158" s="481">
        <v>73.865300000000005</v>
      </c>
      <c r="J7158" s="462" t="str">
        <f t="shared" si="238"/>
        <v>A9385</v>
      </c>
      <c r="K7158" s="462" t="b">
        <f t="shared" si="237"/>
        <v>1</v>
      </c>
    </row>
    <row r="7159" spans="1:11" ht="15.6">
      <c r="A7159" s="509" t="s">
        <v>20118</v>
      </c>
      <c r="B7159" s="464" t="s">
        <v>20119</v>
      </c>
      <c r="C7159" s="480">
        <f t="shared" si="236"/>
        <v>116.3653</v>
      </c>
      <c r="D7159" s="465">
        <f t="shared" si="236"/>
        <v>60.809199999999997</v>
      </c>
      <c r="E7159" s="475"/>
      <c r="F7159" s="481">
        <v>116.3653</v>
      </c>
      <c r="G7159" s="481">
        <v>60.809199999999997</v>
      </c>
      <c r="H7159" s="481">
        <v>116.3653</v>
      </c>
      <c r="I7159" s="481">
        <v>60.809199999999997</v>
      </c>
      <c r="J7159" s="462" t="str">
        <f t="shared" si="238"/>
        <v>A9388</v>
      </c>
      <c r="K7159" s="462" t="b">
        <f t="shared" si="237"/>
        <v>1</v>
      </c>
    </row>
    <row r="7160" spans="1:11" ht="15.6">
      <c r="A7160" s="510" t="s">
        <v>20108</v>
      </c>
      <c r="B7160" s="468" t="s">
        <v>20109</v>
      </c>
      <c r="C7160" s="467">
        <f t="shared" si="236"/>
        <v>94.427499999999995</v>
      </c>
      <c r="D7160" s="469">
        <f t="shared" si="236"/>
        <v>49.345100000000002</v>
      </c>
      <c r="E7160" s="475"/>
      <c r="F7160" s="481">
        <v>94.427499999999995</v>
      </c>
      <c r="G7160" s="481">
        <v>49.345100000000002</v>
      </c>
      <c r="H7160" s="481">
        <v>94.427499999999995</v>
      </c>
      <c r="I7160" s="481">
        <v>49.345100000000002</v>
      </c>
      <c r="J7160" s="462" t="str">
        <f t="shared" si="238"/>
        <v>A9389</v>
      </c>
      <c r="K7160" s="462" t="b">
        <f t="shared" si="237"/>
        <v>1</v>
      </c>
    </row>
    <row r="7161" spans="1:11" ht="43.2">
      <c r="A7161" s="509" t="s">
        <v>20120</v>
      </c>
      <c r="B7161" s="464" t="s">
        <v>20121</v>
      </c>
      <c r="C7161" s="480">
        <f t="shared" si="236"/>
        <v>420.78429999999997</v>
      </c>
      <c r="D7161" s="465">
        <f t="shared" si="236"/>
        <v>136.9016</v>
      </c>
      <c r="E7161" s="475"/>
      <c r="F7161" s="481">
        <v>420.78429999999997</v>
      </c>
      <c r="G7161" s="481">
        <v>136.9016</v>
      </c>
      <c r="H7161" s="481">
        <v>418.28899999999999</v>
      </c>
      <c r="I7161" s="481">
        <v>134.40629999999999</v>
      </c>
      <c r="J7161" s="462" t="str">
        <f t="shared" si="238"/>
        <v>E9199</v>
      </c>
      <c r="K7161" s="462" t="b">
        <f t="shared" si="237"/>
        <v>1</v>
      </c>
    </row>
    <row r="7162" spans="1:11" ht="43.2">
      <c r="A7162" s="510" t="s">
        <v>20122</v>
      </c>
      <c r="B7162" s="468" t="s">
        <v>20123</v>
      </c>
      <c r="C7162" s="467">
        <f t="shared" si="236"/>
        <v>86.905299999999997</v>
      </c>
      <c r="D7162" s="469">
        <f t="shared" si="236"/>
        <v>47.273400000000002</v>
      </c>
      <c r="E7162" s="475"/>
      <c r="F7162" s="481">
        <v>86.905299999999997</v>
      </c>
      <c r="G7162" s="481">
        <v>47.273400000000002</v>
      </c>
      <c r="H7162" s="481">
        <v>86.905299999999997</v>
      </c>
      <c r="I7162" s="481">
        <v>47.273400000000002</v>
      </c>
      <c r="J7162" s="462" t="str">
        <f t="shared" si="238"/>
        <v>A9299</v>
      </c>
      <c r="K7162" s="462" t="b">
        <f t="shared" si="237"/>
        <v>1</v>
      </c>
    </row>
    <row r="7163" spans="1:11" ht="28.8">
      <c r="A7163" s="509" t="s">
        <v>20068</v>
      </c>
      <c r="B7163" s="464" t="s">
        <v>27103</v>
      </c>
      <c r="C7163" s="480">
        <f t="shared" si="236"/>
        <v>333.87900000000002</v>
      </c>
      <c r="D7163" s="465">
        <f t="shared" si="236"/>
        <v>89.628200000000007</v>
      </c>
      <c r="E7163" s="475"/>
      <c r="F7163" s="481">
        <v>333.87900000000002</v>
      </c>
      <c r="G7163" s="481">
        <v>89.628200000000007</v>
      </c>
      <c r="H7163" s="481">
        <v>331.38369999999998</v>
      </c>
      <c r="I7163" s="481">
        <v>87.132900000000006</v>
      </c>
      <c r="J7163" s="462" t="str">
        <f t="shared" si="238"/>
        <v>A9313</v>
      </c>
      <c r="K7163" s="462" t="b">
        <f t="shared" si="237"/>
        <v>1</v>
      </c>
    </row>
    <row r="7164" spans="1:11" ht="28.8">
      <c r="A7164" s="510" t="s">
        <v>20124</v>
      </c>
      <c r="B7164" s="468" t="s">
        <v>27124</v>
      </c>
      <c r="C7164" s="467">
        <f t="shared" si="236"/>
        <v>359.6653</v>
      </c>
      <c r="D7164" s="469">
        <f t="shared" si="236"/>
        <v>121.5384</v>
      </c>
      <c r="E7164" s="475"/>
      <c r="F7164" s="481">
        <v>359.6653</v>
      </c>
      <c r="G7164" s="481">
        <v>121.5384</v>
      </c>
      <c r="H7164" s="481">
        <v>356.96370000000002</v>
      </c>
      <c r="I7164" s="481">
        <v>118.8368</v>
      </c>
      <c r="J7164" s="462" t="str">
        <f t="shared" si="238"/>
        <v>E9201</v>
      </c>
      <c r="K7164" s="462" t="b">
        <f t="shared" si="237"/>
        <v>1</v>
      </c>
    </row>
    <row r="7165" spans="1:11" ht="28.8">
      <c r="A7165" s="509" t="s">
        <v>20125</v>
      </c>
      <c r="B7165" s="464" t="s">
        <v>27125</v>
      </c>
      <c r="C7165" s="480">
        <f t="shared" si="236"/>
        <v>315.8657</v>
      </c>
      <c r="D7165" s="465">
        <f t="shared" si="236"/>
        <v>99.266499999999994</v>
      </c>
      <c r="E7165" s="475"/>
      <c r="F7165" s="481">
        <v>315.8657</v>
      </c>
      <c r="G7165" s="481">
        <v>99.266499999999994</v>
      </c>
      <c r="H7165" s="481">
        <v>313.16410000000002</v>
      </c>
      <c r="I7165" s="481">
        <v>96.564899999999994</v>
      </c>
      <c r="J7165" s="462" t="str">
        <f t="shared" si="238"/>
        <v>A9327</v>
      </c>
      <c r="K7165" s="462" t="b">
        <f t="shared" si="237"/>
        <v>1</v>
      </c>
    </row>
    <row r="7166" spans="1:11" ht="15.6">
      <c r="A7166" s="510" t="s">
        <v>20126</v>
      </c>
      <c r="B7166" s="468" t="s">
        <v>20127</v>
      </c>
      <c r="C7166" s="467">
        <f t="shared" si="236"/>
        <v>43.799599999999998</v>
      </c>
      <c r="D7166" s="469">
        <f t="shared" si="236"/>
        <v>22.271899999999999</v>
      </c>
      <c r="E7166" s="475"/>
      <c r="F7166" s="481">
        <v>43.799599999999998</v>
      </c>
      <c r="G7166" s="481">
        <v>22.271899999999999</v>
      </c>
      <c r="H7166" s="481">
        <v>43.799599999999998</v>
      </c>
      <c r="I7166" s="481">
        <v>22.271899999999999</v>
      </c>
      <c r="J7166" s="462" t="str">
        <f t="shared" si="238"/>
        <v>A9343</v>
      </c>
      <c r="K7166" s="462" t="b">
        <f t="shared" si="237"/>
        <v>1</v>
      </c>
    </row>
    <row r="7167" spans="1:11" ht="28.8">
      <c r="A7167" s="509" t="s">
        <v>20128</v>
      </c>
      <c r="B7167" s="464" t="s">
        <v>27126</v>
      </c>
      <c r="C7167" s="480">
        <f t="shared" si="236"/>
        <v>349.48590000000002</v>
      </c>
      <c r="D7167" s="465">
        <f t="shared" si="236"/>
        <v>141.42420000000001</v>
      </c>
      <c r="E7167" s="475"/>
      <c r="F7167" s="481">
        <v>349.48590000000002</v>
      </c>
      <c r="G7167" s="481">
        <v>141.42420000000001</v>
      </c>
      <c r="H7167" s="481">
        <v>346.24430000000001</v>
      </c>
      <c r="I7167" s="481">
        <v>138.18260000000001</v>
      </c>
      <c r="J7167" s="462" t="str">
        <f t="shared" si="238"/>
        <v>E9202</v>
      </c>
      <c r="K7167" s="462" t="b">
        <f t="shared" si="237"/>
        <v>1</v>
      </c>
    </row>
    <row r="7168" spans="1:11" ht="28.8">
      <c r="A7168" s="510" t="s">
        <v>20129</v>
      </c>
      <c r="B7168" s="468" t="s">
        <v>27127</v>
      </c>
      <c r="C7168" s="467">
        <f t="shared" si="236"/>
        <v>243.9151</v>
      </c>
      <c r="D7168" s="469">
        <f t="shared" si="236"/>
        <v>83.997399999999999</v>
      </c>
      <c r="E7168" s="475"/>
      <c r="F7168" s="481">
        <v>243.9151</v>
      </c>
      <c r="G7168" s="481">
        <v>83.997399999999999</v>
      </c>
      <c r="H7168" s="481">
        <v>240.67349999999999</v>
      </c>
      <c r="I7168" s="481">
        <v>80.755799999999994</v>
      </c>
      <c r="J7168" s="462" t="str">
        <f t="shared" si="238"/>
        <v>A9300</v>
      </c>
      <c r="K7168" s="462" t="b">
        <f t="shared" si="237"/>
        <v>1</v>
      </c>
    </row>
    <row r="7169" spans="1:11" ht="28.8">
      <c r="A7169" s="509" t="s">
        <v>20130</v>
      </c>
      <c r="B7169" s="464" t="s">
        <v>20131</v>
      </c>
      <c r="C7169" s="480">
        <f t="shared" si="236"/>
        <v>105.57080000000001</v>
      </c>
      <c r="D7169" s="465">
        <f t="shared" si="236"/>
        <v>57.4268</v>
      </c>
      <c r="E7169" s="475"/>
      <c r="F7169" s="481">
        <v>105.57080000000001</v>
      </c>
      <c r="G7169" s="481">
        <v>57.4268</v>
      </c>
      <c r="H7169" s="481">
        <v>105.57080000000001</v>
      </c>
      <c r="I7169" s="481">
        <v>57.4268</v>
      </c>
      <c r="J7169" s="462" t="str">
        <f t="shared" si="238"/>
        <v>A9383</v>
      </c>
      <c r="K7169" s="462" t="b">
        <f t="shared" si="237"/>
        <v>1</v>
      </c>
    </row>
    <row r="7170" spans="1:11" ht="15.6">
      <c r="A7170" s="510" t="s">
        <v>744</v>
      </c>
      <c r="B7170" s="468" t="s">
        <v>745</v>
      </c>
      <c r="C7170" s="467">
        <f t="shared" si="236"/>
        <v>202.9008</v>
      </c>
      <c r="D7170" s="469">
        <f t="shared" si="236"/>
        <v>82.049400000000006</v>
      </c>
      <c r="E7170" s="475"/>
      <c r="F7170" s="481">
        <v>202.9008</v>
      </c>
      <c r="G7170" s="481">
        <v>82.049400000000006</v>
      </c>
      <c r="H7170" s="481">
        <v>200.82089999999999</v>
      </c>
      <c r="I7170" s="481">
        <v>79.969499999999996</v>
      </c>
      <c r="J7170" s="462" t="str">
        <f t="shared" si="238"/>
        <v>E9506</v>
      </c>
      <c r="K7170" s="462" t="b">
        <f t="shared" si="237"/>
        <v>1</v>
      </c>
    </row>
    <row r="7171" spans="1:11" ht="28.8">
      <c r="A7171" s="509" t="s">
        <v>20132</v>
      </c>
      <c r="B7171" s="464" t="s">
        <v>20133</v>
      </c>
      <c r="C7171" s="480">
        <f t="shared" si="236"/>
        <v>188.9522</v>
      </c>
      <c r="D7171" s="465">
        <f t="shared" si="236"/>
        <v>74.871099999999998</v>
      </c>
      <c r="E7171" s="475"/>
      <c r="F7171" s="481">
        <v>188.9522</v>
      </c>
      <c r="G7171" s="481">
        <v>74.871099999999998</v>
      </c>
      <c r="H7171" s="481">
        <v>186.8723</v>
      </c>
      <c r="I7171" s="481">
        <v>72.791200000000003</v>
      </c>
      <c r="J7171" s="462" t="str">
        <f t="shared" si="238"/>
        <v>A9307</v>
      </c>
      <c r="K7171" s="462" t="b">
        <f t="shared" si="237"/>
        <v>1</v>
      </c>
    </row>
    <row r="7172" spans="1:11" ht="15.6">
      <c r="A7172" s="510" t="s">
        <v>20134</v>
      </c>
      <c r="B7172" s="468" t="s">
        <v>20135</v>
      </c>
      <c r="C7172" s="467">
        <f t="shared" si="236"/>
        <v>13.948600000000001</v>
      </c>
      <c r="D7172" s="469">
        <f t="shared" si="236"/>
        <v>7.1783000000000001</v>
      </c>
      <c r="E7172" s="475"/>
      <c r="F7172" s="481">
        <v>13.948600000000001</v>
      </c>
      <c r="G7172" s="481">
        <v>7.1783000000000001</v>
      </c>
      <c r="H7172" s="481">
        <v>13.948600000000001</v>
      </c>
      <c r="I7172" s="481">
        <v>7.1783000000000001</v>
      </c>
      <c r="J7172" s="462" t="str">
        <f t="shared" si="238"/>
        <v>A9338</v>
      </c>
      <c r="K7172" s="462" t="b">
        <f t="shared" si="237"/>
        <v>1</v>
      </c>
    </row>
    <row r="7173" spans="1:11" ht="15.6">
      <c r="A7173" s="509" t="s">
        <v>765</v>
      </c>
      <c r="B7173" s="464" t="s">
        <v>766</v>
      </c>
      <c r="C7173" s="480">
        <f t="shared" si="236"/>
        <v>199.96279999999999</v>
      </c>
      <c r="D7173" s="465">
        <f t="shared" si="236"/>
        <v>80.692499999999995</v>
      </c>
      <c r="E7173" s="475"/>
      <c r="F7173" s="481">
        <v>199.96279999999999</v>
      </c>
      <c r="G7173" s="481">
        <v>80.692499999999995</v>
      </c>
      <c r="H7173" s="481">
        <v>197.88290000000001</v>
      </c>
      <c r="I7173" s="481">
        <v>78.6126</v>
      </c>
      <c r="J7173" s="462" t="str">
        <f t="shared" si="238"/>
        <v>E9508</v>
      </c>
      <c r="K7173" s="462" t="b">
        <f t="shared" si="237"/>
        <v>1</v>
      </c>
    </row>
    <row r="7174" spans="1:11" ht="28.8">
      <c r="A7174" s="510" t="s">
        <v>20136</v>
      </c>
      <c r="B7174" s="468" t="s">
        <v>20137</v>
      </c>
      <c r="C7174" s="467">
        <f t="shared" si="236"/>
        <v>192.85759999999999</v>
      </c>
      <c r="D7174" s="469">
        <f t="shared" si="236"/>
        <v>76.827500000000001</v>
      </c>
      <c r="E7174" s="475"/>
      <c r="F7174" s="481">
        <v>192.85759999999999</v>
      </c>
      <c r="G7174" s="481">
        <v>76.827500000000001</v>
      </c>
      <c r="H7174" s="481">
        <v>190.77770000000001</v>
      </c>
      <c r="I7174" s="481">
        <v>74.747600000000006</v>
      </c>
      <c r="J7174" s="462" t="str">
        <f t="shared" si="238"/>
        <v>A9309</v>
      </c>
      <c r="K7174" s="462" t="b">
        <f t="shared" si="237"/>
        <v>1</v>
      </c>
    </row>
    <row r="7175" spans="1:11" ht="15.6">
      <c r="A7175" s="509" t="s">
        <v>20138</v>
      </c>
      <c r="B7175" s="464" t="s">
        <v>20139</v>
      </c>
      <c r="C7175" s="480">
        <f t="shared" si="236"/>
        <v>7.1052</v>
      </c>
      <c r="D7175" s="465">
        <f t="shared" si="236"/>
        <v>3.8650000000000002</v>
      </c>
      <c r="E7175" s="475"/>
      <c r="F7175" s="481">
        <v>7.1052</v>
      </c>
      <c r="G7175" s="481">
        <v>3.8650000000000002</v>
      </c>
      <c r="H7175" s="481">
        <v>7.1052</v>
      </c>
      <c r="I7175" s="481">
        <v>3.8650000000000002</v>
      </c>
      <c r="J7175" s="462" t="str">
        <f t="shared" si="238"/>
        <v>A9350</v>
      </c>
      <c r="K7175" s="462" t="b">
        <f t="shared" si="237"/>
        <v>1</v>
      </c>
    </row>
    <row r="7176" spans="1:11" ht="28.8">
      <c r="A7176" s="510" t="s">
        <v>737</v>
      </c>
      <c r="B7176" s="468" t="s">
        <v>738</v>
      </c>
      <c r="C7176" s="467">
        <f t="shared" si="236"/>
        <v>338.19720000000001</v>
      </c>
      <c r="D7176" s="469">
        <f t="shared" si="236"/>
        <v>113.289</v>
      </c>
      <c r="E7176" s="475"/>
      <c r="F7176" s="481">
        <v>338.19720000000001</v>
      </c>
      <c r="G7176" s="481">
        <v>113.289</v>
      </c>
      <c r="H7176" s="481">
        <v>336.1173</v>
      </c>
      <c r="I7176" s="481">
        <v>111.20910000000001</v>
      </c>
      <c r="J7176" s="462" t="str">
        <f t="shared" si="238"/>
        <v>E9509</v>
      </c>
      <c r="K7176" s="462" t="b">
        <f t="shared" si="237"/>
        <v>1</v>
      </c>
    </row>
    <row r="7177" spans="1:11" ht="43.2">
      <c r="A7177" s="509" t="s">
        <v>20072</v>
      </c>
      <c r="B7177" s="464" t="s">
        <v>20073</v>
      </c>
      <c r="C7177" s="480">
        <f t="shared" si="236"/>
        <v>268.97460000000001</v>
      </c>
      <c r="D7177" s="465">
        <f t="shared" si="236"/>
        <v>80.3</v>
      </c>
      <c r="E7177" s="475"/>
      <c r="F7177" s="481">
        <v>268.97460000000001</v>
      </c>
      <c r="G7177" s="481">
        <v>80.3</v>
      </c>
      <c r="H7177" s="481">
        <v>266.8947</v>
      </c>
      <c r="I7177" s="481">
        <v>78.220100000000002</v>
      </c>
      <c r="J7177" s="462" t="str">
        <f t="shared" si="238"/>
        <v>A9323</v>
      </c>
      <c r="K7177" s="462" t="b">
        <f t="shared" si="237"/>
        <v>1</v>
      </c>
    </row>
    <row r="7178" spans="1:11" ht="15.6">
      <c r="A7178" s="510" t="s">
        <v>20140</v>
      </c>
      <c r="B7178" s="468" t="s">
        <v>20141</v>
      </c>
      <c r="C7178" s="467">
        <f t="shared" si="236"/>
        <v>69.2226</v>
      </c>
      <c r="D7178" s="469">
        <f t="shared" si="236"/>
        <v>32.988999999999997</v>
      </c>
      <c r="E7178" s="475"/>
      <c r="F7178" s="481">
        <v>69.2226</v>
      </c>
      <c r="G7178" s="481">
        <v>32.988999999999997</v>
      </c>
      <c r="H7178" s="481">
        <v>69.2226</v>
      </c>
      <c r="I7178" s="481">
        <v>32.988999999999997</v>
      </c>
      <c r="J7178" s="462" t="str">
        <f t="shared" si="238"/>
        <v>A9363</v>
      </c>
      <c r="K7178" s="462" t="b">
        <f t="shared" si="237"/>
        <v>1</v>
      </c>
    </row>
    <row r="7179" spans="1:11" ht="28.8">
      <c r="A7179" s="509" t="s">
        <v>20142</v>
      </c>
      <c r="B7179" s="464" t="s">
        <v>27128</v>
      </c>
      <c r="C7179" s="480">
        <f t="shared" si="236"/>
        <v>206.3879</v>
      </c>
      <c r="D7179" s="465">
        <f t="shared" si="236"/>
        <v>83.843999999999994</v>
      </c>
      <c r="E7179" s="475"/>
      <c r="F7179" s="481">
        <v>206.3879</v>
      </c>
      <c r="G7179" s="481">
        <v>83.843999999999994</v>
      </c>
      <c r="H7179" s="481">
        <v>204.30799999999999</v>
      </c>
      <c r="I7179" s="481">
        <v>81.764099999999999</v>
      </c>
      <c r="J7179" s="462" t="str">
        <f t="shared" si="238"/>
        <v>E9520</v>
      </c>
      <c r="K7179" s="462" t="b">
        <f t="shared" si="237"/>
        <v>1</v>
      </c>
    </row>
    <row r="7180" spans="1:11" ht="28.8">
      <c r="A7180" s="510" t="s">
        <v>20132</v>
      </c>
      <c r="B7180" s="468" t="s">
        <v>20133</v>
      </c>
      <c r="C7180" s="467">
        <f t="shared" si="236"/>
        <v>188.9522</v>
      </c>
      <c r="D7180" s="469">
        <f t="shared" si="236"/>
        <v>74.871099999999998</v>
      </c>
      <c r="E7180" s="475"/>
      <c r="F7180" s="481">
        <v>188.9522</v>
      </c>
      <c r="G7180" s="481">
        <v>74.871099999999998</v>
      </c>
      <c r="H7180" s="481">
        <v>186.8723</v>
      </c>
      <c r="I7180" s="481">
        <v>72.791200000000003</v>
      </c>
      <c r="J7180" s="462" t="str">
        <f t="shared" si="238"/>
        <v>A9307</v>
      </c>
      <c r="K7180" s="462" t="b">
        <f t="shared" si="237"/>
        <v>1</v>
      </c>
    </row>
    <row r="7181" spans="1:11" ht="15.6">
      <c r="A7181" s="509" t="s">
        <v>20143</v>
      </c>
      <c r="B7181" s="464" t="s">
        <v>20144</v>
      </c>
      <c r="C7181" s="480">
        <f t="shared" si="236"/>
        <v>17.435700000000001</v>
      </c>
      <c r="D7181" s="465">
        <f t="shared" si="236"/>
        <v>8.9728999999999992</v>
      </c>
      <c r="E7181" s="475"/>
      <c r="F7181" s="481">
        <v>17.435700000000001</v>
      </c>
      <c r="G7181" s="481">
        <v>8.9728999999999992</v>
      </c>
      <c r="H7181" s="481">
        <v>17.435700000000001</v>
      </c>
      <c r="I7181" s="481">
        <v>8.9728999999999992</v>
      </c>
      <c r="J7181" s="462" t="str">
        <f t="shared" si="238"/>
        <v>A9339</v>
      </c>
      <c r="K7181" s="462" t="b">
        <f t="shared" si="237"/>
        <v>1</v>
      </c>
    </row>
    <row r="7182" spans="1:11" ht="28.8">
      <c r="A7182" s="510" t="s">
        <v>27129</v>
      </c>
      <c r="B7182" s="468" t="s">
        <v>27130</v>
      </c>
      <c r="C7182" s="467">
        <f t="shared" si="236"/>
        <v>273.25069999999999</v>
      </c>
      <c r="D7182" s="469">
        <f t="shared" si="236"/>
        <v>66.660799999999995</v>
      </c>
      <c r="E7182" s="475"/>
      <c r="F7182" s="481">
        <v>273.25069999999999</v>
      </c>
      <c r="G7182" s="481">
        <v>66.660799999999995</v>
      </c>
      <c r="H7182" s="481">
        <v>273.25069999999999</v>
      </c>
      <c r="I7182" s="481">
        <v>66.660799999999995</v>
      </c>
      <c r="J7182" s="462" t="str">
        <f t="shared" si="238"/>
        <v>E9557</v>
      </c>
      <c r="K7182" s="462" t="b">
        <f t="shared" si="237"/>
        <v>1</v>
      </c>
    </row>
    <row r="7183" spans="1:11" ht="28.8">
      <c r="A7183" s="509" t="s">
        <v>27131</v>
      </c>
      <c r="B7183" s="464" t="s">
        <v>27132</v>
      </c>
      <c r="C7183" s="480">
        <f t="shared" si="236"/>
        <v>239.0823</v>
      </c>
      <c r="D7183" s="465">
        <f t="shared" si="236"/>
        <v>47.805100000000003</v>
      </c>
      <c r="E7183" s="475"/>
      <c r="F7183" s="481">
        <v>239.0823</v>
      </c>
      <c r="G7183" s="481">
        <v>47.805100000000003</v>
      </c>
      <c r="H7183" s="481">
        <v>239.0823</v>
      </c>
      <c r="I7183" s="481">
        <v>47.805100000000003</v>
      </c>
      <c r="J7183" s="462" t="str">
        <f t="shared" si="238"/>
        <v>A9294</v>
      </c>
      <c r="K7183" s="462" t="b">
        <f t="shared" si="237"/>
        <v>1</v>
      </c>
    </row>
    <row r="7184" spans="1:11" ht="28.8">
      <c r="A7184" s="510" t="s">
        <v>27133</v>
      </c>
      <c r="B7184" s="468" t="s">
        <v>27134</v>
      </c>
      <c r="C7184" s="467">
        <f t="shared" si="236"/>
        <v>34.168399999999998</v>
      </c>
      <c r="D7184" s="469">
        <f t="shared" si="236"/>
        <v>18.855699999999999</v>
      </c>
      <c r="E7184" s="475"/>
      <c r="F7184" s="481">
        <v>34.168399999999998</v>
      </c>
      <c r="G7184" s="481">
        <v>18.855699999999999</v>
      </c>
      <c r="H7184" s="481">
        <v>34.168399999999998</v>
      </c>
      <c r="I7184" s="481">
        <v>18.855699999999999</v>
      </c>
      <c r="J7184" s="462" t="str">
        <f t="shared" si="238"/>
        <v>A9298</v>
      </c>
      <c r="K7184" s="462" t="b">
        <f t="shared" si="237"/>
        <v>1</v>
      </c>
    </row>
    <row r="7185" spans="1:11" ht="15.6">
      <c r="A7185" s="509" t="s">
        <v>650</v>
      </c>
      <c r="B7185" s="464" t="s">
        <v>651</v>
      </c>
      <c r="C7185" s="480">
        <f t="shared" si="236"/>
        <v>364.72719999999998</v>
      </c>
      <c r="D7185" s="465">
        <f t="shared" si="236"/>
        <v>101.9091</v>
      </c>
      <c r="E7185" s="475"/>
      <c r="F7185" s="482">
        <v>364.72719999999998</v>
      </c>
      <c r="G7185" s="482">
        <v>101.9091</v>
      </c>
      <c r="H7185" s="482">
        <v>362.64729999999997</v>
      </c>
      <c r="I7185" s="482">
        <v>99.8292</v>
      </c>
      <c r="J7185" s="462" t="str">
        <f t="shared" si="238"/>
        <v>E9571</v>
      </c>
      <c r="K7185" s="462" t="b">
        <f t="shared" si="237"/>
        <v>1</v>
      </c>
    </row>
    <row r="7186" spans="1:11" ht="43.2">
      <c r="A7186" s="510" t="s">
        <v>20145</v>
      </c>
      <c r="B7186" s="468" t="s">
        <v>20146</v>
      </c>
      <c r="C7186" s="467">
        <f t="shared" si="236"/>
        <v>345.5693</v>
      </c>
      <c r="D7186" s="469">
        <f t="shared" si="236"/>
        <v>91.3369</v>
      </c>
      <c r="E7186" s="475"/>
      <c r="F7186" s="482">
        <v>345.5693</v>
      </c>
      <c r="G7186" s="482">
        <v>91.3369</v>
      </c>
      <c r="H7186" s="482">
        <v>343.48939999999999</v>
      </c>
      <c r="I7186" s="482">
        <v>89.257000000000005</v>
      </c>
      <c r="J7186" s="462" t="str">
        <f t="shared" si="238"/>
        <v>A9332</v>
      </c>
      <c r="K7186" s="462" t="b">
        <f t="shared" si="237"/>
        <v>1</v>
      </c>
    </row>
    <row r="7187" spans="1:11" ht="15.6">
      <c r="A7187" s="509" t="s">
        <v>20147</v>
      </c>
      <c r="B7187" s="464" t="s">
        <v>20148</v>
      </c>
      <c r="C7187" s="480">
        <f t="shared" si="236"/>
        <v>19.157900000000001</v>
      </c>
      <c r="D7187" s="465">
        <f t="shared" si="236"/>
        <v>10.5722</v>
      </c>
      <c r="E7187" s="475"/>
      <c r="F7187" s="482">
        <v>19.157900000000001</v>
      </c>
      <c r="G7187" s="482">
        <v>10.5722</v>
      </c>
      <c r="H7187" s="482">
        <v>19.157900000000001</v>
      </c>
      <c r="I7187" s="482">
        <v>10.5722</v>
      </c>
      <c r="J7187" s="462" t="str">
        <f t="shared" si="238"/>
        <v>A9360</v>
      </c>
      <c r="K7187" s="462" t="b">
        <f t="shared" si="237"/>
        <v>1</v>
      </c>
    </row>
    <row r="7188" spans="1:11" ht="28.8">
      <c r="A7188" s="510" t="s">
        <v>20149</v>
      </c>
      <c r="B7188" s="468" t="s">
        <v>20150</v>
      </c>
      <c r="C7188" s="467">
        <f t="shared" si="236"/>
        <v>329.42320000000001</v>
      </c>
      <c r="D7188" s="469">
        <f t="shared" si="236"/>
        <v>102.27030000000001</v>
      </c>
      <c r="E7188" s="475"/>
      <c r="F7188" s="482">
        <v>329.42320000000001</v>
      </c>
      <c r="G7188" s="482">
        <v>102.27030000000001</v>
      </c>
      <c r="H7188" s="482">
        <v>327.3433</v>
      </c>
      <c r="I7188" s="482">
        <v>100.1904</v>
      </c>
      <c r="J7188" s="462" t="str">
        <f t="shared" si="238"/>
        <v>E9575</v>
      </c>
      <c r="K7188" s="462" t="b">
        <f t="shared" si="237"/>
        <v>1</v>
      </c>
    </row>
    <row r="7189" spans="1:11" ht="28.8">
      <c r="A7189" s="509" t="s">
        <v>20099</v>
      </c>
      <c r="B7189" s="464" t="s">
        <v>20100</v>
      </c>
      <c r="C7189" s="480">
        <f t="shared" si="236"/>
        <v>307.67970000000003</v>
      </c>
      <c r="D7189" s="465">
        <f t="shared" si="236"/>
        <v>91.080500000000001</v>
      </c>
      <c r="E7189" s="475"/>
      <c r="F7189" s="482">
        <v>307.67970000000003</v>
      </c>
      <c r="G7189" s="482">
        <v>91.080500000000001</v>
      </c>
      <c r="H7189" s="482">
        <v>305.59980000000002</v>
      </c>
      <c r="I7189" s="482">
        <v>89.000600000000006</v>
      </c>
      <c r="J7189" s="462" t="str">
        <f t="shared" si="238"/>
        <v>A9316</v>
      </c>
      <c r="K7189" s="462" t="b">
        <f t="shared" si="237"/>
        <v>1</v>
      </c>
    </row>
    <row r="7190" spans="1:11" ht="15.6">
      <c r="A7190" s="510" t="s">
        <v>20151</v>
      </c>
      <c r="B7190" s="468" t="s">
        <v>20152</v>
      </c>
      <c r="C7190" s="467">
        <f t="shared" si="236"/>
        <v>21.743500000000001</v>
      </c>
      <c r="D7190" s="469">
        <f t="shared" si="236"/>
        <v>11.1898</v>
      </c>
      <c r="E7190" s="475"/>
      <c r="F7190" s="482">
        <v>21.743500000000001</v>
      </c>
      <c r="G7190" s="482">
        <v>11.1898</v>
      </c>
      <c r="H7190" s="482">
        <v>21.743500000000001</v>
      </c>
      <c r="I7190" s="482">
        <v>11.1898</v>
      </c>
      <c r="J7190" s="462" t="str">
        <f t="shared" si="238"/>
        <v>A9345</v>
      </c>
      <c r="K7190" s="462" t="b">
        <f t="shared" si="237"/>
        <v>1</v>
      </c>
    </row>
    <row r="7191" spans="1:11" ht="15.6">
      <c r="A7191" s="509" t="s">
        <v>761</v>
      </c>
      <c r="B7191" s="464" t="s">
        <v>762</v>
      </c>
      <c r="C7191" s="480">
        <f t="shared" si="236"/>
        <v>315.9547</v>
      </c>
      <c r="D7191" s="465">
        <f t="shared" si="236"/>
        <v>95.497699999999995</v>
      </c>
      <c r="E7191" s="475"/>
      <c r="F7191" s="482">
        <v>315.9547</v>
      </c>
      <c r="G7191" s="482">
        <v>95.497699999999995</v>
      </c>
      <c r="H7191" s="482">
        <v>313.87479999999999</v>
      </c>
      <c r="I7191" s="482">
        <v>93.4178</v>
      </c>
      <c r="J7191" s="462" t="str">
        <f t="shared" si="238"/>
        <v>E9579</v>
      </c>
      <c r="K7191" s="462" t="b">
        <f t="shared" si="237"/>
        <v>1</v>
      </c>
    </row>
    <row r="7192" spans="1:11" ht="28.8">
      <c r="A7192" s="510" t="s">
        <v>27135</v>
      </c>
      <c r="B7192" s="468" t="s">
        <v>27136</v>
      </c>
      <c r="C7192" s="467">
        <f t="shared" si="236"/>
        <v>296.0779</v>
      </c>
      <c r="D7192" s="469">
        <f t="shared" si="236"/>
        <v>85.268500000000003</v>
      </c>
      <c r="E7192" s="475"/>
      <c r="F7192" s="482">
        <v>296.0779</v>
      </c>
      <c r="G7192" s="482">
        <v>85.268500000000003</v>
      </c>
      <c r="H7192" s="482">
        <v>293.99799999999999</v>
      </c>
      <c r="I7192" s="482">
        <v>83.188599999999994</v>
      </c>
      <c r="J7192" s="462" t="str">
        <f t="shared" si="238"/>
        <v>A9293</v>
      </c>
      <c r="K7192" s="462" t="b">
        <f t="shared" si="237"/>
        <v>1</v>
      </c>
    </row>
    <row r="7193" spans="1:11" ht="15.6">
      <c r="A7193" s="509" t="s">
        <v>20153</v>
      </c>
      <c r="B7193" s="464" t="s">
        <v>20154</v>
      </c>
      <c r="C7193" s="480">
        <f t="shared" si="236"/>
        <v>19.876799999999999</v>
      </c>
      <c r="D7193" s="465">
        <f t="shared" si="236"/>
        <v>10.229200000000001</v>
      </c>
      <c r="E7193" s="475"/>
      <c r="F7193" s="482">
        <v>19.876799999999999</v>
      </c>
      <c r="G7193" s="482">
        <v>10.229200000000001</v>
      </c>
      <c r="H7193" s="482">
        <v>19.876799999999999</v>
      </c>
      <c r="I7193" s="482">
        <v>10.229200000000001</v>
      </c>
      <c r="J7193" s="462" t="str">
        <f t="shared" si="238"/>
        <v>A9342</v>
      </c>
      <c r="K7193" s="462" t="b">
        <f t="shared" si="237"/>
        <v>1</v>
      </c>
    </row>
    <row r="7194" spans="1:11" ht="15.6">
      <c r="A7194" s="510" t="s">
        <v>810</v>
      </c>
      <c r="B7194" s="468" t="s">
        <v>811</v>
      </c>
      <c r="C7194" s="467">
        <f t="shared" si="236"/>
        <v>286.83659999999998</v>
      </c>
      <c r="D7194" s="469">
        <f t="shared" si="236"/>
        <v>89.495599999999996</v>
      </c>
      <c r="E7194" s="475"/>
      <c r="F7194" s="482">
        <v>286.83659999999998</v>
      </c>
      <c r="G7194" s="482">
        <v>89.495599999999996</v>
      </c>
      <c r="H7194" s="482">
        <v>284.75670000000002</v>
      </c>
      <c r="I7194" s="482">
        <v>87.415700000000001</v>
      </c>
      <c r="J7194" s="462" t="str">
        <f t="shared" si="238"/>
        <v>E9592</v>
      </c>
      <c r="K7194" s="462" t="b">
        <f t="shared" si="237"/>
        <v>1</v>
      </c>
    </row>
    <row r="7195" spans="1:11" ht="28.8">
      <c r="A7195" s="509" t="s">
        <v>20155</v>
      </c>
      <c r="B7195" s="464" t="s">
        <v>27137</v>
      </c>
      <c r="C7195" s="480">
        <f t="shared" si="236"/>
        <v>277.0231</v>
      </c>
      <c r="D7195" s="465">
        <f t="shared" si="236"/>
        <v>84.157399999999996</v>
      </c>
      <c r="E7195" s="475"/>
      <c r="F7195" s="482">
        <v>277.0231</v>
      </c>
      <c r="G7195" s="482">
        <v>84.157399999999996</v>
      </c>
      <c r="H7195" s="482">
        <v>274.94319999999999</v>
      </c>
      <c r="I7195" s="482">
        <v>82.077500000000001</v>
      </c>
      <c r="J7195" s="462" t="str">
        <f t="shared" si="238"/>
        <v>A9314</v>
      </c>
      <c r="K7195" s="462" t="b">
        <f t="shared" si="237"/>
        <v>1</v>
      </c>
    </row>
    <row r="7196" spans="1:11" ht="15.6">
      <c r="A7196" s="510" t="s">
        <v>20156</v>
      </c>
      <c r="B7196" s="468" t="s">
        <v>20157</v>
      </c>
      <c r="C7196" s="467">
        <f t="shared" si="236"/>
        <v>9.8134999999999994</v>
      </c>
      <c r="D7196" s="469">
        <f t="shared" si="236"/>
        <v>5.3381999999999996</v>
      </c>
      <c r="E7196" s="475"/>
      <c r="F7196" s="482">
        <v>9.8134999999999994</v>
      </c>
      <c r="G7196" s="482">
        <v>5.3381999999999996</v>
      </c>
      <c r="H7196" s="482">
        <v>9.8134999999999994</v>
      </c>
      <c r="I7196" s="482">
        <v>5.3381999999999996</v>
      </c>
      <c r="J7196" s="462" t="str">
        <f t="shared" si="238"/>
        <v>A9352</v>
      </c>
      <c r="K7196" s="462" t="b">
        <f t="shared" si="237"/>
        <v>1</v>
      </c>
    </row>
    <row r="7197" spans="1:11" ht="15.6">
      <c r="A7197" s="509" t="s">
        <v>20158</v>
      </c>
      <c r="B7197" s="464" t="s">
        <v>27138</v>
      </c>
      <c r="C7197" s="480">
        <f t="shared" si="236"/>
        <v>394.06509999999997</v>
      </c>
      <c r="D7197" s="465">
        <f t="shared" si="236"/>
        <v>127.19119999999999</v>
      </c>
      <c r="E7197" s="475"/>
      <c r="F7197" s="482">
        <v>394.06509999999997</v>
      </c>
      <c r="G7197" s="482">
        <v>127.19119999999999</v>
      </c>
      <c r="H7197" s="482">
        <v>391.56979999999999</v>
      </c>
      <c r="I7197" s="482">
        <v>124.69589999999999</v>
      </c>
      <c r="J7197" s="462" t="str">
        <f t="shared" si="238"/>
        <v>E9600</v>
      </c>
      <c r="K7197" s="462" t="b">
        <f t="shared" si="237"/>
        <v>1</v>
      </c>
    </row>
    <row r="7198" spans="1:11" ht="28.8">
      <c r="A7198" s="510" t="s">
        <v>20159</v>
      </c>
      <c r="B7198" s="468" t="s">
        <v>27139</v>
      </c>
      <c r="C7198" s="467">
        <f t="shared" si="236"/>
        <v>335.31220000000002</v>
      </c>
      <c r="D7198" s="469">
        <f t="shared" si="236"/>
        <v>97.685199999999995</v>
      </c>
      <c r="E7198" s="475"/>
      <c r="F7198" s="482">
        <v>335.31220000000002</v>
      </c>
      <c r="G7198" s="482">
        <v>97.685199999999995</v>
      </c>
      <c r="H7198" s="482">
        <v>332.81689999999998</v>
      </c>
      <c r="I7198" s="482">
        <v>95.189899999999994</v>
      </c>
      <c r="J7198" s="462" t="str">
        <f t="shared" si="238"/>
        <v>A9317</v>
      </c>
      <c r="K7198" s="462" t="b">
        <f t="shared" si="237"/>
        <v>1</v>
      </c>
    </row>
    <row r="7199" spans="1:11" ht="28.8">
      <c r="A7199" s="509" t="s">
        <v>20160</v>
      </c>
      <c r="B7199" s="464" t="s">
        <v>20161</v>
      </c>
      <c r="C7199" s="480">
        <f t="shared" si="236"/>
        <v>58.752899999999997</v>
      </c>
      <c r="D7199" s="465">
        <f t="shared" si="236"/>
        <v>29.506</v>
      </c>
      <c r="E7199" s="475"/>
      <c r="F7199" s="482">
        <v>58.752899999999997</v>
      </c>
      <c r="G7199" s="482">
        <v>29.506</v>
      </c>
      <c r="H7199" s="482">
        <v>58.752899999999997</v>
      </c>
      <c r="I7199" s="482">
        <v>29.506</v>
      </c>
      <c r="J7199" s="462" t="str">
        <f t="shared" si="238"/>
        <v>A9346</v>
      </c>
      <c r="K7199" s="462" t="b">
        <f t="shared" si="237"/>
        <v>1</v>
      </c>
    </row>
    <row r="7200" spans="1:11" ht="28.8">
      <c r="A7200" s="510" t="s">
        <v>20162</v>
      </c>
      <c r="B7200" s="468" t="s">
        <v>20163</v>
      </c>
      <c r="C7200" s="467">
        <f t="shared" si="236"/>
        <v>333.82549999999998</v>
      </c>
      <c r="D7200" s="469">
        <f t="shared" si="236"/>
        <v>104.3233</v>
      </c>
      <c r="E7200" s="475"/>
      <c r="F7200" s="482">
        <v>333.82549999999998</v>
      </c>
      <c r="G7200" s="482">
        <v>104.3233</v>
      </c>
      <c r="H7200" s="482">
        <v>331.74560000000002</v>
      </c>
      <c r="I7200" s="482">
        <v>102.24339999999999</v>
      </c>
      <c r="J7200" s="462" t="str">
        <f t="shared" si="238"/>
        <v>E9604</v>
      </c>
      <c r="K7200" s="462" t="b">
        <f t="shared" si="237"/>
        <v>1</v>
      </c>
    </row>
    <row r="7201" spans="1:11" ht="28.8">
      <c r="A7201" s="509" t="s">
        <v>20164</v>
      </c>
      <c r="B7201" s="464" t="s">
        <v>20165</v>
      </c>
      <c r="C7201" s="463">
        <f t="shared" si="236"/>
        <v>314.60430000000002</v>
      </c>
      <c r="D7201" s="465">
        <f t="shared" si="236"/>
        <v>94.549400000000006</v>
      </c>
      <c r="E7201" s="475"/>
      <c r="F7201" s="483">
        <v>314.60430000000002</v>
      </c>
      <c r="G7201" s="483">
        <v>94.549400000000006</v>
      </c>
      <c r="H7201" s="482">
        <v>312.52440000000001</v>
      </c>
      <c r="I7201" s="482">
        <v>92.469499999999996</v>
      </c>
      <c r="J7201" s="462" t="str">
        <f t="shared" si="238"/>
        <v>A9315</v>
      </c>
      <c r="K7201" s="462" t="b">
        <f t="shared" si="237"/>
        <v>1</v>
      </c>
    </row>
    <row r="7202" spans="1:11" ht="15.6">
      <c r="A7202" s="510" t="s">
        <v>20166</v>
      </c>
      <c r="B7202" s="468" t="s">
        <v>20167</v>
      </c>
      <c r="C7202" s="467">
        <f t="shared" si="236"/>
        <v>19.2212</v>
      </c>
      <c r="D7202" s="469">
        <f t="shared" si="236"/>
        <v>9.7738999999999994</v>
      </c>
      <c r="E7202" s="475"/>
      <c r="F7202" s="483">
        <v>19.2212</v>
      </c>
      <c r="G7202" s="483">
        <v>9.7738999999999994</v>
      </c>
      <c r="H7202" s="482">
        <v>19.2212</v>
      </c>
      <c r="I7202" s="482">
        <v>9.7738999999999994</v>
      </c>
      <c r="J7202" s="462" t="str">
        <f t="shared" si="238"/>
        <v>A9341</v>
      </c>
      <c r="K7202" s="462" t="b">
        <f t="shared" si="237"/>
        <v>1</v>
      </c>
    </row>
    <row r="7203" spans="1:11" ht="15.6">
      <c r="A7203" s="509" t="s">
        <v>20168</v>
      </c>
      <c r="B7203" s="464" t="s">
        <v>20169</v>
      </c>
      <c r="C7203" s="463">
        <f t="shared" si="236"/>
        <v>285.08870000000002</v>
      </c>
      <c r="D7203" s="465">
        <f t="shared" si="236"/>
        <v>89.192499999999995</v>
      </c>
      <c r="E7203" s="475"/>
      <c r="F7203" s="483">
        <v>285.08870000000002</v>
      </c>
      <c r="G7203" s="483">
        <v>89.192499999999995</v>
      </c>
      <c r="H7203" s="482">
        <v>283.00880000000001</v>
      </c>
      <c r="I7203" s="482">
        <v>87.1126</v>
      </c>
      <c r="J7203" s="462" t="str">
        <f t="shared" si="238"/>
        <v>E9605</v>
      </c>
      <c r="K7203" s="462" t="b">
        <f t="shared" si="237"/>
        <v>1</v>
      </c>
    </row>
    <row r="7204" spans="1:11" ht="43.2">
      <c r="A7204" s="510" t="s">
        <v>20072</v>
      </c>
      <c r="B7204" s="468" t="s">
        <v>20073</v>
      </c>
      <c r="C7204" s="467">
        <f t="shared" si="236"/>
        <v>268.97460000000001</v>
      </c>
      <c r="D7204" s="469">
        <f t="shared" si="236"/>
        <v>80.3</v>
      </c>
      <c r="E7204" s="475"/>
      <c r="F7204" s="483">
        <v>268.97460000000001</v>
      </c>
      <c r="G7204" s="483">
        <v>80.3</v>
      </c>
      <c r="H7204" s="482">
        <v>266.8947</v>
      </c>
      <c r="I7204" s="482">
        <v>78.220100000000002</v>
      </c>
      <c r="J7204" s="462" t="str">
        <f t="shared" si="238"/>
        <v>A9323</v>
      </c>
      <c r="K7204" s="462" t="b">
        <f t="shared" si="237"/>
        <v>1</v>
      </c>
    </row>
    <row r="7205" spans="1:11" ht="15.6">
      <c r="A7205" s="509" t="s">
        <v>20170</v>
      </c>
      <c r="B7205" s="464" t="s">
        <v>20171</v>
      </c>
      <c r="C7205" s="463">
        <f t="shared" si="236"/>
        <v>16.114100000000001</v>
      </c>
      <c r="D7205" s="465">
        <f t="shared" si="236"/>
        <v>8.8925000000000001</v>
      </c>
      <c r="E7205" s="475"/>
      <c r="F7205" s="483">
        <v>16.114100000000001</v>
      </c>
      <c r="G7205" s="483">
        <v>8.8925000000000001</v>
      </c>
      <c r="H7205" s="482">
        <v>16.114100000000001</v>
      </c>
      <c r="I7205" s="482">
        <v>8.8925000000000001</v>
      </c>
      <c r="J7205" s="462" t="str">
        <f t="shared" si="238"/>
        <v>A9358</v>
      </c>
      <c r="K7205" s="462" t="b">
        <f t="shared" si="237"/>
        <v>1</v>
      </c>
    </row>
    <row r="7206" spans="1:11" ht="28.8">
      <c r="A7206" s="510" t="s">
        <v>20172</v>
      </c>
      <c r="B7206" s="468" t="s">
        <v>27140</v>
      </c>
      <c r="C7206" s="467">
        <f t="shared" si="236"/>
        <v>466.89010000000002</v>
      </c>
      <c r="D7206" s="469">
        <f t="shared" si="236"/>
        <v>195.1404</v>
      </c>
      <c r="E7206" s="475"/>
      <c r="F7206" s="483">
        <v>466.89010000000002</v>
      </c>
      <c r="G7206" s="483">
        <v>195.1404</v>
      </c>
      <c r="H7206" s="482">
        <v>463.01819999999998</v>
      </c>
      <c r="I7206" s="482">
        <v>191.26849999999999</v>
      </c>
      <c r="J7206" s="462" t="str">
        <f t="shared" si="238"/>
        <v>E9644</v>
      </c>
      <c r="K7206" s="462" t="b">
        <f t="shared" si="237"/>
        <v>1</v>
      </c>
    </row>
    <row r="7207" spans="1:11" ht="28.8">
      <c r="A7207" s="509" t="s">
        <v>20173</v>
      </c>
      <c r="B7207" s="464" t="s">
        <v>27141</v>
      </c>
      <c r="C7207" s="463">
        <f t="shared" si="236"/>
        <v>244.3596</v>
      </c>
      <c r="D7207" s="465">
        <f t="shared" si="236"/>
        <v>71.824299999999994</v>
      </c>
      <c r="E7207" s="462"/>
      <c r="F7207" s="483">
        <v>244.3596</v>
      </c>
      <c r="G7207" s="483">
        <v>71.824299999999994</v>
      </c>
      <c r="H7207" s="482">
        <v>242.27969999999999</v>
      </c>
      <c r="I7207" s="482">
        <v>69.744399999999999</v>
      </c>
      <c r="J7207" s="462" t="str">
        <f t="shared" si="238"/>
        <v>A9302</v>
      </c>
      <c r="K7207" s="462" t="b">
        <f t="shared" si="237"/>
        <v>1</v>
      </c>
    </row>
    <row r="7208" spans="1:11" ht="28.8">
      <c r="A7208" s="510" t="s">
        <v>20174</v>
      </c>
      <c r="B7208" s="468" t="s">
        <v>20175</v>
      </c>
      <c r="C7208" s="467">
        <f t="shared" si="236"/>
        <v>222.53049999999999</v>
      </c>
      <c r="D7208" s="469">
        <f t="shared" si="236"/>
        <v>123.31610000000001</v>
      </c>
      <c r="E7208" s="462"/>
      <c r="F7208" s="483">
        <v>222.53049999999999</v>
      </c>
      <c r="G7208" s="483">
        <v>123.31610000000001</v>
      </c>
      <c r="H7208" s="482">
        <v>220.73849999999999</v>
      </c>
      <c r="I7208" s="482">
        <v>121.5241</v>
      </c>
      <c r="J7208" s="462" t="str">
        <f t="shared" si="238"/>
        <v>A9368</v>
      </c>
      <c r="K7208" s="462" t="b">
        <f t="shared" si="237"/>
        <v>1</v>
      </c>
    </row>
    <row r="7209" spans="1:11" ht="28.8">
      <c r="A7209" s="509" t="s">
        <v>20176</v>
      </c>
      <c r="B7209" s="464" t="s">
        <v>20177</v>
      </c>
      <c r="C7209" s="463">
        <f t="shared" si="236"/>
        <v>708.4846</v>
      </c>
      <c r="D7209" s="465">
        <f t="shared" si="236"/>
        <v>319.93860000000001</v>
      </c>
      <c r="E7209" s="462"/>
      <c r="F7209" s="483">
        <v>708.4846</v>
      </c>
      <c r="G7209" s="483">
        <v>319.93860000000001</v>
      </c>
      <c r="H7209" s="482">
        <v>704.61270000000002</v>
      </c>
      <c r="I7209" s="482">
        <v>316.06670000000003</v>
      </c>
      <c r="J7209" s="462" t="str">
        <f t="shared" si="238"/>
        <v>E9645</v>
      </c>
      <c r="K7209" s="462" t="b">
        <f t="shared" si="237"/>
        <v>1</v>
      </c>
    </row>
    <row r="7210" spans="1:11" ht="28.8">
      <c r="A7210" s="510" t="s">
        <v>20179</v>
      </c>
      <c r="B7210" s="468" t="s">
        <v>20180</v>
      </c>
      <c r="C7210" s="467">
        <f t="shared" si="236"/>
        <v>54.501600000000003</v>
      </c>
      <c r="D7210" s="469">
        <f t="shared" si="236"/>
        <v>14.6402</v>
      </c>
      <c r="E7210" s="462"/>
      <c r="F7210" s="483">
        <v>54.501600000000003</v>
      </c>
      <c r="G7210" s="483">
        <v>14.6402</v>
      </c>
      <c r="H7210" s="482">
        <v>54.501600000000003</v>
      </c>
      <c r="I7210" s="482">
        <v>14.6402</v>
      </c>
      <c r="J7210" s="462" t="str">
        <f t="shared" si="238"/>
        <v>A9328</v>
      </c>
      <c r="K7210" s="462" t="b">
        <f t="shared" si="237"/>
        <v>1</v>
      </c>
    </row>
    <row r="7211" spans="1:11" ht="43.2">
      <c r="A7211" s="509" t="s">
        <v>20196</v>
      </c>
      <c r="B7211" s="464" t="s">
        <v>20197</v>
      </c>
      <c r="C7211" s="463">
        <f t="shared" si="236"/>
        <v>274.06439999999998</v>
      </c>
      <c r="D7211" s="465">
        <f t="shared" si="236"/>
        <v>82.787199999999999</v>
      </c>
      <c r="E7211" s="462"/>
      <c r="F7211" s="483">
        <v>274.06439999999998</v>
      </c>
      <c r="G7211" s="483">
        <v>82.787199999999999</v>
      </c>
      <c r="H7211" s="482">
        <v>271.98450000000003</v>
      </c>
      <c r="I7211" s="482">
        <v>80.707300000000004</v>
      </c>
      <c r="J7211" s="462" t="str">
        <f t="shared" si="238"/>
        <v>A9331</v>
      </c>
      <c r="K7211" s="462" t="b">
        <f t="shared" ref="K7211:K7236" si="239">A7211=J7211</f>
        <v>1</v>
      </c>
    </row>
    <row r="7212" spans="1:11" ht="28.8">
      <c r="A7212" s="510" t="s">
        <v>20181</v>
      </c>
      <c r="B7212" s="468" t="s">
        <v>20182</v>
      </c>
      <c r="C7212" s="467">
        <f t="shared" si="236"/>
        <v>379.91860000000003</v>
      </c>
      <c r="D7212" s="469">
        <f t="shared" si="236"/>
        <v>222.5112</v>
      </c>
      <c r="E7212" s="462"/>
      <c r="F7212" s="483">
        <v>379.91860000000003</v>
      </c>
      <c r="G7212" s="483">
        <v>222.5112</v>
      </c>
      <c r="H7212" s="482">
        <v>378.1266</v>
      </c>
      <c r="I7212" s="482">
        <v>220.7192</v>
      </c>
      <c r="J7212" s="462" t="str">
        <f t="shared" ref="J7212:J7227" si="240">A7212</f>
        <v>A9369</v>
      </c>
      <c r="K7212" s="462" t="b">
        <f t="shared" si="239"/>
        <v>1</v>
      </c>
    </row>
    <row r="7213" spans="1:11" ht="28.8">
      <c r="A7213" s="509" t="s">
        <v>865</v>
      </c>
      <c r="B7213" s="464" t="s">
        <v>27142</v>
      </c>
      <c r="C7213" s="463">
        <f t="shared" si="236"/>
        <v>430.67950000000002</v>
      </c>
      <c r="D7213" s="465">
        <f t="shared" si="236"/>
        <v>131.55500000000001</v>
      </c>
      <c r="E7213" s="462"/>
      <c r="F7213" s="483">
        <v>430.67950000000002</v>
      </c>
      <c r="G7213" s="483">
        <v>131.55500000000001</v>
      </c>
      <c r="H7213" s="482">
        <v>428.18419999999998</v>
      </c>
      <c r="I7213" s="482">
        <v>129.05969999999999</v>
      </c>
      <c r="J7213" s="462" t="str">
        <f t="shared" si="240"/>
        <v>E9665</v>
      </c>
      <c r="K7213" s="462" t="b">
        <f t="shared" si="239"/>
        <v>1</v>
      </c>
    </row>
    <row r="7214" spans="1:11" ht="28.8">
      <c r="A7214" s="510" t="s">
        <v>20183</v>
      </c>
      <c r="B7214" s="468" t="s">
        <v>27143</v>
      </c>
      <c r="C7214" s="467">
        <f t="shared" si="236"/>
        <v>364.50310000000002</v>
      </c>
      <c r="D7214" s="469">
        <f t="shared" si="236"/>
        <v>96.973100000000002</v>
      </c>
      <c r="E7214" s="462"/>
      <c r="F7214" s="483">
        <v>364.50310000000002</v>
      </c>
      <c r="G7214" s="483">
        <v>96.973100000000002</v>
      </c>
      <c r="H7214" s="482">
        <v>362.00779999999997</v>
      </c>
      <c r="I7214" s="482">
        <v>94.477800000000002</v>
      </c>
      <c r="J7214" s="462" t="str">
        <f t="shared" si="240"/>
        <v>A9318</v>
      </c>
      <c r="K7214" s="462" t="b">
        <f t="shared" si="239"/>
        <v>1</v>
      </c>
    </row>
    <row r="7215" spans="1:11" ht="15.6">
      <c r="A7215" s="509" t="s">
        <v>20184</v>
      </c>
      <c r="B7215" s="464" t="s">
        <v>20185</v>
      </c>
      <c r="C7215" s="463">
        <f t="shared" ref="C7215:D7230" si="241">IF($J$6696=$G$6697,F7215,H7215)</f>
        <v>66.176400000000001</v>
      </c>
      <c r="D7215" s="465">
        <f t="shared" si="241"/>
        <v>34.581899999999997</v>
      </c>
      <c r="E7215" s="462"/>
      <c r="F7215" s="483">
        <v>66.176400000000001</v>
      </c>
      <c r="G7215" s="483">
        <v>34.581899999999997</v>
      </c>
      <c r="H7215" s="482">
        <v>66.176400000000001</v>
      </c>
      <c r="I7215" s="482">
        <v>34.581899999999997</v>
      </c>
      <c r="J7215" s="462" t="str">
        <f t="shared" si="240"/>
        <v>A9353</v>
      </c>
      <c r="K7215" s="462" t="b">
        <f t="shared" si="239"/>
        <v>1</v>
      </c>
    </row>
    <row r="7216" spans="1:11" ht="28.8">
      <c r="A7216" s="510" t="s">
        <v>20186</v>
      </c>
      <c r="B7216" s="468" t="s">
        <v>27144</v>
      </c>
      <c r="C7216" s="467">
        <f t="shared" si="241"/>
        <v>477.9907</v>
      </c>
      <c r="D7216" s="469">
        <f t="shared" si="241"/>
        <v>145.48400000000001</v>
      </c>
      <c r="E7216" s="462"/>
      <c r="F7216" s="483">
        <v>477.9907</v>
      </c>
      <c r="G7216" s="483">
        <v>145.48400000000001</v>
      </c>
      <c r="H7216" s="482">
        <v>475.49540000000002</v>
      </c>
      <c r="I7216" s="482">
        <v>142.98869999999999</v>
      </c>
      <c r="J7216" s="462" t="str">
        <f t="shared" si="240"/>
        <v>E9666</v>
      </c>
      <c r="K7216" s="462" t="b">
        <f t="shared" si="239"/>
        <v>1</v>
      </c>
    </row>
    <row r="7217" spans="1:11" ht="28.8">
      <c r="A7217" s="509" t="s">
        <v>20187</v>
      </c>
      <c r="B7217" s="464" t="s">
        <v>27145</v>
      </c>
      <c r="C7217" s="463">
        <f t="shared" si="241"/>
        <v>402.73860000000002</v>
      </c>
      <c r="D7217" s="465">
        <f t="shared" si="241"/>
        <v>106.15940000000001</v>
      </c>
      <c r="E7217" s="462"/>
      <c r="F7217" s="483">
        <v>402.73860000000002</v>
      </c>
      <c r="G7217" s="483">
        <v>106.15940000000001</v>
      </c>
      <c r="H7217" s="482">
        <v>400.24329999999998</v>
      </c>
      <c r="I7217" s="482">
        <v>103.6641</v>
      </c>
      <c r="J7217" s="462" t="str">
        <f t="shared" si="240"/>
        <v>A9321</v>
      </c>
      <c r="K7217" s="462" t="b">
        <f t="shared" si="239"/>
        <v>1</v>
      </c>
    </row>
    <row r="7218" spans="1:11" ht="15.6">
      <c r="A7218" s="510" t="s">
        <v>20188</v>
      </c>
      <c r="B7218" s="468" t="s">
        <v>20189</v>
      </c>
      <c r="C7218" s="467">
        <f t="shared" si="241"/>
        <v>75.252099999999999</v>
      </c>
      <c r="D7218" s="469">
        <f t="shared" si="241"/>
        <v>39.324599999999997</v>
      </c>
      <c r="E7218" s="462"/>
      <c r="F7218" s="483">
        <v>75.252099999999999</v>
      </c>
      <c r="G7218" s="483">
        <v>39.324599999999997</v>
      </c>
      <c r="H7218" s="482">
        <v>75.252099999999999</v>
      </c>
      <c r="I7218" s="482">
        <v>39.324599999999997</v>
      </c>
      <c r="J7218" s="462" t="str">
        <f t="shared" si="240"/>
        <v>A9354</v>
      </c>
      <c r="K7218" s="462" t="b">
        <f t="shared" si="239"/>
        <v>1</v>
      </c>
    </row>
    <row r="7219" spans="1:11" ht="15.6">
      <c r="A7219" s="509" t="s">
        <v>20190</v>
      </c>
      <c r="B7219" s="464" t="s">
        <v>20191</v>
      </c>
      <c r="C7219" s="463">
        <f t="shared" si="241"/>
        <v>328.61649999999997</v>
      </c>
      <c r="D7219" s="465">
        <f t="shared" si="241"/>
        <v>101.8552</v>
      </c>
      <c r="E7219" s="462"/>
      <c r="F7219" s="483">
        <v>328.61649999999997</v>
      </c>
      <c r="G7219" s="483">
        <v>101.8552</v>
      </c>
      <c r="H7219" s="482">
        <v>326.53660000000002</v>
      </c>
      <c r="I7219" s="482">
        <v>99.775300000000001</v>
      </c>
      <c r="J7219" s="462" t="str">
        <f t="shared" si="240"/>
        <v>E9667</v>
      </c>
      <c r="K7219" s="462" t="b">
        <f t="shared" si="239"/>
        <v>1</v>
      </c>
    </row>
    <row r="7220" spans="1:11" ht="28.8">
      <c r="A7220" s="510" t="s">
        <v>20099</v>
      </c>
      <c r="B7220" s="468" t="s">
        <v>20100</v>
      </c>
      <c r="C7220" s="467">
        <f t="shared" si="241"/>
        <v>307.67970000000003</v>
      </c>
      <c r="D7220" s="469">
        <f t="shared" si="241"/>
        <v>91.080500000000001</v>
      </c>
      <c r="E7220" s="462"/>
      <c r="F7220" s="483">
        <v>307.67970000000003</v>
      </c>
      <c r="G7220" s="483">
        <v>91.080500000000001</v>
      </c>
      <c r="H7220" s="482">
        <v>305.59980000000002</v>
      </c>
      <c r="I7220" s="482">
        <v>89.000600000000006</v>
      </c>
      <c r="J7220" s="462" t="str">
        <f t="shared" si="240"/>
        <v>A9316</v>
      </c>
      <c r="K7220" s="462" t="b">
        <f t="shared" si="239"/>
        <v>1</v>
      </c>
    </row>
    <row r="7221" spans="1:11" ht="15.6">
      <c r="A7221" s="509" t="s">
        <v>20192</v>
      </c>
      <c r="B7221" s="464" t="s">
        <v>20193</v>
      </c>
      <c r="C7221" s="463">
        <f t="shared" si="241"/>
        <v>20.936800000000002</v>
      </c>
      <c r="D7221" s="465">
        <f t="shared" si="241"/>
        <v>10.774699999999999</v>
      </c>
      <c r="E7221" s="462"/>
      <c r="F7221" s="483">
        <v>20.936800000000002</v>
      </c>
      <c r="G7221" s="483">
        <v>10.774699999999999</v>
      </c>
      <c r="H7221" s="482">
        <v>20.936800000000002</v>
      </c>
      <c r="I7221" s="482">
        <v>10.774699999999999</v>
      </c>
      <c r="J7221" s="462" t="str">
        <f t="shared" si="240"/>
        <v>A9344</v>
      </c>
      <c r="K7221" s="462" t="b">
        <f t="shared" si="239"/>
        <v>1</v>
      </c>
    </row>
    <row r="7222" spans="1:11" ht="15.6">
      <c r="A7222" s="510" t="s">
        <v>20194</v>
      </c>
      <c r="B7222" s="468" t="s">
        <v>20195</v>
      </c>
      <c r="C7222" s="467">
        <f t="shared" si="241"/>
        <v>290.89479999999998</v>
      </c>
      <c r="D7222" s="469">
        <f t="shared" si="241"/>
        <v>92.075000000000003</v>
      </c>
      <c r="E7222" s="462"/>
      <c r="F7222" s="483">
        <v>290.89479999999998</v>
      </c>
      <c r="G7222" s="483">
        <v>92.075000000000003</v>
      </c>
      <c r="H7222" s="482">
        <v>288.81490000000002</v>
      </c>
      <c r="I7222" s="482">
        <v>89.995099999999994</v>
      </c>
      <c r="J7222" s="462" t="str">
        <f t="shared" si="240"/>
        <v>E9669</v>
      </c>
      <c r="K7222" s="462" t="b">
        <f t="shared" si="239"/>
        <v>1</v>
      </c>
    </row>
    <row r="7223" spans="1:11" ht="43.2">
      <c r="A7223" s="509" t="s">
        <v>20196</v>
      </c>
      <c r="B7223" s="464" t="s">
        <v>20197</v>
      </c>
      <c r="C7223" s="463">
        <f t="shared" si="241"/>
        <v>274.06439999999998</v>
      </c>
      <c r="D7223" s="465">
        <f t="shared" si="241"/>
        <v>82.787199999999999</v>
      </c>
      <c r="E7223" s="462"/>
      <c r="F7223" s="483">
        <v>274.06439999999998</v>
      </c>
      <c r="G7223" s="483">
        <v>82.787199999999999</v>
      </c>
      <c r="H7223" s="482">
        <v>271.98450000000003</v>
      </c>
      <c r="I7223" s="482">
        <v>80.707300000000004</v>
      </c>
      <c r="J7223" s="462" t="str">
        <f t="shared" si="240"/>
        <v>A9331</v>
      </c>
      <c r="K7223" s="462" t="b">
        <f t="shared" si="239"/>
        <v>1</v>
      </c>
    </row>
    <row r="7224" spans="1:11" ht="15.6">
      <c r="A7224" s="510" t="s">
        <v>20198</v>
      </c>
      <c r="B7224" s="468" t="s">
        <v>20199</v>
      </c>
      <c r="C7224" s="467">
        <f t="shared" si="241"/>
        <v>16.830400000000001</v>
      </c>
      <c r="D7224" s="469">
        <f t="shared" si="241"/>
        <v>9.2878000000000007</v>
      </c>
      <c r="E7224" s="462"/>
      <c r="F7224" s="483">
        <v>16.830400000000001</v>
      </c>
      <c r="G7224" s="483">
        <v>9.2878000000000007</v>
      </c>
      <c r="H7224" s="482">
        <v>16.830400000000001</v>
      </c>
      <c r="I7224" s="482">
        <v>9.2878000000000007</v>
      </c>
      <c r="J7224" s="462" t="str">
        <f t="shared" si="240"/>
        <v>A9359</v>
      </c>
      <c r="K7224" s="462" t="b">
        <f t="shared" si="239"/>
        <v>1</v>
      </c>
    </row>
    <row r="7225" spans="1:11" ht="28.8">
      <c r="A7225" s="509" t="s">
        <v>654</v>
      </c>
      <c r="B7225" s="464" t="s">
        <v>27146</v>
      </c>
      <c r="C7225" s="463">
        <f t="shared" si="241"/>
        <v>909.35329999999999</v>
      </c>
      <c r="D7225" s="465">
        <f t="shared" si="241"/>
        <v>318.21039999999999</v>
      </c>
      <c r="E7225" s="462"/>
      <c r="F7225" s="483">
        <v>909.35329999999999</v>
      </c>
      <c r="G7225" s="483">
        <v>318.21039999999999</v>
      </c>
      <c r="H7225" s="482">
        <v>903.42849999999999</v>
      </c>
      <c r="I7225" s="482">
        <v>312.28559999999999</v>
      </c>
      <c r="J7225" s="462" t="str">
        <f t="shared" si="240"/>
        <v>E9670</v>
      </c>
      <c r="K7225" s="462" t="b">
        <f t="shared" si="239"/>
        <v>1</v>
      </c>
    </row>
    <row r="7226" spans="1:11" ht="28.8">
      <c r="A7226" s="510" t="s">
        <v>20200</v>
      </c>
      <c r="B7226" s="468" t="s">
        <v>27147</v>
      </c>
      <c r="C7226" s="467">
        <f t="shared" si="241"/>
        <v>472.06</v>
      </c>
      <c r="D7226" s="469">
        <f t="shared" si="241"/>
        <v>111.28189999999999</v>
      </c>
      <c r="E7226" s="462"/>
      <c r="F7226" s="483">
        <v>472.06</v>
      </c>
      <c r="G7226" s="483">
        <v>111.28189999999999</v>
      </c>
      <c r="H7226" s="482">
        <v>469.56470000000002</v>
      </c>
      <c r="I7226" s="482">
        <v>108.78660000000001</v>
      </c>
      <c r="J7226" s="462" t="str">
        <f t="shared" si="240"/>
        <v>A9319</v>
      </c>
      <c r="K7226" s="462" t="b">
        <f t="shared" si="239"/>
        <v>1</v>
      </c>
    </row>
    <row r="7227" spans="1:11" ht="28.8">
      <c r="A7227" s="509" t="s">
        <v>20201</v>
      </c>
      <c r="B7227" s="464" t="s">
        <v>20202</v>
      </c>
      <c r="C7227" s="463">
        <f t="shared" si="241"/>
        <v>437.29329999999999</v>
      </c>
      <c r="D7227" s="465">
        <f t="shared" si="241"/>
        <v>206.92850000000001</v>
      </c>
      <c r="E7227" s="462"/>
      <c r="F7227" s="483">
        <v>437.29329999999999</v>
      </c>
      <c r="G7227" s="483">
        <v>206.92850000000001</v>
      </c>
      <c r="H7227" s="482">
        <v>433.86380000000003</v>
      </c>
      <c r="I7227" s="482">
        <v>203.499</v>
      </c>
      <c r="J7227" s="462" t="str">
        <f t="shared" si="240"/>
        <v>A9367</v>
      </c>
      <c r="K7227" s="462" t="b">
        <f t="shared" si="239"/>
        <v>1</v>
      </c>
    </row>
    <row r="7228" spans="1:11" ht="28.8">
      <c r="A7228" s="510" t="s">
        <v>20203</v>
      </c>
      <c r="B7228" s="468" t="s">
        <v>27148</v>
      </c>
      <c r="C7228" s="467">
        <f t="shared" si="241"/>
        <v>351.47930000000002</v>
      </c>
      <c r="D7228" s="469">
        <f t="shared" si="241"/>
        <v>113.3524</v>
      </c>
      <c r="E7228" s="462"/>
      <c r="F7228" s="483">
        <v>351.47930000000002</v>
      </c>
      <c r="G7228" s="483">
        <v>113.3524</v>
      </c>
      <c r="H7228" s="482">
        <v>349.39940000000001</v>
      </c>
      <c r="I7228" s="482">
        <v>111.27249999999999</v>
      </c>
      <c r="J7228" s="462" t="str">
        <f>A7228</f>
        <v>E9672</v>
      </c>
      <c r="K7228" s="462" t="b">
        <f t="shared" si="239"/>
        <v>1</v>
      </c>
    </row>
    <row r="7229" spans="1:11" ht="28.8">
      <c r="A7229" s="509" t="s">
        <v>20099</v>
      </c>
      <c r="B7229" s="464" t="s">
        <v>20100</v>
      </c>
      <c r="C7229" s="467">
        <f t="shared" si="241"/>
        <v>307.67970000000003</v>
      </c>
      <c r="D7229" s="469">
        <f t="shared" si="241"/>
        <v>91.080500000000001</v>
      </c>
      <c r="E7229" s="462"/>
      <c r="F7229" s="462">
        <v>307.67970000000003</v>
      </c>
      <c r="G7229" s="462">
        <v>91.080500000000001</v>
      </c>
      <c r="H7229" s="462">
        <v>305.59980000000002</v>
      </c>
      <c r="I7229" s="462">
        <v>89.000600000000006</v>
      </c>
      <c r="J7229" s="462" t="str">
        <f t="shared" ref="J7229:J7236" si="242">A7229</f>
        <v>A9316</v>
      </c>
      <c r="K7229" s="462" t="b">
        <f t="shared" si="239"/>
        <v>1</v>
      </c>
    </row>
    <row r="7230" spans="1:11">
      <c r="A7230" s="510" t="s">
        <v>20126</v>
      </c>
      <c r="B7230" s="468" t="s">
        <v>20127</v>
      </c>
      <c r="C7230" s="467">
        <f t="shared" si="241"/>
        <v>43.799599999999998</v>
      </c>
      <c r="D7230" s="469">
        <f t="shared" si="241"/>
        <v>22.271899999999999</v>
      </c>
      <c r="E7230" s="462"/>
      <c r="F7230" s="462">
        <v>43.799599999999998</v>
      </c>
      <c r="G7230" s="462">
        <v>22.271899999999999</v>
      </c>
      <c r="H7230" s="462">
        <v>43.799599999999998</v>
      </c>
      <c r="I7230" s="462">
        <v>22.271899999999999</v>
      </c>
      <c r="J7230" s="462" t="str">
        <f t="shared" si="242"/>
        <v>A9343</v>
      </c>
      <c r="K7230" s="462" t="b">
        <f t="shared" si="239"/>
        <v>1</v>
      </c>
    </row>
    <row r="7231" spans="1:11" ht="28.8">
      <c r="A7231" s="509" t="s">
        <v>20204</v>
      </c>
      <c r="B7231" s="464" t="s">
        <v>20205</v>
      </c>
      <c r="C7231" s="467">
        <f t="shared" ref="C7231:D7236" si="243">IF($J$6696=$G$6697,F7231,H7231)</f>
        <v>1988.9553000000001</v>
      </c>
      <c r="D7231" s="469">
        <f t="shared" si="243"/>
        <v>866.00400000000002</v>
      </c>
      <c r="E7231" s="462"/>
      <c r="F7231" s="462">
        <v>1988.9553000000001</v>
      </c>
      <c r="G7231" s="462">
        <v>866.00400000000002</v>
      </c>
      <c r="H7231" s="462">
        <v>1986.46</v>
      </c>
      <c r="I7231" s="462">
        <v>863.50869999999998</v>
      </c>
      <c r="J7231" s="462" t="str">
        <f t="shared" si="242"/>
        <v>E9679</v>
      </c>
      <c r="K7231" s="462" t="b">
        <f t="shared" si="239"/>
        <v>1</v>
      </c>
    </row>
    <row r="7232" spans="1:11" ht="28.8">
      <c r="A7232" s="510" t="s">
        <v>20116</v>
      </c>
      <c r="B7232" s="468" t="s">
        <v>20117</v>
      </c>
      <c r="C7232" s="467">
        <f t="shared" si="243"/>
        <v>1150.3612000000001</v>
      </c>
      <c r="D7232" s="469">
        <f t="shared" si="243"/>
        <v>427.77839999999998</v>
      </c>
      <c r="E7232" s="462"/>
      <c r="F7232" s="462">
        <v>1150.3612000000001</v>
      </c>
      <c r="G7232" s="462">
        <v>427.77839999999998</v>
      </c>
      <c r="H7232" s="462">
        <v>1147.8659</v>
      </c>
      <c r="I7232" s="462">
        <v>425.28309999999999</v>
      </c>
      <c r="J7232" s="462" t="str">
        <f t="shared" si="242"/>
        <v>A9325</v>
      </c>
      <c r="K7232" s="462" t="b">
        <f t="shared" si="239"/>
        <v>1</v>
      </c>
    </row>
    <row r="7233" spans="1:11">
      <c r="A7233" s="509" t="s">
        <v>20206</v>
      </c>
      <c r="B7233" s="464" t="s">
        <v>20207</v>
      </c>
      <c r="C7233" s="467">
        <f t="shared" si="243"/>
        <v>340.9015</v>
      </c>
      <c r="D7233" s="469">
        <f t="shared" si="243"/>
        <v>178.1455</v>
      </c>
      <c r="E7233" s="462"/>
      <c r="F7233" s="462">
        <v>340.9015</v>
      </c>
      <c r="G7233" s="462">
        <v>178.1455</v>
      </c>
      <c r="H7233" s="462">
        <v>340.9015</v>
      </c>
      <c r="I7233" s="462">
        <v>178.1455</v>
      </c>
      <c r="J7233" s="462" t="str">
        <f t="shared" si="242"/>
        <v>A9384</v>
      </c>
      <c r="K7233" s="462" t="b">
        <f t="shared" si="239"/>
        <v>1</v>
      </c>
    </row>
    <row r="7234" spans="1:11" ht="28.8">
      <c r="A7234" s="510" t="s">
        <v>20106</v>
      </c>
      <c r="B7234" s="468" t="s">
        <v>20107</v>
      </c>
      <c r="C7234" s="467">
        <f t="shared" si="243"/>
        <v>141.34950000000001</v>
      </c>
      <c r="D7234" s="469">
        <f t="shared" si="243"/>
        <v>73.865300000000005</v>
      </c>
      <c r="E7234" s="462"/>
      <c r="F7234" s="462">
        <v>141.34950000000001</v>
      </c>
      <c r="G7234" s="462">
        <v>73.865300000000005</v>
      </c>
      <c r="H7234" s="462">
        <v>141.34950000000001</v>
      </c>
      <c r="I7234" s="462">
        <v>73.865300000000005</v>
      </c>
      <c r="J7234" s="462" t="str">
        <f t="shared" si="242"/>
        <v>A9385</v>
      </c>
      <c r="K7234" s="462" t="b">
        <f t="shared" si="239"/>
        <v>1</v>
      </c>
    </row>
    <row r="7235" spans="1:11">
      <c r="A7235" s="509" t="s">
        <v>20208</v>
      </c>
      <c r="B7235" s="464" t="s">
        <v>20209</v>
      </c>
      <c r="C7235" s="467">
        <f t="shared" si="243"/>
        <v>356.34309999999999</v>
      </c>
      <c r="D7235" s="469">
        <f t="shared" si="243"/>
        <v>186.2148</v>
      </c>
      <c r="E7235" s="462"/>
      <c r="F7235" s="462">
        <v>356.34309999999999</v>
      </c>
      <c r="G7235" s="462">
        <v>186.2148</v>
      </c>
      <c r="H7235" s="462">
        <v>356.34309999999999</v>
      </c>
      <c r="I7235" s="462">
        <v>186.2148</v>
      </c>
      <c r="J7235" s="462" t="str">
        <f t="shared" si="242"/>
        <v>A9390</v>
      </c>
      <c r="K7235" s="462" t="b">
        <f t="shared" si="239"/>
        <v>1</v>
      </c>
    </row>
    <row r="7236" spans="1:11">
      <c r="A7236" s="510" t="s">
        <v>20210</v>
      </c>
      <c r="B7236" s="468" t="s">
        <v>20211</v>
      </c>
      <c r="C7236" s="467">
        <f t="shared" si="243"/>
        <v>366.15949999999998</v>
      </c>
      <c r="D7236" s="469">
        <f t="shared" si="243"/>
        <v>102.6995</v>
      </c>
      <c r="E7236" s="462"/>
      <c r="F7236" s="462">
        <v>366.15949999999998</v>
      </c>
      <c r="G7236" s="462">
        <v>102.6995</v>
      </c>
      <c r="H7236" s="462">
        <v>364.07960000000003</v>
      </c>
      <c r="I7236" s="462">
        <v>100.61960000000001</v>
      </c>
      <c r="J7236" s="462" t="str">
        <f t="shared" si="242"/>
        <v>E9680</v>
      </c>
      <c r="K7236" s="462" t="b">
        <f t="shared" si="239"/>
        <v>1</v>
      </c>
    </row>
    <row r="7237" spans="1:11" ht="43.2">
      <c r="A7237" s="448" t="s">
        <v>20145</v>
      </c>
      <c r="B7237" s="448" t="s">
        <v>20146</v>
      </c>
      <c r="C7237" s="467">
        <f t="shared" ref="C7237:C7262" si="244">IF($J$6696=$G$6697,F7237,H7237)</f>
        <v>345.5693</v>
      </c>
      <c r="D7237" s="469">
        <f t="shared" ref="D7237:D7262" si="245">IF($J$6696=$G$6697,G7237,I7237)</f>
        <v>91.3369</v>
      </c>
      <c r="F7237">
        <v>345.5693</v>
      </c>
      <c r="G7237">
        <v>91.3369</v>
      </c>
      <c r="H7237">
        <v>343.48939999999999</v>
      </c>
      <c r="I7237">
        <v>89.257000000000005</v>
      </c>
      <c r="J7237" s="462" t="str">
        <f t="shared" ref="J7237:J7262" si="246">A7237</f>
        <v>A9332</v>
      </c>
      <c r="K7237" s="462" t="b">
        <f t="shared" ref="K7237:K7262" si="247">A7237=J7237</f>
        <v>1</v>
      </c>
    </row>
    <row r="7238" spans="1:11">
      <c r="A7238" s="448" t="s">
        <v>20212</v>
      </c>
      <c r="B7238" s="448" t="s">
        <v>20213</v>
      </c>
      <c r="C7238" s="467">
        <f t="shared" si="244"/>
        <v>20.590199999999999</v>
      </c>
      <c r="D7238" s="469">
        <f t="shared" si="245"/>
        <v>11.3626</v>
      </c>
      <c r="F7238">
        <v>20.590199999999999</v>
      </c>
      <c r="G7238">
        <v>11.3626</v>
      </c>
      <c r="H7238">
        <v>20.590199999999999</v>
      </c>
      <c r="I7238">
        <v>11.3626</v>
      </c>
      <c r="J7238" s="462" t="str">
        <f t="shared" si="246"/>
        <v>A9361</v>
      </c>
      <c r="K7238" s="462" t="b">
        <f t="shared" si="247"/>
        <v>1</v>
      </c>
    </row>
    <row r="7239" spans="1:11" ht="28.8">
      <c r="A7239" s="448" t="s">
        <v>674</v>
      </c>
      <c r="B7239" s="448" t="s">
        <v>27149</v>
      </c>
      <c r="C7239" s="467">
        <f t="shared" si="244"/>
        <v>330.38659999999999</v>
      </c>
      <c r="D7239" s="469">
        <f t="shared" si="245"/>
        <v>117.7366</v>
      </c>
      <c r="F7239">
        <v>330.38659999999999</v>
      </c>
      <c r="G7239">
        <v>117.7366</v>
      </c>
      <c r="H7239">
        <v>327.8913</v>
      </c>
      <c r="I7239">
        <v>115.2413</v>
      </c>
      <c r="J7239" s="462" t="str">
        <f t="shared" si="246"/>
        <v>E9686</v>
      </c>
      <c r="K7239" s="462" t="b">
        <f t="shared" si="247"/>
        <v>1</v>
      </c>
    </row>
    <row r="7240" spans="1:11" ht="28.8">
      <c r="A7240" s="448" t="s">
        <v>20214</v>
      </c>
      <c r="B7240" s="448" t="s">
        <v>20215</v>
      </c>
      <c r="C7240" s="467">
        <f t="shared" si="244"/>
        <v>265.23840000000001</v>
      </c>
      <c r="D7240" s="469">
        <f t="shared" si="245"/>
        <v>82.298299999999998</v>
      </c>
      <c r="F7240">
        <v>265.23840000000001</v>
      </c>
      <c r="G7240">
        <v>82.298299999999998</v>
      </c>
      <c r="H7240">
        <v>262.74310000000003</v>
      </c>
      <c r="I7240">
        <v>79.802999999999997</v>
      </c>
      <c r="J7240" s="462" t="str">
        <f t="shared" si="246"/>
        <v>A9308</v>
      </c>
      <c r="K7240" s="462" t="b">
        <f t="shared" si="247"/>
        <v>1</v>
      </c>
    </row>
    <row r="7241" spans="1:11">
      <c r="A7241" s="448" t="s">
        <v>20216</v>
      </c>
      <c r="B7241" s="448" t="s">
        <v>20217</v>
      </c>
      <c r="C7241" s="467">
        <f t="shared" si="244"/>
        <v>6.4245000000000001</v>
      </c>
      <c r="D7241" s="469">
        <f t="shared" si="245"/>
        <v>3.4946999999999999</v>
      </c>
      <c r="F7241">
        <v>6.4245000000000001</v>
      </c>
      <c r="G7241">
        <v>3.4946999999999999</v>
      </c>
      <c r="H7241">
        <v>6.4245000000000001</v>
      </c>
      <c r="I7241">
        <v>3.4946999999999999</v>
      </c>
      <c r="J7241" s="462" t="str">
        <f t="shared" si="246"/>
        <v>A9349</v>
      </c>
      <c r="K7241" s="462" t="b">
        <f t="shared" si="247"/>
        <v>1</v>
      </c>
    </row>
    <row r="7242" spans="1:11" ht="28.8">
      <c r="A7242" s="448" t="s">
        <v>20074</v>
      </c>
      <c r="B7242" s="448" t="s">
        <v>27108</v>
      </c>
      <c r="C7242" s="467">
        <f t="shared" si="244"/>
        <v>58.723700000000001</v>
      </c>
      <c r="D7242" s="469">
        <f t="shared" si="245"/>
        <v>31.9436</v>
      </c>
      <c r="F7242">
        <v>58.723700000000001</v>
      </c>
      <c r="G7242">
        <v>31.9436</v>
      </c>
      <c r="H7242">
        <v>58.723700000000001</v>
      </c>
      <c r="I7242">
        <v>31.9436</v>
      </c>
      <c r="J7242" s="462" t="str">
        <f t="shared" si="246"/>
        <v>A9372</v>
      </c>
      <c r="K7242" s="462" t="b">
        <f t="shared" si="247"/>
        <v>1</v>
      </c>
    </row>
    <row r="7243" spans="1:11">
      <c r="A7243" s="448" t="s">
        <v>748</v>
      </c>
      <c r="B7243" s="448" t="s">
        <v>27150</v>
      </c>
      <c r="C7243" s="467">
        <f t="shared" si="244"/>
        <v>176.99270000000001</v>
      </c>
      <c r="D7243" s="469">
        <f t="shared" si="245"/>
        <v>72.636300000000006</v>
      </c>
      <c r="F7243">
        <v>176.99270000000001</v>
      </c>
      <c r="G7243">
        <v>72.636300000000006</v>
      </c>
      <c r="H7243">
        <v>174.9128</v>
      </c>
      <c r="I7243">
        <v>70.556399999999996</v>
      </c>
      <c r="J7243" s="462" t="str">
        <f t="shared" si="246"/>
        <v>E9687</v>
      </c>
      <c r="K7243" s="462" t="b">
        <f t="shared" si="247"/>
        <v>1</v>
      </c>
    </row>
    <row r="7244" spans="1:11" ht="28.8">
      <c r="A7244" s="448" t="s">
        <v>20218</v>
      </c>
      <c r="B7244" s="448" t="s">
        <v>27151</v>
      </c>
      <c r="C7244" s="467">
        <f t="shared" si="244"/>
        <v>171.31379999999999</v>
      </c>
      <c r="D7244" s="469">
        <f t="shared" si="245"/>
        <v>69.547200000000004</v>
      </c>
      <c r="F7244">
        <v>171.31379999999999</v>
      </c>
      <c r="G7244">
        <v>69.547200000000004</v>
      </c>
      <c r="H7244">
        <v>169.23390000000001</v>
      </c>
      <c r="I7244">
        <v>67.467299999999994</v>
      </c>
      <c r="J7244" s="462" t="str">
        <f t="shared" si="246"/>
        <v>A9303</v>
      </c>
      <c r="K7244" s="462" t="b">
        <f t="shared" si="247"/>
        <v>1</v>
      </c>
    </row>
    <row r="7245" spans="1:11">
      <c r="A7245" s="448" t="s">
        <v>20219</v>
      </c>
      <c r="B7245" s="448" t="s">
        <v>20220</v>
      </c>
      <c r="C7245" s="467">
        <f t="shared" si="244"/>
        <v>5.6788999999999996</v>
      </c>
      <c r="D7245" s="469">
        <f t="shared" si="245"/>
        <v>3.0891000000000002</v>
      </c>
      <c r="F7245">
        <v>5.6788999999999996</v>
      </c>
      <c r="G7245">
        <v>3.0891000000000002</v>
      </c>
      <c r="H7245">
        <v>5.6788999999999996</v>
      </c>
      <c r="I7245">
        <v>3.0891000000000002</v>
      </c>
      <c r="J7245" s="462" t="str">
        <f t="shared" si="246"/>
        <v>A9348</v>
      </c>
      <c r="K7245" s="462" t="b">
        <f t="shared" si="247"/>
        <v>1</v>
      </c>
    </row>
    <row r="7246" spans="1:11" ht="28.8">
      <c r="A7246" s="448" t="s">
        <v>676</v>
      </c>
      <c r="B7246" s="448" t="s">
        <v>27152</v>
      </c>
      <c r="C7246" s="467">
        <f t="shared" si="244"/>
        <v>307.96300000000002</v>
      </c>
      <c r="D7246" s="469">
        <f t="shared" si="245"/>
        <v>105.539</v>
      </c>
      <c r="F7246">
        <v>307.96300000000002</v>
      </c>
      <c r="G7246">
        <v>105.539</v>
      </c>
      <c r="H7246">
        <v>305.46769999999998</v>
      </c>
      <c r="I7246">
        <v>103.0437</v>
      </c>
      <c r="J7246" s="462" t="str">
        <f t="shared" si="246"/>
        <v>E9690</v>
      </c>
      <c r="K7246" s="462" t="b">
        <f t="shared" si="247"/>
        <v>1</v>
      </c>
    </row>
    <row r="7247" spans="1:11">
      <c r="A7247" s="448" t="s">
        <v>27153</v>
      </c>
      <c r="B7247" s="448" t="s">
        <v>27154</v>
      </c>
      <c r="C7247" s="467">
        <f t="shared" si="244"/>
        <v>6.9282000000000004</v>
      </c>
      <c r="D7247" s="469">
        <f t="shared" si="245"/>
        <v>3.7686999999999999</v>
      </c>
      <c r="F7247">
        <v>6.9282000000000004</v>
      </c>
      <c r="G7247">
        <v>3.7686999999999999</v>
      </c>
      <c r="H7247">
        <v>6.9282000000000004</v>
      </c>
      <c r="I7247">
        <v>3.7686999999999999</v>
      </c>
      <c r="J7247" s="462" t="str">
        <f t="shared" si="246"/>
        <v>A9296</v>
      </c>
      <c r="K7247" s="462" t="b">
        <f t="shared" si="247"/>
        <v>1</v>
      </c>
    </row>
    <row r="7248" spans="1:11" ht="28.8">
      <c r="A7248" s="448" t="s">
        <v>20214</v>
      </c>
      <c r="B7248" s="448" t="s">
        <v>20215</v>
      </c>
      <c r="C7248" s="467">
        <f t="shared" si="244"/>
        <v>265.23840000000001</v>
      </c>
      <c r="D7248" s="469">
        <f t="shared" si="245"/>
        <v>82.298299999999998</v>
      </c>
      <c r="F7248">
        <v>265.23840000000001</v>
      </c>
      <c r="G7248">
        <v>82.298299999999998</v>
      </c>
      <c r="H7248">
        <v>262.74310000000003</v>
      </c>
      <c r="I7248">
        <v>79.802999999999997</v>
      </c>
      <c r="J7248" s="462" t="str">
        <f t="shared" si="246"/>
        <v>A9308</v>
      </c>
      <c r="K7248" s="462" t="b">
        <f t="shared" si="247"/>
        <v>1</v>
      </c>
    </row>
    <row r="7249" spans="1:11">
      <c r="A7249" s="448" t="s">
        <v>20221</v>
      </c>
      <c r="B7249" s="448" t="s">
        <v>20222</v>
      </c>
      <c r="C7249" s="467">
        <f t="shared" si="244"/>
        <v>5.3346999999999998</v>
      </c>
      <c r="D7249" s="469">
        <f t="shared" si="245"/>
        <v>2.9018999999999999</v>
      </c>
      <c r="F7249">
        <v>5.3346999999999998</v>
      </c>
      <c r="G7249">
        <v>2.9018999999999999</v>
      </c>
      <c r="H7249">
        <v>5.3346999999999998</v>
      </c>
      <c r="I7249">
        <v>2.9018999999999999</v>
      </c>
      <c r="J7249" s="462" t="str">
        <f t="shared" si="246"/>
        <v>A9329</v>
      </c>
      <c r="K7249" s="462" t="b">
        <f t="shared" si="247"/>
        <v>1</v>
      </c>
    </row>
    <row r="7250" spans="1:11" ht="28.8">
      <c r="A7250" s="448" t="s">
        <v>20223</v>
      </c>
      <c r="B7250" s="448" t="s">
        <v>27155</v>
      </c>
      <c r="C7250" s="467">
        <f t="shared" si="244"/>
        <v>30.4617</v>
      </c>
      <c r="D7250" s="469">
        <f t="shared" si="245"/>
        <v>16.5701</v>
      </c>
      <c r="F7250">
        <v>30.4617</v>
      </c>
      <c r="G7250">
        <v>16.5701</v>
      </c>
      <c r="H7250">
        <v>30.4617</v>
      </c>
      <c r="I7250">
        <v>16.5701</v>
      </c>
      <c r="J7250" s="462" t="str">
        <f t="shared" si="246"/>
        <v>A9330</v>
      </c>
      <c r="K7250" s="462" t="b">
        <f t="shared" si="247"/>
        <v>1</v>
      </c>
    </row>
    <row r="7251" spans="1:11" ht="28.8">
      <c r="A7251" s="448" t="s">
        <v>20224</v>
      </c>
      <c r="B7251" s="448" t="s">
        <v>27156</v>
      </c>
      <c r="C7251" s="467">
        <f t="shared" si="244"/>
        <v>1058.0082</v>
      </c>
      <c r="D7251" s="469">
        <f t="shared" si="245"/>
        <v>535.97040000000004</v>
      </c>
      <c r="F7251">
        <v>1058.0082</v>
      </c>
      <c r="G7251">
        <v>535.97040000000004</v>
      </c>
      <c r="H7251">
        <v>1054.1362999999999</v>
      </c>
      <c r="I7251">
        <v>532.09849999999994</v>
      </c>
      <c r="J7251" s="462" t="str">
        <f t="shared" si="246"/>
        <v>E9693</v>
      </c>
      <c r="K7251" s="462" t="b">
        <f t="shared" si="247"/>
        <v>1</v>
      </c>
    </row>
    <row r="7252" spans="1:11" ht="43.2">
      <c r="A7252" s="448" t="s">
        <v>20225</v>
      </c>
      <c r="B7252" s="448" t="s">
        <v>27157</v>
      </c>
      <c r="C7252" s="467">
        <f t="shared" si="244"/>
        <v>265.35550000000001</v>
      </c>
      <c r="D7252" s="469">
        <f t="shared" si="245"/>
        <v>80.839799999999997</v>
      </c>
      <c r="F7252">
        <v>265.35550000000001</v>
      </c>
      <c r="G7252">
        <v>80.839799999999997</v>
      </c>
      <c r="H7252">
        <v>263.2756</v>
      </c>
      <c r="I7252">
        <v>78.759900000000002</v>
      </c>
      <c r="J7252" s="462" t="str">
        <f t="shared" si="246"/>
        <v>A9322</v>
      </c>
      <c r="K7252" s="462" t="b">
        <f t="shared" si="247"/>
        <v>1</v>
      </c>
    </row>
    <row r="7253" spans="1:11" ht="28.8">
      <c r="A7253" s="448" t="s">
        <v>20226</v>
      </c>
      <c r="B7253" s="448" t="s">
        <v>20227</v>
      </c>
      <c r="C7253" s="467">
        <f t="shared" si="244"/>
        <v>792.65269999999998</v>
      </c>
      <c r="D7253" s="469">
        <f t="shared" si="245"/>
        <v>455.13060000000002</v>
      </c>
      <c r="F7253">
        <v>792.65269999999998</v>
      </c>
      <c r="G7253">
        <v>455.13060000000002</v>
      </c>
      <c r="H7253">
        <v>790.86069999999995</v>
      </c>
      <c r="I7253">
        <v>453.33859999999999</v>
      </c>
      <c r="J7253" s="462" t="str">
        <f t="shared" si="246"/>
        <v>A9370</v>
      </c>
      <c r="K7253" s="462" t="b">
        <f t="shared" si="247"/>
        <v>1</v>
      </c>
    </row>
    <row r="7254" spans="1:11" ht="28.8">
      <c r="A7254" s="448" t="s">
        <v>20228</v>
      </c>
      <c r="B7254" s="448" t="s">
        <v>27158</v>
      </c>
      <c r="C7254" s="467">
        <f t="shared" si="244"/>
        <v>339.65870000000001</v>
      </c>
      <c r="D7254" s="469">
        <f t="shared" si="245"/>
        <v>131.59700000000001</v>
      </c>
      <c r="F7254">
        <v>339.65870000000001</v>
      </c>
      <c r="G7254">
        <v>131.59700000000001</v>
      </c>
      <c r="H7254">
        <v>337.16340000000002</v>
      </c>
      <c r="I7254">
        <v>129.10169999999999</v>
      </c>
      <c r="J7254" s="462" t="str">
        <f t="shared" si="246"/>
        <v>E9783</v>
      </c>
      <c r="K7254" s="462" t="b">
        <f t="shared" si="247"/>
        <v>1</v>
      </c>
    </row>
    <row r="7255" spans="1:11" ht="28.8">
      <c r="A7255" s="448" t="s">
        <v>20229</v>
      </c>
      <c r="B7255" s="448" t="s">
        <v>27159</v>
      </c>
      <c r="C7255" s="467">
        <f t="shared" si="244"/>
        <v>234.08789999999999</v>
      </c>
      <c r="D7255" s="469">
        <f t="shared" si="245"/>
        <v>74.170199999999994</v>
      </c>
      <c r="F7255">
        <v>234.08789999999999</v>
      </c>
      <c r="G7255">
        <v>74.170199999999994</v>
      </c>
      <c r="H7255">
        <v>231.5926</v>
      </c>
      <c r="I7255">
        <v>71.674899999999994</v>
      </c>
      <c r="J7255" s="462" t="str">
        <f t="shared" si="246"/>
        <v>A9301</v>
      </c>
      <c r="K7255" s="462" t="b">
        <f t="shared" si="247"/>
        <v>1</v>
      </c>
    </row>
    <row r="7256" spans="1:11" ht="28.8">
      <c r="A7256" s="448" t="s">
        <v>20230</v>
      </c>
      <c r="B7256" s="448" t="s">
        <v>20231</v>
      </c>
      <c r="C7256" s="467">
        <f t="shared" si="244"/>
        <v>105.57080000000001</v>
      </c>
      <c r="D7256" s="469">
        <f t="shared" si="245"/>
        <v>57.4268</v>
      </c>
      <c r="F7256">
        <v>105.57080000000001</v>
      </c>
      <c r="G7256">
        <v>57.4268</v>
      </c>
      <c r="H7256">
        <v>105.57080000000001</v>
      </c>
      <c r="I7256">
        <v>57.4268</v>
      </c>
      <c r="J7256" s="462" t="str">
        <f t="shared" si="246"/>
        <v>A9377</v>
      </c>
      <c r="K7256" s="462" t="b">
        <f t="shared" si="247"/>
        <v>1</v>
      </c>
    </row>
    <row r="7257" spans="1:11" ht="28.8">
      <c r="A7257" s="448" t="s">
        <v>20232</v>
      </c>
      <c r="B7257" s="448" t="s">
        <v>20233</v>
      </c>
      <c r="C7257" s="467">
        <f t="shared" si="244"/>
        <v>569.45820000000003</v>
      </c>
      <c r="D7257" s="469">
        <f t="shared" si="245"/>
        <v>247.78309999999999</v>
      </c>
      <c r="F7257">
        <v>569.45820000000003</v>
      </c>
      <c r="G7257">
        <v>247.78309999999999</v>
      </c>
      <c r="H7257">
        <v>566.96289999999999</v>
      </c>
      <c r="I7257">
        <v>245.2878</v>
      </c>
      <c r="J7257" s="462" t="str">
        <f t="shared" si="246"/>
        <v>E9787</v>
      </c>
      <c r="K7257" s="462" t="b">
        <f t="shared" si="247"/>
        <v>1</v>
      </c>
    </row>
    <row r="7258" spans="1:11" ht="28.8">
      <c r="A7258" s="448" t="s">
        <v>20214</v>
      </c>
      <c r="B7258" s="448" t="s">
        <v>20215</v>
      </c>
      <c r="C7258" s="467">
        <f t="shared" si="244"/>
        <v>265.23840000000001</v>
      </c>
      <c r="D7258" s="469">
        <f t="shared" si="245"/>
        <v>82.298299999999998</v>
      </c>
      <c r="F7258">
        <v>265.23840000000001</v>
      </c>
      <c r="G7258">
        <v>82.298299999999998</v>
      </c>
      <c r="H7258">
        <v>262.74310000000003</v>
      </c>
      <c r="I7258">
        <v>79.802999999999997</v>
      </c>
      <c r="J7258" s="462" t="str">
        <f t="shared" si="246"/>
        <v>A9308</v>
      </c>
      <c r="K7258" s="462" t="b">
        <f t="shared" si="247"/>
        <v>1</v>
      </c>
    </row>
    <row r="7259" spans="1:11" ht="28.8">
      <c r="A7259" s="448" t="s">
        <v>20234</v>
      </c>
      <c r="B7259" s="448" t="s">
        <v>20235</v>
      </c>
      <c r="C7259" s="467">
        <f t="shared" si="244"/>
        <v>304.21980000000002</v>
      </c>
      <c r="D7259" s="469">
        <f t="shared" si="245"/>
        <v>165.48480000000001</v>
      </c>
      <c r="F7259">
        <v>304.21980000000002</v>
      </c>
      <c r="G7259">
        <v>165.48480000000001</v>
      </c>
      <c r="H7259">
        <v>304.21980000000002</v>
      </c>
      <c r="I7259">
        <v>165.48480000000001</v>
      </c>
      <c r="J7259" s="462" t="str">
        <f t="shared" si="246"/>
        <v>A9371</v>
      </c>
      <c r="K7259" s="462" t="b">
        <f t="shared" si="247"/>
        <v>1</v>
      </c>
    </row>
    <row r="7260" spans="1:11" ht="28.8">
      <c r="A7260" s="448" t="s">
        <v>20236</v>
      </c>
      <c r="B7260" s="448" t="s">
        <v>27160</v>
      </c>
      <c r="C7260" s="467">
        <f t="shared" si="244"/>
        <v>615.8546</v>
      </c>
      <c r="D7260" s="469">
        <f t="shared" si="245"/>
        <v>173.57300000000001</v>
      </c>
      <c r="F7260">
        <v>615.8546</v>
      </c>
      <c r="G7260">
        <v>173.57300000000001</v>
      </c>
      <c r="H7260">
        <v>611.98270000000002</v>
      </c>
      <c r="I7260">
        <v>169.7011</v>
      </c>
      <c r="J7260" s="462" t="str">
        <f t="shared" si="246"/>
        <v>E9792</v>
      </c>
      <c r="K7260" s="462" t="b">
        <f t="shared" si="247"/>
        <v>1</v>
      </c>
    </row>
    <row r="7261" spans="1:11" ht="43.2">
      <c r="A7261" s="448" t="s">
        <v>27161</v>
      </c>
      <c r="B7261" s="448" t="s">
        <v>27162</v>
      </c>
      <c r="C7261" s="467">
        <f t="shared" si="244"/>
        <v>394.04020000000003</v>
      </c>
      <c r="D7261" s="469">
        <f t="shared" si="245"/>
        <v>91.168300000000002</v>
      </c>
      <c r="F7261">
        <v>394.04020000000003</v>
      </c>
      <c r="G7261">
        <v>91.168300000000002</v>
      </c>
      <c r="H7261">
        <v>391.96030000000002</v>
      </c>
      <c r="I7261">
        <v>89.088399999999993</v>
      </c>
      <c r="J7261" s="462" t="str">
        <f t="shared" si="246"/>
        <v>A9297</v>
      </c>
      <c r="K7261" s="462" t="b">
        <f t="shared" si="247"/>
        <v>1</v>
      </c>
    </row>
    <row r="7262" spans="1:11" ht="28.8">
      <c r="A7262" s="448" t="s">
        <v>20237</v>
      </c>
      <c r="B7262" s="448" t="s">
        <v>27163</v>
      </c>
      <c r="C7262" s="467">
        <f t="shared" si="244"/>
        <v>221.81440000000001</v>
      </c>
      <c r="D7262" s="469">
        <f t="shared" si="245"/>
        <v>82.404700000000005</v>
      </c>
      <c r="F7262">
        <v>221.81440000000001</v>
      </c>
      <c r="G7262">
        <v>82.404700000000005</v>
      </c>
      <c r="H7262">
        <v>220.0224</v>
      </c>
      <c r="I7262">
        <v>80.612700000000004</v>
      </c>
      <c r="J7262" s="462" t="str">
        <f t="shared" si="246"/>
        <v>A9362</v>
      </c>
      <c r="K7262" s="462" t="b">
        <f t="shared" si="247"/>
        <v>1</v>
      </c>
    </row>
  </sheetData>
  <mergeCells count="3">
    <mergeCell ref="C6697:D6697"/>
    <mergeCell ref="F6697:G6697"/>
    <mergeCell ref="H6697:I6697"/>
  </mergeCells>
  <pageMargins left="0.511811024" right="0.511811024" top="0.78740157499999996" bottom="0.78740157499999996" header="0.31496062000000002" footer="0.31496062000000002"/>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94"/>
  <sheetViews>
    <sheetView workbookViewId="0">
      <selection activeCell="I4842" sqref="I4842"/>
    </sheetView>
  </sheetViews>
  <sheetFormatPr defaultRowHeight="14.4"/>
  <cols>
    <col min="2" max="2" width="54.88671875" customWidth="1"/>
    <col min="3" max="3" width="11.44140625" customWidth="1"/>
    <col min="4" max="4" width="17.77734375" customWidth="1"/>
    <col min="258" max="258" width="54.88671875" customWidth="1"/>
    <col min="259" max="259" width="11.44140625" customWidth="1"/>
    <col min="260" max="260" width="17.77734375" customWidth="1"/>
    <col min="514" max="514" width="54.88671875" customWidth="1"/>
    <col min="515" max="515" width="11.44140625" customWidth="1"/>
    <col min="516" max="516" width="17.77734375" customWidth="1"/>
    <col min="770" max="770" width="54.88671875" customWidth="1"/>
    <col min="771" max="771" width="11.44140625" customWidth="1"/>
    <col min="772" max="772" width="17.77734375" customWidth="1"/>
    <col min="1026" max="1026" width="54.88671875" customWidth="1"/>
    <col min="1027" max="1027" width="11.44140625" customWidth="1"/>
    <col min="1028" max="1028" width="17.77734375" customWidth="1"/>
    <col min="1282" max="1282" width="54.88671875" customWidth="1"/>
    <col min="1283" max="1283" width="11.44140625" customWidth="1"/>
    <col min="1284" max="1284" width="17.77734375" customWidth="1"/>
    <col min="1538" max="1538" width="54.88671875" customWidth="1"/>
    <col min="1539" max="1539" width="11.44140625" customWidth="1"/>
    <col min="1540" max="1540" width="17.77734375" customWidth="1"/>
    <col min="1794" max="1794" width="54.88671875" customWidth="1"/>
    <col min="1795" max="1795" width="11.44140625" customWidth="1"/>
    <col min="1796" max="1796" width="17.77734375" customWidth="1"/>
    <col min="2050" max="2050" width="54.88671875" customWidth="1"/>
    <col min="2051" max="2051" width="11.44140625" customWidth="1"/>
    <col min="2052" max="2052" width="17.77734375" customWidth="1"/>
    <col min="2306" max="2306" width="54.88671875" customWidth="1"/>
    <col min="2307" max="2307" width="11.44140625" customWidth="1"/>
    <col min="2308" max="2308" width="17.77734375" customWidth="1"/>
    <col min="2562" max="2562" width="54.88671875" customWidth="1"/>
    <col min="2563" max="2563" width="11.44140625" customWidth="1"/>
    <col min="2564" max="2564" width="17.77734375" customWidth="1"/>
    <col min="2818" max="2818" width="54.88671875" customWidth="1"/>
    <col min="2819" max="2819" width="11.44140625" customWidth="1"/>
    <col min="2820" max="2820" width="17.77734375" customWidth="1"/>
    <col min="3074" max="3074" width="54.88671875" customWidth="1"/>
    <col min="3075" max="3075" width="11.44140625" customWidth="1"/>
    <col min="3076" max="3076" width="17.77734375" customWidth="1"/>
    <col min="3330" max="3330" width="54.88671875" customWidth="1"/>
    <col min="3331" max="3331" width="11.44140625" customWidth="1"/>
    <col min="3332" max="3332" width="17.77734375" customWidth="1"/>
    <col min="3586" max="3586" width="54.88671875" customWidth="1"/>
    <col min="3587" max="3587" width="11.44140625" customWidth="1"/>
    <col min="3588" max="3588" width="17.77734375" customWidth="1"/>
    <col min="3842" max="3842" width="54.88671875" customWidth="1"/>
    <col min="3843" max="3843" width="11.44140625" customWidth="1"/>
    <col min="3844" max="3844" width="17.77734375" customWidth="1"/>
    <col min="4098" max="4098" width="54.88671875" customWidth="1"/>
    <col min="4099" max="4099" width="11.44140625" customWidth="1"/>
    <col min="4100" max="4100" width="17.77734375" customWidth="1"/>
    <col min="4354" max="4354" width="54.88671875" customWidth="1"/>
    <col min="4355" max="4355" width="11.44140625" customWidth="1"/>
    <col min="4356" max="4356" width="17.77734375" customWidth="1"/>
    <col min="4610" max="4610" width="54.88671875" customWidth="1"/>
    <col min="4611" max="4611" width="11.44140625" customWidth="1"/>
    <col min="4612" max="4612" width="17.77734375" customWidth="1"/>
    <col min="4866" max="4866" width="54.88671875" customWidth="1"/>
    <col min="4867" max="4867" width="11.44140625" customWidth="1"/>
    <col min="4868" max="4868" width="17.77734375" customWidth="1"/>
    <col min="5122" max="5122" width="54.88671875" customWidth="1"/>
    <col min="5123" max="5123" width="11.44140625" customWidth="1"/>
    <col min="5124" max="5124" width="17.77734375" customWidth="1"/>
    <col min="5378" max="5378" width="54.88671875" customWidth="1"/>
    <col min="5379" max="5379" width="11.44140625" customWidth="1"/>
    <col min="5380" max="5380" width="17.77734375" customWidth="1"/>
    <col min="5634" max="5634" width="54.88671875" customWidth="1"/>
    <col min="5635" max="5635" width="11.44140625" customWidth="1"/>
    <col min="5636" max="5636" width="17.77734375" customWidth="1"/>
    <col min="5890" max="5890" width="54.88671875" customWidth="1"/>
    <col min="5891" max="5891" width="11.44140625" customWidth="1"/>
    <col min="5892" max="5892" width="17.77734375" customWidth="1"/>
    <col min="6146" max="6146" width="54.88671875" customWidth="1"/>
    <col min="6147" max="6147" width="11.44140625" customWidth="1"/>
    <col min="6148" max="6148" width="17.77734375" customWidth="1"/>
    <col min="6402" max="6402" width="54.88671875" customWidth="1"/>
    <col min="6403" max="6403" width="11.44140625" customWidth="1"/>
    <col min="6404" max="6404" width="17.77734375" customWidth="1"/>
    <col min="6658" max="6658" width="54.88671875" customWidth="1"/>
    <col min="6659" max="6659" width="11.44140625" customWidth="1"/>
    <col min="6660" max="6660" width="17.77734375" customWidth="1"/>
    <col min="6914" max="6914" width="54.88671875" customWidth="1"/>
    <col min="6915" max="6915" width="11.44140625" customWidth="1"/>
    <col min="6916" max="6916" width="17.77734375" customWidth="1"/>
    <col min="7170" max="7170" width="54.88671875" customWidth="1"/>
    <col min="7171" max="7171" width="11.44140625" customWidth="1"/>
    <col min="7172" max="7172" width="17.77734375" customWidth="1"/>
    <col min="7426" max="7426" width="54.88671875" customWidth="1"/>
    <col min="7427" max="7427" width="11.44140625" customWidth="1"/>
    <col min="7428" max="7428" width="17.77734375" customWidth="1"/>
    <col min="7682" max="7682" width="54.88671875" customWidth="1"/>
    <col min="7683" max="7683" width="11.44140625" customWidth="1"/>
    <col min="7684" max="7684" width="17.77734375" customWidth="1"/>
    <col min="7938" max="7938" width="54.88671875" customWidth="1"/>
    <col min="7939" max="7939" width="11.44140625" customWidth="1"/>
    <col min="7940" max="7940" width="17.77734375" customWidth="1"/>
    <col min="8194" max="8194" width="54.88671875" customWidth="1"/>
    <col min="8195" max="8195" width="11.44140625" customWidth="1"/>
    <col min="8196" max="8196" width="17.77734375" customWidth="1"/>
    <col min="8450" max="8450" width="54.88671875" customWidth="1"/>
    <col min="8451" max="8451" width="11.44140625" customWidth="1"/>
    <col min="8452" max="8452" width="17.77734375" customWidth="1"/>
    <col min="8706" max="8706" width="54.88671875" customWidth="1"/>
    <col min="8707" max="8707" width="11.44140625" customWidth="1"/>
    <col min="8708" max="8708" width="17.77734375" customWidth="1"/>
    <col min="8962" max="8962" width="54.88671875" customWidth="1"/>
    <col min="8963" max="8963" width="11.44140625" customWidth="1"/>
    <col min="8964" max="8964" width="17.77734375" customWidth="1"/>
    <col min="9218" max="9218" width="54.88671875" customWidth="1"/>
    <col min="9219" max="9219" width="11.44140625" customWidth="1"/>
    <col min="9220" max="9220" width="17.77734375" customWidth="1"/>
    <col min="9474" max="9474" width="54.88671875" customWidth="1"/>
    <col min="9475" max="9475" width="11.44140625" customWidth="1"/>
    <col min="9476" max="9476" width="17.77734375" customWidth="1"/>
    <col min="9730" max="9730" width="54.88671875" customWidth="1"/>
    <col min="9731" max="9731" width="11.44140625" customWidth="1"/>
    <col min="9732" max="9732" width="17.77734375" customWidth="1"/>
    <col min="9986" max="9986" width="54.88671875" customWidth="1"/>
    <col min="9987" max="9987" width="11.44140625" customWidth="1"/>
    <col min="9988" max="9988" width="17.77734375" customWidth="1"/>
    <col min="10242" max="10242" width="54.88671875" customWidth="1"/>
    <col min="10243" max="10243" width="11.44140625" customWidth="1"/>
    <col min="10244" max="10244" width="17.77734375" customWidth="1"/>
    <col min="10498" max="10498" width="54.88671875" customWidth="1"/>
    <col min="10499" max="10499" width="11.44140625" customWidth="1"/>
    <col min="10500" max="10500" width="17.77734375" customWidth="1"/>
    <col min="10754" max="10754" width="54.88671875" customWidth="1"/>
    <col min="10755" max="10755" width="11.44140625" customWidth="1"/>
    <col min="10756" max="10756" width="17.77734375" customWidth="1"/>
    <col min="11010" max="11010" width="54.88671875" customWidth="1"/>
    <col min="11011" max="11011" width="11.44140625" customWidth="1"/>
    <col min="11012" max="11012" width="17.77734375" customWidth="1"/>
    <col min="11266" max="11266" width="54.88671875" customWidth="1"/>
    <col min="11267" max="11267" width="11.44140625" customWidth="1"/>
    <col min="11268" max="11268" width="17.77734375" customWidth="1"/>
    <col min="11522" max="11522" width="54.88671875" customWidth="1"/>
    <col min="11523" max="11523" width="11.44140625" customWidth="1"/>
    <col min="11524" max="11524" width="17.77734375" customWidth="1"/>
    <col min="11778" max="11778" width="54.88671875" customWidth="1"/>
    <col min="11779" max="11779" width="11.44140625" customWidth="1"/>
    <col min="11780" max="11780" width="17.77734375" customWidth="1"/>
    <col min="12034" max="12034" width="54.88671875" customWidth="1"/>
    <col min="12035" max="12035" width="11.44140625" customWidth="1"/>
    <col min="12036" max="12036" width="17.77734375" customWidth="1"/>
    <col min="12290" max="12290" width="54.88671875" customWidth="1"/>
    <col min="12291" max="12291" width="11.44140625" customWidth="1"/>
    <col min="12292" max="12292" width="17.77734375" customWidth="1"/>
    <col min="12546" max="12546" width="54.88671875" customWidth="1"/>
    <col min="12547" max="12547" width="11.44140625" customWidth="1"/>
    <col min="12548" max="12548" width="17.77734375" customWidth="1"/>
    <col min="12802" max="12802" width="54.88671875" customWidth="1"/>
    <col min="12803" max="12803" width="11.44140625" customWidth="1"/>
    <col min="12804" max="12804" width="17.77734375" customWidth="1"/>
    <col min="13058" max="13058" width="54.88671875" customWidth="1"/>
    <col min="13059" max="13059" width="11.44140625" customWidth="1"/>
    <col min="13060" max="13060" width="17.77734375" customWidth="1"/>
    <col min="13314" max="13314" width="54.88671875" customWidth="1"/>
    <col min="13315" max="13315" width="11.44140625" customWidth="1"/>
    <col min="13316" max="13316" width="17.77734375" customWidth="1"/>
    <col min="13570" max="13570" width="54.88671875" customWidth="1"/>
    <col min="13571" max="13571" width="11.44140625" customWidth="1"/>
    <col min="13572" max="13572" width="17.77734375" customWidth="1"/>
    <col min="13826" max="13826" width="54.88671875" customWidth="1"/>
    <col min="13827" max="13827" width="11.44140625" customWidth="1"/>
    <col min="13828" max="13828" width="17.77734375" customWidth="1"/>
    <col min="14082" max="14082" width="54.88671875" customWidth="1"/>
    <col min="14083" max="14083" width="11.44140625" customWidth="1"/>
    <col min="14084" max="14084" width="17.77734375" customWidth="1"/>
    <col min="14338" max="14338" width="54.88671875" customWidth="1"/>
    <col min="14339" max="14339" width="11.44140625" customWidth="1"/>
    <col min="14340" max="14340" width="17.77734375" customWidth="1"/>
    <col min="14594" max="14594" width="54.88671875" customWidth="1"/>
    <col min="14595" max="14595" width="11.44140625" customWidth="1"/>
    <col min="14596" max="14596" width="17.77734375" customWidth="1"/>
    <col min="14850" max="14850" width="54.88671875" customWidth="1"/>
    <col min="14851" max="14851" width="11.44140625" customWidth="1"/>
    <col min="14852" max="14852" width="17.77734375" customWidth="1"/>
    <col min="15106" max="15106" width="54.88671875" customWidth="1"/>
    <col min="15107" max="15107" width="11.44140625" customWidth="1"/>
    <col min="15108" max="15108" width="17.77734375" customWidth="1"/>
    <col min="15362" max="15362" width="54.88671875" customWidth="1"/>
    <col min="15363" max="15363" width="11.44140625" customWidth="1"/>
    <col min="15364" max="15364" width="17.77734375" customWidth="1"/>
    <col min="15618" max="15618" width="54.88671875" customWidth="1"/>
    <col min="15619" max="15619" width="11.44140625" customWidth="1"/>
    <col min="15620" max="15620" width="17.77734375" customWidth="1"/>
    <col min="15874" max="15874" width="54.88671875" customWidth="1"/>
    <col min="15875" max="15875" width="11.44140625" customWidth="1"/>
    <col min="15876" max="15876" width="17.77734375" customWidth="1"/>
    <col min="16130" max="16130" width="54.88671875" customWidth="1"/>
    <col min="16131" max="16131" width="11.44140625" customWidth="1"/>
    <col min="16132" max="16132" width="17.77734375" customWidth="1"/>
  </cols>
  <sheetData>
    <row r="1" spans="1:4" ht="15.6">
      <c r="A1" s="460" t="s">
        <v>604</v>
      </c>
      <c r="B1" s="461" t="s">
        <v>948</v>
      </c>
      <c r="C1" s="460" t="s">
        <v>583</v>
      </c>
      <c r="D1" s="484" t="s">
        <v>541</v>
      </c>
    </row>
    <row r="2" spans="1:4">
      <c r="A2" s="463" t="s">
        <v>20238</v>
      </c>
      <c r="B2" s="464" t="s">
        <v>20239</v>
      </c>
      <c r="C2" s="463" t="s">
        <v>508</v>
      </c>
      <c r="D2" s="465">
        <v>7.8105000000000002</v>
      </c>
    </row>
    <row r="3" spans="1:4">
      <c r="A3" s="467" t="s">
        <v>20240</v>
      </c>
      <c r="B3" s="468" t="s">
        <v>20241</v>
      </c>
      <c r="C3" s="467" t="s">
        <v>508</v>
      </c>
      <c r="D3" s="469">
        <v>7.2493999999999996</v>
      </c>
    </row>
    <row r="4" spans="1:4">
      <c r="A4" s="463" t="s">
        <v>626</v>
      </c>
      <c r="B4" s="464" t="s">
        <v>526</v>
      </c>
      <c r="C4" s="463" t="s">
        <v>510</v>
      </c>
      <c r="D4" s="465">
        <v>164.19200000000001</v>
      </c>
    </row>
    <row r="5" spans="1:4">
      <c r="A5" s="467" t="s">
        <v>20242</v>
      </c>
      <c r="B5" s="468" t="s">
        <v>20243</v>
      </c>
      <c r="C5" s="467" t="s">
        <v>508</v>
      </c>
      <c r="D5" s="469">
        <v>27.649699999999999</v>
      </c>
    </row>
    <row r="6" spans="1:4">
      <c r="A6" s="463" t="s">
        <v>20244</v>
      </c>
      <c r="B6" s="464" t="s">
        <v>20245</v>
      </c>
      <c r="C6" s="463" t="s">
        <v>508</v>
      </c>
      <c r="D6" s="465">
        <v>18.3399</v>
      </c>
    </row>
    <row r="7" spans="1:4">
      <c r="A7" s="467" t="s">
        <v>20246</v>
      </c>
      <c r="B7" s="468" t="s">
        <v>20247</v>
      </c>
      <c r="C7" s="467" t="s">
        <v>823</v>
      </c>
      <c r="D7" s="469">
        <v>4.0861000000000001</v>
      </c>
    </row>
    <row r="8" spans="1:4">
      <c r="A8" s="463" t="s">
        <v>20248</v>
      </c>
      <c r="B8" s="464" t="s">
        <v>20249</v>
      </c>
      <c r="C8" s="463" t="s">
        <v>508</v>
      </c>
      <c r="D8" s="465">
        <v>9.2207000000000008</v>
      </c>
    </row>
    <row r="9" spans="1:4" ht="28.8">
      <c r="A9" s="467" t="s">
        <v>20250</v>
      </c>
      <c r="B9" s="468" t="s">
        <v>27166</v>
      </c>
      <c r="C9" s="467" t="s">
        <v>508</v>
      </c>
      <c r="D9" s="469">
        <v>13.7212</v>
      </c>
    </row>
    <row r="10" spans="1:4">
      <c r="A10" s="463" t="s">
        <v>20251</v>
      </c>
      <c r="B10" s="464" t="s">
        <v>20252</v>
      </c>
      <c r="C10" s="463" t="s">
        <v>508</v>
      </c>
      <c r="D10" s="465">
        <v>8.7764000000000006</v>
      </c>
    </row>
    <row r="11" spans="1:4">
      <c r="A11" s="467" t="s">
        <v>20253</v>
      </c>
      <c r="B11" s="468" t="s">
        <v>20254</v>
      </c>
      <c r="C11" s="467" t="s">
        <v>508</v>
      </c>
      <c r="D11" s="469">
        <v>2.1859000000000002</v>
      </c>
    </row>
    <row r="12" spans="1:4">
      <c r="A12" s="463" t="s">
        <v>20255</v>
      </c>
      <c r="B12" s="464" t="s">
        <v>20256</v>
      </c>
      <c r="C12" s="463" t="s">
        <v>508</v>
      </c>
      <c r="D12" s="465">
        <v>7.2493999999999996</v>
      </c>
    </row>
    <row r="13" spans="1:4">
      <c r="A13" s="467" t="s">
        <v>20257</v>
      </c>
      <c r="B13" s="468" t="s">
        <v>20258</v>
      </c>
      <c r="C13" s="467" t="s">
        <v>508</v>
      </c>
      <c r="D13" s="469">
        <v>8.7271999999999998</v>
      </c>
    </row>
    <row r="14" spans="1:4">
      <c r="A14" s="463" t="s">
        <v>20259</v>
      </c>
      <c r="B14" s="464" t="s">
        <v>20260</v>
      </c>
      <c r="C14" s="463" t="s">
        <v>682</v>
      </c>
      <c r="D14" s="465">
        <v>22.727499999999999</v>
      </c>
    </row>
    <row r="15" spans="1:4" ht="28.8">
      <c r="A15" s="467" t="s">
        <v>20261</v>
      </c>
      <c r="B15" s="468" t="s">
        <v>20262</v>
      </c>
      <c r="C15" s="467" t="s">
        <v>682</v>
      </c>
      <c r="D15" s="469">
        <v>37.723100000000002</v>
      </c>
    </row>
    <row r="16" spans="1:4">
      <c r="A16" s="463" t="s">
        <v>20263</v>
      </c>
      <c r="B16" s="464" t="s">
        <v>20264</v>
      </c>
      <c r="C16" s="463" t="s">
        <v>682</v>
      </c>
      <c r="D16" s="465">
        <v>2.6532</v>
      </c>
    </row>
    <row r="17" spans="1:4" ht="28.8">
      <c r="A17" s="467" t="s">
        <v>20265</v>
      </c>
      <c r="B17" s="468" t="s">
        <v>20266</v>
      </c>
      <c r="C17" s="467" t="s">
        <v>682</v>
      </c>
      <c r="D17" s="469">
        <v>18.314599999999999</v>
      </c>
    </row>
    <row r="18" spans="1:4">
      <c r="A18" s="463" t="s">
        <v>20267</v>
      </c>
      <c r="B18" s="464" t="s">
        <v>20268</v>
      </c>
      <c r="C18" s="463" t="s">
        <v>682</v>
      </c>
      <c r="D18" s="465">
        <v>147.5958</v>
      </c>
    </row>
    <row r="19" spans="1:4">
      <c r="A19" s="467" t="s">
        <v>20269</v>
      </c>
      <c r="B19" s="468" t="s">
        <v>20270</v>
      </c>
      <c r="C19" s="467" t="s">
        <v>508</v>
      </c>
      <c r="D19" s="469">
        <v>8.5533999999999999</v>
      </c>
    </row>
    <row r="20" spans="1:4">
      <c r="A20" s="463" t="s">
        <v>20271</v>
      </c>
      <c r="B20" s="464" t="s">
        <v>20272</v>
      </c>
      <c r="C20" s="463" t="s">
        <v>823</v>
      </c>
      <c r="D20" s="465">
        <v>28.523099999999999</v>
      </c>
    </row>
    <row r="21" spans="1:4">
      <c r="A21" s="467" t="s">
        <v>20273</v>
      </c>
      <c r="B21" s="468" t="s">
        <v>20274</v>
      </c>
      <c r="C21" s="467" t="s">
        <v>508</v>
      </c>
      <c r="D21" s="469">
        <v>54.032400000000003</v>
      </c>
    </row>
    <row r="22" spans="1:4">
      <c r="A22" s="463" t="s">
        <v>20275</v>
      </c>
      <c r="B22" s="464" t="s">
        <v>20276</v>
      </c>
      <c r="C22" s="463" t="s">
        <v>823</v>
      </c>
      <c r="D22" s="465">
        <v>7.8089000000000004</v>
      </c>
    </row>
    <row r="23" spans="1:4">
      <c r="A23" s="467" t="s">
        <v>625</v>
      </c>
      <c r="B23" s="468" t="s">
        <v>525</v>
      </c>
      <c r="C23" s="467" t="s">
        <v>510</v>
      </c>
      <c r="D23" s="469">
        <v>118.88630000000001</v>
      </c>
    </row>
    <row r="24" spans="1:4">
      <c r="A24" s="463" t="s">
        <v>20277</v>
      </c>
      <c r="B24" s="464" t="s">
        <v>20278</v>
      </c>
      <c r="C24" s="463" t="s">
        <v>508</v>
      </c>
      <c r="D24" s="465">
        <v>1.9637</v>
      </c>
    </row>
    <row r="25" spans="1:4" ht="28.8">
      <c r="A25" s="467" t="s">
        <v>20279</v>
      </c>
      <c r="B25" s="468" t="s">
        <v>20280</v>
      </c>
      <c r="C25" s="467" t="s">
        <v>508</v>
      </c>
      <c r="D25" s="469">
        <v>6.6001000000000003</v>
      </c>
    </row>
    <row r="26" spans="1:4">
      <c r="A26" s="463" t="s">
        <v>20281</v>
      </c>
      <c r="B26" s="464" t="s">
        <v>20282</v>
      </c>
      <c r="C26" s="463" t="s">
        <v>508</v>
      </c>
      <c r="D26" s="465">
        <v>49.533700000000003</v>
      </c>
    </row>
    <row r="27" spans="1:4">
      <c r="A27" s="467" t="s">
        <v>20283</v>
      </c>
      <c r="B27" s="468" t="s">
        <v>20284</v>
      </c>
      <c r="C27" s="467" t="s">
        <v>823</v>
      </c>
      <c r="D27" s="469">
        <v>13.3786</v>
      </c>
    </row>
    <row r="28" spans="1:4">
      <c r="A28" s="463" t="s">
        <v>20285</v>
      </c>
      <c r="B28" s="464" t="s">
        <v>20286</v>
      </c>
      <c r="C28" s="463" t="s">
        <v>823</v>
      </c>
      <c r="D28" s="465">
        <v>5.2032999999999996</v>
      </c>
    </row>
    <row r="29" spans="1:4">
      <c r="A29" s="467" t="s">
        <v>20287</v>
      </c>
      <c r="B29" s="468" t="s">
        <v>20288</v>
      </c>
      <c r="C29" s="467" t="s">
        <v>682</v>
      </c>
      <c r="D29" s="471">
        <v>94372.473400000003</v>
      </c>
    </row>
    <row r="30" spans="1:4">
      <c r="A30" s="463" t="s">
        <v>20289</v>
      </c>
      <c r="B30" s="464" t="s">
        <v>20290</v>
      </c>
      <c r="C30" s="463" t="s">
        <v>682</v>
      </c>
      <c r="D30" s="470">
        <v>40000.662600000003</v>
      </c>
    </row>
    <row r="31" spans="1:4">
      <c r="A31" s="467" t="s">
        <v>20291</v>
      </c>
      <c r="B31" s="468" t="s">
        <v>20292</v>
      </c>
      <c r="C31" s="467" t="s">
        <v>823</v>
      </c>
      <c r="D31" s="469">
        <v>5.4664999999999999</v>
      </c>
    </row>
    <row r="32" spans="1:4">
      <c r="A32" s="463" t="s">
        <v>20293</v>
      </c>
      <c r="B32" s="464" t="s">
        <v>20294</v>
      </c>
      <c r="C32" s="463" t="s">
        <v>508</v>
      </c>
      <c r="D32" s="465">
        <v>12.7758</v>
      </c>
    </row>
    <row r="33" spans="1:4" ht="28.8">
      <c r="A33" s="467" t="s">
        <v>20295</v>
      </c>
      <c r="B33" s="468" t="s">
        <v>20296</v>
      </c>
      <c r="C33" s="467" t="s">
        <v>682</v>
      </c>
      <c r="D33" s="469">
        <v>414.50659999999999</v>
      </c>
    </row>
    <row r="34" spans="1:4" ht="28.8">
      <c r="A34" s="463" t="s">
        <v>20297</v>
      </c>
      <c r="B34" s="464" t="s">
        <v>20298</v>
      </c>
      <c r="C34" s="463" t="s">
        <v>682</v>
      </c>
      <c r="D34" s="465">
        <v>313.47699999999998</v>
      </c>
    </row>
    <row r="35" spans="1:4" ht="28.8">
      <c r="A35" s="467" t="s">
        <v>20299</v>
      </c>
      <c r="B35" s="468" t="s">
        <v>20300</v>
      </c>
      <c r="C35" s="467" t="s">
        <v>682</v>
      </c>
      <c r="D35" s="469">
        <v>79.860500000000002</v>
      </c>
    </row>
    <row r="36" spans="1:4" ht="28.8">
      <c r="A36" s="463" t="s">
        <v>20301</v>
      </c>
      <c r="B36" s="464" t="s">
        <v>20302</v>
      </c>
      <c r="C36" s="463" t="s">
        <v>682</v>
      </c>
      <c r="D36" s="465">
        <v>143.46080000000001</v>
      </c>
    </row>
    <row r="37" spans="1:4" ht="28.8">
      <c r="A37" s="467" t="s">
        <v>20303</v>
      </c>
      <c r="B37" s="468" t="s">
        <v>20304</v>
      </c>
      <c r="C37" s="467" t="s">
        <v>682</v>
      </c>
      <c r="D37" s="469">
        <v>155.56399999999999</v>
      </c>
    </row>
    <row r="38" spans="1:4">
      <c r="A38" s="463" t="s">
        <v>20305</v>
      </c>
      <c r="B38" s="464" t="s">
        <v>20306</v>
      </c>
      <c r="C38" s="463" t="s">
        <v>508</v>
      </c>
      <c r="D38" s="465">
        <v>62.211399999999998</v>
      </c>
    </row>
    <row r="39" spans="1:4" ht="28.8">
      <c r="A39" s="467" t="s">
        <v>20307</v>
      </c>
      <c r="B39" s="468" t="s">
        <v>20308</v>
      </c>
      <c r="C39" s="467" t="s">
        <v>682</v>
      </c>
      <c r="D39" s="469">
        <v>156.8888</v>
      </c>
    </row>
    <row r="40" spans="1:4">
      <c r="A40" s="463" t="s">
        <v>20309</v>
      </c>
      <c r="B40" s="464" t="s">
        <v>20310</v>
      </c>
      <c r="C40" s="463" t="s">
        <v>691</v>
      </c>
      <c r="D40" s="465">
        <v>0.11840000000000001</v>
      </c>
    </row>
    <row r="41" spans="1:4" ht="28.8">
      <c r="A41" s="467" t="s">
        <v>20311</v>
      </c>
      <c r="B41" s="468" t="s">
        <v>20312</v>
      </c>
      <c r="C41" s="467" t="s">
        <v>691</v>
      </c>
      <c r="D41" s="469">
        <v>1.9094</v>
      </c>
    </row>
    <row r="42" spans="1:4">
      <c r="A42" s="463" t="s">
        <v>20313</v>
      </c>
      <c r="B42" s="464" t="s">
        <v>20314</v>
      </c>
      <c r="C42" s="463" t="s">
        <v>691</v>
      </c>
      <c r="D42" s="465">
        <v>7.9299999999999995E-2</v>
      </c>
    </row>
    <row r="43" spans="1:4">
      <c r="A43" s="467" t="s">
        <v>20315</v>
      </c>
      <c r="B43" s="468" t="s">
        <v>20316</v>
      </c>
      <c r="C43" s="467" t="s">
        <v>682</v>
      </c>
      <c r="D43" s="471">
        <v>1296.9865</v>
      </c>
    </row>
    <row r="44" spans="1:4" ht="28.8">
      <c r="A44" s="463" t="s">
        <v>20317</v>
      </c>
      <c r="B44" s="464" t="s">
        <v>20318</v>
      </c>
      <c r="C44" s="463" t="s">
        <v>682</v>
      </c>
      <c r="D44" s="470">
        <v>7557.9306999999999</v>
      </c>
    </row>
    <row r="45" spans="1:4">
      <c r="A45" s="467" t="s">
        <v>20319</v>
      </c>
      <c r="B45" s="468" t="s">
        <v>20320</v>
      </c>
      <c r="C45" s="467" t="s">
        <v>682</v>
      </c>
      <c r="D45" s="471">
        <v>133374.8365</v>
      </c>
    </row>
    <row r="46" spans="1:4" ht="28.8">
      <c r="A46" s="463" t="s">
        <v>20321</v>
      </c>
      <c r="B46" s="464" t="s">
        <v>20322</v>
      </c>
      <c r="C46" s="463" t="s">
        <v>682</v>
      </c>
      <c r="D46" s="470">
        <v>138399.8665</v>
      </c>
    </row>
    <row r="47" spans="1:4" ht="28.8">
      <c r="A47" s="467" t="s">
        <v>20323</v>
      </c>
      <c r="B47" s="468" t="s">
        <v>20324</v>
      </c>
      <c r="C47" s="467" t="s">
        <v>682</v>
      </c>
      <c r="D47" s="471">
        <v>61447.681199999999</v>
      </c>
    </row>
    <row r="48" spans="1:4" ht="28.8">
      <c r="A48" s="463" t="s">
        <v>20325</v>
      </c>
      <c r="B48" s="464" t="s">
        <v>27167</v>
      </c>
      <c r="C48" s="463" t="s">
        <v>682</v>
      </c>
      <c r="D48" s="470">
        <v>129683.22500000001</v>
      </c>
    </row>
    <row r="49" spans="1:4">
      <c r="A49" s="467" t="s">
        <v>20326</v>
      </c>
      <c r="B49" s="468" t="s">
        <v>20327</v>
      </c>
      <c r="C49" s="467" t="s">
        <v>691</v>
      </c>
      <c r="D49" s="471">
        <v>151.1131</v>
      </c>
    </row>
    <row r="50" spans="1:4">
      <c r="A50" s="463" t="s">
        <v>20328</v>
      </c>
      <c r="B50" s="464" t="s">
        <v>20329</v>
      </c>
      <c r="C50" s="463" t="s">
        <v>691</v>
      </c>
      <c r="D50" s="470">
        <v>20.2989</v>
      </c>
    </row>
    <row r="51" spans="1:4">
      <c r="A51" s="467" t="s">
        <v>20330</v>
      </c>
      <c r="B51" s="468" t="s">
        <v>20331</v>
      </c>
      <c r="C51" s="467" t="s">
        <v>691</v>
      </c>
      <c r="D51" s="469">
        <v>0.73550000000000004</v>
      </c>
    </row>
    <row r="52" spans="1:4" ht="28.8">
      <c r="A52" s="463" t="s">
        <v>20332</v>
      </c>
      <c r="B52" s="464" t="s">
        <v>20333</v>
      </c>
      <c r="C52" s="463" t="s">
        <v>682</v>
      </c>
      <c r="D52" s="465">
        <v>44452.308299999997</v>
      </c>
    </row>
    <row r="53" spans="1:4">
      <c r="A53" s="467" t="s">
        <v>20334</v>
      </c>
      <c r="B53" s="468" t="s">
        <v>20335</v>
      </c>
      <c r="C53" s="467" t="s">
        <v>508</v>
      </c>
      <c r="D53" s="469">
        <v>16.129100000000001</v>
      </c>
    </row>
    <row r="54" spans="1:4">
      <c r="A54" s="467" t="s">
        <v>20336</v>
      </c>
      <c r="B54" s="468" t="s">
        <v>20337</v>
      </c>
      <c r="C54" s="467" t="s">
        <v>682</v>
      </c>
      <c r="D54" s="471">
        <v>18.077500000000001</v>
      </c>
    </row>
    <row r="55" spans="1:4">
      <c r="A55" s="463" t="s">
        <v>20338</v>
      </c>
      <c r="B55" s="464" t="s">
        <v>20339</v>
      </c>
      <c r="C55" s="463" t="s">
        <v>682</v>
      </c>
      <c r="D55" s="465">
        <v>20.816700000000001</v>
      </c>
    </row>
    <row r="56" spans="1:4">
      <c r="A56" s="467" t="s">
        <v>20340</v>
      </c>
      <c r="B56" s="468" t="s">
        <v>20341</v>
      </c>
      <c r="C56" s="467" t="s">
        <v>508</v>
      </c>
      <c r="D56" s="469">
        <v>10.5077</v>
      </c>
    </row>
    <row r="57" spans="1:4">
      <c r="A57" s="463" t="s">
        <v>817</v>
      </c>
      <c r="B57" s="464" t="s">
        <v>818</v>
      </c>
      <c r="C57" s="463" t="s">
        <v>682</v>
      </c>
      <c r="D57" s="465">
        <v>24.0124</v>
      </c>
    </row>
    <row r="58" spans="1:4">
      <c r="A58" s="467" t="s">
        <v>20342</v>
      </c>
      <c r="B58" s="468" t="s">
        <v>20343</v>
      </c>
      <c r="C58" s="467" t="s">
        <v>510</v>
      </c>
      <c r="D58" s="469">
        <v>131.09690000000001</v>
      </c>
    </row>
    <row r="59" spans="1:4">
      <c r="A59" s="463" t="s">
        <v>20344</v>
      </c>
      <c r="B59" s="464" t="s">
        <v>20345</v>
      </c>
      <c r="C59" s="463" t="s">
        <v>510</v>
      </c>
      <c r="D59" s="465">
        <v>103.3511</v>
      </c>
    </row>
    <row r="60" spans="1:4">
      <c r="A60" s="467" t="s">
        <v>20346</v>
      </c>
      <c r="B60" s="468" t="s">
        <v>20347</v>
      </c>
      <c r="C60" s="467" t="s">
        <v>510</v>
      </c>
      <c r="D60" s="469">
        <v>121.01600000000001</v>
      </c>
    </row>
    <row r="61" spans="1:4">
      <c r="A61" s="463" t="s">
        <v>20348</v>
      </c>
      <c r="B61" s="464" t="s">
        <v>20349</v>
      </c>
      <c r="C61" s="463" t="s">
        <v>508</v>
      </c>
      <c r="D61" s="465">
        <v>2.0813000000000001</v>
      </c>
    </row>
    <row r="62" spans="1:4">
      <c r="A62" s="467" t="s">
        <v>20350</v>
      </c>
      <c r="B62" s="468" t="s">
        <v>20351</v>
      </c>
      <c r="C62" s="467" t="s">
        <v>508</v>
      </c>
      <c r="D62" s="469">
        <v>2.3208000000000002</v>
      </c>
    </row>
    <row r="63" spans="1:4">
      <c r="A63" s="463" t="s">
        <v>20352</v>
      </c>
      <c r="B63" s="464" t="s">
        <v>20353</v>
      </c>
      <c r="C63" s="463" t="s">
        <v>682</v>
      </c>
      <c r="D63" s="465">
        <v>342.48349999999999</v>
      </c>
    </row>
    <row r="64" spans="1:4">
      <c r="A64" s="467" t="s">
        <v>20354</v>
      </c>
      <c r="B64" s="468" t="s">
        <v>20355</v>
      </c>
      <c r="C64" s="467" t="s">
        <v>682</v>
      </c>
      <c r="D64" s="469">
        <v>477.23669999999998</v>
      </c>
    </row>
    <row r="65" spans="1:4">
      <c r="A65" s="463" t="s">
        <v>20356</v>
      </c>
      <c r="B65" s="464" t="s">
        <v>20357</v>
      </c>
      <c r="C65" s="463" t="s">
        <v>682</v>
      </c>
      <c r="D65" s="465">
        <v>521.64949999999999</v>
      </c>
    </row>
    <row r="66" spans="1:4">
      <c r="A66" s="467" t="s">
        <v>20358</v>
      </c>
      <c r="B66" s="468" t="s">
        <v>20359</v>
      </c>
      <c r="C66" s="467" t="s">
        <v>682</v>
      </c>
      <c r="D66" s="469">
        <v>654.47680000000003</v>
      </c>
    </row>
    <row r="67" spans="1:4">
      <c r="A67" s="463" t="s">
        <v>20360</v>
      </c>
      <c r="B67" s="464" t="s">
        <v>20361</v>
      </c>
      <c r="C67" s="463" t="s">
        <v>682</v>
      </c>
      <c r="D67" s="465">
        <v>730.37379999999996</v>
      </c>
    </row>
    <row r="68" spans="1:4">
      <c r="A68" s="467" t="s">
        <v>20362</v>
      </c>
      <c r="B68" s="468" t="s">
        <v>20363</v>
      </c>
      <c r="C68" s="467" t="s">
        <v>682</v>
      </c>
      <c r="D68" s="469">
        <v>789.46630000000005</v>
      </c>
    </row>
    <row r="69" spans="1:4">
      <c r="A69" s="463" t="s">
        <v>20364</v>
      </c>
      <c r="B69" s="464" t="s">
        <v>20365</v>
      </c>
      <c r="C69" s="463" t="s">
        <v>682</v>
      </c>
      <c r="D69" s="465">
        <v>946.86699999999996</v>
      </c>
    </row>
    <row r="70" spans="1:4">
      <c r="A70" s="467" t="s">
        <v>20366</v>
      </c>
      <c r="B70" s="468" t="s">
        <v>20367</v>
      </c>
      <c r="C70" s="467" t="s">
        <v>682</v>
      </c>
      <c r="D70" s="469">
        <v>1457.9117000000001</v>
      </c>
    </row>
    <row r="71" spans="1:4">
      <c r="A71" s="463" t="s">
        <v>20368</v>
      </c>
      <c r="B71" s="464" t="s">
        <v>20369</v>
      </c>
      <c r="C71" s="463" t="s">
        <v>682</v>
      </c>
      <c r="D71" s="465">
        <v>1759.8724999999999</v>
      </c>
    </row>
    <row r="72" spans="1:4">
      <c r="A72" s="467" t="s">
        <v>20370</v>
      </c>
      <c r="B72" s="468" t="s">
        <v>20371</v>
      </c>
      <c r="C72" s="467" t="s">
        <v>691</v>
      </c>
      <c r="D72" s="469">
        <v>22.040400000000002</v>
      </c>
    </row>
    <row r="73" spans="1:4">
      <c r="A73" s="463" t="s">
        <v>20372</v>
      </c>
      <c r="B73" s="464" t="s">
        <v>20373</v>
      </c>
      <c r="C73" s="463" t="s">
        <v>682</v>
      </c>
      <c r="D73" s="470">
        <v>2337.9207999999999</v>
      </c>
    </row>
    <row r="74" spans="1:4">
      <c r="A74" s="467" t="s">
        <v>20374</v>
      </c>
      <c r="B74" s="468" t="s">
        <v>20375</v>
      </c>
      <c r="C74" s="467" t="s">
        <v>682</v>
      </c>
      <c r="D74" s="469">
        <v>2901.0736000000002</v>
      </c>
    </row>
    <row r="75" spans="1:4">
      <c r="A75" s="463" t="s">
        <v>20376</v>
      </c>
      <c r="B75" s="464" t="s">
        <v>20377</v>
      </c>
      <c r="C75" s="463" t="s">
        <v>682</v>
      </c>
      <c r="D75" s="465">
        <v>2950.9557</v>
      </c>
    </row>
    <row r="76" spans="1:4" ht="28.8">
      <c r="A76" s="467" t="s">
        <v>20378</v>
      </c>
      <c r="B76" s="468" t="s">
        <v>20379</v>
      </c>
      <c r="C76" s="467" t="s">
        <v>508</v>
      </c>
      <c r="D76" s="471">
        <v>7.3292000000000002</v>
      </c>
    </row>
    <row r="77" spans="1:4">
      <c r="A77" s="463" t="s">
        <v>739</v>
      </c>
      <c r="B77" s="464" t="s">
        <v>740</v>
      </c>
      <c r="C77" s="463" t="s">
        <v>507</v>
      </c>
      <c r="D77" s="470" t="s">
        <v>593</v>
      </c>
    </row>
    <row r="78" spans="1:4">
      <c r="A78" s="467" t="s">
        <v>20380</v>
      </c>
      <c r="B78" s="468" t="s">
        <v>20381</v>
      </c>
      <c r="C78" s="467" t="s">
        <v>682</v>
      </c>
      <c r="D78" s="471">
        <v>574.96870000000001</v>
      </c>
    </row>
    <row r="79" spans="1:4">
      <c r="A79" s="463" t="s">
        <v>20382</v>
      </c>
      <c r="B79" s="464" t="s">
        <v>20383</v>
      </c>
      <c r="C79" s="463" t="s">
        <v>682</v>
      </c>
      <c r="D79" s="465">
        <v>581.85149999999999</v>
      </c>
    </row>
    <row r="80" spans="1:4">
      <c r="A80" s="467" t="s">
        <v>20384</v>
      </c>
      <c r="B80" s="468" t="s">
        <v>20385</v>
      </c>
      <c r="C80" s="467" t="s">
        <v>460</v>
      </c>
      <c r="D80" s="469">
        <v>48.169699999999999</v>
      </c>
    </row>
    <row r="81" spans="1:4">
      <c r="A81" s="463" t="s">
        <v>20386</v>
      </c>
      <c r="B81" s="464" t="s">
        <v>20387</v>
      </c>
      <c r="C81" s="463" t="s">
        <v>682</v>
      </c>
      <c r="D81" s="465">
        <v>658.89580000000001</v>
      </c>
    </row>
    <row r="82" spans="1:4">
      <c r="A82" s="467" t="s">
        <v>20388</v>
      </c>
      <c r="B82" s="468" t="s">
        <v>20389</v>
      </c>
      <c r="C82" s="467" t="s">
        <v>691</v>
      </c>
      <c r="D82" s="469">
        <v>5.18</v>
      </c>
    </row>
    <row r="83" spans="1:4">
      <c r="A83" s="463" t="s">
        <v>20390</v>
      </c>
      <c r="B83" s="464" t="s">
        <v>20391</v>
      </c>
      <c r="C83" s="463" t="s">
        <v>682</v>
      </c>
      <c r="D83" s="465">
        <v>1034.3386</v>
      </c>
    </row>
    <row r="84" spans="1:4">
      <c r="A84" s="467" t="s">
        <v>20392</v>
      </c>
      <c r="B84" s="468" t="s">
        <v>20393</v>
      </c>
      <c r="C84" s="467" t="s">
        <v>682</v>
      </c>
      <c r="D84" s="469">
        <v>967.62300000000005</v>
      </c>
    </row>
    <row r="85" spans="1:4" ht="28.8">
      <c r="A85" s="463" t="s">
        <v>20394</v>
      </c>
      <c r="B85" s="464" t="s">
        <v>20395</v>
      </c>
      <c r="C85" s="463" t="s">
        <v>682</v>
      </c>
      <c r="D85" s="465">
        <v>6189.4531999999999</v>
      </c>
    </row>
    <row r="86" spans="1:4">
      <c r="A86" s="467" t="s">
        <v>20396</v>
      </c>
      <c r="B86" s="468" t="s">
        <v>20397</v>
      </c>
      <c r="C86" s="467" t="s">
        <v>682</v>
      </c>
      <c r="D86" s="469">
        <v>1147.6013</v>
      </c>
    </row>
    <row r="87" spans="1:4" ht="28.8">
      <c r="A87" s="463" t="s">
        <v>20398</v>
      </c>
      <c r="B87" s="464" t="s">
        <v>20399</v>
      </c>
      <c r="C87" s="463" t="s">
        <v>682</v>
      </c>
      <c r="D87" s="465">
        <v>26374.031299999999</v>
      </c>
    </row>
    <row r="88" spans="1:4" ht="28.8">
      <c r="A88" s="467" t="s">
        <v>20400</v>
      </c>
      <c r="B88" s="468" t="s">
        <v>20401</v>
      </c>
      <c r="C88" s="467" t="s">
        <v>460</v>
      </c>
      <c r="D88" s="471">
        <v>6.5</v>
      </c>
    </row>
    <row r="89" spans="1:4" ht="28.8">
      <c r="A89" s="463" t="s">
        <v>20402</v>
      </c>
      <c r="B89" s="464" t="s">
        <v>20403</v>
      </c>
      <c r="C89" s="463" t="s">
        <v>682</v>
      </c>
      <c r="D89" s="465">
        <v>10476.375700000001</v>
      </c>
    </row>
    <row r="90" spans="1:4" ht="28.8">
      <c r="A90" s="467" t="s">
        <v>20404</v>
      </c>
      <c r="B90" s="468" t="s">
        <v>20405</v>
      </c>
      <c r="C90" s="467" t="s">
        <v>682</v>
      </c>
      <c r="D90" s="471">
        <v>18032.809600000001</v>
      </c>
    </row>
    <row r="91" spans="1:4" ht="28.8">
      <c r="A91" s="463" t="s">
        <v>20406</v>
      </c>
      <c r="B91" s="464" t="s">
        <v>20407</v>
      </c>
      <c r="C91" s="463" t="s">
        <v>682</v>
      </c>
      <c r="D91" s="465">
        <v>25382.536100000001</v>
      </c>
    </row>
    <row r="92" spans="1:4" ht="28.8">
      <c r="A92" s="467" t="s">
        <v>20408</v>
      </c>
      <c r="B92" s="468" t="s">
        <v>20409</v>
      </c>
      <c r="C92" s="467" t="s">
        <v>682</v>
      </c>
      <c r="D92" s="471">
        <v>29755.565900000001</v>
      </c>
    </row>
    <row r="93" spans="1:4">
      <c r="A93" s="463" t="s">
        <v>20410</v>
      </c>
      <c r="B93" s="464" t="s">
        <v>20411</v>
      </c>
      <c r="C93" s="463" t="s">
        <v>691</v>
      </c>
      <c r="D93" s="470">
        <v>325.6216</v>
      </c>
    </row>
    <row r="94" spans="1:4">
      <c r="A94" s="467" t="s">
        <v>20412</v>
      </c>
      <c r="B94" s="468" t="s">
        <v>20413</v>
      </c>
      <c r="C94" s="467" t="s">
        <v>691</v>
      </c>
      <c r="D94" s="471">
        <v>2096.9735000000001</v>
      </c>
    </row>
    <row r="95" spans="1:4">
      <c r="A95" s="463" t="s">
        <v>20414</v>
      </c>
      <c r="B95" s="464" t="s">
        <v>20415</v>
      </c>
      <c r="C95" s="463" t="s">
        <v>691</v>
      </c>
      <c r="D95" s="470">
        <v>2633.1887999999999</v>
      </c>
    </row>
    <row r="96" spans="1:4">
      <c r="A96" s="467" t="s">
        <v>20416</v>
      </c>
      <c r="B96" s="468" t="s">
        <v>20417</v>
      </c>
      <c r="C96" s="467" t="s">
        <v>691</v>
      </c>
      <c r="D96" s="469">
        <v>2947.9821000000002</v>
      </c>
    </row>
    <row r="97" spans="1:4" ht="28.8">
      <c r="A97" s="463" t="s">
        <v>20418</v>
      </c>
      <c r="B97" s="464" t="s">
        <v>20419</v>
      </c>
      <c r="C97" s="463" t="s">
        <v>682</v>
      </c>
      <c r="D97" s="470">
        <v>4837.5551999999998</v>
      </c>
    </row>
    <row r="98" spans="1:4" ht="28.8">
      <c r="A98" s="467" t="s">
        <v>20420</v>
      </c>
      <c r="B98" s="468" t="s">
        <v>20421</v>
      </c>
      <c r="C98" s="467" t="s">
        <v>682</v>
      </c>
      <c r="D98" s="471">
        <v>6670.7457000000004</v>
      </c>
    </row>
    <row r="99" spans="1:4" ht="28.8">
      <c r="A99" s="463" t="s">
        <v>20422</v>
      </c>
      <c r="B99" s="464" t="s">
        <v>20423</v>
      </c>
      <c r="C99" s="463" t="s">
        <v>682</v>
      </c>
      <c r="D99" s="470">
        <v>7680.3654999999999</v>
      </c>
    </row>
    <row r="100" spans="1:4" ht="28.8">
      <c r="A100" s="467" t="s">
        <v>20424</v>
      </c>
      <c r="B100" s="468" t="s">
        <v>20425</v>
      </c>
      <c r="C100" s="467" t="s">
        <v>682</v>
      </c>
      <c r="D100" s="471">
        <v>8270.6337999999996</v>
      </c>
    </row>
    <row r="101" spans="1:4" ht="28.8">
      <c r="A101" s="463" t="s">
        <v>20426</v>
      </c>
      <c r="B101" s="464" t="s">
        <v>20427</v>
      </c>
      <c r="C101" s="463" t="s">
        <v>460</v>
      </c>
      <c r="D101" s="470">
        <v>5.9</v>
      </c>
    </row>
    <row r="102" spans="1:4">
      <c r="A102" s="467" t="s">
        <v>20428</v>
      </c>
      <c r="B102" s="468" t="s">
        <v>20429</v>
      </c>
      <c r="C102" s="467" t="s">
        <v>691</v>
      </c>
      <c r="D102" s="471">
        <v>65.243200000000002</v>
      </c>
    </row>
    <row r="103" spans="1:4">
      <c r="A103" s="463" t="s">
        <v>20430</v>
      </c>
      <c r="B103" s="464" t="s">
        <v>20431</v>
      </c>
      <c r="C103" s="463" t="s">
        <v>682</v>
      </c>
      <c r="D103" s="470">
        <v>1578.72</v>
      </c>
    </row>
    <row r="104" spans="1:4" ht="28.8">
      <c r="A104" s="467" t="s">
        <v>20432</v>
      </c>
      <c r="B104" s="468" t="s">
        <v>20433</v>
      </c>
      <c r="C104" s="467" t="s">
        <v>691</v>
      </c>
      <c r="D104" s="469">
        <v>216.59540000000001</v>
      </c>
    </row>
    <row r="105" spans="1:4" ht="28.8">
      <c r="A105" s="463" t="s">
        <v>20434</v>
      </c>
      <c r="B105" s="464" t="s">
        <v>20435</v>
      </c>
      <c r="C105" s="463" t="s">
        <v>691</v>
      </c>
      <c r="D105" s="465">
        <v>279.99939999999998</v>
      </c>
    </row>
    <row r="106" spans="1:4" ht="28.8">
      <c r="A106" s="467" t="s">
        <v>20436</v>
      </c>
      <c r="B106" s="468" t="s">
        <v>20437</v>
      </c>
      <c r="C106" s="467" t="s">
        <v>691</v>
      </c>
      <c r="D106" s="471">
        <v>384.57900000000001</v>
      </c>
    </row>
    <row r="107" spans="1:4" ht="28.8">
      <c r="A107" s="463" t="s">
        <v>20438</v>
      </c>
      <c r="B107" s="464" t="s">
        <v>20439</v>
      </c>
      <c r="C107" s="463" t="s">
        <v>691</v>
      </c>
      <c r="D107" s="465">
        <v>533.64700000000005</v>
      </c>
    </row>
    <row r="108" spans="1:4" ht="28.8">
      <c r="A108" s="467" t="s">
        <v>20440</v>
      </c>
      <c r="B108" s="468" t="s">
        <v>20441</v>
      </c>
      <c r="C108" s="467" t="s">
        <v>691</v>
      </c>
      <c r="D108" s="469">
        <v>788.75139999999999</v>
      </c>
    </row>
    <row r="109" spans="1:4" ht="28.8">
      <c r="A109" s="463" t="s">
        <v>20442</v>
      </c>
      <c r="B109" s="464" t="s">
        <v>20443</v>
      </c>
      <c r="C109" s="463" t="s">
        <v>691</v>
      </c>
      <c r="D109" s="465">
        <v>833.05200000000002</v>
      </c>
    </row>
    <row r="110" spans="1:4" ht="28.8">
      <c r="A110" s="467" t="s">
        <v>20444</v>
      </c>
      <c r="B110" s="468" t="s">
        <v>20445</v>
      </c>
      <c r="C110" s="467" t="s">
        <v>691</v>
      </c>
      <c r="D110" s="469">
        <v>1391.415</v>
      </c>
    </row>
    <row r="111" spans="1:4">
      <c r="A111" s="463" t="s">
        <v>20446</v>
      </c>
      <c r="B111" s="464" t="s">
        <v>20447</v>
      </c>
      <c r="C111" s="463" t="s">
        <v>682</v>
      </c>
      <c r="D111" s="465">
        <v>2103.9780000000001</v>
      </c>
    </row>
    <row r="112" spans="1:4" ht="28.8">
      <c r="A112" s="467" t="s">
        <v>20448</v>
      </c>
      <c r="B112" s="468" t="s">
        <v>20449</v>
      </c>
      <c r="C112" s="467" t="s">
        <v>691</v>
      </c>
      <c r="D112" s="469">
        <v>1468.5001999999999</v>
      </c>
    </row>
    <row r="113" spans="1:4">
      <c r="A113" s="463" t="s">
        <v>20450</v>
      </c>
      <c r="B113" s="464" t="s">
        <v>20451</v>
      </c>
      <c r="C113" s="463" t="s">
        <v>508</v>
      </c>
      <c r="D113" s="465">
        <v>3.6816</v>
      </c>
    </row>
    <row r="114" spans="1:4" ht="28.8">
      <c r="A114" s="467" t="s">
        <v>20452</v>
      </c>
      <c r="B114" s="468" t="s">
        <v>20453</v>
      </c>
      <c r="C114" s="467" t="s">
        <v>691</v>
      </c>
      <c r="D114" s="471">
        <v>1513.9096999999999</v>
      </c>
    </row>
    <row r="115" spans="1:4" ht="28.8">
      <c r="A115" s="463" t="s">
        <v>20454</v>
      </c>
      <c r="B115" s="464" t="s">
        <v>20455</v>
      </c>
      <c r="C115" s="463" t="s">
        <v>691</v>
      </c>
      <c r="D115" s="465">
        <v>2025.7101</v>
      </c>
    </row>
    <row r="116" spans="1:4" ht="28.8">
      <c r="A116" s="467" t="s">
        <v>20456</v>
      </c>
      <c r="B116" s="468" t="s">
        <v>20457</v>
      </c>
      <c r="C116" s="467" t="s">
        <v>691</v>
      </c>
      <c r="D116" s="469">
        <v>3532.0698000000002</v>
      </c>
    </row>
    <row r="117" spans="1:4">
      <c r="A117" s="463" t="s">
        <v>20458</v>
      </c>
      <c r="B117" s="464" t="s">
        <v>20459</v>
      </c>
      <c r="C117" s="463" t="s">
        <v>682</v>
      </c>
      <c r="D117" s="465">
        <v>2608.848</v>
      </c>
    </row>
    <row r="118" spans="1:4">
      <c r="A118" s="467" t="s">
        <v>20460</v>
      </c>
      <c r="B118" s="468" t="s">
        <v>20461</v>
      </c>
      <c r="C118" s="467" t="s">
        <v>682</v>
      </c>
      <c r="D118" s="471">
        <v>3465.9524999999999</v>
      </c>
    </row>
    <row r="119" spans="1:4">
      <c r="A119" s="463" t="s">
        <v>20462</v>
      </c>
      <c r="B119" s="464" t="s">
        <v>20463</v>
      </c>
      <c r="C119" s="463" t="s">
        <v>682</v>
      </c>
      <c r="D119" s="470">
        <v>84.989900000000006</v>
      </c>
    </row>
    <row r="120" spans="1:4">
      <c r="A120" s="467" t="s">
        <v>20464</v>
      </c>
      <c r="B120" s="468" t="s">
        <v>20465</v>
      </c>
      <c r="C120" s="467" t="s">
        <v>682</v>
      </c>
      <c r="D120" s="471">
        <v>155.39580000000001</v>
      </c>
    </row>
    <row r="121" spans="1:4">
      <c r="A121" s="463" t="s">
        <v>20466</v>
      </c>
      <c r="B121" s="464" t="s">
        <v>20467</v>
      </c>
      <c r="C121" s="463" t="s">
        <v>682</v>
      </c>
      <c r="D121" s="470">
        <v>204.33920000000001</v>
      </c>
    </row>
    <row r="122" spans="1:4">
      <c r="A122" s="467" t="s">
        <v>20468</v>
      </c>
      <c r="B122" s="468" t="s">
        <v>20469</v>
      </c>
      <c r="C122" s="467" t="s">
        <v>682</v>
      </c>
      <c r="D122" s="471">
        <v>270.65159999999997</v>
      </c>
    </row>
    <row r="123" spans="1:4">
      <c r="A123" s="463" t="s">
        <v>20470</v>
      </c>
      <c r="B123" s="464" t="s">
        <v>20471</v>
      </c>
      <c r="C123" s="463" t="s">
        <v>682</v>
      </c>
      <c r="D123" s="470">
        <v>6.3089000000000004</v>
      </c>
    </row>
    <row r="124" spans="1:4" ht="28.8">
      <c r="A124" s="467" t="s">
        <v>20472</v>
      </c>
      <c r="B124" s="468" t="s">
        <v>20473</v>
      </c>
      <c r="C124" s="467" t="s">
        <v>682</v>
      </c>
      <c r="D124" s="469">
        <v>464.0061</v>
      </c>
    </row>
    <row r="125" spans="1:4">
      <c r="A125" s="463" t="s">
        <v>20474</v>
      </c>
      <c r="B125" s="464" t="s">
        <v>20475</v>
      </c>
      <c r="C125" s="463" t="s">
        <v>682</v>
      </c>
      <c r="D125" s="470">
        <v>580</v>
      </c>
    </row>
    <row r="126" spans="1:4">
      <c r="A126" s="467" t="s">
        <v>20476</v>
      </c>
      <c r="B126" s="468" t="s">
        <v>20477</v>
      </c>
      <c r="C126" s="467" t="s">
        <v>691</v>
      </c>
      <c r="D126" s="471">
        <v>58.466299999999997</v>
      </c>
    </row>
    <row r="127" spans="1:4" ht="28.8">
      <c r="A127" s="463" t="s">
        <v>689</v>
      </c>
      <c r="B127" s="464" t="s">
        <v>690</v>
      </c>
      <c r="C127" s="463" t="s">
        <v>691</v>
      </c>
      <c r="D127" s="465">
        <v>5.8444000000000003</v>
      </c>
    </row>
    <row r="128" spans="1:4">
      <c r="A128" s="467" t="s">
        <v>692</v>
      </c>
      <c r="B128" s="468" t="s">
        <v>693</v>
      </c>
      <c r="C128" s="467" t="s">
        <v>682</v>
      </c>
      <c r="D128" s="469">
        <v>2.2759</v>
      </c>
    </row>
    <row r="129" spans="1:4">
      <c r="A129" s="463" t="s">
        <v>20478</v>
      </c>
      <c r="B129" s="464" t="s">
        <v>20479</v>
      </c>
      <c r="C129" s="463" t="s">
        <v>691</v>
      </c>
      <c r="D129" s="465">
        <v>11.05</v>
      </c>
    </row>
    <row r="130" spans="1:4">
      <c r="A130" s="463" t="s">
        <v>20480</v>
      </c>
      <c r="B130" s="464" t="s">
        <v>20481</v>
      </c>
      <c r="C130" s="463" t="s">
        <v>691</v>
      </c>
      <c r="D130" s="465">
        <v>25.869900000000001</v>
      </c>
    </row>
    <row r="131" spans="1:4">
      <c r="A131" s="463" t="s">
        <v>20482</v>
      </c>
      <c r="B131" s="464" t="s">
        <v>20483</v>
      </c>
      <c r="C131" s="463" t="s">
        <v>460</v>
      </c>
      <c r="D131" s="465">
        <v>13.667299999999999</v>
      </c>
    </row>
    <row r="132" spans="1:4">
      <c r="A132" s="467" t="s">
        <v>20484</v>
      </c>
      <c r="B132" s="468" t="s">
        <v>20485</v>
      </c>
      <c r="C132" s="467" t="s">
        <v>682</v>
      </c>
      <c r="D132" s="469">
        <v>0.16250000000000001</v>
      </c>
    </row>
    <row r="133" spans="1:4" ht="28.8">
      <c r="A133" s="463" t="s">
        <v>20486</v>
      </c>
      <c r="B133" s="464" t="s">
        <v>20487</v>
      </c>
      <c r="C133" s="463" t="s">
        <v>682</v>
      </c>
      <c r="D133" s="465">
        <v>91.399600000000007</v>
      </c>
    </row>
    <row r="134" spans="1:4">
      <c r="A134" s="467" t="s">
        <v>20488</v>
      </c>
      <c r="B134" s="468" t="s">
        <v>20489</v>
      </c>
      <c r="C134" s="467" t="s">
        <v>682</v>
      </c>
      <c r="D134" s="469">
        <v>101.61499999999999</v>
      </c>
    </row>
    <row r="135" spans="1:4">
      <c r="A135" s="463" t="s">
        <v>20490</v>
      </c>
      <c r="B135" s="464" t="s">
        <v>20491</v>
      </c>
      <c r="C135" s="463" t="s">
        <v>682</v>
      </c>
      <c r="D135" s="465">
        <v>205.99119999999999</v>
      </c>
    </row>
    <row r="136" spans="1:4">
      <c r="A136" s="467" t="s">
        <v>20492</v>
      </c>
      <c r="B136" s="468" t="s">
        <v>20493</v>
      </c>
      <c r="C136" s="467" t="s">
        <v>682</v>
      </c>
      <c r="D136" s="469">
        <v>311.21019999999999</v>
      </c>
    </row>
    <row r="137" spans="1:4">
      <c r="A137" s="463" t="s">
        <v>20494</v>
      </c>
      <c r="B137" s="464" t="s">
        <v>20495</v>
      </c>
      <c r="C137" s="463" t="s">
        <v>682</v>
      </c>
      <c r="D137" s="465">
        <v>319.32130000000001</v>
      </c>
    </row>
    <row r="138" spans="1:4">
      <c r="A138" s="467" t="s">
        <v>627</v>
      </c>
      <c r="B138" s="468" t="s">
        <v>527</v>
      </c>
      <c r="C138" s="467" t="s">
        <v>510</v>
      </c>
      <c r="D138" s="469">
        <v>146.19200000000001</v>
      </c>
    </row>
    <row r="139" spans="1:4">
      <c r="A139" s="463" t="s">
        <v>20496</v>
      </c>
      <c r="B139" s="464" t="s">
        <v>20497</v>
      </c>
      <c r="C139" s="463" t="s">
        <v>510</v>
      </c>
      <c r="D139" s="465">
        <v>143.3184</v>
      </c>
    </row>
    <row r="140" spans="1:4">
      <c r="A140" s="467" t="s">
        <v>20498</v>
      </c>
      <c r="B140" s="468" t="s">
        <v>20499</v>
      </c>
      <c r="C140" s="467" t="s">
        <v>510</v>
      </c>
      <c r="D140" s="469">
        <v>138.40469999999999</v>
      </c>
    </row>
    <row r="141" spans="1:4">
      <c r="A141" s="463" t="s">
        <v>20500</v>
      </c>
      <c r="B141" s="464" t="s">
        <v>20501</v>
      </c>
      <c r="C141" s="463" t="s">
        <v>510</v>
      </c>
      <c r="D141" s="465">
        <v>16.5</v>
      </c>
    </row>
    <row r="142" spans="1:4" ht="28.8">
      <c r="A142" s="467" t="s">
        <v>20502</v>
      </c>
      <c r="B142" s="468" t="s">
        <v>20503</v>
      </c>
      <c r="C142" s="467" t="s">
        <v>682</v>
      </c>
      <c r="D142" s="469">
        <v>0.3538</v>
      </c>
    </row>
    <row r="143" spans="1:4">
      <c r="A143" s="463" t="s">
        <v>20504</v>
      </c>
      <c r="B143" s="464" t="s">
        <v>20505</v>
      </c>
      <c r="C143" s="463" t="s">
        <v>682</v>
      </c>
      <c r="D143" s="465">
        <v>346.17439999999999</v>
      </c>
    </row>
    <row r="144" spans="1:4">
      <c r="A144" s="467" t="s">
        <v>20506</v>
      </c>
      <c r="B144" s="468" t="s">
        <v>20507</v>
      </c>
      <c r="C144" s="467" t="s">
        <v>682</v>
      </c>
      <c r="D144" s="469">
        <v>833.82590000000005</v>
      </c>
    </row>
    <row r="145" spans="1:4">
      <c r="A145" s="463" t="s">
        <v>20508</v>
      </c>
      <c r="B145" s="464" t="s">
        <v>20509</v>
      </c>
      <c r="C145" s="463" t="s">
        <v>682</v>
      </c>
      <c r="D145" s="465">
        <v>767.35929999999996</v>
      </c>
    </row>
    <row r="146" spans="1:4">
      <c r="A146" s="467" t="s">
        <v>20510</v>
      </c>
      <c r="B146" s="468" t="s">
        <v>20511</v>
      </c>
      <c r="C146" s="467" t="s">
        <v>508</v>
      </c>
      <c r="D146" s="469">
        <v>3.3504999999999998</v>
      </c>
    </row>
    <row r="147" spans="1:4">
      <c r="A147" s="463" t="s">
        <v>20512</v>
      </c>
      <c r="B147" s="464" t="s">
        <v>20513</v>
      </c>
      <c r="C147" s="463" t="s">
        <v>508</v>
      </c>
      <c r="D147" s="465">
        <v>2.9459</v>
      </c>
    </row>
    <row r="148" spans="1:4">
      <c r="A148" s="467" t="s">
        <v>658</v>
      </c>
      <c r="B148" s="468" t="s">
        <v>659</v>
      </c>
      <c r="C148" s="467" t="s">
        <v>508</v>
      </c>
      <c r="D148" s="469">
        <v>0.1729</v>
      </c>
    </row>
    <row r="149" spans="1:4">
      <c r="A149" s="463" t="s">
        <v>20514</v>
      </c>
      <c r="B149" s="464" t="s">
        <v>20515</v>
      </c>
      <c r="C149" s="463" t="s">
        <v>508</v>
      </c>
      <c r="D149" s="465">
        <v>28.457999999999998</v>
      </c>
    </row>
    <row r="150" spans="1:4">
      <c r="A150" s="467" t="s">
        <v>20516</v>
      </c>
      <c r="B150" s="468" t="s">
        <v>20517</v>
      </c>
      <c r="C150" s="467" t="s">
        <v>682</v>
      </c>
      <c r="D150" s="469">
        <v>61.204000000000001</v>
      </c>
    </row>
    <row r="151" spans="1:4">
      <c r="A151" s="463" t="s">
        <v>20518</v>
      </c>
      <c r="B151" s="464" t="s">
        <v>20519</v>
      </c>
      <c r="C151" s="463" t="s">
        <v>508</v>
      </c>
      <c r="D151" s="470">
        <v>0.31009999999999999</v>
      </c>
    </row>
    <row r="152" spans="1:4" ht="28.8">
      <c r="A152" s="467" t="s">
        <v>20520</v>
      </c>
      <c r="B152" s="468" t="s">
        <v>20521</v>
      </c>
      <c r="C152" s="467" t="s">
        <v>460</v>
      </c>
      <c r="D152" s="469">
        <v>160.22579999999999</v>
      </c>
    </row>
    <row r="153" spans="1:4" ht="28.8">
      <c r="A153" s="463" t="s">
        <v>20522</v>
      </c>
      <c r="B153" s="464" t="s">
        <v>20523</v>
      </c>
      <c r="C153" s="463" t="s">
        <v>682</v>
      </c>
      <c r="D153" s="470">
        <v>500.60849999999999</v>
      </c>
    </row>
    <row r="154" spans="1:4" ht="28.8">
      <c r="A154" s="467" t="s">
        <v>20524</v>
      </c>
      <c r="B154" s="468" t="s">
        <v>20525</v>
      </c>
      <c r="C154" s="467" t="s">
        <v>682</v>
      </c>
      <c r="D154" s="469">
        <v>759.91089999999997</v>
      </c>
    </row>
    <row r="155" spans="1:4" ht="43.2">
      <c r="A155" s="463" t="s">
        <v>20526</v>
      </c>
      <c r="B155" s="464" t="s">
        <v>20527</v>
      </c>
      <c r="C155" s="463" t="s">
        <v>682</v>
      </c>
      <c r="D155" s="465">
        <v>640.71460000000002</v>
      </c>
    </row>
    <row r="156" spans="1:4" ht="43.2">
      <c r="A156" s="467" t="s">
        <v>20528</v>
      </c>
      <c r="B156" s="468" t="s">
        <v>20529</v>
      </c>
      <c r="C156" s="467" t="s">
        <v>682</v>
      </c>
      <c r="D156" s="469">
        <v>893.85440000000006</v>
      </c>
    </row>
    <row r="157" spans="1:4" ht="28.8">
      <c r="A157" s="463" t="s">
        <v>20530</v>
      </c>
      <c r="B157" s="464" t="s">
        <v>20531</v>
      </c>
      <c r="C157" s="463" t="s">
        <v>510</v>
      </c>
      <c r="D157" s="465">
        <v>444.6096</v>
      </c>
    </row>
    <row r="158" spans="1:4" ht="28.8">
      <c r="A158" s="467" t="s">
        <v>20532</v>
      </c>
      <c r="B158" s="468" t="s">
        <v>20533</v>
      </c>
      <c r="C158" s="467" t="s">
        <v>460</v>
      </c>
      <c r="D158" s="469">
        <v>169.45169999999999</v>
      </c>
    </row>
    <row r="159" spans="1:4" ht="28.8">
      <c r="A159" s="463" t="s">
        <v>20534</v>
      </c>
      <c r="B159" s="464" t="s">
        <v>20535</v>
      </c>
      <c r="C159" s="463" t="s">
        <v>460</v>
      </c>
      <c r="D159" s="465">
        <v>194.774</v>
      </c>
    </row>
    <row r="160" spans="1:4">
      <c r="A160" s="467" t="s">
        <v>20536</v>
      </c>
      <c r="B160" s="468" t="s">
        <v>20537</v>
      </c>
      <c r="C160" s="467" t="s">
        <v>20538</v>
      </c>
      <c r="D160" s="469">
        <v>1.1100000000000001</v>
      </c>
    </row>
    <row r="161" spans="1:4" ht="28.8">
      <c r="A161" s="463" t="s">
        <v>20539</v>
      </c>
      <c r="B161" s="464" t="s">
        <v>20540</v>
      </c>
      <c r="C161" s="463" t="s">
        <v>691</v>
      </c>
      <c r="D161" s="465">
        <v>17.293299999999999</v>
      </c>
    </row>
    <row r="162" spans="1:4" ht="28.8">
      <c r="A162" s="467" t="s">
        <v>20541</v>
      </c>
      <c r="B162" s="468" t="s">
        <v>20542</v>
      </c>
      <c r="C162" s="467" t="s">
        <v>510</v>
      </c>
      <c r="D162" s="469">
        <v>56.801499999999997</v>
      </c>
    </row>
    <row r="163" spans="1:4" ht="28.8">
      <c r="A163" s="463" t="s">
        <v>20543</v>
      </c>
      <c r="B163" s="464" t="s">
        <v>20544</v>
      </c>
      <c r="C163" s="463" t="s">
        <v>823</v>
      </c>
      <c r="D163" s="465">
        <v>256.82139999999998</v>
      </c>
    </row>
    <row r="164" spans="1:4">
      <c r="A164" s="467" t="s">
        <v>20545</v>
      </c>
      <c r="B164" s="468" t="s">
        <v>20546</v>
      </c>
      <c r="C164" s="467" t="s">
        <v>823</v>
      </c>
      <c r="D164" s="469">
        <v>34.543100000000003</v>
      </c>
    </row>
    <row r="165" spans="1:4" ht="28.8">
      <c r="A165" s="463" t="s">
        <v>20547</v>
      </c>
      <c r="B165" s="464" t="s">
        <v>20548</v>
      </c>
      <c r="C165" s="463" t="s">
        <v>691</v>
      </c>
      <c r="D165" s="465">
        <v>5.7447999999999997</v>
      </c>
    </row>
    <row r="166" spans="1:4">
      <c r="A166" s="467" t="s">
        <v>20549</v>
      </c>
      <c r="B166" s="468" t="s">
        <v>20550</v>
      </c>
      <c r="C166" s="467" t="s">
        <v>682</v>
      </c>
      <c r="D166" s="469">
        <v>30916.3603</v>
      </c>
    </row>
    <row r="167" spans="1:4" ht="28.8">
      <c r="A167" s="463" t="s">
        <v>20551</v>
      </c>
      <c r="B167" s="464" t="s">
        <v>20552</v>
      </c>
      <c r="C167" s="463" t="s">
        <v>682</v>
      </c>
      <c r="D167" s="465">
        <v>20170.251799999998</v>
      </c>
    </row>
    <row r="168" spans="1:4" ht="28.8">
      <c r="A168" s="467" t="s">
        <v>20553</v>
      </c>
      <c r="B168" s="468" t="s">
        <v>20554</v>
      </c>
      <c r="C168" s="467" t="s">
        <v>691</v>
      </c>
      <c r="D168" s="469">
        <v>202.4358</v>
      </c>
    </row>
    <row r="169" spans="1:4">
      <c r="A169" s="463" t="s">
        <v>20555</v>
      </c>
      <c r="B169" s="464" t="s">
        <v>20556</v>
      </c>
      <c r="C169" s="463" t="s">
        <v>682</v>
      </c>
      <c r="D169" s="465">
        <v>3371.9245999999998</v>
      </c>
    </row>
    <row r="170" spans="1:4">
      <c r="A170" s="467" t="s">
        <v>20557</v>
      </c>
      <c r="B170" s="468" t="s">
        <v>20558</v>
      </c>
      <c r="C170" s="467" t="s">
        <v>682</v>
      </c>
      <c r="D170" s="469">
        <v>2784.0790999999999</v>
      </c>
    </row>
    <row r="171" spans="1:4" ht="28.8">
      <c r="A171" s="463" t="s">
        <v>20559</v>
      </c>
      <c r="B171" s="464" t="s">
        <v>20560</v>
      </c>
      <c r="C171" s="463" t="s">
        <v>691</v>
      </c>
      <c r="D171" s="465">
        <v>42.973799999999997</v>
      </c>
    </row>
    <row r="172" spans="1:4">
      <c r="A172" s="467" t="s">
        <v>20561</v>
      </c>
      <c r="B172" s="468" t="s">
        <v>20562</v>
      </c>
      <c r="C172" s="467" t="s">
        <v>691</v>
      </c>
      <c r="D172" s="469">
        <v>13.194800000000001</v>
      </c>
    </row>
    <row r="173" spans="1:4">
      <c r="A173" s="463" t="s">
        <v>20563</v>
      </c>
      <c r="B173" s="464" t="s">
        <v>20564</v>
      </c>
      <c r="C173" s="463" t="s">
        <v>691</v>
      </c>
      <c r="D173" s="465">
        <v>5.6753</v>
      </c>
    </row>
    <row r="174" spans="1:4">
      <c r="A174" s="467" t="s">
        <v>20565</v>
      </c>
      <c r="B174" s="468" t="s">
        <v>20566</v>
      </c>
      <c r="C174" s="467" t="s">
        <v>691</v>
      </c>
      <c r="D174" s="471">
        <v>12.680999999999999</v>
      </c>
    </row>
    <row r="175" spans="1:4">
      <c r="A175" s="463" t="s">
        <v>20567</v>
      </c>
      <c r="B175" s="464" t="s">
        <v>20568</v>
      </c>
      <c r="C175" s="463" t="s">
        <v>691</v>
      </c>
      <c r="D175" s="470">
        <v>5.6905000000000001</v>
      </c>
    </row>
    <row r="176" spans="1:4">
      <c r="A176" s="467" t="s">
        <v>20569</v>
      </c>
      <c r="B176" s="468" t="s">
        <v>20570</v>
      </c>
      <c r="C176" s="467" t="s">
        <v>691</v>
      </c>
      <c r="D176" s="469">
        <v>3.9853999999999998</v>
      </c>
    </row>
    <row r="177" spans="1:4">
      <c r="A177" s="463" t="s">
        <v>20571</v>
      </c>
      <c r="B177" s="464" t="s">
        <v>20572</v>
      </c>
      <c r="C177" s="463" t="s">
        <v>691</v>
      </c>
      <c r="D177" s="470">
        <v>2.73</v>
      </c>
    </row>
    <row r="178" spans="1:4">
      <c r="A178" s="467" t="s">
        <v>20573</v>
      </c>
      <c r="B178" s="468" t="s">
        <v>20574</v>
      </c>
      <c r="C178" s="467" t="s">
        <v>691</v>
      </c>
      <c r="D178" s="471">
        <v>4.7168000000000001</v>
      </c>
    </row>
    <row r="179" spans="1:4" ht="28.8">
      <c r="A179" s="463" t="s">
        <v>20575</v>
      </c>
      <c r="B179" s="464" t="s">
        <v>20576</v>
      </c>
      <c r="C179" s="463" t="s">
        <v>682</v>
      </c>
      <c r="D179" s="465">
        <v>353.88679999999999</v>
      </c>
    </row>
    <row r="180" spans="1:4" ht="28.8">
      <c r="A180" s="467" t="s">
        <v>20577</v>
      </c>
      <c r="B180" s="468" t="s">
        <v>20578</v>
      </c>
      <c r="C180" s="467" t="s">
        <v>682</v>
      </c>
      <c r="D180" s="469">
        <v>319.94850000000002</v>
      </c>
    </row>
    <row r="181" spans="1:4">
      <c r="A181" s="463" t="s">
        <v>20579</v>
      </c>
      <c r="B181" s="464" t="s">
        <v>20580</v>
      </c>
      <c r="C181" s="463" t="s">
        <v>508</v>
      </c>
      <c r="D181" s="465">
        <v>0.43609999999999999</v>
      </c>
    </row>
    <row r="182" spans="1:4">
      <c r="A182" s="467" t="s">
        <v>628</v>
      </c>
      <c r="B182" s="468" t="s">
        <v>528</v>
      </c>
      <c r="C182" s="467" t="s">
        <v>508</v>
      </c>
      <c r="D182" s="469">
        <v>0.71650000000000003</v>
      </c>
    </row>
    <row r="183" spans="1:4">
      <c r="A183" s="463" t="s">
        <v>20581</v>
      </c>
      <c r="B183" s="464" t="s">
        <v>20582</v>
      </c>
      <c r="C183" s="463" t="s">
        <v>682</v>
      </c>
      <c r="D183" s="465">
        <v>356.49919999999997</v>
      </c>
    </row>
    <row r="184" spans="1:4">
      <c r="A184" s="467" t="s">
        <v>20583</v>
      </c>
      <c r="B184" s="468" t="s">
        <v>20584</v>
      </c>
      <c r="C184" s="467" t="s">
        <v>682</v>
      </c>
      <c r="D184" s="469">
        <v>1530.1228000000001</v>
      </c>
    </row>
    <row r="185" spans="1:4">
      <c r="A185" s="463" t="s">
        <v>20585</v>
      </c>
      <c r="B185" s="464" t="s">
        <v>20586</v>
      </c>
      <c r="C185" s="463" t="s">
        <v>682</v>
      </c>
      <c r="D185" s="465">
        <v>293.59460000000001</v>
      </c>
    </row>
    <row r="186" spans="1:4">
      <c r="A186" s="467" t="s">
        <v>20587</v>
      </c>
      <c r="B186" s="468" t="s">
        <v>20588</v>
      </c>
      <c r="C186" s="467" t="s">
        <v>682</v>
      </c>
      <c r="D186" s="469">
        <v>687.38900000000001</v>
      </c>
    </row>
    <row r="187" spans="1:4">
      <c r="A187" s="463" t="s">
        <v>20589</v>
      </c>
      <c r="B187" s="464" t="s">
        <v>20590</v>
      </c>
      <c r="C187" s="463" t="s">
        <v>682</v>
      </c>
      <c r="D187" s="465">
        <v>295.07920000000001</v>
      </c>
    </row>
    <row r="188" spans="1:4">
      <c r="A188" s="467" t="s">
        <v>20591</v>
      </c>
      <c r="B188" s="468" t="s">
        <v>20592</v>
      </c>
      <c r="C188" s="467" t="s">
        <v>691</v>
      </c>
      <c r="D188" s="469">
        <v>380.0213</v>
      </c>
    </row>
    <row r="189" spans="1:4" ht="28.8">
      <c r="A189" s="463" t="s">
        <v>20593</v>
      </c>
      <c r="B189" s="464" t="s">
        <v>20594</v>
      </c>
      <c r="C189" s="463" t="s">
        <v>691</v>
      </c>
      <c r="D189" s="465">
        <v>125.66289999999999</v>
      </c>
    </row>
    <row r="190" spans="1:4">
      <c r="A190" s="467" t="s">
        <v>20595</v>
      </c>
      <c r="B190" s="468" t="s">
        <v>20596</v>
      </c>
      <c r="C190" s="467" t="s">
        <v>508</v>
      </c>
      <c r="D190" s="469">
        <v>9.9646000000000008</v>
      </c>
    </row>
    <row r="191" spans="1:4">
      <c r="A191" s="463" t="s">
        <v>687</v>
      </c>
      <c r="B191" s="464" t="s">
        <v>688</v>
      </c>
      <c r="C191" s="463" t="s">
        <v>508</v>
      </c>
      <c r="D191" s="465">
        <v>10.7523</v>
      </c>
    </row>
    <row r="192" spans="1:4" ht="28.8">
      <c r="A192" s="467" t="s">
        <v>20597</v>
      </c>
      <c r="B192" s="468" t="s">
        <v>20598</v>
      </c>
      <c r="C192" s="467" t="s">
        <v>682</v>
      </c>
      <c r="D192" s="469">
        <v>113.5055</v>
      </c>
    </row>
    <row r="193" spans="1:4" ht="28.8">
      <c r="A193" s="463" t="s">
        <v>27168</v>
      </c>
      <c r="B193" s="464" t="s">
        <v>27169</v>
      </c>
      <c r="C193" s="463" t="s">
        <v>682</v>
      </c>
      <c r="D193" s="465">
        <v>9088.0743000000002</v>
      </c>
    </row>
    <row r="194" spans="1:4" ht="28.8">
      <c r="A194" s="467" t="s">
        <v>27170</v>
      </c>
      <c r="B194" s="468" t="s">
        <v>27171</v>
      </c>
      <c r="C194" s="467" t="s">
        <v>682</v>
      </c>
      <c r="D194" s="469">
        <v>37510.783000000003</v>
      </c>
    </row>
    <row r="195" spans="1:4" ht="28.8">
      <c r="A195" s="463" t="s">
        <v>27172</v>
      </c>
      <c r="B195" s="464" t="s">
        <v>27173</v>
      </c>
      <c r="C195" s="463" t="s">
        <v>682</v>
      </c>
      <c r="D195" s="465">
        <v>1194.3997999999999</v>
      </c>
    </row>
    <row r="196" spans="1:4">
      <c r="A196" s="467" t="s">
        <v>27174</v>
      </c>
      <c r="B196" s="468" t="s">
        <v>27175</v>
      </c>
      <c r="C196" s="467" t="s">
        <v>682</v>
      </c>
      <c r="D196" s="469">
        <v>34.154899999999998</v>
      </c>
    </row>
    <row r="197" spans="1:4">
      <c r="A197" s="467" t="s">
        <v>27176</v>
      </c>
      <c r="B197" s="468" t="s">
        <v>27177</v>
      </c>
      <c r="C197" s="467" t="s">
        <v>682</v>
      </c>
      <c r="D197" s="469">
        <v>39.814900000000002</v>
      </c>
    </row>
    <row r="198" spans="1:4" ht="28.8">
      <c r="A198" s="463" t="s">
        <v>27178</v>
      </c>
      <c r="B198" s="464" t="s">
        <v>27179</v>
      </c>
      <c r="C198" s="463" t="s">
        <v>682</v>
      </c>
      <c r="D198" s="465">
        <v>28.059899999999999</v>
      </c>
    </row>
    <row r="199" spans="1:4" ht="28.8">
      <c r="A199" s="467" t="s">
        <v>27180</v>
      </c>
      <c r="B199" s="468" t="s">
        <v>27181</v>
      </c>
      <c r="C199" s="467" t="s">
        <v>682</v>
      </c>
      <c r="D199" s="469">
        <v>59.207500000000003</v>
      </c>
    </row>
    <row r="200" spans="1:4">
      <c r="A200" s="463" t="s">
        <v>779</v>
      </c>
      <c r="B200" s="464" t="s">
        <v>780</v>
      </c>
      <c r="C200" s="463" t="s">
        <v>460</v>
      </c>
      <c r="D200" s="465">
        <v>174.9419</v>
      </c>
    </row>
    <row r="201" spans="1:4" ht="28.8">
      <c r="A201" s="467" t="s">
        <v>20599</v>
      </c>
      <c r="B201" s="468" t="s">
        <v>20600</v>
      </c>
      <c r="C201" s="467" t="s">
        <v>682</v>
      </c>
      <c r="D201" s="469">
        <v>5.0048000000000004</v>
      </c>
    </row>
    <row r="202" spans="1:4" ht="28.8">
      <c r="A202" s="463" t="s">
        <v>20601</v>
      </c>
      <c r="B202" s="464" t="s">
        <v>20602</v>
      </c>
      <c r="C202" s="463" t="s">
        <v>682</v>
      </c>
      <c r="D202" s="465">
        <v>0.83189999999999997</v>
      </c>
    </row>
    <row r="203" spans="1:4" ht="28.8">
      <c r="A203" s="467" t="s">
        <v>20603</v>
      </c>
      <c r="B203" s="468" t="s">
        <v>20604</v>
      </c>
      <c r="C203" s="467" t="s">
        <v>682</v>
      </c>
      <c r="D203" s="469">
        <v>14.856199999999999</v>
      </c>
    </row>
    <row r="204" spans="1:4" ht="28.8">
      <c r="A204" s="463" t="s">
        <v>20605</v>
      </c>
      <c r="B204" s="464" t="s">
        <v>20606</v>
      </c>
      <c r="C204" s="463" t="s">
        <v>682</v>
      </c>
      <c r="D204" s="465">
        <v>3.1406000000000001</v>
      </c>
    </row>
    <row r="205" spans="1:4" ht="28.8">
      <c r="A205" s="467" t="s">
        <v>20607</v>
      </c>
      <c r="B205" s="468" t="s">
        <v>20608</v>
      </c>
      <c r="C205" s="467" t="s">
        <v>682</v>
      </c>
      <c r="D205" s="469">
        <v>10.8779</v>
      </c>
    </row>
    <row r="206" spans="1:4" ht="28.8">
      <c r="A206" s="467" t="s">
        <v>20609</v>
      </c>
      <c r="B206" s="468" t="s">
        <v>20610</v>
      </c>
      <c r="C206" s="467" t="s">
        <v>682</v>
      </c>
      <c r="D206" s="469">
        <v>36.6935</v>
      </c>
    </row>
    <row r="207" spans="1:4" ht="28.8">
      <c r="A207" s="463" t="s">
        <v>20611</v>
      </c>
      <c r="B207" s="464" t="s">
        <v>20612</v>
      </c>
      <c r="C207" s="463" t="s">
        <v>508</v>
      </c>
      <c r="D207" s="465">
        <v>13.961600000000001</v>
      </c>
    </row>
    <row r="208" spans="1:4">
      <c r="A208" s="467" t="s">
        <v>20613</v>
      </c>
      <c r="B208" s="468" t="s">
        <v>20614</v>
      </c>
      <c r="C208" s="467" t="s">
        <v>508</v>
      </c>
      <c r="D208" s="469">
        <v>0.78200000000000003</v>
      </c>
    </row>
    <row r="209" spans="1:4">
      <c r="A209" s="467" t="s">
        <v>20615</v>
      </c>
      <c r="B209" s="468" t="s">
        <v>20616</v>
      </c>
      <c r="C209" s="467" t="s">
        <v>508</v>
      </c>
      <c r="D209" s="469">
        <v>8.7955000000000005</v>
      </c>
    </row>
    <row r="210" spans="1:4">
      <c r="A210" s="463" t="s">
        <v>20617</v>
      </c>
      <c r="B210" s="464" t="s">
        <v>20618</v>
      </c>
      <c r="C210" s="463" t="s">
        <v>508</v>
      </c>
      <c r="D210" s="465">
        <v>8.7955000000000005</v>
      </c>
    </row>
    <row r="211" spans="1:4" ht="28.8">
      <c r="A211" s="467" t="s">
        <v>790</v>
      </c>
      <c r="B211" s="468" t="s">
        <v>791</v>
      </c>
      <c r="C211" s="467" t="s">
        <v>691</v>
      </c>
      <c r="D211" s="469">
        <v>15.6959</v>
      </c>
    </row>
    <row r="212" spans="1:4" ht="28.8">
      <c r="A212" s="463" t="s">
        <v>20619</v>
      </c>
      <c r="B212" s="464" t="s">
        <v>20620</v>
      </c>
      <c r="C212" s="463" t="s">
        <v>691</v>
      </c>
      <c r="D212" s="465">
        <v>264.09249999999997</v>
      </c>
    </row>
    <row r="213" spans="1:4">
      <c r="A213" s="467" t="s">
        <v>20621</v>
      </c>
      <c r="B213" s="468" t="s">
        <v>20622</v>
      </c>
      <c r="C213" s="467" t="s">
        <v>460</v>
      </c>
      <c r="D213" s="469">
        <v>39.0655</v>
      </c>
    </row>
    <row r="214" spans="1:4">
      <c r="A214" s="463" t="s">
        <v>20623</v>
      </c>
      <c r="B214" s="464" t="s">
        <v>20624</v>
      </c>
      <c r="C214" s="463" t="s">
        <v>460</v>
      </c>
      <c r="D214" s="465">
        <v>46.863300000000002</v>
      </c>
    </row>
    <row r="215" spans="1:4">
      <c r="A215" s="467" t="s">
        <v>20625</v>
      </c>
      <c r="B215" s="468" t="s">
        <v>20626</v>
      </c>
      <c r="C215" s="467" t="s">
        <v>682</v>
      </c>
      <c r="D215" s="469">
        <v>17.5318</v>
      </c>
    </row>
    <row r="216" spans="1:4">
      <c r="A216" s="463" t="s">
        <v>20627</v>
      </c>
      <c r="B216" s="464" t="s">
        <v>20628</v>
      </c>
      <c r="C216" s="463" t="s">
        <v>682</v>
      </c>
      <c r="D216" s="465">
        <v>22.623699999999999</v>
      </c>
    </row>
    <row r="217" spans="1:4">
      <c r="A217" s="467" t="s">
        <v>20629</v>
      </c>
      <c r="B217" s="468" t="s">
        <v>20630</v>
      </c>
      <c r="C217" s="467" t="s">
        <v>460</v>
      </c>
      <c r="D217" s="469">
        <v>30.6768</v>
      </c>
    </row>
    <row r="218" spans="1:4">
      <c r="A218" s="463" t="s">
        <v>20631</v>
      </c>
      <c r="B218" s="464" t="s">
        <v>20632</v>
      </c>
      <c r="C218" s="463" t="s">
        <v>460</v>
      </c>
      <c r="D218" s="465">
        <v>36.851500000000001</v>
      </c>
    </row>
    <row r="219" spans="1:4">
      <c r="A219" s="467" t="s">
        <v>20633</v>
      </c>
      <c r="B219" s="468" t="s">
        <v>20634</v>
      </c>
      <c r="C219" s="467" t="s">
        <v>460</v>
      </c>
      <c r="D219" s="469">
        <v>41.694899999999997</v>
      </c>
    </row>
    <row r="220" spans="1:4">
      <c r="A220" s="463" t="s">
        <v>20635</v>
      </c>
      <c r="B220" s="464" t="s">
        <v>20636</v>
      </c>
      <c r="C220" s="463" t="s">
        <v>460</v>
      </c>
      <c r="D220" s="465">
        <v>35.891800000000003</v>
      </c>
    </row>
    <row r="221" spans="1:4">
      <c r="A221" s="467" t="s">
        <v>20637</v>
      </c>
      <c r="B221" s="468" t="s">
        <v>20638</v>
      </c>
      <c r="C221" s="467" t="s">
        <v>510</v>
      </c>
      <c r="D221" s="469" t="s">
        <v>593</v>
      </c>
    </row>
    <row r="222" spans="1:4">
      <c r="A222" s="463" t="s">
        <v>20639</v>
      </c>
      <c r="B222" s="464" t="s">
        <v>20640</v>
      </c>
      <c r="C222" s="463" t="s">
        <v>510</v>
      </c>
      <c r="D222" s="465" t="s">
        <v>593</v>
      </c>
    </row>
    <row r="223" spans="1:4">
      <c r="A223" s="467" t="s">
        <v>20641</v>
      </c>
      <c r="B223" s="468" t="s">
        <v>20642</v>
      </c>
      <c r="C223" s="467" t="s">
        <v>510</v>
      </c>
      <c r="D223" s="469" t="s">
        <v>593</v>
      </c>
    </row>
    <row r="224" spans="1:4">
      <c r="A224" s="463" t="s">
        <v>20643</v>
      </c>
      <c r="B224" s="464" t="s">
        <v>20644</v>
      </c>
      <c r="C224" s="463" t="s">
        <v>510</v>
      </c>
      <c r="D224" s="465" t="s">
        <v>593</v>
      </c>
    </row>
    <row r="225" spans="1:4">
      <c r="A225" s="467" t="s">
        <v>20645</v>
      </c>
      <c r="B225" s="468" t="s">
        <v>20646</v>
      </c>
      <c r="C225" s="467" t="s">
        <v>460</v>
      </c>
      <c r="D225" s="469">
        <v>56.512099999999997</v>
      </c>
    </row>
    <row r="226" spans="1:4">
      <c r="A226" s="463" t="s">
        <v>20647</v>
      </c>
      <c r="B226" s="464" t="s">
        <v>20648</v>
      </c>
      <c r="C226" s="463" t="s">
        <v>682</v>
      </c>
      <c r="D226" s="465">
        <v>35.351599999999998</v>
      </c>
    </row>
    <row r="227" spans="1:4">
      <c r="A227" s="467" t="s">
        <v>20649</v>
      </c>
      <c r="B227" s="468" t="s">
        <v>20650</v>
      </c>
      <c r="C227" s="467" t="s">
        <v>682</v>
      </c>
      <c r="D227" s="469">
        <v>61.536900000000003</v>
      </c>
    </row>
    <row r="228" spans="1:4">
      <c r="A228" s="463" t="s">
        <v>20651</v>
      </c>
      <c r="B228" s="464" t="s">
        <v>20652</v>
      </c>
      <c r="C228" s="463" t="s">
        <v>682</v>
      </c>
      <c r="D228" s="465">
        <v>124.5716</v>
      </c>
    </row>
    <row r="229" spans="1:4">
      <c r="A229" s="467" t="s">
        <v>20653</v>
      </c>
      <c r="B229" s="468" t="s">
        <v>20654</v>
      </c>
      <c r="C229" s="467" t="s">
        <v>682</v>
      </c>
      <c r="D229" s="469">
        <v>11.784599999999999</v>
      </c>
    </row>
    <row r="230" spans="1:4">
      <c r="A230" s="463" t="s">
        <v>20655</v>
      </c>
      <c r="B230" s="464" t="s">
        <v>20656</v>
      </c>
      <c r="C230" s="463" t="s">
        <v>682</v>
      </c>
      <c r="D230" s="465">
        <v>17.763400000000001</v>
      </c>
    </row>
    <row r="231" spans="1:4">
      <c r="A231" s="467" t="s">
        <v>20657</v>
      </c>
      <c r="B231" s="468" t="s">
        <v>20658</v>
      </c>
      <c r="C231" s="467" t="s">
        <v>682</v>
      </c>
      <c r="D231" s="469">
        <v>25.345600000000001</v>
      </c>
    </row>
    <row r="232" spans="1:4">
      <c r="A232" s="467" t="s">
        <v>20659</v>
      </c>
      <c r="B232" s="468" t="s">
        <v>20660</v>
      </c>
      <c r="C232" s="467" t="s">
        <v>682</v>
      </c>
      <c r="D232" s="469">
        <v>35.019100000000002</v>
      </c>
    </row>
    <row r="233" spans="1:4">
      <c r="A233" s="463" t="s">
        <v>20661</v>
      </c>
      <c r="B233" s="464" t="s">
        <v>20662</v>
      </c>
      <c r="C233" s="463" t="s">
        <v>682</v>
      </c>
      <c r="D233" s="465">
        <v>54.054099999999998</v>
      </c>
    </row>
    <row r="234" spans="1:4">
      <c r="A234" s="467" t="s">
        <v>20663</v>
      </c>
      <c r="B234" s="468" t="s">
        <v>20664</v>
      </c>
      <c r="C234" s="467" t="s">
        <v>682</v>
      </c>
      <c r="D234" s="469">
        <v>5.1723999999999997</v>
      </c>
    </row>
    <row r="235" spans="1:4">
      <c r="A235" s="463" t="s">
        <v>20665</v>
      </c>
      <c r="B235" s="464" t="s">
        <v>20666</v>
      </c>
      <c r="C235" s="463" t="s">
        <v>682</v>
      </c>
      <c r="D235" s="465">
        <v>8.5198</v>
      </c>
    </row>
    <row r="236" spans="1:4">
      <c r="A236" s="467" t="s">
        <v>20667</v>
      </c>
      <c r="B236" s="468" t="s">
        <v>20668</v>
      </c>
      <c r="C236" s="467" t="s">
        <v>508</v>
      </c>
      <c r="D236" s="469">
        <v>12.1652</v>
      </c>
    </row>
    <row r="237" spans="1:4">
      <c r="A237" s="463" t="s">
        <v>20669</v>
      </c>
      <c r="B237" s="464" t="s">
        <v>20670</v>
      </c>
      <c r="C237" s="463" t="s">
        <v>682</v>
      </c>
      <c r="D237" s="465">
        <v>631.57270000000005</v>
      </c>
    </row>
    <row r="238" spans="1:4">
      <c r="A238" s="467" t="s">
        <v>20671</v>
      </c>
      <c r="B238" s="468" t="s">
        <v>20672</v>
      </c>
      <c r="C238" s="467" t="s">
        <v>460</v>
      </c>
      <c r="D238" s="469">
        <v>168.60990000000001</v>
      </c>
    </row>
    <row r="239" spans="1:4" ht="28.8">
      <c r="A239" s="463" t="s">
        <v>20673</v>
      </c>
      <c r="B239" s="464" t="s">
        <v>20674</v>
      </c>
      <c r="C239" s="463" t="s">
        <v>508</v>
      </c>
      <c r="D239" s="465">
        <v>21.561399999999999</v>
      </c>
    </row>
    <row r="240" spans="1:4" ht="28.8">
      <c r="A240" s="467" t="s">
        <v>20675</v>
      </c>
      <c r="B240" s="468" t="s">
        <v>20676</v>
      </c>
      <c r="C240" s="467" t="s">
        <v>682</v>
      </c>
      <c r="D240" s="469">
        <v>235.58459999999999</v>
      </c>
    </row>
    <row r="241" spans="1:4" ht="28.8">
      <c r="A241" s="463" t="s">
        <v>20677</v>
      </c>
      <c r="B241" s="464" t="s">
        <v>20678</v>
      </c>
      <c r="C241" s="463" t="s">
        <v>682</v>
      </c>
      <c r="D241" s="465">
        <v>234.70959999999999</v>
      </c>
    </row>
    <row r="242" spans="1:4" ht="28.8">
      <c r="A242" s="467" t="s">
        <v>20679</v>
      </c>
      <c r="B242" s="468" t="s">
        <v>20680</v>
      </c>
      <c r="C242" s="467" t="s">
        <v>682</v>
      </c>
      <c r="D242" s="469">
        <v>485.63959999999997</v>
      </c>
    </row>
    <row r="243" spans="1:4">
      <c r="A243" s="463" t="s">
        <v>20681</v>
      </c>
      <c r="B243" s="464" t="s">
        <v>20682</v>
      </c>
      <c r="C243" s="463" t="s">
        <v>682</v>
      </c>
      <c r="D243" s="465">
        <v>102.392</v>
      </c>
    </row>
    <row r="244" spans="1:4">
      <c r="A244" s="467" t="s">
        <v>20683</v>
      </c>
      <c r="B244" s="468" t="s">
        <v>20684</v>
      </c>
      <c r="C244" s="467" t="s">
        <v>691</v>
      </c>
      <c r="D244" s="469">
        <v>210.24760000000001</v>
      </c>
    </row>
    <row r="245" spans="1:4" ht="28.8">
      <c r="A245" s="463" t="s">
        <v>20685</v>
      </c>
      <c r="B245" s="464" t="s">
        <v>20686</v>
      </c>
      <c r="C245" s="463" t="s">
        <v>682</v>
      </c>
      <c r="D245" s="465">
        <v>218.2182</v>
      </c>
    </row>
    <row r="246" spans="1:4" ht="28.8">
      <c r="A246" s="467" t="s">
        <v>20687</v>
      </c>
      <c r="B246" s="468" t="s">
        <v>20688</v>
      </c>
      <c r="C246" s="467" t="s">
        <v>682</v>
      </c>
      <c r="D246" s="469">
        <v>238.5669</v>
      </c>
    </row>
    <row r="247" spans="1:4" ht="28.8">
      <c r="A247" s="463" t="s">
        <v>20689</v>
      </c>
      <c r="B247" s="464" t="s">
        <v>20690</v>
      </c>
      <c r="C247" s="463" t="s">
        <v>682</v>
      </c>
      <c r="D247" s="465">
        <v>254.66460000000001</v>
      </c>
    </row>
    <row r="248" spans="1:4">
      <c r="A248" s="467" t="s">
        <v>20691</v>
      </c>
      <c r="B248" s="468" t="s">
        <v>20692</v>
      </c>
      <c r="C248" s="467" t="s">
        <v>682</v>
      </c>
      <c r="D248" s="469">
        <v>67.423599999999993</v>
      </c>
    </row>
    <row r="249" spans="1:4">
      <c r="A249" s="463" t="s">
        <v>20693</v>
      </c>
      <c r="B249" s="464" t="s">
        <v>20694</v>
      </c>
      <c r="C249" s="463" t="s">
        <v>682</v>
      </c>
      <c r="D249" s="465">
        <v>72.142499999999998</v>
      </c>
    </row>
    <row r="250" spans="1:4">
      <c r="A250" s="467" t="s">
        <v>20695</v>
      </c>
      <c r="B250" s="468" t="s">
        <v>20696</v>
      </c>
      <c r="C250" s="467" t="s">
        <v>682</v>
      </c>
      <c r="D250" s="469">
        <v>90.935000000000002</v>
      </c>
    </row>
    <row r="251" spans="1:4">
      <c r="A251" s="463" t="s">
        <v>20697</v>
      </c>
      <c r="B251" s="464" t="s">
        <v>20698</v>
      </c>
      <c r="C251" s="463" t="s">
        <v>682</v>
      </c>
      <c r="D251" s="465">
        <v>194.06399999999999</v>
      </c>
    </row>
    <row r="252" spans="1:4">
      <c r="A252" s="467" t="s">
        <v>20699</v>
      </c>
      <c r="B252" s="468" t="s">
        <v>20700</v>
      </c>
      <c r="C252" s="467" t="s">
        <v>682</v>
      </c>
      <c r="D252" s="469">
        <v>237.9999</v>
      </c>
    </row>
    <row r="253" spans="1:4">
      <c r="A253" s="463" t="s">
        <v>20701</v>
      </c>
      <c r="B253" s="464" t="s">
        <v>20702</v>
      </c>
      <c r="C253" s="463" t="s">
        <v>682</v>
      </c>
      <c r="D253" s="465">
        <v>315.82229999999998</v>
      </c>
    </row>
    <row r="254" spans="1:4" ht="28.8">
      <c r="A254" s="467" t="s">
        <v>20703</v>
      </c>
      <c r="B254" s="468" t="s">
        <v>20704</v>
      </c>
      <c r="C254" s="467" t="s">
        <v>682</v>
      </c>
      <c r="D254" s="469">
        <v>305.18430000000001</v>
      </c>
    </row>
    <row r="255" spans="1:4" ht="28.8">
      <c r="A255" s="463" t="s">
        <v>20705</v>
      </c>
      <c r="B255" s="464" t="s">
        <v>20706</v>
      </c>
      <c r="C255" s="463" t="s">
        <v>682</v>
      </c>
      <c r="D255" s="465">
        <v>338.52190000000002</v>
      </c>
    </row>
    <row r="256" spans="1:4" ht="28.8">
      <c r="A256" s="467" t="s">
        <v>20707</v>
      </c>
      <c r="B256" s="468" t="s">
        <v>20708</v>
      </c>
      <c r="C256" s="467" t="s">
        <v>682</v>
      </c>
      <c r="D256" s="469">
        <v>418.2022</v>
      </c>
    </row>
    <row r="257" spans="1:4">
      <c r="A257" s="463" t="s">
        <v>20709</v>
      </c>
      <c r="B257" s="464" t="s">
        <v>20710</v>
      </c>
      <c r="C257" s="463" t="s">
        <v>823</v>
      </c>
      <c r="D257" s="465">
        <v>12.6867</v>
      </c>
    </row>
    <row r="258" spans="1:4" ht="28.8">
      <c r="A258" s="467" t="s">
        <v>20711</v>
      </c>
      <c r="B258" s="468" t="s">
        <v>20712</v>
      </c>
      <c r="C258" s="467" t="s">
        <v>682</v>
      </c>
      <c r="D258" s="469">
        <v>52.351300000000002</v>
      </c>
    </row>
    <row r="259" spans="1:4" ht="28.8">
      <c r="A259" s="463" t="s">
        <v>20713</v>
      </c>
      <c r="B259" s="464" t="s">
        <v>20714</v>
      </c>
      <c r="C259" s="463" t="s">
        <v>682</v>
      </c>
      <c r="D259" s="465">
        <v>98.329499999999996</v>
      </c>
    </row>
    <row r="260" spans="1:4" ht="28.8">
      <c r="A260" s="467" t="s">
        <v>20715</v>
      </c>
      <c r="B260" s="468" t="s">
        <v>20716</v>
      </c>
      <c r="C260" s="467" t="s">
        <v>682</v>
      </c>
      <c r="D260" s="469">
        <v>141.41560000000001</v>
      </c>
    </row>
    <row r="261" spans="1:4" ht="28.8">
      <c r="A261" s="463" t="s">
        <v>20717</v>
      </c>
      <c r="B261" s="464" t="s">
        <v>20718</v>
      </c>
      <c r="C261" s="463" t="s">
        <v>682</v>
      </c>
      <c r="D261" s="465">
        <v>296.5616</v>
      </c>
    </row>
    <row r="262" spans="1:4" ht="28.8">
      <c r="A262" s="467" t="s">
        <v>20719</v>
      </c>
      <c r="B262" s="468" t="s">
        <v>20720</v>
      </c>
      <c r="C262" s="467" t="s">
        <v>682</v>
      </c>
      <c r="D262" s="469">
        <v>510.05599999999998</v>
      </c>
    </row>
    <row r="263" spans="1:4" ht="28.8">
      <c r="A263" s="463" t="s">
        <v>20721</v>
      </c>
      <c r="B263" s="464" t="s">
        <v>20722</v>
      </c>
      <c r="C263" s="463" t="s">
        <v>682</v>
      </c>
      <c r="D263" s="465">
        <v>184.87710000000001</v>
      </c>
    </row>
    <row r="264" spans="1:4" ht="28.8">
      <c r="A264" s="467" t="s">
        <v>20723</v>
      </c>
      <c r="B264" s="468" t="s">
        <v>20724</v>
      </c>
      <c r="C264" s="467" t="s">
        <v>682</v>
      </c>
      <c r="D264" s="469">
        <v>303.23160000000001</v>
      </c>
    </row>
    <row r="265" spans="1:4" ht="28.8">
      <c r="A265" s="463" t="s">
        <v>20725</v>
      </c>
      <c r="B265" s="464" t="s">
        <v>20726</v>
      </c>
      <c r="C265" s="463" t="s">
        <v>682</v>
      </c>
      <c r="D265" s="465">
        <v>412.4375</v>
      </c>
    </row>
    <row r="266" spans="1:4" ht="28.8">
      <c r="A266" s="467" t="s">
        <v>20727</v>
      </c>
      <c r="B266" s="468" t="s">
        <v>20728</v>
      </c>
      <c r="C266" s="467" t="s">
        <v>682</v>
      </c>
      <c r="D266" s="469">
        <v>296.48989999999998</v>
      </c>
    </row>
    <row r="267" spans="1:4" ht="28.8">
      <c r="A267" s="463" t="s">
        <v>20729</v>
      </c>
      <c r="B267" s="464" t="s">
        <v>20730</v>
      </c>
      <c r="C267" s="463" t="s">
        <v>682</v>
      </c>
      <c r="D267" s="465">
        <v>333.38229999999999</v>
      </c>
    </row>
    <row r="268" spans="1:4" ht="28.8">
      <c r="A268" s="467" t="s">
        <v>20731</v>
      </c>
      <c r="B268" s="468" t="s">
        <v>20732</v>
      </c>
      <c r="C268" s="467" t="s">
        <v>682</v>
      </c>
      <c r="D268" s="471">
        <v>591.37779999999998</v>
      </c>
    </row>
    <row r="269" spans="1:4" ht="28.8">
      <c r="A269" s="463" t="s">
        <v>20733</v>
      </c>
      <c r="B269" s="464" t="s">
        <v>20734</v>
      </c>
      <c r="C269" s="463" t="s">
        <v>682</v>
      </c>
      <c r="D269" s="465">
        <v>3469.2622999999999</v>
      </c>
    </row>
    <row r="270" spans="1:4" ht="28.8">
      <c r="A270" s="467" t="s">
        <v>20735</v>
      </c>
      <c r="B270" s="468" t="s">
        <v>20736</v>
      </c>
      <c r="C270" s="467" t="s">
        <v>682</v>
      </c>
      <c r="D270" s="469">
        <v>661.70090000000005</v>
      </c>
    </row>
    <row r="271" spans="1:4" ht="28.8">
      <c r="A271" s="463" t="s">
        <v>20737</v>
      </c>
      <c r="B271" s="464" t="s">
        <v>20738</v>
      </c>
      <c r="C271" s="463" t="s">
        <v>682</v>
      </c>
      <c r="D271" s="465">
        <v>817.07860000000005</v>
      </c>
    </row>
    <row r="272" spans="1:4" ht="28.8">
      <c r="A272" s="467" t="s">
        <v>20739</v>
      </c>
      <c r="B272" s="468" t="s">
        <v>20740</v>
      </c>
      <c r="C272" s="467" t="s">
        <v>682</v>
      </c>
      <c r="D272" s="469">
        <v>283.70839999999998</v>
      </c>
    </row>
    <row r="273" spans="1:4">
      <c r="A273" s="463" t="s">
        <v>20741</v>
      </c>
      <c r="B273" s="464" t="s">
        <v>20742</v>
      </c>
      <c r="C273" s="463" t="s">
        <v>682</v>
      </c>
      <c r="D273" s="470">
        <v>858.15070000000003</v>
      </c>
    </row>
    <row r="274" spans="1:4">
      <c r="A274" s="467" t="s">
        <v>20743</v>
      </c>
      <c r="B274" s="468" t="s">
        <v>20744</v>
      </c>
      <c r="C274" s="467" t="s">
        <v>682</v>
      </c>
      <c r="D274" s="471">
        <v>7776.5463</v>
      </c>
    </row>
    <row r="275" spans="1:4">
      <c r="A275" s="463" t="s">
        <v>20745</v>
      </c>
      <c r="B275" s="464" t="s">
        <v>20746</v>
      </c>
      <c r="C275" s="463" t="s">
        <v>682</v>
      </c>
      <c r="D275" s="465">
        <v>6337.3211000000001</v>
      </c>
    </row>
    <row r="276" spans="1:4">
      <c r="A276" s="467" t="s">
        <v>20747</v>
      </c>
      <c r="B276" s="468" t="s">
        <v>20748</v>
      </c>
      <c r="C276" s="467" t="s">
        <v>510</v>
      </c>
      <c r="D276" s="469" t="s">
        <v>593</v>
      </c>
    </row>
    <row r="277" spans="1:4">
      <c r="A277" s="463" t="s">
        <v>20749</v>
      </c>
      <c r="B277" s="464" t="s">
        <v>20750</v>
      </c>
      <c r="C277" s="463" t="s">
        <v>508</v>
      </c>
      <c r="D277" s="465">
        <v>7.4246999999999996</v>
      </c>
    </row>
    <row r="278" spans="1:4">
      <c r="A278" s="467" t="s">
        <v>20751</v>
      </c>
      <c r="B278" s="468" t="s">
        <v>20752</v>
      </c>
      <c r="C278" s="467" t="s">
        <v>682</v>
      </c>
      <c r="D278" s="469">
        <v>115.2617</v>
      </c>
    </row>
    <row r="279" spans="1:4">
      <c r="A279" s="463" t="s">
        <v>20753</v>
      </c>
      <c r="B279" s="464" t="s">
        <v>20754</v>
      </c>
      <c r="C279" s="463" t="s">
        <v>682</v>
      </c>
      <c r="D279" s="465">
        <v>108.0899</v>
      </c>
    </row>
    <row r="280" spans="1:4">
      <c r="A280" s="467" t="s">
        <v>20755</v>
      </c>
      <c r="B280" s="468" t="s">
        <v>20756</v>
      </c>
      <c r="C280" s="467" t="s">
        <v>682</v>
      </c>
      <c r="D280" s="469">
        <v>1541.8178</v>
      </c>
    </row>
    <row r="281" spans="1:4">
      <c r="A281" s="463" t="s">
        <v>20757</v>
      </c>
      <c r="B281" s="464" t="s">
        <v>20758</v>
      </c>
      <c r="C281" s="463" t="s">
        <v>682</v>
      </c>
      <c r="D281" s="465">
        <v>776.79200000000003</v>
      </c>
    </row>
    <row r="282" spans="1:4">
      <c r="A282" s="467" t="s">
        <v>20759</v>
      </c>
      <c r="B282" s="468" t="s">
        <v>20760</v>
      </c>
      <c r="C282" s="467" t="s">
        <v>682</v>
      </c>
      <c r="D282" s="469">
        <v>208.44210000000001</v>
      </c>
    </row>
    <row r="283" spans="1:4">
      <c r="A283" s="463" t="s">
        <v>20761</v>
      </c>
      <c r="B283" s="464" t="s">
        <v>20762</v>
      </c>
      <c r="C283" s="463" t="s">
        <v>682</v>
      </c>
      <c r="D283" s="465">
        <v>126.06019999999999</v>
      </c>
    </row>
    <row r="284" spans="1:4">
      <c r="A284" s="467" t="s">
        <v>20763</v>
      </c>
      <c r="B284" s="468" t="s">
        <v>20764</v>
      </c>
      <c r="C284" s="467" t="s">
        <v>682</v>
      </c>
      <c r="D284" s="469">
        <v>197.26140000000001</v>
      </c>
    </row>
    <row r="285" spans="1:4" ht="28.8">
      <c r="A285" s="463" t="s">
        <v>20765</v>
      </c>
      <c r="B285" s="464" t="s">
        <v>20766</v>
      </c>
      <c r="C285" s="463" t="s">
        <v>691</v>
      </c>
      <c r="D285" s="465">
        <v>254.4014</v>
      </c>
    </row>
    <row r="286" spans="1:4" ht="28.8">
      <c r="A286" s="467" t="s">
        <v>20767</v>
      </c>
      <c r="B286" s="468" t="s">
        <v>20768</v>
      </c>
      <c r="C286" s="467" t="s">
        <v>691</v>
      </c>
      <c r="D286" s="469">
        <v>78.100300000000004</v>
      </c>
    </row>
    <row r="287" spans="1:4" ht="28.8">
      <c r="A287" s="463" t="s">
        <v>20769</v>
      </c>
      <c r="B287" s="464" t="s">
        <v>20770</v>
      </c>
      <c r="C287" s="463" t="s">
        <v>691</v>
      </c>
      <c r="D287" s="465">
        <v>108.33499999999999</v>
      </c>
    </row>
    <row r="288" spans="1:4" ht="28.8">
      <c r="A288" s="467" t="s">
        <v>20771</v>
      </c>
      <c r="B288" s="468" t="s">
        <v>20772</v>
      </c>
      <c r="C288" s="467" t="s">
        <v>691</v>
      </c>
      <c r="D288" s="469">
        <v>147.54</v>
      </c>
    </row>
    <row r="289" spans="1:4" ht="28.8">
      <c r="A289" s="463" t="s">
        <v>20773</v>
      </c>
      <c r="B289" s="464" t="s">
        <v>20774</v>
      </c>
      <c r="C289" s="463" t="s">
        <v>691</v>
      </c>
      <c r="D289" s="470">
        <v>207.91810000000001</v>
      </c>
    </row>
    <row r="290" spans="1:4">
      <c r="A290" s="467" t="s">
        <v>20775</v>
      </c>
      <c r="B290" s="468" t="s">
        <v>20776</v>
      </c>
      <c r="C290" s="467" t="s">
        <v>682</v>
      </c>
      <c r="D290" s="471">
        <v>8887.4132000000009</v>
      </c>
    </row>
    <row r="291" spans="1:4">
      <c r="A291" s="463" t="s">
        <v>20777</v>
      </c>
      <c r="B291" s="464" t="s">
        <v>20778</v>
      </c>
      <c r="C291" s="463" t="s">
        <v>682</v>
      </c>
      <c r="D291" s="470">
        <v>14804.1502</v>
      </c>
    </row>
    <row r="292" spans="1:4">
      <c r="A292" s="467" t="s">
        <v>20779</v>
      </c>
      <c r="B292" s="468" t="s">
        <v>20780</v>
      </c>
      <c r="C292" s="467" t="s">
        <v>682</v>
      </c>
      <c r="D292" s="471">
        <v>18273.626400000001</v>
      </c>
    </row>
    <row r="293" spans="1:4">
      <c r="A293" s="463" t="s">
        <v>20781</v>
      </c>
      <c r="B293" s="464" t="s">
        <v>20782</v>
      </c>
      <c r="C293" s="463" t="s">
        <v>682</v>
      </c>
      <c r="D293" s="465">
        <v>30469.964599999999</v>
      </c>
    </row>
    <row r="294" spans="1:4" ht="28.8">
      <c r="A294" s="467" t="s">
        <v>20783</v>
      </c>
      <c r="B294" s="468" t="s">
        <v>20784</v>
      </c>
      <c r="C294" s="467" t="s">
        <v>691</v>
      </c>
      <c r="D294" s="469">
        <v>179.44130000000001</v>
      </c>
    </row>
    <row r="295" spans="1:4" ht="28.8">
      <c r="A295" s="463" t="s">
        <v>20785</v>
      </c>
      <c r="B295" s="464" t="s">
        <v>20786</v>
      </c>
      <c r="C295" s="463" t="s">
        <v>691</v>
      </c>
      <c r="D295" s="465">
        <v>240.58690000000001</v>
      </c>
    </row>
    <row r="296" spans="1:4">
      <c r="A296" s="467" t="s">
        <v>20787</v>
      </c>
      <c r="B296" s="468" t="s">
        <v>20788</v>
      </c>
      <c r="C296" s="467" t="s">
        <v>508</v>
      </c>
      <c r="D296" s="469">
        <v>11.6714</v>
      </c>
    </row>
    <row r="297" spans="1:4" ht="28.8">
      <c r="A297" s="463" t="s">
        <v>20789</v>
      </c>
      <c r="B297" s="464" t="s">
        <v>20790</v>
      </c>
      <c r="C297" s="463" t="s">
        <v>691</v>
      </c>
      <c r="D297" s="465">
        <v>257.52820000000003</v>
      </c>
    </row>
    <row r="298" spans="1:4">
      <c r="A298" s="467" t="s">
        <v>20791</v>
      </c>
      <c r="B298" s="468" t="s">
        <v>20792</v>
      </c>
      <c r="C298" s="467" t="s">
        <v>682</v>
      </c>
      <c r="D298" s="469">
        <v>378.82479999999998</v>
      </c>
    </row>
    <row r="299" spans="1:4" ht="28.8">
      <c r="A299" s="463" t="s">
        <v>20793</v>
      </c>
      <c r="B299" s="464" t="s">
        <v>20794</v>
      </c>
      <c r="C299" s="463" t="s">
        <v>823</v>
      </c>
      <c r="D299" s="465">
        <v>112.8259</v>
      </c>
    </row>
    <row r="300" spans="1:4">
      <c r="A300" s="463" t="s">
        <v>20795</v>
      </c>
      <c r="B300" s="464" t="s">
        <v>20796</v>
      </c>
      <c r="C300" s="463" t="s">
        <v>823</v>
      </c>
      <c r="D300" s="465">
        <v>133.42850000000001</v>
      </c>
    </row>
    <row r="301" spans="1:4">
      <c r="A301" s="467" t="s">
        <v>20797</v>
      </c>
      <c r="B301" s="468" t="s">
        <v>20798</v>
      </c>
      <c r="C301" s="467" t="s">
        <v>823</v>
      </c>
      <c r="D301" s="469">
        <v>193.8263</v>
      </c>
    </row>
    <row r="302" spans="1:4" ht="28.8">
      <c r="A302" s="463" t="s">
        <v>828</v>
      </c>
      <c r="B302" s="464" t="s">
        <v>829</v>
      </c>
      <c r="C302" s="463" t="s">
        <v>823</v>
      </c>
      <c r="D302" s="465">
        <v>301.57589999999999</v>
      </c>
    </row>
    <row r="303" spans="1:4">
      <c r="A303" s="467" t="s">
        <v>824</v>
      </c>
      <c r="B303" s="468" t="s">
        <v>825</v>
      </c>
      <c r="C303" s="467" t="s">
        <v>823</v>
      </c>
      <c r="D303" s="469">
        <v>64.553700000000006</v>
      </c>
    </row>
    <row r="304" spans="1:4">
      <c r="A304" s="463" t="s">
        <v>20799</v>
      </c>
      <c r="B304" s="464" t="s">
        <v>20800</v>
      </c>
      <c r="C304" s="463" t="s">
        <v>823</v>
      </c>
      <c r="D304" s="465">
        <v>36.406100000000002</v>
      </c>
    </row>
    <row r="305" spans="1:4">
      <c r="A305" s="467" t="s">
        <v>841</v>
      </c>
      <c r="B305" s="468" t="s">
        <v>842</v>
      </c>
      <c r="C305" s="467" t="s">
        <v>823</v>
      </c>
      <c r="D305" s="469">
        <v>27.580200000000001</v>
      </c>
    </row>
    <row r="306" spans="1:4" ht="28.8">
      <c r="A306" s="467" t="s">
        <v>20801</v>
      </c>
      <c r="B306" s="468" t="s">
        <v>20802</v>
      </c>
      <c r="C306" s="467" t="s">
        <v>691</v>
      </c>
      <c r="D306" s="469">
        <v>401.06310000000002</v>
      </c>
    </row>
    <row r="307" spans="1:4">
      <c r="A307" s="463" t="s">
        <v>20803</v>
      </c>
      <c r="B307" s="464" t="s">
        <v>20804</v>
      </c>
      <c r="C307" s="463" t="s">
        <v>823</v>
      </c>
      <c r="D307" s="465">
        <v>4.5644</v>
      </c>
    </row>
    <row r="308" spans="1:4" ht="28.8">
      <c r="A308" s="467" t="s">
        <v>20805</v>
      </c>
      <c r="B308" s="468" t="s">
        <v>20806</v>
      </c>
      <c r="C308" s="467" t="s">
        <v>691</v>
      </c>
      <c r="D308" s="469">
        <v>523.15</v>
      </c>
    </row>
    <row r="309" spans="1:4">
      <c r="A309" s="463" t="s">
        <v>20807</v>
      </c>
      <c r="B309" s="464" t="s">
        <v>20808</v>
      </c>
      <c r="C309" s="463" t="s">
        <v>460</v>
      </c>
      <c r="D309" s="465">
        <v>7.5</v>
      </c>
    </row>
    <row r="310" spans="1:4" ht="28.8">
      <c r="A310" s="467" t="s">
        <v>20809</v>
      </c>
      <c r="B310" s="468" t="s">
        <v>20810</v>
      </c>
      <c r="C310" s="467" t="s">
        <v>508</v>
      </c>
      <c r="D310" s="469">
        <v>15.737500000000001</v>
      </c>
    </row>
    <row r="311" spans="1:4" ht="28.8">
      <c r="A311" s="463" t="s">
        <v>20811</v>
      </c>
      <c r="B311" s="464" t="s">
        <v>20812</v>
      </c>
      <c r="C311" s="463" t="s">
        <v>691</v>
      </c>
      <c r="D311" s="465">
        <v>707.99580000000003</v>
      </c>
    </row>
    <row r="312" spans="1:4" ht="28.8">
      <c r="A312" s="467" t="s">
        <v>20813</v>
      </c>
      <c r="B312" s="468" t="s">
        <v>20814</v>
      </c>
      <c r="C312" s="467" t="s">
        <v>691</v>
      </c>
      <c r="D312" s="469">
        <v>883.90219999999999</v>
      </c>
    </row>
    <row r="313" spans="1:4">
      <c r="A313" s="463" t="s">
        <v>20815</v>
      </c>
      <c r="B313" s="464" t="s">
        <v>20816</v>
      </c>
      <c r="C313" s="463" t="s">
        <v>682</v>
      </c>
      <c r="D313" s="465">
        <v>221.31909999999999</v>
      </c>
    </row>
    <row r="314" spans="1:4">
      <c r="A314" s="467" t="s">
        <v>20817</v>
      </c>
      <c r="B314" s="468" t="s">
        <v>20818</v>
      </c>
      <c r="C314" s="467" t="s">
        <v>460</v>
      </c>
      <c r="D314" s="469">
        <v>1.8103</v>
      </c>
    </row>
    <row r="315" spans="1:4">
      <c r="A315" s="463" t="s">
        <v>20819</v>
      </c>
      <c r="B315" s="464" t="s">
        <v>20820</v>
      </c>
      <c r="C315" s="463" t="s">
        <v>682</v>
      </c>
      <c r="D315" s="465">
        <v>351.16329999999999</v>
      </c>
    </row>
    <row r="316" spans="1:4" ht="28.8">
      <c r="A316" s="467" t="s">
        <v>792</v>
      </c>
      <c r="B316" s="468" t="s">
        <v>793</v>
      </c>
      <c r="C316" s="467" t="s">
        <v>691</v>
      </c>
      <c r="D316" s="469">
        <v>56.7301</v>
      </c>
    </row>
    <row r="317" spans="1:4">
      <c r="A317" s="463" t="s">
        <v>20821</v>
      </c>
      <c r="B317" s="464" t="s">
        <v>20822</v>
      </c>
      <c r="C317" s="463" t="s">
        <v>507</v>
      </c>
      <c r="D317" s="470" t="s">
        <v>593</v>
      </c>
    </row>
    <row r="318" spans="1:4">
      <c r="A318" s="467" t="s">
        <v>20823</v>
      </c>
      <c r="B318" s="468" t="s">
        <v>20824</v>
      </c>
      <c r="C318" s="467" t="s">
        <v>510</v>
      </c>
      <c r="D318" s="469">
        <v>341.12479999999999</v>
      </c>
    </row>
    <row r="319" spans="1:4" ht="28.8">
      <c r="A319" s="463" t="s">
        <v>20825</v>
      </c>
      <c r="B319" s="464" t="s">
        <v>20826</v>
      </c>
      <c r="C319" s="463" t="s">
        <v>508</v>
      </c>
      <c r="D319" s="465">
        <v>33.9925</v>
      </c>
    </row>
    <row r="320" spans="1:4" ht="28.8">
      <c r="A320" s="467" t="s">
        <v>20827</v>
      </c>
      <c r="B320" s="468" t="s">
        <v>20828</v>
      </c>
      <c r="C320" s="467" t="s">
        <v>508</v>
      </c>
      <c r="D320" s="471">
        <v>37.461799999999997</v>
      </c>
    </row>
    <row r="321" spans="1:4">
      <c r="A321" s="463" t="s">
        <v>20829</v>
      </c>
      <c r="B321" s="464" t="s">
        <v>20830</v>
      </c>
      <c r="C321" s="463" t="s">
        <v>682</v>
      </c>
      <c r="D321" s="465">
        <v>65180.77</v>
      </c>
    </row>
    <row r="322" spans="1:4">
      <c r="A322" s="467" t="s">
        <v>20831</v>
      </c>
      <c r="B322" s="468" t="s">
        <v>20832</v>
      </c>
      <c r="C322" s="467" t="s">
        <v>12798</v>
      </c>
      <c r="D322" s="469">
        <v>121.75579999999999</v>
      </c>
    </row>
    <row r="323" spans="1:4">
      <c r="A323" s="463" t="s">
        <v>20833</v>
      </c>
      <c r="B323" s="464" t="s">
        <v>20834</v>
      </c>
      <c r="C323" s="463" t="s">
        <v>691</v>
      </c>
      <c r="D323" s="465">
        <v>28.18</v>
      </c>
    </row>
    <row r="324" spans="1:4" ht="28.8">
      <c r="A324" s="467" t="s">
        <v>20835</v>
      </c>
      <c r="B324" s="468" t="s">
        <v>20836</v>
      </c>
      <c r="C324" s="467" t="s">
        <v>682</v>
      </c>
      <c r="D324" s="469">
        <v>101102.1403</v>
      </c>
    </row>
    <row r="325" spans="1:4">
      <c r="A325" s="463" t="s">
        <v>20837</v>
      </c>
      <c r="B325" s="464" t="s">
        <v>20838</v>
      </c>
      <c r="C325" s="463" t="s">
        <v>510</v>
      </c>
      <c r="D325" s="470">
        <v>135.2825</v>
      </c>
    </row>
    <row r="326" spans="1:4">
      <c r="A326" s="467" t="s">
        <v>20839</v>
      </c>
      <c r="B326" s="468" t="s">
        <v>20840</v>
      </c>
      <c r="C326" s="467" t="s">
        <v>691</v>
      </c>
      <c r="D326" s="471">
        <v>7.8624999999999998</v>
      </c>
    </row>
    <row r="327" spans="1:4">
      <c r="A327" s="463" t="s">
        <v>20841</v>
      </c>
      <c r="B327" s="464" t="s">
        <v>20842</v>
      </c>
      <c r="C327" s="463" t="s">
        <v>691</v>
      </c>
      <c r="D327" s="470">
        <v>476.49579999999997</v>
      </c>
    </row>
    <row r="328" spans="1:4">
      <c r="A328" s="467" t="s">
        <v>20843</v>
      </c>
      <c r="B328" s="468" t="s">
        <v>20844</v>
      </c>
      <c r="C328" s="467" t="s">
        <v>682</v>
      </c>
      <c r="D328" s="471">
        <v>3.9</v>
      </c>
    </row>
    <row r="329" spans="1:4">
      <c r="A329" s="463" t="s">
        <v>20845</v>
      </c>
      <c r="B329" s="464" t="s">
        <v>20846</v>
      </c>
      <c r="C329" s="463" t="s">
        <v>682</v>
      </c>
      <c r="D329" s="465">
        <v>68276.802899999995</v>
      </c>
    </row>
    <row r="330" spans="1:4" ht="28.8">
      <c r="A330" s="467" t="s">
        <v>20847</v>
      </c>
      <c r="B330" s="468" t="s">
        <v>20848</v>
      </c>
      <c r="C330" s="467" t="s">
        <v>682</v>
      </c>
      <c r="D330" s="469">
        <v>115597.3293</v>
      </c>
    </row>
    <row r="331" spans="1:4">
      <c r="A331" s="463" t="s">
        <v>20849</v>
      </c>
      <c r="B331" s="464" t="s">
        <v>20850</v>
      </c>
      <c r="C331" s="463" t="s">
        <v>682</v>
      </c>
      <c r="D331" s="470">
        <v>114982.2643</v>
      </c>
    </row>
    <row r="332" spans="1:4">
      <c r="A332" s="463" t="s">
        <v>20851</v>
      </c>
      <c r="B332" s="464" t="s">
        <v>20852</v>
      </c>
      <c r="C332" s="463" t="s">
        <v>682</v>
      </c>
      <c r="D332" s="470">
        <v>77672.878200000006</v>
      </c>
    </row>
    <row r="333" spans="1:4">
      <c r="A333" s="467" t="s">
        <v>20853</v>
      </c>
      <c r="B333" s="468" t="s">
        <v>20854</v>
      </c>
      <c r="C333" s="467" t="s">
        <v>691</v>
      </c>
      <c r="D333" s="471">
        <v>2.5886999999999998</v>
      </c>
    </row>
    <row r="334" spans="1:4" ht="28.8">
      <c r="A334" s="463" t="s">
        <v>20855</v>
      </c>
      <c r="B334" s="464" t="s">
        <v>20856</v>
      </c>
      <c r="C334" s="463" t="s">
        <v>682</v>
      </c>
      <c r="D334" s="465">
        <v>0.98499999999999999</v>
      </c>
    </row>
    <row r="335" spans="1:4" ht="28.8">
      <c r="A335" s="467" t="s">
        <v>20857</v>
      </c>
      <c r="B335" s="468" t="s">
        <v>20858</v>
      </c>
      <c r="C335" s="467" t="s">
        <v>682</v>
      </c>
      <c r="D335" s="469">
        <v>6476.2359999999999</v>
      </c>
    </row>
    <row r="336" spans="1:4" ht="28.8">
      <c r="A336" s="463" t="s">
        <v>20859</v>
      </c>
      <c r="B336" s="464" t="s">
        <v>20860</v>
      </c>
      <c r="C336" s="463" t="s">
        <v>682</v>
      </c>
      <c r="D336" s="465">
        <v>124430.5497</v>
      </c>
    </row>
    <row r="337" spans="1:4">
      <c r="A337" s="467" t="s">
        <v>20861</v>
      </c>
      <c r="B337" s="468" t="s">
        <v>20862</v>
      </c>
      <c r="C337" s="467" t="s">
        <v>682</v>
      </c>
      <c r="D337" s="469">
        <v>119307.2003</v>
      </c>
    </row>
    <row r="338" spans="1:4">
      <c r="A338" s="467" t="s">
        <v>20863</v>
      </c>
      <c r="B338" s="468" t="s">
        <v>20864</v>
      </c>
      <c r="C338" s="467" t="s">
        <v>682</v>
      </c>
      <c r="D338" s="469">
        <v>12.726000000000001</v>
      </c>
    </row>
    <row r="339" spans="1:4">
      <c r="A339" s="463" t="s">
        <v>20865</v>
      </c>
      <c r="B339" s="464" t="s">
        <v>20866</v>
      </c>
      <c r="C339" s="463" t="s">
        <v>460</v>
      </c>
      <c r="D339" s="465">
        <v>39.283499999999997</v>
      </c>
    </row>
    <row r="340" spans="1:4">
      <c r="A340" s="467" t="s">
        <v>20867</v>
      </c>
      <c r="B340" s="468" t="s">
        <v>20868</v>
      </c>
      <c r="C340" s="467" t="s">
        <v>460</v>
      </c>
      <c r="D340" s="469">
        <v>43.413899999999998</v>
      </c>
    </row>
    <row r="341" spans="1:4">
      <c r="A341" s="463" t="s">
        <v>694</v>
      </c>
      <c r="B341" s="464" t="s">
        <v>695</v>
      </c>
      <c r="C341" s="463" t="s">
        <v>682</v>
      </c>
      <c r="D341" s="465">
        <v>2.7698</v>
      </c>
    </row>
    <row r="342" spans="1:4">
      <c r="A342" s="467" t="s">
        <v>20869</v>
      </c>
      <c r="B342" s="468" t="s">
        <v>20870</v>
      </c>
      <c r="C342" s="467" t="s">
        <v>508</v>
      </c>
      <c r="D342" s="469">
        <v>17.087</v>
      </c>
    </row>
    <row r="343" spans="1:4" ht="28.8">
      <c r="A343" s="463" t="s">
        <v>783</v>
      </c>
      <c r="B343" s="464" t="s">
        <v>784</v>
      </c>
      <c r="C343" s="463" t="s">
        <v>785</v>
      </c>
      <c r="D343" s="465">
        <v>0.55389999999999995</v>
      </c>
    </row>
    <row r="344" spans="1:4">
      <c r="A344" s="467" t="s">
        <v>20871</v>
      </c>
      <c r="B344" s="468" t="s">
        <v>20872</v>
      </c>
      <c r="C344" s="467" t="s">
        <v>508</v>
      </c>
      <c r="D344" s="469">
        <v>13.837300000000001</v>
      </c>
    </row>
    <row r="345" spans="1:4" ht="28.8">
      <c r="A345" s="463" t="s">
        <v>786</v>
      </c>
      <c r="B345" s="464" t="s">
        <v>787</v>
      </c>
      <c r="C345" s="463" t="s">
        <v>785</v>
      </c>
      <c r="D345" s="465">
        <v>1.6483000000000001</v>
      </c>
    </row>
    <row r="346" spans="1:4">
      <c r="A346" s="467" t="s">
        <v>20873</v>
      </c>
      <c r="B346" s="468" t="s">
        <v>20874</v>
      </c>
      <c r="C346" s="467" t="s">
        <v>682</v>
      </c>
      <c r="D346" s="469">
        <v>0.91</v>
      </c>
    </row>
    <row r="347" spans="1:4">
      <c r="A347" s="463" t="s">
        <v>20875</v>
      </c>
      <c r="B347" s="464" t="s">
        <v>20876</v>
      </c>
      <c r="C347" s="463" t="s">
        <v>682</v>
      </c>
      <c r="D347" s="465">
        <v>1.3358000000000001</v>
      </c>
    </row>
    <row r="348" spans="1:4">
      <c r="A348" s="467" t="s">
        <v>20877</v>
      </c>
      <c r="B348" s="468" t="s">
        <v>20878</v>
      </c>
      <c r="C348" s="467" t="s">
        <v>682</v>
      </c>
      <c r="D348" s="469">
        <v>1.6</v>
      </c>
    </row>
    <row r="349" spans="1:4" ht="28.8">
      <c r="A349" s="463" t="s">
        <v>20879</v>
      </c>
      <c r="B349" s="464" t="s">
        <v>20880</v>
      </c>
      <c r="C349" s="463" t="s">
        <v>682</v>
      </c>
      <c r="D349" s="465">
        <v>2.4377</v>
      </c>
    </row>
    <row r="350" spans="1:4" ht="28.8">
      <c r="A350" s="467" t="s">
        <v>20881</v>
      </c>
      <c r="B350" s="468" t="s">
        <v>20882</v>
      </c>
      <c r="C350" s="467" t="s">
        <v>682</v>
      </c>
      <c r="D350" s="469">
        <v>2.7576999999999998</v>
      </c>
    </row>
    <row r="351" spans="1:4" ht="28.8">
      <c r="A351" s="463" t="s">
        <v>20883</v>
      </c>
      <c r="B351" s="464" t="s">
        <v>20884</v>
      </c>
      <c r="C351" s="463" t="s">
        <v>682</v>
      </c>
      <c r="D351" s="465">
        <v>3.0308000000000002</v>
      </c>
    </row>
    <row r="352" spans="1:4" ht="28.8">
      <c r="A352" s="467" t="s">
        <v>20885</v>
      </c>
      <c r="B352" s="468" t="s">
        <v>20886</v>
      </c>
      <c r="C352" s="467" t="s">
        <v>682</v>
      </c>
      <c r="D352" s="469">
        <v>3.4523999999999999</v>
      </c>
    </row>
    <row r="353" spans="1:4" ht="28.8">
      <c r="A353" s="463" t="s">
        <v>20887</v>
      </c>
      <c r="B353" s="464" t="s">
        <v>20888</v>
      </c>
      <c r="C353" s="463" t="s">
        <v>682</v>
      </c>
      <c r="D353" s="465">
        <v>4.3143000000000002</v>
      </c>
    </row>
    <row r="354" spans="1:4" ht="28.8">
      <c r="A354" s="467" t="s">
        <v>20889</v>
      </c>
      <c r="B354" s="468" t="s">
        <v>20890</v>
      </c>
      <c r="C354" s="467" t="s">
        <v>682</v>
      </c>
      <c r="D354" s="469">
        <v>4.9221000000000004</v>
      </c>
    </row>
    <row r="355" spans="1:4" ht="28.8">
      <c r="A355" s="463" t="s">
        <v>20891</v>
      </c>
      <c r="B355" s="464" t="s">
        <v>20892</v>
      </c>
      <c r="C355" s="463" t="s">
        <v>682</v>
      </c>
      <c r="D355" s="465">
        <v>6.0770999999999997</v>
      </c>
    </row>
    <row r="356" spans="1:4" ht="28.8">
      <c r="A356" s="467" t="s">
        <v>20893</v>
      </c>
      <c r="B356" s="468" t="s">
        <v>20894</v>
      </c>
      <c r="C356" s="467" t="s">
        <v>682</v>
      </c>
      <c r="D356" s="469">
        <v>7.2992999999999997</v>
      </c>
    </row>
    <row r="357" spans="1:4" ht="28.8">
      <c r="A357" s="463" t="s">
        <v>20895</v>
      </c>
      <c r="B357" s="464" t="s">
        <v>20896</v>
      </c>
      <c r="C357" s="463" t="s">
        <v>682</v>
      </c>
      <c r="D357" s="465">
        <v>7.9355000000000002</v>
      </c>
    </row>
    <row r="358" spans="1:4" ht="28.8">
      <c r="A358" s="467" t="s">
        <v>20897</v>
      </c>
      <c r="B358" s="468" t="s">
        <v>20898</v>
      </c>
      <c r="C358" s="467" t="s">
        <v>682</v>
      </c>
      <c r="D358" s="469">
        <v>8.6001999999999992</v>
      </c>
    </row>
    <row r="359" spans="1:4" ht="28.8">
      <c r="A359" s="463" t="s">
        <v>20899</v>
      </c>
      <c r="B359" s="464" t="s">
        <v>20900</v>
      </c>
      <c r="C359" s="463" t="s">
        <v>682</v>
      </c>
      <c r="D359" s="465">
        <v>9.6981000000000002</v>
      </c>
    </row>
    <row r="360" spans="1:4">
      <c r="A360" s="467" t="s">
        <v>20901</v>
      </c>
      <c r="B360" s="468" t="s">
        <v>20902</v>
      </c>
      <c r="C360" s="467" t="s">
        <v>691</v>
      </c>
      <c r="D360" s="469">
        <v>28.997</v>
      </c>
    </row>
    <row r="361" spans="1:4">
      <c r="A361" s="463" t="s">
        <v>20903</v>
      </c>
      <c r="B361" s="464" t="s">
        <v>20904</v>
      </c>
      <c r="C361" s="463" t="s">
        <v>691</v>
      </c>
      <c r="D361" s="465">
        <v>70.137200000000007</v>
      </c>
    </row>
    <row r="362" spans="1:4">
      <c r="A362" s="467" t="s">
        <v>20905</v>
      </c>
      <c r="B362" s="468" t="s">
        <v>20906</v>
      </c>
      <c r="C362" s="467" t="s">
        <v>508</v>
      </c>
      <c r="D362" s="469">
        <v>16.5625</v>
      </c>
    </row>
    <row r="363" spans="1:4" ht="28.8">
      <c r="A363" s="463" t="s">
        <v>20907</v>
      </c>
      <c r="B363" s="464" t="s">
        <v>20908</v>
      </c>
      <c r="C363" s="463" t="s">
        <v>682</v>
      </c>
      <c r="D363" s="465">
        <v>6.9314999999999998</v>
      </c>
    </row>
    <row r="364" spans="1:4" ht="28.8">
      <c r="A364" s="467" t="s">
        <v>20909</v>
      </c>
      <c r="B364" s="468" t="s">
        <v>20910</v>
      </c>
      <c r="C364" s="467" t="s">
        <v>682</v>
      </c>
      <c r="D364" s="469">
        <v>1.1638999999999999</v>
      </c>
    </row>
    <row r="365" spans="1:4" ht="28.8">
      <c r="A365" s="463" t="s">
        <v>20911</v>
      </c>
      <c r="B365" s="464" t="s">
        <v>20912</v>
      </c>
      <c r="C365" s="463" t="s">
        <v>682</v>
      </c>
      <c r="D365" s="465">
        <v>1.9773000000000001</v>
      </c>
    </row>
    <row r="366" spans="1:4" ht="28.8">
      <c r="A366" s="467" t="s">
        <v>20913</v>
      </c>
      <c r="B366" s="468" t="s">
        <v>20914</v>
      </c>
      <c r="C366" s="467" t="s">
        <v>682</v>
      </c>
      <c r="D366" s="469">
        <v>3.7212999999999998</v>
      </c>
    </row>
    <row r="367" spans="1:4">
      <c r="A367" s="463" t="s">
        <v>20915</v>
      </c>
      <c r="B367" s="464" t="s">
        <v>20916</v>
      </c>
      <c r="C367" s="463" t="s">
        <v>460</v>
      </c>
      <c r="D367" s="465">
        <v>115.0496</v>
      </c>
    </row>
    <row r="368" spans="1:4">
      <c r="A368" s="467" t="s">
        <v>20917</v>
      </c>
      <c r="B368" s="468" t="s">
        <v>20918</v>
      </c>
      <c r="C368" s="467" t="s">
        <v>508</v>
      </c>
      <c r="D368" s="469">
        <v>16.475000000000001</v>
      </c>
    </row>
    <row r="369" spans="1:4" ht="28.8">
      <c r="A369" s="463" t="s">
        <v>20919</v>
      </c>
      <c r="B369" s="464" t="s">
        <v>20920</v>
      </c>
      <c r="C369" s="463" t="s">
        <v>682</v>
      </c>
      <c r="D369" s="465">
        <v>22.5305</v>
      </c>
    </row>
    <row r="370" spans="1:4">
      <c r="A370" s="467" t="s">
        <v>20921</v>
      </c>
      <c r="B370" s="468" t="s">
        <v>20922</v>
      </c>
      <c r="C370" s="467" t="s">
        <v>823</v>
      </c>
      <c r="D370" s="469">
        <v>21.587800000000001</v>
      </c>
    </row>
    <row r="371" spans="1:4">
      <c r="A371" s="463" t="s">
        <v>20923</v>
      </c>
      <c r="B371" s="464" t="s">
        <v>20924</v>
      </c>
      <c r="C371" s="463" t="s">
        <v>510</v>
      </c>
      <c r="D371" s="465">
        <v>2508.3825000000002</v>
      </c>
    </row>
    <row r="372" spans="1:4">
      <c r="A372" s="467" t="s">
        <v>20925</v>
      </c>
      <c r="B372" s="468" t="s">
        <v>20926</v>
      </c>
      <c r="C372" s="467" t="s">
        <v>508</v>
      </c>
      <c r="D372" s="469">
        <v>8.8633000000000006</v>
      </c>
    </row>
    <row r="373" spans="1:4" ht="28.8">
      <c r="A373" s="463" t="s">
        <v>20927</v>
      </c>
      <c r="B373" s="464" t="s">
        <v>20928</v>
      </c>
      <c r="C373" s="463" t="s">
        <v>460</v>
      </c>
      <c r="D373" s="465">
        <v>19.988399999999999</v>
      </c>
    </row>
    <row r="374" spans="1:4" ht="28.8">
      <c r="A374" s="467" t="s">
        <v>20929</v>
      </c>
      <c r="B374" s="468" t="s">
        <v>20930</v>
      </c>
      <c r="C374" s="467" t="s">
        <v>460</v>
      </c>
      <c r="D374" s="469">
        <v>51.813299999999998</v>
      </c>
    </row>
    <row r="375" spans="1:4">
      <c r="A375" s="463" t="s">
        <v>20931</v>
      </c>
      <c r="B375" s="464" t="s">
        <v>20932</v>
      </c>
      <c r="C375" s="463" t="s">
        <v>460</v>
      </c>
      <c r="D375" s="465">
        <v>157.44829999999999</v>
      </c>
    </row>
    <row r="376" spans="1:4">
      <c r="A376" s="467" t="s">
        <v>20933</v>
      </c>
      <c r="B376" s="468" t="s">
        <v>20934</v>
      </c>
      <c r="C376" s="467" t="s">
        <v>460</v>
      </c>
      <c r="D376" s="469">
        <v>214.16</v>
      </c>
    </row>
    <row r="377" spans="1:4">
      <c r="A377" s="467" t="s">
        <v>20935</v>
      </c>
      <c r="B377" s="468" t="s">
        <v>20936</v>
      </c>
      <c r="C377" s="467" t="s">
        <v>508</v>
      </c>
      <c r="D377" s="469">
        <v>3.8866000000000001</v>
      </c>
    </row>
    <row r="378" spans="1:4">
      <c r="A378" s="463" t="s">
        <v>20937</v>
      </c>
      <c r="B378" s="464" t="s">
        <v>20938</v>
      </c>
      <c r="C378" s="463" t="s">
        <v>508</v>
      </c>
      <c r="D378" s="465">
        <v>29.618400000000001</v>
      </c>
    </row>
    <row r="379" spans="1:4" ht="28.8">
      <c r="A379" s="463" t="s">
        <v>20939</v>
      </c>
      <c r="B379" s="464" t="s">
        <v>20940</v>
      </c>
      <c r="C379" s="463" t="s">
        <v>682</v>
      </c>
      <c r="D379" s="465">
        <v>7.2363</v>
      </c>
    </row>
    <row r="380" spans="1:4" ht="28.8">
      <c r="A380" s="467" t="s">
        <v>20941</v>
      </c>
      <c r="B380" s="468" t="s">
        <v>27182</v>
      </c>
      <c r="C380" s="467" t="s">
        <v>682</v>
      </c>
      <c r="D380" s="469">
        <v>0.44090000000000001</v>
      </c>
    </row>
    <row r="381" spans="1:4">
      <c r="A381" s="463" t="s">
        <v>20942</v>
      </c>
      <c r="B381" s="464" t="s">
        <v>20943</v>
      </c>
      <c r="C381" s="463" t="s">
        <v>510</v>
      </c>
      <c r="D381" s="465">
        <v>134.09569999999999</v>
      </c>
    </row>
    <row r="382" spans="1:4">
      <c r="A382" s="467" t="s">
        <v>630</v>
      </c>
      <c r="B382" s="468" t="s">
        <v>530</v>
      </c>
      <c r="C382" s="467" t="s">
        <v>510</v>
      </c>
      <c r="D382" s="469">
        <v>154.49039999999999</v>
      </c>
    </row>
    <row r="383" spans="1:4">
      <c r="A383" s="463" t="s">
        <v>20944</v>
      </c>
      <c r="B383" s="464" t="s">
        <v>20945</v>
      </c>
      <c r="C383" s="463" t="s">
        <v>682</v>
      </c>
      <c r="D383" s="465">
        <v>151.37</v>
      </c>
    </row>
    <row r="384" spans="1:4">
      <c r="A384" s="467" t="s">
        <v>20946</v>
      </c>
      <c r="B384" s="468" t="s">
        <v>12884</v>
      </c>
      <c r="C384" s="467" t="s">
        <v>691</v>
      </c>
      <c r="D384" s="469" t="s">
        <v>593</v>
      </c>
    </row>
    <row r="385" spans="1:4">
      <c r="A385" s="463" t="s">
        <v>20947</v>
      </c>
      <c r="B385" s="464" t="s">
        <v>20948</v>
      </c>
      <c r="C385" s="463" t="s">
        <v>508</v>
      </c>
      <c r="D385" s="465">
        <v>116.2201</v>
      </c>
    </row>
    <row r="386" spans="1:4" ht="28.8">
      <c r="A386" s="467" t="s">
        <v>20949</v>
      </c>
      <c r="B386" s="468" t="s">
        <v>20950</v>
      </c>
      <c r="C386" s="467" t="s">
        <v>691</v>
      </c>
      <c r="D386" s="469">
        <v>0.8</v>
      </c>
    </row>
    <row r="387" spans="1:4" ht="28.8">
      <c r="A387" s="463" t="s">
        <v>20951</v>
      </c>
      <c r="B387" s="464" t="s">
        <v>20952</v>
      </c>
      <c r="C387" s="463" t="s">
        <v>691</v>
      </c>
      <c r="D387" s="465">
        <v>192.45079999999999</v>
      </c>
    </row>
    <row r="388" spans="1:4" ht="28.8">
      <c r="A388" s="467" t="s">
        <v>20953</v>
      </c>
      <c r="B388" s="468" t="s">
        <v>20954</v>
      </c>
      <c r="C388" s="467" t="s">
        <v>691</v>
      </c>
      <c r="D388" s="469">
        <v>197.79069999999999</v>
      </c>
    </row>
    <row r="389" spans="1:4">
      <c r="A389" s="463" t="s">
        <v>754</v>
      </c>
      <c r="B389" s="464" t="s">
        <v>755</v>
      </c>
      <c r="C389" s="463" t="s">
        <v>510</v>
      </c>
      <c r="D389" s="470">
        <v>131.19200000000001</v>
      </c>
    </row>
    <row r="390" spans="1:4" ht="28.8">
      <c r="A390" s="467" t="s">
        <v>20955</v>
      </c>
      <c r="B390" s="468" t="s">
        <v>20956</v>
      </c>
      <c r="C390" s="467" t="s">
        <v>691</v>
      </c>
      <c r="D390" s="469">
        <v>0.2661</v>
      </c>
    </row>
    <row r="391" spans="1:4" ht="28.8">
      <c r="A391" s="463" t="s">
        <v>20957</v>
      </c>
      <c r="B391" s="464" t="s">
        <v>20958</v>
      </c>
      <c r="C391" s="463" t="s">
        <v>691</v>
      </c>
      <c r="D391" s="465">
        <v>335.88220000000001</v>
      </c>
    </row>
    <row r="392" spans="1:4" ht="28.8">
      <c r="A392" s="463" t="s">
        <v>20959</v>
      </c>
      <c r="B392" s="464" t="s">
        <v>20960</v>
      </c>
      <c r="C392" s="463" t="s">
        <v>508</v>
      </c>
      <c r="D392" s="470">
        <v>135.85220000000001</v>
      </c>
    </row>
    <row r="393" spans="1:4" ht="28.8">
      <c r="A393" s="467" t="s">
        <v>20961</v>
      </c>
      <c r="B393" s="468" t="s">
        <v>20962</v>
      </c>
      <c r="C393" s="467" t="s">
        <v>691</v>
      </c>
      <c r="D393" s="469">
        <v>393.31349999999998</v>
      </c>
    </row>
    <row r="394" spans="1:4" ht="28.8">
      <c r="A394" s="463" t="s">
        <v>20963</v>
      </c>
      <c r="B394" s="464" t="s">
        <v>20964</v>
      </c>
      <c r="C394" s="463" t="s">
        <v>691</v>
      </c>
      <c r="D394" s="465">
        <v>402.29</v>
      </c>
    </row>
    <row r="395" spans="1:4">
      <c r="A395" s="467" t="s">
        <v>20965</v>
      </c>
      <c r="B395" s="468" t="s">
        <v>20966</v>
      </c>
      <c r="C395" s="467" t="s">
        <v>508</v>
      </c>
      <c r="D395" s="469">
        <v>17.624199999999998</v>
      </c>
    </row>
    <row r="396" spans="1:4">
      <c r="A396" s="463" t="s">
        <v>20967</v>
      </c>
      <c r="B396" s="464" t="s">
        <v>20968</v>
      </c>
      <c r="C396" s="463" t="s">
        <v>508</v>
      </c>
      <c r="D396" s="465">
        <v>14.43</v>
      </c>
    </row>
    <row r="397" spans="1:4">
      <c r="A397" s="467" t="s">
        <v>20969</v>
      </c>
      <c r="B397" s="468" t="s">
        <v>20970</v>
      </c>
      <c r="C397" s="467" t="s">
        <v>682</v>
      </c>
      <c r="D397" s="469">
        <v>101575.981</v>
      </c>
    </row>
    <row r="398" spans="1:4" ht="28.8">
      <c r="A398" s="463" t="s">
        <v>20971</v>
      </c>
      <c r="B398" s="464" t="s">
        <v>20972</v>
      </c>
      <c r="C398" s="463" t="s">
        <v>682</v>
      </c>
      <c r="D398" s="470">
        <v>459.2</v>
      </c>
    </row>
    <row r="399" spans="1:4">
      <c r="A399" s="467" t="s">
        <v>20973</v>
      </c>
      <c r="B399" s="468" t="s">
        <v>20974</v>
      </c>
      <c r="C399" s="467" t="s">
        <v>682</v>
      </c>
      <c r="D399" s="471">
        <v>240.7441</v>
      </c>
    </row>
    <row r="400" spans="1:4">
      <c r="A400" s="463" t="s">
        <v>20975</v>
      </c>
      <c r="B400" s="464" t="s">
        <v>20976</v>
      </c>
      <c r="C400" s="463" t="s">
        <v>682</v>
      </c>
      <c r="D400" s="470">
        <v>261.9341</v>
      </c>
    </row>
    <row r="401" spans="1:4">
      <c r="A401" s="467" t="s">
        <v>20977</v>
      </c>
      <c r="B401" s="468" t="s">
        <v>20978</v>
      </c>
      <c r="C401" s="467" t="s">
        <v>682</v>
      </c>
      <c r="D401" s="471">
        <v>298.89280000000002</v>
      </c>
    </row>
    <row r="402" spans="1:4">
      <c r="A402" s="463" t="s">
        <v>20979</v>
      </c>
      <c r="B402" s="464" t="s">
        <v>20980</v>
      </c>
      <c r="C402" s="463" t="s">
        <v>691</v>
      </c>
      <c r="D402" s="470">
        <v>10.0405</v>
      </c>
    </row>
    <row r="403" spans="1:4">
      <c r="A403" s="467" t="s">
        <v>20981</v>
      </c>
      <c r="B403" s="468" t="s">
        <v>20982</v>
      </c>
      <c r="C403" s="467" t="s">
        <v>682</v>
      </c>
      <c r="D403" s="471">
        <v>273401.94260000001</v>
      </c>
    </row>
    <row r="404" spans="1:4">
      <c r="A404" s="463" t="s">
        <v>20983</v>
      </c>
      <c r="B404" s="464" t="s">
        <v>20984</v>
      </c>
      <c r="C404" s="463" t="s">
        <v>682</v>
      </c>
      <c r="D404" s="470">
        <v>293860.20480000001</v>
      </c>
    </row>
    <row r="405" spans="1:4">
      <c r="A405" s="467" t="s">
        <v>20985</v>
      </c>
      <c r="B405" s="468" t="s">
        <v>20986</v>
      </c>
      <c r="C405" s="467" t="s">
        <v>682</v>
      </c>
      <c r="D405" s="471">
        <v>314398.82380000001</v>
      </c>
    </row>
    <row r="406" spans="1:4">
      <c r="A406" s="463" t="s">
        <v>20987</v>
      </c>
      <c r="B406" s="464" t="s">
        <v>20988</v>
      </c>
      <c r="C406" s="463" t="s">
        <v>682</v>
      </c>
      <c r="D406" s="470">
        <v>350573.27120000002</v>
      </c>
    </row>
    <row r="407" spans="1:4">
      <c r="A407" s="467" t="s">
        <v>20989</v>
      </c>
      <c r="B407" s="468" t="s">
        <v>20990</v>
      </c>
      <c r="C407" s="467" t="s">
        <v>682</v>
      </c>
      <c r="D407" s="471">
        <v>387978.93300000002</v>
      </c>
    </row>
    <row r="408" spans="1:4">
      <c r="A408" s="463" t="s">
        <v>20991</v>
      </c>
      <c r="B408" s="464" t="s">
        <v>20992</v>
      </c>
      <c r="C408" s="463" t="s">
        <v>682</v>
      </c>
      <c r="D408" s="470">
        <v>394133.01870000002</v>
      </c>
    </row>
    <row r="409" spans="1:4">
      <c r="A409" s="467" t="s">
        <v>20993</v>
      </c>
      <c r="B409" s="468" t="s">
        <v>20994</v>
      </c>
      <c r="C409" s="467" t="s">
        <v>682</v>
      </c>
      <c r="D409" s="471">
        <v>506992.7218</v>
      </c>
    </row>
    <row r="410" spans="1:4">
      <c r="A410" s="463" t="s">
        <v>20995</v>
      </c>
      <c r="B410" s="464" t="s">
        <v>20996</v>
      </c>
      <c r="C410" s="463" t="s">
        <v>682</v>
      </c>
      <c r="D410" s="470">
        <v>515216.02370000002</v>
      </c>
    </row>
    <row r="411" spans="1:4">
      <c r="A411" s="467" t="s">
        <v>20997</v>
      </c>
      <c r="B411" s="468" t="s">
        <v>20998</v>
      </c>
      <c r="C411" s="467" t="s">
        <v>682</v>
      </c>
      <c r="D411" s="471">
        <v>577617.19620000001</v>
      </c>
    </row>
    <row r="412" spans="1:4">
      <c r="A412" s="463" t="s">
        <v>20999</v>
      </c>
      <c r="B412" s="464" t="s">
        <v>21000</v>
      </c>
      <c r="C412" s="463" t="s">
        <v>682</v>
      </c>
      <c r="D412" s="470">
        <v>633005.97990000003</v>
      </c>
    </row>
    <row r="413" spans="1:4">
      <c r="A413" s="467" t="s">
        <v>21001</v>
      </c>
      <c r="B413" s="468" t="s">
        <v>21002</v>
      </c>
      <c r="C413" s="467" t="s">
        <v>682</v>
      </c>
      <c r="D413" s="471">
        <v>650125.99769999995</v>
      </c>
    </row>
    <row r="414" spans="1:4">
      <c r="A414" s="463" t="s">
        <v>21003</v>
      </c>
      <c r="B414" s="464" t="s">
        <v>21004</v>
      </c>
      <c r="C414" s="463" t="s">
        <v>682</v>
      </c>
      <c r="D414" s="470">
        <v>703795.53240000003</v>
      </c>
    </row>
    <row r="415" spans="1:4">
      <c r="A415" s="467" t="s">
        <v>21005</v>
      </c>
      <c r="B415" s="468" t="s">
        <v>21006</v>
      </c>
      <c r="C415" s="467" t="s">
        <v>682</v>
      </c>
      <c r="D415" s="471">
        <v>233131.66260000001</v>
      </c>
    </row>
    <row r="416" spans="1:4">
      <c r="A416" s="463" t="s">
        <v>21007</v>
      </c>
      <c r="B416" s="464" t="s">
        <v>21008</v>
      </c>
      <c r="C416" s="463" t="s">
        <v>682</v>
      </c>
      <c r="D416" s="470">
        <v>239244.29730000001</v>
      </c>
    </row>
    <row r="417" spans="1:4">
      <c r="A417" s="467" t="s">
        <v>21009</v>
      </c>
      <c r="B417" s="468" t="s">
        <v>21010</v>
      </c>
      <c r="C417" s="467" t="s">
        <v>682</v>
      </c>
      <c r="D417" s="471">
        <v>257523.9964</v>
      </c>
    </row>
    <row r="418" spans="1:4">
      <c r="A418" s="463" t="s">
        <v>21011</v>
      </c>
      <c r="B418" s="464" t="s">
        <v>21012</v>
      </c>
      <c r="C418" s="463" t="s">
        <v>682</v>
      </c>
      <c r="D418" s="470">
        <v>275800.24349999998</v>
      </c>
    </row>
    <row r="419" spans="1:4">
      <c r="A419" s="467" t="s">
        <v>21013</v>
      </c>
      <c r="B419" s="468" t="s">
        <v>21014</v>
      </c>
      <c r="C419" s="467" t="s">
        <v>682</v>
      </c>
      <c r="D419" s="471">
        <v>294098.67790000001</v>
      </c>
    </row>
    <row r="420" spans="1:4">
      <c r="A420" s="463" t="s">
        <v>21015</v>
      </c>
      <c r="B420" s="464" t="s">
        <v>21016</v>
      </c>
      <c r="C420" s="463" t="s">
        <v>682</v>
      </c>
      <c r="D420" s="470">
        <v>325932.59389999998</v>
      </c>
    </row>
    <row r="421" spans="1:4">
      <c r="A421" s="467" t="s">
        <v>21017</v>
      </c>
      <c r="B421" s="468" t="s">
        <v>21018</v>
      </c>
      <c r="C421" s="467" t="s">
        <v>682</v>
      </c>
      <c r="D421" s="471">
        <v>358976.55040000001</v>
      </c>
    </row>
    <row r="422" spans="1:4">
      <c r="A422" s="463" t="s">
        <v>21019</v>
      </c>
      <c r="B422" s="464" t="s">
        <v>21020</v>
      </c>
      <c r="C422" s="463" t="s">
        <v>682</v>
      </c>
      <c r="D422" s="470">
        <v>365029.81209999998</v>
      </c>
    </row>
    <row r="423" spans="1:4">
      <c r="A423" s="467" t="s">
        <v>21021</v>
      </c>
      <c r="B423" s="468" t="s">
        <v>21022</v>
      </c>
      <c r="C423" s="467" t="s">
        <v>682</v>
      </c>
      <c r="D423" s="469">
        <v>391565.88990000001</v>
      </c>
    </row>
    <row r="424" spans="1:4">
      <c r="A424" s="463" t="s">
        <v>21023</v>
      </c>
      <c r="B424" s="464" t="s">
        <v>21024</v>
      </c>
      <c r="C424" s="463" t="s">
        <v>682</v>
      </c>
      <c r="D424" s="465">
        <v>399648.03769999999</v>
      </c>
    </row>
    <row r="425" spans="1:4">
      <c r="A425" s="467" t="s">
        <v>21025</v>
      </c>
      <c r="B425" s="468" t="s">
        <v>21026</v>
      </c>
      <c r="C425" s="467" t="s">
        <v>682</v>
      </c>
      <c r="D425" s="469">
        <v>426393.43400000001</v>
      </c>
    </row>
    <row r="426" spans="1:4">
      <c r="A426" s="463" t="s">
        <v>21027</v>
      </c>
      <c r="B426" s="464" t="s">
        <v>21028</v>
      </c>
      <c r="C426" s="463" t="s">
        <v>682</v>
      </c>
      <c r="D426" s="465">
        <v>488716.5453</v>
      </c>
    </row>
    <row r="427" spans="1:4">
      <c r="A427" s="467" t="s">
        <v>21029</v>
      </c>
      <c r="B427" s="468" t="s">
        <v>21030</v>
      </c>
      <c r="C427" s="467" t="s">
        <v>682</v>
      </c>
      <c r="D427" s="469">
        <v>505549.2132</v>
      </c>
    </row>
    <row r="428" spans="1:4">
      <c r="A428" s="463" t="s">
        <v>21031</v>
      </c>
      <c r="B428" s="464" t="s">
        <v>21032</v>
      </c>
      <c r="C428" s="463" t="s">
        <v>682</v>
      </c>
      <c r="D428" s="465">
        <v>544976.84199999995</v>
      </c>
    </row>
    <row r="429" spans="1:4">
      <c r="A429" s="467" t="s">
        <v>21033</v>
      </c>
      <c r="B429" s="468" t="s">
        <v>21034</v>
      </c>
      <c r="C429" s="467" t="s">
        <v>691</v>
      </c>
      <c r="D429" s="469">
        <v>1.5093000000000001</v>
      </c>
    </row>
    <row r="430" spans="1:4">
      <c r="A430" s="463" t="s">
        <v>21035</v>
      </c>
      <c r="B430" s="464" t="s">
        <v>21036</v>
      </c>
      <c r="C430" s="463" t="s">
        <v>682</v>
      </c>
      <c r="D430" s="465">
        <v>1053.8991000000001</v>
      </c>
    </row>
    <row r="431" spans="1:4" ht="28.8">
      <c r="A431" s="467" t="s">
        <v>21037</v>
      </c>
      <c r="B431" s="468" t="s">
        <v>21038</v>
      </c>
      <c r="C431" s="467" t="s">
        <v>682</v>
      </c>
      <c r="D431" s="469">
        <v>4.3445</v>
      </c>
    </row>
    <row r="432" spans="1:4">
      <c r="A432" s="463" t="s">
        <v>21039</v>
      </c>
      <c r="B432" s="464" t="s">
        <v>21040</v>
      </c>
      <c r="C432" s="463" t="s">
        <v>682</v>
      </c>
      <c r="D432" s="465">
        <v>91.552899999999994</v>
      </c>
    </row>
    <row r="433" spans="1:4">
      <c r="A433" s="467" t="s">
        <v>21041</v>
      </c>
      <c r="B433" s="468" t="s">
        <v>21042</v>
      </c>
      <c r="C433" s="467" t="s">
        <v>682</v>
      </c>
      <c r="D433" s="469">
        <v>60.648200000000003</v>
      </c>
    </row>
    <row r="434" spans="1:4">
      <c r="A434" s="463" t="s">
        <v>21043</v>
      </c>
      <c r="B434" s="464" t="s">
        <v>21044</v>
      </c>
      <c r="C434" s="463" t="s">
        <v>682</v>
      </c>
      <c r="D434" s="465">
        <v>29.989699999999999</v>
      </c>
    </row>
    <row r="435" spans="1:4">
      <c r="A435" s="467" t="s">
        <v>21045</v>
      </c>
      <c r="B435" s="468" t="s">
        <v>21046</v>
      </c>
      <c r="C435" s="467" t="s">
        <v>691</v>
      </c>
      <c r="D435" s="469">
        <v>2.0289000000000001</v>
      </c>
    </row>
    <row r="436" spans="1:4">
      <c r="A436" s="463" t="s">
        <v>21047</v>
      </c>
      <c r="B436" s="464" t="s">
        <v>21048</v>
      </c>
      <c r="C436" s="463" t="s">
        <v>682</v>
      </c>
      <c r="D436" s="465">
        <v>186.92439999999999</v>
      </c>
    </row>
    <row r="437" spans="1:4">
      <c r="A437" s="467" t="s">
        <v>21049</v>
      </c>
      <c r="B437" s="468" t="s">
        <v>21050</v>
      </c>
      <c r="C437" s="467" t="s">
        <v>682</v>
      </c>
      <c r="D437" s="469">
        <v>79.362899999999996</v>
      </c>
    </row>
    <row r="438" spans="1:4">
      <c r="A438" s="463" t="s">
        <v>21051</v>
      </c>
      <c r="B438" s="464" t="s">
        <v>21052</v>
      </c>
      <c r="C438" s="463" t="s">
        <v>682</v>
      </c>
      <c r="D438" s="465">
        <v>27.224</v>
      </c>
    </row>
    <row r="439" spans="1:4">
      <c r="A439" s="467" t="s">
        <v>21053</v>
      </c>
      <c r="B439" s="468" t="s">
        <v>21054</v>
      </c>
      <c r="C439" s="467" t="s">
        <v>460</v>
      </c>
      <c r="D439" s="469">
        <v>53.7483</v>
      </c>
    </row>
    <row r="440" spans="1:4">
      <c r="A440" s="463" t="s">
        <v>21055</v>
      </c>
      <c r="B440" s="464" t="s">
        <v>21056</v>
      </c>
      <c r="C440" s="463" t="s">
        <v>823</v>
      </c>
      <c r="D440" s="465">
        <v>24.662600000000001</v>
      </c>
    </row>
    <row r="441" spans="1:4">
      <c r="A441" s="467" t="s">
        <v>21057</v>
      </c>
      <c r="B441" s="468" t="s">
        <v>21058</v>
      </c>
      <c r="C441" s="467" t="s">
        <v>823</v>
      </c>
      <c r="D441" s="469">
        <v>23.8614</v>
      </c>
    </row>
    <row r="442" spans="1:4">
      <c r="A442" s="463" t="s">
        <v>21059</v>
      </c>
      <c r="B442" s="464" t="s">
        <v>21060</v>
      </c>
      <c r="C442" s="463" t="s">
        <v>508</v>
      </c>
      <c r="D442" s="465">
        <v>10.083399999999999</v>
      </c>
    </row>
    <row r="443" spans="1:4" ht="28.8">
      <c r="A443" s="467" t="s">
        <v>21061</v>
      </c>
      <c r="B443" s="468" t="s">
        <v>21062</v>
      </c>
      <c r="C443" s="467" t="s">
        <v>691</v>
      </c>
      <c r="D443" s="469">
        <v>170.89269999999999</v>
      </c>
    </row>
    <row r="444" spans="1:4">
      <c r="A444" s="463" t="s">
        <v>21063</v>
      </c>
      <c r="B444" s="464" t="s">
        <v>21064</v>
      </c>
      <c r="C444" s="463" t="s">
        <v>823</v>
      </c>
      <c r="D444" s="465">
        <v>8.4105000000000008</v>
      </c>
    </row>
    <row r="445" spans="1:4">
      <c r="A445" s="467" t="s">
        <v>21065</v>
      </c>
      <c r="B445" s="468" t="s">
        <v>21066</v>
      </c>
      <c r="C445" s="467" t="s">
        <v>823</v>
      </c>
      <c r="D445" s="469">
        <v>8.2369000000000003</v>
      </c>
    </row>
    <row r="446" spans="1:4">
      <c r="A446" s="463" t="s">
        <v>27183</v>
      </c>
      <c r="B446" s="464" t="s">
        <v>27184</v>
      </c>
      <c r="C446" s="463" t="s">
        <v>508</v>
      </c>
      <c r="D446" s="465">
        <v>5.87</v>
      </c>
    </row>
    <row r="447" spans="1:4">
      <c r="A447" s="467" t="s">
        <v>27185</v>
      </c>
      <c r="B447" s="468" t="s">
        <v>27186</v>
      </c>
      <c r="C447" s="467" t="s">
        <v>508</v>
      </c>
      <c r="D447" s="469">
        <v>6.5</v>
      </c>
    </row>
    <row r="448" spans="1:4">
      <c r="A448" s="463" t="s">
        <v>21067</v>
      </c>
      <c r="B448" s="464" t="s">
        <v>21068</v>
      </c>
      <c r="C448" s="463" t="s">
        <v>508</v>
      </c>
      <c r="D448" s="465">
        <v>9.5823999999999998</v>
      </c>
    </row>
    <row r="449" spans="1:4">
      <c r="A449" s="467" t="s">
        <v>21069</v>
      </c>
      <c r="B449" s="468" t="s">
        <v>21070</v>
      </c>
      <c r="C449" s="467" t="s">
        <v>508</v>
      </c>
      <c r="D449" s="469">
        <v>9.7553000000000001</v>
      </c>
    </row>
    <row r="450" spans="1:4">
      <c r="A450" s="463" t="s">
        <v>21071</v>
      </c>
      <c r="B450" s="464" t="s">
        <v>21072</v>
      </c>
      <c r="C450" s="463" t="s">
        <v>508</v>
      </c>
      <c r="D450" s="465">
        <v>10.538399999999999</v>
      </c>
    </row>
    <row r="451" spans="1:4" ht="28.8">
      <c r="A451" s="467" t="s">
        <v>21073</v>
      </c>
      <c r="B451" s="468" t="s">
        <v>21074</v>
      </c>
      <c r="C451" s="467" t="s">
        <v>508</v>
      </c>
      <c r="D451" s="469">
        <v>6.1776</v>
      </c>
    </row>
    <row r="452" spans="1:4">
      <c r="A452" s="463" t="s">
        <v>21075</v>
      </c>
      <c r="B452" s="464" t="s">
        <v>21076</v>
      </c>
      <c r="C452" s="463" t="s">
        <v>510</v>
      </c>
      <c r="D452" s="465">
        <v>109.0557</v>
      </c>
    </row>
    <row r="453" spans="1:4">
      <c r="A453" s="467" t="s">
        <v>21077</v>
      </c>
      <c r="B453" s="468" t="s">
        <v>21078</v>
      </c>
      <c r="C453" s="467" t="s">
        <v>510</v>
      </c>
      <c r="D453" s="469">
        <v>136.22630000000001</v>
      </c>
    </row>
    <row r="454" spans="1:4" ht="28.8">
      <c r="A454" s="463" t="s">
        <v>21079</v>
      </c>
      <c r="B454" s="464" t="s">
        <v>21080</v>
      </c>
      <c r="C454" s="463" t="s">
        <v>508</v>
      </c>
      <c r="D454" s="465">
        <v>25.8827</v>
      </c>
    </row>
    <row r="455" spans="1:4">
      <c r="A455" s="467" t="s">
        <v>21081</v>
      </c>
      <c r="B455" s="468" t="s">
        <v>21082</v>
      </c>
      <c r="C455" s="467" t="s">
        <v>682</v>
      </c>
      <c r="D455" s="469">
        <v>461.89019999999999</v>
      </c>
    </row>
    <row r="456" spans="1:4">
      <c r="A456" s="463" t="s">
        <v>21083</v>
      </c>
      <c r="B456" s="464" t="s">
        <v>21084</v>
      </c>
      <c r="C456" s="463" t="s">
        <v>508</v>
      </c>
      <c r="D456" s="465">
        <v>58.216999999999999</v>
      </c>
    </row>
    <row r="457" spans="1:4">
      <c r="A457" s="467" t="s">
        <v>21085</v>
      </c>
      <c r="B457" s="468" t="s">
        <v>21086</v>
      </c>
      <c r="C457" s="467" t="s">
        <v>508</v>
      </c>
      <c r="D457" s="469">
        <v>24.666799999999999</v>
      </c>
    </row>
    <row r="458" spans="1:4">
      <c r="A458" s="463" t="s">
        <v>21087</v>
      </c>
      <c r="B458" s="464" t="s">
        <v>21088</v>
      </c>
      <c r="C458" s="463" t="s">
        <v>508</v>
      </c>
      <c r="D458" s="470">
        <v>166.8723</v>
      </c>
    </row>
    <row r="459" spans="1:4">
      <c r="A459" s="467" t="s">
        <v>21089</v>
      </c>
      <c r="B459" s="468" t="s">
        <v>21090</v>
      </c>
      <c r="C459" s="467" t="s">
        <v>682</v>
      </c>
      <c r="D459" s="469">
        <v>491.65690000000001</v>
      </c>
    </row>
    <row r="460" spans="1:4">
      <c r="A460" s="463" t="s">
        <v>835</v>
      </c>
      <c r="B460" s="464" t="s">
        <v>836</v>
      </c>
      <c r="C460" s="463" t="s">
        <v>508</v>
      </c>
      <c r="D460" s="465">
        <v>29.371200000000002</v>
      </c>
    </row>
    <row r="461" spans="1:4">
      <c r="A461" s="467" t="s">
        <v>21091</v>
      </c>
      <c r="B461" s="468" t="s">
        <v>21092</v>
      </c>
      <c r="C461" s="467" t="s">
        <v>508</v>
      </c>
      <c r="D461" s="469">
        <v>33.072200000000002</v>
      </c>
    </row>
    <row r="462" spans="1:4">
      <c r="A462" s="463" t="s">
        <v>21093</v>
      </c>
      <c r="B462" s="464" t="s">
        <v>21094</v>
      </c>
      <c r="C462" s="463" t="s">
        <v>682</v>
      </c>
      <c r="D462" s="465">
        <v>30.545200000000001</v>
      </c>
    </row>
    <row r="463" spans="1:4">
      <c r="A463" s="467" t="s">
        <v>21095</v>
      </c>
      <c r="B463" s="468" t="s">
        <v>21096</v>
      </c>
      <c r="C463" s="467" t="s">
        <v>508</v>
      </c>
      <c r="D463" s="469">
        <v>53.3339</v>
      </c>
    </row>
    <row r="464" spans="1:4" ht="28.8">
      <c r="A464" s="463" t="s">
        <v>21097</v>
      </c>
      <c r="B464" s="464" t="s">
        <v>21098</v>
      </c>
      <c r="C464" s="463" t="s">
        <v>682</v>
      </c>
      <c r="D464" s="465">
        <v>7.8013000000000003</v>
      </c>
    </row>
    <row r="465" spans="1:4" ht="28.8">
      <c r="A465" s="467" t="s">
        <v>21099</v>
      </c>
      <c r="B465" s="468" t="s">
        <v>21100</v>
      </c>
      <c r="C465" s="467" t="s">
        <v>682</v>
      </c>
      <c r="D465" s="469">
        <v>6.5879000000000003</v>
      </c>
    </row>
    <row r="466" spans="1:4">
      <c r="A466" s="463" t="s">
        <v>21101</v>
      </c>
      <c r="B466" s="464" t="s">
        <v>21102</v>
      </c>
      <c r="C466" s="463" t="s">
        <v>682</v>
      </c>
      <c r="D466" s="465">
        <v>3089.5246000000002</v>
      </c>
    </row>
    <row r="467" spans="1:4">
      <c r="A467" s="467" t="s">
        <v>21103</v>
      </c>
      <c r="B467" s="468" t="s">
        <v>21104</v>
      </c>
      <c r="C467" s="467" t="s">
        <v>682</v>
      </c>
      <c r="D467" s="469">
        <v>562.95209999999997</v>
      </c>
    </row>
    <row r="468" spans="1:4">
      <c r="A468" s="463" t="s">
        <v>21105</v>
      </c>
      <c r="B468" s="464" t="s">
        <v>21106</v>
      </c>
      <c r="C468" s="463" t="s">
        <v>682</v>
      </c>
      <c r="D468" s="465">
        <v>38.139299999999999</v>
      </c>
    </row>
    <row r="469" spans="1:4">
      <c r="A469" s="467" t="s">
        <v>21107</v>
      </c>
      <c r="B469" s="468" t="s">
        <v>21108</v>
      </c>
      <c r="C469" s="467" t="s">
        <v>682</v>
      </c>
      <c r="D469" s="469">
        <v>370.44260000000003</v>
      </c>
    </row>
    <row r="470" spans="1:4">
      <c r="A470" s="463" t="s">
        <v>21109</v>
      </c>
      <c r="B470" s="464" t="s">
        <v>21110</v>
      </c>
      <c r="C470" s="463" t="s">
        <v>691</v>
      </c>
      <c r="D470" s="465">
        <v>92.728999999999999</v>
      </c>
    </row>
    <row r="471" spans="1:4">
      <c r="A471" s="467" t="s">
        <v>21111</v>
      </c>
      <c r="B471" s="468" t="s">
        <v>21112</v>
      </c>
      <c r="C471" s="467" t="s">
        <v>460</v>
      </c>
      <c r="D471" s="469">
        <v>40.578699999999998</v>
      </c>
    </row>
    <row r="472" spans="1:4" ht="28.8">
      <c r="A472" s="463" t="s">
        <v>21113</v>
      </c>
      <c r="B472" s="464" t="s">
        <v>21114</v>
      </c>
      <c r="C472" s="463" t="s">
        <v>682</v>
      </c>
      <c r="D472" s="465">
        <v>591.6617</v>
      </c>
    </row>
    <row r="473" spans="1:4">
      <c r="A473" s="467" t="s">
        <v>21115</v>
      </c>
      <c r="B473" s="468" t="s">
        <v>21116</v>
      </c>
      <c r="C473" s="467" t="s">
        <v>682</v>
      </c>
      <c r="D473" s="469">
        <v>314.58420000000001</v>
      </c>
    </row>
    <row r="474" spans="1:4">
      <c r="A474" s="463" t="s">
        <v>21117</v>
      </c>
      <c r="B474" s="464" t="s">
        <v>21118</v>
      </c>
      <c r="C474" s="463" t="s">
        <v>691</v>
      </c>
      <c r="D474" s="465">
        <v>170.0986</v>
      </c>
    </row>
    <row r="475" spans="1:4" ht="43.2">
      <c r="A475" s="467" t="s">
        <v>21119</v>
      </c>
      <c r="B475" s="468" t="s">
        <v>21120</v>
      </c>
      <c r="C475" s="467" t="s">
        <v>460</v>
      </c>
      <c r="D475" s="469">
        <v>42.275799999999997</v>
      </c>
    </row>
    <row r="476" spans="1:4" ht="28.8">
      <c r="A476" s="463" t="s">
        <v>21121</v>
      </c>
      <c r="B476" s="464" t="s">
        <v>21122</v>
      </c>
      <c r="C476" s="463" t="s">
        <v>460</v>
      </c>
      <c r="D476" s="465">
        <v>22.2879</v>
      </c>
    </row>
    <row r="477" spans="1:4" ht="28.8">
      <c r="A477" s="467" t="s">
        <v>21123</v>
      </c>
      <c r="B477" s="468" t="s">
        <v>21124</v>
      </c>
      <c r="C477" s="467" t="s">
        <v>460</v>
      </c>
      <c r="D477" s="469">
        <v>28.661999999999999</v>
      </c>
    </row>
    <row r="478" spans="1:4" ht="28.8">
      <c r="A478" s="463" t="s">
        <v>21125</v>
      </c>
      <c r="B478" s="464" t="s">
        <v>21126</v>
      </c>
      <c r="C478" s="463" t="s">
        <v>460</v>
      </c>
      <c r="D478" s="465">
        <v>29.664100000000001</v>
      </c>
    </row>
    <row r="479" spans="1:4" ht="28.8">
      <c r="A479" s="467" t="s">
        <v>21127</v>
      </c>
      <c r="B479" s="468" t="s">
        <v>21128</v>
      </c>
      <c r="C479" s="467" t="s">
        <v>460</v>
      </c>
      <c r="D479" s="469">
        <v>31.782</v>
      </c>
    </row>
    <row r="480" spans="1:4" ht="28.8">
      <c r="A480" s="463" t="s">
        <v>21129</v>
      </c>
      <c r="B480" s="464" t="s">
        <v>21130</v>
      </c>
      <c r="C480" s="463" t="s">
        <v>460</v>
      </c>
      <c r="D480" s="465">
        <v>41.864899999999999</v>
      </c>
    </row>
    <row r="481" spans="1:4" ht="28.8">
      <c r="A481" s="467" t="s">
        <v>21131</v>
      </c>
      <c r="B481" s="468" t="s">
        <v>21132</v>
      </c>
      <c r="C481" s="467" t="s">
        <v>460</v>
      </c>
      <c r="D481" s="469">
        <v>62.010199999999998</v>
      </c>
    </row>
    <row r="482" spans="1:4" ht="28.8">
      <c r="A482" s="463" t="s">
        <v>21133</v>
      </c>
      <c r="B482" s="464" t="s">
        <v>21134</v>
      </c>
      <c r="C482" s="463" t="s">
        <v>460</v>
      </c>
      <c r="D482" s="465">
        <v>82.134799999999998</v>
      </c>
    </row>
    <row r="483" spans="1:4">
      <c r="A483" s="467" t="s">
        <v>21135</v>
      </c>
      <c r="B483" s="468" t="s">
        <v>21136</v>
      </c>
      <c r="C483" s="467" t="s">
        <v>460</v>
      </c>
      <c r="D483" s="469">
        <v>40.428899999999999</v>
      </c>
    </row>
    <row r="484" spans="1:4">
      <c r="A484" s="463" t="s">
        <v>21137</v>
      </c>
      <c r="B484" s="464" t="s">
        <v>21138</v>
      </c>
      <c r="C484" s="463" t="s">
        <v>460</v>
      </c>
      <c r="D484" s="465">
        <v>52.197000000000003</v>
      </c>
    </row>
    <row r="485" spans="1:4">
      <c r="A485" s="467" t="s">
        <v>21139</v>
      </c>
      <c r="B485" s="468" t="s">
        <v>21140</v>
      </c>
      <c r="C485" s="467" t="s">
        <v>460</v>
      </c>
      <c r="D485" s="469">
        <v>74.037199999999999</v>
      </c>
    </row>
    <row r="486" spans="1:4">
      <c r="A486" s="463" t="s">
        <v>21141</v>
      </c>
      <c r="B486" s="464" t="s">
        <v>21142</v>
      </c>
      <c r="C486" s="463" t="s">
        <v>460</v>
      </c>
      <c r="D486" s="465">
        <v>86.155299999999997</v>
      </c>
    </row>
    <row r="487" spans="1:4">
      <c r="A487" s="463" t="s">
        <v>21143</v>
      </c>
      <c r="B487" s="464" t="s">
        <v>21144</v>
      </c>
      <c r="C487" s="463" t="s">
        <v>460</v>
      </c>
      <c r="D487" s="465">
        <v>34.263300000000001</v>
      </c>
    </row>
    <row r="488" spans="1:4">
      <c r="A488" s="467" t="s">
        <v>21145</v>
      </c>
      <c r="B488" s="468" t="s">
        <v>21146</v>
      </c>
      <c r="C488" s="467" t="s">
        <v>460</v>
      </c>
      <c r="D488" s="469">
        <v>39.120100000000001</v>
      </c>
    </row>
    <row r="489" spans="1:4">
      <c r="A489" s="463" t="s">
        <v>21147</v>
      </c>
      <c r="B489" s="464" t="s">
        <v>21148</v>
      </c>
      <c r="C489" s="463" t="s">
        <v>460</v>
      </c>
      <c r="D489" s="465">
        <v>58.905099999999997</v>
      </c>
    </row>
    <row r="490" spans="1:4">
      <c r="A490" s="467" t="s">
        <v>21149</v>
      </c>
      <c r="B490" s="468" t="s">
        <v>21150</v>
      </c>
      <c r="C490" s="467" t="s">
        <v>460</v>
      </c>
      <c r="D490" s="469">
        <v>71.720799999999997</v>
      </c>
    </row>
    <row r="491" spans="1:4">
      <c r="A491" s="463" t="s">
        <v>21151</v>
      </c>
      <c r="B491" s="464" t="s">
        <v>21152</v>
      </c>
      <c r="C491" s="463" t="s">
        <v>460</v>
      </c>
      <c r="D491" s="470">
        <v>26.958600000000001</v>
      </c>
    </row>
    <row r="492" spans="1:4">
      <c r="A492" s="467" t="s">
        <v>21153</v>
      </c>
      <c r="B492" s="468" t="s">
        <v>21154</v>
      </c>
      <c r="C492" s="467" t="s">
        <v>460</v>
      </c>
      <c r="D492" s="471">
        <v>35.319600000000001</v>
      </c>
    </row>
    <row r="493" spans="1:4">
      <c r="A493" s="463" t="s">
        <v>21155</v>
      </c>
      <c r="B493" s="464" t="s">
        <v>21156</v>
      </c>
      <c r="C493" s="463" t="s">
        <v>460</v>
      </c>
      <c r="D493" s="470">
        <v>55.853299999999997</v>
      </c>
    </row>
    <row r="494" spans="1:4">
      <c r="A494" s="467" t="s">
        <v>21157</v>
      </c>
      <c r="B494" s="468" t="s">
        <v>21158</v>
      </c>
      <c r="C494" s="467" t="s">
        <v>460</v>
      </c>
      <c r="D494" s="471">
        <v>68.201999999999998</v>
      </c>
    </row>
    <row r="495" spans="1:4">
      <c r="A495" s="463" t="s">
        <v>21159</v>
      </c>
      <c r="B495" s="464" t="s">
        <v>21160</v>
      </c>
      <c r="C495" s="463" t="s">
        <v>691</v>
      </c>
      <c r="D495" s="465">
        <v>70.128</v>
      </c>
    </row>
    <row r="496" spans="1:4">
      <c r="A496" s="467" t="s">
        <v>21161</v>
      </c>
      <c r="B496" s="468" t="s">
        <v>21162</v>
      </c>
      <c r="C496" s="467" t="s">
        <v>682</v>
      </c>
      <c r="D496" s="469">
        <v>339.05540000000002</v>
      </c>
    </row>
    <row r="497" spans="1:4">
      <c r="A497" s="467" t="s">
        <v>21163</v>
      </c>
      <c r="B497" s="468" t="s">
        <v>21164</v>
      </c>
      <c r="C497" s="467" t="s">
        <v>682</v>
      </c>
      <c r="D497" s="469">
        <v>343.87580000000003</v>
      </c>
    </row>
    <row r="498" spans="1:4">
      <c r="A498" s="463" t="s">
        <v>21165</v>
      </c>
      <c r="B498" s="464" t="s">
        <v>21166</v>
      </c>
      <c r="C498" s="463" t="s">
        <v>682</v>
      </c>
      <c r="D498" s="465">
        <v>366.11270000000002</v>
      </c>
    </row>
    <row r="499" spans="1:4">
      <c r="A499" s="467" t="s">
        <v>21167</v>
      </c>
      <c r="B499" s="468" t="s">
        <v>21168</v>
      </c>
      <c r="C499" s="467" t="s">
        <v>682</v>
      </c>
      <c r="D499" s="469">
        <v>388.4633</v>
      </c>
    </row>
    <row r="500" spans="1:4">
      <c r="A500" s="467" t="s">
        <v>21169</v>
      </c>
      <c r="B500" s="468" t="s">
        <v>21170</v>
      </c>
      <c r="C500" s="467" t="s">
        <v>682</v>
      </c>
      <c r="D500" s="469">
        <v>438.37830000000002</v>
      </c>
    </row>
    <row r="501" spans="1:4">
      <c r="A501" s="463" t="s">
        <v>21171</v>
      </c>
      <c r="B501" s="464" t="s">
        <v>21172</v>
      </c>
      <c r="C501" s="463" t="s">
        <v>682</v>
      </c>
      <c r="D501" s="465">
        <v>599.96900000000005</v>
      </c>
    </row>
    <row r="502" spans="1:4">
      <c r="A502" s="467" t="s">
        <v>21173</v>
      </c>
      <c r="B502" s="468" t="s">
        <v>21174</v>
      </c>
      <c r="C502" s="467" t="s">
        <v>682</v>
      </c>
      <c r="D502" s="469">
        <v>770.04290000000003</v>
      </c>
    </row>
    <row r="503" spans="1:4">
      <c r="A503" s="463" t="s">
        <v>21175</v>
      </c>
      <c r="B503" s="464" t="s">
        <v>21176</v>
      </c>
      <c r="C503" s="463" t="s">
        <v>682</v>
      </c>
      <c r="D503" s="465">
        <v>11.3096</v>
      </c>
    </row>
    <row r="504" spans="1:4">
      <c r="A504" s="467" t="s">
        <v>21177</v>
      </c>
      <c r="B504" s="468" t="s">
        <v>21178</v>
      </c>
      <c r="C504" s="467" t="s">
        <v>682</v>
      </c>
      <c r="D504" s="469">
        <v>20.552199999999999</v>
      </c>
    </row>
    <row r="505" spans="1:4">
      <c r="A505" s="463" t="s">
        <v>21179</v>
      </c>
      <c r="B505" s="464" t="s">
        <v>21180</v>
      </c>
      <c r="C505" s="463" t="s">
        <v>460</v>
      </c>
      <c r="D505" s="465">
        <v>45.130499999999998</v>
      </c>
    </row>
    <row r="506" spans="1:4" ht="28.8">
      <c r="A506" s="467" t="s">
        <v>21181</v>
      </c>
      <c r="B506" s="468" t="s">
        <v>21182</v>
      </c>
      <c r="C506" s="467" t="s">
        <v>460</v>
      </c>
      <c r="D506" s="469">
        <v>15.9223</v>
      </c>
    </row>
    <row r="507" spans="1:4">
      <c r="A507" s="467" t="s">
        <v>21183</v>
      </c>
      <c r="B507" s="468" t="s">
        <v>21184</v>
      </c>
      <c r="C507" s="467" t="s">
        <v>510</v>
      </c>
      <c r="D507" s="469" t="s">
        <v>593</v>
      </c>
    </row>
    <row r="508" spans="1:4">
      <c r="A508" s="463" t="s">
        <v>21185</v>
      </c>
      <c r="B508" s="464" t="s">
        <v>21186</v>
      </c>
      <c r="C508" s="463" t="s">
        <v>823</v>
      </c>
      <c r="D508" s="465">
        <v>11.9871</v>
      </c>
    </row>
    <row r="509" spans="1:4" ht="28.8">
      <c r="A509" s="463" t="s">
        <v>21187</v>
      </c>
      <c r="B509" s="464" t="s">
        <v>21188</v>
      </c>
      <c r="C509" s="463" t="s">
        <v>508</v>
      </c>
      <c r="D509" s="465">
        <v>34.26</v>
      </c>
    </row>
    <row r="510" spans="1:4">
      <c r="A510" s="467" t="s">
        <v>21189</v>
      </c>
      <c r="B510" s="468" t="s">
        <v>21190</v>
      </c>
      <c r="C510" s="467" t="s">
        <v>508</v>
      </c>
      <c r="D510" s="469">
        <v>11.6655</v>
      </c>
    </row>
    <row r="511" spans="1:4" ht="28.8">
      <c r="A511" s="463" t="s">
        <v>21191</v>
      </c>
      <c r="B511" s="464" t="s">
        <v>21192</v>
      </c>
      <c r="C511" s="463" t="s">
        <v>691</v>
      </c>
      <c r="D511" s="465">
        <v>171.87530000000001</v>
      </c>
    </row>
    <row r="512" spans="1:4">
      <c r="A512" s="467" t="s">
        <v>21193</v>
      </c>
      <c r="B512" s="468" t="s">
        <v>21194</v>
      </c>
      <c r="C512" s="467" t="s">
        <v>508</v>
      </c>
      <c r="D512" s="469">
        <v>5.2632000000000003</v>
      </c>
    </row>
    <row r="513" spans="1:4">
      <c r="A513" s="463" t="s">
        <v>21195</v>
      </c>
      <c r="B513" s="464" t="s">
        <v>21196</v>
      </c>
      <c r="C513" s="463" t="s">
        <v>508</v>
      </c>
      <c r="D513" s="465">
        <v>5.2633000000000001</v>
      </c>
    </row>
    <row r="514" spans="1:4">
      <c r="A514" s="467" t="s">
        <v>21197</v>
      </c>
      <c r="B514" s="468" t="s">
        <v>21198</v>
      </c>
      <c r="C514" s="467" t="s">
        <v>508</v>
      </c>
      <c r="D514" s="469">
        <v>5.2632000000000003</v>
      </c>
    </row>
    <row r="515" spans="1:4">
      <c r="A515" s="463" t="s">
        <v>21199</v>
      </c>
      <c r="B515" s="464" t="s">
        <v>21200</v>
      </c>
      <c r="C515" s="463" t="s">
        <v>508</v>
      </c>
      <c r="D515" s="465">
        <v>5.2632000000000003</v>
      </c>
    </row>
    <row r="516" spans="1:4">
      <c r="A516" s="467" t="s">
        <v>21201</v>
      </c>
      <c r="B516" s="468" t="s">
        <v>21202</v>
      </c>
      <c r="C516" s="467" t="s">
        <v>508</v>
      </c>
      <c r="D516" s="469">
        <v>5.2633999999999999</v>
      </c>
    </row>
    <row r="517" spans="1:4" ht="28.8">
      <c r="A517" s="463" t="s">
        <v>21203</v>
      </c>
      <c r="B517" s="464" t="s">
        <v>21204</v>
      </c>
      <c r="C517" s="463" t="s">
        <v>691</v>
      </c>
      <c r="D517" s="465">
        <v>63.545000000000002</v>
      </c>
    </row>
    <row r="518" spans="1:4" ht="28.8">
      <c r="A518" s="463" t="s">
        <v>21205</v>
      </c>
      <c r="B518" s="464" t="s">
        <v>21206</v>
      </c>
      <c r="C518" s="463" t="s">
        <v>691</v>
      </c>
      <c r="D518" s="470">
        <v>14.1206</v>
      </c>
    </row>
    <row r="519" spans="1:4" ht="28.8">
      <c r="A519" s="467" t="s">
        <v>21207</v>
      </c>
      <c r="B519" s="468" t="s">
        <v>21208</v>
      </c>
      <c r="C519" s="467" t="s">
        <v>691</v>
      </c>
      <c r="D519" s="471">
        <v>121.0437</v>
      </c>
    </row>
    <row r="520" spans="1:4" ht="28.8">
      <c r="A520" s="463" t="s">
        <v>21209</v>
      </c>
      <c r="B520" s="464" t="s">
        <v>21210</v>
      </c>
      <c r="C520" s="463" t="s">
        <v>691</v>
      </c>
      <c r="D520" s="470">
        <v>129.72190000000001</v>
      </c>
    </row>
    <row r="521" spans="1:4" ht="28.8">
      <c r="A521" s="467" t="s">
        <v>21211</v>
      </c>
      <c r="B521" s="468" t="s">
        <v>21212</v>
      </c>
      <c r="C521" s="467" t="s">
        <v>691</v>
      </c>
      <c r="D521" s="471">
        <v>255.7937</v>
      </c>
    </row>
    <row r="522" spans="1:4" ht="28.8">
      <c r="A522" s="463" t="s">
        <v>21213</v>
      </c>
      <c r="B522" s="464" t="s">
        <v>21214</v>
      </c>
      <c r="C522" s="463" t="s">
        <v>691</v>
      </c>
      <c r="D522" s="470">
        <v>505.9151</v>
      </c>
    </row>
    <row r="523" spans="1:4">
      <c r="A523" s="467" t="s">
        <v>21215</v>
      </c>
      <c r="B523" s="468" t="s">
        <v>21216</v>
      </c>
      <c r="C523" s="467" t="s">
        <v>682</v>
      </c>
      <c r="D523" s="469">
        <v>28.0656</v>
      </c>
    </row>
    <row r="524" spans="1:4">
      <c r="A524" s="463" t="s">
        <v>21217</v>
      </c>
      <c r="B524" s="464" t="s">
        <v>21218</v>
      </c>
      <c r="C524" s="463" t="s">
        <v>682</v>
      </c>
      <c r="D524" s="470">
        <v>64.415300000000002</v>
      </c>
    </row>
    <row r="525" spans="1:4">
      <c r="A525" s="467" t="s">
        <v>21219</v>
      </c>
      <c r="B525" s="468" t="s">
        <v>21220</v>
      </c>
      <c r="C525" s="467" t="s">
        <v>682</v>
      </c>
      <c r="D525" s="469">
        <v>266.85250000000002</v>
      </c>
    </row>
    <row r="526" spans="1:4">
      <c r="A526" s="463" t="s">
        <v>21221</v>
      </c>
      <c r="B526" s="464" t="s">
        <v>21222</v>
      </c>
      <c r="C526" s="463" t="s">
        <v>682</v>
      </c>
      <c r="D526" s="465">
        <v>3514.0367000000001</v>
      </c>
    </row>
    <row r="527" spans="1:4">
      <c r="A527" s="467" t="s">
        <v>21223</v>
      </c>
      <c r="B527" s="468" t="s">
        <v>21224</v>
      </c>
      <c r="C527" s="467" t="s">
        <v>682</v>
      </c>
      <c r="D527" s="471">
        <v>8113.1773999999996</v>
      </c>
    </row>
    <row r="528" spans="1:4">
      <c r="A528" s="463" t="s">
        <v>21225</v>
      </c>
      <c r="B528" s="464" t="s">
        <v>21226</v>
      </c>
      <c r="C528" s="463" t="s">
        <v>682</v>
      </c>
      <c r="D528" s="465">
        <v>9748.4161000000004</v>
      </c>
    </row>
    <row r="529" spans="1:4">
      <c r="A529" s="467" t="s">
        <v>21227</v>
      </c>
      <c r="B529" s="468" t="s">
        <v>21228</v>
      </c>
      <c r="C529" s="467" t="s">
        <v>682</v>
      </c>
      <c r="D529" s="469">
        <v>14821.8851</v>
      </c>
    </row>
    <row r="530" spans="1:4">
      <c r="A530" s="463" t="s">
        <v>21229</v>
      </c>
      <c r="B530" s="464" t="s">
        <v>21230</v>
      </c>
      <c r="C530" s="463" t="s">
        <v>682</v>
      </c>
      <c r="D530" s="465">
        <v>12139.875</v>
      </c>
    </row>
    <row r="531" spans="1:4">
      <c r="A531" s="467" t="s">
        <v>21231</v>
      </c>
      <c r="B531" s="468" t="s">
        <v>21232</v>
      </c>
      <c r="C531" s="467" t="s">
        <v>682</v>
      </c>
      <c r="D531" s="469">
        <v>35.098500000000001</v>
      </c>
    </row>
    <row r="532" spans="1:4">
      <c r="A532" s="463" t="s">
        <v>21233</v>
      </c>
      <c r="B532" s="464" t="s">
        <v>21234</v>
      </c>
      <c r="C532" s="463" t="s">
        <v>682</v>
      </c>
      <c r="D532" s="465">
        <v>2183.2728000000002</v>
      </c>
    </row>
    <row r="533" spans="1:4" ht="28.8">
      <c r="A533" s="467" t="s">
        <v>21235</v>
      </c>
      <c r="B533" s="468" t="s">
        <v>21236</v>
      </c>
      <c r="C533" s="467" t="s">
        <v>682</v>
      </c>
      <c r="D533" s="469">
        <v>890</v>
      </c>
    </row>
    <row r="534" spans="1:4">
      <c r="A534" s="463" t="s">
        <v>21237</v>
      </c>
      <c r="B534" s="464" t="s">
        <v>21238</v>
      </c>
      <c r="C534" s="463" t="s">
        <v>682</v>
      </c>
      <c r="D534" s="465">
        <v>369.42009999999999</v>
      </c>
    </row>
    <row r="535" spans="1:4" ht="28.8">
      <c r="A535" s="463" t="s">
        <v>21239</v>
      </c>
      <c r="B535" s="464" t="s">
        <v>21240</v>
      </c>
      <c r="C535" s="463" t="s">
        <v>682</v>
      </c>
      <c r="D535" s="465">
        <v>1395.4295999999999</v>
      </c>
    </row>
    <row r="536" spans="1:4">
      <c r="A536" s="467" t="s">
        <v>21241</v>
      </c>
      <c r="B536" s="468" t="s">
        <v>21242</v>
      </c>
      <c r="C536" s="467" t="s">
        <v>691</v>
      </c>
      <c r="D536" s="469">
        <v>9.5055999999999994</v>
      </c>
    </row>
    <row r="537" spans="1:4">
      <c r="A537" s="463" t="s">
        <v>21243</v>
      </c>
      <c r="B537" s="464" t="s">
        <v>21244</v>
      </c>
      <c r="C537" s="463" t="s">
        <v>691</v>
      </c>
      <c r="D537" s="465">
        <v>14.851800000000001</v>
      </c>
    </row>
    <row r="538" spans="1:4">
      <c r="A538" s="467" t="s">
        <v>21245</v>
      </c>
      <c r="B538" s="468" t="s">
        <v>21246</v>
      </c>
      <c r="C538" s="467" t="s">
        <v>691</v>
      </c>
      <c r="D538" s="469">
        <v>28.771599999999999</v>
      </c>
    </row>
    <row r="539" spans="1:4">
      <c r="A539" s="463" t="s">
        <v>21247</v>
      </c>
      <c r="B539" s="464" t="s">
        <v>21248</v>
      </c>
      <c r="C539" s="463" t="s">
        <v>691</v>
      </c>
      <c r="D539" s="470">
        <v>46.6282</v>
      </c>
    </row>
    <row r="540" spans="1:4">
      <c r="A540" s="467" t="s">
        <v>21249</v>
      </c>
      <c r="B540" s="468" t="s">
        <v>21250</v>
      </c>
      <c r="C540" s="467" t="s">
        <v>691</v>
      </c>
      <c r="D540" s="469">
        <v>15.9955</v>
      </c>
    </row>
    <row r="541" spans="1:4">
      <c r="A541" s="463" t="s">
        <v>21251</v>
      </c>
      <c r="B541" s="464" t="s">
        <v>21252</v>
      </c>
      <c r="C541" s="463" t="s">
        <v>691</v>
      </c>
      <c r="D541" s="465">
        <v>27.6921</v>
      </c>
    </row>
    <row r="542" spans="1:4">
      <c r="A542" s="467" t="s">
        <v>21253</v>
      </c>
      <c r="B542" s="468" t="s">
        <v>21254</v>
      </c>
      <c r="C542" s="467" t="s">
        <v>691</v>
      </c>
      <c r="D542" s="471">
        <v>80.746099999999998</v>
      </c>
    </row>
    <row r="543" spans="1:4">
      <c r="A543" s="463" t="s">
        <v>21255</v>
      </c>
      <c r="B543" s="464" t="s">
        <v>21256</v>
      </c>
      <c r="C543" s="463" t="s">
        <v>691</v>
      </c>
      <c r="D543" s="465">
        <v>86.703000000000003</v>
      </c>
    </row>
    <row r="544" spans="1:4">
      <c r="A544" s="467" t="s">
        <v>21257</v>
      </c>
      <c r="B544" s="468" t="s">
        <v>21258</v>
      </c>
      <c r="C544" s="467" t="s">
        <v>691</v>
      </c>
      <c r="D544" s="469">
        <v>146.10589999999999</v>
      </c>
    </row>
    <row r="545" spans="1:4">
      <c r="A545" s="467" t="s">
        <v>21259</v>
      </c>
      <c r="B545" s="468" t="s">
        <v>21260</v>
      </c>
      <c r="C545" s="467" t="s">
        <v>682</v>
      </c>
      <c r="D545" s="471">
        <v>508.37470000000002</v>
      </c>
    </row>
    <row r="546" spans="1:4" ht="28.8">
      <c r="A546" s="463" t="s">
        <v>21261</v>
      </c>
      <c r="B546" s="464" t="s">
        <v>21262</v>
      </c>
      <c r="C546" s="463" t="s">
        <v>460</v>
      </c>
      <c r="D546" s="470">
        <v>5.7720000000000002</v>
      </c>
    </row>
    <row r="547" spans="1:4" ht="28.8">
      <c r="A547" s="467" t="s">
        <v>21263</v>
      </c>
      <c r="B547" s="468" t="s">
        <v>21264</v>
      </c>
      <c r="C547" s="467" t="s">
        <v>682</v>
      </c>
      <c r="D547" s="469">
        <v>829.19290000000001</v>
      </c>
    </row>
    <row r="548" spans="1:4" ht="28.8">
      <c r="A548" s="463" t="s">
        <v>21265</v>
      </c>
      <c r="B548" s="464" t="s">
        <v>21266</v>
      </c>
      <c r="C548" s="463" t="s">
        <v>682</v>
      </c>
      <c r="D548" s="470">
        <v>1439.6206</v>
      </c>
    </row>
    <row r="549" spans="1:4" ht="28.8">
      <c r="A549" s="467" t="s">
        <v>21267</v>
      </c>
      <c r="B549" s="468" t="s">
        <v>21268</v>
      </c>
      <c r="C549" s="467" t="s">
        <v>682</v>
      </c>
      <c r="D549" s="469">
        <v>297.12360000000001</v>
      </c>
    </row>
    <row r="550" spans="1:4" ht="28.8">
      <c r="A550" s="463" t="s">
        <v>21269</v>
      </c>
      <c r="B550" s="464" t="s">
        <v>21270</v>
      </c>
      <c r="C550" s="463" t="s">
        <v>682</v>
      </c>
      <c r="D550" s="470">
        <v>1634.1494</v>
      </c>
    </row>
    <row r="551" spans="1:4" ht="28.8">
      <c r="A551" s="467" t="s">
        <v>21271</v>
      </c>
      <c r="B551" s="468" t="s">
        <v>21272</v>
      </c>
      <c r="C551" s="467" t="s">
        <v>682</v>
      </c>
      <c r="D551" s="471">
        <v>16.275099999999998</v>
      </c>
    </row>
    <row r="552" spans="1:4" ht="28.8">
      <c r="A552" s="463" t="s">
        <v>21273</v>
      </c>
      <c r="B552" s="464" t="s">
        <v>21274</v>
      </c>
      <c r="C552" s="463" t="s">
        <v>460</v>
      </c>
      <c r="D552" s="470">
        <v>45.663499999999999</v>
      </c>
    </row>
    <row r="553" spans="1:4">
      <c r="A553" s="467" t="s">
        <v>21275</v>
      </c>
      <c r="B553" s="468" t="s">
        <v>21276</v>
      </c>
      <c r="C553" s="467" t="s">
        <v>682</v>
      </c>
      <c r="D553" s="469">
        <v>7522.5409</v>
      </c>
    </row>
    <row r="554" spans="1:4" ht="28.8">
      <c r="A554" s="463" t="s">
        <v>21277</v>
      </c>
      <c r="B554" s="464" t="s">
        <v>21278</v>
      </c>
      <c r="C554" s="463" t="s">
        <v>508</v>
      </c>
      <c r="D554" s="465">
        <v>57.582299999999996</v>
      </c>
    </row>
    <row r="555" spans="1:4">
      <c r="A555" s="467" t="s">
        <v>21279</v>
      </c>
      <c r="B555" s="468" t="s">
        <v>21280</v>
      </c>
      <c r="C555" s="467" t="s">
        <v>691</v>
      </c>
      <c r="D555" s="469">
        <v>218.0223</v>
      </c>
    </row>
    <row r="556" spans="1:4" ht="28.8">
      <c r="A556" s="463" t="s">
        <v>21281</v>
      </c>
      <c r="B556" s="464" t="s">
        <v>21282</v>
      </c>
      <c r="C556" s="463" t="s">
        <v>682</v>
      </c>
      <c r="D556" s="470">
        <v>4900.6545999999998</v>
      </c>
    </row>
    <row r="557" spans="1:4" ht="28.8">
      <c r="A557" s="467" t="s">
        <v>21283</v>
      </c>
      <c r="B557" s="468" t="s">
        <v>21284</v>
      </c>
      <c r="C557" s="467" t="s">
        <v>682</v>
      </c>
      <c r="D557" s="469">
        <v>2654.1196</v>
      </c>
    </row>
    <row r="558" spans="1:4" ht="28.8">
      <c r="A558" s="463" t="s">
        <v>21285</v>
      </c>
      <c r="B558" s="464" t="s">
        <v>21286</v>
      </c>
      <c r="C558" s="463" t="s">
        <v>682</v>
      </c>
      <c r="D558" s="465">
        <v>561.02700000000004</v>
      </c>
    </row>
    <row r="559" spans="1:4">
      <c r="A559" s="467" t="s">
        <v>21287</v>
      </c>
      <c r="B559" s="468" t="s">
        <v>21288</v>
      </c>
      <c r="C559" s="467" t="s">
        <v>682</v>
      </c>
      <c r="D559" s="469">
        <v>1363.0563</v>
      </c>
    </row>
    <row r="560" spans="1:4" ht="28.8">
      <c r="A560" s="463" t="s">
        <v>21289</v>
      </c>
      <c r="B560" s="464" t="s">
        <v>21290</v>
      </c>
      <c r="C560" s="463" t="s">
        <v>691</v>
      </c>
      <c r="D560" s="470">
        <v>160.8853</v>
      </c>
    </row>
    <row r="561" spans="1:4" ht="28.8">
      <c r="A561" s="467" t="s">
        <v>21291</v>
      </c>
      <c r="B561" s="468" t="s">
        <v>21292</v>
      </c>
      <c r="C561" s="467" t="s">
        <v>682</v>
      </c>
      <c r="D561" s="471">
        <v>1258.0510999999999</v>
      </c>
    </row>
    <row r="562" spans="1:4" ht="28.8">
      <c r="A562" s="463" t="s">
        <v>21293</v>
      </c>
      <c r="B562" s="464" t="s">
        <v>21294</v>
      </c>
      <c r="C562" s="463" t="s">
        <v>682</v>
      </c>
      <c r="D562" s="470">
        <v>12158.901900000001</v>
      </c>
    </row>
    <row r="563" spans="1:4" ht="28.8">
      <c r="A563" s="467" t="s">
        <v>21295</v>
      </c>
      <c r="B563" s="468" t="s">
        <v>21296</v>
      </c>
      <c r="C563" s="467" t="s">
        <v>682</v>
      </c>
      <c r="D563" s="471">
        <v>11277.2197</v>
      </c>
    </row>
    <row r="564" spans="1:4">
      <c r="A564" s="463" t="s">
        <v>21297</v>
      </c>
      <c r="B564" s="464" t="s">
        <v>21298</v>
      </c>
      <c r="C564" s="463" t="s">
        <v>682</v>
      </c>
      <c r="D564" s="470">
        <v>6.3959999999999999</v>
      </c>
    </row>
    <row r="565" spans="1:4">
      <c r="A565" s="467" t="s">
        <v>21299</v>
      </c>
      <c r="B565" s="468" t="s">
        <v>21300</v>
      </c>
      <c r="C565" s="467" t="s">
        <v>682</v>
      </c>
      <c r="D565" s="471">
        <v>390</v>
      </c>
    </row>
    <row r="566" spans="1:4" ht="28.8">
      <c r="A566" s="463" t="s">
        <v>21301</v>
      </c>
      <c r="B566" s="464" t="s">
        <v>21302</v>
      </c>
      <c r="C566" s="463" t="s">
        <v>682</v>
      </c>
      <c r="D566" s="470">
        <v>39.420499999999997</v>
      </c>
    </row>
    <row r="567" spans="1:4" ht="28.8">
      <c r="A567" s="467" t="s">
        <v>21303</v>
      </c>
      <c r="B567" s="468" t="s">
        <v>21304</v>
      </c>
      <c r="C567" s="467" t="s">
        <v>682</v>
      </c>
      <c r="D567" s="471">
        <v>3798.1235999999999</v>
      </c>
    </row>
    <row r="568" spans="1:4">
      <c r="A568" s="463" t="s">
        <v>21305</v>
      </c>
      <c r="B568" s="464" t="s">
        <v>21306</v>
      </c>
      <c r="C568" s="463" t="s">
        <v>508</v>
      </c>
      <c r="D568" s="470">
        <v>0.1484</v>
      </c>
    </row>
    <row r="569" spans="1:4">
      <c r="A569" s="467" t="s">
        <v>21307</v>
      </c>
      <c r="B569" s="468" t="s">
        <v>21308</v>
      </c>
      <c r="C569" s="467" t="s">
        <v>508</v>
      </c>
      <c r="D569" s="471">
        <v>3.5053000000000001</v>
      </c>
    </row>
    <row r="570" spans="1:4">
      <c r="A570" s="463" t="s">
        <v>21309</v>
      </c>
      <c r="B570" s="464" t="s">
        <v>21310</v>
      </c>
      <c r="C570" s="463" t="s">
        <v>691</v>
      </c>
      <c r="D570" s="470">
        <v>118.77249999999999</v>
      </c>
    </row>
    <row r="571" spans="1:4">
      <c r="A571" s="467" t="s">
        <v>21311</v>
      </c>
      <c r="B571" s="468" t="s">
        <v>21312</v>
      </c>
      <c r="C571" s="467" t="s">
        <v>682</v>
      </c>
      <c r="D571" s="471">
        <v>31644.8763</v>
      </c>
    </row>
    <row r="572" spans="1:4">
      <c r="A572" s="463" t="s">
        <v>21313</v>
      </c>
      <c r="B572" s="464" t="s">
        <v>21314</v>
      </c>
      <c r="C572" s="463" t="s">
        <v>682</v>
      </c>
      <c r="D572" s="470">
        <v>47222.655700000003</v>
      </c>
    </row>
    <row r="573" spans="1:4">
      <c r="A573" s="467" t="s">
        <v>21315</v>
      </c>
      <c r="B573" s="468" t="s">
        <v>21316</v>
      </c>
      <c r="C573" s="467" t="s">
        <v>682</v>
      </c>
      <c r="D573" s="471">
        <v>60055.946400000001</v>
      </c>
    </row>
    <row r="574" spans="1:4">
      <c r="A574" s="463" t="s">
        <v>21317</v>
      </c>
      <c r="B574" s="464" t="s">
        <v>21318</v>
      </c>
      <c r="C574" s="463" t="s">
        <v>682</v>
      </c>
      <c r="D574" s="465">
        <v>88999.188299999994</v>
      </c>
    </row>
    <row r="575" spans="1:4">
      <c r="A575" s="467" t="s">
        <v>21319</v>
      </c>
      <c r="B575" s="468" t="s">
        <v>21320</v>
      </c>
      <c r="C575" s="467" t="s">
        <v>682</v>
      </c>
      <c r="D575" s="471">
        <v>98228.634300000005</v>
      </c>
    </row>
    <row r="576" spans="1:4">
      <c r="A576" s="463" t="s">
        <v>21321</v>
      </c>
      <c r="B576" s="464" t="s">
        <v>21322</v>
      </c>
      <c r="C576" s="463" t="s">
        <v>682</v>
      </c>
      <c r="D576" s="465">
        <v>116912.24159999999</v>
      </c>
    </row>
    <row r="577" spans="1:4">
      <c r="A577" s="463" t="s">
        <v>21323</v>
      </c>
      <c r="B577" s="464" t="s">
        <v>21324</v>
      </c>
      <c r="C577" s="463" t="s">
        <v>682</v>
      </c>
      <c r="D577" s="465">
        <v>145036.06950000001</v>
      </c>
    </row>
    <row r="578" spans="1:4">
      <c r="A578" s="467" t="s">
        <v>21325</v>
      </c>
      <c r="B578" s="468" t="s">
        <v>21326</v>
      </c>
      <c r="C578" s="467" t="s">
        <v>682</v>
      </c>
      <c r="D578" s="469">
        <v>18584.6149</v>
      </c>
    </row>
    <row r="579" spans="1:4">
      <c r="A579" s="463" t="s">
        <v>21327</v>
      </c>
      <c r="B579" s="464" t="s">
        <v>21328</v>
      </c>
      <c r="C579" s="463" t="s">
        <v>682</v>
      </c>
      <c r="D579" s="465">
        <v>32055.737700000001</v>
      </c>
    </row>
    <row r="580" spans="1:4">
      <c r="A580" s="467" t="s">
        <v>21329</v>
      </c>
      <c r="B580" s="468" t="s">
        <v>21330</v>
      </c>
      <c r="C580" s="467" t="s">
        <v>682</v>
      </c>
      <c r="D580" s="469">
        <v>35664.902800000003</v>
      </c>
    </row>
    <row r="581" spans="1:4">
      <c r="A581" s="463" t="s">
        <v>21331</v>
      </c>
      <c r="B581" s="464" t="s">
        <v>21332</v>
      </c>
      <c r="C581" s="463" t="s">
        <v>682</v>
      </c>
      <c r="D581" s="465">
        <v>52157.311300000001</v>
      </c>
    </row>
    <row r="582" spans="1:4">
      <c r="A582" s="467" t="s">
        <v>21333</v>
      </c>
      <c r="B582" s="468" t="s">
        <v>21334</v>
      </c>
      <c r="C582" s="467" t="s">
        <v>682</v>
      </c>
      <c r="D582" s="469">
        <v>57558.218399999998</v>
      </c>
    </row>
    <row r="583" spans="1:4">
      <c r="A583" s="463" t="s">
        <v>21335</v>
      </c>
      <c r="B583" s="464" t="s">
        <v>21336</v>
      </c>
      <c r="C583" s="463" t="s">
        <v>682</v>
      </c>
      <c r="D583" s="465">
        <v>68635.139500000005</v>
      </c>
    </row>
    <row r="584" spans="1:4">
      <c r="A584" s="467" t="s">
        <v>21337</v>
      </c>
      <c r="B584" s="468" t="s">
        <v>21338</v>
      </c>
      <c r="C584" s="467" t="s">
        <v>682</v>
      </c>
      <c r="D584" s="469">
        <v>85196.804199999999</v>
      </c>
    </row>
    <row r="585" spans="1:4">
      <c r="A585" s="463" t="s">
        <v>21339</v>
      </c>
      <c r="B585" s="464" t="s">
        <v>21340</v>
      </c>
      <c r="C585" s="463" t="s">
        <v>682</v>
      </c>
      <c r="D585" s="465">
        <v>6.8460000000000001</v>
      </c>
    </row>
    <row r="586" spans="1:4">
      <c r="A586" s="467" t="s">
        <v>21341</v>
      </c>
      <c r="B586" s="468" t="s">
        <v>21342</v>
      </c>
      <c r="C586" s="467" t="s">
        <v>682</v>
      </c>
      <c r="D586" s="469">
        <v>4644.3680000000004</v>
      </c>
    </row>
    <row r="587" spans="1:4">
      <c r="A587" s="463" t="s">
        <v>21343</v>
      </c>
      <c r="B587" s="464" t="s">
        <v>21344</v>
      </c>
      <c r="C587" s="463" t="s">
        <v>508</v>
      </c>
      <c r="D587" s="465">
        <v>9.2307000000000006</v>
      </c>
    </row>
    <row r="588" spans="1:4">
      <c r="A588" s="467" t="s">
        <v>21345</v>
      </c>
      <c r="B588" s="468" t="s">
        <v>21346</v>
      </c>
      <c r="C588" s="467" t="s">
        <v>510</v>
      </c>
      <c r="D588" s="469">
        <v>22</v>
      </c>
    </row>
    <row r="589" spans="1:4">
      <c r="A589" s="463" t="s">
        <v>21347</v>
      </c>
      <c r="B589" s="464" t="s">
        <v>21348</v>
      </c>
      <c r="C589" s="463" t="s">
        <v>508</v>
      </c>
      <c r="D589" s="465">
        <v>100</v>
      </c>
    </row>
    <row r="590" spans="1:4" ht="28.8">
      <c r="A590" s="467" t="s">
        <v>21349</v>
      </c>
      <c r="B590" s="468" t="s">
        <v>21350</v>
      </c>
      <c r="C590" s="467" t="s">
        <v>691</v>
      </c>
      <c r="D590" s="471">
        <v>3.6526999999999998</v>
      </c>
    </row>
    <row r="591" spans="1:4">
      <c r="A591" s="463" t="s">
        <v>21351</v>
      </c>
      <c r="B591" s="464" t="s">
        <v>21352</v>
      </c>
      <c r="C591" s="463" t="s">
        <v>460</v>
      </c>
      <c r="D591" s="465">
        <v>39.659700000000001</v>
      </c>
    </row>
    <row r="592" spans="1:4">
      <c r="A592" s="467" t="s">
        <v>21353</v>
      </c>
      <c r="B592" s="468" t="s">
        <v>21354</v>
      </c>
      <c r="C592" s="467" t="s">
        <v>691</v>
      </c>
      <c r="D592" s="471">
        <v>44.16</v>
      </c>
    </row>
    <row r="593" spans="1:4">
      <c r="A593" s="463" t="s">
        <v>21355</v>
      </c>
      <c r="B593" s="464" t="s">
        <v>21356</v>
      </c>
      <c r="C593" s="463" t="s">
        <v>691</v>
      </c>
      <c r="D593" s="465">
        <v>25</v>
      </c>
    </row>
    <row r="594" spans="1:4" ht="28.8">
      <c r="A594" s="467" t="s">
        <v>21357</v>
      </c>
      <c r="B594" s="468" t="s">
        <v>21358</v>
      </c>
      <c r="C594" s="467" t="s">
        <v>682</v>
      </c>
      <c r="D594" s="469">
        <v>500.04719999999998</v>
      </c>
    </row>
    <row r="595" spans="1:4">
      <c r="A595" s="463" t="s">
        <v>21359</v>
      </c>
      <c r="B595" s="464" t="s">
        <v>21360</v>
      </c>
      <c r="C595" s="463" t="s">
        <v>682</v>
      </c>
      <c r="D595" s="465">
        <v>3.4651999999999998</v>
      </c>
    </row>
    <row r="596" spans="1:4">
      <c r="A596" s="463" t="s">
        <v>21361</v>
      </c>
      <c r="B596" s="464" t="s">
        <v>21362</v>
      </c>
      <c r="C596" s="463" t="s">
        <v>682</v>
      </c>
      <c r="D596" s="465">
        <v>15.2585</v>
      </c>
    </row>
    <row r="597" spans="1:4">
      <c r="A597" s="467" t="s">
        <v>21363</v>
      </c>
      <c r="B597" s="468" t="s">
        <v>21364</v>
      </c>
      <c r="C597" s="467" t="s">
        <v>682</v>
      </c>
      <c r="D597" s="469">
        <v>927.22450000000003</v>
      </c>
    </row>
    <row r="598" spans="1:4">
      <c r="A598" s="463" t="s">
        <v>21365</v>
      </c>
      <c r="B598" s="464" t="s">
        <v>21366</v>
      </c>
      <c r="C598" s="463" t="s">
        <v>682</v>
      </c>
      <c r="D598" s="465">
        <v>152.0532</v>
      </c>
    </row>
    <row r="599" spans="1:4">
      <c r="A599" s="467" t="s">
        <v>21367</v>
      </c>
      <c r="B599" s="468" t="s">
        <v>21368</v>
      </c>
      <c r="C599" s="467" t="s">
        <v>508</v>
      </c>
      <c r="D599" s="469">
        <v>93.627099999999999</v>
      </c>
    </row>
    <row r="600" spans="1:4">
      <c r="A600" s="463" t="s">
        <v>21369</v>
      </c>
      <c r="B600" s="464" t="s">
        <v>21370</v>
      </c>
      <c r="C600" s="463" t="s">
        <v>682</v>
      </c>
      <c r="D600" s="465">
        <v>2844.2235999999998</v>
      </c>
    </row>
    <row r="601" spans="1:4">
      <c r="A601" s="467" t="s">
        <v>21371</v>
      </c>
      <c r="B601" s="468" t="s">
        <v>21372</v>
      </c>
      <c r="C601" s="467" t="s">
        <v>682</v>
      </c>
      <c r="D601" s="469">
        <v>15.7037</v>
      </c>
    </row>
    <row r="602" spans="1:4">
      <c r="A602" s="463" t="s">
        <v>21373</v>
      </c>
      <c r="B602" s="464" t="s">
        <v>21374</v>
      </c>
      <c r="C602" s="463" t="s">
        <v>682</v>
      </c>
      <c r="D602" s="465">
        <v>10242.6104</v>
      </c>
    </row>
    <row r="603" spans="1:4">
      <c r="A603" s="467" t="s">
        <v>21375</v>
      </c>
      <c r="B603" s="468" t="s">
        <v>21376</v>
      </c>
      <c r="C603" s="467" t="s">
        <v>691</v>
      </c>
      <c r="D603" s="469">
        <v>666.7962</v>
      </c>
    </row>
    <row r="604" spans="1:4">
      <c r="A604" s="463" t="s">
        <v>21377</v>
      </c>
      <c r="B604" s="464" t="s">
        <v>21378</v>
      </c>
      <c r="C604" s="463" t="s">
        <v>682</v>
      </c>
      <c r="D604" s="465">
        <v>2.4567000000000001</v>
      </c>
    </row>
    <row r="605" spans="1:4">
      <c r="A605" s="467" t="s">
        <v>21379</v>
      </c>
      <c r="B605" s="468" t="s">
        <v>21380</v>
      </c>
      <c r="C605" s="467" t="s">
        <v>682</v>
      </c>
      <c r="D605" s="469">
        <v>3.9887999999999999</v>
      </c>
    </row>
    <row r="606" spans="1:4">
      <c r="A606" s="463" t="s">
        <v>21381</v>
      </c>
      <c r="B606" s="464" t="s">
        <v>21382</v>
      </c>
      <c r="C606" s="463" t="s">
        <v>691</v>
      </c>
      <c r="D606" s="465">
        <v>5.5614999999999997</v>
      </c>
    </row>
    <row r="607" spans="1:4">
      <c r="A607" s="467" t="s">
        <v>21383</v>
      </c>
      <c r="B607" s="468" t="s">
        <v>21384</v>
      </c>
      <c r="C607" s="467" t="s">
        <v>691</v>
      </c>
      <c r="D607" s="469">
        <v>4.3552</v>
      </c>
    </row>
    <row r="608" spans="1:4">
      <c r="A608" s="463" t="s">
        <v>21385</v>
      </c>
      <c r="B608" s="464" t="s">
        <v>21386</v>
      </c>
      <c r="C608" s="463" t="s">
        <v>691</v>
      </c>
      <c r="D608" s="465">
        <v>35.967799999999997</v>
      </c>
    </row>
    <row r="609" spans="1:4">
      <c r="A609" s="467" t="s">
        <v>21387</v>
      </c>
      <c r="B609" s="468" t="s">
        <v>21388</v>
      </c>
      <c r="C609" s="467" t="s">
        <v>682</v>
      </c>
      <c r="D609" s="469">
        <v>443.10169999999999</v>
      </c>
    </row>
    <row r="610" spans="1:4">
      <c r="A610" s="467" t="s">
        <v>21389</v>
      </c>
      <c r="B610" s="468" t="s">
        <v>21390</v>
      </c>
      <c r="C610" s="467" t="s">
        <v>508</v>
      </c>
      <c r="D610" s="469">
        <v>37.7425</v>
      </c>
    </row>
    <row r="611" spans="1:4" ht="43.2">
      <c r="A611" s="463" t="s">
        <v>21391</v>
      </c>
      <c r="B611" s="464" t="s">
        <v>21392</v>
      </c>
      <c r="C611" s="463" t="s">
        <v>460</v>
      </c>
      <c r="D611" s="465">
        <v>188.66040000000001</v>
      </c>
    </row>
    <row r="612" spans="1:4">
      <c r="A612" s="467" t="s">
        <v>21393</v>
      </c>
      <c r="B612" s="468" t="s">
        <v>21394</v>
      </c>
      <c r="C612" s="467" t="s">
        <v>691</v>
      </c>
      <c r="D612" s="469">
        <v>5.6738999999999997</v>
      </c>
    </row>
    <row r="613" spans="1:4">
      <c r="A613" s="463" t="s">
        <v>21395</v>
      </c>
      <c r="B613" s="464" t="s">
        <v>21396</v>
      </c>
      <c r="C613" s="463" t="s">
        <v>691</v>
      </c>
      <c r="D613" s="465">
        <v>8.3727999999999998</v>
      </c>
    </row>
    <row r="614" spans="1:4">
      <c r="A614" s="467" t="s">
        <v>21397</v>
      </c>
      <c r="B614" s="468" t="s">
        <v>21398</v>
      </c>
      <c r="C614" s="467" t="s">
        <v>691</v>
      </c>
      <c r="D614" s="469">
        <v>12.7896</v>
      </c>
    </row>
    <row r="615" spans="1:4">
      <c r="A615" s="463" t="s">
        <v>21399</v>
      </c>
      <c r="B615" s="464" t="s">
        <v>21400</v>
      </c>
      <c r="C615" s="463" t="s">
        <v>691</v>
      </c>
      <c r="D615" s="465">
        <v>23.7409</v>
      </c>
    </row>
    <row r="616" spans="1:4">
      <c r="A616" s="467" t="s">
        <v>21401</v>
      </c>
      <c r="B616" s="468" t="s">
        <v>21402</v>
      </c>
      <c r="C616" s="467" t="s">
        <v>691</v>
      </c>
      <c r="D616" s="469">
        <v>28.756</v>
      </c>
    </row>
    <row r="617" spans="1:4">
      <c r="A617" s="463" t="s">
        <v>21403</v>
      </c>
      <c r="B617" s="464" t="s">
        <v>21404</v>
      </c>
      <c r="C617" s="463" t="s">
        <v>691</v>
      </c>
      <c r="D617" s="465">
        <v>73.224400000000003</v>
      </c>
    </row>
    <row r="618" spans="1:4" ht="28.8">
      <c r="A618" s="467" t="s">
        <v>21405</v>
      </c>
      <c r="B618" s="468" t="s">
        <v>21406</v>
      </c>
      <c r="C618" s="467" t="s">
        <v>691</v>
      </c>
      <c r="D618" s="469">
        <v>26.0137</v>
      </c>
    </row>
    <row r="619" spans="1:4">
      <c r="A619" s="463" t="s">
        <v>21407</v>
      </c>
      <c r="B619" s="464" t="s">
        <v>21408</v>
      </c>
      <c r="C619" s="463" t="s">
        <v>691</v>
      </c>
      <c r="D619" s="465">
        <v>2.1002000000000001</v>
      </c>
    </row>
    <row r="620" spans="1:4" ht="28.8">
      <c r="A620" s="467" t="s">
        <v>21409</v>
      </c>
      <c r="B620" s="468" t="s">
        <v>21410</v>
      </c>
      <c r="C620" s="467" t="s">
        <v>691</v>
      </c>
      <c r="D620" s="469">
        <v>12.28</v>
      </c>
    </row>
    <row r="621" spans="1:4" ht="28.8">
      <c r="A621" s="463" t="s">
        <v>21411</v>
      </c>
      <c r="B621" s="464" t="s">
        <v>21412</v>
      </c>
      <c r="C621" s="463" t="s">
        <v>682</v>
      </c>
      <c r="D621" s="465">
        <v>1.1738</v>
      </c>
    </row>
    <row r="622" spans="1:4" ht="28.8">
      <c r="A622" s="467" t="s">
        <v>21413</v>
      </c>
      <c r="B622" s="468" t="s">
        <v>21414</v>
      </c>
      <c r="C622" s="467" t="s">
        <v>682</v>
      </c>
      <c r="D622" s="469">
        <v>1.1738</v>
      </c>
    </row>
    <row r="623" spans="1:4" ht="28.8">
      <c r="A623" s="463" t="s">
        <v>21415</v>
      </c>
      <c r="B623" s="464" t="s">
        <v>21416</v>
      </c>
      <c r="C623" s="463" t="s">
        <v>682</v>
      </c>
      <c r="D623" s="465">
        <v>1.1738</v>
      </c>
    </row>
    <row r="624" spans="1:4" ht="28.8">
      <c r="A624" s="467" t="s">
        <v>21417</v>
      </c>
      <c r="B624" s="468" t="s">
        <v>21418</v>
      </c>
      <c r="C624" s="467" t="s">
        <v>682</v>
      </c>
      <c r="D624" s="471">
        <v>1.1738</v>
      </c>
    </row>
    <row r="625" spans="1:4" ht="28.8">
      <c r="A625" s="463" t="s">
        <v>21419</v>
      </c>
      <c r="B625" s="464" t="s">
        <v>21420</v>
      </c>
      <c r="C625" s="463" t="s">
        <v>682</v>
      </c>
      <c r="D625" s="465">
        <v>3.6522000000000001</v>
      </c>
    </row>
    <row r="626" spans="1:4" ht="28.8">
      <c r="A626" s="467" t="s">
        <v>21421</v>
      </c>
      <c r="B626" s="468" t="s">
        <v>21422</v>
      </c>
      <c r="C626" s="467" t="s">
        <v>682</v>
      </c>
      <c r="D626" s="469">
        <v>3.6488999999999998</v>
      </c>
    </row>
    <row r="627" spans="1:4" ht="28.8">
      <c r="A627" s="463" t="s">
        <v>21423</v>
      </c>
      <c r="B627" s="464" t="s">
        <v>21424</v>
      </c>
      <c r="C627" s="463" t="s">
        <v>682</v>
      </c>
      <c r="D627" s="465">
        <v>4.0963000000000003</v>
      </c>
    </row>
    <row r="628" spans="1:4">
      <c r="A628" s="467" t="s">
        <v>21425</v>
      </c>
      <c r="B628" s="468" t="s">
        <v>21426</v>
      </c>
      <c r="C628" s="467" t="s">
        <v>823</v>
      </c>
      <c r="D628" s="469">
        <v>5.9882999999999997</v>
      </c>
    </row>
    <row r="629" spans="1:4" ht="28.8">
      <c r="A629" s="463" t="s">
        <v>21427</v>
      </c>
      <c r="B629" s="464" t="s">
        <v>21428</v>
      </c>
      <c r="C629" s="463" t="s">
        <v>682</v>
      </c>
      <c r="D629" s="465">
        <v>4.1075999999999997</v>
      </c>
    </row>
    <row r="630" spans="1:4">
      <c r="A630" s="467" t="s">
        <v>21429</v>
      </c>
      <c r="B630" s="468" t="s">
        <v>21430</v>
      </c>
      <c r="C630" s="467" t="s">
        <v>507</v>
      </c>
      <c r="D630" s="469" t="s">
        <v>593</v>
      </c>
    </row>
    <row r="631" spans="1:4">
      <c r="A631" s="463" t="s">
        <v>21431</v>
      </c>
      <c r="B631" s="464" t="s">
        <v>21432</v>
      </c>
      <c r="C631" s="463" t="s">
        <v>507</v>
      </c>
      <c r="D631" s="465" t="s">
        <v>593</v>
      </c>
    </row>
    <row r="632" spans="1:4">
      <c r="A632" s="467" t="s">
        <v>21433</v>
      </c>
      <c r="B632" s="468" t="s">
        <v>21434</v>
      </c>
      <c r="C632" s="467" t="s">
        <v>507</v>
      </c>
      <c r="D632" s="469" t="s">
        <v>593</v>
      </c>
    </row>
    <row r="633" spans="1:4">
      <c r="A633" s="463" t="s">
        <v>597</v>
      </c>
      <c r="B633" s="464" t="s">
        <v>524</v>
      </c>
      <c r="C633" s="463" t="s">
        <v>507</v>
      </c>
      <c r="D633" s="465" t="s">
        <v>593</v>
      </c>
    </row>
    <row r="634" spans="1:4">
      <c r="A634" s="467" t="s">
        <v>629</v>
      </c>
      <c r="B634" s="468" t="s">
        <v>529</v>
      </c>
      <c r="C634" s="467" t="s">
        <v>507</v>
      </c>
      <c r="D634" s="471" t="s">
        <v>593</v>
      </c>
    </row>
    <row r="635" spans="1:4" ht="28.8">
      <c r="A635" s="463" t="s">
        <v>21435</v>
      </c>
      <c r="B635" s="464" t="s">
        <v>21436</v>
      </c>
      <c r="C635" s="463" t="s">
        <v>682</v>
      </c>
      <c r="D635" s="470">
        <v>4.1124000000000001</v>
      </c>
    </row>
    <row r="636" spans="1:4">
      <c r="A636" s="467" t="s">
        <v>21437</v>
      </c>
      <c r="B636" s="468" t="s">
        <v>21438</v>
      </c>
      <c r="C636" s="467" t="s">
        <v>507</v>
      </c>
      <c r="D636" s="471" t="s">
        <v>593</v>
      </c>
    </row>
    <row r="637" spans="1:4">
      <c r="A637" s="463" t="s">
        <v>656</v>
      </c>
      <c r="B637" s="464" t="s">
        <v>657</v>
      </c>
      <c r="C637" s="463" t="s">
        <v>507</v>
      </c>
      <c r="D637" s="470" t="s">
        <v>593</v>
      </c>
    </row>
    <row r="638" spans="1:4">
      <c r="A638" s="467" t="s">
        <v>21439</v>
      </c>
      <c r="B638" s="468" t="s">
        <v>21440</v>
      </c>
      <c r="C638" s="467" t="s">
        <v>507</v>
      </c>
      <c r="D638" s="469" t="s">
        <v>593</v>
      </c>
    </row>
    <row r="639" spans="1:4">
      <c r="A639" s="463" t="s">
        <v>21441</v>
      </c>
      <c r="B639" s="464" t="s">
        <v>21442</v>
      </c>
      <c r="C639" s="463" t="s">
        <v>507</v>
      </c>
      <c r="D639" s="470">
        <v>7641.8693000000003</v>
      </c>
    </row>
    <row r="640" spans="1:4">
      <c r="A640" s="467" t="s">
        <v>21443</v>
      </c>
      <c r="B640" s="468" t="s">
        <v>21444</v>
      </c>
      <c r="C640" s="467" t="s">
        <v>508</v>
      </c>
      <c r="D640" s="469">
        <v>0.63119999999999998</v>
      </c>
    </row>
    <row r="641" spans="1:4">
      <c r="A641" s="463" t="s">
        <v>21445</v>
      </c>
      <c r="B641" s="464" t="s">
        <v>21446</v>
      </c>
      <c r="C641" s="463" t="s">
        <v>507</v>
      </c>
      <c r="D641" s="465" t="s">
        <v>593</v>
      </c>
    </row>
    <row r="642" spans="1:4">
      <c r="A642" s="467" t="s">
        <v>21447</v>
      </c>
      <c r="B642" s="468" t="s">
        <v>21448</v>
      </c>
      <c r="C642" s="467" t="s">
        <v>507</v>
      </c>
      <c r="D642" s="469" t="s">
        <v>593</v>
      </c>
    </row>
    <row r="643" spans="1:4">
      <c r="A643" s="463" t="s">
        <v>21449</v>
      </c>
      <c r="B643" s="464" t="s">
        <v>21450</v>
      </c>
      <c r="C643" s="463" t="s">
        <v>507</v>
      </c>
      <c r="D643" s="465" t="s">
        <v>593</v>
      </c>
    </row>
    <row r="644" spans="1:4" ht="28.8">
      <c r="A644" s="467" t="s">
        <v>21451</v>
      </c>
      <c r="B644" s="468" t="s">
        <v>21452</v>
      </c>
      <c r="C644" s="467" t="s">
        <v>682</v>
      </c>
      <c r="D644" s="469">
        <v>5.1402999999999999</v>
      </c>
    </row>
    <row r="645" spans="1:4" ht="28.8">
      <c r="A645" s="463" t="s">
        <v>21453</v>
      </c>
      <c r="B645" s="464" t="s">
        <v>21454</v>
      </c>
      <c r="C645" s="463" t="s">
        <v>682</v>
      </c>
      <c r="D645" s="465">
        <v>9.0884999999999998</v>
      </c>
    </row>
    <row r="646" spans="1:4" ht="28.8">
      <c r="A646" s="467" t="s">
        <v>21455</v>
      </c>
      <c r="B646" s="468" t="s">
        <v>21456</v>
      </c>
      <c r="C646" s="467" t="s">
        <v>682</v>
      </c>
      <c r="D646" s="469">
        <v>10.101100000000001</v>
      </c>
    </row>
    <row r="647" spans="1:4" ht="28.8">
      <c r="A647" s="463" t="s">
        <v>21457</v>
      </c>
      <c r="B647" s="464" t="s">
        <v>21458</v>
      </c>
      <c r="C647" s="463" t="s">
        <v>682</v>
      </c>
      <c r="D647" s="465">
        <v>10.1075</v>
      </c>
    </row>
    <row r="648" spans="1:4">
      <c r="A648" s="467" t="s">
        <v>21459</v>
      </c>
      <c r="B648" s="468" t="s">
        <v>21460</v>
      </c>
      <c r="C648" s="467" t="s">
        <v>508</v>
      </c>
      <c r="D648" s="469">
        <v>10.0275</v>
      </c>
    </row>
    <row r="649" spans="1:4">
      <c r="A649" s="463" t="s">
        <v>21461</v>
      </c>
      <c r="B649" s="464" t="s">
        <v>21462</v>
      </c>
      <c r="C649" s="463" t="s">
        <v>682</v>
      </c>
      <c r="D649" s="465">
        <v>3246.9227999999998</v>
      </c>
    </row>
    <row r="650" spans="1:4">
      <c r="A650" s="467" t="s">
        <v>21463</v>
      </c>
      <c r="B650" s="468" t="s">
        <v>21464</v>
      </c>
      <c r="C650" s="467" t="s">
        <v>682</v>
      </c>
      <c r="D650" s="469">
        <v>3959.8119999999999</v>
      </c>
    </row>
    <row r="651" spans="1:4">
      <c r="A651" s="463" t="s">
        <v>21465</v>
      </c>
      <c r="B651" s="464" t="s">
        <v>21466</v>
      </c>
      <c r="C651" s="463" t="s">
        <v>682</v>
      </c>
      <c r="D651" s="465">
        <v>1282.4081000000001</v>
      </c>
    </row>
    <row r="652" spans="1:4">
      <c r="A652" s="467" t="s">
        <v>21467</v>
      </c>
      <c r="B652" s="468" t="s">
        <v>21468</v>
      </c>
      <c r="C652" s="467" t="s">
        <v>682</v>
      </c>
      <c r="D652" s="469">
        <v>1777.3831</v>
      </c>
    </row>
    <row r="653" spans="1:4">
      <c r="A653" s="463" t="s">
        <v>21469</v>
      </c>
      <c r="B653" s="464" t="s">
        <v>21470</v>
      </c>
      <c r="C653" s="463" t="s">
        <v>682</v>
      </c>
      <c r="D653" s="465">
        <v>38.4664</v>
      </c>
    </row>
    <row r="654" spans="1:4" ht="28.8">
      <c r="A654" s="467" t="s">
        <v>21471</v>
      </c>
      <c r="B654" s="468" t="s">
        <v>21472</v>
      </c>
      <c r="C654" s="467" t="s">
        <v>682</v>
      </c>
      <c r="D654" s="469">
        <v>6791.88</v>
      </c>
    </row>
    <row r="655" spans="1:4">
      <c r="A655" s="463" t="s">
        <v>730</v>
      </c>
      <c r="B655" s="464" t="s">
        <v>731</v>
      </c>
      <c r="C655" s="463" t="s">
        <v>682</v>
      </c>
      <c r="D655" s="465">
        <v>39.286999999999999</v>
      </c>
    </row>
    <row r="656" spans="1:4">
      <c r="A656" s="467" t="s">
        <v>21473</v>
      </c>
      <c r="B656" s="468" t="s">
        <v>21474</v>
      </c>
      <c r="C656" s="467" t="s">
        <v>682</v>
      </c>
      <c r="D656" s="471">
        <v>409.10980000000001</v>
      </c>
    </row>
    <row r="657" spans="1:4" ht="28.8">
      <c r="A657" s="463" t="s">
        <v>21475</v>
      </c>
      <c r="B657" s="464" t="s">
        <v>21476</v>
      </c>
      <c r="C657" s="463" t="s">
        <v>682</v>
      </c>
      <c r="D657" s="470">
        <v>409.10980000000001</v>
      </c>
    </row>
    <row r="658" spans="1:4">
      <c r="A658" s="467" t="s">
        <v>21477</v>
      </c>
      <c r="B658" s="468" t="s">
        <v>21478</v>
      </c>
      <c r="C658" s="467" t="s">
        <v>682</v>
      </c>
      <c r="D658" s="471">
        <v>91.313100000000006</v>
      </c>
    </row>
    <row r="659" spans="1:4">
      <c r="A659" s="463" t="s">
        <v>21479</v>
      </c>
      <c r="B659" s="464" t="s">
        <v>21480</v>
      </c>
      <c r="C659" s="463" t="s">
        <v>682</v>
      </c>
      <c r="D659" s="470">
        <v>97.449799999999996</v>
      </c>
    </row>
    <row r="660" spans="1:4">
      <c r="A660" s="467" t="s">
        <v>21481</v>
      </c>
      <c r="B660" s="468" t="s">
        <v>21482</v>
      </c>
      <c r="C660" s="467" t="s">
        <v>682</v>
      </c>
      <c r="D660" s="471">
        <v>137.34630000000001</v>
      </c>
    </row>
    <row r="661" spans="1:4">
      <c r="A661" s="463" t="s">
        <v>21483</v>
      </c>
      <c r="B661" s="464" t="s">
        <v>21484</v>
      </c>
      <c r="C661" s="463" t="s">
        <v>682</v>
      </c>
      <c r="D661" s="465">
        <v>103.0307</v>
      </c>
    </row>
    <row r="662" spans="1:4">
      <c r="A662" s="467" t="s">
        <v>21485</v>
      </c>
      <c r="B662" s="468" t="s">
        <v>21486</v>
      </c>
      <c r="C662" s="467" t="s">
        <v>682</v>
      </c>
      <c r="D662" s="471">
        <v>159.22059999999999</v>
      </c>
    </row>
    <row r="663" spans="1:4">
      <c r="A663" s="463" t="s">
        <v>21487</v>
      </c>
      <c r="B663" s="464" t="s">
        <v>21488</v>
      </c>
      <c r="C663" s="463" t="s">
        <v>682</v>
      </c>
      <c r="D663" s="470">
        <v>208.584</v>
      </c>
    </row>
    <row r="664" spans="1:4">
      <c r="A664" s="467" t="s">
        <v>21489</v>
      </c>
      <c r="B664" s="468" t="s">
        <v>21490</v>
      </c>
      <c r="C664" s="467" t="s">
        <v>682</v>
      </c>
      <c r="D664" s="471">
        <v>214.94390000000001</v>
      </c>
    </row>
    <row r="665" spans="1:4">
      <c r="A665" s="463" t="s">
        <v>21491</v>
      </c>
      <c r="B665" s="464" t="s">
        <v>21492</v>
      </c>
      <c r="C665" s="463" t="s">
        <v>682</v>
      </c>
      <c r="D665" s="465">
        <v>253.69759999999999</v>
      </c>
    </row>
    <row r="666" spans="1:4">
      <c r="A666" s="467" t="s">
        <v>21493</v>
      </c>
      <c r="B666" s="468" t="s">
        <v>21494</v>
      </c>
      <c r="C666" s="467" t="s">
        <v>682</v>
      </c>
      <c r="D666" s="469">
        <v>282.15039999999999</v>
      </c>
    </row>
    <row r="667" spans="1:4">
      <c r="A667" s="463" t="s">
        <v>21495</v>
      </c>
      <c r="B667" s="464" t="s">
        <v>21496</v>
      </c>
      <c r="C667" s="463" t="s">
        <v>682</v>
      </c>
      <c r="D667" s="465">
        <v>378.86369999999999</v>
      </c>
    </row>
    <row r="668" spans="1:4" ht="28.8">
      <c r="A668" s="467" t="s">
        <v>21497</v>
      </c>
      <c r="B668" s="468" t="s">
        <v>21498</v>
      </c>
      <c r="C668" s="467" t="s">
        <v>682</v>
      </c>
      <c r="D668" s="471">
        <v>127.502</v>
      </c>
    </row>
    <row r="669" spans="1:4" ht="28.8">
      <c r="A669" s="463" t="s">
        <v>21499</v>
      </c>
      <c r="B669" s="464" t="s">
        <v>21500</v>
      </c>
      <c r="C669" s="463" t="s">
        <v>682</v>
      </c>
      <c r="D669" s="465">
        <v>199.2199</v>
      </c>
    </row>
    <row r="670" spans="1:4" ht="28.8">
      <c r="A670" s="467" t="s">
        <v>21501</v>
      </c>
      <c r="B670" s="468" t="s">
        <v>21502</v>
      </c>
      <c r="C670" s="467" t="s">
        <v>682</v>
      </c>
      <c r="D670" s="469">
        <v>273.98070000000001</v>
      </c>
    </row>
    <row r="671" spans="1:4" ht="28.8">
      <c r="A671" s="463" t="s">
        <v>21503</v>
      </c>
      <c r="B671" s="464" t="s">
        <v>21504</v>
      </c>
      <c r="C671" s="463" t="s">
        <v>682</v>
      </c>
      <c r="D671" s="465">
        <v>180036.33840000001</v>
      </c>
    </row>
    <row r="672" spans="1:4" ht="28.8">
      <c r="A672" s="467" t="s">
        <v>21505</v>
      </c>
      <c r="B672" s="468" t="s">
        <v>21506</v>
      </c>
      <c r="C672" s="467" t="s">
        <v>682</v>
      </c>
      <c r="D672" s="469">
        <v>189153.30230000001</v>
      </c>
    </row>
    <row r="673" spans="1:4" ht="43.2">
      <c r="A673" s="463" t="s">
        <v>21507</v>
      </c>
      <c r="B673" s="464" t="s">
        <v>21508</v>
      </c>
      <c r="C673" s="463" t="s">
        <v>682</v>
      </c>
      <c r="D673" s="465">
        <v>231077.51519999999</v>
      </c>
    </row>
    <row r="674" spans="1:4" ht="43.2">
      <c r="A674" s="467" t="s">
        <v>21509</v>
      </c>
      <c r="B674" s="468" t="s">
        <v>21510</v>
      </c>
      <c r="C674" s="467" t="s">
        <v>682</v>
      </c>
      <c r="D674" s="471">
        <v>244854.92180000001</v>
      </c>
    </row>
    <row r="675" spans="1:4" ht="43.2">
      <c r="A675" s="463" t="s">
        <v>21511</v>
      </c>
      <c r="B675" s="464" t="s">
        <v>21512</v>
      </c>
      <c r="C675" s="463" t="s">
        <v>682</v>
      </c>
      <c r="D675" s="465">
        <v>263794.82699999999</v>
      </c>
    </row>
    <row r="676" spans="1:4">
      <c r="A676" s="467" t="s">
        <v>21513</v>
      </c>
      <c r="B676" s="468" t="s">
        <v>27187</v>
      </c>
      <c r="C676" s="467" t="s">
        <v>682</v>
      </c>
      <c r="D676" s="469">
        <v>16.203099999999999</v>
      </c>
    </row>
    <row r="677" spans="1:4" ht="43.2">
      <c r="A677" s="463" t="s">
        <v>21514</v>
      </c>
      <c r="B677" s="464" t="s">
        <v>21515</v>
      </c>
      <c r="C677" s="463" t="s">
        <v>682</v>
      </c>
      <c r="D677" s="465">
        <v>277335.32699999999</v>
      </c>
    </row>
    <row r="678" spans="1:4" ht="43.2">
      <c r="A678" s="467" t="s">
        <v>21516</v>
      </c>
      <c r="B678" s="468" t="s">
        <v>21517</v>
      </c>
      <c r="C678" s="467" t="s">
        <v>682</v>
      </c>
      <c r="D678" s="469">
        <v>284657.22700000001</v>
      </c>
    </row>
    <row r="679" spans="1:4" ht="43.2">
      <c r="A679" s="463" t="s">
        <v>21518</v>
      </c>
      <c r="B679" s="464" t="s">
        <v>21519</v>
      </c>
      <c r="C679" s="463" t="s">
        <v>682</v>
      </c>
      <c r="D679" s="470">
        <v>285459.62699999998</v>
      </c>
    </row>
    <row r="680" spans="1:4" ht="28.8">
      <c r="A680" s="467" t="s">
        <v>21520</v>
      </c>
      <c r="B680" s="468" t="s">
        <v>21521</v>
      </c>
      <c r="C680" s="467" t="s">
        <v>682</v>
      </c>
      <c r="D680" s="469">
        <v>622.5933</v>
      </c>
    </row>
    <row r="681" spans="1:4" ht="28.8">
      <c r="A681" s="463" t="s">
        <v>21522</v>
      </c>
      <c r="B681" s="464" t="s">
        <v>21523</v>
      </c>
      <c r="C681" s="463" t="s">
        <v>682</v>
      </c>
      <c r="D681" s="465">
        <v>739.42110000000002</v>
      </c>
    </row>
    <row r="682" spans="1:4" ht="28.8">
      <c r="A682" s="467" t="s">
        <v>21524</v>
      </c>
      <c r="B682" s="468" t="s">
        <v>21525</v>
      </c>
      <c r="C682" s="467" t="s">
        <v>682</v>
      </c>
      <c r="D682" s="469">
        <v>1428.9256</v>
      </c>
    </row>
    <row r="683" spans="1:4" ht="28.8">
      <c r="A683" s="463" t="s">
        <v>21526</v>
      </c>
      <c r="B683" s="464" t="s">
        <v>21527</v>
      </c>
      <c r="C683" s="463" t="s">
        <v>682</v>
      </c>
      <c r="D683" s="465">
        <v>2440.6030999999998</v>
      </c>
    </row>
    <row r="684" spans="1:4" ht="28.8">
      <c r="A684" s="467" t="s">
        <v>21528</v>
      </c>
      <c r="B684" s="468" t="s">
        <v>21529</v>
      </c>
      <c r="C684" s="467" t="s">
        <v>682</v>
      </c>
      <c r="D684" s="471">
        <v>539.00109999999995</v>
      </c>
    </row>
    <row r="685" spans="1:4" ht="28.8">
      <c r="A685" s="463" t="s">
        <v>21530</v>
      </c>
      <c r="B685" s="464" t="s">
        <v>21531</v>
      </c>
      <c r="C685" s="463" t="s">
        <v>682</v>
      </c>
      <c r="D685" s="465">
        <v>609.11099999999999</v>
      </c>
    </row>
    <row r="686" spans="1:4" ht="28.8">
      <c r="A686" s="467" t="s">
        <v>21532</v>
      </c>
      <c r="B686" s="468" t="s">
        <v>21533</v>
      </c>
      <c r="C686" s="467" t="s">
        <v>682</v>
      </c>
      <c r="D686" s="469">
        <v>736.41959999999995</v>
      </c>
    </row>
    <row r="687" spans="1:4" ht="28.8">
      <c r="A687" s="463" t="s">
        <v>21534</v>
      </c>
      <c r="B687" s="464" t="s">
        <v>21535</v>
      </c>
      <c r="C687" s="463" t="s">
        <v>682</v>
      </c>
      <c r="D687" s="465">
        <v>868.47630000000004</v>
      </c>
    </row>
    <row r="688" spans="1:4">
      <c r="A688" s="467" t="s">
        <v>21536</v>
      </c>
      <c r="B688" s="468" t="s">
        <v>21537</v>
      </c>
      <c r="C688" s="467" t="s">
        <v>682</v>
      </c>
      <c r="D688" s="469">
        <v>29.13</v>
      </c>
    </row>
    <row r="689" spans="1:4" ht="43.2">
      <c r="A689" s="463" t="s">
        <v>21538</v>
      </c>
      <c r="B689" s="464" t="s">
        <v>21539</v>
      </c>
      <c r="C689" s="463" t="s">
        <v>682</v>
      </c>
      <c r="D689" s="465">
        <v>287664.42210000003</v>
      </c>
    </row>
    <row r="690" spans="1:4" ht="28.8">
      <c r="A690" s="467" t="s">
        <v>21540</v>
      </c>
      <c r="B690" s="468" t="s">
        <v>21541</v>
      </c>
      <c r="C690" s="467" t="s">
        <v>682</v>
      </c>
      <c r="D690" s="469">
        <v>49.7502</v>
      </c>
    </row>
    <row r="691" spans="1:4">
      <c r="A691" s="463" t="s">
        <v>21542</v>
      </c>
      <c r="B691" s="464" t="s">
        <v>21543</v>
      </c>
      <c r="C691" s="463" t="s">
        <v>691</v>
      </c>
      <c r="D691" s="465">
        <v>3.3803999999999998</v>
      </c>
    </row>
    <row r="692" spans="1:4" ht="28.8">
      <c r="A692" s="467" t="s">
        <v>21544</v>
      </c>
      <c r="B692" s="468" t="s">
        <v>21545</v>
      </c>
      <c r="C692" s="467" t="s">
        <v>682</v>
      </c>
      <c r="D692" s="469">
        <v>59.933199999999999</v>
      </c>
    </row>
    <row r="693" spans="1:4" ht="28.8">
      <c r="A693" s="463" t="s">
        <v>21546</v>
      </c>
      <c r="B693" s="464" t="s">
        <v>21547</v>
      </c>
      <c r="C693" s="463" t="s">
        <v>682</v>
      </c>
      <c r="D693" s="465">
        <v>61.915700000000001</v>
      </c>
    </row>
    <row r="694" spans="1:4" ht="43.2">
      <c r="A694" s="467" t="s">
        <v>21548</v>
      </c>
      <c r="B694" s="468" t="s">
        <v>21549</v>
      </c>
      <c r="C694" s="467" t="s">
        <v>682</v>
      </c>
      <c r="D694" s="469">
        <v>289219.07209999999</v>
      </c>
    </row>
    <row r="695" spans="1:4">
      <c r="A695" s="463" t="s">
        <v>21550</v>
      </c>
      <c r="B695" s="464" t="s">
        <v>21551</v>
      </c>
      <c r="C695" s="463" t="s">
        <v>691</v>
      </c>
      <c r="D695" s="465">
        <v>2.4607000000000001</v>
      </c>
    </row>
    <row r="696" spans="1:4">
      <c r="A696" s="467" t="s">
        <v>21552</v>
      </c>
      <c r="B696" s="468" t="s">
        <v>21553</v>
      </c>
      <c r="C696" s="467" t="s">
        <v>682</v>
      </c>
      <c r="D696" s="469">
        <v>29.84</v>
      </c>
    </row>
    <row r="697" spans="1:4">
      <c r="A697" s="463" t="s">
        <v>21554</v>
      </c>
      <c r="B697" s="464" t="s">
        <v>21555</v>
      </c>
      <c r="C697" s="463" t="s">
        <v>691</v>
      </c>
      <c r="D697" s="465">
        <v>3.2818999999999998</v>
      </c>
    </row>
    <row r="698" spans="1:4">
      <c r="A698" s="467" t="s">
        <v>21556</v>
      </c>
      <c r="B698" s="468" t="s">
        <v>21557</v>
      </c>
      <c r="C698" s="467" t="s">
        <v>823</v>
      </c>
      <c r="D698" s="469">
        <v>32.369199999999999</v>
      </c>
    </row>
    <row r="699" spans="1:4">
      <c r="A699" s="463" t="s">
        <v>21558</v>
      </c>
      <c r="B699" s="464" t="s">
        <v>21559</v>
      </c>
      <c r="C699" s="463" t="s">
        <v>682</v>
      </c>
      <c r="D699" s="465">
        <v>1228.1796999999999</v>
      </c>
    </row>
    <row r="700" spans="1:4" ht="28.8">
      <c r="A700" s="467" t="s">
        <v>21560</v>
      </c>
      <c r="B700" s="468" t="s">
        <v>21561</v>
      </c>
      <c r="C700" s="467" t="s">
        <v>682</v>
      </c>
      <c r="D700" s="471">
        <v>90.584500000000006</v>
      </c>
    </row>
    <row r="701" spans="1:4" ht="28.8">
      <c r="A701" s="463" t="s">
        <v>21562</v>
      </c>
      <c r="B701" s="464" t="s">
        <v>21563</v>
      </c>
      <c r="C701" s="463" t="s">
        <v>682</v>
      </c>
      <c r="D701" s="465">
        <v>155.0213</v>
      </c>
    </row>
    <row r="702" spans="1:4" ht="28.8">
      <c r="A702" s="467" t="s">
        <v>21564</v>
      </c>
      <c r="B702" s="468" t="s">
        <v>21565</v>
      </c>
      <c r="C702" s="467" t="s">
        <v>682</v>
      </c>
      <c r="D702" s="469">
        <v>176.4306</v>
      </c>
    </row>
    <row r="703" spans="1:4" ht="28.8">
      <c r="A703" s="463" t="s">
        <v>21566</v>
      </c>
      <c r="B703" s="464" t="s">
        <v>21567</v>
      </c>
      <c r="C703" s="463" t="s">
        <v>682</v>
      </c>
      <c r="D703" s="465">
        <v>194.50360000000001</v>
      </c>
    </row>
    <row r="704" spans="1:4" ht="28.8">
      <c r="A704" s="467" t="s">
        <v>21568</v>
      </c>
      <c r="B704" s="468" t="s">
        <v>21569</v>
      </c>
      <c r="C704" s="467" t="s">
        <v>682</v>
      </c>
      <c r="D704" s="469">
        <v>244.83</v>
      </c>
    </row>
    <row r="705" spans="1:4">
      <c r="A705" s="463" t="s">
        <v>21570</v>
      </c>
      <c r="B705" s="464" t="s">
        <v>21571</v>
      </c>
      <c r="C705" s="463" t="s">
        <v>823</v>
      </c>
      <c r="D705" s="465">
        <v>16.4938</v>
      </c>
    </row>
    <row r="706" spans="1:4" ht="28.8">
      <c r="A706" s="467" t="s">
        <v>21572</v>
      </c>
      <c r="B706" s="468" t="s">
        <v>21573</v>
      </c>
      <c r="C706" s="467" t="s">
        <v>682</v>
      </c>
      <c r="D706" s="469">
        <v>280.79500000000002</v>
      </c>
    </row>
    <row r="707" spans="1:4" ht="28.8">
      <c r="A707" s="463" t="s">
        <v>21574</v>
      </c>
      <c r="B707" s="464" t="s">
        <v>21575</v>
      </c>
      <c r="C707" s="463" t="s">
        <v>823</v>
      </c>
      <c r="D707" s="465">
        <v>22.0748</v>
      </c>
    </row>
    <row r="708" spans="1:4">
      <c r="A708" s="467" t="s">
        <v>21576</v>
      </c>
      <c r="B708" s="468" t="s">
        <v>21577</v>
      </c>
      <c r="C708" s="467" t="s">
        <v>508</v>
      </c>
      <c r="D708" s="469">
        <v>9.4810999999999996</v>
      </c>
    </row>
    <row r="709" spans="1:4">
      <c r="A709" s="463" t="s">
        <v>21578</v>
      </c>
      <c r="B709" s="464" t="s">
        <v>21579</v>
      </c>
      <c r="C709" s="463" t="s">
        <v>508</v>
      </c>
      <c r="D709" s="465">
        <v>9.2510999999999992</v>
      </c>
    </row>
    <row r="710" spans="1:4">
      <c r="A710" s="467" t="s">
        <v>21580</v>
      </c>
      <c r="B710" s="468" t="s">
        <v>21581</v>
      </c>
      <c r="C710" s="467" t="s">
        <v>508</v>
      </c>
      <c r="D710" s="469">
        <v>11.6418</v>
      </c>
    </row>
    <row r="711" spans="1:4">
      <c r="A711" s="463" t="s">
        <v>21582</v>
      </c>
      <c r="B711" s="464" t="s">
        <v>21583</v>
      </c>
      <c r="C711" s="463" t="s">
        <v>508</v>
      </c>
      <c r="D711" s="465">
        <v>28.904</v>
      </c>
    </row>
    <row r="712" spans="1:4">
      <c r="A712" s="467" t="s">
        <v>21584</v>
      </c>
      <c r="B712" s="468" t="s">
        <v>21585</v>
      </c>
      <c r="C712" s="467" t="s">
        <v>508</v>
      </c>
      <c r="D712" s="469">
        <v>15.778</v>
      </c>
    </row>
    <row r="713" spans="1:4" ht="28.8">
      <c r="A713" s="463" t="s">
        <v>21586</v>
      </c>
      <c r="B713" s="464" t="s">
        <v>21587</v>
      </c>
      <c r="C713" s="463" t="s">
        <v>823</v>
      </c>
      <c r="D713" s="465">
        <v>22.0748</v>
      </c>
    </row>
    <row r="714" spans="1:4">
      <c r="A714" s="467" t="s">
        <v>21588</v>
      </c>
      <c r="B714" s="468" t="s">
        <v>21589</v>
      </c>
      <c r="C714" s="467" t="s">
        <v>508</v>
      </c>
      <c r="D714" s="471">
        <v>11.9734</v>
      </c>
    </row>
    <row r="715" spans="1:4">
      <c r="A715" s="463" t="s">
        <v>21590</v>
      </c>
      <c r="B715" s="464" t="s">
        <v>21591</v>
      </c>
      <c r="C715" s="463" t="s">
        <v>682</v>
      </c>
      <c r="D715" s="470">
        <v>1745.1264000000001</v>
      </c>
    </row>
    <row r="716" spans="1:4" ht="28.8">
      <c r="A716" s="467" t="s">
        <v>21592</v>
      </c>
      <c r="B716" s="468" t="s">
        <v>21593</v>
      </c>
      <c r="C716" s="467" t="s">
        <v>691</v>
      </c>
      <c r="D716" s="469">
        <v>213.017</v>
      </c>
    </row>
    <row r="717" spans="1:4" ht="28.8">
      <c r="A717" s="463" t="s">
        <v>21594</v>
      </c>
      <c r="B717" s="464" t="s">
        <v>21595</v>
      </c>
      <c r="C717" s="463" t="s">
        <v>691</v>
      </c>
      <c r="D717" s="465">
        <v>252.33860000000001</v>
      </c>
    </row>
    <row r="718" spans="1:4" ht="28.8">
      <c r="A718" s="467" t="s">
        <v>21596</v>
      </c>
      <c r="B718" s="468" t="s">
        <v>21597</v>
      </c>
      <c r="C718" s="467" t="s">
        <v>691</v>
      </c>
      <c r="D718" s="469">
        <v>318.1508</v>
      </c>
    </row>
    <row r="719" spans="1:4" ht="28.8">
      <c r="A719" s="463" t="s">
        <v>21598</v>
      </c>
      <c r="B719" s="464" t="s">
        <v>21599</v>
      </c>
      <c r="C719" s="463" t="s">
        <v>460</v>
      </c>
      <c r="D719" s="470">
        <v>5.3697999999999997</v>
      </c>
    </row>
    <row r="720" spans="1:4" ht="28.8">
      <c r="A720" s="467" t="s">
        <v>21600</v>
      </c>
      <c r="B720" s="468" t="s">
        <v>21601</v>
      </c>
      <c r="C720" s="467" t="s">
        <v>460</v>
      </c>
      <c r="D720" s="469">
        <v>7.0347999999999997</v>
      </c>
    </row>
    <row r="721" spans="1:4" ht="28.8">
      <c r="A721" s="463" t="s">
        <v>21602</v>
      </c>
      <c r="B721" s="464" t="s">
        <v>21603</v>
      </c>
      <c r="C721" s="463" t="s">
        <v>691</v>
      </c>
      <c r="D721" s="470">
        <v>420.87240000000003</v>
      </c>
    </row>
    <row r="722" spans="1:4" ht="28.8">
      <c r="A722" s="467" t="s">
        <v>21604</v>
      </c>
      <c r="B722" s="468" t="s">
        <v>21605</v>
      </c>
      <c r="C722" s="467" t="s">
        <v>691</v>
      </c>
      <c r="D722" s="469">
        <v>497.61020000000002</v>
      </c>
    </row>
    <row r="723" spans="1:4" ht="28.8">
      <c r="A723" s="463" t="s">
        <v>21606</v>
      </c>
      <c r="B723" s="464" t="s">
        <v>21607</v>
      </c>
      <c r="C723" s="463" t="s">
        <v>691</v>
      </c>
      <c r="D723" s="470">
        <v>150.09020000000001</v>
      </c>
    </row>
    <row r="724" spans="1:4" ht="28.8">
      <c r="A724" s="467" t="s">
        <v>21608</v>
      </c>
      <c r="B724" s="468" t="s">
        <v>21609</v>
      </c>
      <c r="C724" s="467" t="s">
        <v>691</v>
      </c>
      <c r="D724" s="469">
        <v>253.75030000000001</v>
      </c>
    </row>
    <row r="725" spans="1:4" ht="28.8">
      <c r="A725" s="463" t="s">
        <v>21610</v>
      </c>
      <c r="B725" s="464" t="s">
        <v>21611</v>
      </c>
      <c r="C725" s="463" t="s">
        <v>691</v>
      </c>
      <c r="D725" s="465">
        <v>306.91950000000003</v>
      </c>
    </row>
    <row r="726" spans="1:4" ht="28.8">
      <c r="A726" s="467" t="s">
        <v>21612</v>
      </c>
      <c r="B726" s="468" t="s">
        <v>21613</v>
      </c>
      <c r="C726" s="467" t="s">
        <v>691</v>
      </c>
      <c r="D726" s="471">
        <v>365.41149999999999</v>
      </c>
    </row>
    <row r="727" spans="1:4" ht="28.8">
      <c r="A727" s="463" t="s">
        <v>21614</v>
      </c>
      <c r="B727" s="464" t="s">
        <v>21615</v>
      </c>
      <c r="C727" s="463" t="s">
        <v>691</v>
      </c>
      <c r="D727" s="470">
        <v>334.71390000000002</v>
      </c>
    </row>
    <row r="728" spans="1:4" ht="28.8">
      <c r="A728" s="467" t="s">
        <v>21616</v>
      </c>
      <c r="B728" s="468" t="s">
        <v>21617</v>
      </c>
      <c r="C728" s="467" t="s">
        <v>691</v>
      </c>
      <c r="D728" s="471">
        <v>507.23129999999998</v>
      </c>
    </row>
    <row r="729" spans="1:4" ht="43.2">
      <c r="A729" s="463" t="s">
        <v>21618</v>
      </c>
      <c r="B729" s="464" t="s">
        <v>21619</v>
      </c>
      <c r="C729" s="463" t="s">
        <v>682</v>
      </c>
      <c r="D729" s="465">
        <v>292582.68890000001</v>
      </c>
    </row>
    <row r="730" spans="1:4" ht="43.2">
      <c r="A730" s="467" t="s">
        <v>21620</v>
      </c>
      <c r="B730" s="468" t="s">
        <v>21621</v>
      </c>
      <c r="C730" s="467" t="s">
        <v>682</v>
      </c>
      <c r="D730" s="469">
        <v>295742.13890000002</v>
      </c>
    </row>
    <row r="731" spans="1:4">
      <c r="A731" s="463" t="s">
        <v>21622</v>
      </c>
      <c r="B731" s="464" t="s">
        <v>21623</v>
      </c>
      <c r="C731" s="463" t="s">
        <v>682</v>
      </c>
      <c r="D731" s="465">
        <v>703.28330000000005</v>
      </c>
    </row>
    <row r="732" spans="1:4" ht="28.8">
      <c r="A732" s="467" t="s">
        <v>21624</v>
      </c>
      <c r="B732" s="468" t="s">
        <v>21625</v>
      </c>
      <c r="C732" s="467" t="s">
        <v>691</v>
      </c>
      <c r="D732" s="469">
        <v>631.72469999999998</v>
      </c>
    </row>
    <row r="733" spans="1:4">
      <c r="A733" s="463" t="s">
        <v>21626</v>
      </c>
      <c r="B733" s="464" t="s">
        <v>21627</v>
      </c>
      <c r="C733" s="463" t="s">
        <v>460</v>
      </c>
      <c r="D733" s="465">
        <v>327.37520000000001</v>
      </c>
    </row>
    <row r="734" spans="1:4" ht="28.8">
      <c r="A734" s="467" t="s">
        <v>21628</v>
      </c>
      <c r="B734" s="468" t="s">
        <v>21629</v>
      </c>
      <c r="C734" s="467" t="s">
        <v>682</v>
      </c>
      <c r="D734" s="469">
        <v>2222.5596</v>
      </c>
    </row>
    <row r="735" spans="1:4" ht="28.8">
      <c r="A735" s="463" t="s">
        <v>21630</v>
      </c>
      <c r="B735" s="464" t="s">
        <v>21631</v>
      </c>
      <c r="C735" s="463" t="s">
        <v>682</v>
      </c>
      <c r="D735" s="465">
        <v>350.87470000000002</v>
      </c>
    </row>
    <row r="736" spans="1:4" ht="28.8">
      <c r="A736" s="467" t="s">
        <v>21632</v>
      </c>
      <c r="B736" s="468" t="s">
        <v>21633</v>
      </c>
      <c r="C736" s="467" t="s">
        <v>682</v>
      </c>
      <c r="D736" s="469">
        <v>1070.0535</v>
      </c>
    </row>
    <row r="737" spans="1:4" ht="28.8">
      <c r="A737" s="463" t="s">
        <v>21634</v>
      </c>
      <c r="B737" s="464" t="s">
        <v>21635</v>
      </c>
      <c r="C737" s="463" t="s">
        <v>691</v>
      </c>
      <c r="D737" s="465">
        <v>768.4896</v>
      </c>
    </row>
    <row r="738" spans="1:4" ht="28.8">
      <c r="A738" s="467" t="s">
        <v>21636</v>
      </c>
      <c r="B738" s="468" t="s">
        <v>21637</v>
      </c>
      <c r="C738" s="467" t="s">
        <v>682</v>
      </c>
      <c r="D738" s="469">
        <v>4558.2296999999999</v>
      </c>
    </row>
    <row r="739" spans="1:4">
      <c r="A739" s="463" t="s">
        <v>21638</v>
      </c>
      <c r="B739" s="464" t="s">
        <v>21639</v>
      </c>
      <c r="C739" s="463" t="s">
        <v>682</v>
      </c>
      <c r="D739" s="465">
        <v>693.50300000000004</v>
      </c>
    </row>
    <row r="740" spans="1:4" ht="28.8">
      <c r="A740" s="467" t="s">
        <v>21640</v>
      </c>
      <c r="B740" s="468" t="s">
        <v>21641</v>
      </c>
      <c r="C740" s="467" t="s">
        <v>682</v>
      </c>
      <c r="D740" s="469">
        <v>266.63040000000001</v>
      </c>
    </row>
    <row r="741" spans="1:4">
      <c r="A741" s="463" t="s">
        <v>21642</v>
      </c>
      <c r="B741" s="464" t="s">
        <v>21643</v>
      </c>
      <c r="C741" s="463" t="s">
        <v>682</v>
      </c>
      <c r="D741" s="465">
        <v>1762.2969000000001</v>
      </c>
    </row>
    <row r="742" spans="1:4" ht="28.8">
      <c r="A742" s="467" t="s">
        <v>21644</v>
      </c>
      <c r="B742" s="468" t="s">
        <v>21645</v>
      </c>
      <c r="C742" s="467" t="s">
        <v>682</v>
      </c>
      <c r="D742" s="469">
        <v>5576.0460000000003</v>
      </c>
    </row>
    <row r="743" spans="1:4" ht="28.8">
      <c r="A743" s="463" t="s">
        <v>21646</v>
      </c>
      <c r="B743" s="464" t="s">
        <v>21647</v>
      </c>
      <c r="C743" s="463" t="s">
        <v>682</v>
      </c>
      <c r="D743" s="465">
        <v>5456.0758999999998</v>
      </c>
    </row>
    <row r="744" spans="1:4">
      <c r="A744" s="467" t="s">
        <v>21648</v>
      </c>
      <c r="B744" s="468" t="s">
        <v>21649</v>
      </c>
      <c r="C744" s="467" t="s">
        <v>691</v>
      </c>
      <c r="D744" s="469">
        <v>8.14E-2</v>
      </c>
    </row>
    <row r="745" spans="1:4" ht="28.8">
      <c r="A745" s="463" t="s">
        <v>21650</v>
      </c>
      <c r="B745" s="464" t="s">
        <v>21651</v>
      </c>
      <c r="C745" s="463" t="s">
        <v>682</v>
      </c>
      <c r="D745" s="465">
        <v>395.28410000000002</v>
      </c>
    </row>
    <row r="746" spans="1:4" ht="28.8">
      <c r="A746" s="467" t="s">
        <v>21652</v>
      </c>
      <c r="B746" s="468" t="s">
        <v>21653</v>
      </c>
      <c r="C746" s="467" t="s">
        <v>682</v>
      </c>
      <c r="D746" s="469">
        <v>237.4761</v>
      </c>
    </row>
    <row r="747" spans="1:4" ht="28.8">
      <c r="A747" s="463" t="s">
        <v>21654</v>
      </c>
      <c r="B747" s="464" t="s">
        <v>21655</v>
      </c>
      <c r="C747" s="463" t="s">
        <v>682</v>
      </c>
      <c r="D747" s="465">
        <v>92.1267</v>
      </c>
    </row>
    <row r="748" spans="1:4" ht="28.8">
      <c r="A748" s="467" t="s">
        <v>21656</v>
      </c>
      <c r="B748" s="468" t="s">
        <v>21657</v>
      </c>
      <c r="C748" s="467" t="s">
        <v>682</v>
      </c>
      <c r="D748" s="469">
        <v>113.6057</v>
      </c>
    </row>
    <row r="749" spans="1:4" ht="28.8">
      <c r="A749" s="463" t="s">
        <v>21658</v>
      </c>
      <c r="B749" s="464" t="s">
        <v>21659</v>
      </c>
      <c r="C749" s="463" t="s">
        <v>682</v>
      </c>
      <c r="D749" s="470">
        <v>67.128100000000003</v>
      </c>
    </row>
    <row r="750" spans="1:4">
      <c r="A750" s="467" t="s">
        <v>21660</v>
      </c>
      <c r="B750" s="468" t="s">
        <v>21661</v>
      </c>
      <c r="C750" s="467" t="s">
        <v>507</v>
      </c>
      <c r="D750" s="471" t="s">
        <v>593</v>
      </c>
    </row>
    <row r="751" spans="1:4">
      <c r="A751" s="463" t="s">
        <v>21662</v>
      </c>
      <c r="B751" s="464" t="s">
        <v>21663</v>
      </c>
      <c r="C751" s="463" t="s">
        <v>510</v>
      </c>
      <c r="D751" s="470" t="s">
        <v>593</v>
      </c>
    </row>
    <row r="752" spans="1:4" ht="28.8">
      <c r="A752" s="467" t="s">
        <v>21664</v>
      </c>
      <c r="B752" s="468" t="s">
        <v>21665</v>
      </c>
      <c r="C752" s="467" t="s">
        <v>682</v>
      </c>
      <c r="D752" s="471">
        <v>74.058099999999996</v>
      </c>
    </row>
    <row r="753" spans="1:4" ht="28.8">
      <c r="A753" s="463" t="s">
        <v>21666</v>
      </c>
      <c r="B753" s="464" t="s">
        <v>21667</v>
      </c>
      <c r="C753" s="463" t="s">
        <v>682</v>
      </c>
      <c r="D753" s="470">
        <v>89.194299999999998</v>
      </c>
    </row>
    <row r="754" spans="1:4" ht="28.8">
      <c r="A754" s="467" t="s">
        <v>21668</v>
      </c>
      <c r="B754" s="468" t="s">
        <v>21669</v>
      </c>
      <c r="C754" s="467" t="s">
        <v>682</v>
      </c>
      <c r="D754" s="471">
        <v>142.80199999999999</v>
      </c>
    </row>
    <row r="755" spans="1:4">
      <c r="A755" s="463" t="s">
        <v>21670</v>
      </c>
      <c r="B755" s="464" t="s">
        <v>21671</v>
      </c>
      <c r="C755" s="463" t="s">
        <v>507</v>
      </c>
      <c r="D755" s="465" t="s">
        <v>593</v>
      </c>
    </row>
    <row r="756" spans="1:4" ht="28.8">
      <c r="A756" s="467" t="s">
        <v>21672</v>
      </c>
      <c r="B756" s="468" t="s">
        <v>21673</v>
      </c>
      <c r="C756" s="467" t="s">
        <v>682</v>
      </c>
      <c r="D756" s="469">
        <v>96.936099999999996</v>
      </c>
    </row>
    <row r="757" spans="1:4" ht="28.8">
      <c r="A757" s="463" t="s">
        <v>21674</v>
      </c>
      <c r="B757" s="464" t="s">
        <v>21675</v>
      </c>
      <c r="C757" s="463" t="s">
        <v>682</v>
      </c>
      <c r="D757" s="465">
        <v>48.497300000000003</v>
      </c>
    </row>
    <row r="758" spans="1:4">
      <c r="A758" s="467" t="s">
        <v>21676</v>
      </c>
      <c r="B758" s="468" t="s">
        <v>21677</v>
      </c>
      <c r="C758" s="467" t="s">
        <v>508</v>
      </c>
      <c r="D758" s="469">
        <v>11.164999999999999</v>
      </c>
    </row>
    <row r="759" spans="1:4" ht="28.8">
      <c r="A759" s="463" t="s">
        <v>21678</v>
      </c>
      <c r="B759" s="464" t="s">
        <v>21679</v>
      </c>
      <c r="C759" s="463" t="s">
        <v>682</v>
      </c>
      <c r="D759" s="465">
        <v>21711.478899999998</v>
      </c>
    </row>
    <row r="760" spans="1:4" ht="28.8">
      <c r="A760" s="467" t="s">
        <v>21680</v>
      </c>
      <c r="B760" s="468" t="s">
        <v>21681</v>
      </c>
      <c r="C760" s="467" t="s">
        <v>682</v>
      </c>
      <c r="D760" s="469">
        <v>28390.606199999998</v>
      </c>
    </row>
    <row r="761" spans="1:4">
      <c r="A761" s="463" t="s">
        <v>21682</v>
      </c>
      <c r="B761" s="464" t="s">
        <v>21683</v>
      </c>
      <c r="C761" s="463" t="s">
        <v>682</v>
      </c>
      <c r="D761" s="465">
        <v>21203.086899999998</v>
      </c>
    </row>
    <row r="762" spans="1:4" ht="28.8">
      <c r="A762" s="467" t="s">
        <v>21684</v>
      </c>
      <c r="B762" s="468" t="s">
        <v>21685</v>
      </c>
      <c r="C762" s="467" t="s">
        <v>682</v>
      </c>
      <c r="D762" s="469">
        <v>21180.059300000001</v>
      </c>
    </row>
    <row r="763" spans="1:4">
      <c r="A763" s="463" t="s">
        <v>21686</v>
      </c>
      <c r="B763" s="464" t="s">
        <v>21687</v>
      </c>
      <c r="C763" s="463" t="s">
        <v>682</v>
      </c>
      <c r="D763" s="465">
        <v>2510.3876</v>
      </c>
    </row>
    <row r="764" spans="1:4">
      <c r="A764" s="467" t="s">
        <v>21688</v>
      </c>
      <c r="B764" s="468" t="s">
        <v>21689</v>
      </c>
      <c r="C764" s="467" t="s">
        <v>682</v>
      </c>
      <c r="D764" s="469">
        <v>1866.9349999999999</v>
      </c>
    </row>
    <row r="765" spans="1:4">
      <c r="A765" s="463" t="s">
        <v>21690</v>
      </c>
      <c r="B765" s="464" t="s">
        <v>21691</v>
      </c>
      <c r="C765" s="463" t="s">
        <v>691</v>
      </c>
      <c r="D765" s="465">
        <v>42.598799999999997</v>
      </c>
    </row>
    <row r="766" spans="1:4" ht="28.8">
      <c r="A766" s="467" t="s">
        <v>21692</v>
      </c>
      <c r="B766" s="468" t="s">
        <v>21693</v>
      </c>
      <c r="C766" s="467" t="s">
        <v>691</v>
      </c>
      <c r="D766" s="469">
        <v>527.11170000000004</v>
      </c>
    </row>
    <row r="767" spans="1:4">
      <c r="A767" s="463" t="s">
        <v>21694</v>
      </c>
      <c r="B767" s="464" t="s">
        <v>21695</v>
      </c>
      <c r="C767" s="463" t="s">
        <v>682</v>
      </c>
      <c r="D767" s="465">
        <v>84.073300000000003</v>
      </c>
    </row>
    <row r="768" spans="1:4">
      <c r="A768" s="467" t="s">
        <v>21696</v>
      </c>
      <c r="B768" s="468" t="s">
        <v>21697</v>
      </c>
      <c r="C768" s="467" t="s">
        <v>823</v>
      </c>
      <c r="D768" s="469">
        <v>29.5962</v>
      </c>
    </row>
    <row r="769" spans="1:4">
      <c r="A769" s="463" t="s">
        <v>846</v>
      </c>
      <c r="B769" s="464" t="s">
        <v>847</v>
      </c>
      <c r="C769" s="463" t="s">
        <v>508</v>
      </c>
      <c r="D769" s="465">
        <v>32.208500000000001</v>
      </c>
    </row>
    <row r="770" spans="1:4">
      <c r="A770" s="467" t="s">
        <v>27188</v>
      </c>
      <c r="B770" s="468" t="s">
        <v>27189</v>
      </c>
      <c r="C770" s="467" t="s">
        <v>508</v>
      </c>
      <c r="D770" s="469">
        <v>76.665400000000005</v>
      </c>
    </row>
    <row r="771" spans="1:4">
      <c r="A771" s="463" t="s">
        <v>21698</v>
      </c>
      <c r="B771" s="464" t="s">
        <v>21699</v>
      </c>
      <c r="C771" s="463" t="s">
        <v>682</v>
      </c>
      <c r="D771" s="465">
        <v>23.6265</v>
      </c>
    </row>
    <row r="772" spans="1:4">
      <c r="A772" s="467" t="s">
        <v>21700</v>
      </c>
      <c r="B772" s="468" t="s">
        <v>21701</v>
      </c>
      <c r="C772" s="467" t="s">
        <v>691</v>
      </c>
      <c r="D772" s="469">
        <v>12.916600000000001</v>
      </c>
    </row>
    <row r="773" spans="1:4">
      <c r="A773" s="463" t="s">
        <v>21702</v>
      </c>
      <c r="B773" s="464" t="s">
        <v>21703</v>
      </c>
      <c r="C773" s="463" t="s">
        <v>682</v>
      </c>
      <c r="D773" s="465">
        <v>21.0244</v>
      </c>
    </row>
    <row r="774" spans="1:4">
      <c r="A774" s="467" t="s">
        <v>21704</v>
      </c>
      <c r="B774" s="468" t="s">
        <v>21705</v>
      </c>
      <c r="C774" s="467" t="s">
        <v>682</v>
      </c>
      <c r="D774" s="471">
        <v>767.95119999999997</v>
      </c>
    </row>
    <row r="775" spans="1:4">
      <c r="A775" s="467" t="s">
        <v>21706</v>
      </c>
      <c r="B775" s="468" t="s">
        <v>21707</v>
      </c>
      <c r="C775" s="467" t="s">
        <v>682</v>
      </c>
      <c r="D775" s="471">
        <v>16.11</v>
      </c>
    </row>
    <row r="776" spans="1:4">
      <c r="A776" s="463" t="s">
        <v>21708</v>
      </c>
      <c r="B776" s="464" t="s">
        <v>21709</v>
      </c>
      <c r="C776" s="463" t="s">
        <v>682</v>
      </c>
      <c r="D776" s="465">
        <v>19.0472</v>
      </c>
    </row>
    <row r="777" spans="1:4">
      <c r="A777" s="467" t="s">
        <v>21710</v>
      </c>
      <c r="B777" s="468" t="s">
        <v>21711</v>
      </c>
      <c r="C777" s="467" t="s">
        <v>682</v>
      </c>
      <c r="D777" s="469">
        <v>19.092700000000001</v>
      </c>
    </row>
    <row r="778" spans="1:4">
      <c r="A778" s="463" t="s">
        <v>21712</v>
      </c>
      <c r="B778" s="464" t="s">
        <v>21713</v>
      </c>
      <c r="C778" s="463" t="s">
        <v>682</v>
      </c>
      <c r="D778" s="465">
        <v>15.71</v>
      </c>
    </row>
    <row r="779" spans="1:4">
      <c r="A779" s="467" t="s">
        <v>21714</v>
      </c>
      <c r="B779" s="468" t="s">
        <v>21715</v>
      </c>
      <c r="C779" s="467" t="s">
        <v>682</v>
      </c>
      <c r="D779" s="469">
        <v>1160.4598000000001</v>
      </c>
    </row>
    <row r="780" spans="1:4">
      <c r="A780" s="463" t="s">
        <v>21716</v>
      </c>
      <c r="B780" s="464" t="s">
        <v>21717</v>
      </c>
      <c r="C780" s="463" t="s">
        <v>682</v>
      </c>
      <c r="D780" s="465">
        <v>221.01669999999999</v>
      </c>
    </row>
    <row r="781" spans="1:4">
      <c r="A781" s="467" t="s">
        <v>21718</v>
      </c>
      <c r="B781" s="468" t="s">
        <v>21719</v>
      </c>
      <c r="C781" s="467" t="s">
        <v>682</v>
      </c>
      <c r="D781" s="469">
        <v>54.071199999999997</v>
      </c>
    </row>
    <row r="782" spans="1:4">
      <c r="A782" s="463" t="s">
        <v>732</v>
      </c>
      <c r="B782" s="464" t="s">
        <v>733</v>
      </c>
      <c r="C782" s="463" t="s">
        <v>682</v>
      </c>
      <c r="D782" s="465">
        <v>537.90120000000002</v>
      </c>
    </row>
    <row r="783" spans="1:4">
      <c r="A783" s="467" t="s">
        <v>21720</v>
      </c>
      <c r="B783" s="468" t="s">
        <v>21721</v>
      </c>
      <c r="C783" s="467" t="s">
        <v>508</v>
      </c>
      <c r="D783" s="469">
        <v>46.046700000000001</v>
      </c>
    </row>
    <row r="784" spans="1:4">
      <c r="A784" s="463" t="s">
        <v>21722</v>
      </c>
      <c r="B784" s="464" t="s">
        <v>21723</v>
      </c>
      <c r="C784" s="463" t="s">
        <v>508</v>
      </c>
      <c r="D784" s="465">
        <v>10.9498</v>
      </c>
    </row>
    <row r="785" spans="1:4">
      <c r="A785" s="467" t="s">
        <v>21724</v>
      </c>
      <c r="B785" s="468" t="s">
        <v>21725</v>
      </c>
      <c r="C785" s="467" t="s">
        <v>682</v>
      </c>
      <c r="D785" s="469">
        <v>1939.4492</v>
      </c>
    </row>
    <row r="786" spans="1:4">
      <c r="A786" s="463" t="s">
        <v>21726</v>
      </c>
      <c r="B786" s="464" t="s">
        <v>21727</v>
      </c>
      <c r="C786" s="463" t="s">
        <v>682</v>
      </c>
      <c r="D786" s="465">
        <v>1333.5702000000001</v>
      </c>
    </row>
    <row r="787" spans="1:4">
      <c r="A787" s="467" t="s">
        <v>21728</v>
      </c>
      <c r="B787" s="468" t="s">
        <v>21729</v>
      </c>
      <c r="C787" s="467" t="s">
        <v>508</v>
      </c>
      <c r="D787" s="469">
        <v>27.6739</v>
      </c>
    </row>
    <row r="788" spans="1:4">
      <c r="A788" s="463" t="s">
        <v>21730</v>
      </c>
      <c r="B788" s="464" t="s">
        <v>21731</v>
      </c>
      <c r="C788" s="463" t="s">
        <v>691</v>
      </c>
      <c r="D788" s="465">
        <v>21.668099999999999</v>
      </c>
    </row>
    <row r="789" spans="1:4">
      <c r="A789" s="467" t="s">
        <v>21732</v>
      </c>
      <c r="B789" s="468" t="s">
        <v>21733</v>
      </c>
      <c r="C789" s="467" t="s">
        <v>682</v>
      </c>
      <c r="D789" s="469">
        <v>396.09</v>
      </c>
    </row>
    <row r="790" spans="1:4">
      <c r="A790" s="463" t="s">
        <v>21734</v>
      </c>
      <c r="B790" s="464" t="s">
        <v>21735</v>
      </c>
      <c r="C790" s="463" t="s">
        <v>691</v>
      </c>
      <c r="D790" s="465">
        <v>121.9669</v>
      </c>
    </row>
    <row r="791" spans="1:4">
      <c r="A791" s="467" t="s">
        <v>21736</v>
      </c>
      <c r="B791" s="468" t="s">
        <v>21737</v>
      </c>
      <c r="C791" s="467" t="s">
        <v>691</v>
      </c>
      <c r="D791" s="469">
        <v>128.9143</v>
      </c>
    </row>
    <row r="792" spans="1:4">
      <c r="A792" s="463" t="s">
        <v>21738</v>
      </c>
      <c r="B792" s="464" t="s">
        <v>21739</v>
      </c>
      <c r="C792" s="463" t="s">
        <v>691</v>
      </c>
      <c r="D792" s="465">
        <v>144.87520000000001</v>
      </c>
    </row>
    <row r="793" spans="1:4">
      <c r="A793" s="467" t="s">
        <v>21740</v>
      </c>
      <c r="B793" s="468" t="s">
        <v>21741</v>
      </c>
      <c r="C793" s="467" t="s">
        <v>691</v>
      </c>
      <c r="D793" s="469">
        <v>185.9759</v>
      </c>
    </row>
    <row r="794" spans="1:4">
      <c r="A794" s="463" t="s">
        <v>21742</v>
      </c>
      <c r="B794" s="464" t="s">
        <v>21743</v>
      </c>
      <c r="C794" s="463" t="s">
        <v>691</v>
      </c>
      <c r="D794" s="465">
        <v>207.95689999999999</v>
      </c>
    </row>
    <row r="795" spans="1:4">
      <c r="A795" s="467" t="s">
        <v>21744</v>
      </c>
      <c r="B795" s="468" t="s">
        <v>21745</v>
      </c>
      <c r="C795" s="467" t="s">
        <v>691</v>
      </c>
      <c r="D795" s="469">
        <v>237.82509999999999</v>
      </c>
    </row>
    <row r="796" spans="1:4">
      <c r="A796" s="463" t="s">
        <v>21746</v>
      </c>
      <c r="B796" s="464" t="s">
        <v>21747</v>
      </c>
      <c r="C796" s="463" t="s">
        <v>691</v>
      </c>
      <c r="D796" s="465">
        <v>256.5471</v>
      </c>
    </row>
    <row r="797" spans="1:4">
      <c r="A797" s="467" t="s">
        <v>21748</v>
      </c>
      <c r="B797" s="468" t="s">
        <v>21749</v>
      </c>
      <c r="C797" s="467" t="s">
        <v>691</v>
      </c>
      <c r="D797" s="469">
        <v>300.92290000000003</v>
      </c>
    </row>
    <row r="798" spans="1:4">
      <c r="A798" s="463" t="s">
        <v>21750</v>
      </c>
      <c r="B798" s="464" t="s">
        <v>21751</v>
      </c>
      <c r="C798" s="463" t="s">
        <v>691</v>
      </c>
      <c r="D798" s="465">
        <v>322.36829999999998</v>
      </c>
    </row>
    <row r="799" spans="1:4">
      <c r="A799" s="467" t="s">
        <v>21752</v>
      </c>
      <c r="B799" s="468" t="s">
        <v>21753</v>
      </c>
      <c r="C799" s="467" t="s">
        <v>691</v>
      </c>
      <c r="D799" s="469">
        <v>338.19580000000002</v>
      </c>
    </row>
    <row r="800" spans="1:4">
      <c r="A800" s="463" t="s">
        <v>21754</v>
      </c>
      <c r="B800" s="464" t="s">
        <v>21755</v>
      </c>
      <c r="C800" s="463" t="s">
        <v>691</v>
      </c>
      <c r="D800" s="465">
        <v>367.45100000000002</v>
      </c>
    </row>
    <row r="801" spans="1:4">
      <c r="A801" s="467" t="s">
        <v>21756</v>
      </c>
      <c r="B801" s="468" t="s">
        <v>21757</v>
      </c>
      <c r="C801" s="467" t="s">
        <v>691</v>
      </c>
      <c r="D801" s="469">
        <v>424.69170000000003</v>
      </c>
    </row>
    <row r="802" spans="1:4">
      <c r="A802" s="463" t="s">
        <v>21758</v>
      </c>
      <c r="B802" s="464" t="s">
        <v>21759</v>
      </c>
      <c r="C802" s="463" t="s">
        <v>691</v>
      </c>
      <c r="D802" s="465">
        <v>405.2407</v>
      </c>
    </row>
    <row r="803" spans="1:4">
      <c r="A803" s="467" t="s">
        <v>21760</v>
      </c>
      <c r="B803" s="468" t="s">
        <v>21761</v>
      </c>
      <c r="C803" s="467" t="s">
        <v>691</v>
      </c>
      <c r="D803" s="469">
        <v>459.08280000000002</v>
      </c>
    </row>
    <row r="804" spans="1:4">
      <c r="A804" s="463" t="s">
        <v>21762</v>
      </c>
      <c r="B804" s="464" t="s">
        <v>21763</v>
      </c>
      <c r="C804" s="463" t="s">
        <v>691</v>
      </c>
      <c r="D804" s="465">
        <v>517.85360000000003</v>
      </c>
    </row>
    <row r="805" spans="1:4">
      <c r="A805" s="467" t="s">
        <v>21764</v>
      </c>
      <c r="B805" s="468" t="s">
        <v>21765</v>
      </c>
      <c r="C805" s="467" t="s">
        <v>691</v>
      </c>
      <c r="D805" s="469">
        <v>583.53520000000003</v>
      </c>
    </row>
    <row r="806" spans="1:4">
      <c r="A806" s="463" t="s">
        <v>21766</v>
      </c>
      <c r="B806" s="464" t="s">
        <v>21767</v>
      </c>
      <c r="C806" s="463" t="s">
        <v>691</v>
      </c>
      <c r="D806" s="465">
        <v>557.57129999999995</v>
      </c>
    </row>
    <row r="807" spans="1:4">
      <c r="A807" s="467" t="s">
        <v>21768</v>
      </c>
      <c r="B807" s="468" t="s">
        <v>21769</v>
      </c>
      <c r="C807" s="467" t="s">
        <v>691</v>
      </c>
      <c r="D807" s="469">
        <v>605.96870000000001</v>
      </c>
    </row>
    <row r="808" spans="1:4">
      <c r="A808" s="463" t="s">
        <v>21770</v>
      </c>
      <c r="B808" s="464" t="s">
        <v>21771</v>
      </c>
      <c r="C808" s="463" t="s">
        <v>691</v>
      </c>
      <c r="D808" s="465">
        <v>766.09649999999999</v>
      </c>
    </row>
    <row r="809" spans="1:4">
      <c r="A809" s="467" t="s">
        <v>21772</v>
      </c>
      <c r="B809" s="468" t="s">
        <v>21773</v>
      </c>
      <c r="C809" s="467" t="s">
        <v>691</v>
      </c>
      <c r="D809" s="469">
        <v>882.68989999999997</v>
      </c>
    </row>
    <row r="810" spans="1:4">
      <c r="A810" s="463" t="s">
        <v>21774</v>
      </c>
      <c r="B810" s="464" t="s">
        <v>21775</v>
      </c>
      <c r="C810" s="463" t="s">
        <v>691</v>
      </c>
      <c r="D810" s="470">
        <v>1008.2128</v>
      </c>
    </row>
    <row r="811" spans="1:4">
      <c r="A811" s="467" t="s">
        <v>21776</v>
      </c>
      <c r="B811" s="468" t="s">
        <v>21777</v>
      </c>
      <c r="C811" s="467" t="s">
        <v>691</v>
      </c>
      <c r="D811" s="471">
        <v>1040.3181999999999</v>
      </c>
    </row>
    <row r="812" spans="1:4">
      <c r="A812" s="463" t="s">
        <v>21778</v>
      </c>
      <c r="B812" s="464" t="s">
        <v>21779</v>
      </c>
      <c r="C812" s="463" t="s">
        <v>691</v>
      </c>
      <c r="D812" s="470">
        <v>1105.7797</v>
      </c>
    </row>
    <row r="813" spans="1:4">
      <c r="A813" s="467" t="s">
        <v>21780</v>
      </c>
      <c r="B813" s="468" t="s">
        <v>21781</v>
      </c>
      <c r="C813" s="467" t="s">
        <v>691</v>
      </c>
      <c r="D813" s="471">
        <v>1218.6584</v>
      </c>
    </row>
    <row r="814" spans="1:4">
      <c r="A814" s="463" t="s">
        <v>21782</v>
      </c>
      <c r="B814" s="464" t="s">
        <v>21783</v>
      </c>
      <c r="C814" s="463" t="s">
        <v>691</v>
      </c>
      <c r="D814" s="470">
        <v>154.00200000000001</v>
      </c>
    </row>
    <row r="815" spans="1:4">
      <c r="A815" s="467" t="s">
        <v>21784</v>
      </c>
      <c r="B815" s="468" t="s">
        <v>21785</v>
      </c>
      <c r="C815" s="467" t="s">
        <v>691</v>
      </c>
      <c r="D815" s="469">
        <v>173.45740000000001</v>
      </c>
    </row>
    <row r="816" spans="1:4">
      <c r="A816" s="463" t="s">
        <v>21786</v>
      </c>
      <c r="B816" s="464" t="s">
        <v>21787</v>
      </c>
      <c r="C816" s="463" t="s">
        <v>691</v>
      </c>
      <c r="D816" s="465">
        <v>192.80070000000001</v>
      </c>
    </row>
    <row r="817" spans="1:4">
      <c r="A817" s="467" t="s">
        <v>21788</v>
      </c>
      <c r="B817" s="468" t="s">
        <v>21789</v>
      </c>
      <c r="C817" s="467" t="s">
        <v>691</v>
      </c>
      <c r="D817" s="469">
        <v>244.53970000000001</v>
      </c>
    </row>
    <row r="818" spans="1:4">
      <c r="A818" s="463" t="s">
        <v>21790</v>
      </c>
      <c r="B818" s="464" t="s">
        <v>21791</v>
      </c>
      <c r="C818" s="463" t="s">
        <v>682</v>
      </c>
      <c r="D818" s="465">
        <v>697.49739999999997</v>
      </c>
    </row>
    <row r="819" spans="1:4">
      <c r="A819" s="467" t="s">
        <v>21792</v>
      </c>
      <c r="B819" s="468" t="s">
        <v>21793</v>
      </c>
      <c r="C819" s="467" t="s">
        <v>682</v>
      </c>
      <c r="D819" s="469">
        <v>571.98580000000004</v>
      </c>
    </row>
    <row r="820" spans="1:4">
      <c r="A820" s="463" t="s">
        <v>21794</v>
      </c>
      <c r="B820" s="464" t="s">
        <v>21795</v>
      </c>
      <c r="C820" s="463" t="s">
        <v>691</v>
      </c>
      <c r="D820" s="465">
        <v>733.77719999999999</v>
      </c>
    </row>
    <row r="821" spans="1:4">
      <c r="A821" s="467" t="s">
        <v>21796</v>
      </c>
      <c r="B821" s="468" t="s">
        <v>21797</v>
      </c>
      <c r="C821" s="467" t="s">
        <v>507</v>
      </c>
      <c r="D821" s="469">
        <v>10361.657499999999</v>
      </c>
    </row>
    <row r="822" spans="1:4">
      <c r="A822" s="463" t="s">
        <v>21798</v>
      </c>
      <c r="B822" s="464" t="s">
        <v>21799</v>
      </c>
      <c r="C822" s="463" t="s">
        <v>507</v>
      </c>
      <c r="D822" s="465">
        <v>8857.1574999999993</v>
      </c>
    </row>
    <row r="823" spans="1:4">
      <c r="A823" s="467" t="s">
        <v>21800</v>
      </c>
      <c r="B823" s="468" t="s">
        <v>21801</v>
      </c>
      <c r="C823" s="467" t="s">
        <v>507</v>
      </c>
      <c r="D823" s="469">
        <v>9860.1574999999993</v>
      </c>
    </row>
    <row r="824" spans="1:4">
      <c r="A824" s="463" t="s">
        <v>21802</v>
      </c>
      <c r="B824" s="464" t="s">
        <v>21803</v>
      </c>
      <c r="C824" s="463" t="s">
        <v>507</v>
      </c>
      <c r="D824" s="465">
        <v>10361.657499999999</v>
      </c>
    </row>
    <row r="825" spans="1:4">
      <c r="A825" s="467" t="s">
        <v>21804</v>
      </c>
      <c r="B825" s="468" t="s">
        <v>16777</v>
      </c>
      <c r="C825" s="467" t="s">
        <v>682</v>
      </c>
      <c r="D825" s="469">
        <v>91981.604099999997</v>
      </c>
    </row>
    <row r="826" spans="1:4">
      <c r="A826" s="463" t="s">
        <v>21805</v>
      </c>
      <c r="B826" s="464" t="s">
        <v>21806</v>
      </c>
      <c r="C826" s="463" t="s">
        <v>682</v>
      </c>
      <c r="D826" s="465">
        <v>12.188000000000001</v>
      </c>
    </row>
    <row r="827" spans="1:4">
      <c r="A827" s="467" t="s">
        <v>21807</v>
      </c>
      <c r="B827" s="468" t="s">
        <v>21808</v>
      </c>
      <c r="C827" s="467" t="s">
        <v>682</v>
      </c>
      <c r="D827" s="469">
        <v>10.750999999999999</v>
      </c>
    </row>
    <row r="828" spans="1:4">
      <c r="A828" s="463" t="s">
        <v>21809</v>
      </c>
      <c r="B828" s="464" t="s">
        <v>21810</v>
      </c>
      <c r="C828" s="463" t="s">
        <v>682</v>
      </c>
      <c r="D828" s="465">
        <v>55.115400000000001</v>
      </c>
    </row>
    <row r="829" spans="1:4">
      <c r="A829" s="467" t="s">
        <v>21811</v>
      </c>
      <c r="B829" s="468" t="s">
        <v>21812</v>
      </c>
      <c r="C829" s="467" t="s">
        <v>682</v>
      </c>
      <c r="D829" s="469">
        <v>56.926099999999998</v>
      </c>
    </row>
    <row r="830" spans="1:4">
      <c r="A830" s="463" t="s">
        <v>21813</v>
      </c>
      <c r="B830" s="464" t="s">
        <v>21814</v>
      </c>
      <c r="C830" s="463" t="s">
        <v>682</v>
      </c>
      <c r="D830" s="465">
        <v>60.117699999999999</v>
      </c>
    </row>
    <row r="831" spans="1:4">
      <c r="A831" s="467" t="s">
        <v>21815</v>
      </c>
      <c r="B831" s="468" t="s">
        <v>21816</v>
      </c>
      <c r="C831" s="467" t="s">
        <v>682</v>
      </c>
      <c r="D831" s="469">
        <v>114.7654</v>
      </c>
    </row>
    <row r="832" spans="1:4">
      <c r="A832" s="463" t="s">
        <v>21817</v>
      </c>
      <c r="B832" s="464" t="s">
        <v>21818</v>
      </c>
      <c r="C832" s="463" t="s">
        <v>682</v>
      </c>
      <c r="D832" s="465">
        <v>12.977</v>
      </c>
    </row>
    <row r="833" spans="1:4">
      <c r="A833" s="467" t="s">
        <v>21819</v>
      </c>
      <c r="B833" s="468" t="s">
        <v>21820</v>
      </c>
      <c r="C833" s="467" t="s">
        <v>682</v>
      </c>
      <c r="D833" s="469">
        <v>102.7663</v>
      </c>
    </row>
    <row r="834" spans="1:4">
      <c r="A834" s="463" t="s">
        <v>21821</v>
      </c>
      <c r="B834" s="464" t="s">
        <v>21822</v>
      </c>
      <c r="C834" s="463" t="s">
        <v>682</v>
      </c>
      <c r="D834" s="465">
        <v>117.89409999999999</v>
      </c>
    </row>
    <row r="835" spans="1:4">
      <c r="A835" s="467" t="s">
        <v>21823</v>
      </c>
      <c r="B835" s="468" t="s">
        <v>21824</v>
      </c>
      <c r="C835" s="467" t="s">
        <v>682</v>
      </c>
      <c r="D835" s="471">
        <v>128.40289999999999</v>
      </c>
    </row>
    <row r="836" spans="1:4">
      <c r="A836" s="463" t="s">
        <v>21825</v>
      </c>
      <c r="B836" s="464" t="s">
        <v>21826</v>
      </c>
      <c r="C836" s="463" t="s">
        <v>682</v>
      </c>
      <c r="D836" s="470">
        <v>65.290700000000001</v>
      </c>
    </row>
    <row r="837" spans="1:4">
      <c r="A837" s="467" t="s">
        <v>21827</v>
      </c>
      <c r="B837" s="468" t="s">
        <v>21828</v>
      </c>
      <c r="C837" s="467" t="s">
        <v>682</v>
      </c>
      <c r="D837" s="471">
        <v>93.867500000000007</v>
      </c>
    </row>
    <row r="838" spans="1:4">
      <c r="A838" s="463" t="s">
        <v>21829</v>
      </c>
      <c r="B838" s="464" t="s">
        <v>21830</v>
      </c>
      <c r="C838" s="463" t="s">
        <v>682</v>
      </c>
      <c r="D838" s="470">
        <v>120.98050000000001</v>
      </c>
    </row>
    <row r="839" spans="1:4">
      <c r="A839" s="467" t="s">
        <v>21831</v>
      </c>
      <c r="B839" s="468" t="s">
        <v>21832</v>
      </c>
      <c r="C839" s="467" t="s">
        <v>682</v>
      </c>
      <c r="D839" s="471">
        <v>62.564399999999999</v>
      </c>
    </row>
    <row r="840" spans="1:4" ht="28.8">
      <c r="A840" s="463" t="s">
        <v>21833</v>
      </c>
      <c r="B840" s="464" t="s">
        <v>21834</v>
      </c>
      <c r="C840" s="463" t="s">
        <v>682</v>
      </c>
      <c r="D840" s="470">
        <v>121.85720000000001</v>
      </c>
    </row>
    <row r="841" spans="1:4">
      <c r="A841" s="467" t="s">
        <v>21835</v>
      </c>
      <c r="B841" s="468" t="s">
        <v>21836</v>
      </c>
      <c r="C841" s="467" t="s">
        <v>21837</v>
      </c>
      <c r="D841" s="471">
        <v>750.64620000000002</v>
      </c>
    </row>
    <row r="842" spans="1:4">
      <c r="A842" s="463" t="s">
        <v>21838</v>
      </c>
      <c r="B842" s="464" t="s">
        <v>21839</v>
      </c>
      <c r="C842" s="463" t="s">
        <v>21837</v>
      </c>
      <c r="D842" s="470">
        <v>885.14250000000004</v>
      </c>
    </row>
    <row r="843" spans="1:4">
      <c r="A843" s="467" t="s">
        <v>21840</v>
      </c>
      <c r="B843" s="468" t="s">
        <v>21841</v>
      </c>
      <c r="C843" s="467" t="s">
        <v>21837</v>
      </c>
      <c r="D843" s="471">
        <v>1038.4059999999999</v>
      </c>
    </row>
    <row r="844" spans="1:4" ht="28.8">
      <c r="A844" s="463" t="s">
        <v>21842</v>
      </c>
      <c r="B844" s="464" t="s">
        <v>21843</v>
      </c>
      <c r="C844" s="463" t="s">
        <v>682</v>
      </c>
      <c r="D844" s="470">
        <v>50.734299999999998</v>
      </c>
    </row>
    <row r="845" spans="1:4">
      <c r="A845" s="467" t="s">
        <v>21844</v>
      </c>
      <c r="B845" s="468" t="s">
        <v>21845</v>
      </c>
      <c r="C845" s="467" t="s">
        <v>21837</v>
      </c>
      <c r="D845" s="471">
        <v>941.64110000000005</v>
      </c>
    </row>
    <row r="846" spans="1:4">
      <c r="A846" s="463" t="s">
        <v>21846</v>
      </c>
      <c r="B846" s="464" t="s">
        <v>21847</v>
      </c>
      <c r="C846" s="463" t="s">
        <v>682</v>
      </c>
      <c r="D846" s="470">
        <v>441787.69319999998</v>
      </c>
    </row>
    <row r="847" spans="1:4">
      <c r="A847" s="467" t="s">
        <v>21848</v>
      </c>
      <c r="B847" s="468" t="s">
        <v>21849</v>
      </c>
      <c r="C847" s="467" t="s">
        <v>682</v>
      </c>
      <c r="D847" s="471">
        <v>485353.96220000001</v>
      </c>
    </row>
    <row r="848" spans="1:4">
      <c r="A848" s="463" t="s">
        <v>21850</v>
      </c>
      <c r="B848" s="464" t="s">
        <v>21851</v>
      </c>
      <c r="C848" s="463" t="s">
        <v>682</v>
      </c>
      <c r="D848" s="470">
        <v>533277.30960000004</v>
      </c>
    </row>
    <row r="849" spans="1:4">
      <c r="A849" s="467" t="s">
        <v>21852</v>
      </c>
      <c r="B849" s="468" t="s">
        <v>21853</v>
      </c>
      <c r="C849" s="467" t="s">
        <v>682</v>
      </c>
      <c r="D849" s="471">
        <v>589256.16509999998</v>
      </c>
    </row>
    <row r="850" spans="1:4">
      <c r="A850" s="463" t="s">
        <v>21854</v>
      </c>
      <c r="B850" s="464" t="s">
        <v>21855</v>
      </c>
      <c r="C850" s="463" t="s">
        <v>682</v>
      </c>
      <c r="D850" s="470">
        <v>561115.43720000004</v>
      </c>
    </row>
    <row r="851" spans="1:4">
      <c r="A851" s="467" t="s">
        <v>21856</v>
      </c>
      <c r="B851" s="468" t="s">
        <v>21857</v>
      </c>
      <c r="C851" s="467" t="s">
        <v>682</v>
      </c>
      <c r="D851" s="471">
        <v>616288.11159999995</v>
      </c>
    </row>
    <row r="852" spans="1:4">
      <c r="A852" s="463" t="s">
        <v>21858</v>
      </c>
      <c r="B852" s="464" t="s">
        <v>21859</v>
      </c>
      <c r="C852" s="463" t="s">
        <v>682</v>
      </c>
      <c r="D852" s="470">
        <v>674070.74049999996</v>
      </c>
    </row>
    <row r="853" spans="1:4">
      <c r="A853" s="467" t="s">
        <v>21860</v>
      </c>
      <c r="B853" s="468" t="s">
        <v>21861</v>
      </c>
      <c r="C853" s="467" t="s">
        <v>682</v>
      </c>
      <c r="D853" s="471">
        <v>740829.82490000001</v>
      </c>
    </row>
    <row r="854" spans="1:4">
      <c r="A854" s="463" t="s">
        <v>21862</v>
      </c>
      <c r="B854" s="464" t="s">
        <v>21863</v>
      </c>
      <c r="C854" s="463" t="s">
        <v>682</v>
      </c>
      <c r="D854" s="470">
        <v>895301.01859999995</v>
      </c>
    </row>
    <row r="855" spans="1:4">
      <c r="A855" s="467" t="s">
        <v>21864</v>
      </c>
      <c r="B855" s="468" t="s">
        <v>21865</v>
      </c>
      <c r="C855" s="467" t="s">
        <v>682</v>
      </c>
      <c r="D855" s="471">
        <v>730166.62</v>
      </c>
    </row>
    <row r="856" spans="1:4">
      <c r="A856" s="463" t="s">
        <v>21866</v>
      </c>
      <c r="B856" s="464" t="s">
        <v>21867</v>
      </c>
      <c r="C856" s="463" t="s">
        <v>682</v>
      </c>
      <c r="D856" s="470">
        <v>805633.05759999994</v>
      </c>
    </row>
    <row r="857" spans="1:4">
      <c r="A857" s="467" t="s">
        <v>21868</v>
      </c>
      <c r="B857" s="468" t="s">
        <v>21869</v>
      </c>
      <c r="C857" s="467" t="s">
        <v>682</v>
      </c>
      <c r="D857" s="471">
        <v>885277.61289999995</v>
      </c>
    </row>
    <row r="858" spans="1:4">
      <c r="A858" s="463" t="s">
        <v>21870</v>
      </c>
      <c r="B858" s="464" t="s">
        <v>21871</v>
      </c>
      <c r="C858" s="463" t="s">
        <v>682</v>
      </c>
      <c r="D858" s="470">
        <v>645008.79639999999</v>
      </c>
    </row>
    <row r="859" spans="1:4">
      <c r="A859" s="467" t="s">
        <v>21872</v>
      </c>
      <c r="B859" s="468" t="s">
        <v>21873</v>
      </c>
      <c r="C859" s="467" t="s">
        <v>682</v>
      </c>
      <c r="D859" s="471">
        <v>1060496.0214</v>
      </c>
    </row>
    <row r="860" spans="1:4">
      <c r="A860" s="463" t="s">
        <v>21874</v>
      </c>
      <c r="B860" s="464" t="s">
        <v>21875</v>
      </c>
      <c r="C860" s="463" t="s">
        <v>682</v>
      </c>
      <c r="D860" s="470">
        <v>507040.3444</v>
      </c>
    </row>
    <row r="861" spans="1:4">
      <c r="A861" s="467" t="s">
        <v>21876</v>
      </c>
      <c r="B861" s="468" t="s">
        <v>21877</v>
      </c>
      <c r="C861" s="467" t="s">
        <v>682</v>
      </c>
      <c r="D861" s="471">
        <v>557131.91079999995</v>
      </c>
    </row>
    <row r="862" spans="1:4">
      <c r="A862" s="463" t="s">
        <v>21878</v>
      </c>
      <c r="B862" s="464" t="s">
        <v>21879</v>
      </c>
      <c r="C862" s="463" t="s">
        <v>682</v>
      </c>
      <c r="D862" s="470">
        <v>612232.98849999998</v>
      </c>
    </row>
    <row r="863" spans="1:4">
      <c r="A863" s="467" t="s">
        <v>21880</v>
      </c>
      <c r="B863" s="468" t="s">
        <v>21881</v>
      </c>
      <c r="C863" s="467" t="s">
        <v>682</v>
      </c>
      <c r="D863" s="471">
        <v>672843.78700000001</v>
      </c>
    </row>
    <row r="864" spans="1:4">
      <c r="A864" s="463" t="s">
        <v>21882</v>
      </c>
      <c r="B864" s="464" t="s">
        <v>21883</v>
      </c>
      <c r="C864" s="463" t="s">
        <v>682</v>
      </c>
      <c r="D864" s="470">
        <v>643817.36499999999</v>
      </c>
    </row>
    <row r="865" spans="1:4">
      <c r="A865" s="467" t="s">
        <v>21884</v>
      </c>
      <c r="B865" s="468" t="s">
        <v>21885</v>
      </c>
      <c r="C865" s="467" t="s">
        <v>682</v>
      </c>
      <c r="D865" s="471">
        <v>707310.0919</v>
      </c>
    </row>
    <row r="866" spans="1:4">
      <c r="A866" s="463" t="s">
        <v>21886</v>
      </c>
      <c r="B866" s="464" t="s">
        <v>21887</v>
      </c>
      <c r="C866" s="463" t="s">
        <v>682</v>
      </c>
      <c r="D866" s="470">
        <v>777102.36080000002</v>
      </c>
    </row>
    <row r="867" spans="1:4">
      <c r="A867" s="467" t="s">
        <v>21888</v>
      </c>
      <c r="B867" s="468" t="s">
        <v>21889</v>
      </c>
      <c r="C867" s="467" t="s">
        <v>682</v>
      </c>
      <c r="D867" s="471">
        <v>858567.39679999999</v>
      </c>
    </row>
    <row r="868" spans="1:4">
      <c r="A868" s="463" t="s">
        <v>21890</v>
      </c>
      <c r="B868" s="464" t="s">
        <v>21891</v>
      </c>
      <c r="C868" s="463" t="s">
        <v>682</v>
      </c>
      <c r="D868" s="470">
        <v>1027464.6553</v>
      </c>
    </row>
    <row r="869" spans="1:4">
      <c r="A869" s="467" t="s">
        <v>21892</v>
      </c>
      <c r="B869" s="468" t="s">
        <v>21893</v>
      </c>
      <c r="C869" s="467" t="s">
        <v>682</v>
      </c>
      <c r="D869" s="471">
        <v>846737.17099999997</v>
      </c>
    </row>
    <row r="870" spans="1:4">
      <c r="A870" s="463" t="s">
        <v>21894</v>
      </c>
      <c r="B870" s="464" t="s">
        <v>21895</v>
      </c>
      <c r="C870" s="463" t="s">
        <v>682</v>
      </c>
      <c r="D870" s="470">
        <v>925107.30819999997</v>
      </c>
    </row>
    <row r="871" spans="1:4">
      <c r="A871" s="467" t="s">
        <v>21896</v>
      </c>
      <c r="B871" s="468" t="s">
        <v>21897</v>
      </c>
      <c r="C871" s="467" t="s">
        <v>682</v>
      </c>
      <c r="D871" s="471">
        <v>1021595.0159999999</v>
      </c>
    </row>
    <row r="872" spans="1:4">
      <c r="A872" s="463" t="s">
        <v>21898</v>
      </c>
      <c r="B872" s="464" t="s">
        <v>21899</v>
      </c>
      <c r="C872" s="463" t="s">
        <v>682</v>
      </c>
      <c r="D872" s="470">
        <v>740801.6324</v>
      </c>
    </row>
    <row r="873" spans="1:4">
      <c r="A873" s="467" t="s">
        <v>21900</v>
      </c>
      <c r="B873" s="468" t="s">
        <v>21901</v>
      </c>
      <c r="C873" s="467" t="s">
        <v>682</v>
      </c>
      <c r="D873" s="471">
        <v>1227387.8345000001</v>
      </c>
    </row>
    <row r="874" spans="1:4">
      <c r="A874" s="463" t="s">
        <v>21902</v>
      </c>
      <c r="B874" s="464" t="s">
        <v>21903</v>
      </c>
      <c r="C874" s="463" t="s">
        <v>682</v>
      </c>
      <c r="D874" s="470">
        <v>610303.3371</v>
      </c>
    </row>
    <row r="875" spans="1:4">
      <c r="A875" s="467" t="s">
        <v>21904</v>
      </c>
      <c r="B875" s="468" t="s">
        <v>21905</v>
      </c>
      <c r="C875" s="467" t="s">
        <v>682</v>
      </c>
      <c r="D875" s="469">
        <v>670394.8983</v>
      </c>
    </row>
    <row r="876" spans="1:4">
      <c r="A876" s="463" t="s">
        <v>21906</v>
      </c>
      <c r="B876" s="464" t="s">
        <v>21907</v>
      </c>
      <c r="C876" s="463" t="s">
        <v>682</v>
      </c>
      <c r="D876" s="470">
        <v>736495.74459999998</v>
      </c>
    </row>
    <row r="877" spans="1:4">
      <c r="A877" s="467" t="s">
        <v>21908</v>
      </c>
      <c r="B877" s="468" t="s">
        <v>21909</v>
      </c>
      <c r="C877" s="467" t="s">
        <v>682</v>
      </c>
      <c r="D877" s="469">
        <v>813900.08669999999</v>
      </c>
    </row>
    <row r="878" spans="1:4">
      <c r="A878" s="463" t="s">
        <v>21910</v>
      </c>
      <c r="B878" s="464" t="s">
        <v>21911</v>
      </c>
      <c r="C878" s="463" t="s">
        <v>682</v>
      </c>
      <c r="D878" s="465">
        <v>770830.23199999996</v>
      </c>
    </row>
    <row r="879" spans="1:4">
      <c r="A879" s="467" t="s">
        <v>21912</v>
      </c>
      <c r="B879" s="468" t="s">
        <v>21913</v>
      </c>
      <c r="C879" s="467" t="s">
        <v>682</v>
      </c>
      <c r="D879" s="469">
        <v>851667.99049999996</v>
      </c>
    </row>
    <row r="880" spans="1:4">
      <c r="A880" s="463" t="s">
        <v>21914</v>
      </c>
      <c r="B880" s="464" t="s">
        <v>21915</v>
      </c>
      <c r="C880" s="463" t="s">
        <v>682</v>
      </c>
      <c r="D880" s="465">
        <v>935426.77590000001</v>
      </c>
    </row>
    <row r="881" spans="1:4">
      <c r="A881" s="467" t="s">
        <v>21916</v>
      </c>
      <c r="B881" s="468" t="s">
        <v>21917</v>
      </c>
      <c r="C881" s="467" t="s">
        <v>682</v>
      </c>
      <c r="D881" s="471">
        <v>1022665.8736</v>
      </c>
    </row>
    <row r="882" spans="1:4">
      <c r="A882" s="463" t="s">
        <v>21918</v>
      </c>
      <c r="B882" s="464" t="s">
        <v>21919</v>
      </c>
      <c r="C882" s="463" t="s">
        <v>682</v>
      </c>
      <c r="D882" s="470">
        <v>1244338.5725</v>
      </c>
    </row>
    <row r="883" spans="1:4">
      <c r="A883" s="467" t="s">
        <v>21920</v>
      </c>
      <c r="B883" s="468" t="s">
        <v>21921</v>
      </c>
      <c r="C883" s="467" t="s">
        <v>682</v>
      </c>
      <c r="D883" s="471">
        <v>1013321.7271</v>
      </c>
    </row>
    <row r="884" spans="1:4">
      <c r="A884" s="463" t="s">
        <v>21922</v>
      </c>
      <c r="B884" s="464" t="s">
        <v>21923</v>
      </c>
      <c r="C884" s="463" t="s">
        <v>682</v>
      </c>
      <c r="D884" s="470">
        <v>1108350.3522000001</v>
      </c>
    </row>
    <row r="885" spans="1:4">
      <c r="A885" s="467" t="s">
        <v>21924</v>
      </c>
      <c r="B885" s="468" t="s">
        <v>21925</v>
      </c>
      <c r="C885" s="467" t="s">
        <v>682</v>
      </c>
      <c r="D885" s="471">
        <v>1227452.3361</v>
      </c>
    </row>
    <row r="886" spans="1:4">
      <c r="A886" s="463" t="s">
        <v>21926</v>
      </c>
      <c r="B886" s="464" t="s">
        <v>21927</v>
      </c>
      <c r="C886" s="463" t="s">
        <v>691</v>
      </c>
      <c r="D886" s="470">
        <v>382.03719999999998</v>
      </c>
    </row>
    <row r="887" spans="1:4">
      <c r="A887" s="467" t="s">
        <v>21928</v>
      </c>
      <c r="B887" s="468" t="s">
        <v>21929</v>
      </c>
      <c r="C887" s="467" t="s">
        <v>682</v>
      </c>
      <c r="D887" s="471">
        <v>1469268.5752000001</v>
      </c>
    </row>
    <row r="888" spans="1:4" ht="28.8">
      <c r="A888" s="463" t="s">
        <v>21930</v>
      </c>
      <c r="B888" s="464" t="s">
        <v>21931</v>
      </c>
      <c r="C888" s="463" t="s">
        <v>682</v>
      </c>
      <c r="D888" s="465">
        <v>460.8956</v>
      </c>
    </row>
    <row r="889" spans="1:4" ht="28.8">
      <c r="A889" s="467" t="s">
        <v>21932</v>
      </c>
      <c r="B889" s="468" t="s">
        <v>21933</v>
      </c>
      <c r="C889" s="467" t="s">
        <v>682</v>
      </c>
      <c r="D889" s="469">
        <v>172.79920000000001</v>
      </c>
    </row>
    <row r="890" spans="1:4">
      <c r="A890" s="463" t="s">
        <v>21934</v>
      </c>
      <c r="B890" s="464" t="s">
        <v>21935</v>
      </c>
      <c r="C890" s="463" t="s">
        <v>691</v>
      </c>
      <c r="D890" s="465">
        <v>798.85199999999998</v>
      </c>
    </row>
    <row r="891" spans="1:4">
      <c r="A891" s="467" t="s">
        <v>21936</v>
      </c>
      <c r="B891" s="468" t="s">
        <v>21937</v>
      </c>
      <c r="C891" s="467" t="s">
        <v>691</v>
      </c>
      <c r="D891" s="471">
        <v>627.65779999999995</v>
      </c>
    </row>
    <row r="892" spans="1:4">
      <c r="A892" s="463" t="s">
        <v>21938</v>
      </c>
      <c r="B892" s="464" t="s">
        <v>21939</v>
      </c>
      <c r="C892" s="463" t="s">
        <v>682</v>
      </c>
      <c r="D892" s="470">
        <v>708897.2402</v>
      </c>
    </row>
    <row r="893" spans="1:4">
      <c r="A893" s="467" t="s">
        <v>21940</v>
      </c>
      <c r="B893" s="468" t="s">
        <v>21941</v>
      </c>
      <c r="C893" s="467" t="s">
        <v>682</v>
      </c>
      <c r="D893" s="471">
        <v>779174.56059999997</v>
      </c>
    </row>
    <row r="894" spans="1:4">
      <c r="A894" s="463" t="s">
        <v>21942</v>
      </c>
      <c r="B894" s="464" t="s">
        <v>21943</v>
      </c>
      <c r="C894" s="463" t="s">
        <v>682</v>
      </c>
      <c r="D894" s="465">
        <v>936846.58680000005</v>
      </c>
    </row>
    <row r="895" spans="1:4">
      <c r="A895" s="467" t="s">
        <v>21944</v>
      </c>
      <c r="B895" s="468" t="s">
        <v>21945</v>
      </c>
      <c r="C895" s="467" t="s">
        <v>682</v>
      </c>
      <c r="D895" s="469">
        <v>890884.08589999995</v>
      </c>
    </row>
    <row r="896" spans="1:4">
      <c r="A896" s="463" t="s">
        <v>21946</v>
      </c>
      <c r="B896" s="464" t="s">
        <v>21947</v>
      </c>
      <c r="C896" s="463" t="s">
        <v>682</v>
      </c>
      <c r="D896" s="470">
        <v>979054.13100000005</v>
      </c>
    </row>
    <row r="897" spans="1:4">
      <c r="A897" s="467" t="s">
        <v>21948</v>
      </c>
      <c r="B897" s="468" t="s">
        <v>21949</v>
      </c>
      <c r="C897" s="467" t="s">
        <v>682</v>
      </c>
      <c r="D897" s="471">
        <v>1076040.8903000001</v>
      </c>
    </row>
    <row r="898" spans="1:4">
      <c r="A898" s="463" t="s">
        <v>21950</v>
      </c>
      <c r="B898" s="464" t="s">
        <v>21951</v>
      </c>
      <c r="C898" s="463" t="s">
        <v>682</v>
      </c>
      <c r="D898" s="470">
        <v>1298597.5245999999</v>
      </c>
    </row>
    <row r="899" spans="1:4">
      <c r="A899" s="467" t="s">
        <v>21952</v>
      </c>
      <c r="B899" s="468" t="s">
        <v>21953</v>
      </c>
      <c r="C899" s="467" t="s">
        <v>682</v>
      </c>
      <c r="D899" s="471">
        <v>501.58800000000002</v>
      </c>
    </row>
    <row r="900" spans="1:4">
      <c r="A900" s="463" t="s">
        <v>21954</v>
      </c>
      <c r="B900" s="464" t="s">
        <v>21955</v>
      </c>
      <c r="C900" s="463" t="s">
        <v>682</v>
      </c>
      <c r="D900" s="465">
        <v>1868.7832000000001</v>
      </c>
    </row>
    <row r="901" spans="1:4" ht="28.8">
      <c r="A901" s="467" t="s">
        <v>21956</v>
      </c>
      <c r="B901" s="468" t="s">
        <v>21957</v>
      </c>
      <c r="C901" s="467" t="s">
        <v>682</v>
      </c>
      <c r="D901" s="469">
        <v>385.06830000000002</v>
      </c>
    </row>
    <row r="902" spans="1:4">
      <c r="A902" s="463" t="s">
        <v>21958</v>
      </c>
      <c r="B902" s="464" t="s">
        <v>21959</v>
      </c>
      <c r="C902" s="463" t="s">
        <v>682</v>
      </c>
      <c r="D902" s="465">
        <v>817331.05530000001</v>
      </c>
    </row>
    <row r="903" spans="1:4">
      <c r="A903" s="467" t="s">
        <v>21960</v>
      </c>
      <c r="B903" s="468" t="s">
        <v>21961</v>
      </c>
      <c r="C903" s="467" t="s">
        <v>682</v>
      </c>
      <c r="D903" s="469">
        <v>898145.66830000002</v>
      </c>
    </row>
    <row r="904" spans="1:4">
      <c r="A904" s="463" t="s">
        <v>21962</v>
      </c>
      <c r="B904" s="464" t="s">
        <v>21963</v>
      </c>
      <c r="C904" s="463" t="s">
        <v>682</v>
      </c>
      <c r="D904" s="465">
        <v>1075937.6879</v>
      </c>
    </row>
    <row r="905" spans="1:4" ht="28.8">
      <c r="A905" s="467" t="s">
        <v>21964</v>
      </c>
      <c r="B905" s="468" t="s">
        <v>21965</v>
      </c>
      <c r="C905" s="467" t="s">
        <v>691</v>
      </c>
      <c r="D905" s="469">
        <v>475.4667</v>
      </c>
    </row>
    <row r="906" spans="1:4" ht="28.8">
      <c r="A906" s="463" t="s">
        <v>21966</v>
      </c>
      <c r="B906" s="464" t="s">
        <v>21967</v>
      </c>
      <c r="C906" s="463" t="s">
        <v>691</v>
      </c>
      <c r="D906" s="465">
        <v>590.05029999999999</v>
      </c>
    </row>
    <row r="907" spans="1:4" ht="28.8">
      <c r="A907" s="467" t="s">
        <v>21968</v>
      </c>
      <c r="B907" s="468" t="s">
        <v>21969</v>
      </c>
      <c r="C907" s="467" t="s">
        <v>691</v>
      </c>
      <c r="D907" s="469">
        <v>723.26980000000003</v>
      </c>
    </row>
    <row r="908" spans="1:4" ht="28.8">
      <c r="A908" s="463" t="s">
        <v>21970</v>
      </c>
      <c r="B908" s="464" t="s">
        <v>21971</v>
      </c>
      <c r="C908" s="463" t="s">
        <v>691</v>
      </c>
      <c r="D908" s="465">
        <v>1273.9421</v>
      </c>
    </row>
    <row r="909" spans="1:4" ht="28.8">
      <c r="A909" s="467" t="s">
        <v>21972</v>
      </c>
      <c r="B909" s="468" t="s">
        <v>21973</v>
      </c>
      <c r="C909" s="467" t="s">
        <v>691</v>
      </c>
      <c r="D909" s="469">
        <v>1615.9674</v>
      </c>
    </row>
    <row r="910" spans="1:4" ht="28.8">
      <c r="A910" s="463" t="s">
        <v>21974</v>
      </c>
      <c r="B910" s="464" t="s">
        <v>21975</v>
      </c>
      <c r="C910" s="463" t="s">
        <v>691</v>
      </c>
      <c r="D910" s="470">
        <v>3118.2312000000002</v>
      </c>
    </row>
    <row r="911" spans="1:4" ht="28.8">
      <c r="A911" s="467" t="s">
        <v>21976</v>
      </c>
      <c r="B911" s="468" t="s">
        <v>21977</v>
      </c>
      <c r="C911" s="467" t="s">
        <v>682</v>
      </c>
      <c r="D911" s="471">
        <v>70.774500000000003</v>
      </c>
    </row>
    <row r="912" spans="1:4" ht="28.8">
      <c r="A912" s="463" t="s">
        <v>21978</v>
      </c>
      <c r="B912" s="464" t="s">
        <v>21979</v>
      </c>
      <c r="C912" s="463" t="s">
        <v>682</v>
      </c>
      <c r="D912" s="470">
        <v>87.584599999999995</v>
      </c>
    </row>
    <row r="913" spans="1:4" ht="28.8">
      <c r="A913" s="467" t="s">
        <v>21980</v>
      </c>
      <c r="B913" s="468" t="s">
        <v>21981</v>
      </c>
      <c r="C913" s="467" t="s">
        <v>682</v>
      </c>
      <c r="D913" s="471">
        <v>105.3023</v>
      </c>
    </row>
    <row r="914" spans="1:4" ht="28.8">
      <c r="A914" s="463" t="s">
        <v>21982</v>
      </c>
      <c r="B914" s="464" t="s">
        <v>21983</v>
      </c>
      <c r="C914" s="463" t="s">
        <v>682</v>
      </c>
      <c r="D914" s="465">
        <v>120.6358</v>
      </c>
    </row>
    <row r="915" spans="1:4" ht="28.8">
      <c r="A915" s="467" t="s">
        <v>21984</v>
      </c>
      <c r="B915" s="468" t="s">
        <v>21985</v>
      </c>
      <c r="C915" s="467" t="s">
        <v>682</v>
      </c>
      <c r="D915" s="469">
        <v>132.85169999999999</v>
      </c>
    </row>
    <row r="916" spans="1:4" ht="28.8">
      <c r="A916" s="463" t="s">
        <v>21986</v>
      </c>
      <c r="B916" s="464" t="s">
        <v>21987</v>
      </c>
      <c r="C916" s="463" t="s">
        <v>682</v>
      </c>
      <c r="D916" s="465">
        <v>145.1009</v>
      </c>
    </row>
    <row r="917" spans="1:4" ht="28.8">
      <c r="A917" s="467" t="s">
        <v>21988</v>
      </c>
      <c r="B917" s="468" t="s">
        <v>21989</v>
      </c>
      <c r="C917" s="467" t="s">
        <v>682</v>
      </c>
      <c r="D917" s="469">
        <v>159.02510000000001</v>
      </c>
    </row>
    <row r="918" spans="1:4" ht="28.8">
      <c r="A918" s="463" t="s">
        <v>21990</v>
      </c>
      <c r="B918" s="464" t="s">
        <v>21991</v>
      </c>
      <c r="C918" s="463" t="s">
        <v>682</v>
      </c>
      <c r="D918" s="470">
        <v>175.99469999999999</v>
      </c>
    </row>
    <row r="919" spans="1:4" ht="28.8">
      <c r="A919" s="467" t="s">
        <v>21992</v>
      </c>
      <c r="B919" s="468" t="s">
        <v>21993</v>
      </c>
      <c r="C919" s="467" t="s">
        <v>682</v>
      </c>
      <c r="D919" s="469">
        <v>199.17740000000001</v>
      </c>
    </row>
    <row r="920" spans="1:4">
      <c r="A920" s="463" t="s">
        <v>21994</v>
      </c>
      <c r="B920" s="464" t="s">
        <v>21995</v>
      </c>
      <c r="C920" s="463" t="s">
        <v>682</v>
      </c>
      <c r="D920" s="465">
        <v>448.91800000000001</v>
      </c>
    </row>
    <row r="921" spans="1:4">
      <c r="A921" s="467" t="s">
        <v>27190</v>
      </c>
      <c r="B921" s="468" t="s">
        <v>27191</v>
      </c>
      <c r="C921" s="467" t="s">
        <v>682</v>
      </c>
      <c r="D921" s="469">
        <v>32227.23</v>
      </c>
    </row>
    <row r="922" spans="1:4">
      <c r="A922" s="463" t="s">
        <v>27192</v>
      </c>
      <c r="B922" s="464" t="s">
        <v>27193</v>
      </c>
      <c r="C922" s="463" t="s">
        <v>682</v>
      </c>
      <c r="D922" s="465">
        <v>64194.096799999999</v>
      </c>
    </row>
    <row r="923" spans="1:4">
      <c r="A923" s="467" t="s">
        <v>27194</v>
      </c>
      <c r="B923" s="468" t="s">
        <v>27195</v>
      </c>
      <c r="C923" s="467" t="s">
        <v>682</v>
      </c>
      <c r="D923" s="469">
        <v>85448.0052</v>
      </c>
    </row>
    <row r="924" spans="1:4">
      <c r="A924" s="463" t="s">
        <v>27196</v>
      </c>
      <c r="B924" s="464" t="s">
        <v>27197</v>
      </c>
      <c r="C924" s="463" t="s">
        <v>682</v>
      </c>
      <c r="D924" s="465">
        <v>36902.04</v>
      </c>
    </row>
    <row r="925" spans="1:4">
      <c r="A925" s="467" t="s">
        <v>27198</v>
      </c>
      <c r="B925" s="468" t="s">
        <v>27199</v>
      </c>
      <c r="C925" s="467" t="s">
        <v>682</v>
      </c>
      <c r="D925" s="469">
        <v>72344.496799999994</v>
      </c>
    </row>
    <row r="926" spans="1:4">
      <c r="A926" s="463" t="s">
        <v>27200</v>
      </c>
      <c r="B926" s="464" t="s">
        <v>27201</v>
      </c>
      <c r="C926" s="463" t="s">
        <v>682</v>
      </c>
      <c r="D926" s="465">
        <v>96296.905199999994</v>
      </c>
    </row>
    <row r="927" spans="1:4">
      <c r="A927" s="467" t="s">
        <v>27202</v>
      </c>
      <c r="B927" s="468" t="s">
        <v>27203</v>
      </c>
      <c r="C927" s="467" t="s">
        <v>682</v>
      </c>
      <c r="D927" s="469">
        <v>44969.19</v>
      </c>
    </row>
    <row r="928" spans="1:4">
      <c r="A928" s="463" t="s">
        <v>27204</v>
      </c>
      <c r="B928" s="464" t="s">
        <v>27205</v>
      </c>
      <c r="C928" s="463" t="s">
        <v>682</v>
      </c>
      <c r="D928" s="465">
        <v>84997.0245</v>
      </c>
    </row>
    <row r="929" spans="1:4">
      <c r="A929" s="467" t="s">
        <v>27206</v>
      </c>
      <c r="B929" s="468" t="s">
        <v>27207</v>
      </c>
      <c r="C929" s="467" t="s">
        <v>682</v>
      </c>
      <c r="D929" s="469">
        <v>113138.53569999999</v>
      </c>
    </row>
    <row r="930" spans="1:4">
      <c r="A930" s="463" t="s">
        <v>27208</v>
      </c>
      <c r="B930" s="464" t="s">
        <v>27209</v>
      </c>
      <c r="C930" s="463" t="s">
        <v>682</v>
      </c>
      <c r="D930" s="465">
        <v>56511.42</v>
      </c>
    </row>
    <row r="931" spans="1:4">
      <c r="A931" s="467" t="s">
        <v>27210</v>
      </c>
      <c r="B931" s="468" t="s">
        <v>27211</v>
      </c>
      <c r="C931" s="467" t="s">
        <v>682</v>
      </c>
      <c r="D931" s="469">
        <v>112048.5922</v>
      </c>
    </row>
    <row r="932" spans="1:4">
      <c r="A932" s="463" t="s">
        <v>27212</v>
      </c>
      <c r="B932" s="464" t="s">
        <v>27213</v>
      </c>
      <c r="C932" s="463" t="s">
        <v>682</v>
      </c>
      <c r="D932" s="465">
        <v>149146.53940000001</v>
      </c>
    </row>
    <row r="933" spans="1:4" ht="28.8">
      <c r="A933" s="467" t="s">
        <v>21996</v>
      </c>
      <c r="B933" s="468" t="s">
        <v>21997</v>
      </c>
      <c r="C933" s="467" t="s">
        <v>682</v>
      </c>
      <c r="D933" s="469">
        <v>1434.98</v>
      </c>
    </row>
    <row r="934" spans="1:4" ht="28.8">
      <c r="A934" s="463" t="s">
        <v>21998</v>
      </c>
      <c r="B934" s="464" t="s">
        <v>21999</v>
      </c>
      <c r="C934" s="463" t="s">
        <v>682</v>
      </c>
      <c r="D934" s="470">
        <v>1419.61</v>
      </c>
    </row>
    <row r="935" spans="1:4" ht="28.8">
      <c r="A935" s="467" t="s">
        <v>22000</v>
      </c>
      <c r="B935" s="468" t="s">
        <v>22001</v>
      </c>
      <c r="C935" s="467" t="s">
        <v>682</v>
      </c>
      <c r="D935" s="469">
        <v>1486.34</v>
      </c>
    </row>
    <row r="936" spans="1:4" ht="28.8">
      <c r="A936" s="463" t="s">
        <v>22002</v>
      </c>
      <c r="B936" s="464" t="s">
        <v>22003</v>
      </c>
      <c r="C936" s="463" t="s">
        <v>682</v>
      </c>
      <c r="D936" s="465">
        <v>1435.12</v>
      </c>
    </row>
    <row r="937" spans="1:4">
      <c r="A937" s="467" t="s">
        <v>22004</v>
      </c>
      <c r="B937" s="468" t="s">
        <v>22005</v>
      </c>
      <c r="C937" s="467" t="s">
        <v>510</v>
      </c>
      <c r="D937" s="469">
        <v>140.16409999999999</v>
      </c>
    </row>
    <row r="938" spans="1:4">
      <c r="A938" s="463" t="s">
        <v>22006</v>
      </c>
      <c r="B938" s="464" t="s">
        <v>22007</v>
      </c>
      <c r="C938" s="463" t="s">
        <v>682</v>
      </c>
      <c r="D938" s="465">
        <v>9.1664999999999992</v>
      </c>
    </row>
    <row r="939" spans="1:4">
      <c r="A939" s="467" t="s">
        <v>22008</v>
      </c>
      <c r="B939" s="468" t="s">
        <v>22009</v>
      </c>
      <c r="C939" s="467" t="s">
        <v>682</v>
      </c>
      <c r="D939" s="469">
        <v>1304.1533999999999</v>
      </c>
    </row>
    <row r="940" spans="1:4" ht="28.8">
      <c r="A940" s="463" t="s">
        <v>22010</v>
      </c>
      <c r="B940" s="464" t="s">
        <v>22011</v>
      </c>
      <c r="C940" s="463" t="s">
        <v>682</v>
      </c>
      <c r="D940" s="465">
        <v>26.1096</v>
      </c>
    </row>
    <row r="941" spans="1:4">
      <c r="A941" s="467" t="s">
        <v>22012</v>
      </c>
      <c r="B941" s="468" t="s">
        <v>22013</v>
      </c>
      <c r="C941" s="467" t="s">
        <v>510</v>
      </c>
      <c r="D941" s="469">
        <v>2870.0234</v>
      </c>
    </row>
    <row r="942" spans="1:4">
      <c r="A942" s="463" t="s">
        <v>22014</v>
      </c>
      <c r="B942" s="464" t="s">
        <v>22015</v>
      </c>
      <c r="C942" s="463" t="s">
        <v>682</v>
      </c>
      <c r="D942" s="465">
        <v>978.12289999999996</v>
      </c>
    </row>
    <row r="943" spans="1:4">
      <c r="A943" s="467" t="s">
        <v>22016</v>
      </c>
      <c r="B943" s="468" t="s">
        <v>22017</v>
      </c>
      <c r="C943" s="467" t="s">
        <v>691</v>
      </c>
      <c r="D943" s="469">
        <v>555.84370000000001</v>
      </c>
    </row>
    <row r="944" spans="1:4" ht="28.8">
      <c r="A944" s="463" t="s">
        <v>22018</v>
      </c>
      <c r="B944" s="464" t="s">
        <v>22019</v>
      </c>
      <c r="C944" s="463" t="s">
        <v>691</v>
      </c>
      <c r="D944" s="465">
        <v>4.2085999999999997</v>
      </c>
    </row>
    <row r="945" spans="1:4">
      <c r="A945" s="467" t="s">
        <v>22020</v>
      </c>
      <c r="B945" s="468" t="s">
        <v>22021</v>
      </c>
      <c r="C945" s="467" t="s">
        <v>682</v>
      </c>
      <c r="D945" s="469">
        <v>38.353900000000003</v>
      </c>
    </row>
    <row r="946" spans="1:4">
      <c r="A946" s="463" t="s">
        <v>22022</v>
      </c>
      <c r="B946" s="464" t="s">
        <v>22023</v>
      </c>
      <c r="C946" s="463" t="s">
        <v>682</v>
      </c>
      <c r="D946" s="465">
        <v>78.909199999999998</v>
      </c>
    </row>
    <row r="947" spans="1:4" ht="28.8">
      <c r="A947" s="467" t="s">
        <v>22024</v>
      </c>
      <c r="B947" s="468" t="s">
        <v>22025</v>
      </c>
      <c r="C947" s="467" t="s">
        <v>682</v>
      </c>
      <c r="D947" s="469">
        <v>1.083</v>
      </c>
    </row>
    <row r="948" spans="1:4" ht="28.8">
      <c r="A948" s="463" t="s">
        <v>22026</v>
      </c>
      <c r="B948" s="464" t="s">
        <v>22027</v>
      </c>
      <c r="C948" s="463" t="s">
        <v>682</v>
      </c>
      <c r="D948" s="465">
        <v>3.1168</v>
      </c>
    </row>
    <row r="949" spans="1:4" ht="28.8">
      <c r="A949" s="467" t="s">
        <v>22028</v>
      </c>
      <c r="B949" s="468" t="s">
        <v>22029</v>
      </c>
      <c r="C949" s="467" t="s">
        <v>691</v>
      </c>
      <c r="D949" s="469">
        <v>3.7181000000000002</v>
      </c>
    </row>
    <row r="950" spans="1:4" ht="28.8">
      <c r="A950" s="463" t="s">
        <v>22030</v>
      </c>
      <c r="B950" s="464" t="s">
        <v>22031</v>
      </c>
      <c r="C950" s="463" t="s">
        <v>682</v>
      </c>
      <c r="D950" s="465">
        <v>2.4729999999999999</v>
      </c>
    </row>
    <row r="951" spans="1:4" ht="28.8">
      <c r="A951" s="467" t="s">
        <v>22032</v>
      </c>
      <c r="B951" s="468" t="s">
        <v>22033</v>
      </c>
      <c r="C951" s="467" t="s">
        <v>682</v>
      </c>
      <c r="D951" s="469">
        <v>1.0891</v>
      </c>
    </row>
    <row r="952" spans="1:4">
      <c r="A952" s="463" t="s">
        <v>22034</v>
      </c>
      <c r="B952" s="464" t="s">
        <v>22035</v>
      </c>
      <c r="C952" s="463" t="s">
        <v>508</v>
      </c>
      <c r="D952" s="465">
        <v>11.7341</v>
      </c>
    </row>
    <row r="953" spans="1:4">
      <c r="A953" s="467" t="s">
        <v>22036</v>
      </c>
      <c r="B953" s="468" t="s">
        <v>22037</v>
      </c>
      <c r="C953" s="467" t="s">
        <v>508</v>
      </c>
      <c r="D953" s="469">
        <v>11.7341</v>
      </c>
    </row>
    <row r="954" spans="1:4">
      <c r="A954" s="463" t="s">
        <v>22038</v>
      </c>
      <c r="B954" s="464" t="s">
        <v>22039</v>
      </c>
      <c r="C954" s="463" t="s">
        <v>691</v>
      </c>
      <c r="D954" s="465">
        <v>13.174300000000001</v>
      </c>
    </row>
    <row r="955" spans="1:4">
      <c r="A955" s="467" t="s">
        <v>22040</v>
      </c>
      <c r="B955" s="468" t="s">
        <v>22041</v>
      </c>
      <c r="C955" s="467" t="s">
        <v>691</v>
      </c>
      <c r="D955" s="469">
        <v>12.3902</v>
      </c>
    </row>
    <row r="956" spans="1:4">
      <c r="A956" s="463" t="s">
        <v>22042</v>
      </c>
      <c r="B956" s="464" t="s">
        <v>22043</v>
      </c>
      <c r="C956" s="463" t="s">
        <v>682</v>
      </c>
      <c r="D956" s="465">
        <v>103.0536</v>
      </c>
    </row>
    <row r="957" spans="1:4">
      <c r="A957" s="467" t="s">
        <v>22044</v>
      </c>
      <c r="B957" s="468" t="s">
        <v>22045</v>
      </c>
      <c r="C957" s="467" t="s">
        <v>682</v>
      </c>
      <c r="D957" s="469">
        <v>393.62799999999999</v>
      </c>
    </row>
    <row r="958" spans="1:4">
      <c r="A958" s="463" t="s">
        <v>22046</v>
      </c>
      <c r="B958" s="464" t="s">
        <v>22047</v>
      </c>
      <c r="C958" s="463" t="s">
        <v>682</v>
      </c>
      <c r="D958" s="465">
        <v>69.879599999999996</v>
      </c>
    </row>
    <row r="959" spans="1:4">
      <c r="A959" s="467" t="s">
        <v>22048</v>
      </c>
      <c r="B959" s="468" t="s">
        <v>22049</v>
      </c>
      <c r="C959" s="467" t="s">
        <v>682</v>
      </c>
      <c r="D959" s="469">
        <v>101.33199999999999</v>
      </c>
    </row>
    <row r="960" spans="1:4">
      <c r="A960" s="463" t="s">
        <v>22050</v>
      </c>
      <c r="B960" s="464" t="s">
        <v>22051</v>
      </c>
      <c r="C960" s="463" t="s">
        <v>682</v>
      </c>
      <c r="D960" s="465">
        <v>129.67750000000001</v>
      </c>
    </row>
    <row r="961" spans="1:4">
      <c r="A961" s="467" t="s">
        <v>22052</v>
      </c>
      <c r="B961" s="468" t="s">
        <v>22053</v>
      </c>
      <c r="C961" s="467" t="s">
        <v>682</v>
      </c>
      <c r="D961" s="469">
        <v>152.4255</v>
      </c>
    </row>
    <row r="962" spans="1:4">
      <c r="A962" s="463" t="s">
        <v>22054</v>
      </c>
      <c r="B962" s="464" t="s">
        <v>22055</v>
      </c>
      <c r="C962" s="463" t="s">
        <v>682</v>
      </c>
      <c r="D962" s="465">
        <v>144.9367</v>
      </c>
    </row>
    <row r="963" spans="1:4">
      <c r="A963" s="467" t="s">
        <v>22056</v>
      </c>
      <c r="B963" s="468" t="s">
        <v>22057</v>
      </c>
      <c r="C963" s="467" t="s">
        <v>682</v>
      </c>
      <c r="D963" s="469">
        <v>207.97470000000001</v>
      </c>
    </row>
    <row r="964" spans="1:4">
      <c r="A964" s="463" t="s">
        <v>22058</v>
      </c>
      <c r="B964" s="464" t="s">
        <v>22059</v>
      </c>
      <c r="C964" s="463" t="s">
        <v>682</v>
      </c>
      <c r="D964" s="465">
        <v>238.1653</v>
      </c>
    </row>
    <row r="965" spans="1:4">
      <c r="A965" s="467" t="s">
        <v>22060</v>
      </c>
      <c r="B965" s="468" t="s">
        <v>22061</v>
      </c>
      <c r="C965" s="467" t="s">
        <v>682</v>
      </c>
      <c r="D965" s="469">
        <v>257.33409999999998</v>
      </c>
    </row>
    <row r="966" spans="1:4">
      <c r="A966" s="463" t="s">
        <v>22062</v>
      </c>
      <c r="B966" s="464" t="s">
        <v>22063</v>
      </c>
      <c r="C966" s="463" t="s">
        <v>682</v>
      </c>
      <c r="D966" s="465">
        <v>265.68869999999998</v>
      </c>
    </row>
    <row r="967" spans="1:4">
      <c r="A967" s="467" t="s">
        <v>22064</v>
      </c>
      <c r="B967" s="468" t="s">
        <v>22065</v>
      </c>
      <c r="C967" s="467" t="s">
        <v>682</v>
      </c>
      <c r="D967" s="469">
        <v>307.58229999999998</v>
      </c>
    </row>
    <row r="968" spans="1:4">
      <c r="A968" s="463" t="s">
        <v>22066</v>
      </c>
      <c r="B968" s="464" t="s">
        <v>22067</v>
      </c>
      <c r="C968" s="463" t="s">
        <v>682</v>
      </c>
      <c r="D968" s="465">
        <v>279.30540000000002</v>
      </c>
    </row>
    <row r="969" spans="1:4">
      <c r="A969" s="467" t="s">
        <v>22068</v>
      </c>
      <c r="B969" s="468" t="s">
        <v>22069</v>
      </c>
      <c r="C969" s="467" t="s">
        <v>682</v>
      </c>
      <c r="D969" s="469">
        <v>341.22820000000002</v>
      </c>
    </row>
    <row r="970" spans="1:4">
      <c r="A970" s="463" t="s">
        <v>22070</v>
      </c>
      <c r="B970" s="464" t="s">
        <v>22071</v>
      </c>
      <c r="C970" s="463" t="s">
        <v>682</v>
      </c>
      <c r="D970" s="465">
        <v>342.83109999999999</v>
      </c>
    </row>
    <row r="971" spans="1:4">
      <c r="A971" s="467" t="s">
        <v>22072</v>
      </c>
      <c r="B971" s="468" t="s">
        <v>22073</v>
      </c>
      <c r="C971" s="467" t="s">
        <v>682</v>
      </c>
      <c r="D971" s="469">
        <v>390.74220000000003</v>
      </c>
    </row>
    <row r="972" spans="1:4">
      <c r="A972" s="463" t="s">
        <v>22074</v>
      </c>
      <c r="B972" s="464" t="s">
        <v>22075</v>
      </c>
      <c r="C972" s="463" t="s">
        <v>682</v>
      </c>
      <c r="D972" s="465">
        <v>55.1785</v>
      </c>
    </row>
    <row r="973" spans="1:4">
      <c r="A973" s="467" t="s">
        <v>22076</v>
      </c>
      <c r="B973" s="468" t="s">
        <v>22077</v>
      </c>
      <c r="C973" s="467" t="s">
        <v>682</v>
      </c>
      <c r="D973" s="469">
        <v>56.5167</v>
      </c>
    </row>
    <row r="974" spans="1:4">
      <c r="A974" s="463" t="s">
        <v>22078</v>
      </c>
      <c r="B974" s="464" t="s">
        <v>22079</v>
      </c>
      <c r="C974" s="463" t="s">
        <v>682</v>
      </c>
      <c r="D974" s="465">
        <v>82.11</v>
      </c>
    </row>
    <row r="975" spans="1:4">
      <c r="A975" s="467" t="s">
        <v>22080</v>
      </c>
      <c r="B975" s="468" t="s">
        <v>22081</v>
      </c>
      <c r="C975" s="467" t="s">
        <v>682</v>
      </c>
      <c r="D975" s="469">
        <v>75.8279</v>
      </c>
    </row>
    <row r="976" spans="1:4">
      <c r="A976" s="463" t="s">
        <v>22082</v>
      </c>
      <c r="B976" s="464" t="s">
        <v>22083</v>
      </c>
      <c r="C976" s="463" t="s">
        <v>682</v>
      </c>
      <c r="D976" s="465">
        <v>100.7959</v>
      </c>
    </row>
    <row r="977" spans="1:4">
      <c r="A977" s="467" t="s">
        <v>22084</v>
      </c>
      <c r="B977" s="468" t="s">
        <v>22085</v>
      </c>
      <c r="C977" s="467" t="s">
        <v>682</v>
      </c>
      <c r="D977" s="469">
        <v>103.0536</v>
      </c>
    </row>
    <row r="978" spans="1:4">
      <c r="A978" s="463" t="s">
        <v>22086</v>
      </c>
      <c r="B978" s="464" t="s">
        <v>22087</v>
      </c>
      <c r="C978" s="463" t="s">
        <v>682</v>
      </c>
      <c r="D978" s="465">
        <v>100.7959</v>
      </c>
    </row>
    <row r="979" spans="1:4">
      <c r="A979" s="467" t="s">
        <v>22088</v>
      </c>
      <c r="B979" s="468" t="s">
        <v>22089</v>
      </c>
      <c r="C979" s="467" t="s">
        <v>682</v>
      </c>
      <c r="D979" s="469">
        <v>126.8952</v>
      </c>
    </row>
    <row r="980" spans="1:4">
      <c r="A980" s="463" t="s">
        <v>22090</v>
      </c>
      <c r="B980" s="464" t="s">
        <v>22091</v>
      </c>
      <c r="C980" s="463" t="s">
        <v>682</v>
      </c>
      <c r="D980" s="465">
        <v>130.52090000000001</v>
      </c>
    </row>
    <row r="981" spans="1:4" ht="28.8">
      <c r="A981" s="467" t="s">
        <v>22092</v>
      </c>
      <c r="B981" s="468" t="s">
        <v>22093</v>
      </c>
      <c r="C981" s="467" t="s">
        <v>682</v>
      </c>
      <c r="D981" s="469">
        <v>19.130700000000001</v>
      </c>
    </row>
    <row r="982" spans="1:4" ht="28.8">
      <c r="A982" s="463" t="s">
        <v>22094</v>
      </c>
      <c r="B982" s="464" t="s">
        <v>22095</v>
      </c>
      <c r="C982" s="463" t="s">
        <v>682</v>
      </c>
      <c r="D982" s="465">
        <v>27.960599999999999</v>
      </c>
    </row>
    <row r="983" spans="1:4" ht="28.8">
      <c r="A983" s="467" t="s">
        <v>22096</v>
      </c>
      <c r="B983" s="468" t="s">
        <v>22097</v>
      </c>
      <c r="C983" s="467" t="s">
        <v>682</v>
      </c>
      <c r="D983" s="469">
        <v>24.871300000000002</v>
      </c>
    </row>
    <row r="984" spans="1:4" ht="28.8">
      <c r="A984" s="463" t="s">
        <v>22098</v>
      </c>
      <c r="B984" s="464" t="s">
        <v>22099</v>
      </c>
      <c r="C984" s="463" t="s">
        <v>682</v>
      </c>
      <c r="D984" s="465">
        <v>34.457900000000002</v>
      </c>
    </row>
    <row r="985" spans="1:4" ht="28.8">
      <c r="A985" s="467" t="s">
        <v>22100</v>
      </c>
      <c r="B985" s="468" t="s">
        <v>22101</v>
      </c>
      <c r="C985" s="467" t="s">
        <v>682</v>
      </c>
      <c r="D985" s="469">
        <v>54.476399999999998</v>
      </c>
    </row>
    <row r="986" spans="1:4" ht="28.8">
      <c r="A986" s="463" t="s">
        <v>22102</v>
      </c>
      <c r="B986" s="464" t="s">
        <v>22103</v>
      </c>
      <c r="C986" s="463" t="s">
        <v>682</v>
      </c>
      <c r="D986" s="465">
        <v>55.505099999999999</v>
      </c>
    </row>
    <row r="987" spans="1:4" ht="28.8">
      <c r="A987" s="467" t="s">
        <v>22104</v>
      </c>
      <c r="B987" s="468" t="s">
        <v>22105</v>
      </c>
      <c r="C987" s="467" t="s">
        <v>682</v>
      </c>
      <c r="D987" s="469">
        <v>59.622999999999998</v>
      </c>
    </row>
    <row r="988" spans="1:4" ht="28.8">
      <c r="A988" s="463" t="s">
        <v>22106</v>
      </c>
      <c r="B988" s="464" t="s">
        <v>22107</v>
      </c>
      <c r="C988" s="463" t="s">
        <v>682</v>
      </c>
      <c r="D988" s="465">
        <v>57.267299999999999</v>
      </c>
    </row>
    <row r="989" spans="1:4" ht="28.8">
      <c r="A989" s="467" t="s">
        <v>22108</v>
      </c>
      <c r="B989" s="468" t="s">
        <v>22109</v>
      </c>
      <c r="C989" s="467" t="s">
        <v>691</v>
      </c>
      <c r="D989" s="469">
        <v>8.4331999999999994</v>
      </c>
    </row>
    <row r="990" spans="1:4">
      <c r="A990" s="463" t="s">
        <v>22110</v>
      </c>
      <c r="B990" s="464" t="s">
        <v>22111</v>
      </c>
      <c r="C990" s="463" t="s">
        <v>691</v>
      </c>
      <c r="D990" s="465">
        <v>14.5982</v>
      </c>
    </row>
    <row r="991" spans="1:4">
      <c r="A991" s="467" t="s">
        <v>22112</v>
      </c>
      <c r="B991" s="468" t="s">
        <v>22113</v>
      </c>
      <c r="C991" s="467" t="s">
        <v>691</v>
      </c>
      <c r="D991" s="471">
        <v>16.123899999999999</v>
      </c>
    </row>
    <row r="992" spans="1:4">
      <c r="A992" s="463" t="s">
        <v>22114</v>
      </c>
      <c r="B992" s="464" t="s">
        <v>22115</v>
      </c>
      <c r="C992" s="463" t="s">
        <v>691</v>
      </c>
      <c r="D992" s="470">
        <v>17.5428</v>
      </c>
    </row>
    <row r="993" spans="1:4">
      <c r="A993" s="467" t="s">
        <v>22116</v>
      </c>
      <c r="B993" s="468" t="s">
        <v>22117</v>
      </c>
      <c r="C993" s="467" t="s">
        <v>691</v>
      </c>
      <c r="D993" s="471">
        <v>19.165600000000001</v>
      </c>
    </row>
    <row r="994" spans="1:4">
      <c r="A994" s="463" t="s">
        <v>22118</v>
      </c>
      <c r="B994" s="464" t="s">
        <v>22119</v>
      </c>
      <c r="C994" s="463" t="s">
        <v>691</v>
      </c>
      <c r="D994" s="470">
        <v>21.7255</v>
      </c>
    </row>
    <row r="995" spans="1:4">
      <c r="A995" s="467" t="s">
        <v>22120</v>
      </c>
      <c r="B995" s="468" t="s">
        <v>22121</v>
      </c>
      <c r="C995" s="467" t="s">
        <v>691</v>
      </c>
      <c r="D995" s="471">
        <v>22.988800000000001</v>
      </c>
    </row>
    <row r="996" spans="1:4">
      <c r="A996" s="463" t="s">
        <v>22122</v>
      </c>
      <c r="B996" s="464" t="s">
        <v>22123</v>
      </c>
      <c r="C996" s="463" t="s">
        <v>691</v>
      </c>
      <c r="D996" s="470">
        <v>24.8386</v>
      </c>
    </row>
    <row r="997" spans="1:4">
      <c r="A997" s="467" t="s">
        <v>22124</v>
      </c>
      <c r="B997" s="468" t="s">
        <v>22125</v>
      </c>
      <c r="C997" s="467" t="s">
        <v>691</v>
      </c>
      <c r="D997" s="471">
        <v>25.796800000000001</v>
      </c>
    </row>
    <row r="998" spans="1:4">
      <c r="A998" s="463" t="s">
        <v>22126</v>
      </c>
      <c r="B998" s="464" t="s">
        <v>22127</v>
      </c>
      <c r="C998" s="463" t="s">
        <v>691</v>
      </c>
      <c r="D998" s="470">
        <v>28.446300000000001</v>
      </c>
    </row>
    <row r="999" spans="1:4">
      <c r="A999" s="467" t="s">
        <v>22128</v>
      </c>
      <c r="B999" s="468" t="s">
        <v>22129</v>
      </c>
      <c r="C999" s="467" t="s">
        <v>691</v>
      </c>
      <c r="D999" s="471">
        <v>30.428000000000001</v>
      </c>
    </row>
    <row r="1000" spans="1:4">
      <c r="A1000" s="463" t="s">
        <v>22130</v>
      </c>
      <c r="B1000" s="464" t="s">
        <v>22131</v>
      </c>
      <c r="C1000" s="463" t="s">
        <v>691</v>
      </c>
      <c r="D1000" s="470">
        <v>34.109699999999997</v>
      </c>
    </row>
    <row r="1001" spans="1:4">
      <c r="A1001" s="467" t="s">
        <v>22132</v>
      </c>
      <c r="B1001" s="468" t="s">
        <v>22133</v>
      </c>
      <c r="C1001" s="467" t="s">
        <v>691</v>
      </c>
      <c r="D1001" s="471">
        <v>32.590400000000002</v>
      </c>
    </row>
    <row r="1002" spans="1:4">
      <c r="A1002" s="463" t="s">
        <v>22134</v>
      </c>
      <c r="B1002" s="464" t="s">
        <v>22135</v>
      </c>
      <c r="C1002" s="463" t="s">
        <v>691</v>
      </c>
      <c r="D1002" s="470">
        <v>38.758400000000002</v>
      </c>
    </row>
    <row r="1003" spans="1:4">
      <c r="A1003" s="467" t="s">
        <v>22136</v>
      </c>
      <c r="B1003" s="468" t="s">
        <v>22137</v>
      </c>
      <c r="C1003" s="467" t="s">
        <v>691</v>
      </c>
      <c r="D1003" s="471">
        <v>43.3932</v>
      </c>
    </row>
    <row r="1004" spans="1:4">
      <c r="A1004" s="463" t="s">
        <v>22138</v>
      </c>
      <c r="B1004" s="464" t="s">
        <v>22139</v>
      </c>
      <c r="C1004" s="463" t="s">
        <v>691</v>
      </c>
      <c r="D1004" s="470">
        <v>46.726100000000002</v>
      </c>
    </row>
    <row r="1005" spans="1:4">
      <c r="A1005" s="467" t="s">
        <v>22140</v>
      </c>
      <c r="B1005" s="468" t="s">
        <v>22141</v>
      </c>
      <c r="C1005" s="467" t="s">
        <v>691</v>
      </c>
      <c r="D1005" s="471">
        <v>49.654600000000002</v>
      </c>
    </row>
    <row r="1006" spans="1:4">
      <c r="A1006" s="463" t="s">
        <v>22142</v>
      </c>
      <c r="B1006" s="464" t="s">
        <v>22143</v>
      </c>
      <c r="C1006" s="463" t="s">
        <v>691</v>
      </c>
      <c r="D1006" s="470">
        <v>12.2857</v>
      </c>
    </row>
    <row r="1007" spans="1:4">
      <c r="A1007" s="467" t="s">
        <v>22144</v>
      </c>
      <c r="B1007" s="468" t="s">
        <v>22145</v>
      </c>
      <c r="C1007" s="467" t="s">
        <v>691</v>
      </c>
      <c r="D1007" s="471">
        <v>15.523899999999999</v>
      </c>
    </row>
    <row r="1008" spans="1:4">
      <c r="A1008" s="463" t="s">
        <v>22146</v>
      </c>
      <c r="B1008" s="464" t="s">
        <v>22147</v>
      </c>
      <c r="C1008" s="463" t="s">
        <v>691</v>
      </c>
      <c r="D1008" s="470">
        <v>15.922000000000001</v>
      </c>
    </row>
    <row r="1009" spans="1:4">
      <c r="A1009" s="467" t="s">
        <v>22148</v>
      </c>
      <c r="B1009" s="468" t="s">
        <v>22149</v>
      </c>
      <c r="C1009" s="467" t="s">
        <v>691</v>
      </c>
      <c r="D1009" s="471">
        <v>12.566000000000001</v>
      </c>
    </row>
    <row r="1010" spans="1:4">
      <c r="A1010" s="463" t="s">
        <v>22150</v>
      </c>
      <c r="B1010" s="464" t="s">
        <v>22151</v>
      </c>
      <c r="C1010" s="463" t="s">
        <v>691</v>
      </c>
      <c r="D1010" s="470">
        <v>17.0443</v>
      </c>
    </row>
    <row r="1011" spans="1:4">
      <c r="A1011" s="467" t="s">
        <v>22152</v>
      </c>
      <c r="B1011" s="468" t="s">
        <v>22153</v>
      </c>
      <c r="C1011" s="467" t="s">
        <v>691</v>
      </c>
      <c r="D1011" s="471">
        <v>18.5748</v>
      </c>
    </row>
    <row r="1012" spans="1:4" ht="28.8">
      <c r="A1012" s="463" t="s">
        <v>22154</v>
      </c>
      <c r="B1012" s="464" t="s">
        <v>22155</v>
      </c>
      <c r="C1012" s="463" t="s">
        <v>682</v>
      </c>
      <c r="D1012" s="470">
        <v>0.55279999999999996</v>
      </c>
    </row>
    <row r="1013" spans="1:4" ht="43.2">
      <c r="A1013" s="467" t="s">
        <v>22156</v>
      </c>
      <c r="B1013" s="468" t="s">
        <v>22157</v>
      </c>
      <c r="C1013" s="467" t="s">
        <v>682</v>
      </c>
      <c r="D1013" s="471">
        <v>1452.3820000000001</v>
      </c>
    </row>
    <row r="1014" spans="1:4" ht="43.2">
      <c r="A1014" s="463" t="s">
        <v>22158</v>
      </c>
      <c r="B1014" s="464" t="s">
        <v>22159</v>
      </c>
      <c r="C1014" s="463" t="s">
        <v>682</v>
      </c>
      <c r="D1014" s="470">
        <v>2695.8296</v>
      </c>
    </row>
    <row r="1015" spans="1:4" ht="28.8">
      <c r="A1015" s="467" t="s">
        <v>22160</v>
      </c>
      <c r="B1015" s="468" t="s">
        <v>22161</v>
      </c>
      <c r="C1015" s="467" t="s">
        <v>682</v>
      </c>
      <c r="D1015" s="471">
        <v>32.329500000000003</v>
      </c>
    </row>
    <row r="1016" spans="1:4" ht="28.8">
      <c r="A1016" s="463" t="s">
        <v>22162</v>
      </c>
      <c r="B1016" s="464" t="s">
        <v>22163</v>
      </c>
      <c r="C1016" s="463" t="s">
        <v>691</v>
      </c>
      <c r="D1016" s="470">
        <v>3140.0050999999999</v>
      </c>
    </row>
    <row r="1017" spans="1:4" ht="28.8">
      <c r="A1017" s="467" t="s">
        <v>22164</v>
      </c>
      <c r="B1017" s="468" t="s">
        <v>22165</v>
      </c>
      <c r="C1017" s="467" t="s">
        <v>691</v>
      </c>
      <c r="D1017" s="471">
        <v>3565.2388000000001</v>
      </c>
    </row>
    <row r="1018" spans="1:4" ht="28.8">
      <c r="A1018" s="463" t="s">
        <v>22166</v>
      </c>
      <c r="B1018" s="464" t="s">
        <v>22167</v>
      </c>
      <c r="C1018" s="463" t="s">
        <v>691</v>
      </c>
      <c r="D1018" s="470">
        <v>4219.4344000000001</v>
      </c>
    </row>
    <row r="1019" spans="1:4" ht="28.8">
      <c r="A1019" s="467" t="s">
        <v>22168</v>
      </c>
      <c r="B1019" s="468" t="s">
        <v>22169</v>
      </c>
      <c r="C1019" s="467" t="s">
        <v>691</v>
      </c>
      <c r="D1019" s="471">
        <v>4823.3041000000003</v>
      </c>
    </row>
    <row r="1020" spans="1:4" ht="28.8">
      <c r="A1020" s="463" t="s">
        <v>22170</v>
      </c>
      <c r="B1020" s="464" t="s">
        <v>22171</v>
      </c>
      <c r="C1020" s="463" t="s">
        <v>691</v>
      </c>
      <c r="D1020" s="470">
        <v>5315.6851999999999</v>
      </c>
    </row>
    <row r="1021" spans="1:4" ht="28.8">
      <c r="A1021" s="467" t="s">
        <v>22172</v>
      </c>
      <c r="B1021" s="468" t="s">
        <v>22173</v>
      </c>
      <c r="C1021" s="467" t="s">
        <v>691</v>
      </c>
      <c r="D1021" s="471">
        <v>5874.1162000000004</v>
      </c>
    </row>
    <row r="1022" spans="1:4" ht="28.8">
      <c r="A1022" s="463" t="s">
        <v>22174</v>
      </c>
      <c r="B1022" s="464" t="s">
        <v>22175</v>
      </c>
      <c r="C1022" s="463" t="s">
        <v>691</v>
      </c>
      <c r="D1022" s="470">
        <v>6333.5346</v>
      </c>
    </row>
    <row r="1023" spans="1:4" ht="28.8">
      <c r="A1023" s="467" t="s">
        <v>22176</v>
      </c>
      <c r="B1023" s="468" t="s">
        <v>22177</v>
      </c>
      <c r="C1023" s="467" t="s">
        <v>691</v>
      </c>
      <c r="D1023" s="471">
        <v>6891.0142999999998</v>
      </c>
    </row>
    <row r="1024" spans="1:4" ht="28.8">
      <c r="A1024" s="463" t="s">
        <v>22178</v>
      </c>
      <c r="B1024" s="464" t="s">
        <v>22179</v>
      </c>
      <c r="C1024" s="463" t="s">
        <v>691</v>
      </c>
      <c r="D1024" s="470">
        <v>7382.5641999999998</v>
      </c>
    </row>
    <row r="1025" spans="1:4" ht="28.8">
      <c r="A1025" s="467" t="s">
        <v>22180</v>
      </c>
      <c r="B1025" s="468" t="s">
        <v>22181</v>
      </c>
      <c r="C1025" s="467" t="s">
        <v>691</v>
      </c>
      <c r="D1025" s="471">
        <v>7973.8518999999997</v>
      </c>
    </row>
    <row r="1026" spans="1:4" ht="28.8">
      <c r="A1026" s="463" t="s">
        <v>22182</v>
      </c>
      <c r="B1026" s="464" t="s">
        <v>22183</v>
      </c>
      <c r="C1026" s="463" t="s">
        <v>691</v>
      </c>
      <c r="D1026" s="470">
        <v>9575.9842000000008</v>
      </c>
    </row>
    <row r="1027" spans="1:4" ht="28.8">
      <c r="A1027" s="467" t="s">
        <v>22184</v>
      </c>
      <c r="B1027" s="468" t="s">
        <v>22185</v>
      </c>
      <c r="C1027" s="467" t="s">
        <v>691</v>
      </c>
      <c r="D1027" s="471">
        <v>10252.7399</v>
      </c>
    </row>
    <row r="1028" spans="1:4" ht="28.8">
      <c r="A1028" s="463" t="s">
        <v>22186</v>
      </c>
      <c r="B1028" s="464" t="s">
        <v>22187</v>
      </c>
      <c r="C1028" s="463" t="s">
        <v>691</v>
      </c>
      <c r="D1028" s="470">
        <v>10776.767400000001</v>
      </c>
    </row>
    <row r="1029" spans="1:4" ht="28.8">
      <c r="A1029" s="467" t="s">
        <v>22188</v>
      </c>
      <c r="B1029" s="468" t="s">
        <v>22189</v>
      </c>
      <c r="C1029" s="467" t="s">
        <v>691</v>
      </c>
      <c r="D1029" s="471">
        <v>11392.709000000001</v>
      </c>
    </row>
    <row r="1030" spans="1:4" ht="28.8">
      <c r="A1030" s="463" t="s">
        <v>22190</v>
      </c>
      <c r="B1030" s="464" t="s">
        <v>22191</v>
      </c>
      <c r="C1030" s="463" t="s">
        <v>691</v>
      </c>
      <c r="D1030" s="470">
        <v>11964.2534</v>
      </c>
    </row>
    <row r="1031" spans="1:4" ht="28.8">
      <c r="A1031" s="467" t="s">
        <v>22192</v>
      </c>
      <c r="B1031" s="468" t="s">
        <v>22193</v>
      </c>
      <c r="C1031" s="467" t="s">
        <v>691</v>
      </c>
      <c r="D1031" s="471">
        <v>14966.804700000001</v>
      </c>
    </row>
    <row r="1032" spans="1:4" ht="28.8">
      <c r="A1032" s="463" t="s">
        <v>22194</v>
      </c>
      <c r="B1032" s="464" t="s">
        <v>22195</v>
      </c>
      <c r="C1032" s="463" t="s">
        <v>691</v>
      </c>
      <c r="D1032" s="470">
        <v>15616.0911</v>
      </c>
    </row>
    <row r="1033" spans="1:4" ht="28.8">
      <c r="A1033" s="467" t="s">
        <v>22196</v>
      </c>
      <c r="B1033" s="468" t="s">
        <v>22197</v>
      </c>
      <c r="C1033" s="467" t="s">
        <v>691</v>
      </c>
      <c r="D1033" s="471">
        <v>16382.419599999999</v>
      </c>
    </row>
    <row r="1034" spans="1:4" ht="28.8">
      <c r="A1034" s="463" t="s">
        <v>22198</v>
      </c>
      <c r="B1034" s="464" t="s">
        <v>22199</v>
      </c>
      <c r="C1034" s="463" t="s">
        <v>691</v>
      </c>
      <c r="D1034" s="470">
        <v>18798.783299999999</v>
      </c>
    </row>
    <row r="1035" spans="1:4" ht="28.8">
      <c r="A1035" s="467" t="s">
        <v>22200</v>
      </c>
      <c r="B1035" s="468" t="s">
        <v>22201</v>
      </c>
      <c r="C1035" s="467" t="s">
        <v>691</v>
      </c>
      <c r="D1035" s="471">
        <v>19667.422200000001</v>
      </c>
    </row>
    <row r="1036" spans="1:4" ht="28.8">
      <c r="A1036" s="463" t="s">
        <v>22202</v>
      </c>
      <c r="B1036" s="464" t="s">
        <v>22203</v>
      </c>
      <c r="C1036" s="463" t="s">
        <v>691</v>
      </c>
      <c r="D1036" s="470">
        <v>3287.3899000000001</v>
      </c>
    </row>
    <row r="1037" spans="1:4" ht="28.8">
      <c r="A1037" s="467" t="s">
        <v>22204</v>
      </c>
      <c r="B1037" s="468" t="s">
        <v>22205</v>
      </c>
      <c r="C1037" s="467" t="s">
        <v>691</v>
      </c>
      <c r="D1037" s="471">
        <v>3732.5819999999999</v>
      </c>
    </row>
    <row r="1038" spans="1:4" ht="28.8">
      <c r="A1038" s="463" t="s">
        <v>22206</v>
      </c>
      <c r="B1038" s="464" t="s">
        <v>22207</v>
      </c>
      <c r="C1038" s="463" t="s">
        <v>691</v>
      </c>
      <c r="D1038" s="470">
        <v>4417.4827999999998</v>
      </c>
    </row>
    <row r="1039" spans="1:4" ht="28.8">
      <c r="A1039" s="467" t="s">
        <v>22208</v>
      </c>
      <c r="B1039" s="468" t="s">
        <v>22209</v>
      </c>
      <c r="C1039" s="467" t="s">
        <v>691</v>
      </c>
      <c r="D1039" s="471">
        <v>5048.9871000000003</v>
      </c>
    </row>
    <row r="1040" spans="1:4" ht="28.8">
      <c r="A1040" s="463" t="s">
        <v>22210</v>
      </c>
      <c r="B1040" s="464" t="s">
        <v>22211</v>
      </c>
      <c r="C1040" s="463" t="s">
        <v>691</v>
      </c>
      <c r="D1040" s="470">
        <v>5564.3971000000001</v>
      </c>
    </row>
    <row r="1041" spans="1:4" ht="28.8">
      <c r="A1041" s="467" t="s">
        <v>22212</v>
      </c>
      <c r="B1041" s="468" t="s">
        <v>22213</v>
      </c>
      <c r="C1041" s="467" t="s">
        <v>691</v>
      </c>
      <c r="D1041" s="471">
        <v>6148.9274999999998</v>
      </c>
    </row>
    <row r="1042" spans="1:4" ht="28.8">
      <c r="A1042" s="463" t="s">
        <v>22214</v>
      </c>
      <c r="B1042" s="464" t="s">
        <v>22215</v>
      </c>
      <c r="C1042" s="463" t="s">
        <v>691</v>
      </c>
      <c r="D1042" s="470">
        <v>6629.8396000000002</v>
      </c>
    </row>
    <row r="1043" spans="1:4" ht="28.8">
      <c r="A1043" s="467" t="s">
        <v>22216</v>
      </c>
      <c r="B1043" s="468" t="s">
        <v>22217</v>
      </c>
      <c r="C1043" s="467" t="s">
        <v>691</v>
      </c>
      <c r="D1043" s="471">
        <v>7213.4186</v>
      </c>
    </row>
    <row r="1044" spans="1:4" ht="28.8">
      <c r="A1044" s="463" t="s">
        <v>22218</v>
      </c>
      <c r="B1044" s="464" t="s">
        <v>22219</v>
      </c>
      <c r="C1044" s="463" t="s">
        <v>691</v>
      </c>
      <c r="D1044" s="470">
        <v>7727.9974000000002</v>
      </c>
    </row>
    <row r="1045" spans="1:4" ht="28.8">
      <c r="A1045" s="467" t="s">
        <v>22220</v>
      </c>
      <c r="B1045" s="468" t="s">
        <v>22221</v>
      </c>
      <c r="C1045" s="467" t="s">
        <v>691</v>
      </c>
      <c r="D1045" s="471">
        <v>8346.9197000000004</v>
      </c>
    </row>
    <row r="1046" spans="1:4" ht="28.8">
      <c r="A1046" s="463" t="s">
        <v>22222</v>
      </c>
      <c r="B1046" s="464" t="s">
        <v>22223</v>
      </c>
      <c r="C1046" s="463" t="s">
        <v>691</v>
      </c>
      <c r="D1046" s="470">
        <v>10121.659</v>
      </c>
    </row>
    <row r="1047" spans="1:4" ht="28.8">
      <c r="A1047" s="467" t="s">
        <v>22224</v>
      </c>
      <c r="B1047" s="468" t="s">
        <v>22225</v>
      </c>
      <c r="C1047" s="467" t="s">
        <v>691</v>
      </c>
      <c r="D1047" s="471">
        <v>1301.9367999999999</v>
      </c>
    </row>
    <row r="1048" spans="1:4" ht="28.8">
      <c r="A1048" s="463" t="s">
        <v>22226</v>
      </c>
      <c r="B1048" s="464" t="s">
        <v>22227</v>
      </c>
      <c r="C1048" s="463" t="s">
        <v>691</v>
      </c>
      <c r="D1048" s="470">
        <v>1505.3643999999999</v>
      </c>
    </row>
    <row r="1049" spans="1:4" ht="28.8">
      <c r="A1049" s="467" t="s">
        <v>22228</v>
      </c>
      <c r="B1049" s="468" t="s">
        <v>22229</v>
      </c>
      <c r="C1049" s="467" t="s">
        <v>691</v>
      </c>
      <c r="D1049" s="471">
        <v>1708.7968000000001</v>
      </c>
    </row>
    <row r="1050" spans="1:4" ht="28.8">
      <c r="A1050" s="463" t="s">
        <v>22230</v>
      </c>
      <c r="B1050" s="464" t="s">
        <v>22231</v>
      </c>
      <c r="C1050" s="463" t="s">
        <v>691</v>
      </c>
      <c r="D1050" s="470">
        <v>1871.5363</v>
      </c>
    </row>
    <row r="1051" spans="1:4" ht="28.8">
      <c r="A1051" s="467" t="s">
        <v>22232</v>
      </c>
      <c r="B1051" s="468" t="s">
        <v>22233</v>
      </c>
      <c r="C1051" s="467" t="s">
        <v>691</v>
      </c>
      <c r="D1051" s="471">
        <v>2074.9675999999999</v>
      </c>
    </row>
    <row r="1052" spans="1:4" ht="28.8">
      <c r="A1052" s="463" t="s">
        <v>22234</v>
      </c>
      <c r="B1052" s="464" t="s">
        <v>22235</v>
      </c>
      <c r="C1052" s="463" t="s">
        <v>691</v>
      </c>
      <c r="D1052" s="470">
        <v>2359.788</v>
      </c>
    </row>
    <row r="1053" spans="1:4" ht="28.8">
      <c r="A1053" s="467" t="s">
        <v>22236</v>
      </c>
      <c r="B1053" s="468" t="s">
        <v>22237</v>
      </c>
      <c r="C1053" s="467" t="s">
        <v>691</v>
      </c>
      <c r="D1053" s="471">
        <v>2522.5320000000002</v>
      </c>
    </row>
    <row r="1054" spans="1:4" ht="28.8">
      <c r="A1054" s="463" t="s">
        <v>22238</v>
      </c>
      <c r="B1054" s="464" t="s">
        <v>22239</v>
      </c>
      <c r="C1054" s="463" t="s">
        <v>691</v>
      </c>
      <c r="D1054" s="470">
        <v>2725.9567000000002</v>
      </c>
    </row>
    <row r="1055" spans="1:4" ht="28.8">
      <c r="A1055" s="467" t="s">
        <v>22240</v>
      </c>
      <c r="B1055" s="468" t="s">
        <v>22241</v>
      </c>
      <c r="C1055" s="467" t="s">
        <v>691</v>
      </c>
      <c r="D1055" s="471">
        <v>2888.7116000000001</v>
      </c>
    </row>
    <row r="1056" spans="1:4" ht="28.8">
      <c r="A1056" s="463" t="s">
        <v>22242</v>
      </c>
      <c r="B1056" s="464" t="s">
        <v>22243</v>
      </c>
      <c r="C1056" s="463" t="s">
        <v>691</v>
      </c>
      <c r="D1056" s="470">
        <v>3092.1</v>
      </c>
    </row>
    <row r="1057" spans="1:4" ht="28.8">
      <c r="A1057" s="467" t="s">
        <v>22244</v>
      </c>
      <c r="B1057" s="468" t="s">
        <v>22245</v>
      </c>
      <c r="C1057" s="467" t="s">
        <v>691</v>
      </c>
      <c r="D1057" s="471">
        <v>3295.5614</v>
      </c>
    </row>
    <row r="1058" spans="1:4" ht="28.8">
      <c r="A1058" s="463" t="s">
        <v>22246</v>
      </c>
      <c r="B1058" s="464" t="s">
        <v>22247</v>
      </c>
      <c r="C1058" s="463" t="s">
        <v>691</v>
      </c>
      <c r="D1058" s="470">
        <v>3458.2955999999999</v>
      </c>
    </row>
    <row r="1059" spans="1:4" ht="28.8">
      <c r="A1059" s="467" t="s">
        <v>22248</v>
      </c>
      <c r="B1059" s="468" t="s">
        <v>22249</v>
      </c>
      <c r="C1059" s="467" t="s">
        <v>691</v>
      </c>
      <c r="D1059" s="471">
        <v>3661.6893</v>
      </c>
    </row>
    <row r="1060" spans="1:4" ht="28.8">
      <c r="A1060" s="463" t="s">
        <v>22250</v>
      </c>
      <c r="B1060" s="464" t="s">
        <v>22251</v>
      </c>
      <c r="C1060" s="463" t="s">
        <v>691</v>
      </c>
      <c r="D1060" s="470">
        <v>4274.2130999999999</v>
      </c>
    </row>
    <row r="1061" spans="1:4" ht="28.8">
      <c r="A1061" s="467" t="s">
        <v>22252</v>
      </c>
      <c r="B1061" s="468" t="s">
        <v>22253</v>
      </c>
      <c r="C1061" s="467" t="s">
        <v>691</v>
      </c>
      <c r="D1061" s="471">
        <v>4505.2874000000002</v>
      </c>
    </row>
    <row r="1062" spans="1:4" ht="28.8">
      <c r="A1062" s="463" t="s">
        <v>22254</v>
      </c>
      <c r="B1062" s="464" t="s">
        <v>22255</v>
      </c>
      <c r="C1062" s="463" t="s">
        <v>691</v>
      </c>
      <c r="D1062" s="470">
        <v>4813.2397000000001</v>
      </c>
    </row>
    <row r="1063" spans="1:4" ht="28.8">
      <c r="A1063" s="467" t="s">
        <v>22256</v>
      </c>
      <c r="B1063" s="468" t="s">
        <v>22257</v>
      </c>
      <c r="C1063" s="467" t="s">
        <v>691</v>
      </c>
      <c r="D1063" s="471">
        <v>4928.8613999999998</v>
      </c>
    </row>
    <row r="1064" spans="1:4" ht="28.8">
      <c r="A1064" s="463" t="s">
        <v>22258</v>
      </c>
      <c r="B1064" s="464" t="s">
        <v>22259</v>
      </c>
      <c r="C1064" s="463" t="s">
        <v>691</v>
      </c>
      <c r="D1064" s="470">
        <v>5121.3559999999998</v>
      </c>
    </row>
    <row r="1065" spans="1:4" ht="28.8">
      <c r="A1065" s="467" t="s">
        <v>22260</v>
      </c>
      <c r="B1065" s="468" t="s">
        <v>22261</v>
      </c>
      <c r="C1065" s="467" t="s">
        <v>691</v>
      </c>
      <c r="D1065" s="471">
        <v>6790.8514999999998</v>
      </c>
    </row>
    <row r="1066" spans="1:4" ht="28.8">
      <c r="A1066" s="463" t="s">
        <v>22262</v>
      </c>
      <c r="B1066" s="464" t="s">
        <v>22263</v>
      </c>
      <c r="C1066" s="463" t="s">
        <v>691</v>
      </c>
      <c r="D1066" s="470">
        <v>8633.4413000000004</v>
      </c>
    </row>
    <row r="1067" spans="1:4" ht="28.8">
      <c r="A1067" s="467" t="s">
        <v>22264</v>
      </c>
      <c r="B1067" s="468" t="s">
        <v>22265</v>
      </c>
      <c r="C1067" s="467" t="s">
        <v>691</v>
      </c>
      <c r="D1067" s="469">
        <v>9124.1628000000001</v>
      </c>
    </row>
    <row r="1068" spans="1:4" ht="28.8">
      <c r="A1068" s="467" t="s">
        <v>22266</v>
      </c>
      <c r="B1068" s="468" t="s">
        <v>22267</v>
      </c>
      <c r="C1068" s="467" t="s">
        <v>691</v>
      </c>
      <c r="D1068" s="469">
        <v>9300.2126000000007</v>
      </c>
    </row>
    <row r="1069" spans="1:4" ht="28.8">
      <c r="A1069" s="463" t="s">
        <v>22268</v>
      </c>
      <c r="B1069" s="464" t="s">
        <v>22269</v>
      </c>
      <c r="C1069" s="463" t="s">
        <v>691</v>
      </c>
      <c r="D1069" s="465">
        <v>9756.5349000000006</v>
      </c>
    </row>
    <row r="1070" spans="1:4" ht="28.8">
      <c r="A1070" s="467" t="s">
        <v>22270</v>
      </c>
      <c r="B1070" s="468" t="s">
        <v>22271</v>
      </c>
      <c r="C1070" s="467" t="s">
        <v>691</v>
      </c>
      <c r="D1070" s="469">
        <v>6461.8945000000003</v>
      </c>
    </row>
    <row r="1071" spans="1:4" ht="28.8">
      <c r="A1071" s="463" t="s">
        <v>22272</v>
      </c>
      <c r="B1071" s="464" t="s">
        <v>22273</v>
      </c>
      <c r="C1071" s="463" t="s">
        <v>691</v>
      </c>
      <c r="D1071" s="470">
        <v>7813.4584000000004</v>
      </c>
    </row>
    <row r="1072" spans="1:4" ht="28.8">
      <c r="A1072" s="467" t="s">
        <v>22274</v>
      </c>
      <c r="B1072" s="468" t="s">
        <v>22275</v>
      </c>
      <c r="C1072" s="467" t="s">
        <v>691</v>
      </c>
      <c r="D1072" s="471">
        <v>8067.0190000000002</v>
      </c>
    </row>
    <row r="1073" spans="1:4" ht="28.8">
      <c r="A1073" s="463" t="s">
        <v>22276</v>
      </c>
      <c r="B1073" s="464" t="s">
        <v>22277</v>
      </c>
      <c r="C1073" s="463" t="s">
        <v>691</v>
      </c>
      <c r="D1073" s="470">
        <v>9165.0637000000006</v>
      </c>
    </row>
    <row r="1074" spans="1:4" ht="28.8">
      <c r="A1074" s="467" t="s">
        <v>22278</v>
      </c>
      <c r="B1074" s="468" t="s">
        <v>22279</v>
      </c>
      <c r="C1074" s="467" t="s">
        <v>691</v>
      </c>
      <c r="D1074" s="471">
        <v>9671.9781999999996</v>
      </c>
    </row>
    <row r="1075" spans="1:4" ht="28.8">
      <c r="A1075" s="463" t="s">
        <v>22280</v>
      </c>
      <c r="B1075" s="464" t="s">
        <v>22281</v>
      </c>
      <c r="C1075" s="463" t="s">
        <v>691</v>
      </c>
      <c r="D1075" s="470">
        <v>11319.560600000001</v>
      </c>
    </row>
    <row r="1076" spans="1:4" ht="28.8">
      <c r="A1076" s="467" t="s">
        <v>22282</v>
      </c>
      <c r="B1076" s="468" t="s">
        <v>22283</v>
      </c>
      <c r="C1076" s="467" t="s">
        <v>691</v>
      </c>
      <c r="D1076" s="471">
        <v>12923.7893</v>
      </c>
    </row>
    <row r="1077" spans="1:4" ht="28.8">
      <c r="A1077" s="463" t="s">
        <v>22284</v>
      </c>
      <c r="B1077" s="464" t="s">
        <v>22285</v>
      </c>
      <c r="C1077" s="463" t="s">
        <v>691</v>
      </c>
      <c r="D1077" s="470">
        <v>13726.731900000001</v>
      </c>
    </row>
    <row r="1078" spans="1:4" ht="28.8">
      <c r="A1078" s="467" t="s">
        <v>22286</v>
      </c>
      <c r="B1078" s="468" t="s">
        <v>22287</v>
      </c>
      <c r="C1078" s="467" t="s">
        <v>691</v>
      </c>
      <c r="D1078" s="471">
        <v>14529.7264</v>
      </c>
    </row>
    <row r="1079" spans="1:4" ht="28.8">
      <c r="A1079" s="463" t="s">
        <v>22288</v>
      </c>
      <c r="B1079" s="464" t="s">
        <v>22289</v>
      </c>
      <c r="C1079" s="463" t="s">
        <v>691</v>
      </c>
      <c r="D1079" s="470">
        <v>15585.965099999999</v>
      </c>
    </row>
    <row r="1080" spans="1:4" ht="28.8">
      <c r="A1080" s="467" t="s">
        <v>22290</v>
      </c>
      <c r="B1080" s="468" t="s">
        <v>22291</v>
      </c>
      <c r="C1080" s="467" t="s">
        <v>691</v>
      </c>
      <c r="D1080" s="471">
        <v>16134.8676</v>
      </c>
    </row>
    <row r="1081" spans="1:4" ht="28.8">
      <c r="A1081" s="463" t="s">
        <v>22292</v>
      </c>
      <c r="B1081" s="464" t="s">
        <v>22293</v>
      </c>
      <c r="C1081" s="463" t="s">
        <v>691</v>
      </c>
      <c r="D1081" s="470">
        <v>17782.472099999999</v>
      </c>
    </row>
    <row r="1082" spans="1:4" ht="28.8">
      <c r="A1082" s="467" t="s">
        <v>22294</v>
      </c>
      <c r="B1082" s="468" t="s">
        <v>22295</v>
      </c>
      <c r="C1082" s="467" t="s">
        <v>691</v>
      </c>
      <c r="D1082" s="471">
        <v>19385.684000000001</v>
      </c>
    </row>
    <row r="1083" spans="1:4" ht="28.8">
      <c r="A1083" s="463" t="s">
        <v>22296</v>
      </c>
      <c r="B1083" s="464" t="s">
        <v>22297</v>
      </c>
      <c r="C1083" s="463" t="s">
        <v>691</v>
      </c>
      <c r="D1083" s="470">
        <v>22024.250400000001</v>
      </c>
    </row>
    <row r="1084" spans="1:4" ht="28.8">
      <c r="A1084" s="467" t="s">
        <v>22298</v>
      </c>
      <c r="B1084" s="468" t="s">
        <v>22299</v>
      </c>
      <c r="C1084" s="467" t="s">
        <v>691</v>
      </c>
      <c r="D1084" s="471">
        <v>22646.055400000001</v>
      </c>
    </row>
    <row r="1085" spans="1:4" ht="28.8">
      <c r="A1085" s="463" t="s">
        <v>22300</v>
      </c>
      <c r="B1085" s="464" t="s">
        <v>22301</v>
      </c>
      <c r="C1085" s="463" t="s">
        <v>691</v>
      </c>
      <c r="D1085" s="470">
        <v>28388.0609</v>
      </c>
    </row>
    <row r="1086" spans="1:4" ht="28.8">
      <c r="A1086" s="467" t="s">
        <v>22302</v>
      </c>
      <c r="B1086" s="468" t="s">
        <v>22303</v>
      </c>
      <c r="C1086" s="467" t="s">
        <v>691</v>
      </c>
      <c r="D1086" s="471">
        <v>30419.4202</v>
      </c>
    </row>
    <row r="1087" spans="1:4" ht="28.8">
      <c r="A1087" s="463" t="s">
        <v>22304</v>
      </c>
      <c r="B1087" s="464" t="s">
        <v>22305</v>
      </c>
      <c r="C1087" s="463" t="s">
        <v>691</v>
      </c>
      <c r="D1087" s="470">
        <v>37578.182099999998</v>
      </c>
    </row>
    <row r="1088" spans="1:4" ht="28.8">
      <c r="A1088" s="467" t="s">
        <v>22306</v>
      </c>
      <c r="B1088" s="468" t="s">
        <v>22307</v>
      </c>
      <c r="C1088" s="467" t="s">
        <v>691</v>
      </c>
      <c r="D1088" s="471">
        <v>44697.962200000002</v>
      </c>
    </row>
    <row r="1089" spans="1:4" ht="28.8">
      <c r="A1089" s="463" t="s">
        <v>22308</v>
      </c>
      <c r="B1089" s="464" t="s">
        <v>22309</v>
      </c>
      <c r="C1089" s="463" t="s">
        <v>691</v>
      </c>
      <c r="D1089" s="470">
        <v>47157.52</v>
      </c>
    </row>
    <row r="1090" spans="1:4" ht="28.8">
      <c r="A1090" s="467" t="s">
        <v>22310</v>
      </c>
      <c r="B1090" s="468" t="s">
        <v>22311</v>
      </c>
      <c r="C1090" s="467" t="s">
        <v>691</v>
      </c>
      <c r="D1090" s="471">
        <v>49934.360800000002</v>
      </c>
    </row>
    <row r="1091" spans="1:4" ht="28.8">
      <c r="A1091" s="463" t="s">
        <v>22312</v>
      </c>
      <c r="B1091" s="464" t="s">
        <v>22313</v>
      </c>
      <c r="C1091" s="463" t="s">
        <v>785</v>
      </c>
      <c r="D1091" s="470">
        <v>0.80520000000000003</v>
      </c>
    </row>
    <row r="1092" spans="1:4" ht="28.8">
      <c r="A1092" s="467" t="s">
        <v>22314</v>
      </c>
      <c r="B1092" s="468" t="s">
        <v>22315</v>
      </c>
      <c r="C1092" s="467" t="s">
        <v>691</v>
      </c>
      <c r="D1092" s="471">
        <v>74.515100000000004</v>
      </c>
    </row>
    <row r="1093" spans="1:4" ht="28.8">
      <c r="A1093" s="463" t="s">
        <v>22316</v>
      </c>
      <c r="B1093" s="464" t="s">
        <v>22317</v>
      </c>
      <c r="C1093" s="463" t="s">
        <v>691</v>
      </c>
      <c r="D1093" s="465">
        <v>48.034599999999998</v>
      </c>
    </row>
    <row r="1094" spans="1:4" ht="28.8">
      <c r="A1094" s="467" t="s">
        <v>22318</v>
      </c>
      <c r="B1094" s="468" t="s">
        <v>22319</v>
      </c>
      <c r="C1094" s="467" t="s">
        <v>691</v>
      </c>
      <c r="D1094" s="469">
        <v>63.466700000000003</v>
      </c>
    </row>
    <row r="1095" spans="1:4" ht="28.8">
      <c r="A1095" s="463" t="s">
        <v>22320</v>
      </c>
      <c r="B1095" s="464" t="s">
        <v>22321</v>
      </c>
      <c r="C1095" s="463" t="s">
        <v>691</v>
      </c>
      <c r="D1095" s="465">
        <v>81.199200000000005</v>
      </c>
    </row>
    <row r="1096" spans="1:4" ht="28.8">
      <c r="A1096" s="467" t="s">
        <v>22322</v>
      </c>
      <c r="B1096" s="468" t="s">
        <v>22323</v>
      </c>
      <c r="C1096" s="467" t="s">
        <v>691</v>
      </c>
      <c r="D1096" s="469">
        <v>131.37010000000001</v>
      </c>
    </row>
    <row r="1097" spans="1:4" ht="28.8">
      <c r="A1097" s="463" t="s">
        <v>22324</v>
      </c>
      <c r="B1097" s="464" t="s">
        <v>22325</v>
      </c>
      <c r="C1097" s="463" t="s">
        <v>691</v>
      </c>
      <c r="D1097" s="465">
        <v>162.87860000000001</v>
      </c>
    </row>
    <row r="1098" spans="1:4">
      <c r="A1098" s="467" t="s">
        <v>22326</v>
      </c>
      <c r="B1098" s="468" t="s">
        <v>22327</v>
      </c>
      <c r="C1098" s="467" t="s">
        <v>682</v>
      </c>
      <c r="D1098" s="469">
        <v>201.2492</v>
      </c>
    </row>
    <row r="1099" spans="1:4">
      <c r="A1099" s="463" t="s">
        <v>22328</v>
      </c>
      <c r="B1099" s="464" t="s">
        <v>22329</v>
      </c>
      <c r="C1099" s="463" t="s">
        <v>510</v>
      </c>
      <c r="D1099" s="465" t="s">
        <v>593</v>
      </c>
    </row>
    <row r="1100" spans="1:4">
      <c r="A1100" s="463" t="s">
        <v>22330</v>
      </c>
      <c r="B1100" s="464" t="s">
        <v>22331</v>
      </c>
      <c r="C1100" s="463" t="s">
        <v>510</v>
      </c>
      <c r="D1100" s="465" t="s">
        <v>593</v>
      </c>
    </row>
    <row r="1101" spans="1:4">
      <c r="A1101" s="467" t="s">
        <v>22332</v>
      </c>
      <c r="B1101" s="468" t="s">
        <v>22333</v>
      </c>
      <c r="C1101" s="467" t="s">
        <v>510</v>
      </c>
      <c r="D1101" s="469" t="s">
        <v>593</v>
      </c>
    </row>
    <row r="1102" spans="1:4" ht="28.8">
      <c r="A1102" s="463" t="s">
        <v>22334</v>
      </c>
      <c r="B1102" s="464" t="s">
        <v>22335</v>
      </c>
      <c r="C1102" s="463" t="s">
        <v>682</v>
      </c>
      <c r="D1102" s="465">
        <v>8273.9940000000006</v>
      </c>
    </row>
    <row r="1103" spans="1:4" ht="28.8">
      <c r="A1103" s="467" t="s">
        <v>22336</v>
      </c>
      <c r="B1103" s="468" t="s">
        <v>22337</v>
      </c>
      <c r="C1103" s="467" t="s">
        <v>682</v>
      </c>
      <c r="D1103" s="469">
        <v>16168.151</v>
      </c>
    </row>
    <row r="1104" spans="1:4" ht="28.8">
      <c r="A1104" s="463" t="s">
        <v>22338</v>
      </c>
      <c r="B1104" s="464" t="s">
        <v>22339</v>
      </c>
      <c r="C1104" s="463" t="s">
        <v>682</v>
      </c>
      <c r="D1104" s="465">
        <v>13109.253199999999</v>
      </c>
    </row>
    <row r="1105" spans="1:4" ht="28.8">
      <c r="A1105" s="467" t="s">
        <v>22340</v>
      </c>
      <c r="B1105" s="468" t="s">
        <v>22341</v>
      </c>
      <c r="C1105" s="467" t="s">
        <v>682</v>
      </c>
      <c r="D1105" s="469">
        <v>15071.161700000001</v>
      </c>
    </row>
    <row r="1106" spans="1:4" ht="28.8">
      <c r="A1106" s="463" t="s">
        <v>22342</v>
      </c>
      <c r="B1106" s="464" t="s">
        <v>22343</v>
      </c>
      <c r="C1106" s="463" t="s">
        <v>682</v>
      </c>
      <c r="D1106" s="470">
        <v>18217.2899</v>
      </c>
    </row>
    <row r="1107" spans="1:4" ht="28.8">
      <c r="A1107" s="467" t="s">
        <v>22344</v>
      </c>
      <c r="B1107" s="468" t="s">
        <v>22345</v>
      </c>
      <c r="C1107" s="467" t="s">
        <v>682</v>
      </c>
      <c r="D1107" s="471">
        <v>20722.847099999999</v>
      </c>
    </row>
    <row r="1108" spans="1:4" ht="28.8">
      <c r="A1108" s="463" t="s">
        <v>22346</v>
      </c>
      <c r="B1108" s="464" t="s">
        <v>22347</v>
      </c>
      <c r="C1108" s="463" t="s">
        <v>682</v>
      </c>
      <c r="D1108" s="470">
        <v>25220.365399999999</v>
      </c>
    </row>
    <row r="1109" spans="1:4" ht="28.8">
      <c r="A1109" s="467" t="s">
        <v>22348</v>
      </c>
      <c r="B1109" s="468" t="s">
        <v>22349</v>
      </c>
      <c r="C1109" s="467" t="s">
        <v>682</v>
      </c>
      <c r="D1109" s="471">
        <v>34448.3871</v>
      </c>
    </row>
    <row r="1110" spans="1:4" ht="28.8">
      <c r="A1110" s="463" t="s">
        <v>22350</v>
      </c>
      <c r="B1110" s="464" t="s">
        <v>22351</v>
      </c>
      <c r="C1110" s="463" t="s">
        <v>682</v>
      </c>
      <c r="D1110" s="470">
        <v>11906.577499999999</v>
      </c>
    </row>
    <row r="1111" spans="1:4" ht="28.8">
      <c r="A1111" s="467" t="s">
        <v>22352</v>
      </c>
      <c r="B1111" s="468" t="s">
        <v>22353</v>
      </c>
      <c r="C1111" s="467" t="s">
        <v>682</v>
      </c>
      <c r="D1111" s="471">
        <v>19761.5327</v>
      </c>
    </row>
    <row r="1112" spans="1:4" ht="28.8">
      <c r="A1112" s="463" t="s">
        <v>22354</v>
      </c>
      <c r="B1112" s="464" t="s">
        <v>22355</v>
      </c>
      <c r="C1112" s="463" t="s">
        <v>682</v>
      </c>
      <c r="D1112" s="470">
        <v>23494.3573</v>
      </c>
    </row>
    <row r="1113" spans="1:4" ht="28.8">
      <c r="A1113" s="467" t="s">
        <v>22356</v>
      </c>
      <c r="B1113" s="468" t="s">
        <v>22357</v>
      </c>
      <c r="C1113" s="467" t="s">
        <v>682</v>
      </c>
      <c r="D1113" s="471">
        <v>26906.501799999998</v>
      </c>
    </row>
    <row r="1114" spans="1:4" ht="28.8">
      <c r="A1114" s="463" t="s">
        <v>22358</v>
      </c>
      <c r="B1114" s="464" t="s">
        <v>22359</v>
      </c>
      <c r="C1114" s="463" t="s">
        <v>682</v>
      </c>
      <c r="D1114" s="470">
        <v>31229.790300000001</v>
      </c>
    </row>
    <row r="1115" spans="1:4" ht="28.8">
      <c r="A1115" s="467" t="s">
        <v>22360</v>
      </c>
      <c r="B1115" s="468" t="s">
        <v>22361</v>
      </c>
      <c r="C1115" s="467" t="s">
        <v>682</v>
      </c>
      <c r="D1115" s="471">
        <v>34998.411999999997</v>
      </c>
    </row>
    <row r="1116" spans="1:4" ht="28.8">
      <c r="A1116" s="463" t="s">
        <v>22362</v>
      </c>
      <c r="B1116" s="464" t="s">
        <v>22363</v>
      </c>
      <c r="C1116" s="463" t="s">
        <v>682</v>
      </c>
      <c r="D1116" s="470">
        <v>37071.653100000003</v>
      </c>
    </row>
    <row r="1117" spans="1:4" ht="28.8">
      <c r="A1117" s="467" t="s">
        <v>22364</v>
      </c>
      <c r="B1117" s="468" t="s">
        <v>22365</v>
      </c>
      <c r="C1117" s="467" t="s">
        <v>682</v>
      </c>
      <c r="D1117" s="469">
        <v>39927.316800000001</v>
      </c>
    </row>
    <row r="1118" spans="1:4" ht="28.8">
      <c r="A1118" s="463" t="s">
        <v>22366</v>
      </c>
      <c r="B1118" s="464" t="s">
        <v>22367</v>
      </c>
      <c r="C1118" s="463" t="s">
        <v>682</v>
      </c>
      <c r="D1118" s="470">
        <v>41507.461799999997</v>
      </c>
    </row>
    <row r="1119" spans="1:4" ht="28.8">
      <c r="A1119" s="467" t="s">
        <v>22368</v>
      </c>
      <c r="B1119" s="468" t="s">
        <v>22369</v>
      </c>
      <c r="C1119" s="467" t="s">
        <v>682</v>
      </c>
      <c r="D1119" s="471">
        <v>46769.611199999999</v>
      </c>
    </row>
    <row r="1120" spans="1:4" ht="28.8">
      <c r="A1120" s="463" t="s">
        <v>22370</v>
      </c>
      <c r="B1120" s="464" t="s">
        <v>22371</v>
      </c>
      <c r="C1120" s="463" t="s">
        <v>682</v>
      </c>
      <c r="D1120" s="470">
        <v>50525.602400000003</v>
      </c>
    </row>
    <row r="1121" spans="1:4" ht="28.8">
      <c r="A1121" s="467" t="s">
        <v>22372</v>
      </c>
      <c r="B1121" s="468" t="s">
        <v>22373</v>
      </c>
      <c r="C1121" s="467" t="s">
        <v>682</v>
      </c>
      <c r="D1121" s="471">
        <v>59974.379500000003</v>
      </c>
    </row>
    <row r="1122" spans="1:4" ht="28.8">
      <c r="A1122" s="463" t="s">
        <v>22374</v>
      </c>
      <c r="B1122" s="464" t="s">
        <v>22375</v>
      </c>
      <c r="C1122" s="463" t="s">
        <v>682</v>
      </c>
      <c r="D1122" s="470">
        <v>62929.778299999998</v>
      </c>
    </row>
    <row r="1123" spans="1:4" ht="28.8">
      <c r="A1123" s="467" t="s">
        <v>22376</v>
      </c>
      <c r="B1123" s="468" t="s">
        <v>22377</v>
      </c>
      <c r="C1123" s="467" t="s">
        <v>682</v>
      </c>
      <c r="D1123" s="471">
        <v>62757.0838</v>
      </c>
    </row>
    <row r="1124" spans="1:4" ht="28.8">
      <c r="A1124" s="463" t="s">
        <v>22378</v>
      </c>
      <c r="B1124" s="464" t="s">
        <v>22379</v>
      </c>
      <c r="C1124" s="463" t="s">
        <v>682</v>
      </c>
      <c r="D1124" s="470">
        <v>500.245</v>
      </c>
    </row>
    <row r="1125" spans="1:4" ht="28.8">
      <c r="A1125" s="467" t="s">
        <v>22380</v>
      </c>
      <c r="B1125" s="468" t="s">
        <v>22381</v>
      </c>
      <c r="C1125" s="467" t="s">
        <v>682</v>
      </c>
      <c r="D1125" s="471">
        <v>79.753200000000007</v>
      </c>
    </row>
    <row r="1126" spans="1:4">
      <c r="A1126" s="463" t="s">
        <v>22382</v>
      </c>
      <c r="B1126" s="464" t="s">
        <v>22383</v>
      </c>
      <c r="C1126" s="463" t="s">
        <v>682</v>
      </c>
      <c r="D1126" s="470">
        <v>109.4641</v>
      </c>
    </row>
    <row r="1127" spans="1:4" ht="28.8">
      <c r="A1127" s="467" t="s">
        <v>22384</v>
      </c>
      <c r="B1127" s="468" t="s">
        <v>22385</v>
      </c>
      <c r="C1127" s="467" t="s">
        <v>682</v>
      </c>
      <c r="D1127" s="471">
        <v>100.35980000000001</v>
      </c>
    </row>
    <row r="1128" spans="1:4" ht="28.8">
      <c r="A1128" s="463" t="s">
        <v>22386</v>
      </c>
      <c r="B1128" s="464" t="s">
        <v>22387</v>
      </c>
      <c r="C1128" s="463" t="s">
        <v>682</v>
      </c>
      <c r="D1128" s="470">
        <v>145.0872</v>
      </c>
    </row>
    <row r="1129" spans="1:4" ht="28.8">
      <c r="A1129" s="467" t="s">
        <v>22388</v>
      </c>
      <c r="B1129" s="468" t="s">
        <v>22389</v>
      </c>
      <c r="C1129" s="467" t="s">
        <v>682</v>
      </c>
      <c r="D1129" s="471">
        <v>131.4281</v>
      </c>
    </row>
    <row r="1130" spans="1:4" ht="28.8">
      <c r="A1130" s="463" t="s">
        <v>22390</v>
      </c>
      <c r="B1130" s="464" t="s">
        <v>22391</v>
      </c>
      <c r="C1130" s="463" t="s">
        <v>682</v>
      </c>
      <c r="D1130" s="470">
        <v>159.411</v>
      </c>
    </row>
    <row r="1131" spans="1:4">
      <c r="A1131" s="467" t="s">
        <v>22392</v>
      </c>
      <c r="B1131" s="468" t="s">
        <v>22393</v>
      </c>
      <c r="C1131" s="467" t="s">
        <v>682</v>
      </c>
      <c r="D1131" s="471">
        <v>74.631900000000002</v>
      </c>
    </row>
    <row r="1132" spans="1:4">
      <c r="A1132" s="463" t="s">
        <v>22394</v>
      </c>
      <c r="B1132" s="464" t="s">
        <v>22395</v>
      </c>
      <c r="C1132" s="463" t="s">
        <v>682</v>
      </c>
      <c r="D1132" s="470">
        <v>154.91409999999999</v>
      </c>
    </row>
    <row r="1133" spans="1:4">
      <c r="A1133" s="467" t="s">
        <v>22396</v>
      </c>
      <c r="B1133" s="468" t="s">
        <v>22397</v>
      </c>
      <c r="C1133" s="467" t="s">
        <v>691</v>
      </c>
      <c r="D1133" s="471">
        <v>123.92570000000001</v>
      </c>
    </row>
    <row r="1134" spans="1:4">
      <c r="A1134" s="463" t="s">
        <v>22398</v>
      </c>
      <c r="B1134" s="464" t="s">
        <v>22399</v>
      </c>
      <c r="C1134" s="463" t="s">
        <v>682</v>
      </c>
      <c r="D1134" s="470">
        <v>301.80650000000003</v>
      </c>
    </row>
    <row r="1135" spans="1:4">
      <c r="A1135" s="467" t="s">
        <v>22400</v>
      </c>
      <c r="B1135" s="468" t="s">
        <v>22401</v>
      </c>
      <c r="C1135" s="467" t="s">
        <v>691</v>
      </c>
      <c r="D1135" s="471">
        <v>116.9011</v>
      </c>
    </row>
    <row r="1136" spans="1:4">
      <c r="A1136" s="463" t="s">
        <v>22402</v>
      </c>
      <c r="B1136" s="464" t="s">
        <v>22403</v>
      </c>
      <c r="C1136" s="463" t="s">
        <v>691</v>
      </c>
      <c r="D1136" s="470">
        <v>81.392899999999997</v>
      </c>
    </row>
    <row r="1137" spans="1:4" ht="28.8">
      <c r="A1137" s="467" t="s">
        <v>22404</v>
      </c>
      <c r="B1137" s="468" t="s">
        <v>22405</v>
      </c>
      <c r="C1137" s="467" t="s">
        <v>682</v>
      </c>
      <c r="D1137" s="471">
        <v>62773.969100000002</v>
      </c>
    </row>
    <row r="1138" spans="1:4" ht="28.8">
      <c r="A1138" s="463" t="s">
        <v>22406</v>
      </c>
      <c r="B1138" s="464" t="s">
        <v>22407</v>
      </c>
      <c r="C1138" s="463" t="s">
        <v>682</v>
      </c>
      <c r="D1138" s="470">
        <v>73920.702699999994</v>
      </c>
    </row>
    <row r="1139" spans="1:4" ht="28.8">
      <c r="A1139" s="467" t="s">
        <v>22408</v>
      </c>
      <c r="B1139" s="468" t="s">
        <v>22409</v>
      </c>
      <c r="C1139" s="467" t="s">
        <v>682</v>
      </c>
      <c r="D1139" s="471">
        <v>78444.424199999994</v>
      </c>
    </row>
    <row r="1140" spans="1:4" ht="28.8">
      <c r="A1140" s="463" t="s">
        <v>22410</v>
      </c>
      <c r="B1140" s="464" t="s">
        <v>22411</v>
      </c>
      <c r="C1140" s="463" t="s">
        <v>682</v>
      </c>
      <c r="D1140" s="470">
        <v>82392.1155</v>
      </c>
    </row>
    <row r="1141" spans="1:4" ht="28.8">
      <c r="A1141" s="467" t="s">
        <v>22412</v>
      </c>
      <c r="B1141" s="468" t="s">
        <v>22413</v>
      </c>
      <c r="C1141" s="467" t="s">
        <v>682</v>
      </c>
      <c r="D1141" s="471">
        <v>39988.1564</v>
      </c>
    </row>
    <row r="1142" spans="1:4" ht="28.8">
      <c r="A1142" s="463" t="s">
        <v>22414</v>
      </c>
      <c r="B1142" s="464" t="s">
        <v>22415</v>
      </c>
      <c r="C1142" s="463" t="s">
        <v>682</v>
      </c>
      <c r="D1142" s="470">
        <v>48908.688000000002</v>
      </c>
    </row>
    <row r="1143" spans="1:4" ht="28.8">
      <c r="A1143" s="467" t="s">
        <v>22416</v>
      </c>
      <c r="B1143" s="468" t="s">
        <v>22417</v>
      </c>
      <c r="C1143" s="467" t="s">
        <v>682</v>
      </c>
      <c r="D1143" s="471">
        <v>48047.633600000001</v>
      </c>
    </row>
    <row r="1144" spans="1:4" ht="28.8">
      <c r="A1144" s="463" t="s">
        <v>22418</v>
      </c>
      <c r="B1144" s="464" t="s">
        <v>22419</v>
      </c>
      <c r="C1144" s="463" t="s">
        <v>682</v>
      </c>
      <c r="D1144" s="470">
        <v>53957.2618</v>
      </c>
    </row>
    <row r="1145" spans="1:4" ht="28.8">
      <c r="A1145" s="467" t="s">
        <v>22420</v>
      </c>
      <c r="B1145" s="468" t="s">
        <v>22421</v>
      </c>
      <c r="C1145" s="467" t="s">
        <v>682</v>
      </c>
      <c r="D1145" s="471">
        <v>57587.532800000001</v>
      </c>
    </row>
    <row r="1146" spans="1:4" ht="28.8">
      <c r="A1146" s="463" t="s">
        <v>22422</v>
      </c>
      <c r="B1146" s="464" t="s">
        <v>22423</v>
      </c>
      <c r="C1146" s="463" t="s">
        <v>682</v>
      </c>
      <c r="D1146" s="470">
        <v>61861.3505</v>
      </c>
    </row>
    <row r="1147" spans="1:4" ht="28.8">
      <c r="A1147" s="467" t="s">
        <v>22424</v>
      </c>
      <c r="B1147" s="468" t="s">
        <v>22425</v>
      </c>
      <c r="C1147" s="467" t="s">
        <v>682</v>
      </c>
      <c r="D1147" s="471">
        <v>66414.5334</v>
      </c>
    </row>
    <row r="1148" spans="1:4">
      <c r="A1148" s="463" t="s">
        <v>22426</v>
      </c>
      <c r="B1148" s="464" t="s">
        <v>22427</v>
      </c>
      <c r="C1148" s="463" t="s">
        <v>682</v>
      </c>
      <c r="D1148" s="470">
        <v>1.3137000000000001</v>
      </c>
    </row>
    <row r="1149" spans="1:4" ht="28.8">
      <c r="A1149" s="467" t="s">
        <v>22428</v>
      </c>
      <c r="B1149" s="468" t="s">
        <v>22429</v>
      </c>
      <c r="C1149" s="467" t="s">
        <v>682</v>
      </c>
      <c r="D1149" s="471">
        <v>70557.051900000006</v>
      </c>
    </row>
    <row r="1150" spans="1:4" ht="28.8">
      <c r="A1150" s="463" t="s">
        <v>22430</v>
      </c>
      <c r="B1150" s="464" t="s">
        <v>22431</v>
      </c>
      <c r="C1150" s="463" t="s">
        <v>682</v>
      </c>
      <c r="D1150" s="470">
        <v>76053.675199999998</v>
      </c>
    </row>
    <row r="1151" spans="1:4" ht="28.8">
      <c r="A1151" s="467" t="s">
        <v>22432</v>
      </c>
      <c r="B1151" s="468" t="s">
        <v>22433</v>
      </c>
      <c r="C1151" s="467" t="s">
        <v>691</v>
      </c>
      <c r="D1151" s="471">
        <v>1367.2950000000001</v>
      </c>
    </row>
    <row r="1152" spans="1:4" ht="28.8">
      <c r="A1152" s="463" t="s">
        <v>22434</v>
      </c>
      <c r="B1152" s="464" t="s">
        <v>22435</v>
      </c>
      <c r="C1152" s="463" t="s">
        <v>691</v>
      </c>
      <c r="D1152" s="470">
        <v>1580.9348</v>
      </c>
    </row>
    <row r="1153" spans="1:4" ht="28.8">
      <c r="A1153" s="467" t="s">
        <v>22436</v>
      </c>
      <c r="B1153" s="468" t="s">
        <v>22437</v>
      </c>
      <c r="C1153" s="467" t="s">
        <v>691</v>
      </c>
      <c r="D1153" s="471">
        <v>1794.5794000000001</v>
      </c>
    </row>
    <row r="1154" spans="1:4" ht="28.8">
      <c r="A1154" s="463" t="s">
        <v>22438</v>
      </c>
      <c r="B1154" s="464" t="s">
        <v>22439</v>
      </c>
      <c r="C1154" s="463" t="s">
        <v>691</v>
      </c>
      <c r="D1154" s="470">
        <v>1965.4885999999999</v>
      </c>
    </row>
    <row r="1155" spans="1:4" ht="28.8">
      <c r="A1155" s="467" t="s">
        <v>22440</v>
      </c>
      <c r="B1155" s="468" t="s">
        <v>22441</v>
      </c>
      <c r="C1155" s="467" t="s">
        <v>691</v>
      </c>
      <c r="D1155" s="471">
        <v>2179.1320999999998</v>
      </c>
    </row>
    <row r="1156" spans="1:4" ht="28.8">
      <c r="A1156" s="463" t="s">
        <v>22442</v>
      </c>
      <c r="B1156" s="464" t="s">
        <v>22443</v>
      </c>
      <c r="C1156" s="463" t="s">
        <v>691</v>
      </c>
      <c r="D1156" s="470">
        <v>2478.2496000000001</v>
      </c>
    </row>
    <row r="1157" spans="1:4" ht="28.8">
      <c r="A1157" s="467" t="s">
        <v>22444</v>
      </c>
      <c r="B1157" s="468" t="s">
        <v>22445</v>
      </c>
      <c r="C1157" s="467" t="s">
        <v>691</v>
      </c>
      <c r="D1157" s="471">
        <v>2649.1633999999999</v>
      </c>
    </row>
    <row r="1158" spans="1:4" ht="28.8">
      <c r="A1158" s="463" t="s">
        <v>22446</v>
      </c>
      <c r="B1158" s="464" t="s">
        <v>22447</v>
      </c>
      <c r="C1158" s="463" t="s">
        <v>691</v>
      </c>
      <c r="D1158" s="470">
        <v>2862.8002999999999</v>
      </c>
    </row>
    <row r="1159" spans="1:4" ht="28.8">
      <c r="A1159" s="467" t="s">
        <v>22448</v>
      </c>
      <c r="B1159" s="468" t="s">
        <v>22449</v>
      </c>
      <c r="C1159" s="467" t="s">
        <v>691</v>
      </c>
      <c r="D1159" s="471">
        <v>3033.7249999999999</v>
      </c>
    </row>
    <row r="1160" spans="1:4" ht="28.8">
      <c r="A1160" s="463" t="s">
        <v>22450</v>
      </c>
      <c r="B1160" s="464" t="s">
        <v>22451</v>
      </c>
      <c r="C1160" s="463" t="s">
        <v>691</v>
      </c>
      <c r="D1160" s="470">
        <v>3247.3256000000001</v>
      </c>
    </row>
    <row r="1161" spans="1:4" ht="28.8">
      <c r="A1161" s="467" t="s">
        <v>22452</v>
      </c>
      <c r="B1161" s="468" t="s">
        <v>22453</v>
      </c>
      <c r="C1161" s="467" t="s">
        <v>691</v>
      </c>
      <c r="D1161" s="471">
        <v>3460.9992000000002</v>
      </c>
    </row>
    <row r="1162" spans="1:4" ht="28.8">
      <c r="A1162" s="463" t="s">
        <v>22454</v>
      </c>
      <c r="B1162" s="464" t="s">
        <v>22455</v>
      </c>
      <c r="C1162" s="463" t="s">
        <v>691</v>
      </c>
      <c r="D1162" s="470">
        <v>3631.9032000000002</v>
      </c>
    </row>
    <row r="1163" spans="1:4" ht="28.8">
      <c r="A1163" s="467" t="s">
        <v>22456</v>
      </c>
      <c r="B1163" s="468" t="s">
        <v>22457</v>
      </c>
      <c r="C1163" s="467" t="s">
        <v>691</v>
      </c>
      <c r="D1163" s="471">
        <v>3845.5091000000002</v>
      </c>
    </row>
    <row r="1164" spans="1:4" ht="28.8">
      <c r="A1164" s="463" t="s">
        <v>22458</v>
      </c>
      <c r="B1164" s="464" t="s">
        <v>22459</v>
      </c>
      <c r="C1164" s="463" t="s">
        <v>691</v>
      </c>
      <c r="D1164" s="470">
        <v>4514.6181999999999</v>
      </c>
    </row>
    <row r="1165" spans="1:4" ht="28.8">
      <c r="A1165" s="467" t="s">
        <v>22460</v>
      </c>
      <c r="B1165" s="468" t="s">
        <v>22461</v>
      </c>
      <c r="C1165" s="467" t="s">
        <v>691</v>
      </c>
      <c r="D1165" s="471">
        <v>4758.6872999999996</v>
      </c>
    </row>
    <row r="1166" spans="1:4" ht="28.8">
      <c r="A1166" s="463" t="s">
        <v>22462</v>
      </c>
      <c r="B1166" s="464" t="s">
        <v>22463</v>
      </c>
      <c r="C1166" s="463" t="s">
        <v>691</v>
      </c>
      <c r="D1166" s="470">
        <v>5083.9660999999996</v>
      </c>
    </row>
    <row r="1167" spans="1:4" ht="28.8">
      <c r="A1167" s="467" t="s">
        <v>22464</v>
      </c>
      <c r="B1167" s="468" t="s">
        <v>22465</v>
      </c>
      <c r="C1167" s="467" t="s">
        <v>691</v>
      </c>
      <c r="D1167" s="469">
        <v>5206.0852000000004</v>
      </c>
    </row>
    <row r="1168" spans="1:4" ht="28.8">
      <c r="A1168" s="463" t="s">
        <v>22466</v>
      </c>
      <c r="B1168" s="464" t="s">
        <v>22467</v>
      </c>
      <c r="C1168" s="463" t="s">
        <v>691</v>
      </c>
      <c r="D1168" s="470">
        <v>5409.4089000000004</v>
      </c>
    </row>
    <row r="1169" spans="1:4" ht="28.8">
      <c r="A1169" s="467" t="s">
        <v>22468</v>
      </c>
      <c r="B1169" s="468" t="s">
        <v>22469</v>
      </c>
      <c r="C1169" s="467" t="s">
        <v>691</v>
      </c>
      <c r="D1169" s="471">
        <v>7272.7582000000002</v>
      </c>
    </row>
    <row r="1170" spans="1:4" ht="28.8">
      <c r="A1170" s="463" t="s">
        <v>22470</v>
      </c>
      <c r="B1170" s="464" t="s">
        <v>22471</v>
      </c>
      <c r="C1170" s="463" t="s">
        <v>691</v>
      </c>
      <c r="D1170" s="470">
        <v>9317.9748</v>
      </c>
    </row>
    <row r="1171" spans="1:4" ht="28.8">
      <c r="A1171" s="467" t="s">
        <v>22472</v>
      </c>
      <c r="B1171" s="468" t="s">
        <v>22473</v>
      </c>
      <c r="C1171" s="467" t="s">
        <v>691</v>
      </c>
      <c r="D1171" s="471">
        <v>9847.6533999999992</v>
      </c>
    </row>
    <row r="1172" spans="1:4" ht="28.8">
      <c r="A1172" s="463" t="s">
        <v>22474</v>
      </c>
      <c r="B1172" s="464" t="s">
        <v>22475</v>
      </c>
      <c r="C1172" s="463" t="s">
        <v>691</v>
      </c>
      <c r="D1172" s="470">
        <v>10037.6165</v>
      </c>
    </row>
    <row r="1173" spans="1:4" ht="28.8">
      <c r="A1173" s="467" t="s">
        <v>22476</v>
      </c>
      <c r="B1173" s="468" t="s">
        <v>22477</v>
      </c>
      <c r="C1173" s="467" t="s">
        <v>691</v>
      </c>
      <c r="D1173" s="471">
        <v>10530.113300000001</v>
      </c>
    </row>
    <row r="1174" spans="1:4" ht="28.8">
      <c r="A1174" s="463" t="s">
        <v>22478</v>
      </c>
      <c r="B1174" s="464" t="s">
        <v>22479</v>
      </c>
      <c r="C1174" s="463" t="s">
        <v>691</v>
      </c>
      <c r="D1174" s="470">
        <v>6675.8164999999999</v>
      </c>
    </row>
    <row r="1175" spans="1:4" ht="28.8">
      <c r="A1175" s="467" t="s">
        <v>22480</v>
      </c>
      <c r="B1175" s="468" t="s">
        <v>22481</v>
      </c>
      <c r="C1175" s="467" t="s">
        <v>691</v>
      </c>
      <c r="D1175" s="471">
        <v>8072.1220000000003</v>
      </c>
    </row>
    <row r="1176" spans="1:4" ht="28.8">
      <c r="A1176" s="463" t="s">
        <v>22482</v>
      </c>
      <c r="B1176" s="464" t="s">
        <v>22483</v>
      </c>
      <c r="C1176" s="463" t="s">
        <v>691</v>
      </c>
      <c r="D1176" s="470">
        <v>8334.0717000000004</v>
      </c>
    </row>
    <row r="1177" spans="1:4" ht="28.8">
      <c r="A1177" s="467" t="s">
        <v>22484</v>
      </c>
      <c r="B1177" s="468" t="s">
        <v>22485</v>
      </c>
      <c r="C1177" s="467" t="s">
        <v>691</v>
      </c>
      <c r="D1177" s="471">
        <v>9468.4691999999995</v>
      </c>
    </row>
    <row r="1178" spans="1:4" ht="28.8">
      <c r="A1178" s="463" t="s">
        <v>22486</v>
      </c>
      <c r="B1178" s="464" t="s">
        <v>22487</v>
      </c>
      <c r="C1178" s="463" t="s">
        <v>691</v>
      </c>
      <c r="D1178" s="470">
        <v>9992.1618999999992</v>
      </c>
    </row>
    <row r="1179" spans="1:4" ht="28.8">
      <c r="A1179" s="467" t="s">
        <v>22488</v>
      </c>
      <c r="B1179" s="468" t="s">
        <v>22489</v>
      </c>
      <c r="C1179" s="467" t="s">
        <v>691</v>
      </c>
      <c r="D1179" s="471">
        <v>11694.273300000001</v>
      </c>
    </row>
    <row r="1180" spans="1:4" ht="28.8">
      <c r="A1180" s="463" t="s">
        <v>22490</v>
      </c>
      <c r="B1180" s="464" t="s">
        <v>22491</v>
      </c>
      <c r="C1180" s="463" t="s">
        <v>691</v>
      </c>
      <c r="D1180" s="470">
        <v>13351.633</v>
      </c>
    </row>
    <row r="1181" spans="1:4" ht="28.8">
      <c r="A1181" s="467" t="s">
        <v>22492</v>
      </c>
      <c r="B1181" s="468" t="s">
        <v>22493</v>
      </c>
      <c r="C1181" s="467" t="s">
        <v>691</v>
      </c>
      <c r="D1181" s="471">
        <v>14181.141</v>
      </c>
    </row>
    <row r="1182" spans="1:4" ht="28.8">
      <c r="A1182" s="463" t="s">
        <v>22494</v>
      </c>
      <c r="B1182" s="464" t="s">
        <v>22495</v>
      </c>
      <c r="C1182" s="463" t="s">
        <v>691</v>
      </c>
      <c r="D1182" s="470">
        <v>15010.700999999999</v>
      </c>
    </row>
    <row r="1183" spans="1:4" ht="28.8">
      <c r="A1183" s="467" t="s">
        <v>22496</v>
      </c>
      <c r="B1183" s="468" t="s">
        <v>22497</v>
      </c>
      <c r="C1183" s="467" t="s">
        <v>691</v>
      </c>
      <c r="D1183" s="471">
        <v>16101.894200000001</v>
      </c>
    </row>
    <row r="1184" spans="1:4" ht="28.8">
      <c r="A1184" s="463" t="s">
        <v>22498</v>
      </c>
      <c r="B1184" s="464" t="s">
        <v>22499</v>
      </c>
      <c r="C1184" s="463" t="s">
        <v>691</v>
      </c>
      <c r="D1184" s="470">
        <v>16668.9732</v>
      </c>
    </row>
    <row r="1185" spans="1:4" ht="28.8">
      <c r="A1185" s="467" t="s">
        <v>22500</v>
      </c>
      <c r="B1185" s="468" t="s">
        <v>22501</v>
      </c>
      <c r="C1185" s="467" t="s">
        <v>691</v>
      </c>
      <c r="D1185" s="471">
        <v>18371.1067</v>
      </c>
    </row>
    <row r="1186" spans="1:4" ht="28.8">
      <c r="A1186" s="463" t="s">
        <v>22502</v>
      </c>
      <c r="B1186" s="464" t="s">
        <v>22503</v>
      </c>
      <c r="C1186" s="463" t="s">
        <v>691</v>
      </c>
      <c r="D1186" s="470">
        <v>20027.4496</v>
      </c>
    </row>
    <row r="1187" spans="1:4" ht="28.8">
      <c r="A1187" s="467" t="s">
        <v>22504</v>
      </c>
      <c r="B1187" s="468" t="s">
        <v>22505</v>
      </c>
      <c r="C1187" s="467" t="s">
        <v>691</v>
      </c>
      <c r="D1187" s="471">
        <v>25725.279299999998</v>
      </c>
    </row>
    <row r="1188" spans="1:4" ht="28.8">
      <c r="A1188" s="463" t="s">
        <v>22506</v>
      </c>
      <c r="B1188" s="464" t="s">
        <v>22507</v>
      </c>
      <c r="C1188" s="463" t="s">
        <v>691</v>
      </c>
      <c r="D1188" s="470">
        <v>26451.598399999999</v>
      </c>
    </row>
    <row r="1189" spans="1:4" ht="28.8">
      <c r="A1189" s="467" t="s">
        <v>22508</v>
      </c>
      <c r="B1189" s="468" t="s">
        <v>22509</v>
      </c>
      <c r="C1189" s="467" t="s">
        <v>691</v>
      </c>
      <c r="D1189" s="471">
        <v>31996.839199999999</v>
      </c>
    </row>
    <row r="1190" spans="1:4" ht="28.8">
      <c r="A1190" s="463" t="s">
        <v>22510</v>
      </c>
      <c r="B1190" s="464" t="s">
        <v>22511</v>
      </c>
      <c r="C1190" s="463" t="s">
        <v>691</v>
      </c>
      <c r="D1190" s="470">
        <v>34286.303599999999</v>
      </c>
    </row>
    <row r="1191" spans="1:4" ht="28.8">
      <c r="A1191" s="467" t="s">
        <v>22512</v>
      </c>
      <c r="B1191" s="468" t="s">
        <v>22513</v>
      </c>
      <c r="C1191" s="467" t="s">
        <v>691</v>
      </c>
      <c r="D1191" s="471">
        <v>41931.243499999997</v>
      </c>
    </row>
    <row r="1192" spans="1:4" ht="28.8">
      <c r="A1192" s="463" t="s">
        <v>22514</v>
      </c>
      <c r="B1192" s="464" t="s">
        <v>22515</v>
      </c>
      <c r="C1192" s="463" t="s">
        <v>691</v>
      </c>
      <c r="D1192" s="470">
        <v>53857.536099999998</v>
      </c>
    </row>
    <row r="1193" spans="1:4" ht="28.8">
      <c r="A1193" s="467" t="s">
        <v>22516</v>
      </c>
      <c r="B1193" s="468" t="s">
        <v>22517</v>
      </c>
      <c r="C1193" s="467" t="s">
        <v>691</v>
      </c>
      <c r="D1193" s="471">
        <v>54515.07</v>
      </c>
    </row>
    <row r="1194" spans="1:4" ht="28.8">
      <c r="A1194" s="463" t="s">
        <v>22518</v>
      </c>
      <c r="B1194" s="464" t="s">
        <v>22519</v>
      </c>
      <c r="C1194" s="463" t="s">
        <v>691</v>
      </c>
      <c r="D1194" s="470">
        <v>60167.275099999999</v>
      </c>
    </row>
    <row r="1195" spans="1:4" ht="28.8">
      <c r="A1195" s="467" t="s">
        <v>22520</v>
      </c>
      <c r="B1195" s="468" t="s">
        <v>22521</v>
      </c>
      <c r="C1195" s="467" t="s">
        <v>682</v>
      </c>
      <c r="D1195" s="471">
        <v>80522.579599999997</v>
      </c>
    </row>
    <row r="1196" spans="1:4" ht="28.8">
      <c r="A1196" s="463" t="s">
        <v>22522</v>
      </c>
      <c r="B1196" s="464" t="s">
        <v>22523</v>
      </c>
      <c r="C1196" s="463" t="s">
        <v>682</v>
      </c>
      <c r="D1196" s="470">
        <v>85160.9761</v>
      </c>
    </row>
    <row r="1197" spans="1:4" ht="28.8">
      <c r="A1197" s="467" t="s">
        <v>22524</v>
      </c>
      <c r="B1197" s="468" t="s">
        <v>22525</v>
      </c>
      <c r="C1197" s="467" t="s">
        <v>682</v>
      </c>
      <c r="D1197" s="471">
        <v>89693.793000000005</v>
      </c>
    </row>
    <row r="1198" spans="1:4">
      <c r="A1198" s="463" t="s">
        <v>22526</v>
      </c>
      <c r="B1198" s="464" t="s">
        <v>22527</v>
      </c>
      <c r="C1198" s="463" t="s">
        <v>682</v>
      </c>
      <c r="D1198" s="470">
        <v>1.0322</v>
      </c>
    </row>
    <row r="1199" spans="1:4" ht="28.8">
      <c r="A1199" s="467" t="s">
        <v>22528</v>
      </c>
      <c r="B1199" s="468" t="s">
        <v>22529</v>
      </c>
      <c r="C1199" s="467" t="s">
        <v>691</v>
      </c>
      <c r="D1199" s="471">
        <v>2526.2168000000001</v>
      </c>
    </row>
    <row r="1200" spans="1:4" ht="28.8">
      <c r="A1200" s="463" t="s">
        <v>22530</v>
      </c>
      <c r="B1200" s="464" t="s">
        <v>22531</v>
      </c>
      <c r="C1200" s="463" t="s">
        <v>691</v>
      </c>
      <c r="D1200" s="470">
        <v>2580.7981</v>
      </c>
    </row>
    <row r="1201" spans="1:4" ht="28.8">
      <c r="A1201" s="467" t="s">
        <v>22532</v>
      </c>
      <c r="B1201" s="468" t="s">
        <v>22533</v>
      </c>
      <c r="C1201" s="467" t="s">
        <v>691</v>
      </c>
      <c r="D1201" s="471">
        <v>2614.0533999999998</v>
      </c>
    </row>
    <row r="1202" spans="1:4" ht="28.8">
      <c r="A1202" s="463" t="s">
        <v>22534</v>
      </c>
      <c r="B1202" s="464" t="s">
        <v>22535</v>
      </c>
      <c r="C1202" s="463" t="s">
        <v>691</v>
      </c>
      <c r="D1202" s="470">
        <v>2646.2323000000001</v>
      </c>
    </row>
    <row r="1203" spans="1:4" ht="28.8">
      <c r="A1203" s="467" t="s">
        <v>22536</v>
      </c>
      <c r="B1203" s="468" t="s">
        <v>22537</v>
      </c>
      <c r="C1203" s="467" t="s">
        <v>691</v>
      </c>
      <c r="D1203" s="471">
        <v>3450.8033999999998</v>
      </c>
    </row>
    <row r="1204" spans="1:4" ht="28.8">
      <c r="A1204" s="463" t="s">
        <v>22538</v>
      </c>
      <c r="B1204" s="464" t="s">
        <v>22539</v>
      </c>
      <c r="C1204" s="463" t="s">
        <v>691</v>
      </c>
      <c r="D1204" s="470">
        <v>3513.7020000000002</v>
      </c>
    </row>
    <row r="1205" spans="1:4" ht="28.8">
      <c r="A1205" s="467" t="s">
        <v>22540</v>
      </c>
      <c r="B1205" s="468" t="s">
        <v>22541</v>
      </c>
      <c r="C1205" s="467" t="s">
        <v>691</v>
      </c>
      <c r="D1205" s="471">
        <v>3559.7645000000002</v>
      </c>
    </row>
    <row r="1206" spans="1:4" ht="28.8">
      <c r="A1206" s="463" t="s">
        <v>22542</v>
      </c>
      <c r="B1206" s="464" t="s">
        <v>22543</v>
      </c>
      <c r="C1206" s="463" t="s">
        <v>691</v>
      </c>
      <c r="D1206" s="470">
        <v>3293.2314999999999</v>
      </c>
    </row>
    <row r="1207" spans="1:4" ht="28.8">
      <c r="A1207" s="467" t="s">
        <v>22544</v>
      </c>
      <c r="B1207" s="468" t="s">
        <v>22545</v>
      </c>
      <c r="C1207" s="467" t="s">
        <v>691</v>
      </c>
      <c r="D1207" s="471">
        <v>3348.9198999999999</v>
      </c>
    </row>
    <row r="1208" spans="1:4" ht="28.8">
      <c r="A1208" s="463" t="s">
        <v>22546</v>
      </c>
      <c r="B1208" s="464" t="s">
        <v>22547</v>
      </c>
      <c r="C1208" s="463" t="s">
        <v>691</v>
      </c>
      <c r="D1208" s="470">
        <v>3402.0918000000001</v>
      </c>
    </row>
    <row r="1209" spans="1:4" ht="28.8">
      <c r="A1209" s="467" t="s">
        <v>22548</v>
      </c>
      <c r="B1209" s="468" t="s">
        <v>22549</v>
      </c>
      <c r="C1209" s="467" t="s">
        <v>691</v>
      </c>
      <c r="D1209" s="471">
        <v>4081.9025999999999</v>
      </c>
    </row>
    <row r="1210" spans="1:4" ht="28.8">
      <c r="A1210" s="463" t="s">
        <v>22550</v>
      </c>
      <c r="B1210" s="464" t="s">
        <v>22551</v>
      </c>
      <c r="C1210" s="463" t="s">
        <v>691</v>
      </c>
      <c r="D1210" s="470">
        <v>4274.9323999999997</v>
      </c>
    </row>
    <row r="1211" spans="1:4" ht="28.8">
      <c r="A1211" s="467" t="s">
        <v>22552</v>
      </c>
      <c r="B1211" s="468" t="s">
        <v>22553</v>
      </c>
      <c r="C1211" s="467" t="s">
        <v>691</v>
      </c>
      <c r="D1211" s="471">
        <v>4340.2269999999999</v>
      </c>
    </row>
    <row r="1212" spans="1:4" ht="28.8">
      <c r="A1212" s="463" t="s">
        <v>22554</v>
      </c>
      <c r="B1212" s="464" t="s">
        <v>22555</v>
      </c>
      <c r="C1212" s="463" t="s">
        <v>691</v>
      </c>
      <c r="D1212" s="470">
        <v>4873.6697999999997</v>
      </c>
    </row>
    <row r="1213" spans="1:4" ht="28.8">
      <c r="A1213" s="467" t="s">
        <v>22556</v>
      </c>
      <c r="B1213" s="468" t="s">
        <v>22557</v>
      </c>
      <c r="C1213" s="467" t="s">
        <v>691</v>
      </c>
      <c r="D1213" s="471">
        <v>3486.3771000000002</v>
      </c>
    </row>
    <row r="1214" spans="1:4" ht="28.8">
      <c r="A1214" s="463" t="s">
        <v>22558</v>
      </c>
      <c r="B1214" s="464" t="s">
        <v>22559</v>
      </c>
      <c r="C1214" s="463" t="s">
        <v>691</v>
      </c>
      <c r="D1214" s="470">
        <v>3802.5520999999999</v>
      </c>
    </row>
    <row r="1215" spans="1:4" ht="28.8">
      <c r="A1215" s="467" t="s">
        <v>22560</v>
      </c>
      <c r="B1215" s="468" t="s">
        <v>22561</v>
      </c>
      <c r="C1215" s="467" t="s">
        <v>691</v>
      </c>
      <c r="D1215" s="471">
        <v>5061.4876000000004</v>
      </c>
    </row>
    <row r="1216" spans="1:4" ht="28.8">
      <c r="A1216" s="463" t="s">
        <v>22562</v>
      </c>
      <c r="B1216" s="464" t="s">
        <v>22563</v>
      </c>
      <c r="C1216" s="463" t="s">
        <v>691</v>
      </c>
      <c r="D1216" s="470">
        <v>5139.4798000000001</v>
      </c>
    </row>
    <row r="1217" spans="1:4" ht="28.8">
      <c r="A1217" s="467" t="s">
        <v>22564</v>
      </c>
      <c r="B1217" s="468" t="s">
        <v>22565</v>
      </c>
      <c r="C1217" s="467" t="s">
        <v>691</v>
      </c>
      <c r="D1217" s="471">
        <v>5324.3209999999999</v>
      </c>
    </row>
    <row r="1218" spans="1:4" ht="28.8">
      <c r="A1218" s="463" t="s">
        <v>22566</v>
      </c>
      <c r="B1218" s="464" t="s">
        <v>22567</v>
      </c>
      <c r="C1218" s="463" t="s">
        <v>691</v>
      </c>
      <c r="D1218" s="470">
        <v>6395.5343999999996</v>
      </c>
    </row>
    <row r="1219" spans="1:4" ht="28.8">
      <c r="A1219" s="467" t="s">
        <v>22568</v>
      </c>
      <c r="B1219" s="468" t="s">
        <v>22569</v>
      </c>
      <c r="C1219" s="467" t="s">
        <v>691</v>
      </c>
      <c r="D1219" s="471">
        <v>6669.2250000000004</v>
      </c>
    </row>
    <row r="1220" spans="1:4" ht="28.8">
      <c r="A1220" s="463" t="s">
        <v>22570</v>
      </c>
      <c r="B1220" s="464" t="s">
        <v>22571</v>
      </c>
      <c r="C1220" s="463" t="s">
        <v>691</v>
      </c>
      <c r="D1220" s="470">
        <v>5260.3175000000001</v>
      </c>
    </row>
    <row r="1221" spans="1:4" ht="28.8">
      <c r="A1221" s="467" t="s">
        <v>22572</v>
      </c>
      <c r="B1221" s="468" t="s">
        <v>22573</v>
      </c>
      <c r="C1221" s="467" t="s">
        <v>691</v>
      </c>
      <c r="D1221" s="471">
        <v>5516.8369000000002</v>
      </c>
    </row>
    <row r="1222" spans="1:4" ht="28.8">
      <c r="A1222" s="463" t="s">
        <v>22574</v>
      </c>
      <c r="B1222" s="464" t="s">
        <v>22575</v>
      </c>
      <c r="C1222" s="463" t="s">
        <v>691</v>
      </c>
      <c r="D1222" s="470">
        <v>6717.3266000000003</v>
      </c>
    </row>
    <row r="1223" spans="1:4" ht="28.8">
      <c r="A1223" s="467" t="s">
        <v>22576</v>
      </c>
      <c r="B1223" s="468" t="s">
        <v>22577</v>
      </c>
      <c r="C1223" s="467" t="s">
        <v>691</v>
      </c>
      <c r="D1223" s="471">
        <v>6895.1860999999999</v>
      </c>
    </row>
    <row r="1224" spans="1:4" ht="28.8">
      <c r="A1224" s="463" t="s">
        <v>22578</v>
      </c>
      <c r="B1224" s="464" t="s">
        <v>22579</v>
      </c>
      <c r="C1224" s="463" t="s">
        <v>691</v>
      </c>
      <c r="D1224" s="470">
        <v>7727.9620000000004</v>
      </c>
    </row>
    <row r="1225" spans="1:4" ht="28.8">
      <c r="A1225" s="467" t="s">
        <v>22580</v>
      </c>
      <c r="B1225" s="468" t="s">
        <v>22581</v>
      </c>
      <c r="C1225" s="467" t="s">
        <v>691</v>
      </c>
      <c r="D1225" s="471">
        <v>7745.1666999999998</v>
      </c>
    </row>
    <row r="1226" spans="1:4" ht="28.8">
      <c r="A1226" s="463" t="s">
        <v>22582</v>
      </c>
      <c r="B1226" s="464" t="s">
        <v>22583</v>
      </c>
      <c r="C1226" s="463" t="s">
        <v>691</v>
      </c>
      <c r="D1226" s="470">
        <v>8529.5388999999996</v>
      </c>
    </row>
    <row r="1227" spans="1:4" ht="28.8">
      <c r="A1227" s="467" t="s">
        <v>22584</v>
      </c>
      <c r="B1227" s="468" t="s">
        <v>22585</v>
      </c>
      <c r="C1227" s="467" t="s">
        <v>691</v>
      </c>
      <c r="D1227" s="471">
        <v>1974.5706</v>
      </c>
    </row>
    <row r="1228" spans="1:4" ht="28.8">
      <c r="A1228" s="463" t="s">
        <v>22586</v>
      </c>
      <c r="B1228" s="464" t="s">
        <v>22587</v>
      </c>
      <c r="C1228" s="463" t="s">
        <v>691</v>
      </c>
      <c r="D1228" s="470">
        <v>2145.7174</v>
      </c>
    </row>
    <row r="1229" spans="1:4" ht="28.8">
      <c r="A1229" s="467" t="s">
        <v>22588</v>
      </c>
      <c r="B1229" s="468" t="s">
        <v>22589</v>
      </c>
      <c r="C1229" s="467" t="s">
        <v>691</v>
      </c>
      <c r="D1229" s="471">
        <v>3306.3723</v>
      </c>
    </row>
    <row r="1230" spans="1:4" ht="28.8">
      <c r="A1230" s="463" t="s">
        <v>22590</v>
      </c>
      <c r="B1230" s="464" t="s">
        <v>22591</v>
      </c>
      <c r="C1230" s="463" t="s">
        <v>691</v>
      </c>
      <c r="D1230" s="470">
        <v>3416.3033999999998</v>
      </c>
    </row>
    <row r="1231" spans="1:4" ht="28.8">
      <c r="A1231" s="467" t="s">
        <v>22592</v>
      </c>
      <c r="B1231" s="468" t="s">
        <v>22593</v>
      </c>
      <c r="C1231" s="467" t="s">
        <v>691</v>
      </c>
      <c r="D1231" s="471">
        <v>2323.7203</v>
      </c>
    </row>
    <row r="1232" spans="1:4" ht="28.8">
      <c r="A1232" s="463" t="s">
        <v>22594</v>
      </c>
      <c r="B1232" s="464" t="s">
        <v>22595</v>
      </c>
      <c r="C1232" s="463" t="s">
        <v>691</v>
      </c>
      <c r="D1232" s="470">
        <v>3541.0645</v>
      </c>
    </row>
    <row r="1233" spans="1:4" ht="28.8">
      <c r="A1233" s="467" t="s">
        <v>22596</v>
      </c>
      <c r="B1233" s="468" t="s">
        <v>22597</v>
      </c>
      <c r="C1233" s="467" t="s">
        <v>691</v>
      </c>
      <c r="D1233" s="471">
        <v>3759.9985999999999</v>
      </c>
    </row>
    <row r="1234" spans="1:4" ht="28.8">
      <c r="A1234" s="463" t="s">
        <v>22598</v>
      </c>
      <c r="B1234" s="464" t="s">
        <v>22599</v>
      </c>
      <c r="C1234" s="463" t="s">
        <v>691</v>
      </c>
      <c r="D1234" s="470">
        <v>2669.8474000000001</v>
      </c>
    </row>
    <row r="1235" spans="1:4" ht="28.8">
      <c r="A1235" s="467" t="s">
        <v>22600</v>
      </c>
      <c r="B1235" s="468" t="s">
        <v>22601</v>
      </c>
      <c r="C1235" s="467" t="s">
        <v>691</v>
      </c>
      <c r="D1235" s="471">
        <v>3929.8308000000002</v>
      </c>
    </row>
    <row r="1236" spans="1:4" ht="28.8">
      <c r="A1236" s="463" t="s">
        <v>22602</v>
      </c>
      <c r="B1236" s="464" t="s">
        <v>22603</v>
      </c>
      <c r="C1236" s="463" t="s">
        <v>691</v>
      </c>
      <c r="D1236" s="470">
        <v>4068.2404999999999</v>
      </c>
    </row>
    <row r="1237" spans="1:4" ht="28.8">
      <c r="A1237" s="467" t="s">
        <v>22604</v>
      </c>
      <c r="B1237" s="468" t="s">
        <v>22605</v>
      </c>
      <c r="C1237" s="467" t="s">
        <v>682</v>
      </c>
      <c r="D1237" s="471">
        <v>8830.3346000000001</v>
      </c>
    </row>
    <row r="1238" spans="1:4" ht="28.8">
      <c r="A1238" s="463" t="s">
        <v>22606</v>
      </c>
      <c r="B1238" s="464" t="s">
        <v>22607</v>
      </c>
      <c r="C1238" s="463" t="s">
        <v>682</v>
      </c>
      <c r="D1238" s="470">
        <v>12353.553900000001</v>
      </c>
    </row>
    <row r="1239" spans="1:4" ht="28.8">
      <c r="A1239" s="467" t="s">
        <v>22608</v>
      </c>
      <c r="B1239" s="468" t="s">
        <v>22609</v>
      </c>
      <c r="C1239" s="467" t="s">
        <v>682</v>
      </c>
      <c r="D1239" s="471">
        <v>16275.5072</v>
      </c>
    </row>
    <row r="1240" spans="1:4" ht="28.8">
      <c r="A1240" s="463" t="s">
        <v>22610</v>
      </c>
      <c r="B1240" s="464" t="s">
        <v>22611</v>
      </c>
      <c r="C1240" s="463" t="s">
        <v>682</v>
      </c>
      <c r="D1240" s="470">
        <v>19504.398799999999</v>
      </c>
    </row>
    <row r="1241" spans="1:4" ht="28.8">
      <c r="A1241" s="467" t="s">
        <v>22612</v>
      </c>
      <c r="B1241" s="468" t="s">
        <v>22613</v>
      </c>
      <c r="C1241" s="467" t="s">
        <v>682</v>
      </c>
      <c r="D1241" s="471">
        <v>22559.832600000002</v>
      </c>
    </row>
    <row r="1242" spans="1:4" ht="28.8">
      <c r="A1242" s="463" t="s">
        <v>22614</v>
      </c>
      <c r="B1242" s="464" t="s">
        <v>22615</v>
      </c>
      <c r="C1242" s="463" t="s">
        <v>682</v>
      </c>
      <c r="D1242" s="470">
        <v>25541.392100000001</v>
      </c>
    </row>
    <row r="1243" spans="1:4" ht="28.8">
      <c r="A1243" s="467" t="s">
        <v>22616</v>
      </c>
      <c r="B1243" s="468" t="s">
        <v>22617</v>
      </c>
      <c r="C1243" s="467" t="s">
        <v>682</v>
      </c>
      <c r="D1243" s="471">
        <v>28994.228999999999</v>
      </c>
    </row>
    <row r="1244" spans="1:4" ht="28.8">
      <c r="A1244" s="463" t="s">
        <v>22618</v>
      </c>
      <c r="B1244" s="464" t="s">
        <v>22619</v>
      </c>
      <c r="C1244" s="463" t="s">
        <v>682</v>
      </c>
      <c r="D1244" s="470">
        <v>33504.806600000004</v>
      </c>
    </row>
    <row r="1245" spans="1:4" ht="28.8">
      <c r="A1245" s="467" t="s">
        <v>22620</v>
      </c>
      <c r="B1245" s="468" t="s">
        <v>22621</v>
      </c>
      <c r="C1245" s="467" t="s">
        <v>682</v>
      </c>
      <c r="D1245" s="471">
        <v>37324.205699999999</v>
      </c>
    </row>
    <row r="1246" spans="1:4" ht="28.8">
      <c r="A1246" s="463" t="s">
        <v>22622</v>
      </c>
      <c r="B1246" s="464" t="s">
        <v>22623</v>
      </c>
      <c r="C1246" s="463" t="s">
        <v>682</v>
      </c>
      <c r="D1246" s="470">
        <v>40397.802799999998</v>
      </c>
    </row>
    <row r="1247" spans="1:4" ht="28.8">
      <c r="A1247" s="467" t="s">
        <v>22624</v>
      </c>
      <c r="B1247" s="468" t="s">
        <v>22625</v>
      </c>
      <c r="C1247" s="467" t="s">
        <v>682</v>
      </c>
      <c r="D1247" s="471">
        <v>45791.6158</v>
      </c>
    </row>
    <row r="1248" spans="1:4" ht="28.8">
      <c r="A1248" s="463" t="s">
        <v>22626</v>
      </c>
      <c r="B1248" s="464" t="s">
        <v>22627</v>
      </c>
      <c r="C1248" s="463" t="s">
        <v>682</v>
      </c>
      <c r="D1248" s="470">
        <v>49489.706899999997</v>
      </c>
    </row>
    <row r="1249" spans="1:4" ht="28.8">
      <c r="A1249" s="467" t="s">
        <v>22628</v>
      </c>
      <c r="B1249" s="468" t="s">
        <v>22629</v>
      </c>
      <c r="C1249" s="467" t="s">
        <v>682</v>
      </c>
      <c r="D1249" s="471">
        <v>53284.507299999997</v>
      </c>
    </row>
    <row r="1250" spans="1:4" ht="28.8">
      <c r="A1250" s="463" t="s">
        <v>22630</v>
      </c>
      <c r="B1250" s="464" t="s">
        <v>22631</v>
      </c>
      <c r="C1250" s="463" t="s">
        <v>682</v>
      </c>
      <c r="D1250" s="470">
        <v>57482.7356</v>
      </c>
    </row>
    <row r="1251" spans="1:4" ht="28.8">
      <c r="A1251" s="467" t="s">
        <v>22632</v>
      </c>
      <c r="B1251" s="468" t="s">
        <v>22633</v>
      </c>
      <c r="C1251" s="467" t="s">
        <v>682</v>
      </c>
      <c r="D1251" s="471">
        <v>61141.967100000002</v>
      </c>
    </row>
    <row r="1252" spans="1:4" ht="28.8">
      <c r="A1252" s="463" t="s">
        <v>22634</v>
      </c>
      <c r="B1252" s="464" t="s">
        <v>22635</v>
      </c>
      <c r="C1252" s="463" t="s">
        <v>682</v>
      </c>
      <c r="D1252" s="470">
        <v>66614.221000000005</v>
      </c>
    </row>
    <row r="1253" spans="1:4" ht="28.8">
      <c r="A1253" s="467" t="s">
        <v>22636</v>
      </c>
      <c r="B1253" s="468" t="s">
        <v>22637</v>
      </c>
      <c r="C1253" s="467" t="s">
        <v>682</v>
      </c>
      <c r="D1253" s="471">
        <v>70423.388099999996</v>
      </c>
    </row>
    <row r="1254" spans="1:4" ht="28.8">
      <c r="A1254" s="463" t="s">
        <v>22638</v>
      </c>
      <c r="B1254" s="464" t="s">
        <v>22639</v>
      </c>
      <c r="C1254" s="463" t="s">
        <v>682</v>
      </c>
      <c r="D1254" s="470">
        <v>74715.734800000006</v>
      </c>
    </row>
    <row r="1255" spans="1:4" ht="28.8">
      <c r="A1255" s="467" t="s">
        <v>22640</v>
      </c>
      <c r="B1255" s="468" t="s">
        <v>22641</v>
      </c>
      <c r="C1255" s="467" t="s">
        <v>682</v>
      </c>
      <c r="D1255" s="471">
        <v>78449.797900000005</v>
      </c>
    </row>
    <row r="1256" spans="1:4" ht="28.8">
      <c r="A1256" s="463" t="s">
        <v>22642</v>
      </c>
      <c r="B1256" s="464" t="s">
        <v>22643</v>
      </c>
      <c r="C1256" s="463" t="s">
        <v>682</v>
      </c>
      <c r="D1256" s="470">
        <v>2523.8283999999999</v>
      </c>
    </row>
    <row r="1257" spans="1:4" ht="28.8">
      <c r="A1257" s="467" t="s">
        <v>22644</v>
      </c>
      <c r="B1257" s="468" t="s">
        <v>22645</v>
      </c>
      <c r="C1257" s="467" t="s">
        <v>682</v>
      </c>
      <c r="D1257" s="471">
        <v>4691.0307000000003</v>
      </c>
    </row>
    <row r="1258" spans="1:4" ht="28.8">
      <c r="A1258" s="463" t="s">
        <v>22646</v>
      </c>
      <c r="B1258" s="464" t="s">
        <v>22647</v>
      </c>
      <c r="C1258" s="463" t="s">
        <v>682</v>
      </c>
      <c r="D1258" s="470">
        <v>8022.5771000000004</v>
      </c>
    </row>
    <row r="1259" spans="1:4" ht="28.8">
      <c r="A1259" s="467" t="s">
        <v>22648</v>
      </c>
      <c r="B1259" s="468" t="s">
        <v>22649</v>
      </c>
      <c r="C1259" s="467" t="s">
        <v>682</v>
      </c>
      <c r="D1259" s="471">
        <v>10095.3285</v>
      </c>
    </row>
    <row r="1260" spans="1:4" ht="28.8">
      <c r="A1260" s="463" t="s">
        <v>22650</v>
      </c>
      <c r="B1260" s="464" t="s">
        <v>22651</v>
      </c>
      <c r="C1260" s="463" t="s">
        <v>682</v>
      </c>
      <c r="D1260" s="470">
        <v>14721.012000000001</v>
      </c>
    </row>
    <row r="1261" spans="1:4" ht="28.8">
      <c r="A1261" s="467" t="s">
        <v>22652</v>
      </c>
      <c r="B1261" s="468" t="s">
        <v>22653</v>
      </c>
      <c r="C1261" s="467" t="s">
        <v>682</v>
      </c>
      <c r="D1261" s="471">
        <v>20779.3325</v>
      </c>
    </row>
    <row r="1262" spans="1:4" ht="28.8">
      <c r="A1262" s="463" t="s">
        <v>22654</v>
      </c>
      <c r="B1262" s="464" t="s">
        <v>22655</v>
      </c>
      <c r="C1262" s="463" t="s">
        <v>682</v>
      </c>
      <c r="D1262" s="470">
        <v>29634.973900000001</v>
      </c>
    </row>
    <row r="1263" spans="1:4" ht="28.8">
      <c r="A1263" s="467" t="s">
        <v>22656</v>
      </c>
      <c r="B1263" s="468" t="s">
        <v>22657</v>
      </c>
      <c r="C1263" s="467" t="s">
        <v>682</v>
      </c>
      <c r="D1263" s="471">
        <v>4891.5891000000001</v>
      </c>
    </row>
    <row r="1264" spans="1:4" ht="28.8">
      <c r="A1264" s="463" t="s">
        <v>22658</v>
      </c>
      <c r="B1264" s="464" t="s">
        <v>22659</v>
      </c>
      <c r="C1264" s="463" t="s">
        <v>682</v>
      </c>
      <c r="D1264" s="470">
        <v>6538.6758</v>
      </c>
    </row>
    <row r="1265" spans="1:4" ht="28.8">
      <c r="A1265" s="467" t="s">
        <v>22660</v>
      </c>
      <c r="B1265" s="468" t="s">
        <v>22661</v>
      </c>
      <c r="C1265" s="467" t="s">
        <v>682</v>
      </c>
      <c r="D1265" s="471">
        <v>9497.3454000000002</v>
      </c>
    </row>
    <row r="1266" spans="1:4" ht="28.8">
      <c r="A1266" s="463" t="s">
        <v>22662</v>
      </c>
      <c r="B1266" s="464" t="s">
        <v>22663</v>
      </c>
      <c r="C1266" s="463" t="s">
        <v>682</v>
      </c>
      <c r="D1266" s="470">
        <v>18018.933199999999</v>
      </c>
    </row>
    <row r="1267" spans="1:4" ht="28.8">
      <c r="A1267" s="467" t="s">
        <v>22664</v>
      </c>
      <c r="B1267" s="468" t="s">
        <v>22665</v>
      </c>
      <c r="C1267" s="467" t="s">
        <v>682</v>
      </c>
      <c r="D1267" s="471">
        <v>25293.713599999999</v>
      </c>
    </row>
    <row r="1268" spans="1:4" ht="28.8">
      <c r="A1268" s="463" t="s">
        <v>22666</v>
      </c>
      <c r="B1268" s="464" t="s">
        <v>22667</v>
      </c>
      <c r="C1268" s="463" t="s">
        <v>682</v>
      </c>
      <c r="D1268" s="470">
        <v>26876.6031</v>
      </c>
    </row>
    <row r="1269" spans="1:4" ht="28.8">
      <c r="A1269" s="467" t="s">
        <v>22668</v>
      </c>
      <c r="B1269" s="468" t="s">
        <v>22669</v>
      </c>
      <c r="C1269" s="467" t="s">
        <v>682</v>
      </c>
      <c r="D1269" s="471">
        <v>49473.136299999998</v>
      </c>
    </row>
    <row r="1270" spans="1:4" ht="28.8">
      <c r="A1270" s="463" t="s">
        <v>22670</v>
      </c>
      <c r="B1270" s="464" t="s">
        <v>22671</v>
      </c>
      <c r="C1270" s="463" t="s">
        <v>682</v>
      </c>
      <c r="D1270" s="470">
        <v>4789.8284000000003</v>
      </c>
    </row>
    <row r="1271" spans="1:4" ht="28.8">
      <c r="A1271" s="467" t="s">
        <v>22672</v>
      </c>
      <c r="B1271" s="468" t="s">
        <v>22673</v>
      </c>
      <c r="C1271" s="467" t="s">
        <v>682</v>
      </c>
      <c r="D1271" s="471">
        <v>4948.7789000000002</v>
      </c>
    </row>
    <row r="1272" spans="1:4" ht="28.8">
      <c r="A1272" s="463" t="s">
        <v>22674</v>
      </c>
      <c r="B1272" s="464" t="s">
        <v>22675</v>
      </c>
      <c r="C1272" s="463" t="s">
        <v>682</v>
      </c>
      <c r="D1272" s="470">
        <v>7919.9103999999998</v>
      </c>
    </row>
    <row r="1273" spans="1:4" ht="28.8">
      <c r="A1273" s="467" t="s">
        <v>22676</v>
      </c>
      <c r="B1273" s="468" t="s">
        <v>22677</v>
      </c>
      <c r="C1273" s="467" t="s">
        <v>682</v>
      </c>
      <c r="D1273" s="471">
        <v>11697.715200000001</v>
      </c>
    </row>
    <row r="1274" spans="1:4" ht="28.8">
      <c r="A1274" s="463" t="s">
        <v>22678</v>
      </c>
      <c r="B1274" s="464" t="s">
        <v>22679</v>
      </c>
      <c r="C1274" s="463" t="s">
        <v>682</v>
      </c>
      <c r="D1274" s="470">
        <v>16574.899600000001</v>
      </c>
    </row>
    <row r="1275" spans="1:4" ht="28.8">
      <c r="A1275" s="467" t="s">
        <v>22680</v>
      </c>
      <c r="B1275" s="468" t="s">
        <v>22681</v>
      </c>
      <c r="C1275" s="467" t="s">
        <v>682</v>
      </c>
      <c r="D1275" s="471">
        <v>23030.501400000001</v>
      </c>
    </row>
    <row r="1276" spans="1:4" ht="28.8">
      <c r="A1276" s="463" t="s">
        <v>22682</v>
      </c>
      <c r="B1276" s="464" t="s">
        <v>22683</v>
      </c>
      <c r="C1276" s="463" t="s">
        <v>682</v>
      </c>
      <c r="D1276" s="470">
        <v>31035.282200000001</v>
      </c>
    </row>
    <row r="1277" spans="1:4" ht="28.8">
      <c r="A1277" s="467" t="s">
        <v>22684</v>
      </c>
      <c r="B1277" s="468" t="s">
        <v>22685</v>
      </c>
      <c r="C1277" s="467" t="s">
        <v>691</v>
      </c>
      <c r="D1277" s="471">
        <v>3633.0990000000002</v>
      </c>
    </row>
    <row r="1278" spans="1:4" ht="28.8">
      <c r="A1278" s="463" t="s">
        <v>22686</v>
      </c>
      <c r="B1278" s="464" t="s">
        <v>22687</v>
      </c>
      <c r="C1278" s="463" t="s">
        <v>691</v>
      </c>
      <c r="D1278" s="470">
        <v>4094.9396000000002</v>
      </c>
    </row>
    <row r="1279" spans="1:4" ht="28.8">
      <c r="A1279" s="467" t="s">
        <v>22688</v>
      </c>
      <c r="B1279" s="468" t="s">
        <v>22689</v>
      </c>
      <c r="C1279" s="467" t="s">
        <v>691</v>
      </c>
      <c r="D1279" s="471">
        <v>4772.3050000000003</v>
      </c>
    </row>
    <row r="1280" spans="1:4" ht="28.8">
      <c r="A1280" s="463" t="s">
        <v>22690</v>
      </c>
      <c r="B1280" s="464" t="s">
        <v>22691</v>
      </c>
      <c r="C1280" s="463" t="s">
        <v>691</v>
      </c>
      <c r="D1280" s="470">
        <v>5449.6485000000002</v>
      </c>
    </row>
    <row r="1281" spans="1:4" ht="28.8">
      <c r="A1281" s="467" t="s">
        <v>22692</v>
      </c>
      <c r="B1281" s="468" t="s">
        <v>22693</v>
      </c>
      <c r="C1281" s="467" t="s">
        <v>691</v>
      </c>
      <c r="D1281" s="471">
        <v>6004.0883000000003</v>
      </c>
    </row>
    <row r="1282" spans="1:4" ht="28.8">
      <c r="A1282" s="463" t="s">
        <v>22694</v>
      </c>
      <c r="B1282" s="464" t="s">
        <v>22695</v>
      </c>
      <c r="C1282" s="463" t="s">
        <v>691</v>
      </c>
      <c r="D1282" s="470">
        <v>7865.9494000000004</v>
      </c>
    </row>
    <row r="1283" spans="1:4" ht="28.8">
      <c r="A1283" s="467" t="s">
        <v>22696</v>
      </c>
      <c r="B1283" s="468" t="s">
        <v>22697</v>
      </c>
      <c r="C1283" s="467" t="s">
        <v>691</v>
      </c>
      <c r="D1283" s="471">
        <v>8514.2801999999992</v>
      </c>
    </row>
    <row r="1284" spans="1:4" ht="28.8">
      <c r="A1284" s="463" t="s">
        <v>22698</v>
      </c>
      <c r="B1284" s="464" t="s">
        <v>22699</v>
      </c>
      <c r="C1284" s="463" t="s">
        <v>691</v>
      </c>
      <c r="D1284" s="470">
        <v>9280.5038999999997</v>
      </c>
    </row>
    <row r="1285" spans="1:4" ht="28.8">
      <c r="A1285" s="467" t="s">
        <v>22700</v>
      </c>
      <c r="B1285" s="468" t="s">
        <v>22701</v>
      </c>
      <c r="C1285" s="467" t="s">
        <v>691</v>
      </c>
      <c r="D1285" s="471">
        <v>9928.3171999999995</v>
      </c>
    </row>
    <row r="1286" spans="1:4" ht="28.8">
      <c r="A1286" s="463" t="s">
        <v>22702</v>
      </c>
      <c r="B1286" s="464" t="s">
        <v>22703</v>
      </c>
      <c r="C1286" s="463" t="s">
        <v>691</v>
      </c>
      <c r="D1286" s="470">
        <v>10695.0118</v>
      </c>
    </row>
    <row r="1287" spans="1:4" ht="28.8">
      <c r="A1287" s="467" t="s">
        <v>22704</v>
      </c>
      <c r="B1287" s="468" t="s">
        <v>22705</v>
      </c>
      <c r="C1287" s="467" t="s">
        <v>691</v>
      </c>
      <c r="D1287" s="471">
        <v>11343.1459</v>
      </c>
    </row>
    <row r="1288" spans="1:4" ht="28.8">
      <c r="A1288" s="463" t="s">
        <v>22706</v>
      </c>
      <c r="B1288" s="464" t="s">
        <v>22707</v>
      </c>
      <c r="C1288" s="463" t="s">
        <v>691</v>
      </c>
      <c r="D1288" s="470">
        <v>13376.2863</v>
      </c>
    </row>
    <row r="1289" spans="1:4" ht="28.8">
      <c r="A1289" s="467" t="s">
        <v>22708</v>
      </c>
      <c r="B1289" s="468" t="s">
        <v>22709</v>
      </c>
      <c r="C1289" s="467" t="s">
        <v>691</v>
      </c>
      <c r="D1289" s="471">
        <v>14108.812099999999</v>
      </c>
    </row>
    <row r="1290" spans="1:4" ht="28.8">
      <c r="A1290" s="463" t="s">
        <v>22710</v>
      </c>
      <c r="B1290" s="464" t="s">
        <v>22711</v>
      </c>
      <c r="C1290" s="463" t="s">
        <v>691</v>
      </c>
      <c r="D1290" s="470">
        <v>14981.209500000001</v>
      </c>
    </row>
    <row r="1291" spans="1:4" ht="28.8">
      <c r="A1291" s="467" t="s">
        <v>22712</v>
      </c>
      <c r="B1291" s="468" t="s">
        <v>22713</v>
      </c>
      <c r="C1291" s="467" t="s">
        <v>691</v>
      </c>
      <c r="D1291" s="471">
        <v>15658.3807</v>
      </c>
    </row>
    <row r="1292" spans="1:4" ht="28.8">
      <c r="A1292" s="463" t="s">
        <v>22714</v>
      </c>
      <c r="B1292" s="464" t="s">
        <v>22715</v>
      </c>
      <c r="C1292" s="463" t="s">
        <v>691</v>
      </c>
      <c r="D1292" s="470">
        <v>16502.879499999999</v>
      </c>
    </row>
    <row r="1293" spans="1:4" ht="28.8">
      <c r="A1293" s="467" t="s">
        <v>22716</v>
      </c>
      <c r="B1293" s="468" t="s">
        <v>22717</v>
      </c>
      <c r="C1293" s="467" t="s">
        <v>691</v>
      </c>
      <c r="D1293" s="471">
        <v>17261.756600000001</v>
      </c>
    </row>
    <row r="1294" spans="1:4" ht="28.8">
      <c r="A1294" s="463" t="s">
        <v>22718</v>
      </c>
      <c r="B1294" s="464" t="s">
        <v>22719</v>
      </c>
      <c r="C1294" s="463" t="s">
        <v>691</v>
      </c>
      <c r="D1294" s="470">
        <v>18049.340700000001</v>
      </c>
    </row>
    <row r="1295" spans="1:4" ht="28.8">
      <c r="A1295" s="467" t="s">
        <v>22720</v>
      </c>
      <c r="B1295" s="468" t="s">
        <v>22721</v>
      </c>
      <c r="C1295" s="467" t="s">
        <v>691</v>
      </c>
      <c r="D1295" s="471">
        <v>20524.718099999998</v>
      </c>
    </row>
    <row r="1296" spans="1:4" ht="28.8">
      <c r="A1296" s="463" t="s">
        <v>22722</v>
      </c>
      <c r="B1296" s="464" t="s">
        <v>22723</v>
      </c>
      <c r="C1296" s="463" t="s">
        <v>691</v>
      </c>
      <c r="D1296" s="470">
        <v>21491.8842</v>
      </c>
    </row>
    <row r="1297" spans="1:4" ht="28.8">
      <c r="A1297" s="467" t="s">
        <v>22724</v>
      </c>
      <c r="B1297" s="468" t="s">
        <v>22725</v>
      </c>
      <c r="C1297" s="467" t="s">
        <v>691</v>
      </c>
      <c r="D1297" s="471">
        <v>3840.1396</v>
      </c>
    </row>
    <row r="1298" spans="1:4" ht="28.8">
      <c r="A1298" s="463" t="s">
        <v>22726</v>
      </c>
      <c r="B1298" s="464" t="s">
        <v>22727</v>
      </c>
      <c r="C1298" s="463" t="s">
        <v>691</v>
      </c>
      <c r="D1298" s="470">
        <v>4328.2988999999998</v>
      </c>
    </row>
    <row r="1299" spans="1:4" ht="28.8">
      <c r="A1299" s="467" t="s">
        <v>22728</v>
      </c>
      <c r="B1299" s="468" t="s">
        <v>22729</v>
      </c>
      <c r="C1299" s="467" t="s">
        <v>691</v>
      </c>
      <c r="D1299" s="471">
        <v>5044.2651999999998</v>
      </c>
    </row>
    <row r="1300" spans="1:4" ht="28.8">
      <c r="A1300" s="463" t="s">
        <v>22730</v>
      </c>
      <c r="B1300" s="464" t="s">
        <v>22731</v>
      </c>
      <c r="C1300" s="463" t="s">
        <v>691</v>
      </c>
      <c r="D1300" s="470">
        <v>5760.2093999999997</v>
      </c>
    </row>
    <row r="1301" spans="1:4" ht="28.8">
      <c r="A1301" s="467" t="s">
        <v>22732</v>
      </c>
      <c r="B1301" s="468" t="s">
        <v>22733</v>
      </c>
      <c r="C1301" s="467" t="s">
        <v>691</v>
      </c>
      <c r="D1301" s="471">
        <v>6346.2316000000001</v>
      </c>
    </row>
    <row r="1302" spans="1:4" ht="28.8">
      <c r="A1302" s="463" t="s">
        <v>22734</v>
      </c>
      <c r="B1302" s="464" t="s">
        <v>22735</v>
      </c>
      <c r="C1302" s="463" t="s">
        <v>691</v>
      </c>
      <c r="D1302" s="470">
        <v>8414.9415000000008</v>
      </c>
    </row>
    <row r="1303" spans="1:4" ht="28.8">
      <c r="A1303" s="467" t="s">
        <v>22736</v>
      </c>
      <c r="B1303" s="468" t="s">
        <v>22737</v>
      </c>
      <c r="C1303" s="467" t="s">
        <v>691</v>
      </c>
      <c r="D1303" s="471">
        <v>9108.5076000000008</v>
      </c>
    </row>
    <row r="1304" spans="1:4" ht="28.8">
      <c r="A1304" s="463" t="s">
        <v>22738</v>
      </c>
      <c r="B1304" s="464" t="s">
        <v>22739</v>
      </c>
      <c r="C1304" s="463" t="s">
        <v>691</v>
      </c>
      <c r="D1304" s="470">
        <v>9928.1911999999993</v>
      </c>
    </row>
    <row r="1305" spans="1:4" ht="28.8">
      <c r="A1305" s="467" t="s">
        <v>22740</v>
      </c>
      <c r="B1305" s="468" t="s">
        <v>22741</v>
      </c>
      <c r="C1305" s="467" t="s">
        <v>691</v>
      </c>
      <c r="D1305" s="471">
        <v>10621.2397</v>
      </c>
    </row>
    <row r="1306" spans="1:4" ht="28.8">
      <c r="A1306" s="463" t="s">
        <v>22742</v>
      </c>
      <c r="B1306" s="464" t="s">
        <v>22743</v>
      </c>
      <c r="C1306" s="463" t="s">
        <v>691</v>
      </c>
      <c r="D1306" s="470">
        <v>11441.394200000001</v>
      </c>
    </row>
    <row r="1307" spans="1:4" ht="28.8">
      <c r="A1307" s="467" t="s">
        <v>22744</v>
      </c>
      <c r="B1307" s="468" t="s">
        <v>22745</v>
      </c>
      <c r="C1307" s="467" t="s">
        <v>691</v>
      </c>
      <c r="D1307" s="471">
        <v>12134.7636</v>
      </c>
    </row>
    <row r="1308" spans="1:4" ht="28.8">
      <c r="A1308" s="463" t="s">
        <v>22746</v>
      </c>
      <c r="B1308" s="464" t="s">
        <v>22747</v>
      </c>
      <c r="C1308" s="463" t="s">
        <v>691</v>
      </c>
      <c r="D1308" s="470">
        <v>7746.6747999999998</v>
      </c>
    </row>
    <row r="1309" spans="1:4" ht="28.8">
      <c r="A1309" s="467" t="s">
        <v>22748</v>
      </c>
      <c r="B1309" s="468" t="s">
        <v>22749</v>
      </c>
      <c r="C1309" s="467" t="s">
        <v>691</v>
      </c>
      <c r="D1309" s="471">
        <v>8559.8880000000008</v>
      </c>
    </row>
    <row r="1310" spans="1:4" ht="28.8">
      <c r="A1310" s="463" t="s">
        <v>22750</v>
      </c>
      <c r="B1310" s="464" t="s">
        <v>22751</v>
      </c>
      <c r="C1310" s="463" t="s">
        <v>691</v>
      </c>
      <c r="D1310" s="470">
        <v>9130.4225000000006</v>
      </c>
    </row>
    <row r="1311" spans="1:4" ht="28.8">
      <c r="A1311" s="467" t="s">
        <v>22752</v>
      </c>
      <c r="B1311" s="468" t="s">
        <v>22753</v>
      </c>
      <c r="C1311" s="467" t="s">
        <v>691</v>
      </c>
      <c r="D1311" s="471">
        <v>9687.2062000000005</v>
      </c>
    </row>
    <row r="1312" spans="1:4" ht="28.8">
      <c r="A1312" s="463" t="s">
        <v>22754</v>
      </c>
      <c r="B1312" s="464" t="s">
        <v>22755</v>
      </c>
      <c r="C1312" s="463" t="s">
        <v>691</v>
      </c>
      <c r="D1312" s="470">
        <v>10500.0432</v>
      </c>
    </row>
    <row r="1313" spans="1:4" ht="28.8">
      <c r="A1313" s="467" t="s">
        <v>22756</v>
      </c>
      <c r="B1313" s="468" t="s">
        <v>22757</v>
      </c>
      <c r="C1313" s="467" t="s">
        <v>691</v>
      </c>
      <c r="D1313" s="471">
        <v>10785.4257</v>
      </c>
    </row>
    <row r="1314" spans="1:4" ht="28.8">
      <c r="A1314" s="463" t="s">
        <v>22758</v>
      </c>
      <c r="B1314" s="464" t="s">
        <v>22759</v>
      </c>
      <c r="C1314" s="463" t="s">
        <v>691</v>
      </c>
      <c r="D1314" s="470">
        <v>11341.909799999999</v>
      </c>
    </row>
    <row r="1315" spans="1:4" ht="28.8">
      <c r="A1315" s="467" t="s">
        <v>22760</v>
      </c>
      <c r="B1315" s="468" t="s">
        <v>22761</v>
      </c>
      <c r="C1315" s="467" t="s">
        <v>691</v>
      </c>
      <c r="D1315" s="471">
        <v>11898.268700000001</v>
      </c>
    </row>
    <row r="1316" spans="1:4" ht="28.8">
      <c r="A1316" s="463" t="s">
        <v>22762</v>
      </c>
      <c r="B1316" s="464" t="s">
        <v>22763</v>
      </c>
      <c r="C1316" s="463" t="s">
        <v>691</v>
      </c>
      <c r="D1316" s="470">
        <v>12454.3598</v>
      </c>
    </row>
    <row r="1317" spans="1:4" ht="28.8">
      <c r="A1317" s="467" t="s">
        <v>22764</v>
      </c>
      <c r="B1317" s="468" t="s">
        <v>22765</v>
      </c>
      <c r="C1317" s="467" t="s">
        <v>691</v>
      </c>
      <c r="D1317" s="471">
        <v>13011.0298</v>
      </c>
    </row>
    <row r="1318" spans="1:4" ht="28.8">
      <c r="A1318" s="463" t="s">
        <v>22766</v>
      </c>
      <c r="B1318" s="464" t="s">
        <v>22767</v>
      </c>
      <c r="C1318" s="463" t="s">
        <v>691</v>
      </c>
      <c r="D1318" s="470">
        <v>13824.4213</v>
      </c>
    </row>
    <row r="1319" spans="1:4" ht="28.8">
      <c r="A1319" s="467" t="s">
        <v>22768</v>
      </c>
      <c r="B1319" s="468" t="s">
        <v>22769</v>
      </c>
      <c r="C1319" s="467" t="s">
        <v>691</v>
      </c>
      <c r="D1319" s="471">
        <v>14395.600899999999</v>
      </c>
    </row>
    <row r="1320" spans="1:4" ht="28.8">
      <c r="A1320" s="463" t="s">
        <v>22770</v>
      </c>
      <c r="B1320" s="464" t="s">
        <v>22771</v>
      </c>
      <c r="C1320" s="463" t="s">
        <v>691</v>
      </c>
      <c r="D1320" s="470">
        <v>14951.989299999999</v>
      </c>
    </row>
    <row r="1321" spans="1:4" ht="28.8">
      <c r="A1321" s="467" t="s">
        <v>22772</v>
      </c>
      <c r="B1321" s="468" t="s">
        <v>22773</v>
      </c>
      <c r="C1321" s="467" t="s">
        <v>691</v>
      </c>
      <c r="D1321" s="471">
        <v>15507.4494</v>
      </c>
    </row>
    <row r="1322" spans="1:4" ht="28.8">
      <c r="A1322" s="463" t="s">
        <v>22774</v>
      </c>
      <c r="B1322" s="464" t="s">
        <v>22775</v>
      </c>
      <c r="C1322" s="463" t="s">
        <v>691</v>
      </c>
      <c r="D1322" s="470">
        <v>16064.8199</v>
      </c>
    </row>
    <row r="1323" spans="1:4" ht="28.8">
      <c r="A1323" s="467" t="s">
        <v>22776</v>
      </c>
      <c r="B1323" s="468" t="s">
        <v>22777</v>
      </c>
      <c r="C1323" s="467" t="s">
        <v>691</v>
      </c>
      <c r="D1323" s="471">
        <v>16892.440299999998</v>
      </c>
    </row>
    <row r="1324" spans="1:4" ht="28.8">
      <c r="A1324" s="463" t="s">
        <v>22778</v>
      </c>
      <c r="B1324" s="464" t="s">
        <v>22779</v>
      </c>
      <c r="C1324" s="463" t="s">
        <v>691</v>
      </c>
      <c r="D1324" s="470">
        <v>20846.637599999998</v>
      </c>
    </row>
    <row r="1325" spans="1:4" ht="28.8">
      <c r="A1325" s="467" t="s">
        <v>22780</v>
      </c>
      <c r="B1325" s="468" t="s">
        <v>22781</v>
      </c>
      <c r="C1325" s="467" t="s">
        <v>691</v>
      </c>
      <c r="D1325" s="471">
        <v>21819.712200000002</v>
      </c>
    </row>
    <row r="1326" spans="1:4" ht="28.8">
      <c r="A1326" s="463" t="s">
        <v>22782</v>
      </c>
      <c r="B1326" s="464" t="s">
        <v>22783</v>
      </c>
      <c r="C1326" s="463" t="s">
        <v>691</v>
      </c>
      <c r="D1326" s="470">
        <v>22506.261200000001</v>
      </c>
    </row>
    <row r="1327" spans="1:4" ht="28.8">
      <c r="A1327" s="467" t="s">
        <v>22784</v>
      </c>
      <c r="B1327" s="468" t="s">
        <v>22785</v>
      </c>
      <c r="C1327" s="467" t="s">
        <v>691</v>
      </c>
      <c r="D1327" s="471">
        <v>25597.0864</v>
      </c>
    </row>
    <row r="1328" spans="1:4" ht="28.8">
      <c r="A1328" s="463" t="s">
        <v>22786</v>
      </c>
      <c r="B1328" s="464" t="s">
        <v>22787</v>
      </c>
      <c r="C1328" s="463" t="s">
        <v>691</v>
      </c>
      <c r="D1328" s="470">
        <v>25977.252400000001</v>
      </c>
    </row>
    <row r="1329" spans="1:4" ht="28.8">
      <c r="A1329" s="467" t="s">
        <v>22788</v>
      </c>
      <c r="B1329" s="468" t="s">
        <v>22789</v>
      </c>
      <c r="C1329" s="467" t="s">
        <v>691</v>
      </c>
      <c r="D1329" s="471">
        <v>31280.201099999998</v>
      </c>
    </row>
    <row r="1330" spans="1:4" ht="28.8">
      <c r="A1330" s="463" t="s">
        <v>22790</v>
      </c>
      <c r="B1330" s="464" t="s">
        <v>22791</v>
      </c>
      <c r="C1330" s="463" t="s">
        <v>691</v>
      </c>
      <c r="D1330" s="470">
        <v>31718.332399999999</v>
      </c>
    </row>
    <row r="1331" spans="1:4" ht="28.8">
      <c r="A1331" s="467" t="s">
        <v>22792</v>
      </c>
      <c r="B1331" s="468" t="s">
        <v>22793</v>
      </c>
      <c r="C1331" s="467" t="s">
        <v>691</v>
      </c>
      <c r="D1331" s="471">
        <v>32937.480100000001</v>
      </c>
    </row>
    <row r="1332" spans="1:4" ht="28.8">
      <c r="A1332" s="463" t="s">
        <v>22794</v>
      </c>
      <c r="B1332" s="464" t="s">
        <v>22795</v>
      </c>
      <c r="C1332" s="463" t="s">
        <v>691</v>
      </c>
      <c r="D1332" s="470">
        <v>33376.482000000004</v>
      </c>
    </row>
    <row r="1333" spans="1:4" ht="28.8">
      <c r="A1333" s="467" t="s">
        <v>22796</v>
      </c>
      <c r="B1333" s="468" t="s">
        <v>22797</v>
      </c>
      <c r="C1333" s="467" t="s">
        <v>691</v>
      </c>
      <c r="D1333" s="471">
        <v>45368.085099999997</v>
      </c>
    </row>
    <row r="1334" spans="1:4" ht="28.8">
      <c r="A1334" s="463" t="s">
        <v>22798</v>
      </c>
      <c r="B1334" s="464" t="s">
        <v>22799</v>
      </c>
      <c r="C1334" s="463" t="s">
        <v>691</v>
      </c>
      <c r="D1334" s="470">
        <v>46959.08</v>
      </c>
    </row>
    <row r="1335" spans="1:4" ht="43.2">
      <c r="A1335" s="467" t="s">
        <v>22800</v>
      </c>
      <c r="B1335" s="468" t="s">
        <v>22801</v>
      </c>
      <c r="C1335" s="467" t="s">
        <v>691</v>
      </c>
      <c r="D1335" s="471">
        <v>10528.9056</v>
      </c>
    </row>
    <row r="1336" spans="1:4" ht="43.2">
      <c r="A1336" s="463" t="s">
        <v>22802</v>
      </c>
      <c r="B1336" s="464" t="s">
        <v>22803</v>
      </c>
      <c r="C1336" s="463" t="s">
        <v>691</v>
      </c>
      <c r="D1336" s="470">
        <v>13824.4213</v>
      </c>
    </row>
    <row r="1337" spans="1:4" ht="43.2">
      <c r="A1337" s="467" t="s">
        <v>22804</v>
      </c>
      <c r="B1337" s="468" t="s">
        <v>22805</v>
      </c>
      <c r="C1337" s="467" t="s">
        <v>691</v>
      </c>
      <c r="D1337" s="471">
        <v>16050.7202</v>
      </c>
    </row>
    <row r="1338" spans="1:4" ht="43.2">
      <c r="A1338" s="463" t="s">
        <v>22806</v>
      </c>
      <c r="B1338" s="464" t="s">
        <v>22807</v>
      </c>
      <c r="C1338" s="463" t="s">
        <v>691</v>
      </c>
      <c r="D1338" s="470">
        <v>16878.3406</v>
      </c>
    </row>
    <row r="1339" spans="1:4" ht="43.2">
      <c r="A1339" s="467" t="s">
        <v>22808</v>
      </c>
      <c r="B1339" s="468" t="s">
        <v>22809</v>
      </c>
      <c r="C1339" s="467" t="s">
        <v>691</v>
      </c>
      <c r="D1339" s="471">
        <v>17433.543300000001</v>
      </c>
    </row>
    <row r="1340" spans="1:4" ht="43.2">
      <c r="A1340" s="463" t="s">
        <v>22810</v>
      </c>
      <c r="B1340" s="464" t="s">
        <v>22811</v>
      </c>
      <c r="C1340" s="463" t="s">
        <v>691</v>
      </c>
      <c r="D1340" s="470">
        <v>17990.976200000001</v>
      </c>
    </row>
    <row r="1341" spans="1:4" ht="43.2">
      <c r="A1341" s="467" t="s">
        <v>22812</v>
      </c>
      <c r="B1341" s="468" t="s">
        <v>22813</v>
      </c>
      <c r="C1341" s="467" t="s">
        <v>691</v>
      </c>
      <c r="D1341" s="471">
        <v>18546.900399999999</v>
      </c>
    </row>
    <row r="1342" spans="1:4" ht="43.2">
      <c r="A1342" s="463" t="s">
        <v>22814</v>
      </c>
      <c r="B1342" s="464" t="s">
        <v>22815</v>
      </c>
      <c r="C1342" s="463" t="s">
        <v>691</v>
      </c>
      <c r="D1342" s="470">
        <v>19375.547299999998</v>
      </c>
    </row>
    <row r="1343" spans="1:4" ht="43.2">
      <c r="A1343" s="467" t="s">
        <v>22816</v>
      </c>
      <c r="B1343" s="468" t="s">
        <v>22817</v>
      </c>
      <c r="C1343" s="467" t="s">
        <v>691</v>
      </c>
      <c r="D1343" s="471">
        <v>19930.092199999999</v>
      </c>
    </row>
    <row r="1344" spans="1:4" ht="43.2">
      <c r="A1344" s="463" t="s">
        <v>22818</v>
      </c>
      <c r="B1344" s="464" t="s">
        <v>22819</v>
      </c>
      <c r="C1344" s="463" t="s">
        <v>691</v>
      </c>
      <c r="D1344" s="470">
        <v>24494.764200000001</v>
      </c>
    </row>
    <row r="1345" spans="1:4" ht="43.2">
      <c r="A1345" s="467" t="s">
        <v>22820</v>
      </c>
      <c r="B1345" s="468" t="s">
        <v>22821</v>
      </c>
      <c r="C1345" s="467" t="s">
        <v>691</v>
      </c>
      <c r="D1345" s="471">
        <v>25739.1698</v>
      </c>
    </row>
    <row r="1346" spans="1:4" ht="43.2">
      <c r="A1346" s="463" t="s">
        <v>22822</v>
      </c>
      <c r="B1346" s="464" t="s">
        <v>22823</v>
      </c>
      <c r="C1346" s="463" t="s">
        <v>691</v>
      </c>
      <c r="D1346" s="470">
        <v>26424.9339</v>
      </c>
    </row>
    <row r="1347" spans="1:4" ht="43.2">
      <c r="A1347" s="467" t="s">
        <v>22824</v>
      </c>
      <c r="B1347" s="468" t="s">
        <v>22825</v>
      </c>
      <c r="C1347" s="467" t="s">
        <v>691</v>
      </c>
      <c r="D1347" s="471">
        <v>27111.208299999998</v>
      </c>
    </row>
    <row r="1348" spans="1:4" ht="43.2">
      <c r="A1348" s="463" t="s">
        <v>22826</v>
      </c>
      <c r="B1348" s="464" t="s">
        <v>22827</v>
      </c>
      <c r="C1348" s="463" t="s">
        <v>691</v>
      </c>
      <c r="D1348" s="470">
        <v>27441.011699999999</v>
      </c>
    </row>
    <row r="1349" spans="1:4" ht="43.2">
      <c r="A1349" s="467" t="s">
        <v>22828</v>
      </c>
      <c r="B1349" s="468" t="s">
        <v>22829</v>
      </c>
      <c r="C1349" s="467" t="s">
        <v>691</v>
      </c>
      <c r="D1349" s="471">
        <v>28702.104200000002</v>
      </c>
    </row>
    <row r="1350" spans="1:4" ht="43.2">
      <c r="A1350" s="463" t="s">
        <v>22830</v>
      </c>
      <c r="B1350" s="464" t="s">
        <v>22831</v>
      </c>
      <c r="C1350" s="463" t="s">
        <v>691</v>
      </c>
      <c r="D1350" s="470">
        <v>32723.491999999998</v>
      </c>
    </row>
    <row r="1351" spans="1:4" ht="43.2">
      <c r="A1351" s="467" t="s">
        <v>22832</v>
      </c>
      <c r="B1351" s="468" t="s">
        <v>22833</v>
      </c>
      <c r="C1351" s="467" t="s">
        <v>691</v>
      </c>
      <c r="D1351" s="471">
        <v>39018.811000000002</v>
      </c>
    </row>
    <row r="1352" spans="1:4" ht="43.2">
      <c r="A1352" s="463" t="s">
        <v>22834</v>
      </c>
      <c r="B1352" s="464" t="s">
        <v>22835</v>
      </c>
      <c r="C1352" s="463" t="s">
        <v>691</v>
      </c>
      <c r="D1352" s="470">
        <v>39891.782099999997</v>
      </c>
    </row>
    <row r="1353" spans="1:4" ht="43.2">
      <c r="A1353" s="467" t="s">
        <v>22836</v>
      </c>
      <c r="B1353" s="468" t="s">
        <v>22837</v>
      </c>
      <c r="C1353" s="467" t="s">
        <v>691</v>
      </c>
      <c r="D1353" s="471">
        <v>40777.957399999999</v>
      </c>
    </row>
    <row r="1354" spans="1:4" ht="28.8">
      <c r="A1354" s="463" t="s">
        <v>22838</v>
      </c>
      <c r="B1354" s="464" t="s">
        <v>22839</v>
      </c>
      <c r="C1354" s="463" t="s">
        <v>691</v>
      </c>
      <c r="D1354" s="470">
        <v>23814.962899999999</v>
      </c>
    </row>
    <row r="1355" spans="1:4" ht="28.8">
      <c r="A1355" s="467" t="s">
        <v>22840</v>
      </c>
      <c r="B1355" s="468" t="s">
        <v>22841</v>
      </c>
      <c r="C1355" s="467" t="s">
        <v>691</v>
      </c>
      <c r="D1355" s="471">
        <v>27814.606199999998</v>
      </c>
    </row>
    <row r="1356" spans="1:4" ht="28.8">
      <c r="A1356" s="463" t="s">
        <v>22842</v>
      </c>
      <c r="B1356" s="464" t="s">
        <v>22843</v>
      </c>
      <c r="C1356" s="463" t="s">
        <v>691</v>
      </c>
      <c r="D1356" s="470">
        <v>28496.039799999999</v>
      </c>
    </row>
    <row r="1357" spans="1:4" ht="28.8">
      <c r="A1357" s="467" t="s">
        <v>22844</v>
      </c>
      <c r="B1357" s="468" t="s">
        <v>22845</v>
      </c>
      <c r="C1357" s="467" t="s">
        <v>691</v>
      </c>
      <c r="D1357" s="471">
        <v>33171.015200000002</v>
      </c>
    </row>
    <row r="1358" spans="1:4" ht="28.8">
      <c r="A1358" s="463" t="s">
        <v>22846</v>
      </c>
      <c r="B1358" s="464" t="s">
        <v>22847</v>
      </c>
      <c r="C1358" s="463" t="s">
        <v>691</v>
      </c>
      <c r="D1358" s="470">
        <v>29354.6096</v>
      </c>
    </row>
    <row r="1359" spans="1:4" ht="28.8">
      <c r="A1359" s="467" t="s">
        <v>22848</v>
      </c>
      <c r="B1359" s="468" t="s">
        <v>22849</v>
      </c>
      <c r="C1359" s="467" t="s">
        <v>691</v>
      </c>
      <c r="D1359" s="471">
        <v>33057.894500000002</v>
      </c>
    </row>
    <row r="1360" spans="1:4" ht="28.8">
      <c r="A1360" s="463" t="s">
        <v>22850</v>
      </c>
      <c r="B1360" s="464" t="s">
        <v>22851</v>
      </c>
      <c r="C1360" s="463" t="s">
        <v>691</v>
      </c>
      <c r="D1360" s="470">
        <v>29854.829399999999</v>
      </c>
    </row>
    <row r="1361" spans="1:4" ht="28.8">
      <c r="A1361" s="467" t="s">
        <v>22852</v>
      </c>
      <c r="B1361" s="468" t="s">
        <v>22853</v>
      </c>
      <c r="C1361" s="467" t="s">
        <v>691</v>
      </c>
      <c r="D1361" s="471">
        <v>34535.034200000002</v>
      </c>
    </row>
    <row r="1362" spans="1:4" ht="28.8">
      <c r="A1362" s="463" t="s">
        <v>22854</v>
      </c>
      <c r="B1362" s="464" t="s">
        <v>22855</v>
      </c>
      <c r="C1362" s="463" t="s">
        <v>691</v>
      </c>
      <c r="D1362" s="470">
        <v>30341.0753</v>
      </c>
    </row>
    <row r="1363" spans="1:4" ht="28.8">
      <c r="A1363" s="467" t="s">
        <v>22856</v>
      </c>
      <c r="B1363" s="468" t="s">
        <v>22857</v>
      </c>
      <c r="C1363" s="467" t="s">
        <v>691</v>
      </c>
      <c r="D1363" s="471">
        <v>32803.373200000002</v>
      </c>
    </row>
    <row r="1364" spans="1:4" ht="28.8">
      <c r="A1364" s="463" t="s">
        <v>22858</v>
      </c>
      <c r="B1364" s="464" t="s">
        <v>22859</v>
      </c>
      <c r="C1364" s="463" t="s">
        <v>691</v>
      </c>
      <c r="D1364" s="470">
        <v>35518.105600000003</v>
      </c>
    </row>
    <row r="1365" spans="1:4" ht="28.8">
      <c r="A1365" s="467" t="s">
        <v>22860</v>
      </c>
      <c r="B1365" s="468" t="s">
        <v>22861</v>
      </c>
      <c r="C1365" s="467" t="s">
        <v>691</v>
      </c>
      <c r="D1365" s="471">
        <v>32316.1669</v>
      </c>
    </row>
    <row r="1366" spans="1:4" ht="28.8">
      <c r="A1366" s="463" t="s">
        <v>22862</v>
      </c>
      <c r="B1366" s="464" t="s">
        <v>22863</v>
      </c>
      <c r="C1366" s="463" t="s">
        <v>691</v>
      </c>
      <c r="D1366" s="470">
        <v>36006.548499999997</v>
      </c>
    </row>
    <row r="1367" spans="1:4" ht="28.8">
      <c r="A1367" s="467" t="s">
        <v>22864</v>
      </c>
      <c r="B1367" s="468" t="s">
        <v>22865</v>
      </c>
      <c r="C1367" s="467" t="s">
        <v>691</v>
      </c>
      <c r="D1367" s="471">
        <v>33171.015200000002</v>
      </c>
    </row>
    <row r="1368" spans="1:4" ht="28.8">
      <c r="A1368" s="463" t="s">
        <v>22866</v>
      </c>
      <c r="B1368" s="464" t="s">
        <v>22867</v>
      </c>
      <c r="C1368" s="463" t="s">
        <v>691</v>
      </c>
      <c r="D1368" s="470">
        <v>36877.063300000002</v>
      </c>
    </row>
    <row r="1369" spans="1:4" ht="28.8">
      <c r="A1369" s="467" t="s">
        <v>22868</v>
      </c>
      <c r="B1369" s="468" t="s">
        <v>22869</v>
      </c>
      <c r="C1369" s="467" t="s">
        <v>691</v>
      </c>
      <c r="D1369" s="471">
        <v>34160.246099999997</v>
      </c>
    </row>
    <row r="1370" spans="1:4" ht="28.8">
      <c r="A1370" s="463" t="s">
        <v>22870</v>
      </c>
      <c r="B1370" s="464" t="s">
        <v>22871</v>
      </c>
      <c r="C1370" s="463" t="s">
        <v>691</v>
      </c>
      <c r="D1370" s="470">
        <v>38840.077100000002</v>
      </c>
    </row>
    <row r="1371" spans="1:4" ht="28.8">
      <c r="A1371" s="467" t="s">
        <v>22872</v>
      </c>
      <c r="B1371" s="468" t="s">
        <v>22873</v>
      </c>
      <c r="C1371" s="467" t="s">
        <v>691</v>
      </c>
      <c r="D1371" s="469">
        <v>35631.226199999997</v>
      </c>
    </row>
    <row r="1372" spans="1:4" ht="28.8">
      <c r="A1372" s="467" t="s">
        <v>22874</v>
      </c>
      <c r="B1372" s="468" t="s">
        <v>22875</v>
      </c>
      <c r="C1372" s="467" t="s">
        <v>691</v>
      </c>
      <c r="D1372" s="469">
        <v>41301.290099999998</v>
      </c>
    </row>
    <row r="1373" spans="1:4" ht="28.8">
      <c r="A1373" s="463" t="s">
        <v>22876</v>
      </c>
      <c r="B1373" s="464" t="s">
        <v>22877</v>
      </c>
      <c r="C1373" s="463" t="s">
        <v>691</v>
      </c>
      <c r="D1373" s="465">
        <v>38726.956400000003</v>
      </c>
    </row>
    <row r="1374" spans="1:4" ht="28.8">
      <c r="A1374" s="467" t="s">
        <v>22878</v>
      </c>
      <c r="B1374" s="468" t="s">
        <v>22879</v>
      </c>
      <c r="C1374" s="467" t="s">
        <v>691</v>
      </c>
      <c r="D1374" s="469">
        <v>42655.148099999999</v>
      </c>
    </row>
    <row r="1375" spans="1:4" ht="28.8">
      <c r="A1375" s="463" t="s">
        <v>22880</v>
      </c>
      <c r="B1375" s="464" t="s">
        <v>22881</v>
      </c>
      <c r="C1375" s="463" t="s">
        <v>691</v>
      </c>
      <c r="D1375" s="465">
        <v>39207.719100000002</v>
      </c>
    </row>
    <row r="1376" spans="1:4" ht="28.8">
      <c r="A1376" s="467" t="s">
        <v>22882</v>
      </c>
      <c r="B1376" s="468" t="s">
        <v>22883</v>
      </c>
      <c r="C1376" s="467" t="s">
        <v>691</v>
      </c>
      <c r="D1376" s="469">
        <v>42174.385499999997</v>
      </c>
    </row>
    <row r="1377" spans="1:4" ht="28.8">
      <c r="A1377" s="463" t="s">
        <v>22884</v>
      </c>
      <c r="B1377" s="464" t="s">
        <v>22885</v>
      </c>
      <c r="C1377" s="463" t="s">
        <v>691</v>
      </c>
      <c r="D1377" s="465">
        <v>45869.752</v>
      </c>
    </row>
    <row r="1378" spans="1:4" ht="28.8">
      <c r="A1378" s="467" t="s">
        <v>22886</v>
      </c>
      <c r="B1378" s="468" t="s">
        <v>22887</v>
      </c>
      <c r="C1378" s="467" t="s">
        <v>691</v>
      </c>
      <c r="D1378" s="469">
        <v>41668.932200000003</v>
      </c>
    </row>
    <row r="1379" spans="1:4" ht="28.8">
      <c r="A1379" s="463" t="s">
        <v>22888</v>
      </c>
      <c r="B1379" s="464" t="s">
        <v>22889</v>
      </c>
      <c r="C1379" s="463" t="s">
        <v>691</v>
      </c>
      <c r="D1379" s="465">
        <v>46350.5147</v>
      </c>
    </row>
    <row r="1380" spans="1:4" ht="28.8">
      <c r="A1380" s="467" t="s">
        <v>22890</v>
      </c>
      <c r="B1380" s="468" t="s">
        <v>22891</v>
      </c>
      <c r="C1380" s="467" t="s">
        <v>691</v>
      </c>
      <c r="D1380" s="469">
        <v>42174.385499999997</v>
      </c>
    </row>
    <row r="1381" spans="1:4" ht="28.8">
      <c r="A1381" s="463" t="s">
        <v>22892</v>
      </c>
      <c r="B1381" s="464" t="s">
        <v>22893</v>
      </c>
      <c r="C1381" s="463" t="s">
        <v>691</v>
      </c>
      <c r="D1381" s="465">
        <v>46858.663800000002</v>
      </c>
    </row>
    <row r="1382" spans="1:4" ht="28.8">
      <c r="A1382" s="467" t="s">
        <v>22894</v>
      </c>
      <c r="B1382" s="468" t="s">
        <v>22895</v>
      </c>
      <c r="C1382" s="467" t="s">
        <v>691</v>
      </c>
      <c r="D1382" s="469">
        <v>43514.5723</v>
      </c>
    </row>
    <row r="1383" spans="1:4" ht="28.8">
      <c r="A1383" s="463" t="s">
        <v>22896</v>
      </c>
      <c r="B1383" s="464" t="s">
        <v>22897</v>
      </c>
      <c r="C1383" s="463" t="s">
        <v>691</v>
      </c>
      <c r="D1383" s="465">
        <v>47226.305899999999</v>
      </c>
    </row>
    <row r="1384" spans="1:4" ht="28.8">
      <c r="A1384" s="467" t="s">
        <v>22898</v>
      </c>
      <c r="B1384" s="468" t="s">
        <v>22899</v>
      </c>
      <c r="C1384" s="467" t="s">
        <v>691</v>
      </c>
      <c r="D1384" s="469">
        <v>49192.027300000002</v>
      </c>
    </row>
    <row r="1385" spans="1:4" ht="28.8">
      <c r="A1385" s="463" t="s">
        <v>22900</v>
      </c>
      <c r="B1385" s="464" t="s">
        <v>22901</v>
      </c>
      <c r="C1385" s="463" t="s">
        <v>691</v>
      </c>
      <c r="D1385" s="465">
        <v>52885.9228</v>
      </c>
    </row>
    <row r="1386" spans="1:4" ht="28.8">
      <c r="A1386" s="467" t="s">
        <v>22902</v>
      </c>
      <c r="B1386" s="468" t="s">
        <v>22903</v>
      </c>
      <c r="C1386" s="467" t="s">
        <v>691</v>
      </c>
      <c r="D1386" s="469">
        <v>57792.104599999999</v>
      </c>
    </row>
    <row r="1387" spans="1:4" ht="28.8">
      <c r="A1387" s="463" t="s">
        <v>22904</v>
      </c>
      <c r="B1387" s="464" t="s">
        <v>22905</v>
      </c>
      <c r="C1387" s="463" t="s">
        <v>691</v>
      </c>
      <c r="D1387" s="465">
        <v>62646.681600000004</v>
      </c>
    </row>
    <row r="1388" spans="1:4" ht="28.8">
      <c r="A1388" s="467" t="s">
        <v>22906</v>
      </c>
      <c r="B1388" s="468" t="s">
        <v>22907</v>
      </c>
      <c r="C1388" s="467" t="s">
        <v>691</v>
      </c>
      <c r="D1388" s="469">
        <v>65301.976600000002</v>
      </c>
    </row>
    <row r="1389" spans="1:4" ht="28.8">
      <c r="A1389" s="463" t="s">
        <v>22908</v>
      </c>
      <c r="B1389" s="464" t="s">
        <v>22909</v>
      </c>
      <c r="C1389" s="463" t="s">
        <v>691</v>
      </c>
      <c r="D1389" s="465">
        <v>70171.697799999994</v>
      </c>
    </row>
    <row r="1390" spans="1:4" ht="28.8">
      <c r="A1390" s="467" t="s">
        <v>22910</v>
      </c>
      <c r="B1390" s="468" t="s">
        <v>22911</v>
      </c>
      <c r="C1390" s="467" t="s">
        <v>691</v>
      </c>
      <c r="D1390" s="469">
        <v>56156.616000000002</v>
      </c>
    </row>
    <row r="1391" spans="1:4" ht="28.8">
      <c r="A1391" s="463" t="s">
        <v>22912</v>
      </c>
      <c r="B1391" s="464" t="s">
        <v>22913</v>
      </c>
      <c r="C1391" s="463" t="s">
        <v>691</v>
      </c>
      <c r="D1391" s="465">
        <v>58241.397499999999</v>
      </c>
    </row>
    <row r="1392" spans="1:4" ht="28.8">
      <c r="A1392" s="467" t="s">
        <v>22914</v>
      </c>
      <c r="B1392" s="468" t="s">
        <v>22915</v>
      </c>
      <c r="C1392" s="467" t="s">
        <v>691</v>
      </c>
      <c r="D1392" s="469">
        <v>59217.062899999997</v>
      </c>
    </row>
    <row r="1393" spans="1:4" ht="28.8">
      <c r="A1393" s="463" t="s">
        <v>22916</v>
      </c>
      <c r="B1393" s="464" t="s">
        <v>22917</v>
      </c>
      <c r="C1393" s="463" t="s">
        <v>691</v>
      </c>
      <c r="D1393" s="465">
        <v>60341.589699999997</v>
      </c>
    </row>
    <row r="1394" spans="1:4" ht="28.8">
      <c r="A1394" s="467" t="s">
        <v>22918</v>
      </c>
      <c r="B1394" s="468" t="s">
        <v>22919</v>
      </c>
      <c r="C1394" s="467" t="s">
        <v>691</v>
      </c>
      <c r="D1394" s="469">
        <v>64277.632799999999</v>
      </c>
    </row>
    <row r="1395" spans="1:4" ht="28.8">
      <c r="A1395" s="463" t="s">
        <v>22920</v>
      </c>
      <c r="B1395" s="464" t="s">
        <v>22921</v>
      </c>
      <c r="C1395" s="463" t="s">
        <v>691</v>
      </c>
      <c r="D1395" s="465">
        <v>63164.319600000003</v>
      </c>
    </row>
    <row r="1396" spans="1:4" ht="28.8">
      <c r="A1396" s="467" t="s">
        <v>22922</v>
      </c>
      <c r="B1396" s="468" t="s">
        <v>22923</v>
      </c>
      <c r="C1396" s="467" t="s">
        <v>691</v>
      </c>
      <c r="D1396" s="469">
        <v>65217.48</v>
      </c>
    </row>
    <row r="1397" spans="1:4" ht="28.8">
      <c r="A1397" s="463" t="s">
        <v>22924</v>
      </c>
      <c r="B1397" s="464" t="s">
        <v>22925</v>
      </c>
      <c r="C1397" s="463" t="s">
        <v>691</v>
      </c>
      <c r="D1397" s="465">
        <v>68234.604699999996</v>
      </c>
    </row>
    <row r="1398" spans="1:4" ht="28.8">
      <c r="A1398" s="467" t="s">
        <v>22926</v>
      </c>
      <c r="B1398" s="468" t="s">
        <v>22927</v>
      </c>
      <c r="C1398" s="467" t="s">
        <v>691</v>
      </c>
      <c r="D1398" s="469">
        <v>68715.367400000003</v>
      </c>
    </row>
    <row r="1399" spans="1:4" ht="28.8">
      <c r="A1399" s="463" t="s">
        <v>22928</v>
      </c>
      <c r="B1399" s="464" t="s">
        <v>22929</v>
      </c>
      <c r="C1399" s="463" t="s">
        <v>691</v>
      </c>
      <c r="D1399" s="465">
        <v>70569.609899999996</v>
      </c>
    </row>
    <row r="1400" spans="1:4" ht="28.8">
      <c r="A1400" s="467" t="s">
        <v>22930</v>
      </c>
      <c r="B1400" s="468" t="s">
        <v>22931</v>
      </c>
      <c r="C1400" s="467" t="s">
        <v>682</v>
      </c>
      <c r="D1400" s="469">
        <v>14886.068300000001</v>
      </c>
    </row>
    <row r="1401" spans="1:4">
      <c r="A1401" s="463" t="s">
        <v>22932</v>
      </c>
      <c r="B1401" s="464" t="s">
        <v>22933</v>
      </c>
      <c r="C1401" s="463" t="s">
        <v>508</v>
      </c>
      <c r="D1401" s="465">
        <v>8.1358999999999995</v>
      </c>
    </row>
    <row r="1402" spans="1:4">
      <c r="A1402" s="467" t="s">
        <v>22934</v>
      </c>
      <c r="B1402" s="468" t="s">
        <v>22935</v>
      </c>
      <c r="C1402" s="467" t="s">
        <v>508</v>
      </c>
      <c r="D1402" s="469">
        <v>19.4331</v>
      </c>
    </row>
    <row r="1403" spans="1:4" ht="28.8">
      <c r="A1403" s="467" t="s">
        <v>22936</v>
      </c>
      <c r="B1403" s="468" t="s">
        <v>22937</v>
      </c>
      <c r="C1403" s="467" t="s">
        <v>682</v>
      </c>
      <c r="D1403" s="469">
        <v>49.777799999999999</v>
      </c>
    </row>
    <row r="1404" spans="1:4">
      <c r="A1404" s="463" t="s">
        <v>22938</v>
      </c>
      <c r="B1404" s="464" t="s">
        <v>22939</v>
      </c>
      <c r="C1404" s="463" t="s">
        <v>460</v>
      </c>
      <c r="D1404" s="465">
        <v>19.644400000000001</v>
      </c>
    </row>
    <row r="1405" spans="1:4" ht="28.8">
      <c r="A1405" s="467" t="s">
        <v>22940</v>
      </c>
      <c r="B1405" s="468" t="s">
        <v>22941</v>
      </c>
      <c r="C1405" s="467" t="s">
        <v>691</v>
      </c>
      <c r="D1405" s="469">
        <v>128.6875</v>
      </c>
    </row>
    <row r="1406" spans="1:4">
      <c r="A1406" s="463" t="s">
        <v>22942</v>
      </c>
      <c r="B1406" s="464" t="s">
        <v>22943</v>
      </c>
      <c r="C1406" s="463" t="s">
        <v>682</v>
      </c>
      <c r="D1406" s="465">
        <v>2.2599999999999998</v>
      </c>
    </row>
    <row r="1407" spans="1:4">
      <c r="A1407" s="467" t="s">
        <v>777</v>
      </c>
      <c r="B1407" s="468" t="s">
        <v>778</v>
      </c>
      <c r="C1407" s="467" t="s">
        <v>508</v>
      </c>
      <c r="D1407" s="469">
        <v>10.6142</v>
      </c>
    </row>
    <row r="1408" spans="1:4">
      <c r="A1408" s="463" t="s">
        <v>22944</v>
      </c>
      <c r="B1408" s="464" t="s">
        <v>22945</v>
      </c>
      <c r="C1408" s="463" t="s">
        <v>682</v>
      </c>
      <c r="D1408" s="465">
        <v>3.1585000000000001</v>
      </c>
    </row>
    <row r="1409" spans="1:4">
      <c r="A1409" s="467" t="s">
        <v>22946</v>
      </c>
      <c r="B1409" s="468" t="s">
        <v>22947</v>
      </c>
      <c r="C1409" s="467" t="s">
        <v>682</v>
      </c>
      <c r="D1409" s="469">
        <v>3.2166999999999999</v>
      </c>
    </row>
    <row r="1410" spans="1:4">
      <c r="A1410" s="463" t="s">
        <v>22948</v>
      </c>
      <c r="B1410" s="464" t="s">
        <v>22949</v>
      </c>
      <c r="C1410" s="463" t="s">
        <v>682</v>
      </c>
      <c r="D1410" s="465">
        <v>3.3996</v>
      </c>
    </row>
    <row r="1411" spans="1:4">
      <c r="A1411" s="467" t="s">
        <v>22950</v>
      </c>
      <c r="B1411" s="468" t="s">
        <v>22951</v>
      </c>
      <c r="C1411" s="467" t="s">
        <v>682</v>
      </c>
      <c r="D1411" s="469">
        <v>4.3182</v>
      </c>
    </row>
    <row r="1412" spans="1:4">
      <c r="A1412" s="463" t="s">
        <v>22952</v>
      </c>
      <c r="B1412" s="464" t="s">
        <v>22953</v>
      </c>
      <c r="C1412" s="463" t="s">
        <v>682</v>
      </c>
      <c r="D1412" s="465">
        <v>4.6334</v>
      </c>
    </row>
    <row r="1413" spans="1:4">
      <c r="A1413" s="467" t="s">
        <v>22954</v>
      </c>
      <c r="B1413" s="468" t="s">
        <v>22955</v>
      </c>
      <c r="C1413" s="467" t="s">
        <v>682</v>
      </c>
      <c r="D1413" s="469">
        <v>5.4176000000000002</v>
      </c>
    </row>
    <row r="1414" spans="1:4">
      <c r="A1414" s="463" t="s">
        <v>22956</v>
      </c>
      <c r="B1414" s="464" t="s">
        <v>22957</v>
      </c>
      <c r="C1414" s="463" t="s">
        <v>682</v>
      </c>
      <c r="D1414" s="465">
        <v>5.6441999999999997</v>
      </c>
    </row>
    <row r="1415" spans="1:4">
      <c r="A1415" s="467" t="s">
        <v>22958</v>
      </c>
      <c r="B1415" s="468" t="s">
        <v>22959</v>
      </c>
      <c r="C1415" s="467" t="s">
        <v>682</v>
      </c>
      <c r="D1415" s="469">
        <v>6.1182999999999996</v>
      </c>
    </row>
    <row r="1416" spans="1:4">
      <c r="A1416" s="463" t="s">
        <v>22960</v>
      </c>
      <c r="B1416" s="464" t="s">
        <v>22961</v>
      </c>
      <c r="C1416" s="463" t="s">
        <v>682</v>
      </c>
      <c r="D1416" s="470">
        <v>6.4783999999999997</v>
      </c>
    </row>
    <row r="1417" spans="1:4">
      <c r="A1417" s="467" t="s">
        <v>22962</v>
      </c>
      <c r="B1417" s="468" t="s">
        <v>22963</v>
      </c>
      <c r="C1417" s="467" t="s">
        <v>682</v>
      </c>
      <c r="D1417" s="471">
        <v>6.9401000000000002</v>
      </c>
    </row>
    <row r="1418" spans="1:4">
      <c r="A1418" s="463" t="s">
        <v>22964</v>
      </c>
      <c r="B1418" s="464" t="s">
        <v>22965</v>
      </c>
      <c r="C1418" s="463" t="s">
        <v>682</v>
      </c>
      <c r="D1418" s="470">
        <v>7.1806999999999999</v>
      </c>
    </row>
    <row r="1419" spans="1:4">
      <c r="A1419" s="467" t="s">
        <v>22966</v>
      </c>
      <c r="B1419" s="468" t="s">
        <v>22967</v>
      </c>
      <c r="C1419" s="467" t="s">
        <v>682</v>
      </c>
      <c r="D1419" s="471">
        <v>7.4406999999999996</v>
      </c>
    </row>
    <row r="1420" spans="1:4">
      <c r="A1420" s="463" t="s">
        <v>22968</v>
      </c>
      <c r="B1420" s="464" t="s">
        <v>22969</v>
      </c>
      <c r="C1420" s="463" t="s">
        <v>682</v>
      </c>
      <c r="D1420" s="470">
        <v>8.2216000000000005</v>
      </c>
    </row>
    <row r="1421" spans="1:4">
      <c r="A1421" s="467" t="s">
        <v>22970</v>
      </c>
      <c r="B1421" s="468" t="s">
        <v>22971</v>
      </c>
      <c r="C1421" s="467" t="s">
        <v>682</v>
      </c>
      <c r="D1421" s="471">
        <v>8.8695000000000004</v>
      </c>
    </row>
    <row r="1422" spans="1:4">
      <c r="A1422" s="463" t="s">
        <v>22972</v>
      </c>
      <c r="B1422" s="464" t="s">
        <v>22973</v>
      </c>
      <c r="C1422" s="463" t="s">
        <v>682</v>
      </c>
      <c r="D1422" s="470">
        <v>9.5112000000000005</v>
      </c>
    </row>
    <row r="1423" spans="1:4">
      <c r="A1423" s="467" t="s">
        <v>22974</v>
      </c>
      <c r="B1423" s="468" t="s">
        <v>22975</v>
      </c>
      <c r="C1423" s="467" t="s">
        <v>682</v>
      </c>
      <c r="D1423" s="471">
        <v>10.140599999999999</v>
      </c>
    </row>
    <row r="1424" spans="1:4">
      <c r="A1424" s="463" t="s">
        <v>22976</v>
      </c>
      <c r="B1424" s="464" t="s">
        <v>22977</v>
      </c>
      <c r="C1424" s="463" t="s">
        <v>682</v>
      </c>
      <c r="D1424" s="470">
        <v>11.170500000000001</v>
      </c>
    </row>
    <row r="1425" spans="1:4">
      <c r="A1425" s="467" t="s">
        <v>22978</v>
      </c>
      <c r="B1425" s="468" t="s">
        <v>22979</v>
      </c>
      <c r="C1425" s="467" t="s">
        <v>682</v>
      </c>
      <c r="D1425" s="471">
        <v>12.921200000000001</v>
      </c>
    </row>
    <row r="1426" spans="1:4">
      <c r="A1426" s="463" t="s">
        <v>22980</v>
      </c>
      <c r="B1426" s="464" t="s">
        <v>22981</v>
      </c>
      <c r="C1426" s="463" t="s">
        <v>682</v>
      </c>
      <c r="D1426" s="470">
        <v>7.2420999999999998</v>
      </c>
    </row>
    <row r="1427" spans="1:4">
      <c r="A1427" s="467" t="s">
        <v>22982</v>
      </c>
      <c r="B1427" s="468" t="s">
        <v>22983</v>
      </c>
      <c r="C1427" s="467" t="s">
        <v>682</v>
      </c>
      <c r="D1427" s="471">
        <v>7.7179000000000002</v>
      </c>
    </row>
    <row r="1428" spans="1:4">
      <c r="A1428" s="463" t="s">
        <v>22984</v>
      </c>
      <c r="B1428" s="464" t="s">
        <v>22985</v>
      </c>
      <c r="C1428" s="463" t="s">
        <v>682</v>
      </c>
      <c r="D1428" s="470">
        <v>8.0851000000000006</v>
      </c>
    </row>
    <row r="1429" spans="1:4">
      <c r="A1429" s="467" t="s">
        <v>22986</v>
      </c>
      <c r="B1429" s="468" t="s">
        <v>22987</v>
      </c>
      <c r="C1429" s="467" t="s">
        <v>682</v>
      </c>
      <c r="D1429" s="471">
        <v>8.5731999999999999</v>
      </c>
    </row>
    <row r="1430" spans="1:4">
      <c r="A1430" s="463" t="s">
        <v>22988</v>
      </c>
      <c r="B1430" s="464" t="s">
        <v>22989</v>
      </c>
      <c r="C1430" s="463" t="s">
        <v>682</v>
      </c>
      <c r="D1430" s="470">
        <v>8.8493999999999993</v>
      </c>
    </row>
    <row r="1431" spans="1:4">
      <c r="A1431" s="467" t="s">
        <v>22990</v>
      </c>
      <c r="B1431" s="468" t="s">
        <v>22991</v>
      </c>
      <c r="C1431" s="467" t="s">
        <v>682</v>
      </c>
      <c r="D1431" s="471">
        <v>9.4291</v>
      </c>
    </row>
    <row r="1432" spans="1:4">
      <c r="A1432" s="463" t="s">
        <v>806</v>
      </c>
      <c r="B1432" s="464" t="s">
        <v>807</v>
      </c>
      <c r="C1432" s="463" t="s">
        <v>508</v>
      </c>
      <c r="D1432" s="470">
        <v>67.817999999999998</v>
      </c>
    </row>
    <row r="1433" spans="1:4" ht="28.8">
      <c r="A1433" s="467" t="s">
        <v>22992</v>
      </c>
      <c r="B1433" s="468" t="s">
        <v>22993</v>
      </c>
      <c r="C1433" s="467" t="s">
        <v>682</v>
      </c>
      <c r="D1433" s="471">
        <v>15.5184</v>
      </c>
    </row>
    <row r="1434" spans="1:4" ht="28.8">
      <c r="A1434" s="463" t="s">
        <v>22994</v>
      </c>
      <c r="B1434" s="464" t="s">
        <v>22995</v>
      </c>
      <c r="C1434" s="463" t="s">
        <v>682</v>
      </c>
      <c r="D1434" s="470">
        <v>0.2707</v>
      </c>
    </row>
    <row r="1435" spans="1:4" ht="28.8">
      <c r="A1435" s="467" t="s">
        <v>22996</v>
      </c>
      <c r="B1435" s="468" t="s">
        <v>22997</v>
      </c>
      <c r="C1435" s="467" t="s">
        <v>682</v>
      </c>
      <c r="D1435" s="471">
        <v>0.61670000000000003</v>
      </c>
    </row>
    <row r="1436" spans="1:4" ht="28.8">
      <c r="A1436" s="463" t="s">
        <v>22998</v>
      </c>
      <c r="B1436" s="464" t="s">
        <v>22999</v>
      </c>
      <c r="C1436" s="463" t="s">
        <v>682</v>
      </c>
      <c r="D1436" s="470">
        <v>1.5285</v>
      </c>
    </row>
    <row r="1437" spans="1:4" ht="28.8">
      <c r="A1437" s="467" t="s">
        <v>23000</v>
      </c>
      <c r="B1437" s="468" t="s">
        <v>23001</v>
      </c>
      <c r="C1437" s="467" t="s">
        <v>508</v>
      </c>
      <c r="D1437" s="471">
        <v>18.2608</v>
      </c>
    </row>
    <row r="1438" spans="1:4">
      <c r="A1438" s="463" t="s">
        <v>27214</v>
      </c>
      <c r="B1438" s="464" t="s">
        <v>27215</v>
      </c>
      <c r="C1438" s="463" t="s">
        <v>682</v>
      </c>
      <c r="D1438" s="470">
        <v>30</v>
      </c>
    </row>
    <row r="1439" spans="1:4" ht="28.8">
      <c r="A1439" s="467" t="s">
        <v>27216</v>
      </c>
      <c r="B1439" s="468" t="s">
        <v>27217</v>
      </c>
      <c r="C1439" s="467" t="s">
        <v>691</v>
      </c>
      <c r="D1439" s="471">
        <v>15</v>
      </c>
    </row>
    <row r="1440" spans="1:4" ht="28.8">
      <c r="A1440" s="463" t="s">
        <v>23002</v>
      </c>
      <c r="B1440" s="464" t="s">
        <v>23003</v>
      </c>
      <c r="C1440" s="463" t="s">
        <v>508</v>
      </c>
      <c r="D1440" s="470">
        <v>16.6631</v>
      </c>
    </row>
    <row r="1441" spans="1:4">
      <c r="A1441" s="467" t="s">
        <v>23004</v>
      </c>
      <c r="B1441" s="468" t="s">
        <v>23005</v>
      </c>
      <c r="C1441" s="467" t="s">
        <v>510</v>
      </c>
      <c r="D1441" s="471" t="s">
        <v>593</v>
      </c>
    </row>
    <row r="1442" spans="1:4">
      <c r="A1442" s="463" t="s">
        <v>23006</v>
      </c>
      <c r="B1442" s="464" t="s">
        <v>23007</v>
      </c>
      <c r="C1442" s="463" t="s">
        <v>691</v>
      </c>
      <c r="D1442" s="470">
        <v>130.4802</v>
      </c>
    </row>
    <row r="1443" spans="1:4">
      <c r="A1443" s="467" t="s">
        <v>23008</v>
      </c>
      <c r="B1443" s="468" t="s">
        <v>23009</v>
      </c>
      <c r="C1443" s="467" t="s">
        <v>691</v>
      </c>
      <c r="D1443" s="471">
        <v>161.48070000000001</v>
      </c>
    </row>
    <row r="1444" spans="1:4">
      <c r="A1444" s="463" t="s">
        <v>23010</v>
      </c>
      <c r="B1444" s="464" t="s">
        <v>23011</v>
      </c>
      <c r="C1444" s="463" t="s">
        <v>691</v>
      </c>
      <c r="D1444" s="470">
        <v>198.4828</v>
      </c>
    </row>
    <row r="1445" spans="1:4">
      <c r="A1445" s="467" t="s">
        <v>23012</v>
      </c>
      <c r="B1445" s="468" t="s">
        <v>23013</v>
      </c>
      <c r="C1445" s="467" t="s">
        <v>691</v>
      </c>
      <c r="D1445" s="471">
        <v>238.4469</v>
      </c>
    </row>
    <row r="1446" spans="1:4">
      <c r="A1446" s="463" t="s">
        <v>23014</v>
      </c>
      <c r="B1446" s="464" t="s">
        <v>23015</v>
      </c>
      <c r="C1446" s="463" t="s">
        <v>691</v>
      </c>
      <c r="D1446" s="470">
        <v>290.18779999999998</v>
      </c>
    </row>
    <row r="1447" spans="1:4">
      <c r="A1447" s="467" t="s">
        <v>23016</v>
      </c>
      <c r="B1447" s="468" t="s">
        <v>23017</v>
      </c>
      <c r="C1447" s="467" t="s">
        <v>691</v>
      </c>
      <c r="D1447" s="471">
        <v>347.45339999999999</v>
      </c>
    </row>
    <row r="1448" spans="1:4">
      <c r="A1448" s="463" t="s">
        <v>23018</v>
      </c>
      <c r="B1448" s="464" t="s">
        <v>23019</v>
      </c>
      <c r="C1448" s="463" t="s">
        <v>691</v>
      </c>
      <c r="D1448" s="470">
        <v>374.23910000000001</v>
      </c>
    </row>
    <row r="1449" spans="1:4">
      <c r="A1449" s="467" t="s">
        <v>23020</v>
      </c>
      <c r="B1449" s="468" t="s">
        <v>23021</v>
      </c>
      <c r="C1449" s="467" t="s">
        <v>691</v>
      </c>
      <c r="D1449" s="471">
        <v>474.43439999999998</v>
      </c>
    </row>
    <row r="1450" spans="1:4" ht="28.8">
      <c r="A1450" s="463" t="s">
        <v>23022</v>
      </c>
      <c r="B1450" s="464" t="s">
        <v>23023</v>
      </c>
      <c r="C1450" s="463" t="s">
        <v>691</v>
      </c>
      <c r="D1450" s="470">
        <v>1514.3662999999999</v>
      </c>
    </row>
    <row r="1451" spans="1:4" ht="28.8">
      <c r="A1451" s="467" t="s">
        <v>23024</v>
      </c>
      <c r="B1451" s="468" t="s">
        <v>23025</v>
      </c>
      <c r="C1451" s="467" t="s">
        <v>691</v>
      </c>
      <c r="D1451" s="471">
        <v>1719.2207000000001</v>
      </c>
    </row>
    <row r="1452" spans="1:4" ht="28.8">
      <c r="A1452" s="463" t="s">
        <v>23026</v>
      </c>
      <c r="B1452" s="464" t="s">
        <v>23027</v>
      </c>
      <c r="C1452" s="463" t="s">
        <v>691</v>
      </c>
      <c r="D1452" s="465">
        <v>2003.2702999999999</v>
      </c>
    </row>
    <row r="1453" spans="1:4" ht="28.8">
      <c r="A1453" s="467" t="s">
        <v>23028</v>
      </c>
      <c r="B1453" s="468" t="s">
        <v>23029</v>
      </c>
      <c r="C1453" s="467" t="s">
        <v>691</v>
      </c>
      <c r="D1453" s="469">
        <v>2258.0902999999998</v>
      </c>
    </row>
    <row r="1454" spans="1:4" ht="28.8">
      <c r="A1454" s="463" t="s">
        <v>23030</v>
      </c>
      <c r="B1454" s="464" t="s">
        <v>23031</v>
      </c>
      <c r="C1454" s="463" t="s">
        <v>691</v>
      </c>
      <c r="D1454" s="465">
        <v>2261.4704999999999</v>
      </c>
    </row>
    <row r="1455" spans="1:4" ht="28.8">
      <c r="A1455" s="467" t="s">
        <v>23032</v>
      </c>
      <c r="B1455" s="468" t="s">
        <v>23033</v>
      </c>
      <c r="C1455" s="467" t="s">
        <v>691</v>
      </c>
      <c r="D1455" s="469">
        <v>2835.0504999999998</v>
      </c>
    </row>
    <row r="1456" spans="1:4" ht="28.8">
      <c r="A1456" s="463" t="s">
        <v>23034</v>
      </c>
      <c r="B1456" s="464" t="s">
        <v>23035</v>
      </c>
      <c r="C1456" s="463" t="s">
        <v>691</v>
      </c>
      <c r="D1456" s="465">
        <v>2842.3406</v>
      </c>
    </row>
    <row r="1457" spans="1:4" ht="28.8">
      <c r="A1457" s="467" t="s">
        <v>23036</v>
      </c>
      <c r="B1457" s="468" t="s">
        <v>23037</v>
      </c>
      <c r="C1457" s="467" t="s">
        <v>691</v>
      </c>
      <c r="D1457" s="469">
        <v>2842.3406</v>
      </c>
    </row>
    <row r="1458" spans="1:4" ht="28.8">
      <c r="A1458" s="463" t="s">
        <v>23038</v>
      </c>
      <c r="B1458" s="464" t="s">
        <v>23039</v>
      </c>
      <c r="C1458" s="463" t="s">
        <v>691</v>
      </c>
      <c r="D1458" s="465">
        <v>3283.6869000000002</v>
      </c>
    </row>
    <row r="1459" spans="1:4" ht="28.8">
      <c r="A1459" s="467" t="s">
        <v>23040</v>
      </c>
      <c r="B1459" s="468" t="s">
        <v>23041</v>
      </c>
      <c r="C1459" s="467" t="s">
        <v>691</v>
      </c>
      <c r="D1459" s="469">
        <v>3719.6307999999999</v>
      </c>
    </row>
    <row r="1460" spans="1:4" ht="28.8">
      <c r="A1460" s="463" t="s">
        <v>23042</v>
      </c>
      <c r="B1460" s="464" t="s">
        <v>23043</v>
      </c>
      <c r="C1460" s="463" t="s">
        <v>691</v>
      </c>
      <c r="D1460" s="465">
        <v>3726.9762000000001</v>
      </c>
    </row>
    <row r="1461" spans="1:4" ht="28.8">
      <c r="A1461" s="467" t="s">
        <v>23044</v>
      </c>
      <c r="B1461" s="468" t="s">
        <v>23045</v>
      </c>
      <c r="C1461" s="467" t="s">
        <v>691</v>
      </c>
      <c r="D1461" s="469">
        <v>2582.3332</v>
      </c>
    </row>
    <row r="1462" spans="1:4" ht="28.8">
      <c r="A1462" s="463" t="s">
        <v>23046</v>
      </c>
      <c r="B1462" s="464" t="s">
        <v>23047</v>
      </c>
      <c r="C1462" s="463" t="s">
        <v>691</v>
      </c>
      <c r="D1462" s="465">
        <v>2993.2420000000002</v>
      </c>
    </row>
    <row r="1463" spans="1:4" ht="28.8">
      <c r="A1463" s="467" t="s">
        <v>23048</v>
      </c>
      <c r="B1463" s="468" t="s">
        <v>23049</v>
      </c>
      <c r="C1463" s="467" t="s">
        <v>691</v>
      </c>
      <c r="D1463" s="469">
        <v>3924.9850000000001</v>
      </c>
    </row>
    <row r="1464" spans="1:4" ht="28.8">
      <c r="A1464" s="463" t="s">
        <v>23050</v>
      </c>
      <c r="B1464" s="464" t="s">
        <v>23051</v>
      </c>
      <c r="C1464" s="463" t="s">
        <v>691</v>
      </c>
      <c r="D1464" s="465">
        <v>5068.3181999999997</v>
      </c>
    </row>
    <row r="1465" spans="1:4" ht="28.8">
      <c r="A1465" s="467" t="s">
        <v>23052</v>
      </c>
      <c r="B1465" s="468" t="s">
        <v>23053</v>
      </c>
      <c r="C1465" s="467" t="s">
        <v>691</v>
      </c>
      <c r="D1465" s="469">
        <v>5380.4485999999997</v>
      </c>
    </row>
    <row r="1466" spans="1:4" ht="28.8">
      <c r="A1466" s="463" t="s">
        <v>23054</v>
      </c>
      <c r="B1466" s="464" t="s">
        <v>23055</v>
      </c>
      <c r="C1466" s="463" t="s">
        <v>691</v>
      </c>
      <c r="D1466" s="465">
        <v>7105.8516</v>
      </c>
    </row>
    <row r="1467" spans="1:4" ht="28.8">
      <c r="A1467" s="467" t="s">
        <v>23056</v>
      </c>
      <c r="B1467" s="468" t="s">
        <v>23057</v>
      </c>
      <c r="C1467" s="467" t="s">
        <v>691</v>
      </c>
      <c r="D1467" s="471">
        <v>8976.0810000000001</v>
      </c>
    </row>
    <row r="1468" spans="1:4" ht="28.8">
      <c r="A1468" s="463" t="s">
        <v>23058</v>
      </c>
      <c r="B1468" s="464" t="s">
        <v>23059</v>
      </c>
      <c r="C1468" s="463" t="s">
        <v>691</v>
      </c>
      <c r="D1468" s="470">
        <v>8976.0810000000001</v>
      </c>
    </row>
    <row r="1469" spans="1:4" ht="28.8">
      <c r="A1469" s="467" t="s">
        <v>23060</v>
      </c>
      <c r="B1469" s="468" t="s">
        <v>23061</v>
      </c>
      <c r="C1469" s="467" t="s">
        <v>691</v>
      </c>
      <c r="D1469" s="471">
        <v>10463.9545</v>
      </c>
    </row>
    <row r="1470" spans="1:4" ht="28.8">
      <c r="A1470" s="463" t="s">
        <v>23062</v>
      </c>
      <c r="B1470" s="464" t="s">
        <v>23063</v>
      </c>
      <c r="C1470" s="463" t="s">
        <v>691</v>
      </c>
      <c r="D1470" s="470">
        <v>11922.667600000001</v>
      </c>
    </row>
    <row r="1471" spans="1:4" ht="28.8">
      <c r="A1471" s="467" t="s">
        <v>23064</v>
      </c>
      <c r="B1471" s="468" t="s">
        <v>23065</v>
      </c>
      <c r="C1471" s="467" t="s">
        <v>691</v>
      </c>
      <c r="D1471" s="471">
        <v>11973.6985</v>
      </c>
    </row>
    <row r="1472" spans="1:4" ht="28.8">
      <c r="A1472" s="463" t="s">
        <v>23066</v>
      </c>
      <c r="B1472" s="464" t="s">
        <v>23067</v>
      </c>
      <c r="C1472" s="463" t="s">
        <v>691</v>
      </c>
      <c r="D1472" s="470">
        <v>1183.8538000000001</v>
      </c>
    </row>
    <row r="1473" spans="1:4" ht="28.8">
      <c r="A1473" s="467" t="s">
        <v>23068</v>
      </c>
      <c r="B1473" s="468" t="s">
        <v>23069</v>
      </c>
      <c r="C1473" s="467" t="s">
        <v>691</v>
      </c>
      <c r="D1473" s="471">
        <v>1376.4460999999999</v>
      </c>
    </row>
    <row r="1474" spans="1:4" ht="28.8">
      <c r="A1474" s="463" t="s">
        <v>23070</v>
      </c>
      <c r="B1474" s="464" t="s">
        <v>23071</v>
      </c>
      <c r="C1474" s="463" t="s">
        <v>691</v>
      </c>
      <c r="D1474" s="470">
        <v>1807.2207000000001</v>
      </c>
    </row>
    <row r="1475" spans="1:4" ht="28.8">
      <c r="A1475" s="467" t="s">
        <v>23072</v>
      </c>
      <c r="B1475" s="468" t="s">
        <v>23073</v>
      </c>
      <c r="C1475" s="467" t="s">
        <v>691</v>
      </c>
      <c r="D1475" s="469">
        <v>2337.7208999999998</v>
      </c>
    </row>
    <row r="1476" spans="1:4" ht="28.8">
      <c r="A1476" s="463" t="s">
        <v>23074</v>
      </c>
      <c r="B1476" s="464" t="s">
        <v>23075</v>
      </c>
      <c r="C1476" s="463" t="s">
        <v>691</v>
      </c>
      <c r="D1476" s="465">
        <v>2491.7683999999999</v>
      </c>
    </row>
    <row r="1477" spans="1:4" ht="28.8">
      <c r="A1477" s="467" t="s">
        <v>23076</v>
      </c>
      <c r="B1477" s="468" t="s">
        <v>23077</v>
      </c>
      <c r="C1477" s="467" t="s">
        <v>691</v>
      </c>
      <c r="D1477" s="469">
        <v>3283.0174000000002</v>
      </c>
    </row>
    <row r="1478" spans="1:4" ht="28.8">
      <c r="A1478" s="463" t="s">
        <v>23078</v>
      </c>
      <c r="B1478" s="464" t="s">
        <v>23079</v>
      </c>
      <c r="C1478" s="463" t="s">
        <v>691</v>
      </c>
      <c r="D1478" s="465">
        <v>4125.6832999999997</v>
      </c>
    </row>
    <row r="1479" spans="1:4" ht="28.8">
      <c r="A1479" s="467" t="s">
        <v>23080</v>
      </c>
      <c r="B1479" s="468" t="s">
        <v>23081</v>
      </c>
      <c r="C1479" s="467" t="s">
        <v>691</v>
      </c>
      <c r="D1479" s="469">
        <v>4125.6832999999997</v>
      </c>
    </row>
    <row r="1480" spans="1:4" ht="28.8">
      <c r="A1480" s="463" t="s">
        <v>23082</v>
      </c>
      <c r="B1480" s="464" t="s">
        <v>23083</v>
      </c>
      <c r="C1480" s="463" t="s">
        <v>691</v>
      </c>
      <c r="D1480" s="465">
        <v>4844.6770999999999</v>
      </c>
    </row>
    <row r="1481" spans="1:4" ht="28.8">
      <c r="A1481" s="467" t="s">
        <v>23084</v>
      </c>
      <c r="B1481" s="468" t="s">
        <v>23085</v>
      </c>
      <c r="C1481" s="467" t="s">
        <v>691</v>
      </c>
      <c r="D1481" s="469">
        <v>5534.5104000000001</v>
      </c>
    </row>
    <row r="1482" spans="1:4" ht="28.8">
      <c r="A1482" s="463" t="s">
        <v>23086</v>
      </c>
      <c r="B1482" s="464" t="s">
        <v>23087</v>
      </c>
      <c r="C1482" s="463" t="s">
        <v>691</v>
      </c>
      <c r="D1482" s="465">
        <v>5585.5414000000001</v>
      </c>
    </row>
    <row r="1483" spans="1:4">
      <c r="A1483" s="467" t="s">
        <v>23088</v>
      </c>
      <c r="B1483" s="468" t="s">
        <v>23089</v>
      </c>
      <c r="C1483" s="467" t="s">
        <v>682</v>
      </c>
      <c r="D1483" s="471">
        <v>1105.5507</v>
      </c>
    </row>
    <row r="1484" spans="1:4" ht="28.8">
      <c r="A1484" s="463" t="s">
        <v>23090</v>
      </c>
      <c r="B1484" s="464" t="s">
        <v>23091</v>
      </c>
      <c r="C1484" s="463" t="s">
        <v>460</v>
      </c>
      <c r="D1484" s="470">
        <v>537.15629999999999</v>
      </c>
    </row>
    <row r="1485" spans="1:4" ht="28.8">
      <c r="A1485" s="467" t="s">
        <v>23092</v>
      </c>
      <c r="B1485" s="468" t="s">
        <v>23093</v>
      </c>
      <c r="C1485" s="467" t="s">
        <v>691</v>
      </c>
      <c r="D1485" s="471">
        <v>202.69669999999999</v>
      </c>
    </row>
    <row r="1486" spans="1:4" ht="28.8">
      <c r="A1486" s="463" t="s">
        <v>23094</v>
      </c>
      <c r="B1486" s="464" t="s">
        <v>23095</v>
      </c>
      <c r="C1486" s="463" t="s">
        <v>507</v>
      </c>
      <c r="D1486" s="470" t="s">
        <v>593</v>
      </c>
    </row>
    <row r="1487" spans="1:4" ht="28.8">
      <c r="A1487" s="467" t="s">
        <v>23096</v>
      </c>
      <c r="B1487" s="468" t="s">
        <v>23097</v>
      </c>
      <c r="C1487" s="467" t="s">
        <v>460</v>
      </c>
      <c r="D1487" s="471">
        <v>437.72699999999998</v>
      </c>
    </row>
    <row r="1488" spans="1:4">
      <c r="A1488" s="463" t="s">
        <v>23098</v>
      </c>
      <c r="B1488" s="464" t="s">
        <v>23099</v>
      </c>
      <c r="C1488" s="463" t="s">
        <v>460</v>
      </c>
      <c r="D1488" s="465">
        <v>104.53230000000001</v>
      </c>
    </row>
    <row r="1489" spans="1:4">
      <c r="A1489" s="467" t="s">
        <v>23100</v>
      </c>
      <c r="B1489" s="468" t="s">
        <v>23101</v>
      </c>
      <c r="C1489" s="467" t="s">
        <v>460</v>
      </c>
      <c r="D1489" s="469">
        <v>119.4662</v>
      </c>
    </row>
    <row r="1490" spans="1:4" ht="28.8">
      <c r="A1490" s="463" t="s">
        <v>23102</v>
      </c>
      <c r="B1490" s="464" t="s">
        <v>23103</v>
      </c>
      <c r="C1490" s="463" t="s">
        <v>460</v>
      </c>
      <c r="D1490" s="465">
        <v>657.94259999999997</v>
      </c>
    </row>
    <row r="1491" spans="1:4">
      <c r="A1491" s="467" t="s">
        <v>781</v>
      </c>
      <c r="B1491" s="468" t="s">
        <v>782</v>
      </c>
      <c r="C1491" s="467" t="s">
        <v>691</v>
      </c>
      <c r="D1491" s="469">
        <v>6.6285999999999996</v>
      </c>
    </row>
    <row r="1492" spans="1:4">
      <c r="A1492" s="463" t="s">
        <v>716</v>
      </c>
      <c r="B1492" s="464" t="s">
        <v>717</v>
      </c>
      <c r="C1492" s="463" t="s">
        <v>460</v>
      </c>
      <c r="D1492" s="465">
        <v>149.9401</v>
      </c>
    </row>
    <row r="1493" spans="1:4">
      <c r="A1493" s="467" t="s">
        <v>23104</v>
      </c>
      <c r="B1493" s="468" t="s">
        <v>23105</v>
      </c>
      <c r="C1493" s="467" t="s">
        <v>460</v>
      </c>
      <c r="D1493" s="469">
        <v>597.46540000000005</v>
      </c>
    </row>
    <row r="1494" spans="1:4">
      <c r="A1494" s="463" t="s">
        <v>788</v>
      </c>
      <c r="B1494" s="464" t="s">
        <v>789</v>
      </c>
      <c r="C1494" s="463" t="s">
        <v>460</v>
      </c>
      <c r="D1494" s="465">
        <v>223.3475</v>
      </c>
    </row>
    <row r="1495" spans="1:4">
      <c r="A1495" s="467" t="s">
        <v>23106</v>
      </c>
      <c r="B1495" s="468" t="s">
        <v>23107</v>
      </c>
      <c r="C1495" s="467" t="s">
        <v>460</v>
      </c>
      <c r="D1495" s="469">
        <v>137.23259999999999</v>
      </c>
    </row>
    <row r="1496" spans="1:4">
      <c r="A1496" s="463" t="s">
        <v>23108</v>
      </c>
      <c r="B1496" s="464" t="s">
        <v>23109</v>
      </c>
      <c r="C1496" s="463" t="s">
        <v>460</v>
      </c>
      <c r="D1496" s="465">
        <v>382.81150000000002</v>
      </c>
    </row>
    <row r="1497" spans="1:4" ht="28.8">
      <c r="A1497" s="467" t="s">
        <v>23110</v>
      </c>
      <c r="B1497" s="468" t="s">
        <v>23111</v>
      </c>
      <c r="C1497" s="467" t="s">
        <v>691</v>
      </c>
      <c r="D1497" s="469">
        <v>19.799499999999998</v>
      </c>
    </row>
    <row r="1498" spans="1:4" ht="28.8">
      <c r="A1498" s="463" t="s">
        <v>23112</v>
      </c>
      <c r="B1498" s="464" t="s">
        <v>23113</v>
      </c>
      <c r="C1498" s="463" t="s">
        <v>691</v>
      </c>
      <c r="D1498" s="465">
        <v>16.413799999999998</v>
      </c>
    </row>
    <row r="1499" spans="1:4" ht="28.8">
      <c r="A1499" s="467" t="s">
        <v>23114</v>
      </c>
      <c r="B1499" s="468" t="s">
        <v>23115</v>
      </c>
      <c r="C1499" s="467" t="s">
        <v>691</v>
      </c>
      <c r="D1499" s="469">
        <v>27.991299999999999</v>
      </c>
    </row>
    <row r="1500" spans="1:4" ht="28.8">
      <c r="A1500" s="463" t="s">
        <v>23116</v>
      </c>
      <c r="B1500" s="464" t="s">
        <v>23117</v>
      </c>
      <c r="C1500" s="463" t="s">
        <v>508</v>
      </c>
      <c r="D1500" s="465">
        <v>52.976799999999997</v>
      </c>
    </row>
    <row r="1501" spans="1:4">
      <c r="A1501" s="467" t="s">
        <v>23118</v>
      </c>
      <c r="B1501" s="468" t="s">
        <v>23119</v>
      </c>
      <c r="C1501" s="467" t="s">
        <v>682</v>
      </c>
      <c r="D1501" s="469">
        <v>13997.8051</v>
      </c>
    </row>
    <row r="1502" spans="1:4">
      <c r="A1502" s="463" t="s">
        <v>23120</v>
      </c>
      <c r="B1502" s="464" t="s">
        <v>23121</v>
      </c>
      <c r="C1502" s="463" t="s">
        <v>682</v>
      </c>
      <c r="D1502" s="465">
        <v>21297.972900000001</v>
      </c>
    </row>
    <row r="1503" spans="1:4">
      <c r="A1503" s="467" t="s">
        <v>23122</v>
      </c>
      <c r="B1503" s="468" t="s">
        <v>23123</v>
      </c>
      <c r="C1503" s="467" t="s">
        <v>682</v>
      </c>
      <c r="D1503" s="469">
        <v>41262.498299999999</v>
      </c>
    </row>
    <row r="1504" spans="1:4">
      <c r="A1504" s="463" t="s">
        <v>23124</v>
      </c>
      <c r="B1504" s="464" t="s">
        <v>23125</v>
      </c>
      <c r="C1504" s="463" t="s">
        <v>682</v>
      </c>
      <c r="D1504" s="465">
        <v>80024.099799999996</v>
      </c>
    </row>
    <row r="1505" spans="1:4">
      <c r="A1505" s="467" t="s">
        <v>23126</v>
      </c>
      <c r="B1505" s="468" t="s">
        <v>23127</v>
      </c>
      <c r="C1505" s="467" t="s">
        <v>682</v>
      </c>
      <c r="D1505" s="469">
        <v>23955.003499999999</v>
      </c>
    </row>
    <row r="1506" spans="1:4">
      <c r="A1506" s="463" t="s">
        <v>23128</v>
      </c>
      <c r="B1506" s="464" t="s">
        <v>23129</v>
      </c>
      <c r="C1506" s="463" t="s">
        <v>682</v>
      </c>
      <c r="D1506" s="465">
        <v>32458.194200000002</v>
      </c>
    </row>
    <row r="1507" spans="1:4">
      <c r="A1507" s="467" t="s">
        <v>23130</v>
      </c>
      <c r="B1507" s="468" t="s">
        <v>23131</v>
      </c>
      <c r="C1507" s="467" t="s">
        <v>682</v>
      </c>
      <c r="D1507" s="469">
        <v>71201.302100000001</v>
      </c>
    </row>
    <row r="1508" spans="1:4">
      <c r="A1508" s="463" t="s">
        <v>23132</v>
      </c>
      <c r="B1508" s="464" t="s">
        <v>23133</v>
      </c>
      <c r="C1508" s="463" t="s">
        <v>682</v>
      </c>
      <c r="D1508" s="465">
        <v>136212.31340000001</v>
      </c>
    </row>
    <row r="1509" spans="1:4">
      <c r="A1509" s="467" t="s">
        <v>23134</v>
      </c>
      <c r="B1509" s="468" t="s">
        <v>23135</v>
      </c>
      <c r="C1509" s="467" t="s">
        <v>691</v>
      </c>
      <c r="D1509" s="469">
        <v>97.184700000000007</v>
      </c>
    </row>
    <row r="1510" spans="1:4" ht="28.8">
      <c r="A1510" s="463" t="s">
        <v>23136</v>
      </c>
      <c r="B1510" s="464" t="s">
        <v>23137</v>
      </c>
      <c r="C1510" s="463" t="s">
        <v>682</v>
      </c>
      <c r="D1510" s="465">
        <v>0.20499999999999999</v>
      </c>
    </row>
    <row r="1511" spans="1:4">
      <c r="A1511" s="467" t="s">
        <v>23138</v>
      </c>
      <c r="B1511" s="468" t="s">
        <v>23139</v>
      </c>
      <c r="C1511" s="467" t="s">
        <v>691</v>
      </c>
      <c r="D1511" s="471">
        <v>25.3</v>
      </c>
    </row>
    <row r="1512" spans="1:4">
      <c r="A1512" s="463" t="s">
        <v>23140</v>
      </c>
      <c r="B1512" s="464" t="s">
        <v>23141</v>
      </c>
      <c r="C1512" s="463" t="s">
        <v>682</v>
      </c>
      <c r="D1512" s="470">
        <v>1.3372999999999999</v>
      </c>
    </row>
    <row r="1513" spans="1:4" ht="28.8">
      <c r="A1513" s="467" t="s">
        <v>23142</v>
      </c>
      <c r="B1513" s="468" t="s">
        <v>23143</v>
      </c>
      <c r="C1513" s="467" t="s">
        <v>682</v>
      </c>
      <c r="D1513" s="469">
        <v>1.9946999999999999</v>
      </c>
    </row>
    <row r="1514" spans="1:4" ht="28.8">
      <c r="A1514" s="463" t="s">
        <v>23144</v>
      </c>
      <c r="B1514" s="464" t="s">
        <v>23145</v>
      </c>
      <c r="C1514" s="463" t="s">
        <v>691</v>
      </c>
      <c r="D1514" s="465">
        <v>332.36410000000001</v>
      </c>
    </row>
    <row r="1515" spans="1:4" ht="28.8">
      <c r="A1515" s="467" t="s">
        <v>23146</v>
      </c>
      <c r="B1515" s="468" t="s">
        <v>23147</v>
      </c>
      <c r="C1515" s="467" t="s">
        <v>691</v>
      </c>
      <c r="D1515" s="471">
        <v>78.817700000000002</v>
      </c>
    </row>
    <row r="1516" spans="1:4" ht="28.8">
      <c r="A1516" s="463" t="s">
        <v>23148</v>
      </c>
      <c r="B1516" s="464" t="s">
        <v>23149</v>
      </c>
      <c r="C1516" s="463" t="s">
        <v>691</v>
      </c>
      <c r="D1516" s="470">
        <v>204.76050000000001</v>
      </c>
    </row>
    <row r="1517" spans="1:4" ht="28.8">
      <c r="A1517" s="467" t="s">
        <v>23150</v>
      </c>
      <c r="B1517" s="468" t="s">
        <v>23151</v>
      </c>
      <c r="C1517" s="467" t="s">
        <v>682</v>
      </c>
      <c r="D1517" s="469">
        <v>3682.7993999999999</v>
      </c>
    </row>
    <row r="1518" spans="1:4" ht="28.8">
      <c r="A1518" s="463" t="s">
        <v>23152</v>
      </c>
      <c r="B1518" s="464" t="s">
        <v>23153</v>
      </c>
      <c r="C1518" s="463" t="s">
        <v>682</v>
      </c>
      <c r="D1518" s="470">
        <v>5757.3042999999998</v>
      </c>
    </row>
    <row r="1519" spans="1:4" ht="28.8">
      <c r="A1519" s="467" t="s">
        <v>23154</v>
      </c>
      <c r="B1519" s="468" t="s">
        <v>23155</v>
      </c>
      <c r="C1519" s="467" t="s">
        <v>682</v>
      </c>
      <c r="D1519" s="471">
        <v>8335.0143000000007</v>
      </c>
    </row>
    <row r="1520" spans="1:4" ht="28.8">
      <c r="A1520" s="463" t="s">
        <v>23156</v>
      </c>
      <c r="B1520" s="464" t="s">
        <v>23157</v>
      </c>
      <c r="C1520" s="463" t="s">
        <v>682</v>
      </c>
      <c r="D1520" s="465">
        <v>9679.1187000000009</v>
      </c>
    </row>
    <row r="1521" spans="1:4" ht="28.8">
      <c r="A1521" s="467" t="s">
        <v>23158</v>
      </c>
      <c r="B1521" s="468" t="s">
        <v>23159</v>
      </c>
      <c r="C1521" s="467" t="s">
        <v>682</v>
      </c>
      <c r="D1521" s="469">
        <v>12261.843699999999</v>
      </c>
    </row>
    <row r="1522" spans="1:4" ht="28.8">
      <c r="A1522" s="463" t="s">
        <v>23160</v>
      </c>
      <c r="B1522" s="464" t="s">
        <v>23161</v>
      </c>
      <c r="C1522" s="463" t="s">
        <v>682</v>
      </c>
      <c r="D1522" s="465">
        <v>38.531100000000002</v>
      </c>
    </row>
    <row r="1523" spans="1:4" ht="28.8">
      <c r="A1523" s="467" t="s">
        <v>23162</v>
      </c>
      <c r="B1523" s="468" t="s">
        <v>23163</v>
      </c>
      <c r="C1523" s="467" t="s">
        <v>682</v>
      </c>
      <c r="D1523" s="469">
        <v>471.54820000000001</v>
      </c>
    </row>
    <row r="1524" spans="1:4" ht="28.8">
      <c r="A1524" s="463" t="s">
        <v>23164</v>
      </c>
      <c r="B1524" s="464" t="s">
        <v>23165</v>
      </c>
      <c r="C1524" s="463" t="s">
        <v>682</v>
      </c>
      <c r="D1524" s="465">
        <v>108.0021</v>
      </c>
    </row>
    <row r="1525" spans="1:4" ht="28.8">
      <c r="A1525" s="467" t="s">
        <v>23166</v>
      </c>
      <c r="B1525" s="468" t="s">
        <v>23167</v>
      </c>
      <c r="C1525" s="467" t="s">
        <v>691</v>
      </c>
      <c r="D1525" s="469">
        <v>379.89769999999999</v>
      </c>
    </row>
    <row r="1526" spans="1:4" ht="28.8">
      <c r="A1526" s="463" t="s">
        <v>23168</v>
      </c>
      <c r="B1526" s="464" t="s">
        <v>23169</v>
      </c>
      <c r="C1526" s="463" t="s">
        <v>682</v>
      </c>
      <c r="D1526" s="465">
        <v>95.688900000000004</v>
      </c>
    </row>
    <row r="1527" spans="1:4">
      <c r="A1527" s="463" t="s">
        <v>23170</v>
      </c>
      <c r="B1527" s="464" t="s">
        <v>600</v>
      </c>
      <c r="C1527" s="463" t="s">
        <v>510</v>
      </c>
      <c r="D1527" s="465" t="s">
        <v>593</v>
      </c>
    </row>
    <row r="1528" spans="1:4">
      <c r="A1528" s="463" t="s">
        <v>23171</v>
      </c>
      <c r="B1528" s="464" t="s">
        <v>17729</v>
      </c>
      <c r="C1528" s="463" t="s">
        <v>510</v>
      </c>
      <c r="D1528" s="465" t="s">
        <v>593</v>
      </c>
    </row>
    <row r="1529" spans="1:4">
      <c r="A1529" s="463" t="s">
        <v>23172</v>
      </c>
      <c r="B1529" s="464" t="s">
        <v>14299</v>
      </c>
      <c r="C1529" s="463" t="s">
        <v>510</v>
      </c>
      <c r="D1529" s="465" t="s">
        <v>593</v>
      </c>
    </row>
    <row r="1530" spans="1:4">
      <c r="A1530" s="463" t="s">
        <v>23173</v>
      </c>
      <c r="B1530" s="468" t="s">
        <v>23174</v>
      </c>
      <c r="C1530" s="467" t="s">
        <v>510</v>
      </c>
      <c r="D1530" s="469" t="s">
        <v>593</v>
      </c>
    </row>
    <row r="1531" spans="1:4">
      <c r="A1531" s="463" t="s">
        <v>23175</v>
      </c>
      <c r="B1531" s="464" t="s">
        <v>23176</v>
      </c>
      <c r="C1531" s="463" t="s">
        <v>510</v>
      </c>
      <c r="D1531" s="465" t="s">
        <v>593</v>
      </c>
    </row>
    <row r="1532" spans="1:4">
      <c r="A1532" s="467" t="s">
        <v>605</v>
      </c>
      <c r="B1532" s="468" t="s">
        <v>23177</v>
      </c>
      <c r="C1532" s="467" t="s">
        <v>510</v>
      </c>
      <c r="D1532" s="469" t="s">
        <v>593</v>
      </c>
    </row>
    <row r="1533" spans="1:4">
      <c r="A1533" s="463" t="s">
        <v>23178</v>
      </c>
      <c r="B1533" s="464" t="s">
        <v>23179</v>
      </c>
      <c r="C1533" s="463" t="s">
        <v>510</v>
      </c>
      <c r="D1533" s="465" t="s">
        <v>593</v>
      </c>
    </row>
    <row r="1534" spans="1:4">
      <c r="A1534" s="467" t="s">
        <v>23180</v>
      </c>
      <c r="B1534" s="468" t="s">
        <v>23181</v>
      </c>
      <c r="C1534" s="467" t="s">
        <v>510</v>
      </c>
      <c r="D1534" s="469" t="s">
        <v>593</v>
      </c>
    </row>
    <row r="1535" spans="1:4">
      <c r="A1535" s="463" t="s">
        <v>23182</v>
      </c>
      <c r="B1535" s="464" t="s">
        <v>23183</v>
      </c>
      <c r="C1535" s="463" t="s">
        <v>510</v>
      </c>
      <c r="D1535" s="465" t="s">
        <v>593</v>
      </c>
    </row>
    <row r="1536" spans="1:4">
      <c r="A1536" s="467" t="s">
        <v>23184</v>
      </c>
      <c r="B1536" s="468" t="s">
        <v>23185</v>
      </c>
      <c r="C1536" s="467" t="s">
        <v>507</v>
      </c>
      <c r="D1536" s="469" t="s">
        <v>593</v>
      </c>
    </row>
    <row r="1537" spans="1:4">
      <c r="A1537" s="463" t="s">
        <v>23186</v>
      </c>
      <c r="B1537" s="464" t="s">
        <v>23187</v>
      </c>
      <c r="C1537" s="463" t="s">
        <v>510</v>
      </c>
      <c r="D1537" s="465" t="s">
        <v>593</v>
      </c>
    </row>
    <row r="1538" spans="1:4">
      <c r="A1538" s="467" t="s">
        <v>23188</v>
      </c>
      <c r="B1538" s="468" t="s">
        <v>23189</v>
      </c>
      <c r="C1538" s="467" t="s">
        <v>510</v>
      </c>
      <c r="D1538" s="469" t="s">
        <v>593</v>
      </c>
    </row>
    <row r="1539" spans="1:4">
      <c r="A1539" s="463" t="s">
        <v>23190</v>
      </c>
      <c r="B1539" s="464" t="s">
        <v>23191</v>
      </c>
      <c r="C1539" s="463" t="s">
        <v>510</v>
      </c>
      <c r="D1539" s="470" t="s">
        <v>593</v>
      </c>
    </row>
    <row r="1540" spans="1:4">
      <c r="A1540" s="467" t="s">
        <v>23192</v>
      </c>
      <c r="B1540" s="468" t="s">
        <v>23193</v>
      </c>
      <c r="C1540" s="467" t="s">
        <v>507</v>
      </c>
      <c r="D1540" s="469" t="s">
        <v>593</v>
      </c>
    </row>
    <row r="1541" spans="1:4">
      <c r="A1541" s="463" t="s">
        <v>23194</v>
      </c>
      <c r="B1541" s="464" t="s">
        <v>23195</v>
      </c>
      <c r="C1541" s="463" t="s">
        <v>682</v>
      </c>
      <c r="D1541" s="465" t="s">
        <v>593</v>
      </c>
    </row>
    <row r="1542" spans="1:4">
      <c r="A1542" s="467" t="s">
        <v>23196</v>
      </c>
      <c r="B1542" s="468" t="s">
        <v>23197</v>
      </c>
      <c r="C1542" s="467" t="s">
        <v>823</v>
      </c>
      <c r="D1542" s="469">
        <v>59.135899999999999</v>
      </c>
    </row>
    <row r="1543" spans="1:4" ht="28.8">
      <c r="A1543" s="463" t="s">
        <v>23198</v>
      </c>
      <c r="B1543" s="464" t="s">
        <v>23199</v>
      </c>
      <c r="C1543" s="463" t="s">
        <v>823</v>
      </c>
      <c r="D1543" s="465">
        <v>271.04140000000001</v>
      </c>
    </row>
    <row r="1544" spans="1:4" ht="28.8">
      <c r="A1544" s="467" t="s">
        <v>23200</v>
      </c>
      <c r="B1544" s="468" t="s">
        <v>23201</v>
      </c>
      <c r="C1544" s="467" t="s">
        <v>823</v>
      </c>
      <c r="D1544" s="469">
        <v>86.513300000000001</v>
      </c>
    </row>
    <row r="1545" spans="1:4" ht="28.8">
      <c r="A1545" s="463" t="s">
        <v>23202</v>
      </c>
      <c r="B1545" s="464" t="s">
        <v>23203</v>
      </c>
      <c r="C1545" s="463" t="s">
        <v>682</v>
      </c>
      <c r="D1545" s="470">
        <v>222986.10620000001</v>
      </c>
    </row>
    <row r="1546" spans="1:4" ht="28.8">
      <c r="A1546" s="467" t="s">
        <v>23204</v>
      </c>
      <c r="B1546" s="468" t="s">
        <v>23205</v>
      </c>
      <c r="C1546" s="467" t="s">
        <v>682</v>
      </c>
      <c r="D1546" s="469">
        <v>360626.5135</v>
      </c>
    </row>
    <row r="1547" spans="1:4">
      <c r="A1547" s="463" t="s">
        <v>23206</v>
      </c>
      <c r="B1547" s="464" t="s">
        <v>23207</v>
      </c>
      <c r="C1547" s="463" t="s">
        <v>682</v>
      </c>
      <c r="D1547" s="465">
        <v>60</v>
      </c>
    </row>
    <row r="1548" spans="1:4">
      <c r="A1548" s="467" t="s">
        <v>23208</v>
      </c>
      <c r="B1548" s="468" t="s">
        <v>23209</v>
      </c>
      <c r="C1548" s="467" t="s">
        <v>682</v>
      </c>
      <c r="D1548" s="469">
        <v>26.1599</v>
      </c>
    </row>
    <row r="1549" spans="1:4">
      <c r="A1549" s="463" t="s">
        <v>23210</v>
      </c>
      <c r="B1549" s="464" t="s">
        <v>23211</v>
      </c>
      <c r="C1549" s="463" t="s">
        <v>682</v>
      </c>
      <c r="D1549" s="465">
        <v>323932.57120000001</v>
      </c>
    </row>
    <row r="1550" spans="1:4">
      <c r="A1550" s="467" t="s">
        <v>23212</v>
      </c>
      <c r="B1550" s="468" t="s">
        <v>23213</v>
      </c>
      <c r="C1550" s="467" t="s">
        <v>682</v>
      </c>
      <c r="D1550" s="469">
        <v>1347.6026999999999</v>
      </c>
    </row>
    <row r="1551" spans="1:4">
      <c r="A1551" s="463" t="s">
        <v>23214</v>
      </c>
      <c r="B1551" s="464" t="s">
        <v>23215</v>
      </c>
      <c r="C1551" s="463" t="s">
        <v>691</v>
      </c>
      <c r="D1551" s="470">
        <v>278.99869999999999</v>
      </c>
    </row>
    <row r="1552" spans="1:4" ht="28.8">
      <c r="A1552" s="467" t="s">
        <v>23216</v>
      </c>
      <c r="B1552" s="468" t="s">
        <v>23217</v>
      </c>
      <c r="C1552" s="467" t="s">
        <v>682</v>
      </c>
      <c r="D1552" s="471">
        <v>3685.8969999999999</v>
      </c>
    </row>
    <row r="1553" spans="1:4" ht="28.8">
      <c r="A1553" s="463" t="s">
        <v>23218</v>
      </c>
      <c r="B1553" s="464" t="s">
        <v>23219</v>
      </c>
      <c r="C1553" s="463" t="s">
        <v>682</v>
      </c>
      <c r="D1553" s="470">
        <v>1025.2403999999999</v>
      </c>
    </row>
    <row r="1554" spans="1:4">
      <c r="A1554" s="467" t="s">
        <v>23220</v>
      </c>
      <c r="B1554" s="468" t="s">
        <v>23221</v>
      </c>
      <c r="C1554" s="467" t="s">
        <v>508</v>
      </c>
      <c r="D1554" s="469">
        <v>27.123899999999999</v>
      </c>
    </row>
    <row r="1555" spans="1:4">
      <c r="A1555" s="463" t="s">
        <v>23222</v>
      </c>
      <c r="B1555" s="464" t="s">
        <v>23223</v>
      </c>
      <c r="C1555" s="463" t="s">
        <v>507</v>
      </c>
      <c r="D1555" s="465" t="s">
        <v>593</v>
      </c>
    </row>
    <row r="1556" spans="1:4">
      <c r="A1556" s="467" t="s">
        <v>23224</v>
      </c>
      <c r="B1556" s="468" t="s">
        <v>23225</v>
      </c>
      <c r="C1556" s="467" t="s">
        <v>510</v>
      </c>
      <c r="D1556" s="469" t="s">
        <v>593</v>
      </c>
    </row>
    <row r="1557" spans="1:4">
      <c r="A1557" s="463" t="s">
        <v>23226</v>
      </c>
      <c r="B1557" s="464" t="s">
        <v>23227</v>
      </c>
      <c r="C1557" s="463" t="s">
        <v>507</v>
      </c>
      <c r="D1557" s="465" t="s">
        <v>593</v>
      </c>
    </row>
    <row r="1558" spans="1:4">
      <c r="A1558" s="467" t="s">
        <v>23228</v>
      </c>
      <c r="B1558" s="468" t="s">
        <v>23229</v>
      </c>
      <c r="C1558" s="467" t="s">
        <v>682</v>
      </c>
      <c r="D1558" s="469" t="s">
        <v>593</v>
      </c>
    </row>
    <row r="1559" spans="1:4">
      <c r="A1559" s="463" t="s">
        <v>23230</v>
      </c>
      <c r="B1559" s="464" t="s">
        <v>23231</v>
      </c>
      <c r="C1559" s="463" t="s">
        <v>682</v>
      </c>
      <c r="D1559" s="465" t="s">
        <v>593</v>
      </c>
    </row>
    <row r="1560" spans="1:4">
      <c r="A1560" s="467" t="s">
        <v>23232</v>
      </c>
      <c r="B1560" s="468" t="s">
        <v>23233</v>
      </c>
      <c r="C1560" s="467" t="s">
        <v>682</v>
      </c>
      <c r="D1560" s="469" t="s">
        <v>593</v>
      </c>
    </row>
    <row r="1561" spans="1:4" ht="28.8">
      <c r="A1561" s="463" t="s">
        <v>23234</v>
      </c>
      <c r="B1561" s="464" t="s">
        <v>23235</v>
      </c>
      <c r="C1561" s="463" t="s">
        <v>691</v>
      </c>
      <c r="D1561" s="465">
        <v>224.89279999999999</v>
      </c>
    </row>
    <row r="1562" spans="1:4" ht="28.8">
      <c r="A1562" s="467" t="s">
        <v>23236</v>
      </c>
      <c r="B1562" s="468" t="s">
        <v>23237</v>
      </c>
      <c r="C1562" s="467" t="s">
        <v>691</v>
      </c>
      <c r="D1562" s="469">
        <v>118.58920000000001</v>
      </c>
    </row>
    <row r="1563" spans="1:4">
      <c r="A1563" s="463" t="s">
        <v>23238</v>
      </c>
      <c r="B1563" s="464" t="s">
        <v>23239</v>
      </c>
      <c r="C1563" s="463" t="s">
        <v>510</v>
      </c>
      <c r="D1563" s="465" t="s">
        <v>593</v>
      </c>
    </row>
    <row r="1564" spans="1:4">
      <c r="A1564" s="467" t="s">
        <v>23240</v>
      </c>
      <c r="B1564" s="468" t="s">
        <v>23241</v>
      </c>
      <c r="C1564" s="467" t="s">
        <v>510</v>
      </c>
      <c r="D1564" s="469" t="s">
        <v>593</v>
      </c>
    </row>
    <row r="1565" spans="1:4" ht="43.2">
      <c r="A1565" s="463" t="s">
        <v>23242</v>
      </c>
      <c r="B1565" s="464" t="s">
        <v>23243</v>
      </c>
      <c r="C1565" s="463" t="s">
        <v>691</v>
      </c>
      <c r="D1565" s="465">
        <v>354.2654</v>
      </c>
    </row>
    <row r="1566" spans="1:4" ht="43.2">
      <c r="A1566" s="467" t="s">
        <v>23244</v>
      </c>
      <c r="B1566" s="468" t="s">
        <v>23245</v>
      </c>
      <c r="C1566" s="467" t="s">
        <v>691</v>
      </c>
      <c r="D1566" s="469">
        <v>665.65350000000001</v>
      </c>
    </row>
    <row r="1567" spans="1:4" ht="43.2">
      <c r="A1567" s="463" t="s">
        <v>23246</v>
      </c>
      <c r="B1567" s="464" t="s">
        <v>23247</v>
      </c>
      <c r="C1567" s="463" t="s">
        <v>691</v>
      </c>
      <c r="D1567" s="465">
        <v>732.23689999999999</v>
      </c>
    </row>
    <row r="1568" spans="1:4" ht="43.2">
      <c r="A1568" s="467" t="s">
        <v>23248</v>
      </c>
      <c r="B1568" s="468" t="s">
        <v>23249</v>
      </c>
      <c r="C1568" s="467" t="s">
        <v>691</v>
      </c>
      <c r="D1568" s="469">
        <v>759.19330000000002</v>
      </c>
    </row>
    <row r="1569" spans="1:4" ht="43.2">
      <c r="A1569" s="463" t="s">
        <v>23250</v>
      </c>
      <c r="B1569" s="464" t="s">
        <v>23251</v>
      </c>
      <c r="C1569" s="463" t="s">
        <v>691</v>
      </c>
      <c r="D1569" s="465">
        <v>846.46299999999997</v>
      </c>
    </row>
    <row r="1570" spans="1:4" ht="43.2">
      <c r="A1570" s="467" t="s">
        <v>23252</v>
      </c>
      <c r="B1570" s="468" t="s">
        <v>23253</v>
      </c>
      <c r="C1570" s="467" t="s">
        <v>691</v>
      </c>
      <c r="D1570" s="469">
        <v>1047.5576000000001</v>
      </c>
    </row>
    <row r="1571" spans="1:4" ht="43.2">
      <c r="A1571" s="463" t="s">
        <v>23254</v>
      </c>
      <c r="B1571" s="464" t="s">
        <v>23255</v>
      </c>
      <c r="C1571" s="463" t="s">
        <v>691</v>
      </c>
      <c r="D1571" s="465">
        <v>1087.6962000000001</v>
      </c>
    </row>
    <row r="1572" spans="1:4" ht="43.2">
      <c r="A1572" s="467" t="s">
        <v>23256</v>
      </c>
      <c r="B1572" s="468" t="s">
        <v>23257</v>
      </c>
      <c r="C1572" s="467" t="s">
        <v>691</v>
      </c>
      <c r="D1572" s="469">
        <v>1201.3304000000001</v>
      </c>
    </row>
    <row r="1573" spans="1:4" ht="43.2">
      <c r="A1573" s="463" t="s">
        <v>23258</v>
      </c>
      <c r="B1573" s="464" t="s">
        <v>23259</v>
      </c>
      <c r="C1573" s="463" t="s">
        <v>691</v>
      </c>
      <c r="D1573" s="465">
        <v>4364.6796000000004</v>
      </c>
    </row>
    <row r="1574" spans="1:4" ht="43.2">
      <c r="A1574" s="467" t="s">
        <v>23260</v>
      </c>
      <c r="B1574" s="468" t="s">
        <v>23261</v>
      </c>
      <c r="C1574" s="467" t="s">
        <v>691</v>
      </c>
      <c r="D1574" s="469">
        <v>318.06939999999997</v>
      </c>
    </row>
    <row r="1575" spans="1:4" ht="43.2">
      <c r="A1575" s="463" t="s">
        <v>23262</v>
      </c>
      <c r="B1575" s="464" t="s">
        <v>23263</v>
      </c>
      <c r="C1575" s="463" t="s">
        <v>691</v>
      </c>
      <c r="D1575" s="465">
        <v>337.48160000000001</v>
      </c>
    </row>
    <row r="1576" spans="1:4" ht="43.2">
      <c r="A1576" s="467" t="s">
        <v>23264</v>
      </c>
      <c r="B1576" s="468" t="s">
        <v>23265</v>
      </c>
      <c r="C1576" s="467" t="s">
        <v>691</v>
      </c>
      <c r="D1576" s="469">
        <v>299.48989999999998</v>
      </c>
    </row>
    <row r="1577" spans="1:4" ht="43.2">
      <c r="A1577" s="463" t="s">
        <v>23266</v>
      </c>
      <c r="B1577" s="464" t="s">
        <v>23267</v>
      </c>
      <c r="C1577" s="463" t="s">
        <v>691</v>
      </c>
      <c r="D1577" s="465">
        <v>495.2072</v>
      </c>
    </row>
    <row r="1578" spans="1:4" ht="43.2">
      <c r="A1578" s="467" t="s">
        <v>23268</v>
      </c>
      <c r="B1578" s="468" t="s">
        <v>23269</v>
      </c>
      <c r="C1578" s="467" t="s">
        <v>691</v>
      </c>
      <c r="D1578" s="469">
        <v>1336.4335000000001</v>
      </c>
    </row>
    <row r="1579" spans="1:4" ht="43.2">
      <c r="A1579" s="463" t="s">
        <v>23270</v>
      </c>
      <c r="B1579" s="464" t="s">
        <v>23271</v>
      </c>
      <c r="C1579" s="463" t="s">
        <v>691</v>
      </c>
      <c r="D1579" s="465">
        <v>2268.4607999999998</v>
      </c>
    </row>
    <row r="1580" spans="1:4" ht="43.2">
      <c r="A1580" s="467" t="s">
        <v>23272</v>
      </c>
      <c r="B1580" s="468" t="s">
        <v>23273</v>
      </c>
      <c r="C1580" s="467" t="s">
        <v>691</v>
      </c>
      <c r="D1580" s="469">
        <v>758.22019999999998</v>
      </c>
    </row>
    <row r="1581" spans="1:4" ht="43.2">
      <c r="A1581" s="463" t="s">
        <v>23274</v>
      </c>
      <c r="B1581" s="464" t="s">
        <v>23275</v>
      </c>
      <c r="C1581" s="463" t="s">
        <v>691</v>
      </c>
      <c r="D1581" s="465">
        <v>924.30250000000001</v>
      </c>
    </row>
    <row r="1582" spans="1:4" ht="43.2">
      <c r="A1582" s="467" t="s">
        <v>23276</v>
      </c>
      <c r="B1582" s="468" t="s">
        <v>23277</v>
      </c>
      <c r="C1582" s="467" t="s">
        <v>691</v>
      </c>
      <c r="D1582" s="469">
        <v>1184.9278999999999</v>
      </c>
    </row>
    <row r="1583" spans="1:4" ht="43.2">
      <c r="A1583" s="463" t="s">
        <v>23278</v>
      </c>
      <c r="B1583" s="464" t="s">
        <v>23279</v>
      </c>
      <c r="C1583" s="463" t="s">
        <v>691</v>
      </c>
      <c r="D1583" s="465">
        <v>1026.4197999999999</v>
      </c>
    </row>
    <row r="1584" spans="1:4" ht="43.2">
      <c r="A1584" s="467" t="s">
        <v>23280</v>
      </c>
      <c r="B1584" s="468" t="s">
        <v>23281</v>
      </c>
      <c r="C1584" s="467" t="s">
        <v>691</v>
      </c>
      <c r="D1584" s="469">
        <v>1678.239</v>
      </c>
    </row>
    <row r="1585" spans="1:4" ht="43.2">
      <c r="A1585" s="463" t="s">
        <v>23282</v>
      </c>
      <c r="B1585" s="464" t="s">
        <v>23283</v>
      </c>
      <c r="C1585" s="463" t="s">
        <v>691</v>
      </c>
      <c r="D1585" s="465">
        <v>2093.7107000000001</v>
      </c>
    </row>
    <row r="1586" spans="1:4" ht="43.2">
      <c r="A1586" s="467" t="s">
        <v>23284</v>
      </c>
      <c r="B1586" s="468" t="s">
        <v>23285</v>
      </c>
      <c r="C1586" s="467" t="s">
        <v>691</v>
      </c>
      <c r="D1586" s="469">
        <v>2744.4263999999998</v>
      </c>
    </row>
    <row r="1587" spans="1:4">
      <c r="A1587" s="463" t="s">
        <v>23286</v>
      </c>
      <c r="B1587" s="464" t="s">
        <v>27218</v>
      </c>
      <c r="C1587" s="463" t="s">
        <v>460</v>
      </c>
      <c r="D1587" s="465">
        <v>2112.1799999999998</v>
      </c>
    </row>
    <row r="1588" spans="1:4">
      <c r="A1588" s="467" t="s">
        <v>23287</v>
      </c>
      <c r="B1588" s="468" t="s">
        <v>23288</v>
      </c>
      <c r="C1588" s="467" t="s">
        <v>507</v>
      </c>
      <c r="D1588" s="469" t="s">
        <v>593</v>
      </c>
    </row>
    <row r="1589" spans="1:4">
      <c r="A1589" s="463" t="s">
        <v>23289</v>
      </c>
      <c r="B1589" s="464" t="s">
        <v>23290</v>
      </c>
      <c r="C1589" s="463" t="s">
        <v>507</v>
      </c>
      <c r="D1589" s="465" t="s">
        <v>593</v>
      </c>
    </row>
    <row r="1590" spans="1:4">
      <c r="A1590" s="467" t="s">
        <v>23291</v>
      </c>
      <c r="B1590" s="468" t="s">
        <v>23292</v>
      </c>
      <c r="C1590" s="467" t="s">
        <v>507</v>
      </c>
      <c r="D1590" s="469" t="s">
        <v>593</v>
      </c>
    </row>
    <row r="1591" spans="1:4">
      <c r="A1591" s="463" t="s">
        <v>23293</v>
      </c>
      <c r="B1591" s="464" t="s">
        <v>23294</v>
      </c>
      <c r="C1591" s="463" t="s">
        <v>507</v>
      </c>
      <c r="D1591" s="465" t="s">
        <v>593</v>
      </c>
    </row>
    <row r="1592" spans="1:4">
      <c r="A1592" s="467" t="s">
        <v>23295</v>
      </c>
      <c r="B1592" s="468" t="s">
        <v>23296</v>
      </c>
      <c r="C1592" s="467" t="s">
        <v>507</v>
      </c>
      <c r="D1592" s="469" t="s">
        <v>593</v>
      </c>
    </row>
    <row r="1593" spans="1:4">
      <c r="A1593" s="463" t="s">
        <v>23297</v>
      </c>
      <c r="B1593" s="464" t="s">
        <v>23298</v>
      </c>
      <c r="C1593" s="463" t="s">
        <v>507</v>
      </c>
      <c r="D1593" s="465" t="s">
        <v>593</v>
      </c>
    </row>
    <row r="1594" spans="1:4">
      <c r="A1594" s="467" t="s">
        <v>23299</v>
      </c>
      <c r="B1594" s="468" t="s">
        <v>23300</v>
      </c>
      <c r="C1594" s="467" t="s">
        <v>682</v>
      </c>
      <c r="D1594" s="469" t="s">
        <v>593</v>
      </c>
    </row>
    <row r="1595" spans="1:4">
      <c r="A1595" s="463" t="s">
        <v>23301</v>
      </c>
      <c r="B1595" s="464" t="s">
        <v>23302</v>
      </c>
      <c r="C1595" s="463" t="s">
        <v>682</v>
      </c>
      <c r="D1595" s="465" t="s">
        <v>593</v>
      </c>
    </row>
    <row r="1596" spans="1:4">
      <c r="A1596" s="467" t="s">
        <v>23303</v>
      </c>
      <c r="B1596" s="468" t="s">
        <v>23304</v>
      </c>
      <c r="C1596" s="467" t="s">
        <v>682</v>
      </c>
      <c r="D1596" s="469" t="s">
        <v>593</v>
      </c>
    </row>
    <row r="1597" spans="1:4">
      <c r="A1597" s="463" t="s">
        <v>23305</v>
      </c>
      <c r="B1597" s="464" t="s">
        <v>23306</v>
      </c>
      <c r="C1597" s="463" t="s">
        <v>682</v>
      </c>
      <c r="D1597" s="465" t="s">
        <v>593</v>
      </c>
    </row>
    <row r="1598" spans="1:4">
      <c r="A1598" s="467" t="s">
        <v>23307</v>
      </c>
      <c r="B1598" s="468" t="s">
        <v>23308</v>
      </c>
      <c r="C1598" s="467" t="s">
        <v>682</v>
      </c>
      <c r="D1598" s="469" t="s">
        <v>593</v>
      </c>
    </row>
    <row r="1599" spans="1:4">
      <c r="A1599" s="463" t="s">
        <v>23309</v>
      </c>
      <c r="B1599" s="464" t="s">
        <v>23310</v>
      </c>
      <c r="C1599" s="463" t="s">
        <v>507</v>
      </c>
      <c r="D1599" s="465" t="s">
        <v>593</v>
      </c>
    </row>
    <row r="1600" spans="1:4" ht="28.8">
      <c r="A1600" s="467" t="s">
        <v>23311</v>
      </c>
      <c r="B1600" s="468" t="s">
        <v>23312</v>
      </c>
      <c r="C1600" s="467" t="s">
        <v>682</v>
      </c>
      <c r="D1600" s="469">
        <v>22.976700000000001</v>
      </c>
    </row>
    <row r="1601" spans="1:4" ht="28.8">
      <c r="A1601" s="463" t="s">
        <v>23313</v>
      </c>
      <c r="B1601" s="464" t="s">
        <v>23314</v>
      </c>
      <c r="C1601" s="463" t="s">
        <v>682</v>
      </c>
      <c r="D1601" s="465">
        <v>27.694800000000001</v>
      </c>
    </row>
    <row r="1602" spans="1:4" ht="28.8">
      <c r="A1602" s="467" t="s">
        <v>23315</v>
      </c>
      <c r="B1602" s="468" t="s">
        <v>23316</v>
      </c>
      <c r="C1602" s="467" t="s">
        <v>682</v>
      </c>
      <c r="D1602" s="469">
        <v>29.2819</v>
      </c>
    </row>
    <row r="1603" spans="1:4" ht="28.8">
      <c r="A1603" s="463" t="s">
        <v>23317</v>
      </c>
      <c r="B1603" s="464" t="s">
        <v>23318</v>
      </c>
      <c r="C1603" s="463" t="s">
        <v>682</v>
      </c>
      <c r="D1603" s="465">
        <v>30.167100000000001</v>
      </c>
    </row>
    <row r="1604" spans="1:4">
      <c r="A1604" s="467" t="s">
        <v>23319</v>
      </c>
      <c r="B1604" s="468" t="s">
        <v>23320</v>
      </c>
      <c r="C1604" s="467" t="s">
        <v>682</v>
      </c>
      <c r="D1604" s="469">
        <v>23.313600000000001</v>
      </c>
    </row>
    <row r="1605" spans="1:4" ht="28.8">
      <c r="A1605" s="463" t="s">
        <v>23321</v>
      </c>
      <c r="B1605" s="464" t="s">
        <v>23322</v>
      </c>
      <c r="C1605" s="463" t="s">
        <v>682</v>
      </c>
      <c r="D1605" s="465">
        <v>25.935600000000001</v>
      </c>
    </row>
    <row r="1606" spans="1:4" ht="28.8">
      <c r="A1606" s="467" t="s">
        <v>23323</v>
      </c>
      <c r="B1606" s="468" t="s">
        <v>23324</v>
      </c>
      <c r="C1606" s="467" t="s">
        <v>682</v>
      </c>
      <c r="D1606" s="469">
        <v>27.038900000000002</v>
      </c>
    </row>
    <row r="1607" spans="1:4" ht="28.8">
      <c r="A1607" s="463" t="s">
        <v>23325</v>
      </c>
      <c r="B1607" s="464" t="s">
        <v>23326</v>
      </c>
      <c r="C1607" s="463" t="s">
        <v>682</v>
      </c>
      <c r="D1607" s="465">
        <v>31.502199999999998</v>
      </c>
    </row>
    <row r="1608" spans="1:4" ht="28.8">
      <c r="A1608" s="467" t="s">
        <v>23327</v>
      </c>
      <c r="B1608" s="468" t="s">
        <v>23328</v>
      </c>
      <c r="C1608" s="467" t="s">
        <v>682</v>
      </c>
      <c r="D1608" s="469">
        <v>18.613700000000001</v>
      </c>
    </row>
    <row r="1609" spans="1:4" ht="28.8">
      <c r="A1609" s="463" t="s">
        <v>23329</v>
      </c>
      <c r="B1609" s="464" t="s">
        <v>23330</v>
      </c>
      <c r="C1609" s="463" t="s">
        <v>682</v>
      </c>
      <c r="D1609" s="465">
        <v>23.177299999999999</v>
      </c>
    </row>
    <row r="1610" spans="1:4" ht="28.8">
      <c r="A1610" s="467" t="s">
        <v>23331</v>
      </c>
      <c r="B1610" s="468" t="s">
        <v>23332</v>
      </c>
      <c r="C1610" s="467" t="s">
        <v>682</v>
      </c>
      <c r="D1610" s="469">
        <v>24.160299999999999</v>
      </c>
    </row>
    <row r="1611" spans="1:4" ht="28.8">
      <c r="A1611" s="463" t="s">
        <v>23333</v>
      </c>
      <c r="B1611" s="464" t="s">
        <v>23334</v>
      </c>
      <c r="C1611" s="463" t="s">
        <v>682</v>
      </c>
      <c r="D1611" s="465">
        <v>30.950600000000001</v>
      </c>
    </row>
    <row r="1612" spans="1:4" ht="28.8">
      <c r="A1612" s="467" t="s">
        <v>23335</v>
      </c>
      <c r="B1612" s="468" t="s">
        <v>23336</v>
      </c>
      <c r="C1612" s="467" t="s">
        <v>682</v>
      </c>
      <c r="D1612" s="469">
        <v>18.764099999999999</v>
      </c>
    </row>
    <row r="1613" spans="1:4" ht="28.8">
      <c r="A1613" s="463" t="s">
        <v>23337</v>
      </c>
      <c r="B1613" s="464" t="s">
        <v>23338</v>
      </c>
      <c r="C1613" s="463" t="s">
        <v>682</v>
      </c>
      <c r="D1613" s="465">
        <v>22.625699999999998</v>
      </c>
    </row>
    <row r="1614" spans="1:4" ht="28.8">
      <c r="A1614" s="467" t="s">
        <v>23339</v>
      </c>
      <c r="B1614" s="468" t="s">
        <v>23340</v>
      </c>
      <c r="C1614" s="467" t="s">
        <v>682</v>
      </c>
      <c r="D1614" s="469">
        <v>23.177299999999999</v>
      </c>
    </row>
    <row r="1615" spans="1:4" ht="28.8">
      <c r="A1615" s="463" t="s">
        <v>23341</v>
      </c>
      <c r="B1615" s="464" t="s">
        <v>23342</v>
      </c>
      <c r="C1615" s="463" t="s">
        <v>682</v>
      </c>
      <c r="D1615" s="470">
        <v>30.3187</v>
      </c>
    </row>
    <row r="1616" spans="1:4" ht="28.8">
      <c r="A1616" s="467" t="s">
        <v>23343</v>
      </c>
      <c r="B1616" s="468" t="s">
        <v>23344</v>
      </c>
      <c r="C1616" s="467" t="s">
        <v>682</v>
      </c>
      <c r="D1616" s="471">
        <v>34.0593</v>
      </c>
    </row>
    <row r="1617" spans="1:4" ht="28.8">
      <c r="A1617" s="463" t="s">
        <v>23345</v>
      </c>
      <c r="B1617" s="464" t="s">
        <v>23346</v>
      </c>
      <c r="C1617" s="463" t="s">
        <v>682</v>
      </c>
      <c r="D1617" s="470">
        <v>40.609299999999998</v>
      </c>
    </row>
    <row r="1618" spans="1:4" ht="28.8">
      <c r="A1618" s="467" t="s">
        <v>23347</v>
      </c>
      <c r="B1618" s="468" t="s">
        <v>23348</v>
      </c>
      <c r="C1618" s="467" t="s">
        <v>682</v>
      </c>
      <c r="D1618" s="471">
        <v>45.081499999999998</v>
      </c>
    </row>
    <row r="1619" spans="1:4" ht="28.8">
      <c r="A1619" s="463" t="s">
        <v>23349</v>
      </c>
      <c r="B1619" s="464" t="s">
        <v>23350</v>
      </c>
      <c r="C1619" s="463" t="s">
        <v>682</v>
      </c>
      <c r="D1619" s="465">
        <v>48.008400000000002</v>
      </c>
    </row>
    <row r="1620" spans="1:4">
      <c r="A1620" s="467" t="s">
        <v>23351</v>
      </c>
      <c r="B1620" s="468" t="s">
        <v>23352</v>
      </c>
      <c r="C1620" s="467" t="s">
        <v>682</v>
      </c>
      <c r="D1620" s="469">
        <v>31.8477</v>
      </c>
    </row>
    <row r="1621" spans="1:4">
      <c r="A1621" s="463" t="s">
        <v>23353</v>
      </c>
      <c r="B1621" s="464" t="s">
        <v>23354</v>
      </c>
      <c r="C1621" s="463" t="s">
        <v>682</v>
      </c>
      <c r="D1621" s="465">
        <v>40.007199999999997</v>
      </c>
    </row>
    <row r="1622" spans="1:4">
      <c r="A1622" s="467" t="s">
        <v>23355</v>
      </c>
      <c r="B1622" s="468" t="s">
        <v>23356</v>
      </c>
      <c r="C1622" s="467" t="s">
        <v>682</v>
      </c>
      <c r="D1622" s="469">
        <v>44.3506</v>
      </c>
    </row>
    <row r="1623" spans="1:4">
      <c r="A1623" s="463" t="s">
        <v>23357</v>
      </c>
      <c r="B1623" s="464" t="s">
        <v>23358</v>
      </c>
      <c r="C1623" s="463" t="s">
        <v>682</v>
      </c>
      <c r="D1623" s="465">
        <v>47.298900000000003</v>
      </c>
    </row>
    <row r="1624" spans="1:4" ht="28.8">
      <c r="A1624" s="467" t="s">
        <v>23359</v>
      </c>
      <c r="B1624" s="468" t="s">
        <v>23360</v>
      </c>
      <c r="C1624" s="467" t="s">
        <v>682</v>
      </c>
      <c r="D1624" s="469">
        <v>32.524700000000003</v>
      </c>
    </row>
    <row r="1625" spans="1:4" ht="28.8">
      <c r="A1625" s="463" t="s">
        <v>23361</v>
      </c>
      <c r="B1625" s="464" t="s">
        <v>23362</v>
      </c>
      <c r="C1625" s="463" t="s">
        <v>682</v>
      </c>
      <c r="D1625" s="465">
        <v>40.98</v>
      </c>
    </row>
    <row r="1626" spans="1:4" ht="28.8">
      <c r="A1626" s="467" t="s">
        <v>23363</v>
      </c>
      <c r="B1626" s="468" t="s">
        <v>23364</v>
      </c>
      <c r="C1626" s="467" t="s">
        <v>682</v>
      </c>
      <c r="D1626" s="469">
        <v>43.930199999999999</v>
      </c>
    </row>
    <row r="1627" spans="1:4" ht="28.8">
      <c r="A1627" s="463" t="s">
        <v>23365</v>
      </c>
      <c r="B1627" s="464" t="s">
        <v>23366</v>
      </c>
      <c r="C1627" s="463" t="s">
        <v>682</v>
      </c>
      <c r="D1627" s="465">
        <v>46.453800000000001</v>
      </c>
    </row>
    <row r="1628" spans="1:4" ht="28.8">
      <c r="A1628" s="467" t="s">
        <v>23367</v>
      </c>
      <c r="B1628" s="468" t="s">
        <v>23368</v>
      </c>
      <c r="C1628" s="467" t="s">
        <v>682</v>
      </c>
      <c r="D1628" s="469">
        <v>31.902899999999999</v>
      </c>
    </row>
    <row r="1629" spans="1:4" ht="28.8">
      <c r="A1629" s="463" t="s">
        <v>23369</v>
      </c>
      <c r="B1629" s="464" t="s">
        <v>23370</v>
      </c>
      <c r="C1629" s="463" t="s">
        <v>682</v>
      </c>
      <c r="D1629" s="465">
        <v>40.2378</v>
      </c>
    </row>
    <row r="1630" spans="1:4" ht="28.8">
      <c r="A1630" s="467" t="s">
        <v>23371</v>
      </c>
      <c r="B1630" s="468" t="s">
        <v>23372</v>
      </c>
      <c r="C1630" s="467" t="s">
        <v>682</v>
      </c>
      <c r="D1630" s="469">
        <v>43.030900000000003</v>
      </c>
    </row>
    <row r="1631" spans="1:4" ht="28.8">
      <c r="A1631" s="463" t="s">
        <v>23373</v>
      </c>
      <c r="B1631" s="464" t="s">
        <v>23374</v>
      </c>
      <c r="C1631" s="463" t="s">
        <v>682</v>
      </c>
      <c r="D1631" s="465">
        <v>45.794400000000003</v>
      </c>
    </row>
    <row r="1632" spans="1:4">
      <c r="A1632" s="467" t="s">
        <v>23375</v>
      </c>
      <c r="B1632" s="468" t="s">
        <v>23376</v>
      </c>
      <c r="C1632" s="467" t="s">
        <v>682</v>
      </c>
      <c r="D1632" s="469">
        <v>27.604099999999999</v>
      </c>
    </row>
    <row r="1633" spans="1:4">
      <c r="A1633" s="463" t="s">
        <v>23377</v>
      </c>
      <c r="B1633" s="464" t="s">
        <v>23378</v>
      </c>
      <c r="C1633" s="463" t="s">
        <v>682</v>
      </c>
      <c r="D1633" s="465">
        <v>24.82</v>
      </c>
    </row>
    <row r="1634" spans="1:4">
      <c r="A1634" s="467" t="s">
        <v>23379</v>
      </c>
      <c r="B1634" s="468" t="s">
        <v>23380</v>
      </c>
      <c r="C1634" s="467" t="s">
        <v>682</v>
      </c>
      <c r="D1634" s="469">
        <v>62.746499999999997</v>
      </c>
    </row>
    <row r="1635" spans="1:4">
      <c r="A1635" s="463" t="s">
        <v>23381</v>
      </c>
      <c r="B1635" s="464" t="s">
        <v>23382</v>
      </c>
      <c r="C1635" s="463" t="s">
        <v>682</v>
      </c>
      <c r="D1635" s="465">
        <v>24.755500000000001</v>
      </c>
    </row>
    <row r="1636" spans="1:4">
      <c r="A1636" s="467" t="s">
        <v>23383</v>
      </c>
      <c r="B1636" s="468" t="s">
        <v>23384</v>
      </c>
      <c r="C1636" s="467" t="s">
        <v>682</v>
      </c>
      <c r="D1636" s="469">
        <v>22.751200000000001</v>
      </c>
    </row>
    <row r="1637" spans="1:4">
      <c r="A1637" s="463" t="s">
        <v>23385</v>
      </c>
      <c r="B1637" s="464" t="s">
        <v>23386</v>
      </c>
      <c r="C1637" s="463" t="s">
        <v>682</v>
      </c>
      <c r="D1637" s="465">
        <v>62.002299999999998</v>
      </c>
    </row>
    <row r="1638" spans="1:4">
      <c r="A1638" s="467" t="s">
        <v>23387</v>
      </c>
      <c r="B1638" s="468" t="s">
        <v>23388</v>
      </c>
      <c r="C1638" s="467" t="s">
        <v>682</v>
      </c>
      <c r="D1638" s="469">
        <v>22.157800000000002</v>
      </c>
    </row>
    <row r="1639" spans="1:4">
      <c r="A1639" s="463" t="s">
        <v>23389</v>
      </c>
      <c r="B1639" s="464" t="s">
        <v>23390</v>
      </c>
      <c r="C1639" s="463" t="s">
        <v>682</v>
      </c>
      <c r="D1639" s="465">
        <v>21.4055</v>
      </c>
    </row>
    <row r="1640" spans="1:4">
      <c r="A1640" s="467" t="s">
        <v>23391</v>
      </c>
      <c r="B1640" s="468" t="s">
        <v>23392</v>
      </c>
      <c r="C1640" s="467" t="s">
        <v>682</v>
      </c>
      <c r="D1640" s="469">
        <v>55.753700000000002</v>
      </c>
    </row>
    <row r="1641" spans="1:4">
      <c r="A1641" s="463" t="s">
        <v>23393</v>
      </c>
      <c r="B1641" s="464" t="s">
        <v>23394</v>
      </c>
      <c r="C1641" s="463" t="s">
        <v>682</v>
      </c>
      <c r="D1641" s="465">
        <v>18.316299999999998</v>
      </c>
    </row>
    <row r="1642" spans="1:4">
      <c r="A1642" s="467" t="s">
        <v>23395</v>
      </c>
      <c r="B1642" s="468" t="s">
        <v>23396</v>
      </c>
      <c r="C1642" s="467" t="s">
        <v>682</v>
      </c>
      <c r="D1642" s="469">
        <v>17.9251</v>
      </c>
    </row>
    <row r="1643" spans="1:4">
      <c r="A1643" s="463" t="s">
        <v>23397</v>
      </c>
      <c r="B1643" s="464" t="s">
        <v>23398</v>
      </c>
      <c r="C1643" s="463" t="s">
        <v>682</v>
      </c>
      <c r="D1643" s="465">
        <v>55.6203</v>
      </c>
    </row>
    <row r="1644" spans="1:4">
      <c r="A1644" s="467" t="s">
        <v>23399</v>
      </c>
      <c r="B1644" s="468" t="s">
        <v>23400</v>
      </c>
      <c r="C1644" s="467" t="s">
        <v>682</v>
      </c>
      <c r="D1644" s="469">
        <v>64.267499999999998</v>
      </c>
    </row>
    <row r="1645" spans="1:4">
      <c r="A1645" s="463" t="s">
        <v>23401</v>
      </c>
      <c r="B1645" s="464" t="s">
        <v>23402</v>
      </c>
      <c r="C1645" s="463" t="s">
        <v>682</v>
      </c>
      <c r="D1645" s="465">
        <v>62.013599999999997</v>
      </c>
    </row>
    <row r="1646" spans="1:4">
      <c r="A1646" s="467" t="s">
        <v>23403</v>
      </c>
      <c r="B1646" s="468" t="s">
        <v>23404</v>
      </c>
      <c r="C1646" s="467" t="s">
        <v>682</v>
      </c>
      <c r="D1646" s="469">
        <v>60.360599999999998</v>
      </c>
    </row>
    <row r="1647" spans="1:4">
      <c r="A1647" s="463" t="s">
        <v>23405</v>
      </c>
      <c r="B1647" s="464" t="s">
        <v>23406</v>
      </c>
      <c r="C1647" s="463" t="s">
        <v>682</v>
      </c>
      <c r="D1647" s="465">
        <v>57.881300000000003</v>
      </c>
    </row>
    <row r="1648" spans="1:4">
      <c r="A1648" s="467" t="s">
        <v>23407</v>
      </c>
      <c r="B1648" s="468" t="s">
        <v>23408</v>
      </c>
      <c r="C1648" s="467" t="s">
        <v>507</v>
      </c>
      <c r="D1648" s="469" t="s">
        <v>593</v>
      </c>
    </row>
    <row r="1649" spans="1:4">
      <c r="A1649" s="463" t="s">
        <v>23409</v>
      </c>
      <c r="B1649" s="464" t="s">
        <v>23410</v>
      </c>
      <c r="C1649" s="463" t="s">
        <v>682</v>
      </c>
      <c r="D1649" s="465">
        <v>18500</v>
      </c>
    </row>
    <row r="1650" spans="1:4">
      <c r="A1650" s="467" t="s">
        <v>23411</v>
      </c>
      <c r="B1650" s="468" t="s">
        <v>23412</v>
      </c>
      <c r="C1650" s="467" t="s">
        <v>682</v>
      </c>
      <c r="D1650" s="469">
        <v>26127.016</v>
      </c>
    </row>
    <row r="1651" spans="1:4">
      <c r="A1651" s="463" t="s">
        <v>23413</v>
      </c>
      <c r="B1651" s="464" t="s">
        <v>23414</v>
      </c>
      <c r="C1651" s="463" t="s">
        <v>682</v>
      </c>
      <c r="D1651" s="465">
        <v>37850.0501</v>
      </c>
    </row>
    <row r="1652" spans="1:4">
      <c r="A1652" s="467" t="s">
        <v>23415</v>
      </c>
      <c r="B1652" s="468" t="s">
        <v>23416</v>
      </c>
      <c r="C1652" s="467" t="s">
        <v>682</v>
      </c>
      <c r="D1652" s="469">
        <v>51181.332399999999</v>
      </c>
    </row>
    <row r="1653" spans="1:4">
      <c r="A1653" s="463" t="s">
        <v>23417</v>
      </c>
      <c r="B1653" s="464" t="s">
        <v>23418</v>
      </c>
      <c r="C1653" s="463" t="s">
        <v>682</v>
      </c>
      <c r="D1653" s="465" t="s">
        <v>593</v>
      </c>
    </row>
    <row r="1654" spans="1:4">
      <c r="A1654" s="467" t="s">
        <v>23419</v>
      </c>
      <c r="B1654" s="468" t="s">
        <v>23420</v>
      </c>
      <c r="C1654" s="467" t="s">
        <v>682</v>
      </c>
      <c r="D1654" s="469" t="s">
        <v>593</v>
      </c>
    </row>
    <row r="1655" spans="1:4">
      <c r="A1655" s="463" t="s">
        <v>23421</v>
      </c>
      <c r="B1655" s="464" t="s">
        <v>23422</v>
      </c>
      <c r="C1655" s="463" t="s">
        <v>682</v>
      </c>
      <c r="D1655" s="465" t="s">
        <v>593</v>
      </c>
    </row>
    <row r="1656" spans="1:4">
      <c r="A1656" s="467" t="s">
        <v>23423</v>
      </c>
      <c r="B1656" s="468" t="s">
        <v>23424</v>
      </c>
      <c r="C1656" s="467" t="s">
        <v>682</v>
      </c>
      <c r="D1656" s="469" t="s">
        <v>593</v>
      </c>
    </row>
    <row r="1657" spans="1:4">
      <c r="A1657" s="463" t="s">
        <v>23425</v>
      </c>
      <c r="B1657" s="464" t="s">
        <v>23426</v>
      </c>
      <c r="C1657" s="463" t="s">
        <v>682</v>
      </c>
      <c r="D1657" s="465">
        <v>64.397199999999998</v>
      </c>
    </row>
    <row r="1658" spans="1:4">
      <c r="A1658" s="463" t="s">
        <v>23427</v>
      </c>
      <c r="B1658" s="464" t="s">
        <v>23428</v>
      </c>
      <c r="C1658" s="463" t="s">
        <v>682</v>
      </c>
      <c r="D1658" s="465">
        <v>62.371099999999998</v>
      </c>
    </row>
    <row r="1659" spans="1:4">
      <c r="A1659" s="463" t="s">
        <v>23429</v>
      </c>
      <c r="B1659" s="464" t="s">
        <v>23430</v>
      </c>
      <c r="C1659" s="463" t="s">
        <v>682</v>
      </c>
      <c r="D1659" s="465">
        <v>168.95699999999999</v>
      </c>
    </row>
    <row r="1660" spans="1:4">
      <c r="A1660" s="463" t="s">
        <v>23431</v>
      </c>
      <c r="B1660" s="464" t="s">
        <v>23432</v>
      </c>
      <c r="C1660" s="463" t="s">
        <v>682</v>
      </c>
      <c r="D1660" s="465">
        <v>271.73329999999999</v>
      </c>
    </row>
    <row r="1661" spans="1:4">
      <c r="A1661" s="463" t="s">
        <v>23433</v>
      </c>
      <c r="B1661" s="464" t="s">
        <v>23434</v>
      </c>
      <c r="C1661" s="463" t="s">
        <v>682</v>
      </c>
      <c r="D1661" s="465">
        <v>76.106899999999996</v>
      </c>
    </row>
    <row r="1662" spans="1:4">
      <c r="A1662" s="463" t="s">
        <v>23435</v>
      </c>
      <c r="B1662" s="464" t="s">
        <v>23436</v>
      </c>
      <c r="C1662" s="463" t="s">
        <v>682</v>
      </c>
      <c r="D1662" s="465">
        <v>173.0669</v>
      </c>
    </row>
    <row r="1663" spans="1:4" ht="28.8">
      <c r="A1663" s="463" t="s">
        <v>23437</v>
      </c>
      <c r="B1663" s="464" t="s">
        <v>23438</v>
      </c>
      <c r="C1663" s="463" t="s">
        <v>682</v>
      </c>
      <c r="D1663" s="465">
        <v>4.7847999999999997</v>
      </c>
    </row>
    <row r="1664" spans="1:4">
      <c r="A1664" s="463" t="s">
        <v>23439</v>
      </c>
      <c r="B1664" s="464" t="s">
        <v>23440</v>
      </c>
      <c r="C1664" s="463" t="s">
        <v>682</v>
      </c>
      <c r="D1664" s="465">
        <v>1.6315</v>
      </c>
    </row>
    <row r="1665" spans="1:4">
      <c r="A1665" s="463" t="s">
        <v>23441</v>
      </c>
      <c r="B1665" s="464" t="s">
        <v>23442</v>
      </c>
      <c r="C1665" s="463" t="s">
        <v>682</v>
      </c>
      <c r="D1665" s="465">
        <v>0.69689999999999996</v>
      </c>
    </row>
    <row r="1666" spans="1:4">
      <c r="A1666" s="463" t="s">
        <v>23443</v>
      </c>
      <c r="B1666" s="464" t="s">
        <v>23444</v>
      </c>
      <c r="C1666" s="463" t="s">
        <v>682</v>
      </c>
      <c r="D1666" s="465">
        <v>398.15120000000002</v>
      </c>
    </row>
    <row r="1667" spans="1:4">
      <c r="A1667" s="463" t="s">
        <v>23445</v>
      </c>
      <c r="B1667" s="464" t="s">
        <v>23446</v>
      </c>
      <c r="C1667" s="463" t="s">
        <v>682</v>
      </c>
      <c r="D1667" s="465">
        <v>1.3626</v>
      </c>
    </row>
    <row r="1668" spans="1:4">
      <c r="A1668" s="463" t="s">
        <v>821</v>
      </c>
      <c r="B1668" s="464" t="s">
        <v>822</v>
      </c>
      <c r="C1668" s="463" t="s">
        <v>823</v>
      </c>
      <c r="D1668" s="465">
        <v>47.407699999999998</v>
      </c>
    </row>
    <row r="1669" spans="1:4">
      <c r="A1669" s="463" t="s">
        <v>23447</v>
      </c>
      <c r="B1669" s="464" t="s">
        <v>23448</v>
      </c>
      <c r="C1669" s="463" t="s">
        <v>823</v>
      </c>
      <c r="D1669" s="465">
        <v>104.5951</v>
      </c>
    </row>
    <row r="1670" spans="1:4">
      <c r="A1670" s="463" t="s">
        <v>23449</v>
      </c>
      <c r="B1670" s="464" t="s">
        <v>23450</v>
      </c>
      <c r="C1670" s="463" t="s">
        <v>823</v>
      </c>
      <c r="D1670" s="465">
        <v>70.447900000000004</v>
      </c>
    </row>
    <row r="1671" spans="1:4">
      <c r="A1671" s="463" t="s">
        <v>23451</v>
      </c>
      <c r="B1671" s="464" t="s">
        <v>23452</v>
      </c>
      <c r="C1671" s="463" t="s">
        <v>823</v>
      </c>
      <c r="D1671" s="465">
        <v>116.6725</v>
      </c>
    </row>
    <row r="1672" spans="1:4">
      <c r="A1672" s="463" t="s">
        <v>23453</v>
      </c>
      <c r="B1672" s="464" t="s">
        <v>23454</v>
      </c>
      <c r="C1672" s="463" t="s">
        <v>823</v>
      </c>
      <c r="D1672" s="465">
        <v>53.817999999999998</v>
      </c>
    </row>
    <row r="1673" spans="1:4">
      <c r="A1673" s="463" t="s">
        <v>23455</v>
      </c>
      <c r="B1673" s="464" t="s">
        <v>23456</v>
      </c>
      <c r="C1673" s="463" t="s">
        <v>823</v>
      </c>
      <c r="D1673" s="465">
        <v>52.396500000000003</v>
      </c>
    </row>
    <row r="1674" spans="1:4" ht="28.8">
      <c r="A1674" s="463" t="s">
        <v>23457</v>
      </c>
      <c r="B1674" s="464" t="s">
        <v>23458</v>
      </c>
      <c r="C1674" s="463" t="s">
        <v>682</v>
      </c>
      <c r="D1674" s="465">
        <v>3.7719</v>
      </c>
    </row>
    <row r="1675" spans="1:4" ht="28.8">
      <c r="A1675" s="463" t="s">
        <v>23459</v>
      </c>
      <c r="B1675" s="464" t="s">
        <v>23460</v>
      </c>
      <c r="C1675" s="463" t="s">
        <v>682</v>
      </c>
      <c r="D1675" s="465">
        <v>3.4910999999999999</v>
      </c>
    </row>
    <row r="1676" spans="1:4">
      <c r="A1676" s="463" t="s">
        <v>23461</v>
      </c>
      <c r="B1676" s="464" t="s">
        <v>23462</v>
      </c>
      <c r="C1676" s="463" t="s">
        <v>691</v>
      </c>
      <c r="D1676" s="465">
        <v>75.161900000000003</v>
      </c>
    </row>
    <row r="1677" spans="1:4">
      <c r="A1677" t="s">
        <v>23463</v>
      </c>
      <c r="B1677" t="s">
        <v>23464</v>
      </c>
      <c r="C1677" t="s">
        <v>691</v>
      </c>
      <c r="D1677">
        <v>125.3721</v>
      </c>
    </row>
    <row r="1678" spans="1:4">
      <c r="A1678" t="s">
        <v>23465</v>
      </c>
      <c r="B1678" t="s">
        <v>23466</v>
      </c>
      <c r="C1678" t="s">
        <v>508</v>
      </c>
      <c r="D1678">
        <v>33.216000000000001</v>
      </c>
    </row>
    <row r="1679" spans="1:4">
      <c r="A1679" t="s">
        <v>23467</v>
      </c>
      <c r="B1679" t="s">
        <v>23468</v>
      </c>
      <c r="C1679" t="s">
        <v>682</v>
      </c>
      <c r="D1679">
        <v>1.3102</v>
      </c>
    </row>
    <row r="1680" spans="1:4">
      <c r="A1680" t="s">
        <v>23469</v>
      </c>
      <c r="B1680" t="s">
        <v>23470</v>
      </c>
      <c r="C1680" t="s">
        <v>682</v>
      </c>
      <c r="D1680">
        <v>0.51900000000000002</v>
      </c>
    </row>
    <row r="1681" spans="1:4">
      <c r="A1681" t="s">
        <v>23471</v>
      </c>
      <c r="B1681" t="s">
        <v>23472</v>
      </c>
      <c r="C1681" t="s">
        <v>682</v>
      </c>
      <c r="D1681">
        <v>0.18410000000000001</v>
      </c>
    </row>
    <row r="1682" spans="1:4">
      <c r="A1682" t="s">
        <v>23473</v>
      </c>
      <c r="B1682" t="s">
        <v>23474</v>
      </c>
      <c r="C1682" t="s">
        <v>682</v>
      </c>
      <c r="D1682">
        <v>0.20899999999999999</v>
      </c>
    </row>
    <row r="1683" spans="1:4">
      <c r="A1683" t="s">
        <v>23475</v>
      </c>
      <c r="B1683" t="s">
        <v>23476</v>
      </c>
      <c r="C1683" t="s">
        <v>682</v>
      </c>
      <c r="D1683">
        <v>3.6705000000000001</v>
      </c>
    </row>
    <row r="1684" spans="1:4">
      <c r="A1684" t="s">
        <v>23477</v>
      </c>
      <c r="B1684" t="s">
        <v>23478</v>
      </c>
      <c r="C1684" t="s">
        <v>691</v>
      </c>
      <c r="D1684">
        <v>40.875599999999999</v>
      </c>
    </row>
    <row r="1685" spans="1:4">
      <c r="A1685" t="s">
        <v>27219</v>
      </c>
      <c r="B1685" t="s">
        <v>27220</v>
      </c>
      <c r="C1685" t="s">
        <v>682</v>
      </c>
      <c r="D1685">
        <v>25</v>
      </c>
    </row>
    <row r="1686" spans="1:4">
      <c r="A1686" t="s">
        <v>27221</v>
      </c>
      <c r="B1686" t="s">
        <v>27222</v>
      </c>
      <c r="C1686" t="s">
        <v>682</v>
      </c>
      <c r="D1686">
        <v>85</v>
      </c>
    </row>
    <row r="1687" spans="1:4">
      <c r="A1687" t="s">
        <v>27223</v>
      </c>
      <c r="B1687" t="s">
        <v>27224</v>
      </c>
      <c r="C1687" t="s">
        <v>682</v>
      </c>
      <c r="D1687">
        <v>25</v>
      </c>
    </row>
    <row r="1688" spans="1:4">
      <c r="A1688" t="s">
        <v>27225</v>
      </c>
      <c r="B1688" t="s">
        <v>27226</v>
      </c>
      <c r="C1688" t="s">
        <v>460</v>
      </c>
      <c r="D1688">
        <v>32.549999999999997</v>
      </c>
    </row>
    <row r="1689" spans="1:4">
      <c r="A1689" t="s">
        <v>27227</v>
      </c>
      <c r="B1689" t="s">
        <v>27228</v>
      </c>
      <c r="C1689" t="s">
        <v>823</v>
      </c>
      <c r="D1689">
        <v>67.5488</v>
      </c>
    </row>
    <row r="1690" spans="1:4">
      <c r="A1690" t="s">
        <v>27229</v>
      </c>
      <c r="B1690" t="s">
        <v>27230</v>
      </c>
      <c r="C1690" t="s">
        <v>508</v>
      </c>
      <c r="D1690">
        <v>2.8231000000000002</v>
      </c>
    </row>
    <row r="1691" spans="1:4">
      <c r="A1691" t="s">
        <v>23479</v>
      </c>
      <c r="B1691" t="s">
        <v>23480</v>
      </c>
      <c r="C1691" t="s">
        <v>691</v>
      </c>
      <c r="D1691">
        <v>38.667499999999997</v>
      </c>
    </row>
    <row r="1692" spans="1:4">
      <c r="A1692" t="s">
        <v>23481</v>
      </c>
      <c r="B1692" t="s">
        <v>23482</v>
      </c>
      <c r="C1692" t="s">
        <v>823</v>
      </c>
      <c r="D1692">
        <v>16.665600000000001</v>
      </c>
    </row>
    <row r="1693" spans="1:4">
      <c r="A1693" t="s">
        <v>27231</v>
      </c>
      <c r="B1693" t="s">
        <v>27232</v>
      </c>
      <c r="C1693" t="s">
        <v>682</v>
      </c>
      <c r="D1693">
        <v>21042.45</v>
      </c>
    </row>
    <row r="1694" spans="1:4">
      <c r="A1694" t="s">
        <v>23483</v>
      </c>
      <c r="B1694" t="s">
        <v>23484</v>
      </c>
      <c r="C1694" t="s">
        <v>508</v>
      </c>
      <c r="D1694">
        <v>19.4588</v>
      </c>
    </row>
  </sheetData>
  <pageMargins left="0.511811024" right="0.511811024" top="0.78740157499999996" bottom="0.78740157499999996" header="0.31496062000000002" footer="0.31496062000000002"/>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08" sqref="B108"/>
    </sheetView>
  </sheetViews>
  <sheetFormatPr defaultRowHeight="14.4"/>
  <sheetData/>
  <pageMargins left="0.511811024" right="0.511811024" top="0.78740157499999996" bottom="0.78740157499999996" header="0.31496062000000002" footer="0.3149606200000000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08" sqref="B108"/>
    </sheetView>
  </sheetViews>
  <sheetFormatPr defaultRowHeight="14.4"/>
  <sheetData/>
  <pageMargins left="0.511811024" right="0.511811024" top="0.78740157499999996" bottom="0.78740157499999996" header="0.31496062000000002" footer="0.3149606200000000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08" sqref="B108"/>
    </sheetView>
  </sheetViews>
  <sheetFormatPr defaultRowHeight="14.4"/>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34</vt:i4>
      </vt:variant>
      <vt:variant>
        <vt:lpstr>Intervalos nomeados</vt:lpstr>
      </vt:variant>
      <vt:variant>
        <vt:i4>26</vt:i4>
      </vt:variant>
    </vt:vector>
  </HeadingPairs>
  <TitlesOfParts>
    <vt:vector size="60" baseType="lpstr">
      <vt:lpstr>QCI</vt:lpstr>
      <vt:lpstr>RESUMO</vt:lpstr>
      <vt:lpstr>ORÇAMENTO</vt:lpstr>
      <vt:lpstr>CRONOGRAMA</vt:lpstr>
      <vt:lpstr>BDI SERV</vt:lpstr>
      <vt:lpstr>BDI APL</vt:lpstr>
      <vt:lpstr>ENCARGOS</vt:lpstr>
      <vt:lpstr>Plan1 (2)</vt:lpstr>
      <vt:lpstr>DADOS</vt:lpstr>
      <vt:lpstr>ADM</vt:lpstr>
      <vt:lpstr>CANT</vt:lpstr>
      <vt:lpstr>COMP CANT</vt:lpstr>
      <vt:lpstr>PLACA DE OBRA</vt:lpstr>
      <vt:lpstr>SIN TEMP</vt:lpstr>
      <vt:lpstr>FRESA</vt:lpstr>
      <vt:lpstr>TAPA BURACO</vt:lpstr>
      <vt:lpstr>ANP</vt:lpstr>
      <vt:lpstr>COMP SICRO</vt:lpstr>
      <vt:lpstr>COMP AUX</vt:lpstr>
      <vt:lpstr>MOB E DESMOB</vt:lpstr>
      <vt:lpstr>TR BETUM TAPA</vt:lpstr>
      <vt:lpstr>TR BRITA TAPA</vt:lpstr>
      <vt:lpstr>TR AREIA TAPA</vt:lpstr>
      <vt:lpstr>TR BETUM MICRO</vt:lpstr>
      <vt:lpstr>TR BRITA MICRO</vt:lpstr>
      <vt:lpstr>COTAÇÕES BRITA</vt:lpstr>
      <vt:lpstr>MAPA DE PREÇOS</vt:lpstr>
      <vt:lpstr>INS SINAPI</vt:lpstr>
      <vt:lpstr>COMP SINAPI</vt:lpstr>
      <vt:lpstr>SERV SICRO</vt:lpstr>
      <vt:lpstr>INSUMOS SICRO</vt:lpstr>
      <vt:lpstr>Plan1</vt:lpstr>
      <vt:lpstr>Plan2</vt:lpstr>
      <vt:lpstr>Plan3</vt:lpstr>
      <vt:lpstr>ADM!Area_de_impressao</vt:lpstr>
      <vt:lpstr>ANP!Area_de_impressao</vt:lpstr>
      <vt:lpstr>CANT!Area_de_impressao</vt:lpstr>
      <vt:lpstr>'COMP SICRO'!Area_de_impressao</vt:lpstr>
      <vt:lpstr>'COTAÇÕES BRITA'!Area_de_impressao</vt:lpstr>
      <vt:lpstr>CRONOGRAMA!Area_de_impressao</vt:lpstr>
      <vt:lpstr>DADOS!Area_de_impressao</vt:lpstr>
      <vt:lpstr>FRESA!Area_de_impressao</vt:lpstr>
      <vt:lpstr>'MAPA DE PREÇOS'!Area_de_impressao</vt:lpstr>
      <vt:lpstr>'MOB E DESMOB'!Area_de_impressao</vt:lpstr>
      <vt:lpstr>ORÇAMENTO!Area_de_impressao</vt:lpstr>
      <vt:lpstr>'PLACA DE OBRA'!Area_de_impressao</vt:lpstr>
      <vt:lpstr>RESUMO!Area_de_impressao</vt:lpstr>
      <vt:lpstr>'SIN TEMP'!Area_de_impressao</vt:lpstr>
      <vt:lpstr>'TAPA BURACO'!Area_de_impressao</vt:lpstr>
      <vt:lpstr>'TR BRITA TAPA'!Area_de_impressao</vt:lpstr>
      <vt:lpstr>'COMP AUX'!Titulos_de_impressao</vt:lpstr>
      <vt:lpstr>'COMP SICRO'!Titulos_de_impressao</vt:lpstr>
      <vt:lpstr>DADOS!Titulos_de_impressao</vt:lpstr>
      <vt:lpstr>FRESA!Titulos_de_impressao</vt:lpstr>
      <vt:lpstr>ORÇAMENTO!Titulos_de_impressao</vt:lpstr>
      <vt:lpstr>'TAPA BURACO'!Titulos_de_impressao</vt:lpstr>
      <vt:lpstr>'TR BETUM MICRO'!Titulos_de_impressao</vt:lpstr>
      <vt:lpstr>'TR BETUM TAPA'!Titulos_de_impressao</vt:lpstr>
      <vt:lpstr>'TR BRITA MICRO'!Titulos_de_impressao</vt:lpstr>
      <vt:lpstr>'TR BRITA TAPA'!Titulos_de_impressao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Roberto Sbitkowski Chamma</dc:creator>
  <cp:lastModifiedBy>Diego Roberto Sbitkowski Chamma</cp:lastModifiedBy>
  <cp:lastPrinted>2026-05-12T14:51:01Z</cp:lastPrinted>
  <dcterms:created xsi:type="dcterms:W3CDTF">2025-05-20T13:47:53Z</dcterms:created>
  <dcterms:modified xsi:type="dcterms:W3CDTF">2026-06-10T20:18:04Z</dcterms:modified>
</cp:coreProperties>
</file>